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defaultThemeVersion="124226"/>
  <workbookProtection workbookPassword="805A" lockStructure="1"/>
  <bookViews>
    <workbookView xWindow="6975" yWindow="4080" windowWidth="12090" windowHeight="5595" tabRatio="548"/>
  </bookViews>
  <sheets>
    <sheet name="年間受入調査入力票" sheetId="20" r:id="rId1"/>
    <sheet name="コード" sheetId="21" state="hidden" r:id="rId2"/>
    <sheet name="一覧" sheetId="22" state="hidden" r:id="rId3"/>
  </sheets>
  <definedNames>
    <definedName name="_xlnm._FilterDatabase" localSheetId="1" hidden="1">コード!$A$2:$BF$2</definedName>
    <definedName name="_xlnm._FilterDatabase" localSheetId="2" hidden="1">一覧!$A$2:$BG$2</definedName>
    <definedName name="_xlnm._FilterDatabase" localSheetId="0" hidden="1">年間受入調査入力票!$A$10:$BE$10</definedName>
    <definedName name="_xlnm.Print_Area" localSheetId="0">年間受入調査入力票!$A$1:$AK$1510</definedName>
    <definedName name="_xlnm.Print_Titles" localSheetId="0">年間受入調査入力票!$5:$10</definedName>
  </definedNames>
  <calcPr calcId="145621"/>
</workbook>
</file>

<file path=xl/calcChain.xml><?xml version="1.0" encoding="utf-8"?>
<calcChain xmlns="http://schemas.openxmlformats.org/spreadsheetml/2006/main">
  <c r="E4" i="22" l="1"/>
  <c r="E5" i="22"/>
  <c r="E6" i="22"/>
  <c r="E7" i="22"/>
  <c r="E8" i="22"/>
  <c r="E9" i="22"/>
  <c r="E10" i="22"/>
  <c r="E11" i="22"/>
  <c r="E12" i="22"/>
  <c r="E13" i="22"/>
  <c r="E14" i="22"/>
  <c r="E15" i="22"/>
  <c r="E16" i="22"/>
  <c r="E17" i="22"/>
  <c r="E18" i="22"/>
  <c r="E19" i="22"/>
  <c r="E20" i="22"/>
  <c r="E21" i="22"/>
  <c r="E22" i="22"/>
  <c r="E23" i="22"/>
  <c r="E24" i="22"/>
  <c r="E25" i="22"/>
  <c r="E26" i="22"/>
  <c r="E27" i="22"/>
  <c r="E28" i="22"/>
  <c r="E29" i="22"/>
  <c r="E30" i="22"/>
  <c r="E31" i="22"/>
  <c r="E32" i="22"/>
  <c r="E33" i="22"/>
  <c r="E34" i="22"/>
  <c r="E35" i="22"/>
  <c r="E36" i="22"/>
  <c r="E37" i="22"/>
  <c r="E38" i="22"/>
  <c r="E39" i="22"/>
  <c r="E40" i="22"/>
  <c r="E41" i="22"/>
  <c r="E42" i="22"/>
  <c r="E43" i="22"/>
  <c r="E44" i="22"/>
  <c r="E45" i="22"/>
  <c r="E46" i="22"/>
  <c r="E47" i="22"/>
  <c r="E48" i="22"/>
  <c r="E49" i="22"/>
  <c r="E50" i="22"/>
  <c r="E51" i="22"/>
  <c r="E52" i="22"/>
  <c r="E53" i="22"/>
  <c r="E54" i="22"/>
  <c r="E55" i="22"/>
  <c r="E56" i="22"/>
  <c r="E57" i="22"/>
  <c r="E58" i="22"/>
  <c r="E59" i="22"/>
  <c r="E60" i="22"/>
  <c r="E61" i="22"/>
  <c r="E62" i="22"/>
  <c r="E63" i="22"/>
  <c r="E64" i="22"/>
  <c r="E65" i="22"/>
  <c r="E66" i="22"/>
  <c r="E67" i="22"/>
  <c r="E68" i="22"/>
  <c r="E69" i="22"/>
  <c r="E70" i="22"/>
  <c r="E71" i="22"/>
  <c r="E72" i="22"/>
  <c r="E73" i="22"/>
  <c r="E74" i="22"/>
  <c r="E75" i="22"/>
  <c r="E76" i="22"/>
  <c r="E77" i="22"/>
  <c r="E78" i="22"/>
  <c r="E79" i="22"/>
  <c r="E80" i="22"/>
  <c r="E81" i="22"/>
  <c r="E82" i="22"/>
  <c r="E83" i="22"/>
  <c r="E84" i="22"/>
  <c r="E85" i="22"/>
  <c r="E86" i="22"/>
  <c r="E87" i="22"/>
  <c r="E88" i="22"/>
  <c r="E89" i="22"/>
  <c r="E90" i="22"/>
  <c r="E91" i="22"/>
  <c r="E92" i="22"/>
  <c r="E93" i="22"/>
  <c r="E94" i="22"/>
  <c r="E95" i="22"/>
  <c r="E96" i="22"/>
  <c r="E97" i="22"/>
  <c r="E98" i="22"/>
  <c r="E99" i="22"/>
  <c r="E100" i="22"/>
  <c r="E101" i="22"/>
  <c r="E102" i="22"/>
  <c r="E103" i="22"/>
  <c r="E104" i="22"/>
  <c r="E105" i="22"/>
  <c r="E106" i="22"/>
  <c r="E107" i="22"/>
  <c r="E108" i="22"/>
  <c r="E109" i="22"/>
  <c r="E110" i="22"/>
  <c r="E111" i="22"/>
  <c r="E112" i="22"/>
  <c r="E113" i="22"/>
  <c r="E114" i="22"/>
  <c r="E115" i="22"/>
  <c r="E116" i="22"/>
  <c r="E117" i="22"/>
  <c r="E118" i="22"/>
  <c r="E119" i="22"/>
  <c r="E120" i="22"/>
  <c r="E121" i="22"/>
  <c r="E122" i="22"/>
  <c r="E123" i="22"/>
  <c r="E124" i="22"/>
  <c r="E125" i="22"/>
  <c r="E126" i="22"/>
  <c r="E127" i="22"/>
  <c r="E128" i="22"/>
  <c r="E129" i="22"/>
  <c r="E130" i="22"/>
  <c r="E131" i="22"/>
  <c r="E132" i="22"/>
  <c r="E133" i="22"/>
  <c r="E134" i="22"/>
  <c r="E135" i="22"/>
  <c r="E136" i="22"/>
  <c r="E137" i="22"/>
  <c r="E138" i="22"/>
  <c r="E139" i="22"/>
  <c r="E140" i="22"/>
  <c r="E141" i="22"/>
  <c r="E142" i="22"/>
  <c r="E143" i="22"/>
  <c r="E144" i="22"/>
  <c r="E145" i="22"/>
  <c r="E146" i="22"/>
  <c r="E147" i="22"/>
  <c r="E148" i="22"/>
  <c r="E149" i="22"/>
  <c r="E150" i="22"/>
  <c r="E151" i="22"/>
  <c r="E152" i="22"/>
  <c r="E153" i="22"/>
  <c r="E154" i="22"/>
  <c r="E155" i="22"/>
  <c r="E156" i="22"/>
  <c r="E157" i="22"/>
  <c r="E158" i="22"/>
  <c r="E159" i="22"/>
  <c r="E160" i="22"/>
  <c r="E161" i="22"/>
  <c r="E162" i="22"/>
  <c r="E163" i="22"/>
  <c r="E164" i="22"/>
  <c r="E165" i="22"/>
  <c r="E166" i="22"/>
  <c r="E167" i="22"/>
  <c r="E168" i="22"/>
  <c r="E169" i="22"/>
  <c r="E170" i="22"/>
  <c r="E171" i="22"/>
  <c r="E172" i="22"/>
  <c r="E173" i="22"/>
  <c r="E174" i="22"/>
  <c r="E175" i="22"/>
  <c r="E176" i="22"/>
  <c r="E177" i="22"/>
  <c r="E178" i="22"/>
  <c r="E179" i="22"/>
  <c r="E180" i="22"/>
  <c r="E181" i="22"/>
  <c r="E182" i="22"/>
  <c r="E183" i="22"/>
  <c r="E184" i="22"/>
  <c r="E185" i="22"/>
  <c r="E186" i="22"/>
  <c r="E187" i="22"/>
  <c r="E188" i="22"/>
  <c r="E189" i="22"/>
  <c r="E190" i="22"/>
  <c r="E191" i="22"/>
  <c r="E192" i="22"/>
  <c r="E193" i="22"/>
  <c r="E194" i="22"/>
  <c r="E195" i="22"/>
  <c r="E196" i="22"/>
  <c r="E197" i="22"/>
  <c r="E198" i="22"/>
  <c r="E199" i="22"/>
  <c r="E200" i="22"/>
  <c r="E201" i="22"/>
  <c r="E202" i="22"/>
  <c r="E203" i="22"/>
  <c r="E204" i="22"/>
  <c r="E205" i="22"/>
  <c r="E206" i="22"/>
  <c r="E207" i="22"/>
  <c r="E208" i="22"/>
  <c r="E209" i="22"/>
  <c r="E210" i="22"/>
  <c r="E211" i="22"/>
  <c r="E212" i="22"/>
  <c r="E213" i="22"/>
  <c r="E214" i="22"/>
  <c r="E215" i="22"/>
  <c r="E216" i="22"/>
  <c r="E217" i="22"/>
  <c r="E218" i="22"/>
  <c r="E219" i="22"/>
  <c r="E220" i="22"/>
  <c r="E221" i="22"/>
  <c r="E222" i="22"/>
  <c r="E223" i="22"/>
  <c r="E224" i="22"/>
  <c r="E225" i="22"/>
  <c r="E226" i="22"/>
  <c r="E227" i="22"/>
  <c r="E228" i="22"/>
  <c r="E229" i="22"/>
  <c r="E230" i="22"/>
  <c r="E231" i="22"/>
  <c r="E232" i="22"/>
  <c r="E233" i="22"/>
  <c r="E234" i="22"/>
  <c r="E235" i="22"/>
  <c r="E236" i="22"/>
  <c r="E237" i="22"/>
  <c r="E238" i="22"/>
  <c r="E239" i="22"/>
  <c r="E240" i="22"/>
  <c r="E241" i="22"/>
  <c r="E242" i="22"/>
  <c r="E243" i="22"/>
  <c r="E244" i="22"/>
  <c r="E245" i="22"/>
  <c r="E246" i="22"/>
  <c r="E247" i="22"/>
  <c r="E248" i="22"/>
  <c r="E249" i="22"/>
  <c r="E250" i="22"/>
  <c r="E251" i="22"/>
  <c r="E252" i="22"/>
  <c r="E253" i="22"/>
  <c r="E254" i="22"/>
  <c r="E255" i="22"/>
  <c r="E256" i="22"/>
  <c r="E257" i="22"/>
  <c r="E258" i="22"/>
  <c r="E259" i="22"/>
  <c r="E260" i="22"/>
  <c r="E261" i="22"/>
  <c r="E262" i="22"/>
  <c r="E263" i="22"/>
  <c r="E264" i="22"/>
  <c r="E265" i="22"/>
  <c r="E266" i="22"/>
  <c r="E267" i="22"/>
  <c r="E268" i="22"/>
  <c r="E269" i="22"/>
  <c r="E270" i="22"/>
  <c r="E271" i="22"/>
  <c r="E272" i="22"/>
  <c r="E273" i="22"/>
  <c r="E274" i="22"/>
  <c r="E275" i="22"/>
  <c r="E276" i="22"/>
  <c r="E277" i="22"/>
  <c r="E278" i="22"/>
  <c r="E279" i="22"/>
  <c r="E280" i="22"/>
  <c r="E281" i="22"/>
  <c r="E282" i="22"/>
  <c r="E283" i="22"/>
  <c r="E284" i="22"/>
  <c r="E285" i="22"/>
  <c r="E286" i="22"/>
  <c r="E287" i="22"/>
  <c r="E288" i="22"/>
  <c r="E289" i="22"/>
  <c r="E290" i="22"/>
  <c r="E291" i="22"/>
  <c r="E292" i="22"/>
  <c r="E293" i="22"/>
  <c r="E294" i="22"/>
  <c r="E295" i="22"/>
  <c r="E296" i="22"/>
  <c r="E297" i="22"/>
  <c r="E298" i="22"/>
  <c r="E299" i="22"/>
  <c r="E300" i="22"/>
  <c r="E301" i="22"/>
  <c r="E302" i="22"/>
  <c r="E303" i="22"/>
  <c r="E304" i="22"/>
  <c r="E305" i="22"/>
  <c r="E306" i="22"/>
  <c r="E307" i="22"/>
  <c r="E308" i="22"/>
  <c r="E309" i="22"/>
  <c r="E310" i="22"/>
  <c r="E311" i="22"/>
  <c r="E312" i="22"/>
  <c r="E313" i="22"/>
  <c r="E314" i="22"/>
  <c r="E315" i="22"/>
  <c r="E316" i="22"/>
  <c r="E317" i="22"/>
  <c r="E318" i="22"/>
  <c r="E319" i="22"/>
  <c r="E320" i="22"/>
  <c r="E321" i="22"/>
  <c r="E322" i="22"/>
  <c r="E323" i="22"/>
  <c r="E324" i="22"/>
  <c r="E325" i="22"/>
  <c r="E326" i="22"/>
  <c r="E327" i="22"/>
  <c r="E328" i="22"/>
  <c r="E329" i="22"/>
  <c r="E330" i="22"/>
  <c r="E331" i="22"/>
  <c r="E332" i="22"/>
  <c r="E333" i="22"/>
  <c r="E334" i="22"/>
  <c r="E335" i="22"/>
  <c r="E336" i="22"/>
  <c r="E337" i="22"/>
  <c r="E338" i="22"/>
  <c r="E339" i="22"/>
  <c r="E340" i="22"/>
  <c r="E341" i="22"/>
  <c r="E342" i="22"/>
  <c r="E343" i="22"/>
  <c r="E344" i="22"/>
  <c r="E345" i="22"/>
  <c r="E346" i="22"/>
  <c r="E347" i="22"/>
  <c r="E348" i="22"/>
  <c r="E349" i="22"/>
  <c r="E350" i="22"/>
  <c r="E351" i="22"/>
  <c r="E352" i="22"/>
  <c r="E353" i="22"/>
  <c r="E354" i="22"/>
  <c r="E355" i="22"/>
  <c r="E356" i="22"/>
  <c r="E357" i="22"/>
  <c r="E358" i="22"/>
  <c r="E359" i="22"/>
  <c r="E360" i="22"/>
  <c r="E361" i="22"/>
  <c r="E362" i="22"/>
  <c r="E363" i="22"/>
  <c r="E364" i="22"/>
  <c r="E365" i="22"/>
  <c r="E366" i="22"/>
  <c r="E367" i="22"/>
  <c r="E368" i="22"/>
  <c r="E369" i="22"/>
  <c r="E370" i="22"/>
  <c r="E371" i="22"/>
  <c r="E372" i="22"/>
  <c r="E373" i="22"/>
  <c r="E374" i="22"/>
  <c r="E375" i="22"/>
  <c r="E376" i="22"/>
  <c r="E377" i="22"/>
  <c r="E378" i="22"/>
  <c r="E379" i="22"/>
  <c r="E380" i="22"/>
  <c r="E381" i="22"/>
  <c r="E382" i="22"/>
  <c r="E383" i="22"/>
  <c r="E384" i="22"/>
  <c r="E385" i="22"/>
  <c r="E386" i="22"/>
  <c r="E387" i="22"/>
  <c r="E388" i="22"/>
  <c r="E389" i="22"/>
  <c r="E390" i="22"/>
  <c r="E391" i="22"/>
  <c r="E392" i="22"/>
  <c r="E393" i="22"/>
  <c r="E394" i="22"/>
  <c r="E395" i="22"/>
  <c r="E396" i="22"/>
  <c r="E397" i="22"/>
  <c r="E398" i="22"/>
  <c r="E399" i="22"/>
  <c r="E400" i="22"/>
  <c r="E401" i="22"/>
  <c r="E402" i="22"/>
  <c r="E403" i="22"/>
  <c r="E404" i="22"/>
  <c r="E405" i="22"/>
  <c r="E406" i="22"/>
  <c r="E407" i="22"/>
  <c r="E408" i="22"/>
  <c r="E409" i="22"/>
  <c r="E410" i="22"/>
  <c r="E411" i="22"/>
  <c r="E412" i="22"/>
  <c r="E413" i="22"/>
  <c r="E414" i="22"/>
  <c r="E415" i="22"/>
  <c r="E416" i="22"/>
  <c r="E417" i="22"/>
  <c r="E418" i="22"/>
  <c r="E419" i="22"/>
  <c r="E420" i="22"/>
  <c r="E421" i="22"/>
  <c r="E422" i="22"/>
  <c r="E423" i="22"/>
  <c r="E424" i="22"/>
  <c r="E425" i="22"/>
  <c r="E426" i="22"/>
  <c r="E427" i="22"/>
  <c r="E428" i="22"/>
  <c r="E429" i="22"/>
  <c r="E430" i="22"/>
  <c r="E431" i="22"/>
  <c r="E432" i="22"/>
  <c r="E433" i="22"/>
  <c r="E434" i="22"/>
  <c r="E435" i="22"/>
  <c r="E436" i="22"/>
  <c r="E437" i="22"/>
  <c r="E438" i="22"/>
  <c r="E439" i="22"/>
  <c r="E440" i="22"/>
  <c r="E441" i="22"/>
  <c r="E442" i="22"/>
  <c r="E443" i="22"/>
  <c r="E444" i="22"/>
  <c r="E445" i="22"/>
  <c r="E446" i="22"/>
  <c r="E447" i="22"/>
  <c r="E448" i="22"/>
  <c r="E449" i="22"/>
  <c r="E450" i="22"/>
  <c r="E451" i="22"/>
  <c r="E452" i="22"/>
  <c r="E453" i="22"/>
  <c r="E454" i="22"/>
  <c r="E455" i="22"/>
  <c r="E456" i="22"/>
  <c r="E457" i="22"/>
  <c r="E458" i="22"/>
  <c r="E459" i="22"/>
  <c r="E460" i="22"/>
  <c r="E461" i="22"/>
  <c r="E462" i="22"/>
  <c r="E463" i="22"/>
  <c r="E464" i="22"/>
  <c r="E465" i="22"/>
  <c r="E466" i="22"/>
  <c r="E467" i="22"/>
  <c r="E468" i="22"/>
  <c r="E469" i="22"/>
  <c r="E470" i="22"/>
  <c r="E471" i="22"/>
  <c r="E472" i="22"/>
  <c r="E473" i="22"/>
  <c r="E474" i="22"/>
  <c r="E475" i="22"/>
  <c r="E476" i="22"/>
  <c r="E477" i="22"/>
  <c r="E478" i="22"/>
  <c r="E479" i="22"/>
  <c r="E480" i="22"/>
  <c r="E481" i="22"/>
  <c r="E482" i="22"/>
  <c r="E483" i="22"/>
  <c r="E484" i="22"/>
  <c r="E485" i="22"/>
  <c r="E486" i="22"/>
  <c r="E487" i="22"/>
  <c r="E488" i="22"/>
  <c r="E489" i="22"/>
  <c r="E490" i="22"/>
  <c r="E491" i="22"/>
  <c r="E492" i="22"/>
  <c r="E493" i="22"/>
  <c r="E494" i="22"/>
  <c r="E495" i="22"/>
  <c r="E496" i="22"/>
  <c r="E497" i="22"/>
  <c r="E498" i="22"/>
  <c r="E499" i="22"/>
  <c r="E500" i="22"/>
  <c r="E501" i="22"/>
  <c r="E502" i="22"/>
  <c r="E503" i="22"/>
  <c r="E504" i="22"/>
  <c r="E505" i="22"/>
  <c r="E506" i="22"/>
  <c r="E507" i="22"/>
  <c r="E508" i="22"/>
  <c r="E509" i="22"/>
  <c r="E510" i="22"/>
  <c r="E511" i="22"/>
  <c r="E512" i="22"/>
  <c r="E513" i="22"/>
  <c r="E514" i="22"/>
  <c r="E515" i="22"/>
  <c r="E516" i="22"/>
  <c r="E517" i="22"/>
  <c r="E518" i="22"/>
  <c r="E519" i="22"/>
  <c r="E520" i="22"/>
  <c r="E521" i="22"/>
  <c r="E522" i="22"/>
  <c r="E523" i="22"/>
  <c r="E524" i="22"/>
  <c r="E525" i="22"/>
  <c r="E526" i="22"/>
  <c r="E527" i="22"/>
  <c r="E528" i="22"/>
  <c r="E529" i="22"/>
  <c r="E530" i="22"/>
  <c r="E531" i="22"/>
  <c r="E532" i="22"/>
  <c r="E533" i="22"/>
  <c r="E534" i="22"/>
  <c r="E535" i="22"/>
  <c r="E536" i="22"/>
  <c r="E537" i="22"/>
  <c r="E538" i="22"/>
  <c r="E539" i="22"/>
  <c r="E540" i="22"/>
  <c r="E541" i="22"/>
  <c r="E542" i="22"/>
  <c r="E543" i="22"/>
  <c r="E544" i="22"/>
  <c r="E545" i="22"/>
  <c r="E546" i="22"/>
  <c r="E547" i="22"/>
  <c r="E548" i="22"/>
  <c r="E549" i="22"/>
  <c r="E550" i="22"/>
  <c r="E551" i="22"/>
  <c r="E552" i="22"/>
  <c r="E553" i="22"/>
  <c r="E554" i="22"/>
  <c r="E555" i="22"/>
  <c r="E556" i="22"/>
  <c r="E557" i="22"/>
  <c r="E558" i="22"/>
  <c r="E559" i="22"/>
  <c r="E560" i="22"/>
  <c r="E561" i="22"/>
  <c r="E562" i="22"/>
  <c r="E563" i="22"/>
  <c r="E564" i="22"/>
  <c r="E565" i="22"/>
  <c r="E566" i="22"/>
  <c r="E567" i="22"/>
  <c r="E568" i="22"/>
  <c r="E569" i="22"/>
  <c r="E570" i="22"/>
  <c r="E571" i="22"/>
  <c r="E572" i="22"/>
  <c r="E573" i="22"/>
  <c r="E574" i="22"/>
  <c r="E575" i="22"/>
  <c r="E576" i="22"/>
  <c r="E577" i="22"/>
  <c r="E578" i="22"/>
  <c r="E579" i="22"/>
  <c r="E580" i="22"/>
  <c r="E581" i="22"/>
  <c r="E582" i="22"/>
  <c r="E583" i="22"/>
  <c r="E584" i="22"/>
  <c r="E585" i="22"/>
  <c r="E586" i="22"/>
  <c r="E587" i="22"/>
  <c r="E588" i="22"/>
  <c r="E589" i="22"/>
  <c r="E590" i="22"/>
  <c r="E591" i="22"/>
  <c r="E592" i="22"/>
  <c r="E593" i="22"/>
  <c r="E594" i="22"/>
  <c r="E595" i="22"/>
  <c r="E596" i="22"/>
  <c r="E597" i="22"/>
  <c r="E598" i="22"/>
  <c r="E599" i="22"/>
  <c r="E600" i="22"/>
  <c r="E601" i="22"/>
  <c r="E602" i="22"/>
  <c r="E603" i="22"/>
  <c r="E604" i="22"/>
  <c r="E605" i="22"/>
  <c r="E606" i="22"/>
  <c r="E607" i="22"/>
  <c r="E608" i="22"/>
  <c r="E609" i="22"/>
  <c r="E610" i="22"/>
  <c r="E611" i="22"/>
  <c r="E612" i="22"/>
  <c r="E613" i="22"/>
  <c r="E614" i="22"/>
  <c r="E615" i="22"/>
  <c r="E616" i="22"/>
  <c r="E617" i="22"/>
  <c r="E618" i="22"/>
  <c r="E619" i="22"/>
  <c r="E620" i="22"/>
  <c r="E621" i="22"/>
  <c r="E622" i="22"/>
  <c r="E623" i="22"/>
  <c r="E624" i="22"/>
  <c r="E625" i="22"/>
  <c r="E626" i="22"/>
  <c r="E627" i="22"/>
  <c r="E628" i="22"/>
  <c r="E629" i="22"/>
  <c r="E630" i="22"/>
  <c r="E631" i="22"/>
  <c r="E632" i="22"/>
  <c r="E633" i="22"/>
  <c r="E634" i="22"/>
  <c r="E635" i="22"/>
  <c r="E636" i="22"/>
  <c r="E637" i="22"/>
  <c r="E638" i="22"/>
  <c r="E639" i="22"/>
  <c r="E640" i="22"/>
  <c r="E641" i="22"/>
  <c r="E642" i="22"/>
  <c r="E643" i="22"/>
  <c r="E644" i="22"/>
  <c r="E645" i="22"/>
  <c r="E646" i="22"/>
  <c r="E647" i="22"/>
  <c r="E648" i="22"/>
  <c r="E649" i="22"/>
  <c r="E650" i="22"/>
  <c r="E651" i="22"/>
  <c r="E652" i="22"/>
  <c r="E653" i="22"/>
  <c r="E654" i="22"/>
  <c r="E655" i="22"/>
  <c r="E656" i="22"/>
  <c r="E657" i="22"/>
  <c r="E658" i="22"/>
  <c r="E659" i="22"/>
  <c r="E660" i="22"/>
  <c r="E661" i="22"/>
  <c r="E662" i="22"/>
  <c r="E663" i="22"/>
  <c r="E664" i="22"/>
  <c r="E665" i="22"/>
  <c r="E666" i="22"/>
  <c r="E667" i="22"/>
  <c r="E668" i="22"/>
  <c r="E669" i="22"/>
  <c r="E670" i="22"/>
  <c r="E671" i="22"/>
  <c r="E672" i="22"/>
  <c r="E673" i="22"/>
  <c r="E674" i="22"/>
  <c r="E675" i="22"/>
  <c r="E676" i="22"/>
  <c r="E677" i="22"/>
  <c r="E678" i="22"/>
  <c r="E679" i="22"/>
  <c r="E680" i="22"/>
  <c r="E681" i="22"/>
  <c r="E682" i="22"/>
  <c r="E683" i="22"/>
  <c r="E684" i="22"/>
  <c r="E685" i="22"/>
  <c r="E686" i="22"/>
  <c r="E687" i="22"/>
  <c r="E688" i="22"/>
  <c r="E689" i="22"/>
  <c r="E690" i="22"/>
  <c r="E691" i="22"/>
  <c r="E692" i="22"/>
  <c r="E693" i="22"/>
  <c r="E694" i="22"/>
  <c r="E695" i="22"/>
  <c r="E696" i="22"/>
  <c r="E697" i="22"/>
  <c r="E698" i="22"/>
  <c r="E699" i="22"/>
  <c r="E700" i="22"/>
  <c r="E701" i="22"/>
  <c r="E702" i="22"/>
  <c r="E703" i="22"/>
  <c r="E704" i="22"/>
  <c r="E705" i="22"/>
  <c r="E706" i="22"/>
  <c r="E707" i="22"/>
  <c r="E708" i="22"/>
  <c r="E709" i="22"/>
  <c r="E710" i="22"/>
  <c r="E711" i="22"/>
  <c r="E712" i="22"/>
  <c r="E713" i="22"/>
  <c r="E714" i="22"/>
  <c r="E715" i="22"/>
  <c r="E716" i="22"/>
  <c r="E717" i="22"/>
  <c r="E718" i="22"/>
  <c r="E719" i="22"/>
  <c r="E720" i="22"/>
  <c r="E721" i="22"/>
  <c r="E722" i="22"/>
  <c r="E723" i="22"/>
  <c r="E724" i="22"/>
  <c r="E725" i="22"/>
  <c r="E726" i="22"/>
  <c r="E727" i="22"/>
  <c r="E728" i="22"/>
  <c r="E729" i="22"/>
  <c r="E730" i="22"/>
  <c r="E731" i="22"/>
  <c r="E732" i="22"/>
  <c r="E733" i="22"/>
  <c r="E734" i="22"/>
  <c r="E735" i="22"/>
  <c r="E736" i="22"/>
  <c r="E737" i="22"/>
  <c r="E738" i="22"/>
  <c r="E739" i="22"/>
  <c r="E740" i="22"/>
  <c r="E741" i="22"/>
  <c r="E742" i="22"/>
  <c r="E743" i="22"/>
  <c r="E744" i="22"/>
  <c r="E745" i="22"/>
  <c r="E746" i="22"/>
  <c r="E747" i="22"/>
  <c r="E748" i="22"/>
  <c r="E749" i="22"/>
  <c r="E750" i="22"/>
  <c r="E751" i="22"/>
  <c r="E752" i="22"/>
  <c r="E753" i="22"/>
  <c r="E754" i="22"/>
  <c r="E755" i="22"/>
  <c r="E756" i="22"/>
  <c r="E757" i="22"/>
  <c r="E758" i="22"/>
  <c r="E759" i="22"/>
  <c r="E760" i="22"/>
  <c r="E761" i="22"/>
  <c r="E762" i="22"/>
  <c r="E763" i="22"/>
  <c r="E764" i="22"/>
  <c r="E765" i="22"/>
  <c r="E766" i="22"/>
  <c r="E767" i="22"/>
  <c r="E768" i="22"/>
  <c r="E769" i="22"/>
  <c r="E770" i="22"/>
  <c r="E771" i="22"/>
  <c r="E772" i="22"/>
  <c r="E773" i="22"/>
  <c r="E774" i="22"/>
  <c r="E775" i="22"/>
  <c r="E776" i="22"/>
  <c r="E777" i="22"/>
  <c r="E778" i="22"/>
  <c r="E779" i="22"/>
  <c r="E780" i="22"/>
  <c r="E781" i="22"/>
  <c r="E782" i="22"/>
  <c r="E783" i="22"/>
  <c r="E784" i="22"/>
  <c r="E785" i="22"/>
  <c r="E786" i="22"/>
  <c r="E787" i="22"/>
  <c r="E788" i="22"/>
  <c r="E789" i="22"/>
  <c r="E790" i="22"/>
  <c r="E791" i="22"/>
  <c r="E792" i="22"/>
  <c r="E793" i="22"/>
  <c r="E794" i="22"/>
  <c r="E795" i="22"/>
  <c r="E796" i="22"/>
  <c r="E797" i="22"/>
  <c r="E798" i="22"/>
  <c r="E799" i="22"/>
  <c r="E800" i="22"/>
  <c r="E801" i="22"/>
  <c r="E802" i="22"/>
  <c r="E803" i="22"/>
  <c r="E804" i="22"/>
  <c r="E805" i="22"/>
  <c r="E806" i="22"/>
  <c r="E807" i="22"/>
  <c r="E808" i="22"/>
  <c r="E809" i="22"/>
  <c r="E810" i="22"/>
  <c r="E811" i="22"/>
  <c r="E812" i="22"/>
  <c r="E813" i="22"/>
  <c r="E814" i="22"/>
  <c r="E815" i="22"/>
  <c r="E816" i="22"/>
  <c r="E817" i="22"/>
  <c r="E818" i="22"/>
  <c r="E819" i="22"/>
  <c r="E820" i="22"/>
  <c r="E821" i="22"/>
  <c r="E822" i="22"/>
  <c r="E823" i="22"/>
  <c r="E824" i="22"/>
  <c r="E825" i="22"/>
  <c r="E826" i="22"/>
  <c r="E827" i="22"/>
  <c r="E828" i="22"/>
  <c r="E829" i="22"/>
  <c r="E830" i="22"/>
  <c r="E831" i="22"/>
  <c r="E832" i="22"/>
  <c r="E833" i="22"/>
  <c r="E834" i="22"/>
  <c r="E835" i="22"/>
  <c r="E836" i="22"/>
  <c r="E837" i="22"/>
  <c r="E838" i="22"/>
  <c r="E839" i="22"/>
  <c r="E840" i="22"/>
  <c r="E841" i="22"/>
  <c r="E842" i="22"/>
  <c r="E843" i="22"/>
  <c r="E844" i="22"/>
  <c r="E845" i="22"/>
  <c r="E846" i="22"/>
  <c r="E847" i="22"/>
  <c r="E848" i="22"/>
  <c r="E849" i="22"/>
  <c r="E850" i="22"/>
  <c r="E851" i="22"/>
  <c r="E852" i="22"/>
  <c r="E853" i="22"/>
  <c r="E854" i="22"/>
  <c r="E855" i="22"/>
  <c r="E856" i="22"/>
  <c r="E857" i="22"/>
  <c r="E858" i="22"/>
  <c r="E859" i="22"/>
  <c r="E860" i="22"/>
  <c r="E861" i="22"/>
  <c r="E862" i="22"/>
  <c r="E863" i="22"/>
  <c r="E864" i="22"/>
  <c r="E865" i="22"/>
  <c r="E866" i="22"/>
  <c r="E867" i="22"/>
  <c r="E868" i="22"/>
  <c r="E869" i="22"/>
  <c r="E870" i="22"/>
  <c r="E871" i="22"/>
  <c r="E872" i="22"/>
  <c r="E873" i="22"/>
  <c r="E874" i="22"/>
  <c r="E875" i="22"/>
  <c r="E876" i="22"/>
  <c r="E877" i="22"/>
  <c r="E878" i="22"/>
  <c r="E879" i="22"/>
  <c r="E880" i="22"/>
  <c r="E881" i="22"/>
  <c r="E882" i="22"/>
  <c r="E883" i="22"/>
  <c r="E884" i="22"/>
  <c r="E885" i="22"/>
  <c r="E886" i="22"/>
  <c r="E887" i="22"/>
  <c r="E888" i="22"/>
  <c r="E889" i="22"/>
  <c r="E890" i="22"/>
  <c r="E891" i="22"/>
  <c r="E892" i="22"/>
  <c r="E893" i="22"/>
  <c r="E894" i="22"/>
  <c r="E895" i="22"/>
  <c r="E896" i="22"/>
  <c r="E897" i="22"/>
  <c r="E898" i="22"/>
  <c r="E899" i="22"/>
  <c r="E900" i="22"/>
  <c r="E901" i="22"/>
  <c r="E902" i="22"/>
  <c r="E903" i="22"/>
  <c r="E904" i="22"/>
  <c r="E905" i="22"/>
  <c r="E906" i="22"/>
  <c r="E907" i="22"/>
  <c r="E908" i="22"/>
  <c r="E909" i="22"/>
  <c r="E910" i="22"/>
  <c r="E911" i="22"/>
  <c r="E912" i="22"/>
  <c r="E913" i="22"/>
  <c r="E914" i="22"/>
  <c r="E915" i="22"/>
  <c r="E916" i="22"/>
  <c r="E917" i="22"/>
  <c r="E918" i="22"/>
  <c r="E919" i="22"/>
  <c r="E920" i="22"/>
  <c r="E921" i="22"/>
  <c r="E922" i="22"/>
  <c r="E923" i="22"/>
  <c r="E924" i="22"/>
  <c r="E925" i="22"/>
  <c r="E926" i="22"/>
  <c r="E927" i="22"/>
  <c r="E928" i="22"/>
  <c r="E929" i="22"/>
  <c r="E930" i="22"/>
  <c r="E931" i="22"/>
  <c r="E932" i="22"/>
  <c r="E933" i="22"/>
  <c r="E934" i="22"/>
  <c r="E935" i="22"/>
  <c r="E936" i="22"/>
  <c r="E937" i="22"/>
  <c r="E938" i="22"/>
  <c r="E939" i="22"/>
  <c r="E940" i="22"/>
  <c r="E941" i="22"/>
  <c r="E942" i="22"/>
  <c r="E943" i="22"/>
  <c r="E944" i="22"/>
  <c r="E945" i="22"/>
  <c r="E946" i="22"/>
  <c r="E947" i="22"/>
  <c r="E948" i="22"/>
  <c r="E949" i="22"/>
  <c r="E950" i="22"/>
  <c r="E951" i="22"/>
  <c r="E952" i="22"/>
  <c r="E953" i="22"/>
  <c r="E954" i="22"/>
  <c r="E955" i="22"/>
  <c r="E956" i="22"/>
  <c r="E957" i="22"/>
  <c r="E958" i="22"/>
  <c r="E959" i="22"/>
  <c r="E960" i="22"/>
  <c r="E961" i="22"/>
  <c r="E962" i="22"/>
  <c r="E963" i="22"/>
  <c r="E964" i="22"/>
  <c r="E965" i="22"/>
  <c r="E966" i="22"/>
  <c r="E967" i="22"/>
  <c r="E968" i="22"/>
  <c r="E969" i="22"/>
  <c r="E970" i="22"/>
  <c r="E971" i="22"/>
  <c r="E972" i="22"/>
  <c r="E973" i="22"/>
  <c r="E974" i="22"/>
  <c r="E975" i="22"/>
  <c r="E976" i="22"/>
  <c r="E977" i="22"/>
  <c r="E978" i="22"/>
  <c r="E979" i="22"/>
  <c r="E980" i="22"/>
  <c r="E981" i="22"/>
  <c r="E982" i="22"/>
  <c r="E983" i="22"/>
  <c r="E984" i="22"/>
  <c r="E985" i="22"/>
  <c r="E986" i="22"/>
  <c r="E987" i="22"/>
  <c r="E988" i="22"/>
  <c r="E989" i="22"/>
  <c r="E990" i="22"/>
  <c r="E991" i="22"/>
  <c r="E992" i="22"/>
  <c r="E993" i="22"/>
  <c r="E994" i="22"/>
  <c r="E995" i="22"/>
  <c r="E996" i="22"/>
  <c r="E997" i="22"/>
  <c r="E998" i="22"/>
  <c r="E999" i="22"/>
  <c r="E1000" i="22"/>
  <c r="E1001" i="22"/>
  <c r="E1002" i="22"/>
  <c r="E1003" i="22"/>
  <c r="E1004" i="22"/>
  <c r="E1005" i="22"/>
  <c r="E1006" i="22"/>
  <c r="E1007" i="22"/>
  <c r="E1008" i="22"/>
  <c r="E1009" i="22"/>
  <c r="E1010" i="22"/>
  <c r="E1011" i="22"/>
  <c r="E1012" i="22"/>
  <c r="E1013" i="22"/>
  <c r="E1014" i="22"/>
  <c r="E1015" i="22"/>
  <c r="E1016" i="22"/>
  <c r="E1017" i="22"/>
  <c r="E1018" i="22"/>
  <c r="E1019" i="22"/>
  <c r="E1020" i="22"/>
  <c r="E1021" i="22"/>
  <c r="E1022" i="22"/>
  <c r="E1023" i="22"/>
  <c r="E1024" i="22"/>
  <c r="E1025" i="22"/>
  <c r="E1026" i="22"/>
  <c r="E1027" i="22"/>
  <c r="E1028" i="22"/>
  <c r="E1029" i="22"/>
  <c r="E1030" i="22"/>
  <c r="E1031" i="22"/>
  <c r="E1032" i="22"/>
  <c r="E1033" i="22"/>
  <c r="E1034" i="22"/>
  <c r="E1035" i="22"/>
  <c r="E1036" i="22"/>
  <c r="E1037" i="22"/>
  <c r="E1038" i="22"/>
  <c r="E1039" i="22"/>
  <c r="E1040" i="22"/>
  <c r="E1041" i="22"/>
  <c r="E1042" i="22"/>
  <c r="E1043" i="22"/>
  <c r="E1044" i="22"/>
  <c r="E1045" i="22"/>
  <c r="E1046" i="22"/>
  <c r="E1047" i="22"/>
  <c r="E1048" i="22"/>
  <c r="E1049" i="22"/>
  <c r="E1050" i="22"/>
  <c r="E1051" i="22"/>
  <c r="E1052" i="22"/>
  <c r="E1053" i="22"/>
  <c r="E1054" i="22"/>
  <c r="E1055" i="22"/>
  <c r="E1056" i="22"/>
  <c r="E1057" i="22"/>
  <c r="E1058" i="22"/>
  <c r="E1059" i="22"/>
  <c r="E1060" i="22"/>
  <c r="E1061" i="22"/>
  <c r="E1062" i="22"/>
  <c r="E1063" i="22"/>
  <c r="E1064" i="22"/>
  <c r="E1065" i="22"/>
  <c r="E1066" i="22"/>
  <c r="E1067" i="22"/>
  <c r="E1068" i="22"/>
  <c r="E1069" i="22"/>
  <c r="E1070" i="22"/>
  <c r="E1071" i="22"/>
  <c r="E1072" i="22"/>
  <c r="E1073" i="22"/>
  <c r="E1074" i="22"/>
  <c r="E1075" i="22"/>
  <c r="E1076" i="22"/>
  <c r="E1077" i="22"/>
  <c r="E1078" i="22"/>
  <c r="E1079" i="22"/>
  <c r="E1080" i="22"/>
  <c r="E1081" i="22"/>
  <c r="E1082" i="22"/>
  <c r="E1083" i="22"/>
  <c r="E1084" i="22"/>
  <c r="E1085" i="22"/>
  <c r="E1086" i="22"/>
  <c r="E1087" i="22"/>
  <c r="E1088" i="22"/>
  <c r="E1089" i="22"/>
  <c r="E1090" i="22"/>
  <c r="E1091" i="22"/>
  <c r="E1092" i="22"/>
  <c r="E1093" i="22"/>
  <c r="E1094" i="22"/>
  <c r="E1095" i="22"/>
  <c r="E1096" i="22"/>
  <c r="E1097" i="22"/>
  <c r="E1098" i="22"/>
  <c r="E1099" i="22"/>
  <c r="E1100" i="22"/>
  <c r="E1101" i="22"/>
  <c r="E1102" i="22"/>
  <c r="E1103" i="22"/>
  <c r="E1104" i="22"/>
  <c r="E1105" i="22"/>
  <c r="E1106" i="22"/>
  <c r="E1107" i="22"/>
  <c r="E1108" i="22"/>
  <c r="E1109" i="22"/>
  <c r="E1110" i="22"/>
  <c r="E1111" i="22"/>
  <c r="E1112" i="22"/>
  <c r="E1113" i="22"/>
  <c r="E1114" i="22"/>
  <c r="E1115" i="22"/>
  <c r="E1116" i="22"/>
  <c r="E1117" i="22"/>
  <c r="E1118" i="22"/>
  <c r="E1119" i="22"/>
  <c r="E1120" i="22"/>
  <c r="E1121" i="22"/>
  <c r="E1122" i="22"/>
  <c r="E1123" i="22"/>
  <c r="E1124" i="22"/>
  <c r="E1125" i="22"/>
  <c r="E1126" i="22"/>
  <c r="E1127" i="22"/>
  <c r="E1128" i="22"/>
  <c r="E1129" i="22"/>
  <c r="E1130" i="22"/>
  <c r="E1131" i="22"/>
  <c r="E1132" i="22"/>
  <c r="E1133" i="22"/>
  <c r="E1134" i="22"/>
  <c r="E1135" i="22"/>
  <c r="E1136" i="22"/>
  <c r="E1137" i="22"/>
  <c r="E1138" i="22"/>
  <c r="E1139" i="22"/>
  <c r="E1140" i="22"/>
  <c r="E1141" i="22"/>
  <c r="E1142" i="22"/>
  <c r="E1143" i="22"/>
  <c r="E1144" i="22"/>
  <c r="E1145" i="22"/>
  <c r="E1146" i="22"/>
  <c r="E1147" i="22"/>
  <c r="E1148" i="22"/>
  <c r="E1149" i="22"/>
  <c r="E1150" i="22"/>
  <c r="E1151" i="22"/>
  <c r="E1152" i="22"/>
  <c r="E1153" i="22"/>
  <c r="E1154" i="22"/>
  <c r="E1155" i="22"/>
  <c r="E1156" i="22"/>
  <c r="E1157" i="22"/>
  <c r="E1158" i="22"/>
  <c r="E1159" i="22"/>
  <c r="E1160" i="22"/>
  <c r="E1161" i="22"/>
  <c r="E1162" i="22"/>
  <c r="E1163" i="22"/>
  <c r="E1164" i="22"/>
  <c r="E1165" i="22"/>
  <c r="E1166" i="22"/>
  <c r="E1167" i="22"/>
  <c r="E1168" i="22"/>
  <c r="E1169" i="22"/>
  <c r="E1170" i="22"/>
  <c r="E1171" i="22"/>
  <c r="E1172" i="22"/>
  <c r="E1173" i="22"/>
  <c r="E1174" i="22"/>
  <c r="E1175" i="22"/>
  <c r="E1176" i="22"/>
  <c r="E1177" i="22"/>
  <c r="E1178" i="22"/>
  <c r="E1179" i="22"/>
  <c r="E1180" i="22"/>
  <c r="E1181" i="22"/>
  <c r="E1182" i="22"/>
  <c r="E1183" i="22"/>
  <c r="E1184" i="22"/>
  <c r="E1185" i="22"/>
  <c r="E1186" i="22"/>
  <c r="E1187" i="22"/>
  <c r="E1188" i="22"/>
  <c r="E1189" i="22"/>
  <c r="E1190" i="22"/>
  <c r="E1191" i="22"/>
  <c r="E1192" i="22"/>
  <c r="E1193" i="22"/>
  <c r="E1194" i="22"/>
  <c r="E1195" i="22"/>
  <c r="E1196" i="22"/>
  <c r="E1197" i="22"/>
  <c r="E1198" i="22"/>
  <c r="E1199" i="22"/>
  <c r="E1200" i="22"/>
  <c r="E1201" i="22"/>
  <c r="E1202" i="22"/>
  <c r="E1203" i="22"/>
  <c r="E1204" i="22"/>
  <c r="E1205" i="22"/>
  <c r="E1206" i="22"/>
  <c r="E1207" i="22"/>
  <c r="E1208" i="22"/>
  <c r="E1209" i="22"/>
  <c r="E1210" i="22"/>
  <c r="E1211" i="22"/>
  <c r="E1212" i="22"/>
  <c r="E1213" i="22"/>
  <c r="E1214" i="22"/>
  <c r="E1215" i="22"/>
  <c r="E1216" i="22"/>
  <c r="E1217" i="22"/>
  <c r="E1218" i="22"/>
  <c r="E1219" i="22"/>
  <c r="E1220" i="22"/>
  <c r="E1221" i="22"/>
  <c r="E1222" i="22"/>
  <c r="E1223" i="22"/>
  <c r="E1224" i="22"/>
  <c r="E1225" i="22"/>
  <c r="E1226" i="22"/>
  <c r="E1227" i="22"/>
  <c r="E1228" i="22"/>
  <c r="E1229" i="22"/>
  <c r="E1230" i="22"/>
  <c r="E1231" i="22"/>
  <c r="E1232" i="22"/>
  <c r="E1233" i="22"/>
  <c r="E1234" i="22"/>
  <c r="E1235" i="22"/>
  <c r="E1236" i="22"/>
  <c r="E1237" i="22"/>
  <c r="E1238" i="22"/>
  <c r="E1239" i="22"/>
  <c r="E1240" i="22"/>
  <c r="E1241" i="22"/>
  <c r="E1242" i="22"/>
  <c r="E1243" i="22"/>
  <c r="E1244" i="22"/>
  <c r="E1245" i="22"/>
  <c r="E1246" i="22"/>
  <c r="E1247" i="22"/>
  <c r="E1248" i="22"/>
  <c r="E1249" i="22"/>
  <c r="E1250" i="22"/>
  <c r="E1251" i="22"/>
  <c r="E1252" i="22"/>
  <c r="E1253" i="22"/>
  <c r="E1254" i="22"/>
  <c r="E1255" i="22"/>
  <c r="E1256" i="22"/>
  <c r="E1257" i="22"/>
  <c r="E1258" i="22"/>
  <c r="E1259" i="22"/>
  <c r="E1260" i="22"/>
  <c r="E1261" i="22"/>
  <c r="E1262" i="22"/>
  <c r="E1263" i="22"/>
  <c r="E1264" i="22"/>
  <c r="E1265" i="22"/>
  <c r="E1266" i="22"/>
  <c r="E1267" i="22"/>
  <c r="E1268" i="22"/>
  <c r="E1269" i="22"/>
  <c r="E1270" i="22"/>
  <c r="E1271" i="22"/>
  <c r="E1272" i="22"/>
  <c r="E1273" i="22"/>
  <c r="E1274" i="22"/>
  <c r="E1275" i="22"/>
  <c r="E1276" i="22"/>
  <c r="E1277" i="22"/>
  <c r="E1278" i="22"/>
  <c r="E1279" i="22"/>
  <c r="E1280" i="22"/>
  <c r="E1281" i="22"/>
  <c r="E1282" i="22"/>
  <c r="E1283" i="22"/>
  <c r="E1284" i="22"/>
  <c r="E1285" i="22"/>
  <c r="E1286" i="22"/>
  <c r="E1287" i="22"/>
  <c r="E1288" i="22"/>
  <c r="E1289" i="22"/>
  <c r="E1290" i="22"/>
  <c r="E1291" i="22"/>
  <c r="E1292" i="22"/>
  <c r="E1293" i="22"/>
  <c r="E1294" i="22"/>
  <c r="E1295" i="22"/>
  <c r="E1296" i="22"/>
  <c r="E1297" i="22"/>
  <c r="E1298" i="22"/>
  <c r="E1299" i="22"/>
  <c r="E1300" i="22"/>
  <c r="E1301" i="22"/>
  <c r="E1302" i="22"/>
  <c r="E1303" i="22"/>
  <c r="E1304" i="22"/>
  <c r="E1305" i="22"/>
  <c r="E1306" i="22"/>
  <c r="E1307" i="22"/>
  <c r="E1308" i="22"/>
  <c r="E1309" i="22"/>
  <c r="E1310" i="22"/>
  <c r="E1311" i="22"/>
  <c r="E1312" i="22"/>
  <c r="E1313" i="22"/>
  <c r="E1314" i="22"/>
  <c r="E1315" i="22"/>
  <c r="E1316" i="22"/>
  <c r="E1317" i="22"/>
  <c r="E1318" i="22"/>
  <c r="E1319" i="22"/>
  <c r="E1320" i="22"/>
  <c r="E1321" i="22"/>
  <c r="E1322" i="22"/>
  <c r="E1323" i="22"/>
  <c r="E1324" i="22"/>
  <c r="E1325" i="22"/>
  <c r="E1326" i="22"/>
  <c r="E1327" i="22"/>
  <c r="E1328" i="22"/>
  <c r="E1329" i="22"/>
  <c r="E1330" i="22"/>
  <c r="E1331" i="22"/>
  <c r="E1332" i="22"/>
  <c r="E1333" i="22"/>
  <c r="E1334" i="22"/>
  <c r="E1335" i="22"/>
  <c r="E1336" i="22"/>
  <c r="E1337" i="22"/>
  <c r="E1338" i="22"/>
  <c r="E1339" i="22"/>
  <c r="E1340" i="22"/>
  <c r="E1341" i="22"/>
  <c r="E1342" i="22"/>
  <c r="E1343" i="22"/>
  <c r="E1344" i="22"/>
  <c r="E1345" i="22"/>
  <c r="E1346" i="22"/>
  <c r="E1347" i="22"/>
  <c r="E1348" i="22"/>
  <c r="E1349" i="22"/>
  <c r="E1350" i="22"/>
  <c r="E1351" i="22"/>
  <c r="E1352" i="22"/>
  <c r="E1353" i="22"/>
  <c r="E1354" i="22"/>
  <c r="E1355" i="22"/>
  <c r="E1356" i="22"/>
  <c r="E1357" i="22"/>
  <c r="E1358" i="22"/>
  <c r="E1359" i="22"/>
  <c r="E1360" i="22"/>
  <c r="E1361" i="22"/>
  <c r="E1362" i="22"/>
  <c r="E1363" i="22"/>
  <c r="E1364" i="22"/>
  <c r="E1365" i="22"/>
  <c r="E1366" i="22"/>
  <c r="E1367" i="22"/>
  <c r="E1368" i="22"/>
  <c r="E1369" i="22"/>
  <c r="E1370" i="22"/>
  <c r="E1371" i="22"/>
  <c r="E1372" i="22"/>
  <c r="E1373" i="22"/>
  <c r="E1374" i="22"/>
  <c r="E1375" i="22"/>
  <c r="E1376" i="22"/>
  <c r="E1377" i="22"/>
  <c r="E1378" i="22"/>
  <c r="E1379" i="22"/>
  <c r="E1380" i="22"/>
  <c r="E1381" i="22"/>
  <c r="E1382" i="22"/>
  <c r="E1383" i="22"/>
  <c r="E1384" i="22"/>
  <c r="E1385" i="22"/>
  <c r="E1386" i="22"/>
  <c r="E1387" i="22"/>
  <c r="E1388" i="22"/>
  <c r="E1389" i="22"/>
  <c r="E1390" i="22"/>
  <c r="E1391" i="22"/>
  <c r="E1392" i="22"/>
  <c r="E1393" i="22"/>
  <c r="E1394" i="22"/>
  <c r="E1395" i="22"/>
  <c r="E1396" i="22"/>
  <c r="E1397" i="22"/>
  <c r="E1398" i="22"/>
  <c r="E1399" i="22"/>
  <c r="E1400" i="22"/>
  <c r="E1401" i="22"/>
  <c r="E1402" i="22"/>
  <c r="E1403" i="22"/>
  <c r="E1404" i="22"/>
  <c r="E1405" i="22"/>
  <c r="E1406" i="22"/>
  <c r="E1407" i="22"/>
  <c r="E1408" i="22"/>
  <c r="E1409" i="22"/>
  <c r="E1410" i="22"/>
  <c r="E1411" i="22"/>
  <c r="E1412" i="22"/>
  <c r="E1413" i="22"/>
  <c r="E1414" i="22"/>
  <c r="E1415" i="22"/>
  <c r="E1416" i="22"/>
  <c r="E1417" i="22"/>
  <c r="E1418" i="22"/>
  <c r="E1419" i="22"/>
  <c r="E1420" i="22"/>
  <c r="E1421" i="22"/>
  <c r="E1422" i="22"/>
  <c r="E1423" i="22"/>
  <c r="E1424" i="22"/>
  <c r="E1425" i="22"/>
  <c r="E1426" i="22"/>
  <c r="E1427" i="22"/>
  <c r="E1428" i="22"/>
  <c r="E1429" i="22"/>
  <c r="E1430" i="22"/>
  <c r="E1431" i="22"/>
  <c r="E1432" i="22"/>
  <c r="E1433" i="22"/>
  <c r="E1434" i="22"/>
  <c r="E1435" i="22"/>
  <c r="E1436" i="22"/>
  <c r="E1437" i="22"/>
  <c r="E1438" i="22"/>
  <c r="E1439" i="22"/>
  <c r="E1440" i="22"/>
  <c r="E1441" i="22"/>
  <c r="E1442" i="22"/>
  <c r="E1443" i="22"/>
  <c r="E1444" i="22"/>
  <c r="E1445" i="22"/>
  <c r="E1446" i="22"/>
  <c r="E1447" i="22"/>
  <c r="E1448" i="22"/>
  <c r="E1449" i="22"/>
  <c r="E1450" i="22"/>
  <c r="E1451" i="22"/>
  <c r="E1452" i="22"/>
  <c r="E1453" i="22"/>
  <c r="E1454" i="22"/>
  <c r="E1455" i="22"/>
  <c r="E1456" i="22"/>
  <c r="E1457" i="22"/>
  <c r="E1458" i="22"/>
  <c r="E1459" i="22"/>
  <c r="E1460" i="22"/>
  <c r="E1461" i="22"/>
  <c r="E1462" i="22"/>
  <c r="E1463" i="22"/>
  <c r="E1464" i="22"/>
  <c r="E1465" i="22"/>
  <c r="E1466" i="22"/>
  <c r="E1467" i="22"/>
  <c r="E1468" i="22"/>
  <c r="E1469" i="22"/>
  <c r="E1470" i="22"/>
  <c r="E1471" i="22"/>
  <c r="E1472" i="22"/>
  <c r="E1473" i="22"/>
  <c r="E1474" i="22"/>
  <c r="E1475" i="22"/>
  <c r="E1476" i="22"/>
  <c r="E1477" i="22"/>
  <c r="E1478" i="22"/>
  <c r="E1479" i="22"/>
  <c r="E1480" i="22"/>
  <c r="E1481" i="22"/>
  <c r="E1482" i="22"/>
  <c r="E1483" i="22"/>
  <c r="E1484" i="22"/>
  <c r="E1485" i="22"/>
  <c r="E1486" i="22"/>
  <c r="E1487" i="22"/>
  <c r="E1488" i="22"/>
  <c r="E1489" i="22"/>
  <c r="E1490" i="22"/>
  <c r="E1491" i="22"/>
  <c r="E1492" i="22"/>
  <c r="E1493" i="22"/>
  <c r="E1494" i="22"/>
  <c r="E1495" i="22"/>
  <c r="E1496" i="22"/>
  <c r="E1497" i="22"/>
  <c r="E1498" i="22"/>
  <c r="E1499" i="22"/>
  <c r="E1500" i="22"/>
  <c r="E1501" i="22"/>
  <c r="E1502" i="22"/>
  <c r="E3" i="22"/>
  <c r="BF4" i="22" l="1"/>
  <c r="BF5" i="22"/>
  <c r="BF6" i="22"/>
  <c r="BF7" i="22"/>
  <c r="BF8" i="22"/>
  <c r="BF9" i="22"/>
  <c r="BF10" i="22"/>
  <c r="BF11" i="22"/>
  <c r="BF12" i="22"/>
  <c r="BF13" i="22"/>
  <c r="BF14" i="22"/>
  <c r="BF15" i="22"/>
  <c r="BF16" i="22"/>
  <c r="BF17" i="22"/>
  <c r="BF18" i="22"/>
  <c r="BF19" i="22"/>
  <c r="BF20" i="22"/>
  <c r="BF21" i="22"/>
  <c r="BF22" i="22"/>
  <c r="BF23" i="22"/>
  <c r="BF24" i="22"/>
  <c r="BF25" i="22"/>
  <c r="BF26" i="22"/>
  <c r="BF27" i="22"/>
  <c r="BF28" i="22"/>
  <c r="BF29" i="22"/>
  <c r="BF30" i="22"/>
  <c r="BF31" i="22"/>
  <c r="BF32" i="22"/>
  <c r="BF33" i="22"/>
  <c r="BF34" i="22"/>
  <c r="BF35" i="22"/>
  <c r="BF36" i="22"/>
  <c r="BF37" i="22"/>
  <c r="BF38" i="22"/>
  <c r="BF39" i="22"/>
  <c r="BF40" i="22"/>
  <c r="BF41" i="22"/>
  <c r="BF42" i="22"/>
  <c r="BF43" i="22"/>
  <c r="BF44" i="22"/>
  <c r="BF45" i="22"/>
  <c r="BF46" i="22"/>
  <c r="BF47" i="22"/>
  <c r="BF48" i="22"/>
  <c r="BF49" i="22"/>
  <c r="BF50" i="22"/>
  <c r="BF51" i="22"/>
  <c r="BF52" i="22"/>
  <c r="BF53" i="22"/>
  <c r="BF54" i="22"/>
  <c r="BF55" i="22"/>
  <c r="BF56" i="22"/>
  <c r="BF57" i="22"/>
  <c r="BF58" i="22"/>
  <c r="BF59" i="22"/>
  <c r="BF60" i="22"/>
  <c r="BF61" i="22"/>
  <c r="BF62" i="22"/>
  <c r="BF63" i="22"/>
  <c r="BF64" i="22"/>
  <c r="BF65" i="22"/>
  <c r="BF66" i="22"/>
  <c r="BF67" i="22"/>
  <c r="BF68" i="22"/>
  <c r="BF69" i="22"/>
  <c r="BF70" i="22"/>
  <c r="BF71" i="22"/>
  <c r="BF72" i="22"/>
  <c r="BF73" i="22"/>
  <c r="BF74" i="22"/>
  <c r="BF75" i="22"/>
  <c r="BF76" i="22"/>
  <c r="BF77" i="22"/>
  <c r="BF78" i="22"/>
  <c r="BF79" i="22"/>
  <c r="BF80" i="22"/>
  <c r="BF81" i="22"/>
  <c r="BF82" i="22"/>
  <c r="BF83" i="22"/>
  <c r="BF84" i="22"/>
  <c r="BF85" i="22"/>
  <c r="BF86" i="22"/>
  <c r="BF87" i="22"/>
  <c r="BF88" i="22"/>
  <c r="BF89" i="22"/>
  <c r="BF90" i="22"/>
  <c r="BF91" i="22"/>
  <c r="BF92" i="22"/>
  <c r="BF93" i="22"/>
  <c r="BF94" i="22"/>
  <c r="BF95" i="22"/>
  <c r="BF96" i="22"/>
  <c r="BF97" i="22"/>
  <c r="BF98" i="22"/>
  <c r="BF99" i="22"/>
  <c r="BF100" i="22"/>
  <c r="BF101" i="22"/>
  <c r="BF102" i="22"/>
  <c r="BF103" i="22"/>
  <c r="BF104" i="22"/>
  <c r="BF105" i="22"/>
  <c r="BF106" i="22"/>
  <c r="BF107" i="22"/>
  <c r="BF108" i="22"/>
  <c r="BF109" i="22"/>
  <c r="BF110" i="22"/>
  <c r="BF111" i="22"/>
  <c r="BF112" i="22"/>
  <c r="BF113" i="22"/>
  <c r="BF114" i="22"/>
  <c r="BF115" i="22"/>
  <c r="BF116" i="22"/>
  <c r="BF117" i="22"/>
  <c r="BF118" i="22"/>
  <c r="BF119" i="22"/>
  <c r="BF120" i="22"/>
  <c r="BF121" i="22"/>
  <c r="BF122" i="22"/>
  <c r="BF123" i="22"/>
  <c r="BF124" i="22"/>
  <c r="BF125" i="22"/>
  <c r="BF126" i="22"/>
  <c r="BF127" i="22"/>
  <c r="BF128" i="22"/>
  <c r="BF129" i="22"/>
  <c r="BF130" i="22"/>
  <c r="BF131" i="22"/>
  <c r="BF132" i="22"/>
  <c r="BF133" i="22"/>
  <c r="BF134" i="22"/>
  <c r="BF135" i="22"/>
  <c r="BF136" i="22"/>
  <c r="BF137" i="22"/>
  <c r="BF138" i="22"/>
  <c r="BF139" i="22"/>
  <c r="BF140" i="22"/>
  <c r="BF141" i="22"/>
  <c r="BF142" i="22"/>
  <c r="BF143" i="22"/>
  <c r="BF144" i="22"/>
  <c r="BF145" i="22"/>
  <c r="BF146" i="22"/>
  <c r="BF147" i="22"/>
  <c r="BF148" i="22"/>
  <c r="BF149" i="22"/>
  <c r="BF150" i="22"/>
  <c r="BF151" i="22"/>
  <c r="BF152" i="22"/>
  <c r="BF153" i="22"/>
  <c r="BF154" i="22"/>
  <c r="BF155" i="22"/>
  <c r="BF156" i="22"/>
  <c r="BF157" i="22"/>
  <c r="BF158" i="22"/>
  <c r="BF159" i="22"/>
  <c r="BF160" i="22"/>
  <c r="BF161" i="22"/>
  <c r="BF162" i="22"/>
  <c r="BF163" i="22"/>
  <c r="BF164" i="22"/>
  <c r="BF165" i="22"/>
  <c r="BF166" i="22"/>
  <c r="BF167" i="22"/>
  <c r="BF168" i="22"/>
  <c r="BF169" i="22"/>
  <c r="BF170" i="22"/>
  <c r="BF171" i="22"/>
  <c r="BF172" i="22"/>
  <c r="BF173" i="22"/>
  <c r="BF174" i="22"/>
  <c r="BF175" i="22"/>
  <c r="BF176" i="22"/>
  <c r="BF177" i="22"/>
  <c r="BF178" i="22"/>
  <c r="BF179" i="22"/>
  <c r="BF180" i="22"/>
  <c r="BF181" i="22"/>
  <c r="BF182" i="22"/>
  <c r="BF183" i="22"/>
  <c r="BF184" i="22"/>
  <c r="BF185" i="22"/>
  <c r="BF186" i="22"/>
  <c r="BF187" i="22"/>
  <c r="BF188" i="22"/>
  <c r="BF189" i="22"/>
  <c r="BF190" i="22"/>
  <c r="BF191" i="22"/>
  <c r="BF192" i="22"/>
  <c r="BF193" i="22"/>
  <c r="BF194" i="22"/>
  <c r="BF195" i="22"/>
  <c r="BF196" i="22"/>
  <c r="BF197" i="22"/>
  <c r="BF198" i="22"/>
  <c r="BF199" i="22"/>
  <c r="BF200" i="22"/>
  <c r="BF201" i="22"/>
  <c r="BF202" i="22"/>
  <c r="BF203" i="22"/>
  <c r="BF204" i="22"/>
  <c r="BF205" i="22"/>
  <c r="BF206" i="22"/>
  <c r="BF207" i="22"/>
  <c r="BF208" i="22"/>
  <c r="BF209" i="22"/>
  <c r="BF210" i="22"/>
  <c r="BF211" i="22"/>
  <c r="BF212" i="22"/>
  <c r="BF213" i="22"/>
  <c r="BF214" i="22"/>
  <c r="BF215" i="22"/>
  <c r="BF216" i="22"/>
  <c r="BF217" i="22"/>
  <c r="BF218" i="22"/>
  <c r="BF219" i="22"/>
  <c r="BF220" i="22"/>
  <c r="BF221" i="22"/>
  <c r="BF222" i="22"/>
  <c r="BF223" i="22"/>
  <c r="BF224" i="22"/>
  <c r="BF225" i="22"/>
  <c r="BF226" i="22"/>
  <c r="BF227" i="22"/>
  <c r="BF228" i="22"/>
  <c r="BF229" i="22"/>
  <c r="BF230" i="22"/>
  <c r="BF231" i="22"/>
  <c r="BF232" i="22"/>
  <c r="BF233" i="22"/>
  <c r="BF234" i="22"/>
  <c r="BF235" i="22"/>
  <c r="BF236" i="22"/>
  <c r="BF237" i="22"/>
  <c r="BF238" i="22"/>
  <c r="BF239" i="22"/>
  <c r="BF240" i="22"/>
  <c r="BF241" i="22"/>
  <c r="BF242" i="22"/>
  <c r="BF243" i="22"/>
  <c r="BF244" i="22"/>
  <c r="BF245" i="22"/>
  <c r="BF246" i="22"/>
  <c r="BF247" i="22"/>
  <c r="BF248" i="22"/>
  <c r="BF249" i="22"/>
  <c r="BF250" i="22"/>
  <c r="BF251" i="22"/>
  <c r="BF252" i="22"/>
  <c r="BF253" i="22"/>
  <c r="BF254" i="22"/>
  <c r="BF255" i="22"/>
  <c r="BF256" i="22"/>
  <c r="BF257" i="22"/>
  <c r="BF258" i="22"/>
  <c r="BF259" i="22"/>
  <c r="BF260" i="22"/>
  <c r="BF261" i="22"/>
  <c r="BF262" i="22"/>
  <c r="BF263" i="22"/>
  <c r="BF264" i="22"/>
  <c r="BF265" i="22"/>
  <c r="BF266" i="22"/>
  <c r="BF267" i="22"/>
  <c r="BF268" i="22"/>
  <c r="BF269" i="22"/>
  <c r="BF270" i="22"/>
  <c r="BF271" i="22"/>
  <c r="BF272" i="22"/>
  <c r="BF273" i="22"/>
  <c r="BF274" i="22"/>
  <c r="BF275" i="22"/>
  <c r="BF276" i="22"/>
  <c r="BF277" i="22"/>
  <c r="BF278" i="22"/>
  <c r="BF279" i="22"/>
  <c r="BF280" i="22"/>
  <c r="BF281" i="22"/>
  <c r="BF282" i="22"/>
  <c r="BF283" i="22"/>
  <c r="BF284" i="22"/>
  <c r="BF285" i="22"/>
  <c r="BF286" i="22"/>
  <c r="BF287" i="22"/>
  <c r="BF288" i="22"/>
  <c r="BF289" i="22"/>
  <c r="BF290" i="22"/>
  <c r="BF291" i="22"/>
  <c r="BF292" i="22"/>
  <c r="BF293" i="22"/>
  <c r="BF294" i="22"/>
  <c r="BF295" i="22"/>
  <c r="BF296" i="22"/>
  <c r="BF297" i="22"/>
  <c r="BF298" i="22"/>
  <c r="BF299" i="22"/>
  <c r="BF300" i="22"/>
  <c r="BF301" i="22"/>
  <c r="BF302" i="22"/>
  <c r="BF303" i="22"/>
  <c r="BF304" i="22"/>
  <c r="BF305" i="22"/>
  <c r="BF306" i="22"/>
  <c r="BF307" i="22"/>
  <c r="BF308" i="22"/>
  <c r="BF309" i="22"/>
  <c r="BF310" i="22"/>
  <c r="BF311" i="22"/>
  <c r="BF312" i="22"/>
  <c r="BF313" i="22"/>
  <c r="BF314" i="22"/>
  <c r="BF315" i="22"/>
  <c r="BF316" i="22"/>
  <c r="BF317" i="22"/>
  <c r="BF318" i="22"/>
  <c r="BF319" i="22"/>
  <c r="BF320" i="22"/>
  <c r="BF321" i="22"/>
  <c r="BF322" i="22"/>
  <c r="BF323" i="22"/>
  <c r="BF324" i="22"/>
  <c r="BF325" i="22"/>
  <c r="BF326" i="22"/>
  <c r="BF327" i="22"/>
  <c r="BF328" i="22"/>
  <c r="BF329" i="22"/>
  <c r="BF330" i="22"/>
  <c r="BF331" i="22"/>
  <c r="BF332" i="22"/>
  <c r="BF333" i="22"/>
  <c r="BF334" i="22"/>
  <c r="BF335" i="22"/>
  <c r="BF336" i="22"/>
  <c r="BF337" i="22"/>
  <c r="BF338" i="22"/>
  <c r="BF339" i="22"/>
  <c r="BF340" i="22"/>
  <c r="BF341" i="22"/>
  <c r="BF342" i="22"/>
  <c r="BF343" i="22"/>
  <c r="BF344" i="22"/>
  <c r="BF345" i="22"/>
  <c r="BF346" i="22"/>
  <c r="BF347" i="22"/>
  <c r="BF348" i="22"/>
  <c r="BF349" i="22"/>
  <c r="BF350" i="22"/>
  <c r="BF351" i="22"/>
  <c r="BF352" i="22"/>
  <c r="BF353" i="22"/>
  <c r="BF354" i="22"/>
  <c r="BF355" i="22"/>
  <c r="BF356" i="22"/>
  <c r="BF357" i="22"/>
  <c r="BF358" i="22"/>
  <c r="BF359" i="22"/>
  <c r="BF360" i="22"/>
  <c r="BF361" i="22"/>
  <c r="BF362" i="22"/>
  <c r="BF363" i="22"/>
  <c r="BF364" i="22"/>
  <c r="BF365" i="22"/>
  <c r="BF366" i="22"/>
  <c r="BF367" i="22"/>
  <c r="BF368" i="22"/>
  <c r="BF369" i="22"/>
  <c r="BF370" i="22"/>
  <c r="BF371" i="22"/>
  <c r="BF372" i="22"/>
  <c r="BF373" i="22"/>
  <c r="BF374" i="22"/>
  <c r="BF375" i="22"/>
  <c r="BF376" i="22"/>
  <c r="BF377" i="22"/>
  <c r="BF378" i="22"/>
  <c r="BF379" i="22"/>
  <c r="BF380" i="22"/>
  <c r="BF381" i="22"/>
  <c r="BF382" i="22"/>
  <c r="BF383" i="22"/>
  <c r="BF384" i="22"/>
  <c r="BF385" i="22"/>
  <c r="BF386" i="22"/>
  <c r="BF387" i="22"/>
  <c r="BF388" i="22"/>
  <c r="BF389" i="22"/>
  <c r="BF390" i="22"/>
  <c r="BF391" i="22"/>
  <c r="BF392" i="22"/>
  <c r="BF393" i="22"/>
  <c r="BF394" i="22"/>
  <c r="BF395" i="22"/>
  <c r="BF396" i="22"/>
  <c r="BF397" i="22"/>
  <c r="BF398" i="22"/>
  <c r="BF399" i="22"/>
  <c r="BF400" i="22"/>
  <c r="BF401" i="22"/>
  <c r="BF402" i="22"/>
  <c r="BF403" i="22"/>
  <c r="BF404" i="22"/>
  <c r="BF405" i="22"/>
  <c r="BF406" i="22"/>
  <c r="BF407" i="22"/>
  <c r="BF408" i="22"/>
  <c r="BF409" i="22"/>
  <c r="BF410" i="22"/>
  <c r="BF411" i="22"/>
  <c r="BF412" i="22"/>
  <c r="BF413" i="22"/>
  <c r="BF414" i="22"/>
  <c r="BF415" i="22"/>
  <c r="BF416" i="22"/>
  <c r="BF417" i="22"/>
  <c r="BF418" i="22"/>
  <c r="BF419" i="22"/>
  <c r="BF420" i="22"/>
  <c r="BF421" i="22"/>
  <c r="BF422" i="22"/>
  <c r="BF423" i="22"/>
  <c r="BF424" i="22"/>
  <c r="BF425" i="22"/>
  <c r="BF426" i="22"/>
  <c r="BF427" i="22"/>
  <c r="BF428" i="22"/>
  <c r="BF429" i="22"/>
  <c r="BF430" i="22"/>
  <c r="BF431" i="22"/>
  <c r="BF432" i="22"/>
  <c r="BF433" i="22"/>
  <c r="BF434" i="22"/>
  <c r="BF435" i="22"/>
  <c r="BF436" i="22"/>
  <c r="BF437" i="22"/>
  <c r="BF438" i="22"/>
  <c r="BF439" i="22"/>
  <c r="BF440" i="22"/>
  <c r="BF441" i="22"/>
  <c r="BF442" i="22"/>
  <c r="BF443" i="22"/>
  <c r="BF444" i="22"/>
  <c r="BF445" i="22"/>
  <c r="BF446" i="22"/>
  <c r="BF447" i="22"/>
  <c r="BF448" i="22"/>
  <c r="BF449" i="22"/>
  <c r="BF450" i="22"/>
  <c r="BF451" i="22"/>
  <c r="BF452" i="22"/>
  <c r="BF453" i="22"/>
  <c r="BF454" i="22"/>
  <c r="BF455" i="22"/>
  <c r="BF456" i="22"/>
  <c r="BF457" i="22"/>
  <c r="BF458" i="22"/>
  <c r="BF459" i="22"/>
  <c r="BF460" i="22"/>
  <c r="BF461" i="22"/>
  <c r="BF462" i="22"/>
  <c r="BF463" i="22"/>
  <c r="BF464" i="22"/>
  <c r="BF465" i="22"/>
  <c r="BF466" i="22"/>
  <c r="BF467" i="22"/>
  <c r="BF468" i="22"/>
  <c r="BF469" i="22"/>
  <c r="BF470" i="22"/>
  <c r="BF471" i="22"/>
  <c r="BF472" i="22"/>
  <c r="BF473" i="22"/>
  <c r="BF474" i="22"/>
  <c r="BF475" i="22"/>
  <c r="BF476" i="22"/>
  <c r="BF477" i="22"/>
  <c r="BF478" i="22"/>
  <c r="BF479" i="22"/>
  <c r="BF480" i="22"/>
  <c r="BF481" i="22"/>
  <c r="BF482" i="22"/>
  <c r="BF483" i="22"/>
  <c r="BF484" i="22"/>
  <c r="BF485" i="22"/>
  <c r="BF486" i="22"/>
  <c r="BF487" i="22"/>
  <c r="BF488" i="22"/>
  <c r="BF489" i="22"/>
  <c r="BF490" i="22"/>
  <c r="BF491" i="22"/>
  <c r="BF492" i="22"/>
  <c r="BF493" i="22"/>
  <c r="BF494" i="22"/>
  <c r="BF495" i="22"/>
  <c r="BF496" i="22"/>
  <c r="BF497" i="22"/>
  <c r="BF498" i="22"/>
  <c r="BF499" i="22"/>
  <c r="BF500" i="22"/>
  <c r="BF501" i="22"/>
  <c r="BF502" i="22"/>
  <c r="BF503" i="22"/>
  <c r="BF504" i="22"/>
  <c r="BF505" i="22"/>
  <c r="BF506" i="22"/>
  <c r="BF507" i="22"/>
  <c r="BF508" i="22"/>
  <c r="BF509" i="22"/>
  <c r="BF510" i="22"/>
  <c r="BF511" i="22"/>
  <c r="BF512" i="22"/>
  <c r="BF513" i="22"/>
  <c r="BF514" i="22"/>
  <c r="BF515" i="22"/>
  <c r="BF516" i="22"/>
  <c r="BF517" i="22"/>
  <c r="BF518" i="22"/>
  <c r="BF519" i="22"/>
  <c r="BF520" i="22"/>
  <c r="BF521" i="22"/>
  <c r="BF522" i="22"/>
  <c r="BF523" i="22"/>
  <c r="BF524" i="22"/>
  <c r="BF525" i="22"/>
  <c r="BF526" i="22"/>
  <c r="BF527" i="22"/>
  <c r="BF528" i="22"/>
  <c r="BF529" i="22"/>
  <c r="BF530" i="22"/>
  <c r="BF531" i="22"/>
  <c r="BF532" i="22"/>
  <c r="BF533" i="22"/>
  <c r="BF534" i="22"/>
  <c r="BF535" i="22"/>
  <c r="BF536" i="22"/>
  <c r="BF537" i="22"/>
  <c r="BF538" i="22"/>
  <c r="BF539" i="22"/>
  <c r="BF540" i="22"/>
  <c r="BF541" i="22"/>
  <c r="BF542" i="22"/>
  <c r="BF543" i="22"/>
  <c r="BF544" i="22"/>
  <c r="BF545" i="22"/>
  <c r="BF546" i="22"/>
  <c r="BF547" i="22"/>
  <c r="BF548" i="22"/>
  <c r="BF549" i="22"/>
  <c r="BF550" i="22"/>
  <c r="BF551" i="22"/>
  <c r="BF552" i="22"/>
  <c r="BF553" i="22"/>
  <c r="BF554" i="22"/>
  <c r="BF555" i="22"/>
  <c r="BF556" i="22"/>
  <c r="BF557" i="22"/>
  <c r="BF558" i="22"/>
  <c r="BF559" i="22"/>
  <c r="BF560" i="22"/>
  <c r="BF561" i="22"/>
  <c r="BF562" i="22"/>
  <c r="BF563" i="22"/>
  <c r="BF564" i="22"/>
  <c r="BF565" i="22"/>
  <c r="BF566" i="22"/>
  <c r="BF567" i="22"/>
  <c r="BF568" i="22"/>
  <c r="BF569" i="22"/>
  <c r="BF570" i="22"/>
  <c r="BF571" i="22"/>
  <c r="BF572" i="22"/>
  <c r="BF573" i="22"/>
  <c r="BF574" i="22"/>
  <c r="BF575" i="22"/>
  <c r="BF576" i="22"/>
  <c r="BF577" i="22"/>
  <c r="BF578" i="22"/>
  <c r="BF579" i="22"/>
  <c r="BF580" i="22"/>
  <c r="BF581" i="22"/>
  <c r="BF582" i="22"/>
  <c r="BF583" i="22"/>
  <c r="BF584" i="22"/>
  <c r="BF585" i="22"/>
  <c r="BF586" i="22"/>
  <c r="BF587" i="22"/>
  <c r="BF588" i="22"/>
  <c r="BF589" i="22"/>
  <c r="BF590" i="22"/>
  <c r="BF591" i="22"/>
  <c r="BF592" i="22"/>
  <c r="BF593" i="22"/>
  <c r="BF594" i="22"/>
  <c r="BF595" i="22"/>
  <c r="BF596" i="22"/>
  <c r="BF597" i="22"/>
  <c r="BF598" i="22"/>
  <c r="BF599" i="22"/>
  <c r="BF600" i="22"/>
  <c r="BF601" i="22"/>
  <c r="BF602" i="22"/>
  <c r="BF603" i="22"/>
  <c r="BF604" i="22"/>
  <c r="BF605" i="22"/>
  <c r="BF606" i="22"/>
  <c r="BF607" i="22"/>
  <c r="BF608" i="22"/>
  <c r="BF609" i="22"/>
  <c r="BF610" i="22"/>
  <c r="BF611" i="22"/>
  <c r="BF612" i="22"/>
  <c r="BF613" i="22"/>
  <c r="BF614" i="22"/>
  <c r="BF615" i="22"/>
  <c r="BF616" i="22"/>
  <c r="BF617" i="22"/>
  <c r="BF618" i="22"/>
  <c r="BF619" i="22"/>
  <c r="BF620" i="22"/>
  <c r="BF621" i="22"/>
  <c r="BF622" i="22"/>
  <c r="BF623" i="22"/>
  <c r="BF624" i="22"/>
  <c r="BF625" i="22"/>
  <c r="BF626" i="22"/>
  <c r="BF627" i="22"/>
  <c r="BF628" i="22"/>
  <c r="BF629" i="22"/>
  <c r="BF630" i="22"/>
  <c r="BF631" i="22"/>
  <c r="BF632" i="22"/>
  <c r="BF633" i="22"/>
  <c r="BF634" i="22"/>
  <c r="BF635" i="22"/>
  <c r="BF636" i="22"/>
  <c r="BF637" i="22"/>
  <c r="BF638" i="22"/>
  <c r="BF639" i="22"/>
  <c r="BF640" i="22"/>
  <c r="BF641" i="22"/>
  <c r="BF642" i="22"/>
  <c r="BF643" i="22"/>
  <c r="BF644" i="22"/>
  <c r="BF645" i="22"/>
  <c r="BF646" i="22"/>
  <c r="BF647" i="22"/>
  <c r="BF648" i="22"/>
  <c r="BF649" i="22"/>
  <c r="BF650" i="22"/>
  <c r="BF651" i="22"/>
  <c r="BF652" i="22"/>
  <c r="BF653" i="22"/>
  <c r="BF654" i="22"/>
  <c r="BF655" i="22"/>
  <c r="BF656" i="22"/>
  <c r="BF657" i="22"/>
  <c r="BF658" i="22"/>
  <c r="BF659" i="22"/>
  <c r="BF660" i="22"/>
  <c r="BF661" i="22"/>
  <c r="BF662" i="22"/>
  <c r="BF663" i="22"/>
  <c r="BF664" i="22"/>
  <c r="BF665" i="22"/>
  <c r="BF666" i="22"/>
  <c r="BF667" i="22"/>
  <c r="BF668" i="22"/>
  <c r="BF669" i="22"/>
  <c r="BF670" i="22"/>
  <c r="BF671" i="22"/>
  <c r="BF672" i="22"/>
  <c r="BF673" i="22"/>
  <c r="BF674" i="22"/>
  <c r="BF675" i="22"/>
  <c r="BF676" i="22"/>
  <c r="BF677" i="22"/>
  <c r="BF678" i="22"/>
  <c r="BF679" i="22"/>
  <c r="BF680" i="22"/>
  <c r="BF681" i="22"/>
  <c r="BF682" i="22"/>
  <c r="BF683" i="22"/>
  <c r="BF684" i="22"/>
  <c r="BF685" i="22"/>
  <c r="BF686" i="22"/>
  <c r="BF687" i="22"/>
  <c r="BF688" i="22"/>
  <c r="BF689" i="22"/>
  <c r="BF690" i="22"/>
  <c r="BF691" i="22"/>
  <c r="BF692" i="22"/>
  <c r="BF693" i="22"/>
  <c r="BF694" i="22"/>
  <c r="BF695" i="22"/>
  <c r="BF696" i="22"/>
  <c r="BF697" i="22"/>
  <c r="BF698" i="22"/>
  <c r="BF699" i="22"/>
  <c r="BF700" i="22"/>
  <c r="BF701" i="22"/>
  <c r="BF702" i="22"/>
  <c r="BF703" i="22"/>
  <c r="BF704" i="22"/>
  <c r="BF705" i="22"/>
  <c r="BF706" i="22"/>
  <c r="BF707" i="22"/>
  <c r="BF708" i="22"/>
  <c r="BF709" i="22"/>
  <c r="BF710" i="22"/>
  <c r="BF711" i="22"/>
  <c r="BF712" i="22"/>
  <c r="BF713" i="22"/>
  <c r="BF714" i="22"/>
  <c r="BF715" i="22"/>
  <c r="BF716" i="22"/>
  <c r="BF717" i="22"/>
  <c r="BF718" i="22"/>
  <c r="BF719" i="22"/>
  <c r="BF720" i="22"/>
  <c r="BF721" i="22"/>
  <c r="BF722" i="22"/>
  <c r="BF723" i="22"/>
  <c r="BF724" i="22"/>
  <c r="BF725" i="22"/>
  <c r="BF726" i="22"/>
  <c r="BF727" i="22"/>
  <c r="BF728" i="22"/>
  <c r="BF729" i="22"/>
  <c r="BF730" i="22"/>
  <c r="BF731" i="22"/>
  <c r="BF732" i="22"/>
  <c r="BF733" i="22"/>
  <c r="BF734" i="22"/>
  <c r="BF735" i="22"/>
  <c r="BF736" i="22"/>
  <c r="BF737" i="22"/>
  <c r="BF738" i="22"/>
  <c r="BF739" i="22"/>
  <c r="BF740" i="22"/>
  <c r="BF741" i="22"/>
  <c r="BF742" i="22"/>
  <c r="BF743" i="22"/>
  <c r="BF744" i="22"/>
  <c r="BF745" i="22"/>
  <c r="BF746" i="22"/>
  <c r="BF747" i="22"/>
  <c r="BF748" i="22"/>
  <c r="BF749" i="22"/>
  <c r="BF750" i="22"/>
  <c r="BF751" i="22"/>
  <c r="BF752" i="22"/>
  <c r="BF753" i="22"/>
  <c r="BF754" i="22"/>
  <c r="BF755" i="22"/>
  <c r="BF756" i="22"/>
  <c r="BF757" i="22"/>
  <c r="BF758" i="22"/>
  <c r="BF759" i="22"/>
  <c r="BF760" i="22"/>
  <c r="BF761" i="22"/>
  <c r="BF762" i="22"/>
  <c r="BF763" i="22"/>
  <c r="BF764" i="22"/>
  <c r="BF765" i="22"/>
  <c r="BF766" i="22"/>
  <c r="BF767" i="22"/>
  <c r="BF768" i="22"/>
  <c r="BF769" i="22"/>
  <c r="BF770" i="22"/>
  <c r="BF771" i="22"/>
  <c r="BF772" i="22"/>
  <c r="BF773" i="22"/>
  <c r="BF774" i="22"/>
  <c r="BF775" i="22"/>
  <c r="BF776" i="22"/>
  <c r="BF777" i="22"/>
  <c r="BF778" i="22"/>
  <c r="BF779" i="22"/>
  <c r="BF780" i="22"/>
  <c r="BF781" i="22"/>
  <c r="BF782" i="22"/>
  <c r="BF783" i="22"/>
  <c r="BF784" i="22"/>
  <c r="BF785" i="22"/>
  <c r="BF786" i="22"/>
  <c r="BF787" i="22"/>
  <c r="BF788" i="22"/>
  <c r="BF789" i="22"/>
  <c r="BF790" i="22"/>
  <c r="BF791" i="22"/>
  <c r="BF792" i="22"/>
  <c r="BF793" i="22"/>
  <c r="BF794" i="22"/>
  <c r="BF795" i="22"/>
  <c r="BF796" i="22"/>
  <c r="BF797" i="22"/>
  <c r="BF798" i="22"/>
  <c r="BF799" i="22"/>
  <c r="BF800" i="22"/>
  <c r="BF801" i="22"/>
  <c r="BF802" i="22"/>
  <c r="BF803" i="22"/>
  <c r="BF804" i="22"/>
  <c r="BF805" i="22"/>
  <c r="BF806" i="22"/>
  <c r="BF807" i="22"/>
  <c r="BF808" i="22"/>
  <c r="BF809" i="22"/>
  <c r="BF810" i="22"/>
  <c r="BF811" i="22"/>
  <c r="BF812" i="22"/>
  <c r="BF813" i="22"/>
  <c r="BF814" i="22"/>
  <c r="BF815" i="22"/>
  <c r="BF816" i="22"/>
  <c r="BF817" i="22"/>
  <c r="BF818" i="22"/>
  <c r="BF819" i="22"/>
  <c r="BF820" i="22"/>
  <c r="BF821" i="22"/>
  <c r="BF822" i="22"/>
  <c r="BF823" i="22"/>
  <c r="BF824" i="22"/>
  <c r="BF825" i="22"/>
  <c r="BF826" i="22"/>
  <c r="BF827" i="22"/>
  <c r="BF828" i="22"/>
  <c r="BF829" i="22"/>
  <c r="BF830" i="22"/>
  <c r="BF831" i="22"/>
  <c r="BF832" i="22"/>
  <c r="BF833" i="22"/>
  <c r="BF834" i="22"/>
  <c r="BF835" i="22"/>
  <c r="BF836" i="22"/>
  <c r="BF837" i="22"/>
  <c r="BF838" i="22"/>
  <c r="BF839" i="22"/>
  <c r="BF840" i="22"/>
  <c r="BF841" i="22"/>
  <c r="BF842" i="22"/>
  <c r="BF843" i="22"/>
  <c r="BF844" i="22"/>
  <c r="BF845" i="22"/>
  <c r="BF846" i="22"/>
  <c r="BF847" i="22"/>
  <c r="BF848" i="22"/>
  <c r="BF849" i="22"/>
  <c r="BF850" i="22"/>
  <c r="BF851" i="22"/>
  <c r="BF852" i="22"/>
  <c r="BF853" i="22"/>
  <c r="BF854" i="22"/>
  <c r="BF855" i="22"/>
  <c r="BF856" i="22"/>
  <c r="BF857" i="22"/>
  <c r="BF858" i="22"/>
  <c r="BF859" i="22"/>
  <c r="BF860" i="22"/>
  <c r="BF861" i="22"/>
  <c r="BF862" i="22"/>
  <c r="BF863" i="22"/>
  <c r="BF864" i="22"/>
  <c r="BF865" i="22"/>
  <c r="BF866" i="22"/>
  <c r="BF867" i="22"/>
  <c r="BF868" i="22"/>
  <c r="BF869" i="22"/>
  <c r="BF870" i="22"/>
  <c r="BF871" i="22"/>
  <c r="BF872" i="22"/>
  <c r="BF873" i="22"/>
  <c r="BF874" i="22"/>
  <c r="BF875" i="22"/>
  <c r="BF876" i="22"/>
  <c r="BF877" i="22"/>
  <c r="BF878" i="22"/>
  <c r="BF879" i="22"/>
  <c r="BF880" i="22"/>
  <c r="BF881" i="22"/>
  <c r="BF882" i="22"/>
  <c r="BF883" i="22"/>
  <c r="BF884" i="22"/>
  <c r="BF885" i="22"/>
  <c r="BF886" i="22"/>
  <c r="BF887" i="22"/>
  <c r="BF888" i="22"/>
  <c r="BF889" i="22"/>
  <c r="BF890" i="22"/>
  <c r="BF891" i="22"/>
  <c r="BF892" i="22"/>
  <c r="BF893" i="22"/>
  <c r="BF894" i="22"/>
  <c r="BF895" i="22"/>
  <c r="BF896" i="22"/>
  <c r="BF897" i="22"/>
  <c r="BF898" i="22"/>
  <c r="BF899" i="22"/>
  <c r="BF900" i="22"/>
  <c r="BF901" i="22"/>
  <c r="BF902" i="22"/>
  <c r="BF903" i="22"/>
  <c r="BF904" i="22"/>
  <c r="BF905" i="22"/>
  <c r="BF906" i="22"/>
  <c r="BF907" i="22"/>
  <c r="BF908" i="22"/>
  <c r="BF909" i="22"/>
  <c r="BF910" i="22"/>
  <c r="BF911" i="22"/>
  <c r="BF912" i="22"/>
  <c r="BF913" i="22"/>
  <c r="BF914" i="22"/>
  <c r="BF915" i="22"/>
  <c r="BF916" i="22"/>
  <c r="BF917" i="22"/>
  <c r="BF918" i="22"/>
  <c r="BF919" i="22"/>
  <c r="BF920" i="22"/>
  <c r="BF921" i="22"/>
  <c r="BF922" i="22"/>
  <c r="BF923" i="22"/>
  <c r="BF924" i="22"/>
  <c r="BF925" i="22"/>
  <c r="BF926" i="22"/>
  <c r="BF927" i="22"/>
  <c r="BF928" i="22"/>
  <c r="BF929" i="22"/>
  <c r="BF930" i="22"/>
  <c r="BF931" i="22"/>
  <c r="BF932" i="22"/>
  <c r="BF933" i="22"/>
  <c r="BF934" i="22"/>
  <c r="BF935" i="22"/>
  <c r="BF936" i="22"/>
  <c r="BF937" i="22"/>
  <c r="BF938" i="22"/>
  <c r="BF939" i="22"/>
  <c r="BF940" i="22"/>
  <c r="BF941" i="22"/>
  <c r="BF942" i="22"/>
  <c r="BF943" i="22"/>
  <c r="BF944" i="22"/>
  <c r="BF945" i="22"/>
  <c r="BF946" i="22"/>
  <c r="BF947" i="22"/>
  <c r="BF948" i="22"/>
  <c r="BF949" i="22"/>
  <c r="BF950" i="22"/>
  <c r="BF951" i="22"/>
  <c r="BF952" i="22"/>
  <c r="BF953" i="22"/>
  <c r="BF954" i="22"/>
  <c r="BF955" i="22"/>
  <c r="BF956" i="22"/>
  <c r="BF957" i="22"/>
  <c r="BF958" i="22"/>
  <c r="BF959" i="22"/>
  <c r="BF960" i="22"/>
  <c r="BF961" i="22"/>
  <c r="BF962" i="22"/>
  <c r="BF963" i="22"/>
  <c r="BF964" i="22"/>
  <c r="BF965" i="22"/>
  <c r="BF966" i="22"/>
  <c r="BF967" i="22"/>
  <c r="BF968" i="22"/>
  <c r="BF969" i="22"/>
  <c r="BF970" i="22"/>
  <c r="BF971" i="22"/>
  <c r="BF972" i="22"/>
  <c r="BF973" i="22"/>
  <c r="BF974" i="22"/>
  <c r="BF975" i="22"/>
  <c r="BF976" i="22"/>
  <c r="BF977" i="22"/>
  <c r="BF978" i="22"/>
  <c r="BF979" i="22"/>
  <c r="BF980" i="22"/>
  <c r="BF981" i="22"/>
  <c r="BF982" i="22"/>
  <c r="BF983" i="22"/>
  <c r="BF984" i="22"/>
  <c r="BF985" i="22"/>
  <c r="BF986" i="22"/>
  <c r="BF987" i="22"/>
  <c r="BF988" i="22"/>
  <c r="BF989" i="22"/>
  <c r="BF990" i="22"/>
  <c r="BF991" i="22"/>
  <c r="BF992" i="22"/>
  <c r="BF993" i="22"/>
  <c r="BF994" i="22"/>
  <c r="BF995" i="22"/>
  <c r="BF996" i="22"/>
  <c r="BF997" i="22"/>
  <c r="BF998" i="22"/>
  <c r="BF999" i="22"/>
  <c r="BF1000" i="22"/>
  <c r="BF1001" i="22"/>
  <c r="BF1002" i="22"/>
  <c r="BF1003" i="22"/>
  <c r="BF1004" i="22"/>
  <c r="BF1005" i="22"/>
  <c r="BF1006" i="22"/>
  <c r="BF1007" i="22"/>
  <c r="BF1008" i="22"/>
  <c r="BF1009" i="22"/>
  <c r="BF1010" i="22"/>
  <c r="BF1011" i="22"/>
  <c r="BF1012" i="22"/>
  <c r="BF1013" i="22"/>
  <c r="BF1014" i="22"/>
  <c r="BF1015" i="22"/>
  <c r="BF1016" i="22"/>
  <c r="BF1017" i="22"/>
  <c r="BF1018" i="22"/>
  <c r="BF1019" i="22"/>
  <c r="BF1020" i="22"/>
  <c r="BF1021" i="22"/>
  <c r="BF1022" i="22"/>
  <c r="BF1023" i="22"/>
  <c r="BF1024" i="22"/>
  <c r="BF1025" i="22"/>
  <c r="BF1026" i="22"/>
  <c r="BF1027" i="22"/>
  <c r="BF1028" i="22"/>
  <c r="BF1029" i="22"/>
  <c r="BF1030" i="22"/>
  <c r="BF1031" i="22"/>
  <c r="BF1032" i="22"/>
  <c r="BF1033" i="22"/>
  <c r="BF1034" i="22"/>
  <c r="BF1035" i="22"/>
  <c r="BF1036" i="22"/>
  <c r="BF1037" i="22"/>
  <c r="BF1038" i="22"/>
  <c r="BF1039" i="22"/>
  <c r="BF1040" i="22"/>
  <c r="BF1041" i="22"/>
  <c r="BF1042" i="22"/>
  <c r="BF1043" i="22"/>
  <c r="BF1044" i="22"/>
  <c r="BF1045" i="22"/>
  <c r="BF1046" i="22"/>
  <c r="BF1047" i="22"/>
  <c r="BF1048" i="22"/>
  <c r="BF1049" i="22"/>
  <c r="BF1050" i="22"/>
  <c r="BF1051" i="22"/>
  <c r="BF1052" i="22"/>
  <c r="BF1053" i="22"/>
  <c r="BF1054" i="22"/>
  <c r="BF1055" i="22"/>
  <c r="BF1056" i="22"/>
  <c r="BF1057" i="22"/>
  <c r="BF1058" i="22"/>
  <c r="BF1059" i="22"/>
  <c r="BF1060" i="22"/>
  <c r="BF1061" i="22"/>
  <c r="BF1062" i="22"/>
  <c r="BF1063" i="22"/>
  <c r="BF1064" i="22"/>
  <c r="BF1065" i="22"/>
  <c r="BF1066" i="22"/>
  <c r="BF1067" i="22"/>
  <c r="BF1068" i="22"/>
  <c r="BF1069" i="22"/>
  <c r="BF1070" i="22"/>
  <c r="BF1071" i="22"/>
  <c r="BF1072" i="22"/>
  <c r="BF1073" i="22"/>
  <c r="BF1074" i="22"/>
  <c r="BF1075" i="22"/>
  <c r="BF1076" i="22"/>
  <c r="BF1077" i="22"/>
  <c r="BF1078" i="22"/>
  <c r="BF1079" i="22"/>
  <c r="BF1080" i="22"/>
  <c r="BF1081" i="22"/>
  <c r="BF1082" i="22"/>
  <c r="BF1083" i="22"/>
  <c r="BF1084" i="22"/>
  <c r="BF1085" i="22"/>
  <c r="BF1086" i="22"/>
  <c r="BF1087" i="22"/>
  <c r="BF1088" i="22"/>
  <c r="BF1089" i="22"/>
  <c r="BF1090" i="22"/>
  <c r="BF1091" i="22"/>
  <c r="BF1092" i="22"/>
  <c r="BF1093" i="22"/>
  <c r="BF1094" i="22"/>
  <c r="BF1095" i="22"/>
  <c r="BF1096" i="22"/>
  <c r="BF1097" i="22"/>
  <c r="BF1098" i="22"/>
  <c r="BF1099" i="22"/>
  <c r="BF1100" i="22"/>
  <c r="BF1101" i="22"/>
  <c r="BF1102" i="22"/>
  <c r="BF1103" i="22"/>
  <c r="BF1104" i="22"/>
  <c r="BF1105" i="22"/>
  <c r="BF1106" i="22"/>
  <c r="BF1107" i="22"/>
  <c r="BF1108" i="22"/>
  <c r="BF1109" i="22"/>
  <c r="BF1110" i="22"/>
  <c r="BF1111" i="22"/>
  <c r="BF1112" i="22"/>
  <c r="BF1113" i="22"/>
  <c r="BF1114" i="22"/>
  <c r="BF1115" i="22"/>
  <c r="BF1116" i="22"/>
  <c r="BF1117" i="22"/>
  <c r="BF1118" i="22"/>
  <c r="BF1119" i="22"/>
  <c r="BF1120" i="22"/>
  <c r="BF1121" i="22"/>
  <c r="BF1122" i="22"/>
  <c r="BF1123" i="22"/>
  <c r="BF1124" i="22"/>
  <c r="BF1125" i="22"/>
  <c r="BF1126" i="22"/>
  <c r="BF1127" i="22"/>
  <c r="BF1128" i="22"/>
  <c r="BF1129" i="22"/>
  <c r="BF1130" i="22"/>
  <c r="BF1131" i="22"/>
  <c r="BF1132" i="22"/>
  <c r="BF1133" i="22"/>
  <c r="BF1134" i="22"/>
  <c r="BF1135" i="22"/>
  <c r="BF1136" i="22"/>
  <c r="BF1137" i="22"/>
  <c r="BF1138" i="22"/>
  <c r="BF1139" i="22"/>
  <c r="BF1140" i="22"/>
  <c r="BF1141" i="22"/>
  <c r="BF1142" i="22"/>
  <c r="BF1143" i="22"/>
  <c r="BF1144" i="22"/>
  <c r="BF1145" i="22"/>
  <c r="BF1146" i="22"/>
  <c r="BF1147" i="22"/>
  <c r="BF1148" i="22"/>
  <c r="BF1149" i="22"/>
  <c r="BF1150" i="22"/>
  <c r="BF1151" i="22"/>
  <c r="BF1152" i="22"/>
  <c r="BF1153" i="22"/>
  <c r="BF1154" i="22"/>
  <c r="BF1155" i="22"/>
  <c r="BF1156" i="22"/>
  <c r="BF1157" i="22"/>
  <c r="BF1158" i="22"/>
  <c r="BF1159" i="22"/>
  <c r="BF1160" i="22"/>
  <c r="BF1161" i="22"/>
  <c r="BF1162" i="22"/>
  <c r="BF1163" i="22"/>
  <c r="BF1164" i="22"/>
  <c r="BF1165" i="22"/>
  <c r="BF1166" i="22"/>
  <c r="BF1167" i="22"/>
  <c r="BF1168" i="22"/>
  <c r="BF1169" i="22"/>
  <c r="BF1170" i="22"/>
  <c r="BF1171" i="22"/>
  <c r="BF1172" i="22"/>
  <c r="BF1173" i="22"/>
  <c r="BF1174" i="22"/>
  <c r="BF1175" i="22"/>
  <c r="BF1176" i="22"/>
  <c r="BF1177" i="22"/>
  <c r="BF1178" i="22"/>
  <c r="BF1179" i="22"/>
  <c r="BF1180" i="22"/>
  <c r="BF1181" i="22"/>
  <c r="BF1182" i="22"/>
  <c r="BF1183" i="22"/>
  <c r="BF1184" i="22"/>
  <c r="BF1185" i="22"/>
  <c r="BF1186" i="22"/>
  <c r="BF1187" i="22"/>
  <c r="BF1188" i="22"/>
  <c r="BF1189" i="22"/>
  <c r="BF1190" i="22"/>
  <c r="BF1191" i="22"/>
  <c r="BF1192" i="22"/>
  <c r="BF1193" i="22"/>
  <c r="BF1194" i="22"/>
  <c r="BF1195" i="22"/>
  <c r="BF1196" i="22"/>
  <c r="BF1197" i="22"/>
  <c r="BF1198" i="22"/>
  <c r="BF1199" i="22"/>
  <c r="BF1200" i="22"/>
  <c r="BF1201" i="22"/>
  <c r="BF1202" i="22"/>
  <c r="BF1203" i="22"/>
  <c r="BF1204" i="22"/>
  <c r="BF1205" i="22"/>
  <c r="BF1206" i="22"/>
  <c r="BF1207" i="22"/>
  <c r="BF1208" i="22"/>
  <c r="BF1209" i="22"/>
  <c r="BF1210" i="22"/>
  <c r="BF1211" i="22"/>
  <c r="BF1212" i="22"/>
  <c r="BF1213" i="22"/>
  <c r="BF1214" i="22"/>
  <c r="BF1215" i="22"/>
  <c r="BF1216" i="22"/>
  <c r="BF1217" i="22"/>
  <c r="BF1218" i="22"/>
  <c r="BF1219" i="22"/>
  <c r="BF1220" i="22"/>
  <c r="BF1221" i="22"/>
  <c r="BF1222" i="22"/>
  <c r="BF1223" i="22"/>
  <c r="BF1224" i="22"/>
  <c r="BF1225" i="22"/>
  <c r="BF1226" i="22"/>
  <c r="BF1227" i="22"/>
  <c r="BF1228" i="22"/>
  <c r="BF1229" i="22"/>
  <c r="BF1230" i="22"/>
  <c r="BF1231" i="22"/>
  <c r="BF1232" i="22"/>
  <c r="BF1233" i="22"/>
  <c r="BF1234" i="22"/>
  <c r="BF1235" i="22"/>
  <c r="BF1236" i="22"/>
  <c r="BF1237" i="22"/>
  <c r="BF1238" i="22"/>
  <c r="BF1239" i="22"/>
  <c r="BF1240" i="22"/>
  <c r="BF1241" i="22"/>
  <c r="BF1242" i="22"/>
  <c r="BF1243" i="22"/>
  <c r="BF1244" i="22"/>
  <c r="BF1245" i="22"/>
  <c r="BF1246" i="22"/>
  <c r="BF1247" i="22"/>
  <c r="BF1248" i="22"/>
  <c r="BF1249" i="22"/>
  <c r="BF1250" i="22"/>
  <c r="BF1251" i="22"/>
  <c r="BF1252" i="22"/>
  <c r="BF1253" i="22"/>
  <c r="BF1254" i="22"/>
  <c r="BF1255" i="22"/>
  <c r="BF1256" i="22"/>
  <c r="BF1257" i="22"/>
  <c r="BF1258" i="22"/>
  <c r="BF1259" i="22"/>
  <c r="BF1260" i="22"/>
  <c r="BF1261" i="22"/>
  <c r="BF1262" i="22"/>
  <c r="BF1263" i="22"/>
  <c r="BF1264" i="22"/>
  <c r="BF1265" i="22"/>
  <c r="BF1266" i="22"/>
  <c r="BF1267" i="22"/>
  <c r="BF1268" i="22"/>
  <c r="BF1269" i="22"/>
  <c r="BF1270" i="22"/>
  <c r="BF1271" i="22"/>
  <c r="BF1272" i="22"/>
  <c r="BF1273" i="22"/>
  <c r="BF1274" i="22"/>
  <c r="BF1275" i="22"/>
  <c r="BF1276" i="22"/>
  <c r="BF1277" i="22"/>
  <c r="BF1278" i="22"/>
  <c r="BF1279" i="22"/>
  <c r="BF1280" i="22"/>
  <c r="BF1281" i="22"/>
  <c r="BF1282" i="22"/>
  <c r="BF1283" i="22"/>
  <c r="BF1284" i="22"/>
  <c r="BF1285" i="22"/>
  <c r="BF1286" i="22"/>
  <c r="BF1287" i="22"/>
  <c r="BF1288" i="22"/>
  <c r="BF1289" i="22"/>
  <c r="BF1290" i="22"/>
  <c r="BF1291" i="22"/>
  <c r="BF1292" i="22"/>
  <c r="BF1293" i="22"/>
  <c r="BF1294" i="22"/>
  <c r="BF1295" i="22"/>
  <c r="BF1296" i="22"/>
  <c r="BF1297" i="22"/>
  <c r="BF1298" i="22"/>
  <c r="BF1299" i="22"/>
  <c r="BF1300" i="22"/>
  <c r="BF1301" i="22"/>
  <c r="BF1302" i="22"/>
  <c r="BF1303" i="22"/>
  <c r="BF1304" i="22"/>
  <c r="BF1305" i="22"/>
  <c r="BF1306" i="22"/>
  <c r="BF1307" i="22"/>
  <c r="BF1308" i="22"/>
  <c r="BF1309" i="22"/>
  <c r="BF1310" i="22"/>
  <c r="BF1311" i="22"/>
  <c r="BF1312" i="22"/>
  <c r="BF1313" i="22"/>
  <c r="BF1314" i="22"/>
  <c r="BF1315" i="22"/>
  <c r="BF1316" i="22"/>
  <c r="BF1317" i="22"/>
  <c r="BF1318" i="22"/>
  <c r="BF1319" i="22"/>
  <c r="BF1320" i="22"/>
  <c r="BF1321" i="22"/>
  <c r="BF1322" i="22"/>
  <c r="BF1323" i="22"/>
  <c r="BF1324" i="22"/>
  <c r="BF1325" i="22"/>
  <c r="BF1326" i="22"/>
  <c r="BF1327" i="22"/>
  <c r="BF1328" i="22"/>
  <c r="BF1329" i="22"/>
  <c r="BF1330" i="22"/>
  <c r="BF1331" i="22"/>
  <c r="BF1332" i="22"/>
  <c r="BF1333" i="22"/>
  <c r="BF1334" i="22"/>
  <c r="BF1335" i="22"/>
  <c r="BF1336" i="22"/>
  <c r="BF1337" i="22"/>
  <c r="BF1338" i="22"/>
  <c r="BF1339" i="22"/>
  <c r="BF1340" i="22"/>
  <c r="BF1341" i="22"/>
  <c r="BF1342" i="22"/>
  <c r="BF1343" i="22"/>
  <c r="BF1344" i="22"/>
  <c r="BF1345" i="22"/>
  <c r="BF1346" i="22"/>
  <c r="BF1347" i="22"/>
  <c r="BF1348" i="22"/>
  <c r="BF1349" i="22"/>
  <c r="BF1350" i="22"/>
  <c r="BF1351" i="22"/>
  <c r="BF1352" i="22"/>
  <c r="BF1353" i="22"/>
  <c r="BF1354" i="22"/>
  <c r="BF1355" i="22"/>
  <c r="BF1356" i="22"/>
  <c r="BF1357" i="22"/>
  <c r="BF1358" i="22"/>
  <c r="BF1359" i="22"/>
  <c r="BF1360" i="22"/>
  <c r="BF1361" i="22"/>
  <c r="BF1362" i="22"/>
  <c r="BF1363" i="22"/>
  <c r="BF1364" i="22"/>
  <c r="BF1365" i="22"/>
  <c r="BF1366" i="22"/>
  <c r="BF1367" i="22"/>
  <c r="BF1368" i="22"/>
  <c r="BF1369" i="22"/>
  <c r="BF1370" i="22"/>
  <c r="BF1371" i="22"/>
  <c r="BF1372" i="22"/>
  <c r="BF1373" i="22"/>
  <c r="BF1374" i="22"/>
  <c r="BF1375" i="22"/>
  <c r="BF1376" i="22"/>
  <c r="BF1377" i="22"/>
  <c r="BF1378" i="22"/>
  <c r="BF1379" i="22"/>
  <c r="BF1380" i="22"/>
  <c r="BF1381" i="22"/>
  <c r="BF1382" i="22"/>
  <c r="BF1383" i="22"/>
  <c r="BF1384" i="22"/>
  <c r="BF1385" i="22"/>
  <c r="BF1386" i="22"/>
  <c r="BF1387" i="22"/>
  <c r="BF1388" i="22"/>
  <c r="BF1389" i="22"/>
  <c r="BF1390" i="22"/>
  <c r="BF1391" i="22"/>
  <c r="BF1392" i="22"/>
  <c r="BF1393" i="22"/>
  <c r="BF1394" i="22"/>
  <c r="BF1395" i="22"/>
  <c r="BF1396" i="22"/>
  <c r="BF1397" i="22"/>
  <c r="BF1398" i="22"/>
  <c r="BF1399" i="22"/>
  <c r="BF1400" i="22"/>
  <c r="BF1401" i="22"/>
  <c r="BF1402" i="22"/>
  <c r="BF1403" i="22"/>
  <c r="BF1404" i="22"/>
  <c r="BF1405" i="22"/>
  <c r="BF1406" i="22"/>
  <c r="BF1407" i="22"/>
  <c r="BF1408" i="22"/>
  <c r="BF1409" i="22"/>
  <c r="BF1410" i="22"/>
  <c r="BF1411" i="22"/>
  <c r="BF1412" i="22"/>
  <c r="BF1413" i="22"/>
  <c r="BF1414" i="22"/>
  <c r="BF1415" i="22"/>
  <c r="BF1416" i="22"/>
  <c r="BF1417" i="22"/>
  <c r="BF1418" i="22"/>
  <c r="BF1419" i="22"/>
  <c r="BF1420" i="22"/>
  <c r="BF1421" i="22"/>
  <c r="BF1422" i="22"/>
  <c r="BF1423" i="22"/>
  <c r="BF1424" i="22"/>
  <c r="BF1425" i="22"/>
  <c r="BF1426" i="22"/>
  <c r="BF1427" i="22"/>
  <c r="BF1428" i="22"/>
  <c r="BF1429" i="22"/>
  <c r="BF1430" i="22"/>
  <c r="BF1431" i="22"/>
  <c r="BF1432" i="22"/>
  <c r="BF1433" i="22"/>
  <c r="BF1434" i="22"/>
  <c r="BF1435" i="22"/>
  <c r="BF1436" i="22"/>
  <c r="BF1437" i="22"/>
  <c r="BF1438" i="22"/>
  <c r="BF1439" i="22"/>
  <c r="BF1440" i="22"/>
  <c r="BF1441" i="22"/>
  <c r="BF1442" i="22"/>
  <c r="BF1443" i="22"/>
  <c r="BF1444" i="22"/>
  <c r="BF1445" i="22"/>
  <c r="BF1446" i="22"/>
  <c r="BF1447" i="22"/>
  <c r="BF1448" i="22"/>
  <c r="BF1449" i="22"/>
  <c r="BF1450" i="22"/>
  <c r="BF1451" i="22"/>
  <c r="BF1452" i="22"/>
  <c r="BF1453" i="22"/>
  <c r="BF1454" i="22"/>
  <c r="BF1455" i="22"/>
  <c r="BF1456" i="22"/>
  <c r="BF1457" i="22"/>
  <c r="BF1458" i="22"/>
  <c r="BF1459" i="22"/>
  <c r="BF1460" i="22"/>
  <c r="BF1461" i="22"/>
  <c r="BF1462" i="22"/>
  <c r="BF1463" i="22"/>
  <c r="BF1464" i="22"/>
  <c r="BF1465" i="22"/>
  <c r="BF1466" i="22"/>
  <c r="BF1467" i="22"/>
  <c r="BF1468" i="22"/>
  <c r="BF1469" i="22"/>
  <c r="BF1470" i="22"/>
  <c r="BF1471" i="22"/>
  <c r="BF1472" i="22"/>
  <c r="BF1473" i="22"/>
  <c r="BF1474" i="22"/>
  <c r="BF1475" i="22"/>
  <c r="BF1476" i="22"/>
  <c r="BF1477" i="22"/>
  <c r="BF1478" i="22"/>
  <c r="BF1479" i="22"/>
  <c r="BF1480" i="22"/>
  <c r="BF1481" i="22"/>
  <c r="BF1482" i="22"/>
  <c r="BF1483" i="22"/>
  <c r="BF1484" i="22"/>
  <c r="BF1485" i="22"/>
  <c r="BF1486" i="22"/>
  <c r="BF1487" i="22"/>
  <c r="BF1488" i="22"/>
  <c r="BF1489" i="22"/>
  <c r="BF1490" i="22"/>
  <c r="BF1491" i="22"/>
  <c r="BF1492" i="22"/>
  <c r="BF1493" i="22"/>
  <c r="BF1494" i="22"/>
  <c r="BF1495" i="22"/>
  <c r="BF1496" i="22"/>
  <c r="BF1497" i="22"/>
  <c r="BF1498" i="22"/>
  <c r="BF1499" i="22"/>
  <c r="BF1500" i="22"/>
  <c r="BF1501" i="22"/>
  <c r="BF1502" i="22"/>
  <c r="BF3" i="22"/>
  <c r="AO11" i="20"/>
  <c r="AW15" i="20"/>
  <c r="AB13" i="22"/>
  <c r="AB14" i="22"/>
  <c r="AB15" i="22"/>
  <c r="AB16" i="22"/>
  <c r="AB17" i="22"/>
  <c r="AB18" i="22"/>
  <c r="AB19" i="22"/>
  <c r="AB20" i="22"/>
  <c r="AB21" i="22"/>
  <c r="AB22" i="22"/>
  <c r="AB23" i="22"/>
  <c r="AB24" i="22"/>
  <c r="AB25" i="22"/>
  <c r="AB26" i="22"/>
  <c r="AB27" i="22"/>
  <c r="AB28" i="22"/>
  <c r="AB29" i="22"/>
  <c r="AB30" i="22"/>
  <c r="AB31" i="22"/>
  <c r="AB32" i="22"/>
  <c r="AB33" i="22"/>
  <c r="AB34" i="22"/>
  <c r="AB35" i="22"/>
  <c r="AB36" i="22"/>
  <c r="AB37" i="22"/>
  <c r="AB38" i="22"/>
  <c r="AB39" i="22"/>
  <c r="AB40" i="22"/>
  <c r="AB41" i="22"/>
  <c r="AB42" i="22"/>
  <c r="AB43" i="22"/>
  <c r="AB44" i="22"/>
  <c r="AB45" i="22"/>
  <c r="AB46" i="22"/>
  <c r="AB47" i="22"/>
  <c r="AB48" i="22"/>
  <c r="AB49" i="22"/>
  <c r="AB50" i="22"/>
  <c r="AB51" i="22"/>
  <c r="AB52" i="22"/>
  <c r="AB53" i="22"/>
  <c r="AB54" i="22"/>
  <c r="AB55" i="22"/>
  <c r="AB56" i="22"/>
  <c r="AB57" i="22"/>
  <c r="AB58" i="22"/>
  <c r="AB59" i="22"/>
  <c r="AB60" i="22"/>
  <c r="AB61" i="22"/>
  <c r="AB62" i="22"/>
  <c r="AB63" i="22"/>
  <c r="AB64" i="22"/>
  <c r="AB65" i="22"/>
  <c r="AB66" i="22"/>
  <c r="AB67" i="22"/>
  <c r="AB68" i="22"/>
  <c r="AB69" i="22"/>
  <c r="AB70" i="22"/>
  <c r="AB71" i="22"/>
  <c r="AB72" i="22"/>
  <c r="AB73" i="22"/>
  <c r="AB74" i="22"/>
  <c r="AB75" i="22"/>
  <c r="AB76" i="22"/>
  <c r="AB77" i="22"/>
  <c r="AB78" i="22"/>
  <c r="AB79" i="22"/>
  <c r="AB80" i="22"/>
  <c r="AB81" i="22"/>
  <c r="AB82" i="22"/>
  <c r="AB83" i="22"/>
  <c r="AB84" i="22"/>
  <c r="AB85" i="22"/>
  <c r="AB86" i="22"/>
  <c r="AB87" i="22"/>
  <c r="AB88" i="22"/>
  <c r="AB89" i="22"/>
  <c r="AB90" i="22"/>
  <c r="AB91" i="22"/>
  <c r="AB92" i="22"/>
  <c r="AB93" i="22"/>
  <c r="AB94" i="22"/>
  <c r="AB95" i="22"/>
  <c r="AB96" i="22"/>
  <c r="AB97" i="22"/>
  <c r="AB98" i="22"/>
  <c r="AB99" i="22"/>
  <c r="AB100" i="22"/>
  <c r="AB101" i="22"/>
  <c r="AB102" i="22"/>
  <c r="AB103" i="22"/>
  <c r="AB104" i="22"/>
  <c r="AB105" i="22"/>
  <c r="AB106" i="22"/>
  <c r="AB107" i="22"/>
  <c r="AB108" i="22"/>
  <c r="AB109" i="22"/>
  <c r="AB110" i="22"/>
  <c r="AB111" i="22"/>
  <c r="AB112" i="22"/>
  <c r="AB113" i="22"/>
  <c r="AB114" i="22"/>
  <c r="AB115" i="22"/>
  <c r="AB116" i="22"/>
  <c r="AB117" i="22"/>
  <c r="AB118" i="22"/>
  <c r="AB119" i="22"/>
  <c r="AB120" i="22"/>
  <c r="AB121" i="22"/>
  <c r="AB122" i="22"/>
  <c r="AB123" i="22"/>
  <c r="AB124" i="22"/>
  <c r="AB125" i="22"/>
  <c r="AB126" i="22"/>
  <c r="AB127" i="22"/>
  <c r="AB128" i="22"/>
  <c r="AB129" i="22"/>
  <c r="AB130" i="22"/>
  <c r="AB131" i="22"/>
  <c r="AB132" i="22"/>
  <c r="AB133" i="22"/>
  <c r="AB134" i="22"/>
  <c r="AB135" i="22"/>
  <c r="AB136" i="22"/>
  <c r="AB137" i="22"/>
  <c r="AB138" i="22"/>
  <c r="AB139" i="22"/>
  <c r="AB140" i="22"/>
  <c r="AB141" i="22"/>
  <c r="AB142" i="22"/>
  <c r="AB143" i="22"/>
  <c r="AB144" i="22"/>
  <c r="AB145" i="22"/>
  <c r="AB146" i="22"/>
  <c r="AB147" i="22"/>
  <c r="AB148" i="22"/>
  <c r="AB149" i="22"/>
  <c r="AB150" i="22"/>
  <c r="AB151" i="22"/>
  <c r="AB152" i="22"/>
  <c r="AB153" i="22"/>
  <c r="AB154" i="22"/>
  <c r="AB155" i="22"/>
  <c r="AB156" i="22"/>
  <c r="AB157" i="22"/>
  <c r="AB158" i="22"/>
  <c r="AB159" i="22"/>
  <c r="AB160" i="22"/>
  <c r="AB161" i="22"/>
  <c r="AB162" i="22"/>
  <c r="AB163" i="22"/>
  <c r="AB164" i="22"/>
  <c r="AB165" i="22"/>
  <c r="AB166" i="22"/>
  <c r="AB167" i="22"/>
  <c r="AB168" i="22"/>
  <c r="AB169" i="22"/>
  <c r="AB170" i="22"/>
  <c r="AB171" i="22"/>
  <c r="AB172" i="22"/>
  <c r="AB173" i="22"/>
  <c r="AB174" i="22"/>
  <c r="AB175" i="22"/>
  <c r="AB176" i="22"/>
  <c r="AB177" i="22"/>
  <c r="AB178" i="22"/>
  <c r="AB179" i="22"/>
  <c r="AB180" i="22"/>
  <c r="AB181" i="22"/>
  <c r="AB182" i="22"/>
  <c r="AB183" i="22"/>
  <c r="AB184" i="22"/>
  <c r="AB185" i="22"/>
  <c r="AB186" i="22"/>
  <c r="AB187" i="22"/>
  <c r="AB188" i="22"/>
  <c r="AB189" i="22"/>
  <c r="AB190" i="22"/>
  <c r="AB191" i="22"/>
  <c r="AB192" i="22"/>
  <c r="AB193" i="22"/>
  <c r="AB194" i="22"/>
  <c r="AB195" i="22"/>
  <c r="AB196" i="22"/>
  <c r="AB197" i="22"/>
  <c r="AB198" i="22"/>
  <c r="AB199" i="22"/>
  <c r="AB200" i="22"/>
  <c r="AB201" i="22"/>
  <c r="AB202" i="22"/>
  <c r="AB203" i="22"/>
  <c r="AB204" i="22"/>
  <c r="AB205" i="22"/>
  <c r="AB206" i="22"/>
  <c r="AB207" i="22"/>
  <c r="AB208" i="22"/>
  <c r="AB209" i="22"/>
  <c r="AB210" i="22"/>
  <c r="AB211" i="22"/>
  <c r="AB212" i="22"/>
  <c r="AB213" i="22"/>
  <c r="AB214" i="22"/>
  <c r="AB215" i="22"/>
  <c r="AB216" i="22"/>
  <c r="AB217" i="22"/>
  <c r="AB218" i="22"/>
  <c r="AB219" i="22"/>
  <c r="AB220" i="22"/>
  <c r="AB221" i="22"/>
  <c r="AB222" i="22"/>
  <c r="AB223" i="22"/>
  <c r="AB224" i="22"/>
  <c r="AB225" i="22"/>
  <c r="AB226" i="22"/>
  <c r="AB227" i="22"/>
  <c r="AB228" i="22"/>
  <c r="AB229" i="22"/>
  <c r="AB230" i="22"/>
  <c r="AB231" i="22"/>
  <c r="AB232" i="22"/>
  <c r="AB233" i="22"/>
  <c r="AB234" i="22"/>
  <c r="AB235" i="22"/>
  <c r="AB236" i="22"/>
  <c r="AB237" i="22"/>
  <c r="AB238" i="22"/>
  <c r="AB239" i="22"/>
  <c r="AB240" i="22"/>
  <c r="AB241" i="22"/>
  <c r="AB242" i="22"/>
  <c r="AB243" i="22"/>
  <c r="AB244" i="22"/>
  <c r="AB245" i="22"/>
  <c r="AB246" i="22"/>
  <c r="AB247" i="22"/>
  <c r="AB248" i="22"/>
  <c r="AB249" i="22"/>
  <c r="AB250" i="22"/>
  <c r="AB251" i="22"/>
  <c r="AB252" i="22"/>
  <c r="AB253" i="22"/>
  <c r="AB254" i="22"/>
  <c r="AB255" i="22"/>
  <c r="AB256" i="22"/>
  <c r="AB257" i="22"/>
  <c r="AB258" i="22"/>
  <c r="AB259" i="22"/>
  <c r="AB260" i="22"/>
  <c r="AB261" i="22"/>
  <c r="AB262" i="22"/>
  <c r="AB263" i="22"/>
  <c r="AB264" i="22"/>
  <c r="AB265" i="22"/>
  <c r="AB266" i="22"/>
  <c r="AB267" i="22"/>
  <c r="AB268" i="22"/>
  <c r="AB269" i="22"/>
  <c r="AB270" i="22"/>
  <c r="AB271" i="22"/>
  <c r="AB272" i="22"/>
  <c r="AB273" i="22"/>
  <c r="AB274" i="22"/>
  <c r="AB275" i="22"/>
  <c r="AB276" i="22"/>
  <c r="AB277" i="22"/>
  <c r="AB278" i="22"/>
  <c r="AB279" i="22"/>
  <c r="AB280" i="22"/>
  <c r="AB281" i="22"/>
  <c r="AB282" i="22"/>
  <c r="AB283" i="22"/>
  <c r="AB284" i="22"/>
  <c r="AB285" i="22"/>
  <c r="AB286" i="22"/>
  <c r="AB287" i="22"/>
  <c r="AB288" i="22"/>
  <c r="AB289" i="22"/>
  <c r="AB290" i="22"/>
  <c r="AB291" i="22"/>
  <c r="AB292" i="22"/>
  <c r="AB293" i="22"/>
  <c r="AB294" i="22"/>
  <c r="AB295" i="22"/>
  <c r="AB296" i="22"/>
  <c r="AB297" i="22"/>
  <c r="AB298" i="22"/>
  <c r="AB299" i="22"/>
  <c r="AB300" i="22"/>
  <c r="AB301" i="22"/>
  <c r="AB302" i="22"/>
  <c r="AB303" i="22"/>
  <c r="AB304" i="22"/>
  <c r="AB305" i="22"/>
  <c r="AB306" i="22"/>
  <c r="AB307" i="22"/>
  <c r="AB308" i="22"/>
  <c r="AB309" i="22"/>
  <c r="AB310" i="22"/>
  <c r="AB311" i="22"/>
  <c r="AB312" i="22"/>
  <c r="AB313" i="22"/>
  <c r="AB314" i="22"/>
  <c r="AB315" i="22"/>
  <c r="AB316" i="22"/>
  <c r="AB317" i="22"/>
  <c r="AB318" i="22"/>
  <c r="AB319" i="22"/>
  <c r="AB320" i="22"/>
  <c r="AB321" i="22"/>
  <c r="AB322" i="22"/>
  <c r="AB323" i="22"/>
  <c r="AB324" i="22"/>
  <c r="AB325" i="22"/>
  <c r="AB326" i="22"/>
  <c r="AB327" i="22"/>
  <c r="AB328" i="22"/>
  <c r="AB329" i="22"/>
  <c r="AB330" i="22"/>
  <c r="AB331" i="22"/>
  <c r="AB332" i="22"/>
  <c r="AB333" i="22"/>
  <c r="AB334" i="22"/>
  <c r="AB335" i="22"/>
  <c r="AB336" i="22"/>
  <c r="AB337" i="22"/>
  <c r="AB338" i="22"/>
  <c r="AB339" i="22"/>
  <c r="AB340" i="22"/>
  <c r="AB341" i="22"/>
  <c r="AB342" i="22"/>
  <c r="AB343" i="22"/>
  <c r="AB344" i="22"/>
  <c r="AB345" i="22"/>
  <c r="AB346" i="22"/>
  <c r="AB347" i="22"/>
  <c r="AB348" i="22"/>
  <c r="AB349" i="22"/>
  <c r="AB350" i="22"/>
  <c r="AB351" i="22"/>
  <c r="AB352" i="22"/>
  <c r="AB353" i="22"/>
  <c r="AB354" i="22"/>
  <c r="AB355" i="22"/>
  <c r="AB356" i="22"/>
  <c r="AB357" i="22"/>
  <c r="AB358" i="22"/>
  <c r="AB359" i="22"/>
  <c r="AB360" i="22"/>
  <c r="AB361" i="22"/>
  <c r="AB362" i="22"/>
  <c r="AB363" i="22"/>
  <c r="AB364" i="22"/>
  <c r="AB365" i="22"/>
  <c r="AB366" i="22"/>
  <c r="AB367" i="22"/>
  <c r="AB368" i="22"/>
  <c r="AB369" i="22"/>
  <c r="AB370" i="22"/>
  <c r="AB371" i="22"/>
  <c r="AB372" i="22"/>
  <c r="AB373" i="22"/>
  <c r="AB374" i="22"/>
  <c r="AB375" i="22"/>
  <c r="AB376" i="22"/>
  <c r="AB377" i="22"/>
  <c r="AB378" i="22"/>
  <c r="AB379" i="22"/>
  <c r="AB380" i="22"/>
  <c r="AB381" i="22"/>
  <c r="AB382" i="22"/>
  <c r="AB383" i="22"/>
  <c r="AB384" i="22"/>
  <c r="AB385" i="22"/>
  <c r="AB386" i="22"/>
  <c r="AB387" i="22"/>
  <c r="AB388" i="22"/>
  <c r="AB389" i="22"/>
  <c r="AB390" i="22"/>
  <c r="AB391" i="22"/>
  <c r="AB392" i="22"/>
  <c r="AB393" i="22"/>
  <c r="AB394" i="22"/>
  <c r="AB395" i="22"/>
  <c r="AB396" i="22"/>
  <c r="AB397" i="22"/>
  <c r="AB398" i="22"/>
  <c r="AB399" i="22"/>
  <c r="AB400" i="22"/>
  <c r="AB401" i="22"/>
  <c r="AB402" i="22"/>
  <c r="AB403" i="22"/>
  <c r="AB404" i="22"/>
  <c r="AB405" i="22"/>
  <c r="AB406" i="22"/>
  <c r="AB407" i="22"/>
  <c r="AB408" i="22"/>
  <c r="AB409" i="22"/>
  <c r="AB410" i="22"/>
  <c r="AB411" i="22"/>
  <c r="AB412" i="22"/>
  <c r="AB413" i="22"/>
  <c r="AB414" i="22"/>
  <c r="AB415" i="22"/>
  <c r="AB416" i="22"/>
  <c r="AB417" i="22"/>
  <c r="AB418" i="22"/>
  <c r="AB419" i="22"/>
  <c r="AB420" i="22"/>
  <c r="AB421" i="22"/>
  <c r="AB422" i="22"/>
  <c r="AB423" i="22"/>
  <c r="AB424" i="22"/>
  <c r="AB425" i="22"/>
  <c r="AB426" i="22"/>
  <c r="AB427" i="22"/>
  <c r="AB428" i="22"/>
  <c r="AB429" i="22"/>
  <c r="AB430" i="22"/>
  <c r="AB431" i="22"/>
  <c r="AB432" i="22"/>
  <c r="AB433" i="22"/>
  <c r="AB434" i="22"/>
  <c r="AB435" i="22"/>
  <c r="AB436" i="22"/>
  <c r="AB437" i="22"/>
  <c r="AB438" i="22"/>
  <c r="AB439" i="22"/>
  <c r="AB440" i="22"/>
  <c r="AB441" i="22"/>
  <c r="AB442" i="22"/>
  <c r="AB443" i="22"/>
  <c r="AB444" i="22"/>
  <c r="AB445" i="22"/>
  <c r="AB446" i="22"/>
  <c r="AB447" i="22"/>
  <c r="AB448" i="22"/>
  <c r="AB449" i="22"/>
  <c r="AB450" i="22"/>
  <c r="AB451" i="22"/>
  <c r="AB452" i="22"/>
  <c r="AB453" i="22"/>
  <c r="AB454" i="22"/>
  <c r="AB455" i="22"/>
  <c r="AB456" i="22"/>
  <c r="AB457" i="22"/>
  <c r="AB458" i="22"/>
  <c r="AB459" i="22"/>
  <c r="AB460" i="22"/>
  <c r="AB461" i="22"/>
  <c r="AB462" i="22"/>
  <c r="AB463" i="22"/>
  <c r="AB464" i="22"/>
  <c r="AB465" i="22"/>
  <c r="AB466" i="22"/>
  <c r="AB467" i="22"/>
  <c r="AB468" i="22"/>
  <c r="AB469" i="22"/>
  <c r="AB470" i="22"/>
  <c r="AB471" i="22"/>
  <c r="AB472" i="22"/>
  <c r="AB473" i="22"/>
  <c r="AB474" i="22"/>
  <c r="AB475" i="22"/>
  <c r="AB476" i="22"/>
  <c r="AB477" i="22"/>
  <c r="AB478" i="22"/>
  <c r="AB479" i="22"/>
  <c r="AB480" i="22"/>
  <c r="AB481" i="22"/>
  <c r="AB482" i="22"/>
  <c r="AB483" i="22"/>
  <c r="AB484" i="22"/>
  <c r="AB485" i="22"/>
  <c r="AB486" i="22"/>
  <c r="AB487" i="22"/>
  <c r="AB488" i="22"/>
  <c r="AB489" i="22"/>
  <c r="AB490" i="22"/>
  <c r="AB491" i="22"/>
  <c r="AB492" i="22"/>
  <c r="AB493" i="22"/>
  <c r="AB494" i="22"/>
  <c r="AB495" i="22"/>
  <c r="AB496" i="22"/>
  <c r="AB497" i="22"/>
  <c r="AB498" i="22"/>
  <c r="AB499" i="22"/>
  <c r="AB500" i="22"/>
  <c r="AB501" i="22"/>
  <c r="AB502" i="22"/>
  <c r="AB503" i="22"/>
  <c r="AB504" i="22"/>
  <c r="AB505" i="22"/>
  <c r="AB506" i="22"/>
  <c r="AB507" i="22"/>
  <c r="AB508" i="22"/>
  <c r="AB509" i="22"/>
  <c r="AB510" i="22"/>
  <c r="AB511" i="22"/>
  <c r="AB512" i="22"/>
  <c r="AB513" i="22"/>
  <c r="AB514" i="22"/>
  <c r="AB515" i="22"/>
  <c r="AB516" i="22"/>
  <c r="AB517" i="22"/>
  <c r="AB518" i="22"/>
  <c r="AB519" i="22"/>
  <c r="AB520" i="22"/>
  <c r="AB521" i="22"/>
  <c r="AB522" i="22"/>
  <c r="AB523" i="22"/>
  <c r="AB524" i="22"/>
  <c r="AB525" i="22"/>
  <c r="AB526" i="22"/>
  <c r="AB527" i="22"/>
  <c r="AB528" i="22"/>
  <c r="AB529" i="22"/>
  <c r="AB530" i="22"/>
  <c r="AB531" i="22"/>
  <c r="AB532" i="22"/>
  <c r="AB533" i="22"/>
  <c r="AB534" i="22"/>
  <c r="AB535" i="22"/>
  <c r="AB536" i="22"/>
  <c r="AB537" i="22"/>
  <c r="AB538" i="22"/>
  <c r="AB539" i="22"/>
  <c r="AB540" i="22"/>
  <c r="AB541" i="22"/>
  <c r="AB542" i="22"/>
  <c r="AB543" i="22"/>
  <c r="AB544" i="22"/>
  <c r="AB545" i="22"/>
  <c r="AB546" i="22"/>
  <c r="AB547" i="22"/>
  <c r="AB548" i="22"/>
  <c r="AB549" i="22"/>
  <c r="AB550" i="22"/>
  <c r="AB551" i="22"/>
  <c r="AB552" i="22"/>
  <c r="AB553" i="22"/>
  <c r="AB554" i="22"/>
  <c r="AB555" i="22"/>
  <c r="AB556" i="22"/>
  <c r="AB557" i="22"/>
  <c r="AB558" i="22"/>
  <c r="AB559" i="22"/>
  <c r="AB560" i="22"/>
  <c r="AB561" i="22"/>
  <c r="AB562" i="22"/>
  <c r="AB563" i="22"/>
  <c r="AB564" i="22"/>
  <c r="AB565" i="22"/>
  <c r="AB566" i="22"/>
  <c r="AB567" i="22"/>
  <c r="AB568" i="22"/>
  <c r="AB569" i="22"/>
  <c r="AB570" i="22"/>
  <c r="AB571" i="22"/>
  <c r="AB572" i="22"/>
  <c r="AB573" i="22"/>
  <c r="AB574" i="22"/>
  <c r="AB575" i="22"/>
  <c r="AB576" i="22"/>
  <c r="AB577" i="22"/>
  <c r="AB578" i="22"/>
  <c r="AB579" i="22"/>
  <c r="AB580" i="22"/>
  <c r="AB581" i="22"/>
  <c r="AB582" i="22"/>
  <c r="AB583" i="22"/>
  <c r="AB584" i="22"/>
  <c r="AB585" i="22"/>
  <c r="AB586" i="22"/>
  <c r="AB587" i="22"/>
  <c r="AB588" i="22"/>
  <c r="AB589" i="22"/>
  <c r="AB590" i="22"/>
  <c r="AB591" i="22"/>
  <c r="AB592" i="22"/>
  <c r="AB593" i="22"/>
  <c r="AB594" i="22"/>
  <c r="AB595" i="22"/>
  <c r="AB596" i="22"/>
  <c r="AB597" i="22"/>
  <c r="AB598" i="22"/>
  <c r="AB599" i="22"/>
  <c r="AB600" i="22"/>
  <c r="AB601" i="22"/>
  <c r="AB602" i="22"/>
  <c r="AB603" i="22"/>
  <c r="AB604" i="22"/>
  <c r="AB605" i="22"/>
  <c r="AB606" i="22"/>
  <c r="AB607" i="22"/>
  <c r="AB608" i="22"/>
  <c r="AB609" i="22"/>
  <c r="AB610" i="22"/>
  <c r="AB611" i="22"/>
  <c r="AB612" i="22"/>
  <c r="AB613" i="22"/>
  <c r="AB614" i="22"/>
  <c r="AB615" i="22"/>
  <c r="AB616" i="22"/>
  <c r="AB617" i="22"/>
  <c r="AB618" i="22"/>
  <c r="AB619" i="22"/>
  <c r="AB620" i="22"/>
  <c r="AB621" i="22"/>
  <c r="AB622" i="22"/>
  <c r="AB623" i="22"/>
  <c r="AB624" i="22"/>
  <c r="AB625" i="22"/>
  <c r="AB626" i="22"/>
  <c r="AB627" i="22"/>
  <c r="AB628" i="22"/>
  <c r="AB629" i="22"/>
  <c r="AB630" i="22"/>
  <c r="AB631" i="22"/>
  <c r="AB632" i="22"/>
  <c r="AB633" i="22"/>
  <c r="AB634" i="22"/>
  <c r="AB635" i="22"/>
  <c r="AB636" i="22"/>
  <c r="AB637" i="22"/>
  <c r="AB638" i="22"/>
  <c r="AB639" i="22"/>
  <c r="AB640" i="22"/>
  <c r="AB641" i="22"/>
  <c r="AB642" i="22"/>
  <c r="AB643" i="22"/>
  <c r="AB644" i="22"/>
  <c r="AB645" i="22"/>
  <c r="AB646" i="22"/>
  <c r="AB647" i="22"/>
  <c r="AB648" i="22"/>
  <c r="AB649" i="22"/>
  <c r="AB650" i="22"/>
  <c r="AB651" i="22"/>
  <c r="AB652" i="22"/>
  <c r="AB653" i="22"/>
  <c r="AB654" i="22"/>
  <c r="AB655" i="22"/>
  <c r="AB656" i="22"/>
  <c r="AB657" i="22"/>
  <c r="AB658" i="22"/>
  <c r="AB659" i="22"/>
  <c r="AB660" i="22"/>
  <c r="AB661" i="22"/>
  <c r="AB662" i="22"/>
  <c r="AB663" i="22"/>
  <c r="AB664" i="22"/>
  <c r="AB665" i="22"/>
  <c r="AB666" i="22"/>
  <c r="AB667" i="22"/>
  <c r="AB668" i="22"/>
  <c r="AB669" i="22"/>
  <c r="AB670" i="22"/>
  <c r="AB671" i="22"/>
  <c r="AB672" i="22"/>
  <c r="AB673" i="22"/>
  <c r="AB674" i="22"/>
  <c r="AB675" i="22"/>
  <c r="AB676" i="22"/>
  <c r="AB677" i="22"/>
  <c r="AB678" i="22"/>
  <c r="AB679" i="22"/>
  <c r="AB680" i="22"/>
  <c r="AB681" i="22"/>
  <c r="AB682" i="22"/>
  <c r="AB683" i="22"/>
  <c r="AB684" i="22"/>
  <c r="AB685" i="22"/>
  <c r="AB686" i="22"/>
  <c r="AB687" i="22"/>
  <c r="AB688" i="22"/>
  <c r="AB689" i="22"/>
  <c r="AB690" i="22"/>
  <c r="AB691" i="22"/>
  <c r="AB692" i="22"/>
  <c r="AB693" i="22"/>
  <c r="AB694" i="22"/>
  <c r="AB695" i="22"/>
  <c r="AB696" i="22"/>
  <c r="AB697" i="22"/>
  <c r="AB698" i="22"/>
  <c r="AB699" i="22"/>
  <c r="AB700" i="22"/>
  <c r="AB701" i="22"/>
  <c r="AB702" i="22"/>
  <c r="AB703" i="22"/>
  <c r="AB704" i="22"/>
  <c r="AB705" i="22"/>
  <c r="AB706" i="22"/>
  <c r="AB707" i="22"/>
  <c r="AB708" i="22"/>
  <c r="AB709" i="22"/>
  <c r="AB710" i="22"/>
  <c r="AB711" i="22"/>
  <c r="AB712" i="22"/>
  <c r="AB713" i="22"/>
  <c r="AB714" i="22"/>
  <c r="AB715" i="22"/>
  <c r="AB716" i="22"/>
  <c r="AB717" i="22"/>
  <c r="AB718" i="22"/>
  <c r="AB719" i="22"/>
  <c r="AB720" i="22"/>
  <c r="AB721" i="22"/>
  <c r="AB722" i="22"/>
  <c r="AB723" i="22"/>
  <c r="AB724" i="22"/>
  <c r="AB725" i="22"/>
  <c r="AB726" i="22"/>
  <c r="AB727" i="22"/>
  <c r="AB728" i="22"/>
  <c r="AB729" i="22"/>
  <c r="AB730" i="22"/>
  <c r="AB731" i="22"/>
  <c r="AB732" i="22"/>
  <c r="AB733" i="22"/>
  <c r="AB734" i="22"/>
  <c r="AB735" i="22"/>
  <c r="AB736" i="22"/>
  <c r="AB737" i="22"/>
  <c r="AB738" i="22"/>
  <c r="AB739" i="22"/>
  <c r="AB740" i="22"/>
  <c r="AB741" i="22"/>
  <c r="AB742" i="22"/>
  <c r="AB743" i="22"/>
  <c r="AB744" i="22"/>
  <c r="AB745" i="22"/>
  <c r="AB746" i="22"/>
  <c r="AB747" i="22"/>
  <c r="AB748" i="22"/>
  <c r="AB749" i="22"/>
  <c r="AB750" i="22"/>
  <c r="AB751" i="22"/>
  <c r="AB752" i="22"/>
  <c r="AB753" i="22"/>
  <c r="AB754" i="22"/>
  <c r="AB755" i="22"/>
  <c r="AB756" i="22"/>
  <c r="AB757" i="22"/>
  <c r="AB758" i="22"/>
  <c r="AB759" i="22"/>
  <c r="AB760" i="22"/>
  <c r="AB761" i="22"/>
  <c r="AB762" i="22"/>
  <c r="AB763" i="22"/>
  <c r="AB764" i="22"/>
  <c r="AB765" i="22"/>
  <c r="AB766" i="22"/>
  <c r="AB767" i="22"/>
  <c r="AB768" i="22"/>
  <c r="AB769" i="22"/>
  <c r="AB770" i="22"/>
  <c r="AB771" i="22"/>
  <c r="AB772" i="22"/>
  <c r="AB773" i="22"/>
  <c r="AB774" i="22"/>
  <c r="AB775" i="22"/>
  <c r="AB776" i="22"/>
  <c r="AB777" i="22"/>
  <c r="AB778" i="22"/>
  <c r="AB779" i="22"/>
  <c r="AB780" i="22"/>
  <c r="AB781" i="22"/>
  <c r="AB782" i="22"/>
  <c r="AB783" i="22"/>
  <c r="AB784" i="22"/>
  <c r="AB785" i="22"/>
  <c r="AB786" i="22"/>
  <c r="AB787" i="22"/>
  <c r="AB788" i="22"/>
  <c r="AB789" i="22"/>
  <c r="AB790" i="22"/>
  <c r="AB791" i="22"/>
  <c r="AB792" i="22"/>
  <c r="AB793" i="22"/>
  <c r="AB794" i="22"/>
  <c r="AB795" i="22"/>
  <c r="AB796" i="22"/>
  <c r="AB797" i="22"/>
  <c r="AB798" i="22"/>
  <c r="AB799" i="22"/>
  <c r="AB800" i="22"/>
  <c r="AB801" i="22"/>
  <c r="AB802" i="22"/>
  <c r="AB803" i="22"/>
  <c r="AB804" i="22"/>
  <c r="AB805" i="22"/>
  <c r="AB806" i="22"/>
  <c r="AB807" i="22"/>
  <c r="AB808" i="22"/>
  <c r="AB809" i="22"/>
  <c r="AB810" i="22"/>
  <c r="AB811" i="22"/>
  <c r="AB812" i="22"/>
  <c r="AB813" i="22"/>
  <c r="AB814" i="22"/>
  <c r="AB815" i="22"/>
  <c r="AB816" i="22"/>
  <c r="AB817" i="22"/>
  <c r="AB818" i="22"/>
  <c r="AB819" i="22"/>
  <c r="AB820" i="22"/>
  <c r="AB821" i="22"/>
  <c r="AB822" i="22"/>
  <c r="AB823" i="22"/>
  <c r="AB824" i="22"/>
  <c r="AB825" i="22"/>
  <c r="AB826" i="22"/>
  <c r="AB827" i="22"/>
  <c r="AB828" i="22"/>
  <c r="AB829" i="22"/>
  <c r="AB830" i="22"/>
  <c r="AB831" i="22"/>
  <c r="AB832" i="22"/>
  <c r="AB833" i="22"/>
  <c r="AB834" i="22"/>
  <c r="AB835" i="22"/>
  <c r="AB836" i="22"/>
  <c r="AB837" i="22"/>
  <c r="AB838" i="22"/>
  <c r="AB839" i="22"/>
  <c r="AB840" i="22"/>
  <c r="AB841" i="22"/>
  <c r="AB842" i="22"/>
  <c r="AB843" i="22"/>
  <c r="AB844" i="22"/>
  <c r="AB845" i="22"/>
  <c r="AB846" i="22"/>
  <c r="AB847" i="22"/>
  <c r="AB848" i="22"/>
  <c r="AB849" i="22"/>
  <c r="AB850" i="22"/>
  <c r="AB851" i="22"/>
  <c r="AB852" i="22"/>
  <c r="AB853" i="22"/>
  <c r="AB854" i="22"/>
  <c r="AB855" i="22"/>
  <c r="AB856" i="22"/>
  <c r="AB857" i="22"/>
  <c r="AB858" i="22"/>
  <c r="AB859" i="22"/>
  <c r="AB860" i="22"/>
  <c r="AB861" i="22"/>
  <c r="AB862" i="22"/>
  <c r="AB863" i="22"/>
  <c r="AB864" i="22"/>
  <c r="AB865" i="22"/>
  <c r="AB866" i="22"/>
  <c r="AB867" i="22"/>
  <c r="AB868" i="22"/>
  <c r="AB869" i="22"/>
  <c r="AB870" i="22"/>
  <c r="AB871" i="22"/>
  <c r="AB872" i="22"/>
  <c r="AB873" i="22"/>
  <c r="AB874" i="22"/>
  <c r="AB875" i="22"/>
  <c r="AB876" i="22"/>
  <c r="AB877" i="22"/>
  <c r="AB878" i="22"/>
  <c r="AB879" i="22"/>
  <c r="AB880" i="22"/>
  <c r="AB881" i="22"/>
  <c r="AB882" i="22"/>
  <c r="AB883" i="22"/>
  <c r="AB884" i="22"/>
  <c r="AB885" i="22"/>
  <c r="AB886" i="22"/>
  <c r="AB887" i="22"/>
  <c r="AB888" i="22"/>
  <c r="AB889" i="22"/>
  <c r="AB890" i="22"/>
  <c r="AB891" i="22"/>
  <c r="AB892" i="22"/>
  <c r="AB893" i="22"/>
  <c r="AB894" i="22"/>
  <c r="AB895" i="22"/>
  <c r="AB896" i="22"/>
  <c r="AB897" i="22"/>
  <c r="AB898" i="22"/>
  <c r="AB899" i="22"/>
  <c r="AB900" i="22"/>
  <c r="AB901" i="22"/>
  <c r="AB902" i="22"/>
  <c r="AB903" i="22"/>
  <c r="AB904" i="22"/>
  <c r="AB905" i="22"/>
  <c r="AB906" i="22"/>
  <c r="AB907" i="22"/>
  <c r="AB908" i="22"/>
  <c r="AB909" i="22"/>
  <c r="AB910" i="22"/>
  <c r="AB911" i="22"/>
  <c r="AB912" i="22"/>
  <c r="AB913" i="22"/>
  <c r="AB914" i="22"/>
  <c r="AB915" i="22"/>
  <c r="AB916" i="22"/>
  <c r="AB917" i="22"/>
  <c r="AB918" i="22"/>
  <c r="AB919" i="22"/>
  <c r="AB920" i="22"/>
  <c r="AB921" i="22"/>
  <c r="AB922" i="22"/>
  <c r="AB923" i="22"/>
  <c r="AB924" i="22"/>
  <c r="AB925" i="22"/>
  <c r="AB926" i="22"/>
  <c r="AB927" i="22"/>
  <c r="AB928" i="22"/>
  <c r="AB929" i="22"/>
  <c r="AB930" i="22"/>
  <c r="AB931" i="22"/>
  <c r="AB932" i="22"/>
  <c r="AB933" i="22"/>
  <c r="AB934" i="22"/>
  <c r="AB935" i="22"/>
  <c r="AB936" i="22"/>
  <c r="AB937" i="22"/>
  <c r="AB938" i="22"/>
  <c r="AB939" i="22"/>
  <c r="AB940" i="22"/>
  <c r="AB941" i="22"/>
  <c r="AB942" i="22"/>
  <c r="AB943" i="22"/>
  <c r="AB944" i="22"/>
  <c r="AB945" i="22"/>
  <c r="AB946" i="22"/>
  <c r="AB947" i="22"/>
  <c r="AB948" i="22"/>
  <c r="AB949" i="22"/>
  <c r="AB950" i="22"/>
  <c r="AB951" i="22"/>
  <c r="AB952" i="22"/>
  <c r="AB953" i="22"/>
  <c r="AB954" i="22"/>
  <c r="AB955" i="22"/>
  <c r="AB956" i="22"/>
  <c r="AB957" i="22"/>
  <c r="AB958" i="22"/>
  <c r="AB959" i="22"/>
  <c r="AB960" i="22"/>
  <c r="AB961" i="22"/>
  <c r="AB962" i="22"/>
  <c r="AB963" i="22"/>
  <c r="AB964" i="22"/>
  <c r="AB965" i="22"/>
  <c r="AB966" i="22"/>
  <c r="AB967" i="22"/>
  <c r="AB968" i="22"/>
  <c r="AB969" i="22"/>
  <c r="AB970" i="22"/>
  <c r="AB971" i="22"/>
  <c r="AB972" i="22"/>
  <c r="AB973" i="22"/>
  <c r="AB974" i="22"/>
  <c r="AB975" i="22"/>
  <c r="AB976" i="22"/>
  <c r="AB977" i="22"/>
  <c r="AB978" i="22"/>
  <c r="AB979" i="22"/>
  <c r="AB980" i="22"/>
  <c r="AB981" i="22"/>
  <c r="AB982" i="22"/>
  <c r="AB983" i="22"/>
  <c r="AB984" i="22"/>
  <c r="AB985" i="22"/>
  <c r="AB986" i="22"/>
  <c r="AB987" i="22"/>
  <c r="AB988" i="22"/>
  <c r="AB989" i="22"/>
  <c r="AB990" i="22"/>
  <c r="AB991" i="22"/>
  <c r="AB992" i="22"/>
  <c r="AB993" i="22"/>
  <c r="AB994" i="22"/>
  <c r="AB995" i="22"/>
  <c r="AB996" i="22"/>
  <c r="AB997" i="22"/>
  <c r="AB998" i="22"/>
  <c r="AB999" i="22"/>
  <c r="AB1000" i="22"/>
  <c r="AB1001" i="22"/>
  <c r="AB1002" i="22"/>
  <c r="AB1003" i="22"/>
  <c r="AB1004" i="22"/>
  <c r="AB1005" i="22"/>
  <c r="AB1006" i="22"/>
  <c r="AB1007" i="22"/>
  <c r="AB1008" i="22"/>
  <c r="AB1009" i="22"/>
  <c r="AB1010" i="22"/>
  <c r="AB1011" i="22"/>
  <c r="AB1012" i="22"/>
  <c r="AB1013" i="22"/>
  <c r="AB1014" i="22"/>
  <c r="AB1015" i="22"/>
  <c r="AB1016" i="22"/>
  <c r="AB1017" i="22"/>
  <c r="AB1018" i="22"/>
  <c r="AB1019" i="22"/>
  <c r="AB1020" i="22"/>
  <c r="AB1021" i="22"/>
  <c r="AB1022" i="22"/>
  <c r="AB1023" i="22"/>
  <c r="AB1024" i="22"/>
  <c r="AB1025" i="22"/>
  <c r="AB1026" i="22"/>
  <c r="AB1027" i="22"/>
  <c r="AB1028" i="22"/>
  <c r="AB1029" i="22"/>
  <c r="AB1030" i="22"/>
  <c r="AB1031" i="22"/>
  <c r="AB1032" i="22"/>
  <c r="AB1033" i="22"/>
  <c r="AB1034" i="22"/>
  <c r="AB1035" i="22"/>
  <c r="AB1036" i="22"/>
  <c r="AB1037" i="22"/>
  <c r="AB1038" i="22"/>
  <c r="AB1039" i="22"/>
  <c r="AB1040" i="22"/>
  <c r="AB1041" i="22"/>
  <c r="AB1042" i="22"/>
  <c r="AB1043" i="22"/>
  <c r="AB1044" i="22"/>
  <c r="AB1045" i="22"/>
  <c r="AB1046" i="22"/>
  <c r="AB1047" i="22"/>
  <c r="AB1048" i="22"/>
  <c r="AB1049" i="22"/>
  <c r="AB1050" i="22"/>
  <c r="AB1051" i="22"/>
  <c r="AB1052" i="22"/>
  <c r="AB1053" i="22"/>
  <c r="AB1054" i="22"/>
  <c r="AB1055" i="22"/>
  <c r="AB1056" i="22"/>
  <c r="AB1057" i="22"/>
  <c r="AB1058" i="22"/>
  <c r="AB1059" i="22"/>
  <c r="AB1060" i="22"/>
  <c r="AB1061" i="22"/>
  <c r="AB1062" i="22"/>
  <c r="AB1063" i="22"/>
  <c r="AB1064" i="22"/>
  <c r="AB1065" i="22"/>
  <c r="AB1066" i="22"/>
  <c r="AB1067" i="22"/>
  <c r="AB1068" i="22"/>
  <c r="AB1069" i="22"/>
  <c r="AB1070" i="22"/>
  <c r="AB1071" i="22"/>
  <c r="AB1072" i="22"/>
  <c r="AB1073" i="22"/>
  <c r="AB1074" i="22"/>
  <c r="AB1075" i="22"/>
  <c r="AB1076" i="22"/>
  <c r="AB1077" i="22"/>
  <c r="AB1078" i="22"/>
  <c r="AB1079" i="22"/>
  <c r="AB1080" i="22"/>
  <c r="AB1081" i="22"/>
  <c r="AB1082" i="22"/>
  <c r="AB1083" i="22"/>
  <c r="AB1084" i="22"/>
  <c r="AB1085" i="22"/>
  <c r="AB1086" i="22"/>
  <c r="AB1087" i="22"/>
  <c r="AB1088" i="22"/>
  <c r="AB1089" i="22"/>
  <c r="AB1090" i="22"/>
  <c r="AB1091" i="22"/>
  <c r="AB1092" i="22"/>
  <c r="AB1093" i="22"/>
  <c r="AB1094" i="22"/>
  <c r="AB1095" i="22"/>
  <c r="AB1096" i="22"/>
  <c r="AB1097" i="22"/>
  <c r="AB1098" i="22"/>
  <c r="AB1099" i="22"/>
  <c r="AB1100" i="22"/>
  <c r="AB1101" i="22"/>
  <c r="AB1102" i="22"/>
  <c r="AB1103" i="22"/>
  <c r="AB1104" i="22"/>
  <c r="AB1105" i="22"/>
  <c r="AB1106" i="22"/>
  <c r="AB1107" i="22"/>
  <c r="AB1108" i="22"/>
  <c r="AB1109" i="22"/>
  <c r="AB1110" i="22"/>
  <c r="AB1111" i="22"/>
  <c r="AB1112" i="22"/>
  <c r="AB1113" i="22"/>
  <c r="AB1114" i="22"/>
  <c r="AB1115" i="22"/>
  <c r="AB1116" i="22"/>
  <c r="AB1117" i="22"/>
  <c r="AB1118" i="22"/>
  <c r="AB1119" i="22"/>
  <c r="AB1120" i="22"/>
  <c r="AB1121" i="22"/>
  <c r="AB1122" i="22"/>
  <c r="AB1123" i="22"/>
  <c r="AB1124" i="22"/>
  <c r="AB1125" i="22"/>
  <c r="AB1126" i="22"/>
  <c r="AB1127" i="22"/>
  <c r="AB1128" i="22"/>
  <c r="AB1129" i="22"/>
  <c r="AB1130" i="22"/>
  <c r="AB1131" i="22"/>
  <c r="AB1132" i="22"/>
  <c r="AB1133" i="22"/>
  <c r="AB1134" i="22"/>
  <c r="AB1135" i="22"/>
  <c r="AB1136" i="22"/>
  <c r="AB1137" i="22"/>
  <c r="AB1138" i="22"/>
  <c r="AB1139" i="22"/>
  <c r="AB1140" i="22"/>
  <c r="AB1141" i="22"/>
  <c r="AB1142" i="22"/>
  <c r="AB1143" i="22"/>
  <c r="AB1144" i="22"/>
  <c r="AB1145" i="22"/>
  <c r="AB1146" i="22"/>
  <c r="AB1147" i="22"/>
  <c r="AB1148" i="22"/>
  <c r="AB1149" i="22"/>
  <c r="AB1150" i="22"/>
  <c r="AB1151" i="22"/>
  <c r="AB1152" i="22"/>
  <c r="AB1153" i="22"/>
  <c r="AB1154" i="22"/>
  <c r="AB1155" i="22"/>
  <c r="AB1156" i="22"/>
  <c r="AB1157" i="22"/>
  <c r="AB1158" i="22"/>
  <c r="AB1159" i="22"/>
  <c r="AB1160" i="22"/>
  <c r="AB1161" i="22"/>
  <c r="AB1162" i="22"/>
  <c r="AB1163" i="22"/>
  <c r="AB1164" i="22"/>
  <c r="AB1165" i="22"/>
  <c r="AB1166" i="22"/>
  <c r="AB1167" i="22"/>
  <c r="AB1168" i="22"/>
  <c r="AB1169" i="22"/>
  <c r="AB1170" i="22"/>
  <c r="AB1171" i="22"/>
  <c r="AB1172" i="22"/>
  <c r="AB1173" i="22"/>
  <c r="AB1174" i="22"/>
  <c r="AB1175" i="22"/>
  <c r="AB1176" i="22"/>
  <c r="AB1177" i="22"/>
  <c r="AB1178" i="22"/>
  <c r="AB1179" i="22"/>
  <c r="AB1180" i="22"/>
  <c r="AB1181" i="22"/>
  <c r="AB1182" i="22"/>
  <c r="AB1183" i="22"/>
  <c r="AB1184" i="22"/>
  <c r="AB1185" i="22"/>
  <c r="AB1186" i="22"/>
  <c r="AB1187" i="22"/>
  <c r="AB1188" i="22"/>
  <c r="AB1189" i="22"/>
  <c r="AB1190" i="22"/>
  <c r="AB1191" i="22"/>
  <c r="AB1192" i="22"/>
  <c r="AB1193" i="22"/>
  <c r="AB1194" i="22"/>
  <c r="AB1195" i="22"/>
  <c r="AB1196" i="22"/>
  <c r="AB1197" i="22"/>
  <c r="AB1198" i="22"/>
  <c r="AB1199" i="22"/>
  <c r="AB1200" i="22"/>
  <c r="AB1201" i="22"/>
  <c r="AB1202" i="22"/>
  <c r="AB1203" i="22"/>
  <c r="AB1204" i="22"/>
  <c r="AB1205" i="22"/>
  <c r="AB1206" i="22"/>
  <c r="AB1207" i="22"/>
  <c r="AB1208" i="22"/>
  <c r="AB1209" i="22"/>
  <c r="AB1210" i="22"/>
  <c r="AB1211" i="22"/>
  <c r="AB1212" i="22"/>
  <c r="AB1213" i="22"/>
  <c r="AB1214" i="22"/>
  <c r="AB1215" i="22"/>
  <c r="AB1216" i="22"/>
  <c r="AB1217" i="22"/>
  <c r="AB1218" i="22"/>
  <c r="AB1219" i="22"/>
  <c r="AB1220" i="22"/>
  <c r="AB1221" i="22"/>
  <c r="AB1222" i="22"/>
  <c r="AB1223" i="22"/>
  <c r="AB1224" i="22"/>
  <c r="AB1225" i="22"/>
  <c r="AB1226" i="22"/>
  <c r="AB1227" i="22"/>
  <c r="AB1228" i="22"/>
  <c r="AB1229" i="22"/>
  <c r="AB1230" i="22"/>
  <c r="AB1231" i="22"/>
  <c r="AB1232" i="22"/>
  <c r="AB1233" i="22"/>
  <c r="AB1234" i="22"/>
  <c r="AB1235" i="22"/>
  <c r="AB1236" i="22"/>
  <c r="AB1237" i="22"/>
  <c r="AB1238" i="22"/>
  <c r="AB1239" i="22"/>
  <c r="AB1240" i="22"/>
  <c r="AB1241" i="22"/>
  <c r="AB1242" i="22"/>
  <c r="AB1243" i="22"/>
  <c r="AB1244" i="22"/>
  <c r="AB1245" i="22"/>
  <c r="AB1246" i="22"/>
  <c r="AB1247" i="22"/>
  <c r="AB1248" i="22"/>
  <c r="AB1249" i="22"/>
  <c r="AB1250" i="22"/>
  <c r="AB1251" i="22"/>
  <c r="AB1252" i="22"/>
  <c r="AB1253" i="22"/>
  <c r="AB1254" i="22"/>
  <c r="AB1255" i="22"/>
  <c r="AB1256" i="22"/>
  <c r="AB1257" i="22"/>
  <c r="AB1258" i="22"/>
  <c r="AB1259" i="22"/>
  <c r="AB1260" i="22"/>
  <c r="AB1261" i="22"/>
  <c r="AB1262" i="22"/>
  <c r="AB1263" i="22"/>
  <c r="AB1264" i="22"/>
  <c r="AB1265" i="22"/>
  <c r="AB1266" i="22"/>
  <c r="AB1267" i="22"/>
  <c r="AB1268" i="22"/>
  <c r="AB1269" i="22"/>
  <c r="AB1270" i="22"/>
  <c r="AB1271" i="22"/>
  <c r="AB1272" i="22"/>
  <c r="AB1273" i="22"/>
  <c r="AB1274" i="22"/>
  <c r="AB1275" i="22"/>
  <c r="AB1276" i="22"/>
  <c r="AB1277" i="22"/>
  <c r="AB1278" i="22"/>
  <c r="AB1279" i="22"/>
  <c r="AB1280" i="22"/>
  <c r="AB1281" i="22"/>
  <c r="AB1282" i="22"/>
  <c r="AB1283" i="22"/>
  <c r="AB1284" i="22"/>
  <c r="AB1285" i="22"/>
  <c r="AB1286" i="22"/>
  <c r="AB1287" i="22"/>
  <c r="AB1288" i="22"/>
  <c r="AB1289" i="22"/>
  <c r="AB1290" i="22"/>
  <c r="AB1291" i="22"/>
  <c r="AB1292" i="22"/>
  <c r="AB1293" i="22"/>
  <c r="AB1294" i="22"/>
  <c r="AB1295" i="22"/>
  <c r="AB1296" i="22"/>
  <c r="AB1297" i="22"/>
  <c r="AB1298" i="22"/>
  <c r="AB1299" i="22"/>
  <c r="AB1300" i="22"/>
  <c r="AB1301" i="22"/>
  <c r="AB1302" i="22"/>
  <c r="AB1303" i="22"/>
  <c r="AB1304" i="22"/>
  <c r="AB1305" i="22"/>
  <c r="AB1306" i="22"/>
  <c r="AB1307" i="22"/>
  <c r="AB1308" i="22"/>
  <c r="AB1309" i="22"/>
  <c r="AB1310" i="22"/>
  <c r="AB1311" i="22"/>
  <c r="AB1312" i="22"/>
  <c r="AB1313" i="22"/>
  <c r="AB1314" i="22"/>
  <c r="AB1315" i="22"/>
  <c r="AB1316" i="22"/>
  <c r="AB1317" i="22"/>
  <c r="AB1318" i="22"/>
  <c r="AB1319" i="22"/>
  <c r="AB1320" i="22"/>
  <c r="AB1321" i="22"/>
  <c r="AB1322" i="22"/>
  <c r="AB1323" i="22"/>
  <c r="AB1324" i="22"/>
  <c r="AB1325" i="22"/>
  <c r="AB1326" i="22"/>
  <c r="AB1327" i="22"/>
  <c r="AB1328" i="22"/>
  <c r="AB1329" i="22"/>
  <c r="AB1330" i="22"/>
  <c r="AB1331" i="22"/>
  <c r="AB1332" i="22"/>
  <c r="AB1333" i="22"/>
  <c r="AB1334" i="22"/>
  <c r="AB1335" i="22"/>
  <c r="AB1336" i="22"/>
  <c r="AB1337" i="22"/>
  <c r="AB1338" i="22"/>
  <c r="AB1339" i="22"/>
  <c r="AB1340" i="22"/>
  <c r="AB1341" i="22"/>
  <c r="AB1342" i="22"/>
  <c r="AB1343" i="22"/>
  <c r="AB1344" i="22"/>
  <c r="AB1345" i="22"/>
  <c r="AB1346" i="22"/>
  <c r="AB1347" i="22"/>
  <c r="AB1348" i="22"/>
  <c r="AB1349" i="22"/>
  <c r="AB1350" i="22"/>
  <c r="AB1351" i="22"/>
  <c r="AB1352" i="22"/>
  <c r="AB1353" i="22"/>
  <c r="AB1354" i="22"/>
  <c r="AB1355" i="22"/>
  <c r="AB1356" i="22"/>
  <c r="AB1357" i="22"/>
  <c r="AB1358" i="22"/>
  <c r="AB1359" i="22"/>
  <c r="AB1360" i="22"/>
  <c r="AB1361" i="22"/>
  <c r="AB1362" i="22"/>
  <c r="AB1363" i="22"/>
  <c r="AB1364" i="22"/>
  <c r="AB1365" i="22"/>
  <c r="AB1366" i="22"/>
  <c r="AB1367" i="22"/>
  <c r="AB1368" i="22"/>
  <c r="AB1369" i="22"/>
  <c r="AB1370" i="22"/>
  <c r="AB1371" i="22"/>
  <c r="AB1372" i="22"/>
  <c r="AB1373" i="22"/>
  <c r="AB1374" i="22"/>
  <c r="AB1375" i="22"/>
  <c r="AB1376" i="22"/>
  <c r="AB1377" i="22"/>
  <c r="AB1378" i="22"/>
  <c r="AB1379" i="22"/>
  <c r="AB1380" i="22"/>
  <c r="AB1381" i="22"/>
  <c r="AB1382" i="22"/>
  <c r="AB1383" i="22"/>
  <c r="AB1384" i="22"/>
  <c r="AB1385" i="22"/>
  <c r="AB1386" i="22"/>
  <c r="AB1387" i="22"/>
  <c r="AB1388" i="22"/>
  <c r="AB1389" i="22"/>
  <c r="AB1390" i="22"/>
  <c r="AB1391" i="22"/>
  <c r="AB1392" i="22"/>
  <c r="AB1393" i="22"/>
  <c r="AB1394" i="22"/>
  <c r="AB1395" i="22"/>
  <c r="AB1396" i="22"/>
  <c r="AB1397" i="22"/>
  <c r="AB1398" i="22"/>
  <c r="AB1399" i="22"/>
  <c r="AB1400" i="22"/>
  <c r="AB1401" i="22"/>
  <c r="AB1402" i="22"/>
  <c r="AB1403" i="22"/>
  <c r="AB1404" i="22"/>
  <c r="AB1405" i="22"/>
  <c r="AB1406" i="22"/>
  <c r="AB1407" i="22"/>
  <c r="AB1408" i="22"/>
  <c r="AB1409" i="22"/>
  <c r="AB1410" i="22"/>
  <c r="AB1411" i="22"/>
  <c r="AB1412" i="22"/>
  <c r="AB1413" i="22"/>
  <c r="AB1414" i="22"/>
  <c r="AB1415" i="22"/>
  <c r="AB1416" i="22"/>
  <c r="AB1417" i="22"/>
  <c r="AB1418" i="22"/>
  <c r="AB1419" i="22"/>
  <c r="AB1420" i="22"/>
  <c r="AB1421" i="22"/>
  <c r="AB1422" i="22"/>
  <c r="AB1423" i="22"/>
  <c r="AB1424" i="22"/>
  <c r="AB1425" i="22"/>
  <c r="AB1426" i="22"/>
  <c r="AB1427" i="22"/>
  <c r="AB1428" i="22"/>
  <c r="AB1429" i="22"/>
  <c r="AB1430" i="22"/>
  <c r="AB1431" i="22"/>
  <c r="AB1432" i="22"/>
  <c r="AB1433" i="22"/>
  <c r="AB1434" i="22"/>
  <c r="AB1435" i="22"/>
  <c r="AB1436" i="22"/>
  <c r="AB1437" i="22"/>
  <c r="AB1438" i="22"/>
  <c r="AB1439" i="22"/>
  <c r="AB1440" i="22"/>
  <c r="AB1441" i="22"/>
  <c r="AB1442" i="22"/>
  <c r="AB1443" i="22"/>
  <c r="AB1444" i="22"/>
  <c r="AB1445" i="22"/>
  <c r="AB1446" i="22"/>
  <c r="AB1447" i="22"/>
  <c r="AB1448" i="22"/>
  <c r="AB1449" i="22"/>
  <c r="AB1450" i="22"/>
  <c r="AB1451" i="22"/>
  <c r="AB1452" i="22"/>
  <c r="AB1453" i="22"/>
  <c r="AB1454" i="22"/>
  <c r="AB1455" i="22"/>
  <c r="AB1456" i="22"/>
  <c r="AB1457" i="22"/>
  <c r="AB1458" i="22"/>
  <c r="AB1459" i="22"/>
  <c r="AB1460" i="22"/>
  <c r="AB1461" i="22"/>
  <c r="AB1462" i="22"/>
  <c r="AB1463" i="22"/>
  <c r="AB1464" i="22"/>
  <c r="AB1465" i="22"/>
  <c r="AB1466" i="22"/>
  <c r="AB1467" i="22"/>
  <c r="AB1468" i="22"/>
  <c r="AB1469" i="22"/>
  <c r="AB1470" i="22"/>
  <c r="AB1471" i="22"/>
  <c r="AB1472" i="22"/>
  <c r="AB1473" i="22"/>
  <c r="AB1474" i="22"/>
  <c r="AB1475" i="22"/>
  <c r="AB1476" i="22"/>
  <c r="AB1477" i="22"/>
  <c r="AB1478" i="22"/>
  <c r="AB1479" i="22"/>
  <c r="AB1480" i="22"/>
  <c r="AB1481" i="22"/>
  <c r="AB1482" i="22"/>
  <c r="AB1483" i="22"/>
  <c r="AB1484" i="22"/>
  <c r="AB1485" i="22"/>
  <c r="AB1486" i="22"/>
  <c r="AB1487" i="22"/>
  <c r="AB1488" i="22"/>
  <c r="AB1489" i="22"/>
  <c r="AB1490" i="22"/>
  <c r="AB1491" i="22"/>
  <c r="AB1492" i="22"/>
  <c r="AB1493" i="22"/>
  <c r="AB1494" i="22"/>
  <c r="AB1495" i="22"/>
  <c r="AB1496" i="22"/>
  <c r="AB1497" i="22"/>
  <c r="AB1498" i="22"/>
  <c r="AB1499" i="22"/>
  <c r="AB1500" i="22"/>
  <c r="AB1501" i="22"/>
  <c r="BB13" i="20"/>
  <c r="BD13" i="20" l="1"/>
  <c r="BD14" i="20"/>
  <c r="BD15" i="20"/>
  <c r="BD16" i="20"/>
  <c r="BD17" i="20"/>
  <c r="BD18" i="20"/>
  <c r="BD19" i="20"/>
  <c r="BD20" i="20"/>
  <c r="BD21" i="20"/>
  <c r="BD22" i="20"/>
  <c r="BD23" i="20"/>
  <c r="BD24" i="20"/>
  <c r="BD25" i="20"/>
  <c r="BD26" i="20"/>
  <c r="BD27" i="20"/>
  <c r="BD28" i="20"/>
  <c r="BD29" i="20"/>
  <c r="BD30" i="20"/>
  <c r="BD31" i="20"/>
  <c r="BD32" i="20"/>
  <c r="BD33" i="20"/>
  <c r="BD34" i="20"/>
  <c r="BD35" i="20"/>
  <c r="BD36" i="20"/>
  <c r="BD37" i="20"/>
  <c r="BD38" i="20"/>
  <c r="BD39" i="20"/>
  <c r="BD40" i="20"/>
  <c r="BD41" i="20"/>
  <c r="BD42" i="20"/>
  <c r="BD43" i="20"/>
  <c r="BD44" i="20"/>
  <c r="BD45" i="20"/>
  <c r="BD46" i="20"/>
  <c r="BD47" i="20"/>
  <c r="BD48" i="20"/>
  <c r="BD49" i="20"/>
  <c r="BD50" i="20"/>
  <c r="BD51" i="20"/>
  <c r="BD52" i="20"/>
  <c r="BD53" i="20"/>
  <c r="BD54" i="20"/>
  <c r="BD55" i="20"/>
  <c r="BD56" i="20"/>
  <c r="BD57" i="20"/>
  <c r="BD58" i="20"/>
  <c r="BD59" i="20"/>
  <c r="BD60" i="20"/>
  <c r="BD61" i="20"/>
  <c r="BD62" i="20"/>
  <c r="BD63" i="20"/>
  <c r="BD64" i="20"/>
  <c r="BD65" i="20"/>
  <c r="BD66" i="20"/>
  <c r="BD67" i="20"/>
  <c r="BD68" i="20"/>
  <c r="BD69" i="20"/>
  <c r="BD70" i="20"/>
  <c r="BD71" i="20"/>
  <c r="BD72" i="20"/>
  <c r="BD73" i="20"/>
  <c r="BD74" i="20"/>
  <c r="BD75" i="20"/>
  <c r="BD76" i="20"/>
  <c r="BD77" i="20"/>
  <c r="BD78" i="20"/>
  <c r="BD79" i="20"/>
  <c r="BD80" i="20"/>
  <c r="BD81" i="20"/>
  <c r="BD82" i="20"/>
  <c r="BD83" i="20"/>
  <c r="BD84" i="20"/>
  <c r="BD85" i="20"/>
  <c r="BD86" i="20"/>
  <c r="BD87" i="20"/>
  <c r="BD88" i="20"/>
  <c r="BD89" i="20"/>
  <c r="BD90" i="20"/>
  <c r="BD91" i="20"/>
  <c r="BD92" i="20"/>
  <c r="BD93" i="20"/>
  <c r="BD94" i="20"/>
  <c r="BD95" i="20"/>
  <c r="BD96" i="20"/>
  <c r="BD97" i="20"/>
  <c r="BD98" i="20"/>
  <c r="BD99" i="20"/>
  <c r="BD100" i="20"/>
  <c r="BD101" i="20"/>
  <c r="BD102" i="20"/>
  <c r="BD103" i="20"/>
  <c r="BD104" i="20"/>
  <c r="BD105" i="20"/>
  <c r="BD106" i="20"/>
  <c r="BD107" i="20"/>
  <c r="BD108" i="20"/>
  <c r="BD109" i="20"/>
  <c r="BD110" i="20"/>
  <c r="BD111" i="20"/>
  <c r="BD112" i="20"/>
  <c r="BD113" i="20"/>
  <c r="BD114" i="20"/>
  <c r="BD115" i="20"/>
  <c r="BD116" i="20"/>
  <c r="BD117" i="20"/>
  <c r="BD118" i="20"/>
  <c r="BD119" i="20"/>
  <c r="BD120" i="20"/>
  <c r="BD121" i="20"/>
  <c r="BD122" i="20"/>
  <c r="BD123" i="20"/>
  <c r="BD124" i="20"/>
  <c r="BD125" i="20"/>
  <c r="BD126" i="20"/>
  <c r="BD127" i="20"/>
  <c r="BD128" i="20"/>
  <c r="BD129" i="20"/>
  <c r="BD130" i="20"/>
  <c r="BD131" i="20"/>
  <c r="BD132" i="20"/>
  <c r="BD133" i="20"/>
  <c r="BD134" i="20"/>
  <c r="BD135" i="20"/>
  <c r="BD136" i="20"/>
  <c r="BD137" i="20"/>
  <c r="BD138" i="20"/>
  <c r="BD139" i="20"/>
  <c r="BD140" i="20"/>
  <c r="BD141" i="20"/>
  <c r="BD142" i="20"/>
  <c r="BD143" i="20"/>
  <c r="BD144" i="20"/>
  <c r="BD145" i="20"/>
  <c r="BD146" i="20"/>
  <c r="BD147" i="20"/>
  <c r="BD148" i="20"/>
  <c r="BD149" i="20"/>
  <c r="BD150" i="20"/>
  <c r="BD151" i="20"/>
  <c r="BD152" i="20"/>
  <c r="BD153" i="20"/>
  <c r="BD154" i="20"/>
  <c r="BD155" i="20"/>
  <c r="BD156" i="20"/>
  <c r="BD157" i="20"/>
  <c r="BD158" i="20"/>
  <c r="BD159" i="20"/>
  <c r="BD160" i="20"/>
  <c r="BD161" i="20"/>
  <c r="BD162" i="20"/>
  <c r="BD163" i="20"/>
  <c r="BD164" i="20"/>
  <c r="BD165" i="20"/>
  <c r="BD166" i="20"/>
  <c r="BD167" i="20"/>
  <c r="BD168" i="20"/>
  <c r="BD169" i="20"/>
  <c r="BD170" i="20"/>
  <c r="BD171" i="20"/>
  <c r="BD172" i="20"/>
  <c r="BD173" i="20"/>
  <c r="BD174" i="20"/>
  <c r="BD175" i="20"/>
  <c r="BD176" i="20"/>
  <c r="BD177" i="20"/>
  <c r="BD178" i="20"/>
  <c r="BD179" i="20"/>
  <c r="BD180" i="20"/>
  <c r="BD181" i="20"/>
  <c r="BD182" i="20"/>
  <c r="BD183" i="20"/>
  <c r="BD184" i="20"/>
  <c r="BD185" i="20"/>
  <c r="BD186" i="20"/>
  <c r="BD187" i="20"/>
  <c r="BD188" i="20"/>
  <c r="BD189" i="20"/>
  <c r="BD190" i="20"/>
  <c r="BD191" i="20"/>
  <c r="BD192" i="20"/>
  <c r="BD193" i="20"/>
  <c r="BD194" i="20"/>
  <c r="BD195" i="20"/>
  <c r="BD196" i="20"/>
  <c r="BD197" i="20"/>
  <c r="BD198" i="20"/>
  <c r="BD199" i="20"/>
  <c r="BD200" i="20"/>
  <c r="BD201" i="20"/>
  <c r="BD202" i="20"/>
  <c r="BD203" i="20"/>
  <c r="BD204" i="20"/>
  <c r="BD205" i="20"/>
  <c r="BD206" i="20"/>
  <c r="BD207" i="20"/>
  <c r="BD208" i="20"/>
  <c r="BD209" i="20"/>
  <c r="BD210" i="20"/>
  <c r="BD211" i="20"/>
  <c r="BD212" i="20"/>
  <c r="BD213" i="20"/>
  <c r="BD214" i="20"/>
  <c r="BD215" i="20"/>
  <c r="BD216" i="20"/>
  <c r="BD217" i="20"/>
  <c r="BD218" i="20"/>
  <c r="BD219" i="20"/>
  <c r="BD220" i="20"/>
  <c r="BD221" i="20"/>
  <c r="BD222" i="20"/>
  <c r="BD223" i="20"/>
  <c r="BD224" i="20"/>
  <c r="BD225" i="20"/>
  <c r="BD226" i="20"/>
  <c r="BD227" i="20"/>
  <c r="BD228" i="20"/>
  <c r="BD229" i="20"/>
  <c r="BD230" i="20"/>
  <c r="BD231" i="20"/>
  <c r="BD232" i="20"/>
  <c r="BD233" i="20"/>
  <c r="BD234" i="20"/>
  <c r="BD235" i="20"/>
  <c r="BD236" i="20"/>
  <c r="BD237" i="20"/>
  <c r="BD238" i="20"/>
  <c r="BD239" i="20"/>
  <c r="BD240" i="20"/>
  <c r="BD241" i="20"/>
  <c r="BD242" i="20"/>
  <c r="BD243" i="20"/>
  <c r="BD244" i="20"/>
  <c r="BD245" i="20"/>
  <c r="BD246" i="20"/>
  <c r="BD247" i="20"/>
  <c r="BD248" i="20"/>
  <c r="BD249" i="20"/>
  <c r="BD250" i="20"/>
  <c r="BD251" i="20"/>
  <c r="BD252" i="20"/>
  <c r="BD253" i="20"/>
  <c r="BD254" i="20"/>
  <c r="BD255" i="20"/>
  <c r="BD256" i="20"/>
  <c r="BD257" i="20"/>
  <c r="BD258" i="20"/>
  <c r="BD259" i="20"/>
  <c r="BD260" i="20"/>
  <c r="BD261" i="20"/>
  <c r="BD262" i="20"/>
  <c r="BD263" i="20"/>
  <c r="BD264" i="20"/>
  <c r="BD265" i="20"/>
  <c r="BD266" i="20"/>
  <c r="BD267" i="20"/>
  <c r="BD268" i="20"/>
  <c r="BD269" i="20"/>
  <c r="BD270" i="20"/>
  <c r="BD271" i="20"/>
  <c r="BD272" i="20"/>
  <c r="BD273" i="20"/>
  <c r="BD274" i="20"/>
  <c r="BD275" i="20"/>
  <c r="BD276" i="20"/>
  <c r="BD277" i="20"/>
  <c r="BD278" i="20"/>
  <c r="BD279" i="20"/>
  <c r="BD280" i="20"/>
  <c r="BD281" i="20"/>
  <c r="BD282" i="20"/>
  <c r="BD283" i="20"/>
  <c r="BD284" i="20"/>
  <c r="BD285" i="20"/>
  <c r="BD286" i="20"/>
  <c r="BD287" i="20"/>
  <c r="BD288" i="20"/>
  <c r="BD289" i="20"/>
  <c r="BD290" i="20"/>
  <c r="BD291" i="20"/>
  <c r="BD292" i="20"/>
  <c r="BD293" i="20"/>
  <c r="BD294" i="20"/>
  <c r="BD295" i="20"/>
  <c r="BD296" i="20"/>
  <c r="BD297" i="20"/>
  <c r="BD298" i="20"/>
  <c r="BD299" i="20"/>
  <c r="BD300" i="20"/>
  <c r="BD301" i="20"/>
  <c r="BD302" i="20"/>
  <c r="BD303" i="20"/>
  <c r="BD304" i="20"/>
  <c r="BD305" i="20"/>
  <c r="BD306" i="20"/>
  <c r="BD307" i="20"/>
  <c r="BD308" i="20"/>
  <c r="BD309" i="20"/>
  <c r="BD310" i="20"/>
  <c r="BD311" i="20"/>
  <c r="BD312" i="20"/>
  <c r="BD313" i="20"/>
  <c r="BD314" i="20"/>
  <c r="BD315" i="20"/>
  <c r="BD316" i="20"/>
  <c r="BD317" i="20"/>
  <c r="BD318" i="20"/>
  <c r="BD319" i="20"/>
  <c r="BD320" i="20"/>
  <c r="BD321" i="20"/>
  <c r="BD322" i="20"/>
  <c r="BD323" i="20"/>
  <c r="BD324" i="20"/>
  <c r="BD325" i="20"/>
  <c r="BD326" i="20"/>
  <c r="BD327" i="20"/>
  <c r="BD328" i="20"/>
  <c r="BD329" i="20"/>
  <c r="BD330" i="20"/>
  <c r="BD331" i="20"/>
  <c r="BD332" i="20"/>
  <c r="BD333" i="20"/>
  <c r="BD334" i="20"/>
  <c r="BD335" i="20"/>
  <c r="BD336" i="20"/>
  <c r="BD337" i="20"/>
  <c r="BD338" i="20"/>
  <c r="BD339" i="20"/>
  <c r="BD340" i="20"/>
  <c r="BD341" i="20"/>
  <c r="BD342" i="20"/>
  <c r="BD343" i="20"/>
  <c r="BD344" i="20"/>
  <c r="BD345" i="20"/>
  <c r="BD346" i="20"/>
  <c r="BD347" i="20"/>
  <c r="BD348" i="20"/>
  <c r="BD349" i="20"/>
  <c r="BD350" i="20"/>
  <c r="BD351" i="20"/>
  <c r="BD352" i="20"/>
  <c r="BD353" i="20"/>
  <c r="BD354" i="20"/>
  <c r="BD355" i="20"/>
  <c r="BD356" i="20"/>
  <c r="BD357" i="20"/>
  <c r="BD358" i="20"/>
  <c r="BD359" i="20"/>
  <c r="BD360" i="20"/>
  <c r="BD361" i="20"/>
  <c r="BD362" i="20"/>
  <c r="BD363" i="20"/>
  <c r="BD364" i="20"/>
  <c r="BD365" i="20"/>
  <c r="BD366" i="20"/>
  <c r="BD367" i="20"/>
  <c r="BD368" i="20"/>
  <c r="BD369" i="20"/>
  <c r="BD370" i="20"/>
  <c r="BD371" i="20"/>
  <c r="BD372" i="20"/>
  <c r="BD373" i="20"/>
  <c r="BD374" i="20"/>
  <c r="BD375" i="20"/>
  <c r="BD376" i="20"/>
  <c r="BD377" i="20"/>
  <c r="BD378" i="20"/>
  <c r="BD379" i="20"/>
  <c r="BD380" i="20"/>
  <c r="BD381" i="20"/>
  <c r="BD382" i="20"/>
  <c r="BD383" i="20"/>
  <c r="BD384" i="20"/>
  <c r="BD385" i="20"/>
  <c r="BD386" i="20"/>
  <c r="BD387" i="20"/>
  <c r="BD388" i="20"/>
  <c r="BD389" i="20"/>
  <c r="BD390" i="20"/>
  <c r="BD391" i="20"/>
  <c r="BD392" i="20"/>
  <c r="BD393" i="20"/>
  <c r="BD394" i="20"/>
  <c r="BD395" i="20"/>
  <c r="BD396" i="20"/>
  <c r="BD397" i="20"/>
  <c r="BD398" i="20"/>
  <c r="BD399" i="20"/>
  <c r="BD400" i="20"/>
  <c r="BD401" i="20"/>
  <c r="BD402" i="20"/>
  <c r="BD403" i="20"/>
  <c r="BD404" i="20"/>
  <c r="BD405" i="20"/>
  <c r="BD406" i="20"/>
  <c r="BD407" i="20"/>
  <c r="BD408" i="20"/>
  <c r="BD409" i="20"/>
  <c r="BD410" i="20"/>
  <c r="BD411" i="20"/>
  <c r="BD412" i="20"/>
  <c r="BD413" i="20"/>
  <c r="BD414" i="20"/>
  <c r="BD415" i="20"/>
  <c r="BD416" i="20"/>
  <c r="BD417" i="20"/>
  <c r="BD418" i="20"/>
  <c r="BD419" i="20"/>
  <c r="BD420" i="20"/>
  <c r="BD421" i="20"/>
  <c r="BD422" i="20"/>
  <c r="BD423" i="20"/>
  <c r="BD424" i="20"/>
  <c r="BD425" i="20"/>
  <c r="BD426" i="20"/>
  <c r="BD427" i="20"/>
  <c r="BD428" i="20"/>
  <c r="BD429" i="20"/>
  <c r="BD430" i="20"/>
  <c r="BD431" i="20"/>
  <c r="BD432" i="20"/>
  <c r="BD433" i="20"/>
  <c r="BD434" i="20"/>
  <c r="BD435" i="20"/>
  <c r="BD436" i="20"/>
  <c r="BD437" i="20"/>
  <c r="BD438" i="20"/>
  <c r="BD439" i="20"/>
  <c r="BD440" i="20"/>
  <c r="BD441" i="20"/>
  <c r="BD442" i="20"/>
  <c r="BD443" i="20"/>
  <c r="BD444" i="20"/>
  <c r="BD445" i="20"/>
  <c r="BD446" i="20"/>
  <c r="BD447" i="20"/>
  <c r="BD448" i="20"/>
  <c r="BD449" i="20"/>
  <c r="BD450" i="20"/>
  <c r="BD451" i="20"/>
  <c r="BD452" i="20"/>
  <c r="BD453" i="20"/>
  <c r="BD454" i="20"/>
  <c r="BD455" i="20"/>
  <c r="BD456" i="20"/>
  <c r="BD457" i="20"/>
  <c r="BD458" i="20"/>
  <c r="BD459" i="20"/>
  <c r="BD460" i="20"/>
  <c r="BD461" i="20"/>
  <c r="BD462" i="20"/>
  <c r="BD463" i="20"/>
  <c r="BD464" i="20"/>
  <c r="BD465" i="20"/>
  <c r="BD466" i="20"/>
  <c r="BD467" i="20"/>
  <c r="BD468" i="20"/>
  <c r="BD469" i="20"/>
  <c r="BD470" i="20"/>
  <c r="BD471" i="20"/>
  <c r="BD472" i="20"/>
  <c r="BD473" i="20"/>
  <c r="BD474" i="20"/>
  <c r="BD475" i="20"/>
  <c r="BD476" i="20"/>
  <c r="BD477" i="20"/>
  <c r="BD478" i="20"/>
  <c r="BD479" i="20"/>
  <c r="BD480" i="20"/>
  <c r="BD481" i="20"/>
  <c r="BD482" i="20"/>
  <c r="BD483" i="20"/>
  <c r="BD484" i="20"/>
  <c r="BD485" i="20"/>
  <c r="BD486" i="20"/>
  <c r="BD487" i="20"/>
  <c r="BD488" i="20"/>
  <c r="BD489" i="20"/>
  <c r="BD490" i="20"/>
  <c r="BD491" i="20"/>
  <c r="BD492" i="20"/>
  <c r="BD493" i="20"/>
  <c r="BD494" i="20"/>
  <c r="BD495" i="20"/>
  <c r="BD496" i="20"/>
  <c r="BD497" i="20"/>
  <c r="BD498" i="20"/>
  <c r="BD499" i="20"/>
  <c r="BD500" i="20"/>
  <c r="BD501" i="20"/>
  <c r="BD502" i="20"/>
  <c r="BD503" i="20"/>
  <c r="BD504" i="20"/>
  <c r="BD505" i="20"/>
  <c r="BD506" i="20"/>
  <c r="BD507" i="20"/>
  <c r="BD508" i="20"/>
  <c r="BD509" i="20"/>
  <c r="BD510" i="20"/>
  <c r="BD511" i="20"/>
  <c r="BD512" i="20"/>
  <c r="BD513" i="20"/>
  <c r="BD514" i="20"/>
  <c r="BD515" i="20"/>
  <c r="BD516" i="20"/>
  <c r="BD517" i="20"/>
  <c r="BD518" i="20"/>
  <c r="BD519" i="20"/>
  <c r="BD520" i="20"/>
  <c r="BD521" i="20"/>
  <c r="BD522" i="20"/>
  <c r="BD523" i="20"/>
  <c r="BD524" i="20"/>
  <c r="BD525" i="20"/>
  <c r="BD526" i="20"/>
  <c r="BD527" i="20"/>
  <c r="BD528" i="20"/>
  <c r="BD529" i="20"/>
  <c r="BD530" i="20"/>
  <c r="BD531" i="20"/>
  <c r="BD532" i="20"/>
  <c r="BD533" i="20"/>
  <c r="BD534" i="20"/>
  <c r="BD535" i="20"/>
  <c r="BD536" i="20"/>
  <c r="BD537" i="20"/>
  <c r="BD538" i="20"/>
  <c r="BD539" i="20"/>
  <c r="BD540" i="20"/>
  <c r="BD541" i="20"/>
  <c r="BD542" i="20"/>
  <c r="BD543" i="20"/>
  <c r="BD544" i="20"/>
  <c r="BD545" i="20"/>
  <c r="BD546" i="20"/>
  <c r="BD547" i="20"/>
  <c r="BD548" i="20"/>
  <c r="BD549" i="20"/>
  <c r="BD550" i="20"/>
  <c r="BD551" i="20"/>
  <c r="BD552" i="20"/>
  <c r="BD553" i="20"/>
  <c r="BD554" i="20"/>
  <c r="BD555" i="20"/>
  <c r="BD556" i="20"/>
  <c r="BD557" i="20"/>
  <c r="BD558" i="20"/>
  <c r="BD559" i="20"/>
  <c r="BD560" i="20"/>
  <c r="BD561" i="20"/>
  <c r="BD562" i="20"/>
  <c r="BD563" i="20"/>
  <c r="BD564" i="20"/>
  <c r="BD565" i="20"/>
  <c r="BD566" i="20"/>
  <c r="BD567" i="20"/>
  <c r="BD568" i="20"/>
  <c r="BD569" i="20"/>
  <c r="BD570" i="20"/>
  <c r="BD571" i="20"/>
  <c r="BD572" i="20"/>
  <c r="BD573" i="20"/>
  <c r="BD574" i="20"/>
  <c r="BD575" i="20"/>
  <c r="BD576" i="20"/>
  <c r="BD577" i="20"/>
  <c r="BD578" i="20"/>
  <c r="BD579" i="20"/>
  <c r="BD580" i="20"/>
  <c r="BD581" i="20"/>
  <c r="BD582" i="20"/>
  <c r="BD583" i="20"/>
  <c r="BD584" i="20"/>
  <c r="BD585" i="20"/>
  <c r="BD586" i="20"/>
  <c r="BD587" i="20"/>
  <c r="BD588" i="20"/>
  <c r="BD589" i="20"/>
  <c r="BD590" i="20"/>
  <c r="BD591" i="20"/>
  <c r="BD592" i="20"/>
  <c r="BD593" i="20"/>
  <c r="BD594" i="20"/>
  <c r="BD595" i="20"/>
  <c r="BD596" i="20"/>
  <c r="BD597" i="20"/>
  <c r="BD598" i="20"/>
  <c r="BD599" i="20"/>
  <c r="BD600" i="20"/>
  <c r="BD601" i="20"/>
  <c r="BD602" i="20"/>
  <c r="BD603" i="20"/>
  <c r="BD604" i="20"/>
  <c r="BD605" i="20"/>
  <c r="BD606" i="20"/>
  <c r="BD607" i="20"/>
  <c r="BD608" i="20"/>
  <c r="BD609" i="20"/>
  <c r="BD610" i="20"/>
  <c r="BD611" i="20"/>
  <c r="BD612" i="20"/>
  <c r="BD613" i="20"/>
  <c r="BD614" i="20"/>
  <c r="BD615" i="20"/>
  <c r="BD616" i="20"/>
  <c r="BD617" i="20"/>
  <c r="BD618" i="20"/>
  <c r="BD619" i="20"/>
  <c r="BD620" i="20"/>
  <c r="BD621" i="20"/>
  <c r="BD622" i="20"/>
  <c r="BD623" i="20"/>
  <c r="BD624" i="20"/>
  <c r="BD625" i="20"/>
  <c r="BD626" i="20"/>
  <c r="BD627" i="20"/>
  <c r="BD628" i="20"/>
  <c r="BD629" i="20"/>
  <c r="BD630" i="20"/>
  <c r="BD631" i="20"/>
  <c r="BD632" i="20"/>
  <c r="BD633" i="20"/>
  <c r="BD634" i="20"/>
  <c r="BD635" i="20"/>
  <c r="BD636" i="20"/>
  <c r="BD637" i="20"/>
  <c r="BD638" i="20"/>
  <c r="BD639" i="20"/>
  <c r="BD640" i="20"/>
  <c r="BD641" i="20"/>
  <c r="BD642" i="20"/>
  <c r="BD643" i="20"/>
  <c r="BD644" i="20"/>
  <c r="BD645" i="20"/>
  <c r="BD646" i="20"/>
  <c r="BD647" i="20"/>
  <c r="BD648" i="20"/>
  <c r="BD649" i="20"/>
  <c r="BD650" i="20"/>
  <c r="BD651" i="20"/>
  <c r="BD652" i="20"/>
  <c r="BD653" i="20"/>
  <c r="BD654" i="20"/>
  <c r="BD655" i="20"/>
  <c r="BD656" i="20"/>
  <c r="BD657" i="20"/>
  <c r="BD658" i="20"/>
  <c r="BD659" i="20"/>
  <c r="BD660" i="20"/>
  <c r="BD661" i="20"/>
  <c r="BD662" i="20"/>
  <c r="BD663" i="20"/>
  <c r="BD664" i="20"/>
  <c r="BD665" i="20"/>
  <c r="BD666" i="20"/>
  <c r="BD667" i="20"/>
  <c r="BD668" i="20"/>
  <c r="BD669" i="20"/>
  <c r="BD670" i="20"/>
  <c r="BD671" i="20"/>
  <c r="BD672" i="20"/>
  <c r="BD673" i="20"/>
  <c r="BD674" i="20"/>
  <c r="BD675" i="20"/>
  <c r="BD676" i="20"/>
  <c r="BD677" i="20"/>
  <c r="BD678" i="20"/>
  <c r="BD679" i="20"/>
  <c r="BD680" i="20"/>
  <c r="BD681" i="20"/>
  <c r="BD682" i="20"/>
  <c r="BD683" i="20"/>
  <c r="BD684" i="20"/>
  <c r="BD685" i="20"/>
  <c r="BD686" i="20"/>
  <c r="BD687" i="20"/>
  <c r="BD688" i="20"/>
  <c r="BD689" i="20"/>
  <c r="BD690" i="20"/>
  <c r="BD691" i="20"/>
  <c r="BD692" i="20"/>
  <c r="BD693" i="20"/>
  <c r="BD694" i="20"/>
  <c r="BD695" i="20"/>
  <c r="BD696" i="20"/>
  <c r="BD697" i="20"/>
  <c r="BD698" i="20"/>
  <c r="BD699" i="20"/>
  <c r="BD700" i="20"/>
  <c r="BD701" i="20"/>
  <c r="BD702" i="20"/>
  <c r="BD703" i="20"/>
  <c r="BD704" i="20"/>
  <c r="BD705" i="20"/>
  <c r="BD706" i="20"/>
  <c r="BD707" i="20"/>
  <c r="BD708" i="20"/>
  <c r="BD709" i="20"/>
  <c r="BD710" i="20"/>
  <c r="BD711" i="20"/>
  <c r="BD712" i="20"/>
  <c r="BD713" i="20"/>
  <c r="BD714" i="20"/>
  <c r="BD715" i="20"/>
  <c r="BD716" i="20"/>
  <c r="BD717" i="20"/>
  <c r="BD718" i="20"/>
  <c r="BD719" i="20"/>
  <c r="BD720" i="20"/>
  <c r="BD721" i="20"/>
  <c r="BD722" i="20"/>
  <c r="BD723" i="20"/>
  <c r="BD724" i="20"/>
  <c r="BD725" i="20"/>
  <c r="BD726" i="20"/>
  <c r="BD727" i="20"/>
  <c r="BD728" i="20"/>
  <c r="BD729" i="20"/>
  <c r="BD730" i="20"/>
  <c r="BD731" i="20"/>
  <c r="BD732" i="20"/>
  <c r="BD733" i="20"/>
  <c r="BD734" i="20"/>
  <c r="BD735" i="20"/>
  <c r="BD736" i="20"/>
  <c r="BD737" i="20"/>
  <c r="BD738" i="20"/>
  <c r="BD739" i="20"/>
  <c r="BD740" i="20"/>
  <c r="BD741" i="20"/>
  <c r="BD742" i="20"/>
  <c r="BD743" i="20"/>
  <c r="BD744" i="20"/>
  <c r="BD745" i="20"/>
  <c r="BD746" i="20"/>
  <c r="BD747" i="20"/>
  <c r="BD748" i="20"/>
  <c r="BD749" i="20"/>
  <c r="BD750" i="20"/>
  <c r="BD751" i="20"/>
  <c r="BD752" i="20"/>
  <c r="BD753" i="20"/>
  <c r="BD754" i="20"/>
  <c r="BD755" i="20"/>
  <c r="BD756" i="20"/>
  <c r="BD757" i="20"/>
  <c r="BD758" i="20"/>
  <c r="BD759" i="20"/>
  <c r="BD760" i="20"/>
  <c r="BD761" i="20"/>
  <c r="BD762" i="20"/>
  <c r="BD763" i="20"/>
  <c r="BD764" i="20"/>
  <c r="BD765" i="20"/>
  <c r="BD766" i="20"/>
  <c r="BD767" i="20"/>
  <c r="BD768" i="20"/>
  <c r="BD769" i="20"/>
  <c r="BD770" i="20"/>
  <c r="BD771" i="20"/>
  <c r="BD772" i="20"/>
  <c r="BD773" i="20"/>
  <c r="BD774" i="20"/>
  <c r="BD775" i="20"/>
  <c r="BD776" i="20"/>
  <c r="BD777" i="20"/>
  <c r="BD778" i="20"/>
  <c r="BD779" i="20"/>
  <c r="BD780" i="20"/>
  <c r="BD781" i="20"/>
  <c r="BD782" i="20"/>
  <c r="BD783" i="20"/>
  <c r="BD784" i="20"/>
  <c r="BD785" i="20"/>
  <c r="BD786" i="20"/>
  <c r="BD787" i="20"/>
  <c r="BD788" i="20"/>
  <c r="BD789" i="20"/>
  <c r="BD790" i="20"/>
  <c r="BD791" i="20"/>
  <c r="BD792" i="20"/>
  <c r="BD793" i="20"/>
  <c r="BD794" i="20"/>
  <c r="BD795" i="20"/>
  <c r="BD796" i="20"/>
  <c r="BD797" i="20"/>
  <c r="BD798" i="20"/>
  <c r="BD799" i="20"/>
  <c r="BD800" i="20"/>
  <c r="BD801" i="20"/>
  <c r="BD802" i="20"/>
  <c r="BD803" i="20"/>
  <c r="BD804" i="20"/>
  <c r="BD805" i="20"/>
  <c r="BD806" i="20"/>
  <c r="BD807" i="20"/>
  <c r="BD808" i="20"/>
  <c r="BD809" i="20"/>
  <c r="BD810" i="20"/>
  <c r="BD811" i="20"/>
  <c r="BD812" i="20"/>
  <c r="BD813" i="20"/>
  <c r="BD814" i="20"/>
  <c r="BD815" i="20"/>
  <c r="BD816" i="20"/>
  <c r="BD817" i="20"/>
  <c r="BD818" i="20"/>
  <c r="BD819" i="20"/>
  <c r="BD820" i="20"/>
  <c r="BD821" i="20"/>
  <c r="BD822" i="20"/>
  <c r="BD823" i="20"/>
  <c r="BD824" i="20"/>
  <c r="BD825" i="20"/>
  <c r="BD826" i="20"/>
  <c r="BD827" i="20"/>
  <c r="BD828" i="20"/>
  <c r="BD829" i="20"/>
  <c r="BD830" i="20"/>
  <c r="BD831" i="20"/>
  <c r="BD832" i="20"/>
  <c r="BD833" i="20"/>
  <c r="BD834" i="20"/>
  <c r="BD835" i="20"/>
  <c r="BD836" i="20"/>
  <c r="BD837" i="20"/>
  <c r="BD838" i="20"/>
  <c r="BD839" i="20"/>
  <c r="BD840" i="20"/>
  <c r="BD841" i="20"/>
  <c r="BD842" i="20"/>
  <c r="BD843" i="20"/>
  <c r="BD844" i="20"/>
  <c r="BD845" i="20"/>
  <c r="BD846" i="20"/>
  <c r="BD847" i="20"/>
  <c r="BD848" i="20"/>
  <c r="BD849" i="20"/>
  <c r="BD850" i="20"/>
  <c r="BD851" i="20"/>
  <c r="BD852" i="20"/>
  <c r="BD853" i="20"/>
  <c r="BD854" i="20"/>
  <c r="BD855" i="20"/>
  <c r="BD856" i="20"/>
  <c r="BD857" i="20"/>
  <c r="BD858" i="20"/>
  <c r="BD859" i="20"/>
  <c r="BD860" i="20"/>
  <c r="BD861" i="20"/>
  <c r="BD862" i="20"/>
  <c r="BD863" i="20"/>
  <c r="BD864" i="20"/>
  <c r="BD865" i="20"/>
  <c r="BD866" i="20"/>
  <c r="BD867" i="20"/>
  <c r="BD868" i="20"/>
  <c r="BD869" i="20"/>
  <c r="BD870" i="20"/>
  <c r="BD871" i="20"/>
  <c r="BD872" i="20"/>
  <c r="BD873" i="20"/>
  <c r="BD874" i="20"/>
  <c r="BD875" i="20"/>
  <c r="BD876" i="20"/>
  <c r="BD877" i="20"/>
  <c r="BD878" i="20"/>
  <c r="BD879" i="20"/>
  <c r="BD880" i="20"/>
  <c r="BD881" i="20"/>
  <c r="BD882" i="20"/>
  <c r="BD883" i="20"/>
  <c r="BD884" i="20"/>
  <c r="BD885" i="20"/>
  <c r="BD886" i="20"/>
  <c r="BD887" i="20"/>
  <c r="BD888" i="20"/>
  <c r="BD889" i="20"/>
  <c r="BD890" i="20"/>
  <c r="BD891" i="20"/>
  <c r="BD892" i="20"/>
  <c r="BD893" i="20"/>
  <c r="BD894" i="20"/>
  <c r="BD895" i="20"/>
  <c r="BD896" i="20"/>
  <c r="BD897" i="20"/>
  <c r="BD898" i="20"/>
  <c r="BD899" i="20"/>
  <c r="BD900" i="20"/>
  <c r="BD901" i="20"/>
  <c r="BD902" i="20"/>
  <c r="BD903" i="20"/>
  <c r="BD904" i="20"/>
  <c r="BD905" i="20"/>
  <c r="BD906" i="20"/>
  <c r="BD907" i="20"/>
  <c r="BD908" i="20"/>
  <c r="BD909" i="20"/>
  <c r="BD910" i="20"/>
  <c r="BD911" i="20"/>
  <c r="BD912" i="20"/>
  <c r="BD913" i="20"/>
  <c r="BD914" i="20"/>
  <c r="BD915" i="20"/>
  <c r="BD916" i="20"/>
  <c r="BD917" i="20"/>
  <c r="BD918" i="20"/>
  <c r="BD919" i="20"/>
  <c r="BD920" i="20"/>
  <c r="BD921" i="20"/>
  <c r="BD922" i="20"/>
  <c r="BD923" i="20"/>
  <c r="BD924" i="20"/>
  <c r="BD925" i="20"/>
  <c r="BD926" i="20"/>
  <c r="BD927" i="20"/>
  <c r="BD928" i="20"/>
  <c r="BD929" i="20"/>
  <c r="BD930" i="20"/>
  <c r="BD931" i="20"/>
  <c r="BD932" i="20"/>
  <c r="BD933" i="20"/>
  <c r="BD934" i="20"/>
  <c r="BD935" i="20"/>
  <c r="BD936" i="20"/>
  <c r="BD937" i="20"/>
  <c r="BD938" i="20"/>
  <c r="BD939" i="20"/>
  <c r="BD940" i="20"/>
  <c r="BD941" i="20"/>
  <c r="BD942" i="20"/>
  <c r="BD943" i="20"/>
  <c r="BD944" i="20"/>
  <c r="BD945" i="20"/>
  <c r="BD946" i="20"/>
  <c r="BD947" i="20"/>
  <c r="BD948" i="20"/>
  <c r="BD949" i="20"/>
  <c r="BD950" i="20"/>
  <c r="BD951" i="20"/>
  <c r="BD952" i="20"/>
  <c r="BD953" i="20"/>
  <c r="BD954" i="20"/>
  <c r="BD955" i="20"/>
  <c r="BD956" i="20"/>
  <c r="BD957" i="20"/>
  <c r="BD958" i="20"/>
  <c r="BD959" i="20"/>
  <c r="BD960" i="20"/>
  <c r="BD961" i="20"/>
  <c r="BD962" i="20"/>
  <c r="BD963" i="20"/>
  <c r="BD964" i="20"/>
  <c r="BD965" i="20"/>
  <c r="BD966" i="20"/>
  <c r="BD967" i="20"/>
  <c r="BD968" i="20"/>
  <c r="BD969" i="20"/>
  <c r="BD970" i="20"/>
  <c r="BD971" i="20"/>
  <c r="BD972" i="20"/>
  <c r="BD973" i="20"/>
  <c r="BD974" i="20"/>
  <c r="BD975" i="20"/>
  <c r="BD976" i="20"/>
  <c r="BD977" i="20"/>
  <c r="BD978" i="20"/>
  <c r="BD979" i="20"/>
  <c r="BD980" i="20"/>
  <c r="BD981" i="20"/>
  <c r="BD982" i="20"/>
  <c r="BD983" i="20"/>
  <c r="BD984" i="20"/>
  <c r="BD985" i="20"/>
  <c r="BD986" i="20"/>
  <c r="BD987" i="20"/>
  <c r="BD988" i="20"/>
  <c r="BD989" i="20"/>
  <c r="BD990" i="20"/>
  <c r="BD991" i="20"/>
  <c r="BD992" i="20"/>
  <c r="BD993" i="20"/>
  <c r="BD994" i="20"/>
  <c r="BD995" i="20"/>
  <c r="BD996" i="20"/>
  <c r="BD997" i="20"/>
  <c r="BD998" i="20"/>
  <c r="BD999" i="20"/>
  <c r="BD1000" i="20"/>
  <c r="BD1001" i="20"/>
  <c r="BD1002" i="20"/>
  <c r="BD1003" i="20"/>
  <c r="BD1004" i="20"/>
  <c r="BD1005" i="20"/>
  <c r="BD1006" i="20"/>
  <c r="BD1007" i="20"/>
  <c r="BD1008" i="20"/>
  <c r="BD1009" i="20"/>
  <c r="BD1010" i="20"/>
  <c r="BD1011" i="20"/>
  <c r="BD1012" i="20"/>
  <c r="BD1013" i="20"/>
  <c r="BD1014" i="20"/>
  <c r="BD1015" i="20"/>
  <c r="BD1016" i="20"/>
  <c r="BD1017" i="20"/>
  <c r="BD1018" i="20"/>
  <c r="BD1019" i="20"/>
  <c r="BD1020" i="20"/>
  <c r="BD1021" i="20"/>
  <c r="BD1022" i="20"/>
  <c r="BD1023" i="20"/>
  <c r="BD1024" i="20"/>
  <c r="BD1025" i="20"/>
  <c r="BD1026" i="20"/>
  <c r="BD1027" i="20"/>
  <c r="BD1028" i="20"/>
  <c r="BD1029" i="20"/>
  <c r="BD1030" i="20"/>
  <c r="BD1031" i="20"/>
  <c r="BD1032" i="20"/>
  <c r="BD1033" i="20"/>
  <c r="BD1034" i="20"/>
  <c r="BD1035" i="20"/>
  <c r="BD1036" i="20"/>
  <c r="BD1037" i="20"/>
  <c r="BD1038" i="20"/>
  <c r="BD1039" i="20"/>
  <c r="BD1040" i="20"/>
  <c r="BD1041" i="20"/>
  <c r="BD1042" i="20"/>
  <c r="BD1043" i="20"/>
  <c r="BD1044" i="20"/>
  <c r="BD1045" i="20"/>
  <c r="BD1046" i="20"/>
  <c r="BD1047" i="20"/>
  <c r="BD1048" i="20"/>
  <c r="BD1049" i="20"/>
  <c r="BD1050" i="20"/>
  <c r="BD1051" i="20"/>
  <c r="BD1052" i="20"/>
  <c r="BD1053" i="20"/>
  <c r="BD1054" i="20"/>
  <c r="BD1055" i="20"/>
  <c r="BD1056" i="20"/>
  <c r="BD1057" i="20"/>
  <c r="BD1058" i="20"/>
  <c r="BD1059" i="20"/>
  <c r="BD1060" i="20"/>
  <c r="BD1061" i="20"/>
  <c r="BD1062" i="20"/>
  <c r="BD1063" i="20"/>
  <c r="BD1064" i="20"/>
  <c r="BD1065" i="20"/>
  <c r="BD1066" i="20"/>
  <c r="BD1067" i="20"/>
  <c r="BD1068" i="20"/>
  <c r="BD1069" i="20"/>
  <c r="BD1070" i="20"/>
  <c r="BD1071" i="20"/>
  <c r="BD1072" i="20"/>
  <c r="BD1073" i="20"/>
  <c r="BD1074" i="20"/>
  <c r="BD1075" i="20"/>
  <c r="BD1076" i="20"/>
  <c r="BD1077" i="20"/>
  <c r="BD1078" i="20"/>
  <c r="BD1079" i="20"/>
  <c r="BD1080" i="20"/>
  <c r="BD1081" i="20"/>
  <c r="BD1082" i="20"/>
  <c r="BD1083" i="20"/>
  <c r="BD1084" i="20"/>
  <c r="BD1085" i="20"/>
  <c r="BD1086" i="20"/>
  <c r="BD1087" i="20"/>
  <c r="BD1088" i="20"/>
  <c r="BD1089" i="20"/>
  <c r="BD1090" i="20"/>
  <c r="BD1091" i="20"/>
  <c r="BD1092" i="20"/>
  <c r="BD1093" i="20"/>
  <c r="BD1094" i="20"/>
  <c r="BD1095" i="20"/>
  <c r="BD1096" i="20"/>
  <c r="BD1097" i="20"/>
  <c r="BD1098" i="20"/>
  <c r="BD1099" i="20"/>
  <c r="BD1100" i="20"/>
  <c r="BD1101" i="20"/>
  <c r="BD1102" i="20"/>
  <c r="BD1103" i="20"/>
  <c r="BD1104" i="20"/>
  <c r="BD1105" i="20"/>
  <c r="BD1106" i="20"/>
  <c r="BD1107" i="20"/>
  <c r="BD1108" i="20"/>
  <c r="BD1109" i="20"/>
  <c r="BD1110" i="20"/>
  <c r="BD1111" i="20"/>
  <c r="BD1112" i="20"/>
  <c r="BD1113" i="20"/>
  <c r="BD1114" i="20"/>
  <c r="BD1115" i="20"/>
  <c r="BD1116" i="20"/>
  <c r="BD1117" i="20"/>
  <c r="BD1118" i="20"/>
  <c r="BD1119" i="20"/>
  <c r="BD1120" i="20"/>
  <c r="BD1121" i="20"/>
  <c r="BD1122" i="20"/>
  <c r="BD1123" i="20"/>
  <c r="BD1124" i="20"/>
  <c r="BD1125" i="20"/>
  <c r="BD1126" i="20"/>
  <c r="BD1127" i="20"/>
  <c r="BD1128" i="20"/>
  <c r="BD1129" i="20"/>
  <c r="BD1130" i="20"/>
  <c r="BD1131" i="20"/>
  <c r="BD1132" i="20"/>
  <c r="BD1133" i="20"/>
  <c r="BD1134" i="20"/>
  <c r="BD1135" i="20"/>
  <c r="BD1136" i="20"/>
  <c r="BD1137" i="20"/>
  <c r="BD1138" i="20"/>
  <c r="BD1139" i="20"/>
  <c r="BD1140" i="20"/>
  <c r="BD1141" i="20"/>
  <c r="BD1142" i="20"/>
  <c r="BD1143" i="20"/>
  <c r="BD1144" i="20"/>
  <c r="BD1145" i="20"/>
  <c r="BD1146" i="20"/>
  <c r="BD1147" i="20"/>
  <c r="BD1148" i="20"/>
  <c r="BD1149" i="20"/>
  <c r="BD1150" i="20"/>
  <c r="BD1151" i="20"/>
  <c r="BD1152" i="20"/>
  <c r="BD1153" i="20"/>
  <c r="BD1154" i="20"/>
  <c r="BD1155" i="20"/>
  <c r="BD1156" i="20"/>
  <c r="BD1157" i="20"/>
  <c r="BD1158" i="20"/>
  <c r="BD1159" i="20"/>
  <c r="BD1160" i="20"/>
  <c r="BD1161" i="20"/>
  <c r="BD1162" i="20"/>
  <c r="BD1163" i="20"/>
  <c r="BD1164" i="20"/>
  <c r="BD1165" i="20"/>
  <c r="BD1166" i="20"/>
  <c r="BD1167" i="20"/>
  <c r="BD1168" i="20"/>
  <c r="BD1169" i="20"/>
  <c r="BD1170" i="20"/>
  <c r="BD1171" i="20"/>
  <c r="BD1172" i="20"/>
  <c r="BD1173" i="20"/>
  <c r="BD1174" i="20"/>
  <c r="BD1175" i="20"/>
  <c r="BD1176" i="20"/>
  <c r="BD1177" i="20"/>
  <c r="BD1178" i="20"/>
  <c r="BD1179" i="20"/>
  <c r="BD1180" i="20"/>
  <c r="BD1181" i="20"/>
  <c r="BD1182" i="20"/>
  <c r="BD1183" i="20"/>
  <c r="BD1184" i="20"/>
  <c r="BD1185" i="20"/>
  <c r="BD1186" i="20"/>
  <c r="BD1187" i="20"/>
  <c r="BD1188" i="20"/>
  <c r="BD1189" i="20"/>
  <c r="BD1190" i="20"/>
  <c r="BD1191" i="20"/>
  <c r="BD1192" i="20"/>
  <c r="BD1193" i="20"/>
  <c r="BD1194" i="20"/>
  <c r="BD1195" i="20"/>
  <c r="BD1196" i="20"/>
  <c r="BD1197" i="20"/>
  <c r="BD1198" i="20"/>
  <c r="BD1199" i="20"/>
  <c r="BD1200" i="20"/>
  <c r="BD1201" i="20"/>
  <c r="BD1202" i="20"/>
  <c r="BD1203" i="20"/>
  <c r="BD1204" i="20"/>
  <c r="BD1205" i="20"/>
  <c r="BD1206" i="20"/>
  <c r="BD1207" i="20"/>
  <c r="BD1208" i="20"/>
  <c r="BD1209" i="20"/>
  <c r="BD1210" i="20"/>
  <c r="BD1211" i="20"/>
  <c r="BD1212" i="20"/>
  <c r="BD1213" i="20"/>
  <c r="BD1214" i="20"/>
  <c r="BD1215" i="20"/>
  <c r="BD1216" i="20"/>
  <c r="BD1217" i="20"/>
  <c r="BD1218" i="20"/>
  <c r="BD1219" i="20"/>
  <c r="BD1220" i="20"/>
  <c r="BD1221" i="20"/>
  <c r="BD1222" i="20"/>
  <c r="BD1223" i="20"/>
  <c r="BD1224" i="20"/>
  <c r="BD1225" i="20"/>
  <c r="BD1226" i="20"/>
  <c r="BD1227" i="20"/>
  <c r="BD1228" i="20"/>
  <c r="BD1229" i="20"/>
  <c r="BD1230" i="20"/>
  <c r="BD1231" i="20"/>
  <c r="BD1232" i="20"/>
  <c r="BD1233" i="20"/>
  <c r="BD1234" i="20"/>
  <c r="BD1235" i="20"/>
  <c r="BD1236" i="20"/>
  <c r="BD1237" i="20"/>
  <c r="BD1238" i="20"/>
  <c r="BD1239" i="20"/>
  <c r="BD1240" i="20"/>
  <c r="BD1241" i="20"/>
  <c r="BD1242" i="20"/>
  <c r="BD1243" i="20"/>
  <c r="BD1244" i="20"/>
  <c r="BD1245" i="20"/>
  <c r="BD1246" i="20"/>
  <c r="BD1247" i="20"/>
  <c r="BD1248" i="20"/>
  <c r="BD1249" i="20"/>
  <c r="BD1250" i="20"/>
  <c r="BD1251" i="20"/>
  <c r="BD1252" i="20"/>
  <c r="BD1253" i="20"/>
  <c r="BD1254" i="20"/>
  <c r="BD1255" i="20"/>
  <c r="BD1256" i="20"/>
  <c r="BD1257" i="20"/>
  <c r="BD1258" i="20"/>
  <c r="BD1259" i="20"/>
  <c r="BD1260" i="20"/>
  <c r="BD1261" i="20"/>
  <c r="BD1262" i="20"/>
  <c r="BD1263" i="20"/>
  <c r="BD1264" i="20"/>
  <c r="BD1265" i="20"/>
  <c r="BD1266" i="20"/>
  <c r="BD1267" i="20"/>
  <c r="BD1268" i="20"/>
  <c r="BD1269" i="20"/>
  <c r="BD1270" i="20"/>
  <c r="BD1271" i="20"/>
  <c r="BD1272" i="20"/>
  <c r="BD1273" i="20"/>
  <c r="BD1274" i="20"/>
  <c r="BD1275" i="20"/>
  <c r="BD1276" i="20"/>
  <c r="BD1277" i="20"/>
  <c r="BD1278" i="20"/>
  <c r="BD1279" i="20"/>
  <c r="BD1280" i="20"/>
  <c r="BD1281" i="20"/>
  <c r="BD1282" i="20"/>
  <c r="BD1283" i="20"/>
  <c r="BD1284" i="20"/>
  <c r="BD1285" i="20"/>
  <c r="BD1286" i="20"/>
  <c r="BD1287" i="20"/>
  <c r="BD1288" i="20"/>
  <c r="BD1289" i="20"/>
  <c r="BD1290" i="20"/>
  <c r="BD1291" i="20"/>
  <c r="BD1292" i="20"/>
  <c r="BD1293" i="20"/>
  <c r="BD1294" i="20"/>
  <c r="BD1295" i="20"/>
  <c r="BD1296" i="20"/>
  <c r="BD1297" i="20"/>
  <c r="BD1298" i="20"/>
  <c r="BD1299" i="20"/>
  <c r="BD1300" i="20"/>
  <c r="BD1301" i="20"/>
  <c r="BD1302" i="20"/>
  <c r="BD1303" i="20"/>
  <c r="BD1304" i="20"/>
  <c r="BD1305" i="20"/>
  <c r="BD1306" i="20"/>
  <c r="BD1307" i="20"/>
  <c r="BD1308" i="20"/>
  <c r="BD1309" i="20"/>
  <c r="BD1310" i="20"/>
  <c r="BD1311" i="20"/>
  <c r="BD1312" i="20"/>
  <c r="BD1313" i="20"/>
  <c r="BD1314" i="20"/>
  <c r="BD1315" i="20"/>
  <c r="BD1316" i="20"/>
  <c r="BD1317" i="20"/>
  <c r="BD1318" i="20"/>
  <c r="BD1319" i="20"/>
  <c r="BD1320" i="20"/>
  <c r="BD1321" i="20"/>
  <c r="BD1322" i="20"/>
  <c r="BD1323" i="20"/>
  <c r="BD1324" i="20"/>
  <c r="BD1325" i="20"/>
  <c r="BD1326" i="20"/>
  <c r="BD1327" i="20"/>
  <c r="BD1328" i="20"/>
  <c r="BD1329" i="20"/>
  <c r="BD1330" i="20"/>
  <c r="BD1331" i="20"/>
  <c r="BD1332" i="20"/>
  <c r="BD1333" i="20"/>
  <c r="BD1334" i="20"/>
  <c r="BD1335" i="20"/>
  <c r="BD1336" i="20"/>
  <c r="BD1337" i="20"/>
  <c r="BD1338" i="20"/>
  <c r="BD1339" i="20"/>
  <c r="BD1340" i="20"/>
  <c r="BD1341" i="20"/>
  <c r="BD1342" i="20"/>
  <c r="BD1343" i="20"/>
  <c r="BD1344" i="20"/>
  <c r="BD1345" i="20"/>
  <c r="BD1346" i="20"/>
  <c r="BD1347" i="20"/>
  <c r="BD1348" i="20"/>
  <c r="BD1349" i="20"/>
  <c r="BD1350" i="20"/>
  <c r="BD1351" i="20"/>
  <c r="BD1352" i="20"/>
  <c r="BD1353" i="20"/>
  <c r="BD1354" i="20"/>
  <c r="BD1355" i="20"/>
  <c r="BD1356" i="20"/>
  <c r="BD1357" i="20"/>
  <c r="BD1358" i="20"/>
  <c r="BD1359" i="20"/>
  <c r="BD1360" i="20"/>
  <c r="BD1361" i="20"/>
  <c r="BD1362" i="20"/>
  <c r="BD1363" i="20"/>
  <c r="BD1364" i="20"/>
  <c r="BD1365" i="20"/>
  <c r="BD1366" i="20"/>
  <c r="BD1367" i="20"/>
  <c r="BD1368" i="20"/>
  <c r="BD1369" i="20"/>
  <c r="BD1370" i="20"/>
  <c r="BD1371" i="20"/>
  <c r="BD1372" i="20"/>
  <c r="BD1373" i="20"/>
  <c r="BD1374" i="20"/>
  <c r="BD1375" i="20"/>
  <c r="BD1376" i="20"/>
  <c r="BD1377" i="20"/>
  <c r="BD1378" i="20"/>
  <c r="BD1379" i="20"/>
  <c r="BD1380" i="20"/>
  <c r="BD1381" i="20"/>
  <c r="BD1382" i="20"/>
  <c r="BD1383" i="20"/>
  <c r="BD1384" i="20"/>
  <c r="BD1385" i="20"/>
  <c r="BD1386" i="20"/>
  <c r="BD1387" i="20"/>
  <c r="BD1388" i="20"/>
  <c r="BD1389" i="20"/>
  <c r="BD1390" i="20"/>
  <c r="BD1391" i="20"/>
  <c r="BD1392" i="20"/>
  <c r="BD1393" i="20"/>
  <c r="BD1394" i="20"/>
  <c r="BD1395" i="20"/>
  <c r="BD1396" i="20"/>
  <c r="BD1397" i="20"/>
  <c r="BD1398" i="20"/>
  <c r="BD1399" i="20"/>
  <c r="BD1400" i="20"/>
  <c r="BD1401" i="20"/>
  <c r="BD1402" i="20"/>
  <c r="BD1403" i="20"/>
  <c r="BD1404" i="20"/>
  <c r="BD1405" i="20"/>
  <c r="BD1406" i="20"/>
  <c r="BD1407" i="20"/>
  <c r="BD1408" i="20"/>
  <c r="BD1409" i="20"/>
  <c r="BD1410" i="20"/>
  <c r="BD1411" i="20"/>
  <c r="BD1412" i="20"/>
  <c r="BD1413" i="20"/>
  <c r="BD1414" i="20"/>
  <c r="BD1415" i="20"/>
  <c r="BD1416" i="20"/>
  <c r="BD1417" i="20"/>
  <c r="BD1418" i="20"/>
  <c r="BD1419" i="20"/>
  <c r="BD1420" i="20"/>
  <c r="BD1421" i="20"/>
  <c r="BD1422" i="20"/>
  <c r="BD1423" i="20"/>
  <c r="BD1424" i="20"/>
  <c r="BD1425" i="20"/>
  <c r="BD1426" i="20"/>
  <c r="BD1427" i="20"/>
  <c r="BD1428" i="20"/>
  <c r="BD1429" i="20"/>
  <c r="BD1430" i="20"/>
  <c r="BD1431" i="20"/>
  <c r="BD1432" i="20"/>
  <c r="BD1433" i="20"/>
  <c r="BD1434" i="20"/>
  <c r="BD1435" i="20"/>
  <c r="BD1436" i="20"/>
  <c r="BD1437" i="20"/>
  <c r="BD1438" i="20"/>
  <c r="BD1439" i="20"/>
  <c r="BD1440" i="20"/>
  <c r="BD1441" i="20"/>
  <c r="BD1442" i="20"/>
  <c r="BD1443" i="20"/>
  <c r="BD1444" i="20"/>
  <c r="BD1445" i="20"/>
  <c r="BD1446" i="20"/>
  <c r="BD1447" i="20"/>
  <c r="BD1448" i="20"/>
  <c r="BD1449" i="20"/>
  <c r="BD1450" i="20"/>
  <c r="BD1451" i="20"/>
  <c r="BD1452" i="20"/>
  <c r="BD1453" i="20"/>
  <c r="BD1454" i="20"/>
  <c r="BD1455" i="20"/>
  <c r="BD1456" i="20"/>
  <c r="BD1457" i="20"/>
  <c r="BD1458" i="20"/>
  <c r="BD1459" i="20"/>
  <c r="BD1460" i="20"/>
  <c r="BD1461" i="20"/>
  <c r="BD1462" i="20"/>
  <c r="BD1463" i="20"/>
  <c r="BD1464" i="20"/>
  <c r="BD1465" i="20"/>
  <c r="BD1466" i="20"/>
  <c r="BD1467" i="20"/>
  <c r="BD1468" i="20"/>
  <c r="BD1469" i="20"/>
  <c r="BD1470" i="20"/>
  <c r="BD1471" i="20"/>
  <c r="BD1472" i="20"/>
  <c r="BD1473" i="20"/>
  <c r="BD1474" i="20"/>
  <c r="BD1475" i="20"/>
  <c r="BD1476" i="20"/>
  <c r="BD1477" i="20"/>
  <c r="BD1478" i="20"/>
  <c r="BD1479" i="20"/>
  <c r="BD1480" i="20"/>
  <c r="BD1481" i="20"/>
  <c r="BD1482" i="20"/>
  <c r="BD1483" i="20"/>
  <c r="BD1484" i="20"/>
  <c r="BD1485" i="20"/>
  <c r="BD1486" i="20"/>
  <c r="BD1487" i="20"/>
  <c r="BD1488" i="20"/>
  <c r="BD1489" i="20"/>
  <c r="BD1490" i="20"/>
  <c r="BD1491" i="20"/>
  <c r="BD1492" i="20"/>
  <c r="BD1493" i="20"/>
  <c r="BD1494" i="20"/>
  <c r="BD1495" i="20"/>
  <c r="BD1496" i="20"/>
  <c r="BD1497" i="20"/>
  <c r="BD1498" i="20"/>
  <c r="BD1499" i="20"/>
  <c r="BD1500" i="20"/>
  <c r="BD1501" i="20"/>
  <c r="BD1502" i="20"/>
  <c r="BD1503" i="20"/>
  <c r="BD1504" i="20"/>
  <c r="BD1505" i="20"/>
  <c r="BD1506" i="20"/>
  <c r="BD1507" i="20"/>
  <c r="BD1508" i="20"/>
  <c r="BD1509" i="20"/>
  <c r="BD1510" i="20"/>
  <c r="BD12" i="20"/>
  <c r="BD11" i="20"/>
  <c r="AV13" i="20"/>
  <c r="AV14" i="20"/>
  <c r="AV15" i="20"/>
  <c r="AV16" i="20"/>
  <c r="AV17" i="20"/>
  <c r="AV18" i="20"/>
  <c r="AV19" i="20"/>
  <c r="AV20" i="20"/>
  <c r="AV21" i="20"/>
  <c r="AV22" i="20"/>
  <c r="AV23" i="20"/>
  <c r="AV24" i="20"/>
  <c r="AV25" i="20"/>
  <c r="AV26" i="20"/>
  <c r="AV27" i="20"/>
  <c r="AV28" i="20"/>
  <c r="AV29" i="20"/>
  <c r="AV30" i="20"/>
  <c r="AV31" i="20"/>
  <c r="AV32" i="20"/>
  <c r="AV33" i="20"/>
  <c r="AV34" i="20"/>
  <c r="AV35" i="20"/>
  <c r="AV36" i="20"/>
  <c r="AV37" i="20"/>
  <c r="AV38" i="20"/>
  <c r="AV39" i="20"/>
  <c r="AV40" i="20"/>
  <c r="AV41" i="20"/>
  <c r="AV42" i="20"/>
  <c r="AV43" i="20"/>
  <c r="AV44" i="20"/>
  <c r="AV45" i="20"/>
  <c r="AV46" i="20"/>
  <c r="AV47" i="20"/>
  <c r="AV48" i="20"/>
  <c r="AV49" i="20"/>
  <c r="AV50" i="20"/>
  <c r="AV51" i="20"/>
  <c r="AV52" i="20"/>
  <c r="AV53" i="20"/>
  <c r="AV54" i="20"/>
  <c r="AV55" i="20"/>
  <c r="AV56" i="20"/>
  <c r="AV57" i="20"/>
  <c r="AV58" i="20"/>
  <c r="AV59" i="20"/>
  <c r="AV60" i="20"/>
  <c r="AV61" i="20"/>
  <c r="AV62" i="20"/>
  <c r="AV63" i="20"/>
  <c r="AV64" i="20"/>
  <c r="AV65" i="20"/>
  <c r="AV66" i="20"/>
  <c r="AV67" i="20"/>
  <c r="AV68" i="20"/>
  <c r="AV69" i="20"/>
  <c r="AV70" i="20"/>
  <c r="AV71" i="20"/>
  <c r="AV72" i="20"/>
  <c r="AV73" i="20"/>
  <c r="AV74" i="20"/>
  <c r="AV75" i="20"/>
  <c r="AV76" i="20"/>
  <c r="AV77" i="20"/>
  <c r="AV78" i="20"/>
  <c r="AV79" i="20"/>
  <c r="AV80" i="20"/>
  <c r="AV81" i="20"/>
  <c r="AV82" i="20"/>
  <c r="AV83" i="20"/>
  <c r="AV84" i="20"/>
  <c r="AV85" i="20"/>
  <c r="AV86" i="20"/>
  <c r="AV87" i="20"/>
  <c r="AV88" i="20"/>
  <c r="AV89" i="20"/>
  <c r="AV90" i="20"/>
  <c r="AV91" i="20"/>
  <c r="AV92" i="20"/>
  <c r="AV93" i="20"/>
  <c r="AV94" i="20"/>
  <c r="AV95" i="20"/>
  <c r="AV96" i="20"/>
  <c r="AV97" i="20"/>
  <c r="AV98" i="20"/>
  <c r="AV99" i="20"/>
  <c r="AV100" i="20"/>
  <c r="AV101" i="20"/>
  <c r="AV102" i="20"/>
  <c r="AV103" i="20"/>
  <c r="AV104" i="20"/>
  <c r="AV105" i="20"/>
  <c r="AV106" i="20"/>
  <c r="AV107" i="20"/>
  <c r="AV108" i="20"/>
  <c r="AV109" i="20"/>
  <c r="AV110" i="20"/>
  <c r="AV111" i="20"/>
  <c r="AV112" i="20"/>
  <c r="AV113" i="20"/>
  <c r="AV114" i="20"/>
  <c r="AV115" i="20"/>
  <c r="AV116" i="20"/>
  <c r="AV117" i="20"/>
  <c r="AV118" i="20"/>
  <c r="AV119" i="20"/>
  <c r="AV120" i="20"/>
  <c r="AV121" i="20"/>
  <c r="AV122" i="20"/>
  <c r="AV123" i="20"/>
  <c r="AV124" i="20"/>
  <c r="AV125" i="20"/>
  <c r="AV126" i="20"/>
  <c r="AV127" i="20"/>
  <c r="AV128" i="20"/>
  <c r="AV129" i="20"/>
  <c r="AV130" i="20"/>
  <c r="AV131" i="20"/>
  <c r="AV132" i="20"/>
  <c r="AV133" i="20"/>
  <c r="AV134" i="20"/>
  <c r="AV135" i="20"/>
  <c r="AV136" i="20"/>
  <c r="AV137" i="20"/>
  <c r="AV138" i="20"/>
  <c r="AV139" i="20"/>
  <c r="AV140" i="20"/>
  <c r="AV141" i="20"/>
  <c r="AV142" i="20"/>
  <c r="AV143" i="20"/>
  <c r="AV144" i="20"/>
  <c r="AV145" i="20"/>
  <c r="AV146" i="20"/>
  <c r="AV147" i="20"/>
  <c r="AV148" i="20"/>
  <c r="AV149" i="20"/>
  <c r="AV150" i="20"/>
  <c r="AV151" i="20"/>
  <c r="AV152" i="20"/>
  <c r="AV153" i="20"/>
  <c r="AV154" i="20"/>
  <c r="AV155" i="20"/>
  <c r="AV156" i="20"/>
  <c r="AV157" i="20"/>
  <c r="AV158" i="20"/>
  <c r="AV159" i="20"/>
  <c r="AV160" i="20"/>
  <c r="AV161" i="20"/>
  <c r="AV162" i="20"/>
  <c r="AV163" i="20"/>
  <c r="AV164" i="20"/>
  <c r="AV165" i="20"/>
  <c r="AV166" i="20"/>
  <c r="AV167" i="20"/>
  <c r="AV168" i="20"/>
  <c r="AV169" i="20"/>
  <c r="AV170" i="20"/>
  <c r="AV171" i="20"/>
  <c r="AV172" i="20"/>
  <c r="AV173" i="20"/>
  <c r="AV174" i="20"/>
  <c r="AV175" i="20"/>
  <c r="AV176" i="20"/>
  <c r="AV177" i="20"/>
  <c r="AV178" i="20"/>
  <c r="AV179" i="20"/>
  <c r="AV180" i="20"/>
  <c r="AV181" i="20"/>
  <c r="AV182" i="20"/>
  <c r="AV183" i="20"/>
  <c r="AV184" i="20"/>
  <c r="AV185" i="20"/>
  <c r="AV186" i="20"/>
  <c r="AV187" i="20"/>
  <c r="AV188" i="20"/>
  <c r="AV189" i="20"/>
  <c r="AV190" i="20"/>
  <c r="AV191" i="20"/>
  <c r="AV192" i="20"/>
  <c r="AV193" i="20"/>
  <c r="AV194" i="20"/>
  <c r="AV195" i="20"/>
  <c r="AV196" i="20"/>
  <c r="AV197" i="20"/>
  <c r="AV198" i="20"/>
  <c r="AV199" i="20"/>
  <c r="AV200" i="20"/>
  <c r="AV201" i="20"/>
  <c r="AV202" i="20"/>
  <c r="AV203" i="20"/>
  <c r="AV204" i="20"/>
  <c r="AV205" i="20"/>
  <c r="AV206" i="20"/>
  <c r="AV207" i="20"/>
  <c r="AV208" i="20"/>
  <c r="AV209" i="20"/>
  <c r="AV210" i="20"/>
  <c r="AV211" i="20"/>
  <c r="AV212" i="20"/>
  <c r="AV213" i="20"/>
  <c r="AV214" i="20"/>
  <c r="AV215" i="20"/>
  <c r="AV216" i="20"/>
  <c r="AV217" i="20"/>
  <c r="AV218" i="20"/>
  <c r="AV219" i="20"/>
  <c r="AV220" i="20"/>
  <c r="AV221" i="20"/>
  <c r="AV222" i="20"/>
  <c r="AV223" i="20"/>
  <c r="AV224" i="20"/>
  <c r="AV225" i="20"/>
  <c r="AV226" i="20"/>
  <c r="AV227" i="20"/>
  <c r="AV228" i="20"/>
  <c r="AV229" i="20"/>
  <c r="AV230" i="20"/>
  <c r="AV231" i="20"/>
  <c r="AV232" i="20"/>
  <c r="AV233" i="20"/>
  <c r="AV234" i="20"/>
  <c r="AV235" i="20"/>
  <c r="AV236" i="20"/>
  <c r="AV237" i="20"/>
  <c r="AV238" i="20"/>
  <c r="AV239" i="20"/>
  <c r="AV240" i="20"/>
  <c r="AV241" i="20"/>
  <c r="AV242" i="20"/>
  <c r="AV243" i="20"/>
  <c r="AV244" i="20"/>
  <c r="AV245" i="20"/>
  <c r="AV246" i="20"/>
  <c r="AV247" i="20"/>
  <c r="AV248" i="20"/>
  <c r="AV249" i="20"/>
  <c r="AV250" i="20"/>
  <c r="AV251" i="20"/>
  <c r="AV252" i="20"/>
  <c r="AV253" i="20"/>
  <c r="AV254" i="20"/>
  <c r="AV255" i="20"/>
  <c r="AV256" i="20"/>
  <c r="AV257" i="20"/>
  <c r="AV258" i="20"/>
  <c r="AV259" i="20"/>
  <c r="AV260" i="20"/>
  <c r="AV261" i="20"/>
  <c r="AV262" i="20"/>
  <c r="AV263" i="20"/>
  <c r="AV264" i="20"/>
  <c r="AV265" i="20"/>
  <c r="AV266" i="20"/>
  <c r="AV267" i="20"/>
  <c r="AV268" i="20"/>
  <c r="AV269" i="20"/>
  <c r="AV270" i="20"/>
  <c r="AV271" i="20"/>
  <c r="AV272" i="20"/>
  <c r="AV273" i="20"/>
  <c r="AV274" i="20"/>
  <c r="AV275" i="20"/>
  <c r="AV276" i="20"/>
  <c r="AV277" i="20"/>
  <c r="AV278" i="20"/>
  <c r="AV279" i="20"/>
  <c r="AV280" i="20"/>
  <c r="AV281" i="20"/>
  <c r="AV282" i="20"/>
  <c r="AV283" i="20"/>
  <c r="AV284" i="20"/>
  <c r="AV285" i="20"/>
  <c r="AV286" i="20"/>
  <c r="AV287" i="20"/>
  <c r="AV288" i="20"/>
  <c r="AV289" i="20"/>
  <c r="AV290" i="20"/>
  <c r="AV291" i="20"/>
  <c r="AV292" i="20"/>
  <c r="AV293" i="20"/>
  <c r="AV294" i="20"/>
  <c r="AV295" i="20"/>
  <c r="AV296" i="20"/>
  <c r="AV297" i="20"/>
  <c r="AV298" i="20"/>
  <c r="AV299" i="20"/>
  <c r="AV300" i="20"/>
  <c r="AV301" i="20"/>
  <c r="AV302" i="20"/>
  <c r="AV303" i="20"/>
  <c r="AV304" i="20"/>
  <c r="AV305" i="20"/>
  <c r="AV306" i="20"/>
  <c r="AV307" i="20"/>
  <c r="AV308" i="20"/>
  <c r="AV309" i="20"/>
  <c r="AV310" i="20"/>
  <c r="AV311" i="20"/>
  <c r="AV312" i="20"/>
  <c r="AV313" i="20"/>
  <c r="AV314" i="20"/>
  <c r="AV315" i="20"/>
  <c r="AV316" i="20"/>
  <c r="AV317" i="20"/>
  <c r="AV318" i="20"/>
  <c r="AV319" i="20"/>
  <c r="AV320" i="20"/>
  <c r="AV321" i="20"/>
  <c r="AV322" i="20"/>
  <c r="AV323" i="20"/>
  <c r="AV324" i="20"/>
  <c r="AV325" i="20"/>
  <c r="AV326" i="20"/>
  <c r="AV327" i="20"/>
  <c r="AV328" i="20"/>
  <c r="AV329" i="20"/>
  <c r="AV330" i="20"/>
  <c r="AV331" i="20"/>
  <c r="AV332" i="20"/>
  <c r="AV333" i="20"/>
  <c r="AV334" i="20"/>
  <c r="AV335" i="20"/>
  <c r="AV336" i="20"/>
  <c r="AV337" i="20"/>
  <c r="AV338" i="20"/>
  <c r="AV339" i="20"/>
  <c r="AV340" i="20"/>
  <c r="AV341" i="20"/>
  <c r="AV342" i="20"/>
  <c r="AV343" i="20"/>
  <c r="AV344" i="20"/>
  <c r="AV345" i="20"/>
  <c r="AV346" i="20"/>
  <c r="AV347" i="20"/>
  <c r="AV348" i="20"/>
  <c r="AV349" i="20"/>
  <c r="AV350" i="20"/>
  <c r="AV351" i="20"/>
  <c r="AV352" i="20"/>
  <c r="AV353" i="20"/>
  <c r="AV354" i="20"/>
  <c r="AV355" i="20"/>
  <c r="AV356" i="20"/>
  <c r="AV357" i="20"/>
  <c r="AV358" i="20"/>
  <c r="AV359" i="20"/>
  <c r="AV360" i="20"/>
  <c r="AV361" i="20"/>
  <c r="AV362" i="20"/>
  <c r="AV363" i="20"/>
  <c r="AV364" i="20"/>
  <c r="AV365" i="20"/>
  <c r="AV366" i="20"/>
  <c r="AV367" i="20"/>
  <c r="AV368" i="20"/>
  <c r="AV369" i="20"/>
  <c r="AV370" i="20"/>
  <c r="AV371" i="20"/>
  <c r="AV372" i="20"/>
  <c r="AV373" i="20"/>
  <c r="AV374" i="20"/>
  <c r="AV375" i="20"/>
  <c r="AV376" i="20"/>
  <c r="AV377" i="20"/>
  <c r="AV378" i="20"/>
  <c r="AV379" i="20"/>
  <c r="AV380" i="20"/>
  <c r="AV381" i="20"/>
  <c r="AV382" i="20"/>
  <c r="AV383" i="20"/>
  <c r="AV384" i="20"/>
  <c r="AV385" i="20"/>
  <c r="AV386" i="20"/>
  <c r="AV387" i="20"/>
  <c r="AV388" i="20"/>
  <c r="AV389" i="20"/>
  <c r="AV390" i="20"/>
  <c r="AV391" i="20"/>
  <c r="AV392" i="20"/>
  <c r="AV393" i="20"/>
  <c r="AV394" i="20"/>
  <c r="AV395" i="20"/>
  <c r="AV396" i="20"/>
  <c r="AV397" i="20"/>
  <c r="AV398" i="20"/>
  <c r="AV399" i="20"/>
  <c r="AV400" i="20"/>
  <c r="AV401" i="20"/>
  <c r="AV402" i="20"/>
  <c r="AV403" i="20"/>
  <c r="AV404" i="20"/>
  <c r="AV405" i="20"/>
  <c r="AV406" i="20"/>
  <c r="AV407" i="20"/>
  <c r="AV408" i="20"/>
  <c r="AV409" i="20"/>
  <c r="AV410" i="20"/>
  <c r="AV411" i="20"/>
  <c r="AV412" i="20"/>
  <c r="AV413" i="20"/>
  <c r="AV414" i="20"/>
  <c r="AV415" i="20"/>
  <c r="AV416" i="20"/>
  <c r="AV417" i="20"/>
  <c r="AV418" i="20"/>
  <c r="AV419" i="20"/>
  <c r="AV420" i="20"/>
  <c r="AV421" i="20"/>
  <c r="AV422" i="20"/>
  <c r="AV423" i="20"/>
  <c r="AV424" i="20"/>
  <c r="AV425" i="20"/>
  <c r="AV426" i="20"/>
  <c r="AV427" i="20"/>
  <c r="AV428" i="20"/>
  <c r="AV429" i="20"/>
  <c r="AV430" i="20"/>
  <c r="AV431" i="20"/>
  <c r="AV432" i="20"/>
  <c r="AV433" i="20"/>
  <c r="AV434" i="20"/>
  <c r="AV435" i="20"/>
  <c r="AV436" i="20"/>
  <c r="AV437" i="20"/>
  <c r="AV438" i="20"/>
  <c r="AV439" i="20"/>
  <c r="AV440" i="20"/>
  <c r="AV441" i="20"/>
  <c r="AV442" i="20"/>
  <c r="AV443" i="20"/>
  <c r="AV444" i="20"/>
  <c r="AV445" i="20"/>
  <c r="AV446" i="20"/>
  <c r="AV447" i="20"/>
  <c r="AV448" i="20"/>
  <c r="AV449" i="20"/>
  <c r="AV450" i="20"/>
  <c r="AV451" i="20"/>
  <c r="AV452" i="20"/>
  <c r="AV453" i="20"/>
  <c r="AV454" i="20"/>
  <c r="AV455" i="20"/>
  <c r="AV456" i="20"/>
  <c r="AV457" i="20"/>
  <c r="AV458" i="20"/>
  <c r="AV459" i="20"/>
  <c r="AV460" i="20"/>
  <c r="AV461" i="20"/>
  <c r="AV462" i="20"/>
  <c r="AV463" i="20"/>
  <c r="AV464" i="20"/>
  <c r="AV465" i="20"/>
  <c r="AV466" i="20"/>
  <c r="AV467" i="20"/>
  <c r="AV468" i="20"/>
  <c r="AV469" i="20"/>
  <c r="AV470" i="20"/>
  <c r="AV471" i="20"/>
  <c r="AV472" i="20"/>
  <c r="AV473" i="20"/>
  <c r="AV474" i="20"/>
  <c r="AV475" i="20"/>
  <c r="AV476" i="20"/>
  <c r="AV477" i="20"/>
  <c r="AV478" i="20"/>
  <c r="AV479" i="20"/>
  <c r="AV480" i="20"/>
  <c r="AV481" i="20"/>
  <c r="AV482" i="20"/>
  <c r="AV483" i="20"/>
  <c r="AV484" i="20"/>
  <c r="AV485" i="20"/>
  <c r="AV486" i="20"/>
  <c r="AV487" i="20"/>
  <c r="AV488" i="20"/>
  <c r="AV489" i="20"/>
  <c r="AV490" i="20"/>
  <c r="AV491" i="20"/>
  <c r="AV492" i="20"/>
  <c r="AV493" i="20"/>
  <c r="AV494" i="20"/>
  <c r="AV495" i="20"/>
  <c r="AV496" i="20"/>
  <c r="AV497" i="20"/>
  <c r="AV498" i="20"/>
  <c r="AV499" i="20"/>
  <c r="AV500" i="20"/>
  <c r="AV501" i="20"/>
  <c r="AV502" i="20"/>
  <c r="AV503" i="20"/>
  <c r="AV504" i="20"/>
  <c r="AV505" i="20"/>
  <c r="AV506" i="20"/>
  <c r="AV507" i="20"/>
  <c r="AV508" i="20"/>
  <c r="AV509" i="20"/>
  <c r="AV510" i="20"/>
  <c r="AV511" i="20"/>
  <c r="AV512" i="20"/>
  <c r="AV513" i="20"/>
  <c r="AV514" i="20"/>
  <c r="AV515" i="20"/>
  <c r="AV516" i="20"/>
  <c r="AV517" i="20"/>
  <c r="AV518" i="20"/>
  <c r="AV519" i="20"/>
  <c r="AV520" i="20"/>
  <c r="AV521" i="20"/>
  <c r="AV522" i="20"/>
  <c r="AV523" i="20"/>
  <c r="AV524" i="20"/>
  <c r="AV525" i="20"/>
  <c r="AV526" i="20"/>
  <c r="AV527" i="20"/>
  <c r="AV528" i="20"/>
  <c r="AV529" i="20"/>
  <c r="AV530" i="20"/>
  <c r="AV531" i="20"/>
  <c r="AV532" i="20"/>
  <c r="AV533" i="20"/>
  <c r="AV534" i="20"/>
  <c r="AV535" i="20"/>
  <c r="AV536" i="20"/>
  <c r="AV537" i="20"/>
  <c r="AV538" i="20"/>
  <c r="AV539" i="20"/>
  <c r="AV540" i="20"/>
  <c r="AV541" i="20"/>
  <c r="AV542" i="20"/>
  <c r="AV543" i="20"/>
  <c r="AV544" i="20"/>
  <c r="AV545" i="20"/>
  <c r="AV546" i="20"/>
  <c r="AV547" i="20"/>
  <c r="AV548" i="20"/>
  <c r="AV549" i="20"/>
  <c r="AV550" i="20"/>
  <c r="AV551" i="20"/>
  <c r="AV552" i="20"/>
  <c r="AV553" i="20"/>
  <c r="AV554" i="20"/>
  <c r="AV555" i="20"/>
  <c r="AV556" i="20"/>
  <c r="AV557" i="20"/>
  <c r="AV558" i="20"/>
  <c r="AV559" i="20"/>
  <c r="AV560" i="20"/>
  <c r="AV561" i="20"/>
  <c r="AV562" i="20"/>
  <c r="AV563" i="20"/>
  <c r="AV564" i="20"/>
  <c r="AV565" i="20"/>
  <c r="AV566" i="20"/>
  <c r="AV567" i="20"/>
  <c r="AV568" i="20"/>
  <c r="AV569" i="20"/>
  <c r="AV570" i="20"/>
  <c r="AV571" i="20"/>
  <c r="AV572" i="20"/>
  <c r="AV573" i="20"/>
  <c r="AV574" i="20"/>
  <c r="AV575" i="20"/>
  <c r="AV576" i="20"/>
  <c r="AV577" i="20"/>
  <c r="AV578" i="20"/>
  <c r="AV579" i="20"/>
  <c r="AV580" i="20"/>
  <c r="AV581" i="20"/>
  <c r="AV582" i="20"/>
  <c r="AV583" i="20"/>
  <c r="AV584" i="20"/>
  <c r="AV585" i="20"/>
  <c r="AV586" i="20"/>
  <c r="AV587" i="20"/>
  <c r="AV588" i="20"/>
  <c r="AV589" i="20"/>
  <c r="AV590" i="20"/>
  <c r="AV591" i="20"/>
  <c r="AV592" i="20"/>
  <c r="AV593" i="20"/>
  <c r="AV594" i="20"/>
  <c r="AV595" i="20"/>
  <c r="AV596" i="20"/>
  <c r="AV597" i="20"/>
  <c r="AV598" i="20"/>
  <c r="AV599" i="20"/>
  <c r="AV600" i="20"/>
  <c r="AV601" i="20"/>
  <c r="AV602" i="20"/>
  <c r="AV603" i="20"/>
  <c r="AV604" i="20"/>
  <c r="AV605" i="20"/>
  <c r="AV606" i="20"/>
  <c r="AV607" i="20"/>
  <c r="AV608" i="20"/>
  <c r="AV609" i="20"/>
  <c r="AV610" i="20"/>
  <c r="AV611" i="20"/>
  <c r="AV612" i="20"/>
  <c r="AV613" i="20"/>
  <c r="AV614" i="20"/>
  <c r="AV615" i="20"/>
  <c r="AV616" i="20"/>
  <c r="AV617" i="20"/>
  <c r="AV618" i="20"/>
  <c r="AV619" i="20"/>
  <c r="AV620" i="20"/>
  <c r="AV621" i="20"/>
  <c r="AV622" i="20"/>
  <c r="AV623" i="20"/>
  <c r="AV624" i="20"/>
  <c r="AV625" i="20"/>
  <c r="AV626" i="20"/>
  <c r="AV627" i="20"/>
  <c r="AV628" i="20"/>
  <c r="AV629" i="20"/>
  <c r="AV630" i="20"/>
  <c r="AV631" i="20"/>
  <c r="AV632" i="20"/>
  <c r="AV633" i="20"/>
  <c r="AV634" i="20"/>
  <c r="AV635" i="20"/>
  <c r="AV636" i="20"/>
  <c r="AV637" i="20"/>
  <c r="AV638" i="20"/>
  <c r="AV639" i="20"/>
  <c r="AV640" i="20"/>
  <c r="AV641" i="20"/>
  <c r="AV642" i="20"/>
  <c r="AV643" i="20"/>
  <c r="AV644" i="20"/>
  <c r="AV645" i="20"/>
  <c r="AV646" i="20"/>
  <c r="AV647" i="20"/>
  <c r="AV648" i="20"/>
  <c r="AV649" i="20"/>
  <c r="AV650" i="20"/>
  <c r="AV651" i="20"/>
  <c r="AV652" i="20"/>
  <c r="AV653" i="20"/>
  <c r="AV654" i="20"/>
  <c r="AV655" i="20"/>
  <c r="AV656" i="20"/>
  <c r="AV657" i="20"/>
  <c r="AV658" i="20"/>
  <c r="AV659" i="20"/>
  <c r="AV660" i="20"/>
  <c r="AV661" i="20"/>
  <c r="AV662" i="20"/>
  <c r="AV663" i="20"/>
  <c r="AV664" i="20"/>
  <c r="AV665" i="20"/>
  <c r="AV666" i="20"/>
  <c r="AV667" i="20"/>
  <c r="AV668" i="20"/>
  <c r="AV669" i="20"/>
  <c r="AV670" i="20"/>
  <c r="AV671" i="20"/>
  <c r="AV672" i="20"/>
  <c r="AV673" i="20"/>
  <c r="AV674" i="20"/>
  <c r="AV675" i="20"/>
  <c r="AV676" i="20"/>
  <c r="AV677" i="20"/>
  <c r="AV678" i="20"/>
  <c r="AV679" i="20"/>
  <c r="AV680" i="20"/>
  <c r="AV681" i="20"/>
  <c r="AV682" i="20"/>
  <c r="AV683" i="20"/>
  <c r="AV684" i="20"/>
  <c r="AV685" i="20"/>
  <c r="AV686" i="20"/>
  <c r="AV687" i="20"/>
  <c r="AV688" i="20"/>
  <c r="AV689" i="20"/>
  <c r="AV690" i="20"/>
  <c r="AV691" i="20"/>
  <c r="AV692" i="20"/>
  <c r="AV693" i="20"/>
  <c r="AV694" i="20"/>
  <c r="AV695" i="20"/>
  <c r="AV696" i="20"/>
  <c r="AV697" i="20"/>
  <c r="AV698" i="20"/>
  <c r="AV699" i="20"/>
  <c r="AV700" i="20"/>
  <c r="AV701" i="20"/>
  <c r="AV702" i="20"/>
  <c r="AV703" i="20"/>
  <c r="AV704" i="20"/>
  <c r="AV705" i="20"/>
  <c r="AV706" i="20"/>
  <c r="AV707" i="20"/>
  <c r="AV708" i="20"/>
  <c r="AV709" i="20"/>
  <c r="AV710" i="20"/>
  <c r="AV711" i="20"/>
  <c r="AV712" i="20"/>
  <c r="AV713" i="20"/>
  <c r="AV714" i="20"/>
  <c r="AV715" i="20"/>
  <c r="AV716" i="20"/>
  <c r="AV717" i="20"/>
  <c r="AV718" i="20"/>
  <c r="AV719" i="20"/>
  <c r="AV720" i="20"/>
  <c r="AV721" i="20"/>
  <c r="AV722" i="20"/>
  <c r="AV723" i="20"/>
  <c r="AV724" i="20"/>
  <c r="AV725" i="20"/>
  <c r="AV726" i="20"/>
  <c r="AV727" i="20"/>
  <c r="AV728" i="20"/>
  <c r="AV729" i="20"/>
  <c r="AV730" i="20"/>
  <c r="AV731" i="20"/>
  <c r="AV732" i="20"/>
  <c r="AV733" i="20"/>
  <c r="AV734" i="20"/>
  <c r="AV735" i="20"/>
  <c r="AV736" i="20"/>
  <c r="AV737" i="20"/>
  <c r="AV738" i="20"/>
  <c r="AV739" i="20"/>
  <c r="AV740" i="20"/>
  <c r="AV741" i="20"/>
  <c r="AV742" i="20"/>
  <c r="AV743" i="20"/>
  <c r="AV744" i="20"/>
  <c r="AV745" i="20"/>
  <c r="AV746" i="20"/>
  <c r="AV747" i="20"/>
  <c r="AV748" i="20"/>
  <c r="AV749" i="20"/>
  <c r="AV750" i="20"/>
  <c r="AV751" i="20"/>
  <c r="AV752" i="20"/>
  <c r="AV753" i="20"/>
  <c r="AV754" i="20"/>
  <c r="AV755" i="20"/>
  <c r="AV756" i="20"/>
  <c r="AV757" i="20"/>
  <c r="AV758" i="20"/>
  <c r="AV759" i="20"/>
  <c r="AV760" i="20"/>
  <c r="AV761" i="20"/>
  <c r="AV762" i="20"/>
  <c r="AV763" i="20"/>
  <c r="AV764" i="20"/>
  <c r="AV765" i="20"/>
  <c r="AV766" i="20"/>
  <c r="AV767" i="20"/>
  <c r="AV768" i="20"/>
  <c r="AV769" i="20"/>
  <c r="AV770" i="20"/>
  <c r="AV771" i="20"/>
  <c r="AV772" i="20"/>
  <c r="AV773" i="20"/>
  <c r="AV774" i="20"/>
  <c r="AV775" i="20"/>
  <c r="AV776" i="20"/>
  <c r="AV777" i="20"/>
  <c r="AV778" i="20"/>
  <c r="AV779" i="20"/>
  <c r="AV780" i="20"/>
  <c r="AV781" i="20"/>
  <c r="AV782" i="20"/>
  <c r="AV783" i="20"/>
  <c r="AV784" i="20"/>
  <c r="AV785" i="20"/>
  <c r="AV786" i="20"/>
  <c r="AV787" i="20"/>
  <c r="AV788" i="20"/>
  <c r="AV789" i="20"/>
  <c r="AV790" i="20"/>
  <c r="AV791" i="20"/>
  <c r="AV792" i="20"/>
  <c r="AV793" i="20"/>
  <c r="AV794" i="20"/>
  <c r="AV795" i="20"/>
  <c r="AV796" i="20"/>
  <c r="AV797" i="20"/>
  <c r="AV798" i="20"/>
  <c r="AV799" i="20"/>
  <c r="AV800" i="20"/>
  <c r="AV801" i="20"/>
  <c r="AV802" i="20"/>
  <c r="AV803" i="20"/>
  <c r="AV804" i="20"/>
  <c r="AV805" i="20"/>
  <c r="AV806" i="20"/>
  <c r="AV807" i="20"/>
  <c r="AV808" i="20"/>
  <c r="AV809" i="20"/>
  <c r="AV810" i="20"/>
  <c r="AV811" i="20"/>
  <c r="AV812" i="20"/>
  <c r="AV813" i="20"/>
  <c r="AV814" i="20"/>
  <c r="AV815" i="20"/>
  <c r="AV816" i="20"/>
  <c r="AV817" i="20"/>
  <c r="AV818" i="20"/>
  <c r="AV819" i="20"/>
  <c r="AV820" i="20"/>
  <c r="AV821" i="20"/>
  <c r="AV822" i="20"/>
  <c r="AV823" i="20"/>
  <c r="AV824" i="20"/>
  <c r="AV825" i="20"/>
  <c r="AV826" i="20"/>
  <c r="AV827" i="20"/>
  <c r="AV828" i="20"/>
  <c r="AV829" i="20"/>
  <c r="AV830" i="20"/>
  <c r="AV831" i="20"/>
  <c r="AV832" i="20"/>
  <c r="AV833" i="20"/>
  <c r="AV834" i="20"/>
  <c r="AV835" i="20"/>
  <c r="AV836" i="20"/>
  <c r="AV837" i="20"/>
  <c r="AV838" i="20"/>
  <c r="AV839" i="20"/>
  <c r="AV840" i="20"/>
  <c r="AV841" i="20"/>
  <c r="AV842" i="20"/>
  <c r="AV843" i="20"/>
  <c r="AV844" i="20"/>
  <c r="AV845" i="20"/>
  <c r="AV846" i="20"/>
  <c r="AV847" i="20"/>
  <c r="AV848" i="20"/>
  <c r="AV849" i="20"/>
  <c r="AV850" i="20"/>
  <c r="AV851" i="20"/>
  <c r="AV852" i="20"/>
  <c r="AV853" i="20"/>
  <c r="AV854" i="20"/>
  <c r="AV855" i="20"/>
  <c r="AV856" i="20"/>
  <c r="AV857" i="20"/>
  <c r="AV858" i="20"/>
  <c r="AV859" i="20"/>
  <c r="AV860" i="20"/>
  <c r="AV861" i="20"/>
  <c r="AV862" i="20"/>
  <c r="AV863" i="20"/>
  <c r="AV864" i="20"/>
  <c r="AV865" i="20"/>
  <c r="AV866" i="20"/>
  <c r="AV867" i="20"/>
  <c r="AV868" i="20"/>
  <c r="AV869" i="20"/>
  <c r="AV870" i="20"/>
  <c r="AV871" i="20"/>
  <c r="AV872" i="20"/>
  <c r="AV873" i="20"/>
  <c r="AV874" i="20"/>
  <c r="AV875" i="20"/>
  <c r="AV876" i="20"/>
  <c r="AV877" i="20"/>
  <c r="AV878" i="20"/>
  <c r="AV879" i="20"/>
  <c r="AV880" i="20"/>
  <c r="AV881" i="20"/>
  <c r="AV882" i="20"/>
  <c r="AV883" i="20"/>
  <c r="AV884" i="20"/>
  <c r="AV885" i="20"/>
  <c r="AV886" i="20"/>
  <c r="AV887" i="20"/>
  <c r="AV888" i="20"/>
  <c r="AV889" i="20"/>
  <c r="AV890" i="20"/>
  <c r="AV891" i="20"/>
  <c r="AV892" i="20"/>
  <c r="AV893" i="20"/>
  <c r="AV894" i="20"/>
  <c r="AV895" i="20"/>
  <c r="AV896" i="20"/>
  <c r="AV897" i="20"/>
  <c r="AV898" i="20"/>
  <c r="AV899" i="20"/>
  <c r="AV900" i="20"/>
  <c r="AV901" i="20"/>
  <c r="AV902" i="20"/>
  <c r="AV903" i="20"/>
  <c r="AV904" i="20"/>
  <c r="AV905" i="20"/>
  <c r="AV906" i="20"/>
  <c r="AV907" i="20"/>
  <c r="AV908" i="20"/>
  <c r="AV909" i="20"/>
  <c r="AV910" i="20"/>
  <c r="AV911" i="20"/>
  <c r="AV912" i="20"/>
  <c r="AV913" i="20"/>
  <c r="AV914" i="20"/>
  <c r="AV915" i="20"/>
  <c r="AV916" i="20"/>
  <c r="AV917" i="20"/>
  <c r="AV918" i="20"/>
  <c r="AV919" i="20"/>
  <c r="AV920" i="20"/>
  <c r="AV921" i="20"/>
  <c r="AV922" i="20"/>
  <c r="AV923" i="20"/>
  <c r="AV924" i="20"/>
  <c r="AV925" i="20"/>
  <c r="AV926" i="20"/>
  <c r="AV927" i="20"/>
  <c r="AV928" i="20"/>
  <c r="AV929" i="20"/>
  <c r="AV930" i="20"/>
  <c r="AV931" i="20"/>
  <c r="AV932" i="20"/>
  <c r="AV933" i="20"/>
  <c r="AV934" i="20"/>
  <c r="AV935" i="20"/>
  <c r="AV936" i="20"/>
  <c r="AV937" i="20"/>
  <c r="AV938" i="20"/>
  <c r="AV939" i="20"/>
  <c r="AV940" i="20"/>
  <c r="AV941" i="20"/>
  <c r="AV942" i="20"/>
  <c r="AV943" i="20"/>
  <c r="AV944" i="20"/>
  <c r="AV945" i="20"/>
  <c r="AV946" i="20"/>
  <c r="AV947" i="20"/>
  <c r="AV948" i="20"/>
  <c r="AV949" i="20"/>
  <c r="AV950" i="20"/>
  <c r="AV951" i="20"/>
  <c r="AV952" i="20"/>
  <c r="AV953" i="20"/>
  <c r="AV954" i="20"/>
  <c r="AV955" i="20"/>
  <c r="AV956" i="20"/>
  <c r="AV957" i="20"/>
  <c r="AV958" i="20"/>
  <c r="AV959" i="20"/>
  <c r="AV960" i="20"/>
  <c r="AV961" i="20"/>
  <c r="AV962" i="20"/>
  <c r="AV963" i="20"/>
  <c r="AV964" i="20"/>
  <c r="AV965" i="20"/>
  <c r="AV966" i="20"/>
  <c r="AV967" i="20"/>
  <c r="AV968" i="20"/>
  <c r="AV969" i="20"/>
  <c r="AV970" i="20"/>
  <c r="AV971" i="20"/>
  <c r="AV972" i="20"/>
  <c r="AV973" i="20"/>
  <c r="AV974" i="20"/>
  <c r="AV975" i="20"/>
  <c r="AV976" i="20"/>
  <c r="AV977" i="20"/>
  <c r="AV978" i="20"/>
  <c r="AV979" i="20"/>
  <c r="AV980" i="20"/>
  <c r="AV981" i="20"/>
  <c r="AV982" i="20"/>
  <c r="AV983" i="20"/>
  <c r="AV984" i="20"/>
  <c r="AV985" i="20"/>
  <c r="AV986" i="20"/>
  <c r="AV987" i="20"/>
  <c r="AV988" i="20"/>
  <c r="AV989" i="20"/>
  <c r="AV990" i="20"/>
  <c r="AV991" i="20"/>
  <c r="AV992" i="20"/>
  <c r="AV993" i="20"/>
  <c r="AV994" i="20"/>
  <c r="AV995" i="20"/>
  <c r="AV996" i="20"/>
  <c r="AV997" i="20"/>
  <c r="AV998" i="20"/>
  <c r="AV999" i="20"/>
  <c r="AV1000" i="20"/>
  <c r="AV1001" i="20"/>
  <c r="AV1002" i="20"/>
  <c r="AV1003" i="20"/>
  <c r="AV1004" i="20"/>
  <c r="AV1005" i="20"/>
  <c r="AV1006" i="20"/>
  <c r="AV1007" i="20"/>
  <c r="AV1008" i="20"/>
  <c r="AV1009" i="20"/>
  <c r="AV1010" i="20"/>
  <c r="AV1011" i="20"/>
  <c r="AV1012" i="20"/>
  <c r="AV1013" i="20"/>
  <c r="AV1014" i="20"/>
  <c r="AV1015" i="20"/>
  <c r="AV1016" i="20"/>
  <c r="AV1017" i="20"/>
  <c r="AV1018" i="20"/>
  <c r="AV1019" i="20"/>
  <c r="AV1020" i="20"/>
  <c r="AV1021" i="20"/>
  <c r="AV1022" i="20"/>
  <c r="AV1023" i="20"/>
  <c r="AV1024" i="20"/>
  <c r="AV1025" i="20"/>
  <c r="AV1026" i="20"/>
  <c r="AV1027" i="20"/>
  <c r="AV1028" i="20"/>
  <c r="AV1029" i="20"/>
  <c r="AV1030" i="20"/>
  <c r="AV1031" i="20"/>
  <c r="AV1032" i="20"/>
  <c r="AV1033" i="20"/>
  <c r="AV1034" i="20"/>
  <c r="AV1035" i="20"/>
  <c r="AV1036" i="20"/>
  <c r="AV1037" i="20"/>
  <c r="AV1038" i="20"/>
  <c r="AV1039" i="20"/>
  <c r="AV1040" i="20"/>
  <c r="AV1041" i="20"/>
  <c r="AV1042" i="20"/>
  <c r="AV1043" i="20"/>
  <c r="AV1044" i="20"/>
  <c r="AV1045" i="20"/>
  <c r="AV1046" i="20"/>
  <c r="AV1047" i="20"/>
  <c r="AV1048" i="20"/>
  <c r="AV1049" i="20"/>
  <c r="AV1050" i="20"/>
  <c r="AV1051" i="20"/>
  <c r="AV1052" i="20"/>
  <c r="AV1053" i="20"/>
  <c r="AV1054" i="20"/>
  <c r="AV1055" i="20"/>
  <c r="AV1056" i="20"/>
  <c r="AV1057" i="20"/>
  <c r="AV1058" i="20"/>
  <c r="AV1059" i="20"/>
  <c r="AV1060" i="20"/>
  <c r="AV1061" i="20"/>
  <c r="AV1062" i="20"/>
  <c r="AV1063" i="20"/>
  <c r="AV1064" i="20"/>
  <c r="AV1065" i="20"/>
  <c r="AV1066" i="20"/>
  <c r="AV1067" i="20"/>
  <c r="AV1068" i="20"/>
  <c r="AV1069" i="20"/>
  <c r="AV1070" i="20"/>
  <c r="AV1071" i="20"/>
  <c r="AV1072" i="20"/>
  <c r="AV1073" i="20"/>
  <c r="AV1074" i="20"/>
  <c r="AV1075" i="20"/>
  <c r="AV1076" i="20"/>
  <c r="AV1077" i="20"/>
  <c r="AV1078" i="20"/>
  <c r="AV1079" i="20"/>
  <c r="AV1080" i="20"/>
  <c r="AV1081" i="20"/>
  <c r="AV1082" i="20"/>
  <c r="AV1083" i="20"/>
  <c r="AV1084" i="20"/>
  <c r="AV1085" i="20"/>
  <c r="AV1086" i="20"/>
  <c r="AV1087" i="20"/>
  <c r="AV1088" i="20"/>
  <c r="AV1089" i="20"/>
  <c r="AV1090" i="20"/>
  <c r="AV1091" i="20"/>
  <c r="AV1092" i="20"/>
  <c r="AV1093" i="20"/>
  <c r="AV1094" i="20"/>
  <c r="AV1095" i="20"/>
  <c r="AV1096" i="20"/>
  <c r="AV1097" i="20"/>
  <c r="AV1098" i="20"/>
  <c r="AV1099" i="20"/>
  <c r="AV1100" i="20"/>
  <c r="AV1101" i="20"/>
  <c r="AV1102" i="20"/>
  <c r="AV1103" i="20"/>
  <c r="AV1104" i="20"/>
  <c r="AV1105" i="20"/>
  <c r="AV1106" i="20"/>
  <c r="AV1107" i="20"/>
  <c r="AV1108" i="20"/>
  <c r="AV1109" i="20"/>
  <c r="AV1110" i="20"/>
  <c r="AV1111" i="20"/>
  <c r="AV1112" i="20"/>
  <c r="AV1113" i="20"/>
  <c r="AV1114" i="20"/>
  <c r="AV1115" i="20"/>
  <c r="AV1116" i="20"/>
  <c r="AV1117" i="20"/>
  <c r="AV1118" i="20"/>
  <c r="AV1119" i="20"/>
  <c r="AV1120" i="20"/>
  <c r="AV1121" i="20"/>
  <c r="AV1122" i="20"/>
  <c r="AV1123" i="20"/>
  <c r="AV1124" i="20"/>
  <c r="AV1125" i="20"/>
  <c r="AV1126" i="20"/>
  <c r="AV1127" i="20"/>
  <c r="AV1128" i="20"/>
  <c r="AV1129" i="20"/>
  <c r="AV1130" i="20"/>
  <c r="AV1131" i="20"/>
  <c r="AV1132" i="20"/>
  <c r="AV1133" i="20"/>
  <c r="AV1134" i="20"/>
  <c r="AV1135" i="20"/>
  <c r="AV1136" i="20"/>
  <c r="AV1137" i="20"/>
  <c r="AV1138" i="20"/>
  <c r="AV1139" i="20"/>
  <c r="AV1140" i="20"/>
  <c r="AV1141" i="20"/>
  <c r="AV1142" i="20"/>
  <c r="AV1143" i="20"/>
  <c r="AV1144" i="20"/>
  <c r="AV1145" i="20"/>
  <c r="AV1146" i="20"/>
  <c r="AV1147" i="20"/>
  <c r="AV1148" i="20"/>
  <c r="AV1149" i="20"/>
  <c r="AV1150" i="20"/>
  <c r="AV1151" i="20"/>
  <c r="AV1152" i="20"/>
  <c r="AV1153" i="20"/>
  <c r="AV1154" i="20"/>
  <c r="AV1155" i="20"/>
  <c r="AV1156" i="20"/>
  <c r="AV1157" i="20"/>
  <c r="AV1158" i="20"/>
  <c r="AV1159" i="20"/>
  <c r="AV1160" i="20"/>
  <c r="AV1161" i="20"/>
  <c r="AV1162" i="20"/>
  <c r="AV1163" i="20"/>
  <c r="AV1164" i="20"/>
  <c r="AV1165" i="20"/>
  <c r="AV1166" i="20"/>
  <c r="AV1167" i="20"/>
  <c r="AV1168" i="20"/>
  <c r="AV1169" i="20"/>
  <c r="AV1170" i="20"/>
  <c r="AV1171" i="20"/>
  <c r="AV1172" i="20"/>
  <c r="AV1173" i="20"/>
  <c r="AV1174" i="20"/>
  <c r="AV1175" i="20"/>
  <c r="AV1176" i="20"/>
  <c r="AV1177" i="20"/>
  <c r="AV1178" i="20"/>
  <c r="AV1179" i="20"/>
  <c r="AV1180" i="20"/>
  <c r="AV1181" i="20"/>
  <c r="AV1182" i="20"/>
  <c r="AV1183" i="20"/>
  <c r="AV1184" i="20"/>
  <c r="AV1185" i="20"/>
  <c r="AV1186" i="20"/>
  <c r="AV1187" i="20"/>
  <c r="AV1188" i="20"/>
  <c r="AV1189" i="20"/>
  <c r="AV1190" i="20"/>
  <c r="AV1191" i="20"/>
  <c r="AV1192" i="20"/>
  <c r="AV1193" i="20"/>
  <c r="AV1194" i="20"/>
  <c r="AV1195" i="20"/>
  <c r="AV1196" i="20"/>
  <c r="AV1197" i="20"/>
  <c r="AV1198" i="20"/>
  <c r="AV1199" i="20"/>
  <c r="AV1200" i="20"/>
  <c r="AV1201" i="20"/>
  <c r="AV1202" i="20"/>
  <c r="AV1203" i="20"/>
  <c r="AV1204" i="20"/>
  <c r="AV1205" i="20"/>
  <c r="AV1206" i="20"/>
  <c r="AV1207" i="20"/>
  <c r="AV1208" i="20"/>
  <c r="AV1209" i="20"/>
  <c r="AV1210" i="20"/>
  <c r="AV1211" i="20"/>
  <c r="AV1212" i="20"/>
  <c r="AV1213" i="20"/>
  <c r="AV1214" i="20"/>
  <c r="AV1215" i="20"/>
  <c r="AV1216" i="20"/>
  <c r="AV1217" i="20"/>
  <c r="AV1218" i="20"/>
  <c r="AV1219" i="20"/>
  <c r="AV1220" i="20"/>
  <c r="AV1221" i="20"/>
  <c r="AV1222" i="20"/>
  <c r="AV1223" i="20"/>
  <c r="AV1224" i="20"/>
  <c r="AV1225" i="20"/>
  <c r="AV1226" i="20"/>
  <c r="AV1227" i="20"/>
  <c r="AV1228" i="20"/>
  <c r="AV1229" i="20"/>
  <c r="AV1230" i="20"/>
  <c r="AV1231" i="20"/>
  <c r="AV1232" i="20"/>
  <c r="AV1233" i="20"/>
  <c r="AV1234" i="20"/>
  <c r="AV1235" i="20"/>
  <c r="AV1236" i="20"/>
  <c r="AV1237" i="20"/>
  <c r="AV1238" i="20"/>
  <c r="AV1239" i="20"/>
  <c r="AV1240" i="20"/>
  <c r="AV1241" i="20"/>
  <c r="AV1242" i="20"/>
  <c r="AV1243" i="20"/>
  <c r="AV1244" i="20"/>
  <c r="AV1245" i="20"/>
  <c r="AV1246" i="20"/>
  <c r="AV1247" i="20"/>
  <c r="AV1248" i="20"/>
  <c r="AV1249" i="20"/>
  <c r="AV1250" i="20"/>
  <c r="AV1251" i="20"/>
  <c r="AV1252" i="20"/>
  <c r="AV1253" i="20"/>
  <c r="AV1254" i="20"/>
  <c r="AV1255" i="20"/>
  <c r="AV1256" i="20"/>
  <c r="AV1257" i="20"/>
  <c r="AV1258" i="20"/>
  <c r="AV1259" i="20"/>
  <c r="AV1260" i="20"/>
  <c r="AV1261" i="20"/>
  <c r="AV1262" i="20"/>
  <c r="AV1263" i="20"/>
  <c r="AV1264" i="20"/>
  <c r="AV1265" i="20"/>
  <c r="AV1266" i="20"/>
  <c r="AV1267" i="20"/>
  <c r="AV1268" i="20"/>
  <c r="AV1269" i="20"/>
  <c r="AV1270" i="20"/>
  <c r="AV1271" i="20"/>
  <c r="AV1272" i="20"/>
  <c r="AV1273" i="20"/>
  <c r="AV1274" i="20"/>
  <c r="AV1275" i="20"/>
  <c r="AV1276" i="20"/>
  <c r="AV1277" i="20"/>
  <c r="AV1278" i="20"/>
  <c r="AV1279" i="20"/>
  <c r="AV1280" i="20"/>
  <c r="AV1281" i="20"/>
  <c r="AV1282" i="20"/>
  <c r="AV1283" i="20"/>
  <c r="AV1284" i="20"/>
  <c r="AV1285" i="20"/>
  <c r="AV1286" i="20"/>
  <c r="AV1287" i="20"/>
  <c r="AV1288" i="20"/>
  <c r="AV1289" i="20"/>
  <c r="AV1290" i="20"/>
  <c r="AV1291" i="20"/>
  <c r="AV1292" i="20"/>
  <c r="AV1293" i="20"/>
  <c r="AV1294" i="20"/>
  <c r="AV1295" i="20"/>
  <c r="AV1296" i="20"/>
  <c r="AV1297" i="20"/>
  <c r="AV1298" i="20"/>
  <c r="AV1299" i="20"/>
  <c r="AV1300" i="20"/>
  <c r="AV1301" i="20"/>
  <c r="AV1302" i="20"/>
  <c r="AV1303" i="20"/>
  <c r="AV1304" i="20"/>
  <c r="AV1305" i="20"/>
  <c r="AV1306" i="20"/>
  <c r="AV1307" i="20"/>
  <c r="AV1308" i="20"/>
  <c r="AV1309" i="20"/>
  <c r="AV1310" i="20"/>
  <c r="AV1311" i="20"/>
  <c r="AV1312" i="20"/>
  <c r="AV1313" i="20"/>
  <c r="AV1314" i="20"/>
  <c r="AV1315" i="20"/>
  <c r="AV1316" i="20"/>
  <c r="AV1317" i="20"/>
  <c r="AV1318" i="20"/>
  <c r="AV1319" i="20"/>
  <c r="AV1320" i="20"/>
  <c r="AV1321" i="20"/>
  <c r="AV1322" i="20"/>
  <c r="AV1323" i="20"/>
  <c r="AV1324" i="20"/>
  <c r="AV1325" i="20"/>
  <c r="AV1326" i="20"/>
  <c r="AV1327" i="20"/>
  <c r="AV1328" i="20"/>
  <c r="AV1329" i="20"/>
  <c r="AV1330" i="20"/>
  <c r="AV1331" i="20"/>
  <c r="AV1332" i="20"/>
  <c r="AV1333" i="20"/>
  <c r="AV1334" i="20"/>
  <c r="AV1335" i="20"/>
  <c r="AV1336" i="20"/>
  <c r="AV1337" i="20"/>
  <c r="AV1338" i="20"/>
  <c r="AV1339" i="20"/>
  <c r="AV1340" i="20"/>
  <c r="AV1341" i="20"/>
  <c r="AV1342" i="20"/>
  <c r="AV1343" i="20"/>
  <c r="AV1344" i="20"/>
  <c r="AV1345" i="20"/>
  <c r="AV1346" i="20"/>
  <c r="AV1347" i="20"/>
  <c r="AV1348" i="20"/>
  <c r="AV1349" i="20"/>
  <c r="AV1350" i="20"/>
  <c r="AV1351" i="20"/>
  <c r="AV1352" i="20"/>
  <c r="AV1353" i="20"/>
  <c r="AV1354" i="20"/>
  <c r="AV1355" i="20"/>
  <c r="AV1356" i="20"/>
  <c r="AV1357" i="20"/>
  <c r="AV1358" i="20"/>
  <c r="AV1359" i="20"/>
  <c r="AV1360" i="20"/>
  <c r="AV1361" i="20"/>
  <c r="AV1362" i="20"/>
  <c r="AV1363" i="20"/>
  <c r="AV1364" i="20"/>
  <c r="AV1365" i="20"/>
  <c r="AV1366" i="20"/>
  <c r="AV1367" i="20"/>
  <c r="AV1368" i="20"/>
  <c r="AV1369" i="20"/>
  <c r="AV1370" i="20"/>
  <c r="AV1371" i="20"/>
  <c r="AV1372" i="20"/>
  <c r="AV1373" i="20"/>
  <c r="AV1374" i="20"/>
  <c r="AV1375" i="20"/>
  <c r="AV1376" i="20"/>
  <c r="AV1377" i="20"/>
  <c r="AV1378" i="20"/>
  <c r="AV1379" i="20"/>
  <c r="AV1380" i="20"/>
  <c r="AV1381" i="20"/>
  <c r="AV1382" i="20"/>
  <c r="AV1383" i="20"/>
  <c r="AV1384" i="20"/>
  <c r="AV1385" i="20"/>
  <c r="AV1386" i="20"/>
  <c r="AV1387" i="20"/>
  <c r="AV1388" i="20"/>
  <c r="AV1389" i="20"/>
  <c r="AV1390" i="20"/>
  <c r="AV1391" i="20"/>
  <c r="AV1392" i="20"/>
  <c r="AV1393" i="20"/>
  <c r="AV1394" i="20"/>
  <c r="AV1395" i="20"/>
  <c r="AV1396" i="20"/>
  <c r="AV1397" i="20"/>
  <c r="AV1398" i="20"/>
  <c r="AV1399" i="20"/>
  <c r="AV1400" i="20"/>
  <c r="AV1401" i="20"/>
  <c r="AV1402" i="20"/>
  <c r="AV1403" i="20"/>
  <c r="AV1404" i="20"/>
  <c r="AV1405" i="20"/>
  <c r="AV1406" i="20"/>
  <c r="AV1407" i="20"/>
  <c r="AV1408" i="20"/>
  <c r="AV1409" i="20"/>
  <c r="AV1410" i="20"/>
  <c r="AV1411" i="20"/>
  <c r="AV1412" i="20"/>
  <c r="AV1413" i="20"/>
  <c r="AV1414" i="20"/>
  <c r="AV1415" i="20"/>
  <c r="AV1416" i="20"/>
  <c r="AV1417" i="20"/>
  <c r="AV1418" i="20"/>
  <c r="AV1419" i="20"/>
  <c r="AV1420" i="20"/>
  <c r="AV1421" i="20"/>
  <c r="AV1422" i="20"/>
  <c r="AV1423" i="20"/>
  <c r="AV1424" i="20"/>
  <c r="AV1425" i="20"/>
  <c r="AV1426" i="20"/>
  <c r="AV1427" i="20"/>
  <c r="AV1428" i="20"/>
  <c r="AV1429" i="20"/>
  <c r="AV1430" i="20"/>
  <c r="AV1431" i="20"/>
  <c r="AV1432" i="20"/>
  <c r="AV1433" i="20"/>
  <c r="AV1434" i="20"/>
  <c r="AV1435" i="20"/>
  <c r="AV1436" i="20"/>
  <c r="AV1437" i="20"/>
  <c r="AV1438" i="20"/>
  <c r="AV1439" i="20"/>
  <c r="AV1440" i="20"/>
  <c r="AV1441" i="20"/>
  <c r="AV1442" i="20"/>
  <c r="AV1443" i="20"/>
  <c r="AV1444" i="20"/>
  <c r="AV1445" i="20"/>
  <c r="AV1446" i="20"/>
  <c r="AV1447" i="20"/>
  <c r="AV1448" i="20"/>
  <c r="AV1449" i="20"/>
  <c r="AV1450" i="20"/>
  <c r="AV1451" i="20"/>
  <c r="AV1452" i="20"/>
  <c r="AV1453" i="20"/>
  <c r="AV1454" i="20"/>
  <c r="AV1455" i="20"/>
  <c r="AV1456" i="20"/>
  <c r="AV1457" i="20"/>
  <c r="AV1458" i="20"/>
  <c r="AV1459" i="20"/>
  <c r="AV1460" i="20"/>
  <c r="AV1461" i="20"/>
  <c r="AV1462" i="20"/>
  <c r="AV1463" i="20"/>
  <c r="AV1464" i="20"/>
  <c r="AV1465" i="20"/>
  <c r="AV1466" i="20"/>
  <c r="AV1467" i="20"/>
  <c r="AV1468" i="20"/>
  <c r="AV1469" i="20"/>
  <c r="AV1470" i="20"/>
  <c r="AV1471" i="20"/>
  <c r="AV1472" i="20"/>
  <c r="AV1473" i="20"/>
  <c r="AV1474" i="20"/>
  <c r="AV1475" i="20"/>
  <c r="AV1476" i="20"/>
  <c r="AV1477" i="20"/>
  <c r="AV1478" i="20"/>
  <c r="AV1479" i="20"/>
  <c r="AV1480" i="20"/>
  <c r="AV1481" i="20"/>
  <c r="AV1482" i="20"/>
  <c r="AV1483" i="20"/>
  <c r="AV1484" i="20"/>
  <c r="AV1485" i="20"/>
  <c r="AV1486" i="20"/>
  <c r="AV1487" i="20"/>
  <c r="AV1488" i="20"/>
  <c r="AV1489" i="20"/>
  <c r="AV1490" i="20"/>
  <c r="AV1491" i="20"/>
  <c r="AV1492" i="20"/>
  <c r="AV1493" i="20"/>
  <c r="AV1494" i="20"/>
  <c r="AV1495" i="20"/>
  <c r="AV1496" i="20"/>
  <c r="AV1497" i="20"/>
  <c r="AV1498" i="20"/>
  <c r="AV1499" i="20"/>
  <c r="AV1500" i="20"/>
  <c r="AV1501" i="20"/>
  <c r="AV1502" i="20"/>
  <c r="AV1503" i="20"/>
  <c r="AV1504" i="20"/>
  <c r="AV1505" i="20"/>
  <c r="AV1506" i="20"/>
  <c r="AV1507" i="20"/>
  <c r="AV1508" i="20"/>
  <c r="AV1509" i="20"/>
  <c r="AV1510" i="20"/>
  <c r="AV12" i="20"/>
  <c r="AV11" i="20"/>
  <c r="AS12" i="20" l="1"/>
  <c r="AS13" i="20"/>
  <c r="AS14" i="20"/>
  <c r="AS15" i="20"/>
  <c r="AS16" i="20"/>
  <c r="AS17" i="20"/>
  <c r="AS18" i="20"/>
  <c r="AS19" i="20"/>
  <c r="AS20" i="20"/>
  <c r="AS21" i="20"/>
  <c r="AS22" i="20"/>
  <c r="AS23" i="20"/>
  <c r="AS24" i="20"/>
  <c r="AS25" i="20"/>
  <c r="AS26" i="20"/>
  <c r="AS27" i="20"/>
  <c r="AS28" i="20"/>
  <c r="AS29" i="20"/>
  <c r="AS30" i="20"/>
  <c r="AS31" i="20"/>
  <c r="AS32" i="20"/>
  <c r="AS33" i="20"/>
  <c r="AS34" i="20"/>
  <c r="AS35" i="20"/>
  <c r="AS36" i="20"/>
  <c r="AS37" i="20"/>
  <c r="AS38" i="20"/>
  <c r="AS39" i="20"/>
  <c r="AS40" i="20"/>
  <c r="AS41" i="20"/>
  <c r="AS42" i="20"/>
  <c r="AS43" i="20"/>
  <c r="AS44" i="20"/>
  <c r="AS45" i="20"/>
  <c r="AS46" i="20"/>
  <c r="AS47" i="20"/>
  <c r="AS48" i="20"/>
  <c r="AS49" i="20"/>
  <c r="AS50" i="20"/>
  <c r="AS51" i="20"/>
  <c r="AS52" i="20"/>
  <c r="AS53" i="20"/>
  <c r="AS54" i="20"/>
  <c r="AS55" i="20"/>
  <c r="AS56" i="20"/>
  <c r="AS57" i="20"/>
  <c r="AS58" i="20"/>
  <c r="AS59" i="20"/>
  <c r="AS60" i="20"/>
  <c r="AS61" i="20"/>
  <c r="AS62" i="20"/>
  <c r="AS63" i="20"/>
  <c r="AS64" i="20"/>
  <c r="AS65" i="20"/>
  <c r="AS66" i="20"/>
  <c r="AS67" i="20"/>
  <c r="AS68" i="20"/>
  <c r="AS69" i="20"/>
  <c r="AS70" i="20"/>
  <c r="AS71" i="20"/>
  <c r="AS72" i="20"/>
  <c r="AS73" i="20"/>
  <c r="AS74" i="20"/>
  <c r="AS75" i="20"/>
  <c r="AS76" i="20"/>
  <c r="AS77" i="20"/>
  <c r="AS78" i="20"/>
  <c r="AS79" i="20"/>
  <c r="AS80" i="20"/>
  <c r="AS81" i="20"/>
  <c r="AS82" i="20"/>
  <c r="AS83" i="20"/>
  <c r="AS84" i="20"/>
  <c r="AS85" i="20"/>
  <c r="AS86" i="20"/>
  <c r="AS87" i="20"/>
  <c r="AS88" i="20"/>
  <c r="AS89" i="20"/>
  <c r="AS90" i="20"/>
  <c r="AS91" i="20"/>
  <c r="AS92" i="20"/>
  <c r="AS93" i="20"/>
  <c r="AS94" i="20"/>
  <c r="AS95" i="20"/>
  <c r="AS96" i="20"/>
  <c r="AS97" i="20"/>
  <c r="AS98" i="20"/>
  <c r="AS99" i="20"/>
  <c r="AS100" i="20"/>
  <c r="AS101" i="20"/>
  <c r="AS102" i="20"/>
  <c r="AS103" i="20"/>
  <c r="AS104" i="20"/>
  <c r="AS105" i="20"/>
  <c r="AS106" i="20"/>
  <c r="AS107" i="20"/>
  <c r="AS108" i="20"/>
  <c r="AS109" i="20"/>
  <c r="AS110" i="20"/>
  <c r="AS111" i="20"/>
  <c r="AS112" i="20"/>
  <c r="AS113" i="20"/>
  <c r="AS114" i="20"/>
  <c r="AS115" i="20"/>
  <c r="AS116" i="20"/>
  <c r="AS117" i="20"/>
  <c r="AS118" i="20"/>
  <c r="AS119" i="20"/>
  <c r="AS120" i="20"/>
  <c r="AS121" i="20"/>
  <c r="AS122" i="20"/>
  <c r="AS123" i="20"/>
  <c r="AS124" i="20"/>
  <c r="AS125" i="20"/>
  <c r="AS126" i="20"/>
  <c r="AS127" i="20"/>
  <c r="AS128" i="20"/>
  <c r="AS129" i="20"/>
  <c r="AS130" i="20"/>
  <c r="AS131" i="20"/>
  <c r="AS132" i="20"/>
  <c r="AS133" i="20"/>
  <c r="AS134" i="20"/>
  <c r="AS135" i="20"/>
  <c r="AS136" i="20"/>
  <c r="AS137" i="20"/>
  <c r="AS138" i="20"/>
  <c r="AS139" i="20"/>
  <c r="AS140" i="20"/>
  <c r="AS141" i="20"/>
  <c r="AS142" i="20"/>
  <c r="AS143" i="20"/>
  <c r="AS144" i="20"/>
  <c r="AS145" i="20"/>
  <c r="AS146" i="20"/>
  <c r="AS147" i="20"/>
  <c r="AS148" i="20"/>
  <c r="AS149" i="20"/>
  <c r="AS150" i="20"/>
  <c r="AS151" i="20"/>
  <c r="AS152" i="20"/>
  <c r="AS153" i="20"/>
  <c r="AS154" i="20"/>
  <c r="AS155" i="20"/>
  <c r="AS156" i="20"/>
  <c r="AS157" i="20"/>
  <c r="AS158" i="20"/>
  <c r="AS159" i="20"/>
  <c r="AS160" i="20"/>
  <c r="AS161" i="20"/>
  <c r="AS162" i="20"/>
  <c r="AS163" i="20"/>
  <c r="AS164" i="20"/>
  <c r="AS165" i="20"/>
  <c r="AS166" i="20"/>
  <c r="AS167" i="20"/>
  <c r="AS168" i="20"/>
  <c r="AS169" i="20"/>
  <c r="AS170" i="20"/>
  <c r="AS171" i="20"/>
  <c r="AS172" i="20"/>
  <c r="AS173" i="20"/>
  <c r="AS174" i="20"/>
  <c r="AS175" i="20"/>
  <c r="AS176" i="20"/>
  <c r="AS177" i="20"/>
  <c r="AS178" i="20"/>
  <c r="AS179" i="20"/>
  <c r="AS180" i="20"/>
  <c r="AS181" i="20"/>
  <c r="AS182" i="20"/>
  <c r="AS183" i="20"/>
  <c r="AS184" i="20"/>
  <c r="AS185" i="20"/>
  <c r="AS186" i="20"/>
  <c r="AS187" i="20"/>
  <c r="AS188" i="20"/>
  <c r="AS189" i="20"/>
  <c r="AS190" i="20"/>
  <c r="AS191" i="20"/>
  <c r="AS192" i="20"/>
  <c r="AS193" i="20"/>
  <c r="AS194" i="20"/>
  <c r="AS195" i="20"/>
  <c r="AS196" i="20"/>
  <c r="AS197" i="20"/>
  <c r="AS198" i="20"/>
  <c r="AS199" i="20"/>
  <c r="AS200" i="20"/>
  <c r="AS201" i="20"/>
  <c r="AS202" i="20"/>
  <c r="AS203" i="20"/>
  <c r="AS204" i="20"/>
  <c r="AS205" i="20"/>
  <c r="AS206" i="20"/>
  <c r="AS207" i="20"/>
  <c r="AS208" i="20"/>
  <c r="AS209" i="20"/>
  <c r="AS210" i="20"/>
  <c r="AS211" i="20"/>
  <c r="AS212" i="20"/>
  <c r="AS213" i="20"/>
  <c r="AS214" i="20"/>
  <c r="AS215" i="20"/>
  <c r="AS216" i="20"/>
  <c r="AS217" i="20"/>
  <c r="AS218" i="20"/>
  <c r="AS219" i="20"/>
  <c r="AS220" i="20"/>
  <c r="AS221" i="20"/>
  <c r="AS222" i="20"/>
  <c r="AS223" i="20"/>
  <c r="AS224" i="20"/>
  <c r="AS225" i="20"/>
  <c r="AS226" i="20"/>
  <c r="AS227" i="20"/>
  <c r="AS228" i="20"/>
  <c r="AS229" i="20"/>
  <c r="AS230" i="20"/>
  <c r="AS231" i="20"/>
  <c r="AS232" i="20"/>
  <c r="AS233" i="20"/>
  <c r="AS234" i="20"/>
  <c r="AS235" i="20"/>
  <c r="AS236" i="20"/>
  <c r="AS237" i="20"/>
  <c r="AS238" i="20"/>
  <c r="AS239" i="20"/>
  <c r="AS240" i="20"/>
  <c r="AS241" i="20"/>
  <c r="AS242" i="20"/>
  <c r="AS243" i="20"/>
  <c r="AS244" i="20"/>
  <c r="AS245" i="20"/>
  <c r="AS246" i="20"/>
  <c r="AS247" i="20"/>
  <c r="AS248" i="20"/>
  <c r="AS249" i="20"/>
  <c r="AS250" i="20"/>
  <c r="AS251" i="20"/>
  <c r="AS252" i="20"/>
  <c r="AS253" i="20"/>
  <c r="AS254" i="20"/>
  <c r="AS255" i="20"/>
  <c r="AS256" i="20"/>
  <c r="AS257" i="20"/>
  <c r="AS258" i="20"/>
  <c r="AS259" i="20"/>
  <c r="AS260" i="20"/>
  <c r="AS261" i="20"/>
  <c r="AS262" i="20"/>
  <c r="AS263" i="20"/>
  <c r="AS264" i="20"/>
  <c r="AS265" i="20"/>
  <c r="AS266" i="20"/>
  <c r="AS267" i="20"/>
  <c r="AS268" i="20"/>
  <c r="AS269" i="20"/>
  <c r="AS270" i="20"/>
  <c r="AS271" i="20"/>
  <c r="AS272" i="20"/>
  <c r="AS273" i="20"/>
  <c r="AS274" i="20"/>
  <c r="AS275" i="20"/>
  <c r="AS276" i="20"/>
  <c r="AS277" i="20"/>
  <c r="AS278" i="20"/>
  <c r="AS279" i="20"/>
  <c r="AS280" i="20"/>
  <c r="AS281" i="20"/>
  <c r="AS282" i="20"/>
  <c r="AS283" i="20"/>
  <c r="AS284" i="20"/>
  <c r="AS285" i="20"/>
  <c r="AS286" i="20"/>
  <c r="AS287" i="20"/>
  <c r="AS288" i="20"/>
  <c r="AS289" i="20"/>
  <c r="AS290" i="20"/>
  <c r="AS291" i="20"/>
  <c r="AS292" i="20"/>
  <c r="AS293" i="20"/>
  <c r="AS294" i="20"/>
  <c r="AS295" i="20"/>
  <c r="AS296" i="20"/>
  <c r="AS297" i="20"/>
  <c r="AS298" i="20"/>
  <c r="AS299" i="20"/>
  <c r="AS300" i="20"/>
  <c r="AS301" i="20"/>
  <c r="AS302" i="20"/>
  <c r="AS303" i="20"/>
  <c r="AS304" i="20"/>
  <c r="AS305" i="20"/>
  <c r="AS306" i="20"/>
  <c r="AS307" i="20"/>
  <c r="AS308" i="20"/>
  <c r="AS309" i="20"/>
  <c r="AS310" i="20"/>
  <c r="AS311" i="20"/>
  <c r="AS312" i="20"/>
  <c r="AS313" i="20"/>
  <c r="AS314" i="20"/>
  <c r="AS315" i="20"/>
  <c r="AS316" i="20"/>
  <c r="AS317" i="20"/>
  <c r="AS318" i="20"/>
  <c r="AS319" i="20"/>
  <c r="AS320" i="20"/>
  <c r="AS321" i="20"/>
  <c r="AS322" i="20"/>
  <c r="AS323" i="20"/>
  <c r="AS324" i="20"/>
  <c r="AS325" i="20"/>
  <c r="AS326" i="20"/>
  <c r="AS327" i="20"/>
  <c r="AS328" i="20"/>
  <c r="AS329" i="20"/>
  <c r="AS330" i="20"/>
  <c r="AS331" i="20"/>
  <c r="AS332" i="20"/>
  <c r="AS333" i="20"/>
  <c r="AS334" i="20"/>
  <c r="AS335" i="20"/>
  <c r="AS336" i="20"/>
  <c r="AS337" i="20"/>
  <c r="AS338" i="20"/>
  <c r="AS339" i="20"/>
  <c r="AS340" i="20"/>
  <c r="AS341" i="20"/>
  <c r="AS342" i="20"/>
  <c r="AS343" i="20"/>
  <c r="AS344" i="20"/>
  <c r="AS345" i="20"/>
  <c r="AS346" i="20"/>
  <c r="AS347" i="20"/>
  <c r="AS348" i="20"/>
  <c r="AS349" i="20"/>
  <c r="AS350" i="20"/>
  <c r="AS351" i="20"/>
  <c r="AS352" i="20"/>
  <c r="AS353" i="20"/>
  <c r="AS354" i="20"/>
  <c r="AS355" i="20"/>
  <c r="AS356" i="20"/>
  <c r="AS357" i="20"/>
  <c r="AS358" i="20"/>
  <c r="AS359" i="20"/>
  <c r="AS360" i="20"/>
  <c r="AS361" i="20"/>
  <c r="AS362" i="20"/>
  <c r="AS363" i="20"/>
  <c r="AS364" i="20"/>
  <c r="AS365" i="20"/>
  <c r="AS366" i="20"/>
  <c r="AS367" i="20"/>
  <c r="AS368" i="20"/>
  <c r="AS369" i="20"/>
  <c r="AS370" i="20"/>
  <c r="AS371" i="20"/>
  <c r="AS372" i="20"/>
  <c r="AS373" i="20"/>
  <c r="AS374" i="20"/>
  <c r="AS375" i="20"/>
  <c r="AS376" i="20"/>
  <c r="AS377" i="20"/>
  <c r="AS378" i="20"/>
  <c r="AS379" i="20"/>
  <c r="AS380" i="20"/>
  <c r="AS381" i="20"/>
  <c r="AS382" i="20"/>
  <c r="AS383" i="20"/>
  <c r="AS384" i="20"/>
  <c r="AS385" i="20"/>
  <c r="AS386" i="20"/>
  <c r="AS387" i="20"/>
  <c r="AS388" i="20"/>
  <c r="AS389" i="20"/>
  <c r="AS390" i="20"/>
  <c r="AS391" i="20"/>
  <c r="AS392" i="20"/>
  <c r="AS393" i="20"/>
  <c r="AS394" i="20"/>
  <c r="AS395" i="20"/>
  <c r="AS396" i="20"/>
  <c r="AS397" i="20"/>
  <c r="AS398" i="20"/>
  <c r="AS399" i="20"/>
  <c r="AS400" i="20"/>
  <c r="AS401" i="20"/>
  <c r="AS402" i="20"/>
  <c r="AS403" i="20"/>
  <c r="AS404" i="20"/>
  <c r="AS405" i="20"/>
  <c r="AS406" i="20"/>
  <c r="AS407" i="20"/>
  <c r="AS408" i="20"/>
  <c r="AS409" i="20"/>
  <c r="AS410" i="20"/>
  <c r="AS411" i="20"/>
  <c r="AS412" i="20"/>
  <c r="AS413" i="20"/>
  <c r="AS414" i="20"/>
  <c r="AS415" i="20"/>
  <c r="AS416" i="20"/>
  <c r="AS417" i="20"/>
  <c r="AS418" i="20"/>
  <c r="AS419" i="20"/>
  <c r="AS420" i="20"/>
  <c r="AS421" i="20"/>
  <c r="AS422" i="20"/>
  <c r="AS423" i="20"/>
  <c r="AS424" i="20"/>
  <c r="AS425" i="20"/>
  <c r="AS426" i="20"/>
  <c r="AS427" i="20"/>
  <c r="AS428" i="20"/>
  <c r="AS429" i="20"/>
  <c r="AS430" i="20"/>
  <c r="AS431" i="20"/>
  <c r="AS432" i="20"/>
  <c r="AS433" i="20"/>
  <c r="AS434" i="20"/>
  <c r="AS435" i="20"/>
  <c r="AS436" i="20"/>
  <c r="AS437" i="20"/>
  <c r="AS438" i="20"/>
  <c r="AS439" i="20"/>
  <c r="AS440" i="20"/>
  <c r="AS441" i="20"/>
  <c r="AS442" i="20"/>
  <c r="AS443" i="20"/>
  <c r="AS444" i="20"/>
  <c r="AS445" i="20"/>
  <c r="AS446" i="20"/>
  <c r="AS447" i="20"/>
  <c r="AS448" i="20"/>
  <c r="AS449" i="20"/>
  <c r="AS450" i="20"/>
  <c r="AS451" i="20"/>
  <c r="AS452" i="20"/>
  <c r="AS453" i="20"/>
  <c r="AS454" i="20"/>
  <c r="AS455" i="20"/>
  <c r="AS456" i="20"/>
  <c r="AS457" i="20"/>
  <c r="AS458" i="20"/>
  <c r="AS459" i="20"/>
  <c r="AS460" i="20"/>
  <c r="AS461" i="20"/>
  <c r="AS462" i="20"/>
  <c r="AS463" i="20"/>
  <c r="AS464" i="20"/>
  <c r="AS465" i="20"/>
  <c r="AS466" i="20"/>
  <c r="AS467" i="20"/>
  <c r="AS468" i="20"/>
  <c r="AS469" i="20"/>
  <c r="AS470" i="20"/>
  <c r="AS471" i="20"/>
  <c r="AS472" i="20"/>
  <c r="AS473" i="20"/>
  <c r="AS474" i="20"/>
  <c r="AS475" i="20"/>
  <c r="AS476" i="20"/>
  <c r="AS477" i="20"/>
  <c r="AS478" i="20"/>
  <c r="AS479" i="20"/>
  <c r="AS480" i="20"/>
  <c r="AS481" i="20"/>
  <c r="AS482" i="20"/>
  <c r="AS483" i="20"/>
  <c r="AS484" i="20"/>
  <c r="AS485" i="20"/>
  <c r="AS486" i="20"/>
  <c r="AS487" i="20"/>
  <c r="AS488" i="20"/>
  <c r="AS489" i="20"/>
  <c r="AS490" i="20"/>
  <c r="AS491" i="20"/>
  <c r="AS492" i="20"/>
  <c r="AS493" i="20"/>
  <c r="AS494" i="20"/>
  <c r="AS495" i="20"/>
  <c r="AS496" i="20"/>
  <c r="AS497" i="20"/>
  <c r="AS498" i="20"/>
  <c r="AS499" i="20"/>
  <c r="AS500" i="20"/>
  <c r="AS501" i="20"/>
  <c r="AS502" i="20"/>
  <c r="AS503" i="20"/>
  <c r="AS504" i="20"/>
  <c r="AS505" i="20"/>
  <c r="AS506" i="20"/>
  <c r="AS507" i="20"/>
  <c r="AS508" i="20"/>
  <c r="AS509" i="20"/>
  <c r="AS510" i="20"/>
  <c r="AS511" i="20"/>
  <c r="AS512" i="20"/>
  <c r="AS513" i="20"/>
  <c r="AS514" i="20"/>
  <c r="AS515" i="20"/>
  <c r="AS516" i="20"/>
  <c r="AS517" i="20"/>
  <c r="AS518" i="20"/>
  <c r="AS519" i="20"/>
  <c r="AS520" i="20"/>
  <c r="AS521" i="20"/>
  <c r="AS522" i="20"/>
  <c r="AS523" i="20"/>
  <c r="AS524" i="20"/>
  <c r="AS525" i="20"/>
  <c r="AS526" i="20"/>
  <c r="AS527" i="20"/>
  <c r="AS528" i="20"/>
  <c r="AS529" i="20"/>
  <c r="AS530" i="20"/>
  <c r="AS531" i="20"/>
  <c r="AS532" i="20"/>
  <c r="AS533" i="20"/>
  <c r="AS534" i="20"/>
  <c r="AS535" i="20"/>
  <c r="AS536" i="20"/>
  <c r="AS537" i="20"/>
  <c r="AS538" i="20"/>
  <c r="AS539" i="20"/>
  <c r="AS540" i="20"/>
  <c r="AS541" i="20"/>
  <c r="AS542" i="20"/>
  <c r="AS543" i="20"/>
  <c r="AS544" i="20"/>
  <c r="AS545" i="20"/>
  <c r="AS546" i="20"/>
  <c r="AS547" i="20"/>
  <c r="AS548" i="20"/>
  <c r="AS549" i="20"/>
  <c r="AS550" i="20"/>
  <c r="AS551" i="20"/>
  <c r="AS552" i="20"/>
  <c r="AS553" i="20"/>
  <c r="AS554" i="20"/>
  <c r="AS555" i="20"/>
  <c r="AS556" i="20"/>
  <c r="AS557" i="20"/>
  <c r="AS558" i="20"/>
  <c r="AS559" i="20"/>
  <c r="AS560" i="20"/>
  <c r="AS561" i="20"/>
  <c r="AS562" i="20"/>
  <c r="AS563" i="20"/>
  <c r="AS564" i="20"/>
  <c r="AS565" i="20"/>
  <c r="AS566" i="20"/>
  <c r="AS567" i="20"/>
  <c r="AS568" i="20"/>
  <c r="AS569" i="20"/>
  <c r="AS570" i="20"/>
  <c r="AS571" i="20"/>
  <c r="AS572" i="20"/>
  <c r="AS573" i="20"/>
  <c r="AS574" i="20"/>
  <c r="AS575" i="20"/>
  <c r="AS576" i="20"/>
  <c r="AS577" i="20"/>
  <c r="AS578" i="20"/>
  <c r="AS579" i="20"/>
  <c r="AS580" i="20"/>
  <c r="AS581" i="20"/>
  <c r="AS582" i="20"/>
  <c r="AS583" i="20"/>
  <c r="AS584" i="20"/>
  <c r="AS585" i="20"/>
  <c r="AS586" i="20"/>
  <c r="AS587" i="20"/>
  <c r="AS588" i="20"/>
  <c r="AS589" i="20"/>
  <c r="AS590" i="20"/>
  <c r="AS591" i="20"/>
  <c r="AS592" i="20"/>
  <c r="AS593" i="20"/>
  <c r="AS594" i="20"/>
  <c r="AS595" i="20"/>
  <c r="AS596" i="20"/>
  <c r="AS597" i="20"/>
  <c r="AS598" i="20"/>
  <c r="AS599" i="20"/>
  <c r="AS600" i="20"/>
  <c r="AS601" i="20"/>
  <c r="AS602" i="20"/>
  <c r="AS603" i="20"/>
  <c r="AS604" i="20"/>
  <c r="AS605" i="20"/>
  <c r="AS606" i="20"/>
  <c r="AS607" i="20"/>
  <c r="AS608" i="20"/>
  <c r="AS609" i="20"/>
  <c r="AS610" i="20"/>
  <c r="AS611" i="20"/>
  <c r="AS612" i="20"/>
  <c r="AS613" i="20"/>
  <c r="AS614" i="20"/>
  <c r="AS615" i="20"/>
  <c r="AS616" i="20"/>
  <c r="AS617" i="20"/>
  <c r="AS618" i="20"/>
  <c r="AS619" i="20"/>
  <c r="AS620" i="20"/>
  <c r="AS621" i="20"/>
  <c r="AS622" i="20"/>
  <c r="AS623" i="20"/>
  <c r="AS624" i="20"/>
  <c r="AS625" i="20"/>
  <c r="AS626" i="20"/>
  <c r="AS627" i="20"/>
  <c r="AS628" i="20"/>
  <c r="AS629" i="20"/>
  <c r="AS630" i="20"/>
  <c r="AS631" i="20"/>
  <c r="AS632" i="20"/>
  <c r="AS633" i="20"/>
  <c r="AS634" i="20"/>
  <c r="AS635" i="20"/>
  <c r="AS636" i="20"/>
  <c r="AS637" i="20"/>
  <c r="AS638" i="20"/>
  <c r="AS639" i="20"/>
  <c r="AS640" i="20"/>
  <c r="AS641" i="20"/>
  <c r="AS642" i="20"/>
  <c r="AS643" i="20"/>
  <c r="AS644" i="20"/>
  <c r="AS645" i="20"/>
  <c r="AS646" i="20"/>
  <c r="AS647" i="20"/>
  <c r="AS648" i="20"/>
  <c r="AS649" i="20"/>
  <c r="AS650" i="20"/>
  <c r="AS651" i="20"/>
  <c r="AS652" i="20"/>
  <c r="AS653" i="20"/>
  <c r="AS654" i="20"/>
  <c r="AS655" i="20"/>
  <c r="AS656" i="20"/>
  <c r="AS657" i="20"/>
  <c r="AS658" i="20"/>
  <c r="AS659" i="20"/>
  <c r="AS660" i="20"/>
  <c r="AS661" i="20"/>
  <c r="AS662" i="20"/>
  <c r="AS663" i="20"/>
  <c r="AS664" i="20"/>
  <c r="AS665" i="20"/>
  <c r="AS666" i="20"/>
  <c r="AS667" i="20"/>
  <c r="AS668" i="20"/>
  <c r="AS669" i="20"/>
  <c r="AS670" i="20"/>
  <c r="AS671" i="20"/>
  <c r="AS672" i="20"/>
  <c r="AS673" i="20"/>
  <c r="AS674" i="20"/>
  <c r="AS675" i="20"/>
  <c r="AS676" i="20"/>
  <c r="AS677" i="20"/>
  <c r="AS678" i="20"/>
  <c r="AS679" i="20"/>
  <c r="AS680" i="20"/>
  <c r="AS681" i="20"/>
  <c r="AS682" i="20"/>
  <c r="AS683" i="20"/>
  <c r="AS684" i="20"/>
  <c r="AS685" i="20"/>
  <c r="AS686" i="20"/>
  <c r="AS687" i="20"/>
  <c r="AS688" i="20"/>
  <c r="AS689" i="20"/>
  <c r="AS690" i="20"/>
  <c r="AS691" i="20"/>
  <c r="AS692" i="20"/>
  <c r="AS693" i="20"/>
  <c r="AS694" i="20"/>
  <c r="AS695" i="20"/>
  <c r="AS696" i="20"/>
  <c r="AS697" i="20"/>
  <c r="AS698" i="20"/>
  <c r="AS699" i="20"/>
  <c r="AS700" i="20"/>
  <c r="AS701" i="20"/>
  <c r="AS702" i="20"/>
  <c r="AS703" i="20"/>
  <c r="AS704" i="20"/>
  <c r="AS705" i="20"/>
  <c r="AS706" i="20"/>
  <c r="AS707" i="20"/>
  <c r="AS708" i="20"/>
  <c r="AS709" i="20"/>
  <c r="AS710" i="20"/>
  <c r="AS711" i="20"/>
  <c r="AS712" i="20"/>
  <c r="AS713" i="20"/>
  <c r="AS714" i="20"/>
  <c r="AS715" i="20"/>
  <c r="AS716" i="20"/>
  <c r="AS717" i="20"/>
  <c r="AS718" i="20"/>
  <c r="AS719" i="20"/>
  <c r="AS720" i="20"/>
  <c r="AS721" i="20"/>
  <c r="AS722" i="20"/>
  <c r="AS723" i="20"/>
  <c r="AS724" i="20"/>
  <c r="AS725" i="20"/>
  <c r="AS726" i="20"/>
  <c r="AS727" i="20"/>
  <c r="AS728" i="20"/>
  <c r="AS729" i="20"/>
  <c r="AS730" i="20"/>
  <c r="AS731" i="20"/>
  <c r="AS732" i="20"/>
  <c r="AS733" i="20"/>
  <c r="AS734" i="20"/>
  <c r="AS735" i="20"/>
  <c r="AS736" i="20"/>
  <c r="AS737" i="20"/>
  <c r="AS738" i="20"/>
  <c r="AS739" i="20"/>
  <c r="AS740" i="20"/>
  <c r="AS741" i="20"/>
  <c r="AS742" i="20"/>
  <c r="AS743" i="20"/>
  <c r="AS744" i="20"/>
  <c r="AS745" i="20"/>
  <c r="AS746" i="20"/>
  <c r="AS747" i="20"/>
  <c r="AS748" i="20"/>
  <c r="AS749" i="20"/>
  <c r="AS750" i="20"/>
  <c r="AS751" i="20"/>
  <c r="AS752" i="20"/>
  <c r="AS753" i="20"/>
  <c r="AS754" i="20"/>
  <c r="AS755" i="20"/>
  <c r="AS756" i="20"/>
  <c r="AS757" i="20"/>
  <c r="AS758" i="20"/>
  <c r="AS759" i="20"/>
  <c r="AS760" i="20"/>
  <c r="AS761" i="20"/>
  <c r="AS762" i="20"/>
  <c r="AS763" i="20"/>
  <c r="AS764" i="20"/>
  <c r="AS765" i="20"/>
  <c r="AS766" i="20"/>
  <c r="AS767" i="20"/>
  <c r="AS768" i="20"/>
  <c r="AS769" i="20"/>
  <c r="AS770" i="20"/>
  <c r="AS771" i="20"/>
  <c r="AS772" i="20"/>
  <c r="AS773" i="20"/>
  <c r="AS774" i="20"/>
  <c r="AS775" i="20"/>
  <c r="AS776" i="20"/>
  <c r="AS777" i="20"/>
  <c r="AS778" i="20"/>
  <c r="AS779" i="20"/>
  <c r="AS780" i="20"/>
  <c r="AS781" i="20"/>
  <c r="AS782" i="20"/>
  <c r="AS783" i="20"/>
  <c r="AS784" i="20"/>
  <c r="AS785" i="20"/>
  <c r="AS786" i="20"/>
  <c r="AS787" i="20"/>
  <c r="AS788" i="20"/>
  <c r="AS789" i="20"/>
  <c r="AS790" i="20"/>
  <c r="AS791" i="20"/>
  <c r="AS792" i="20"/>
  <c r="AS793" i="20"/>
  <c r="AS794" i="20"/>
  <c r="AS795" i="20"/>
  <c r="AS796" i="20"/>
  <c r="AS797" i="20"/>
  <c r="AS798" i="20"/>
  <c r="AS799" i="20"/>
  <c r="AS800" i="20"/>
  <c r="AS801" i="20"/>
  <c r="AS802" i="20"/>
  <c r="AS803" i="20"/>
  <c r="AS804" i="20"/>
  <c r="AS805" i="20"/>
  <c r="AS806" i="20"/>
  <c r="AS807" i="20"/>
  <c r="AS808" i="20"/>
  <c r="AS809" i="20"/>
  <c r="AS810" i="20"/>
  <c r="AS811" i="20"/>
  <c r="AS812" i="20"/>
  <c r="AS813" i="20"/>
  <c r="AS814" i="20"/>
  <c r="AS815" i="20"/>
  <c r="AS816" i="20"/>
  <c r="AS817" i="20"/>
  <c r="AS818" i="20"/>
  <c r="AS819" i="20"/>
  <c r="AS820" i="20"/>
  <c r="AS821" i="20"/>
  <c r="AS822" i="20"/>
  <c r="AS823" i="20"/>
  <c r="AS824" i="20"/>
  <c r="AS825" i="20"/>
  <c r="AS826" i="20"/>
  <c r="AS827" i="20"/>
  <c r="AS828" i="20"/>
  <c r="AS829" i="20"/>
  <c r="AS830" i="20"/>
  <c r="AS831" i="20"/>
  <c r="AS832" i="20"/>
  <c r="AS833" i="20"/>
  <c r="AS834" i="20"/>
  <c r="AS835" i="20"/>
  <c r="AS836" i="20"/>
  <c r="AS837" i="20"/>
  <c r="AS838" i="20"/>
  <c r="AS839" i="20"/>
  <c r="AS840" i="20"/>
  <c r="AS841" i="20"/>
  <c r="AS842" i="20"/>
  <c r="AS843" i="20"/>
  <c r="AS844" i="20"/>
  <c r="AS845" i="20"/>
  <c r="AS846" i="20"/>
  <c r="AS847" i="20"/>
  <c r="AS848" i="20"/>
  <c r="AS849" i="20"/>
  <c r="AS850" i="20"/>
  <c r="AS851" i="20"/>
  <c r="AS852" i="20"/>
  <c r="AS853" i="20"/>
  <c r="AS854" i="20"/>
  <c r="AS855" i="20"/>
  <c r="AS856" i="20"/>
  <c r="AS857" i="20"/>
  <c r="AS858" i="20"/>
  <c r="AS859" i="20"/>
  <c r="AS860" i="20"/>
  <c r="AS861" i="20"/>
  <c r="AS862" i="20"/>
  <c r="AS863" i="20"/>
  <c r="AS864" i="20"/>
  <c r="AS865" i="20"/>
  <c r="AS866" i="20"/>
  <c r="AS867" i="20"/>
  <c r="AS868" i="20"/>
  <c r="AS869" i="20"/>
  <c r="AS870" i="20"/>
  <c r="AS871" i="20"/>
  <c r="AS872" i="20"/>
  <c r="AS873" i="20"/>
  <c r="AS874" i="20"/>
  <c r="AS875" i="20"/>
  <c r="AS876" i="20"/>
  <c r="AS877" i="20"/>
  <c r="AS878" i="20"/>
  <c r="AS879" i="20"/>
  <c r="AS880" i="20"/>
  <c r="AS881" i="20"/>
  <c r="AS882" i="20"/>
  <c r="AS883" i="20"/>
  <c r="AS884" i="20"/>
  <c r="AS885" i="20"/>
  <c r="AS886" i="20"/>
  <c r="AS887" i="20"/>
  <c r="AS888" i="20"/>
  <c r="AS889" i="20"/>
  <c r="AS890" i="20"/>
  <c r="AS891" i="20"/>
  <c r="AS892" i="20"/>
  <c r="AS893" i="20"/>
  <c r="AS894" i="20"/>
  <c r="AS895" i="20"/>
  <c r="AS896" i="20"/>
  <c r="AS897" i="20"/>
  <c r="AS898" i="20"/>
  <c r="AS899" i="20"/>
  <c r="AS900" i="20"/>
  <c r="AS901" i="20"/>
  <c r="AS902" i="20"/>
  <c r="AS903" i="20"/>
  <c r="AS904" i="20"/>
  <c r="AS905" i="20"/>
  <c r="AS906" i="20"/>
  <c r="AS907" i="20"/>
  <c r="AS908" i="20"/>
  <c r="AS909" i="20"/>
  <c r="AS910" i="20"/>
  <c r="AS911" i="20"/>
  <c r="AS912" i="20"/>
  <c r="AS913" i="20"/>
  <c r="AS914" i="20"/>
  <c r="AS915" i="20"/>
  <c r="AS916" i="20"/>
  <c r="AS917" i="20"/>
  <c r="AS918" i="20"/>
  <c r="AS919" i="20"/>
  <c r="AS920" i="20"/>
  <c r="AS921" i="20"/>
  <c r="AS922" i="20"/>
  <c r="AS923" i="20"/>
  <c r="AS924" i="20"/>
  <c r="AS925" i="20"/>
  <c r="AS926" i="20"/>
  <c r="AS927" i="20"/>
  <c r="AS928" i="20"/>
  <c r="AS929" i="20"/>
  <c r="AS930" i="20"/>
  <c r="AS931" i="20"/>
  <c r="AS932" i="20"/>
  <c r="AS933" i="20"/>
  <c r="AS934" i="20"/>
  <c r="AS935" i="20"/>
  <c r="AS936" i="20"/>
  <c r="AS937" i="20"/>
  <c r="AS938" i="20"/>
  <c r="AS939" i="20"/>
  <c r="AS940" i="20"/>
  <c r="AS941" i="20"/>
  <c r="AS942" i="20"/>
  <c r="AS943" i="20"/>
  <c r="AS944" i="20"/>
  <c r="AS945" i="20"/>
  <c r="AS946" i="20"/>
  <c r="AS947" i="20"/>
  <c r="AS948" i="20"/>
  <c r="AS949" i="20"/>
  <c r="AS950" i="20"/>
  <c r="AS951" i="20"/>
  <c r="AS952" i="20"/>
  <c r="AS953" i="20"/>
  <c r="AS954" i="20"/>
  <c r="AS955" i="20"/>
  <c r="AS956" i="20"/>
  <c r="AS957" i="20"/>
  <c r="AS958" i="20"/>
  <c r="AS959" i="20"/>
  <c r="AS960" i="20"/>
  <c r="AS961" i="20"/>
  <c r="AS962" i="20"/>
  <c r="AS963" i="20"/>
  <c r="AS964" i="20"/>
  <c r="AS965" i="20"/>
  <c r="AS966" i="20"/>
  <c r="AS967" i="20"/>
  <c r="AS968" i="20"/>
  <c r="AS969" i="20"/>
  <c r="AS970" i="20"/>
  <c r="AS971" i="20"/>
  <c r="AS972" i="20"/>
  <c r="AS973" i="20"/>
  <c r="AS974" i="20"/>
  <c r="AS975" i="20"/>
  <c r="AS976" i="20"/>
  <c r="AS977" i="20"/>
  <c r="AS978" i="20"/>
  <c r="AS979" i="20"/>
  <c r="AS980" i="20"/>
  <c r="AS981" i="20"/>
  <c r="AS982" i="20"/>
  <c r="AS983" i="20"/>
  <c r="AS984" i="20"/>
  <c r="AS985" i="20"/>
  <c r="AS986" i="20"/>
  <c r="AS987" i="20"/>
  <c r="AS988" i="20"/>
  <c r="AS989" i="20"/>
  <c r="AS990" i="20"/>
  <c r="AS991" i="20"/>
  <c r="AS992" i="20"/>
  <c r="AS993" i="20"/>
  <c r="AS994" i="20"/>
  <c r="AS995" i="20"/>
  <c r="AS996" i="20"/>
  <c r="AS997" i="20"/>
  <c r="AS998" i="20"/>
  <c r="AS999" i="20"/>
  <c r="AS1000" i="20"/>
  <c r="AS1001" i="20"/>
  <c r="AS1002" i="20"/>
  <c r="AS1003" i="20"/>
  <c r="AS1004" i="20"/>
  <c r="AS1005" i="20"/>
  <c r="AS1006" i="20"/>
  <c r="AS1007" i="20"/>
  <c r="AS1008" i="20"/>
  <c r="AS1009" i="20"/>
  <c r="AS1010" i="20"/>
  <c r="AS1011" i="20"/>
  <c r="AS1012" i="20"/>
  <c r="AS1013" i="20"/>
  <c r="AS1014" i="20"/>
  <c r="AS1015" i="20"/>
  <c r="AS1016" i="20"/>
  <c r="AS1017" i="20"/>
  <c r="AS1018" i="20"/>
  <c r="AS1019" i="20"/>
  <c r="AS1020" i="20"/>
  <c r="AS1021" i="20"/>
  <c r="AS1022" i="20"/>
  <c r="AS1023" i="20"/>
  <c r="AS1024" i="20"/>
  <c r="AS1025" i="20"/>
  <c r="AS1026" i="20"/>
  <c r="AS1027" i="20"/>
  <c r="AS1028" i="20"/>
  <c r="AS1029" i="20"/>
  <c r="AS1030" i="20"/>
  <c r="AS1031" i="20"/>
  <c r="AS1032" i="20"/>
  <c r="AS1033" i="20"/>
  <c r="AS1034" i="20"/>
  <c r="AS1035" i="20"/>
  <c r="AS1036" i="20"/>
  <c r="AS1037" i="20"/>
  <c r="AS1038" i="20"/>
  <c r="AS1039" i="20"/>
  <c r="AS1040" i="20"/>
  <c r="AS1041" i="20"/>
  <c r="AS1042" i="20"/>
  <c r="AS1043" i="20"/>
  <c r="AS1044" i="20"/>
  <c r="AS1045" i="20"/>
  <c r="AS1046" i="20"/>
  <c r="AS1047" i="20"/>
  <c r="AS1048" i="20"/>
  <c r="AS1049" i="20"/>
  <c r="AS1050" i="20"/>
  <c r="AS1051" i="20"/>
  <c r="AS1052" i="20"/>
  <c r="AS1053" i="20"/>
  <c r="AS1054" i="20"/>
  <c r="AS1055" i="20"/>
  <c r="AS1056" i="20"/>
  <c r="AS1057" i="20"/>
  <c r="AS1058" i="20"/>
  <c r="AS1059" i="20"/>
  <c r="AS1060" i="20"/>
  <c r="AS1061" i="20"/>
  <c r="AS1062" i="20"/>
  <c r="AS1063" i="20"/>
  <c r="AS1064" i="20"/>
  <c r="AS1065" i="20"/>
  <c r="AS1066" i="20"/>
  <c r="AS1067" i="20"/>
  <c r="AS1068" i="20"/>
  <c r="AS1069" i="20"/>
  <c r="AS1070" i="20"/>
  <c r="AS1071" i="20"/>
  <c r="AS1072" i="20"/>
  <c r="AS1073" i="20"/>
  <c r="AS1074" i="20"/>
  <c r="AS1075" i="20"/>
  <c r="AS1076" i="20"/>
  <c r="AS1077" i="20"/>
  <c r="AS1078" i="20"/>
  <c r="AS1079" i="20"/>
  <c r="AS1080" i="20"/>
  <c r="AS1081" i="20"/>
  <c r="AS1082" i="20"/>
  <c r="AS1083" i="20"/>
  <c r="AS1084" i="20"/>
  <c r="AS1085" i="20"/>
  <c r="AS1086" i="20"/>
  <c r="AS1087" i="20"/>
  <c r="AS1088" i="20"/>
  <c r="AS1089" i="20"/>
  <c r="AS1090" i="20"/>
  <c r="AS1091" i="20"/>
  <c r="AS1092" i="20"/>
  <c r="AS1093" i="20"/>
  <c r="AS1094" i="20"/>
  <c r="AS1095" i="20"/>
  <c r="AS1096" i="20"/>
  <c r="AS1097" i="20"/>
  <c r="AS1098" i="20"/>
  <c r="AS1099" i="20"/>
  <c r="AS1100" i="20"/>
  <c r="AS1101" i="20"/>
  <c r="AS1102" i="20"/>
  <c r="AS1103" i="20"/>
  <c r="AS1104" i="20"/>
  <c r="AS1105" i="20"/>
  <c r="AS1106" i="20"/>
  <c r="AS1107" i="20"/>
  <c r="AS1108" i="20"/>
  <c r="AS1109" i="20"/>
  <c r="AS1110" i="20"/>
  <c r="AS1111" i="20"/>
  <c r="AS1112" i="20"/>
  <c r="AS1113" i="20"/>
  <c r="AS1114" i="20"/>
  <c r="AS1115" i="20"/>
  <c r="AS1116" i="20"/>
  <c r="AS1117" i="20"/>
  <c r="AS1118" i="20"/>
  <c r="AS1119" i="20"/>
  <c r="AS1120" i="20"/>
  <c r="AS1121" i="20"/>
  <c r="AS1122" i="20"/>
  <c r="AS1123" i="20"/>
  <c r="AS1124" i="20"/>
  <c r="AS1125" i="20"/>
  <c r="AS1126" i="20"/>
  <c r="AS1127" i="20"/>
  <c r="AS1128" i="20"/>
  <c r="AS1129" i="20"/>
  <c r="AS1130" i="20"/>
  <c r="AS1131" i="20"/>
  <c r="AS1132" i="20"/>
  <c r="AS1133" i="20"/>
  <c r="AS1134" i="20"/>
  <c r="AS1135" i="20"/>
  <c r="AS1136" i="20"/>
  <c r="AS1137" i="20"/>
  <c r="AS1138" i="20"/>
  <c r="AS1139" i="20"/>
  <c r="AS1140" i="20"/>
  <c r="AS1141" i="20"/>
  <c r="AS1142" i="20"/>
  <c r="AS1143" i="20"/>
  <c r="AS1144" i="20"/>
  <c r="AS1145" i="20"/>
  <c r="AS1146" i="20"/>
  <c r="AS1147" i="20"/>
  <c r="AS1148" i="20"/>
  <c r="AS1149" i="20"/>
  <c r="AS1150" i="20"/>
  <c r="AS1151" i="20"/>
  <c r="AS1152" i="20"/>
  <c r="AS1153" i="20"/>
  <c r="AS1154" i="20"/>
  <c r="AS1155" i="20"/>
  <c r="AS1156" i="20"/>
  <c r="AS1157" i="20"/>
  <c r="AS1158" i="20"/>
  <c r="AS1159" i="20"/>
  <c r="AS1160" i="20"/>
  <c r="AS1161" i="20"/>
  <c r="AS1162" i="20"/>
  <c r="AS1163" i="20"/>
  <c r="AS1164" i="20"/>
  <c r="AS1165" i="20"/>
  <c r="AS1166" i="20"/>
  <c r="AS1167" i="20"/>
  <c r="AS1168" i="20"/>
  <c r="AS1169" i="20"/>
  <c r="AS1170" i="20"/>
  <c r="AS1171" i="20"/>
  <c r="AS1172" i="20"/>
  <c r="AS1173" i="20"/>
  <c r="AS1174" i="20"/>
  <c r="AS1175" i="20"/>
  <c r="AS1176" i="20"/>
  <c r="AS1177" i="20"/>
  <c r="AS1178" i="20"/>
  <c r="AS1179" i="20"/>
  <c r="AS1180" i="20"/>
  <c r="AS1181" i="20"/>
  <c r="AS1182" i="20"/>
  <c r="AS1183" i="20"/>
  <c r="AS1184" i="20"/>
  <c r="AS1185" i="20"/>
  <c r="AS1186" i="20"/>
  <c r="AS1187" i="20"/>
  <c r="AS1188" i="20"/>
  <c r="AS1189" i="20"/>
  <c r="AS1190" i="20"/>
  <c r="AS1191" i="20"/>
  <c r="AS1192" i="20"/>
  <c r="AS1193" i="20"/>
  <c r="AS1194" i="20"/>
  <c r="AS1195" i="20"/>
  <c r="AS1196" i="20"/>
  <c r="AS1197" i="20"/>
  <c r="AS1198" i="20"/>
  <c r="AS1199" i="20"/>
  <c r="AS1200" i="20"/>
  <c r="AS1201" i="20"/>
  <c r="AS1202" i="20"/>
  <c r="AS1203" i="20"/>
  <c r="AS1204" i="20"/>
  <c r="AS1205" i="20"/>
  <c r="AS1206" i="20"/>
  <c r="AS1207" i="20"/>
  <c r="AS1208" i="20"/>
  <c r="AS1209" i="20"/>
  <c r="AS1210" i="20"/>
  <c r="AS1211" i="20"/>
  <c r="AS1212" i="20"/>
  <c r="AS1213" i="20"/>
  <c r="AS1214" i="20"/>
  <c r="AS1215" i="20"/>
  <c r="AS1216" i="20"/>
  <c r="AS1217" i="20"/>
  <c r="AS1218" i="20"/>
  <c r="AS1219" i="20"/>
  <c r="AS1220" i="20"/>
  <c r="AS1221" i="20"/>
  <c r="AS1222" i="20"/>
  <c r="AS1223" i="20"/>
  <c r="AS1224" i="20"/>
  <c r="AS1225" i="20"/>
  <c r="AS1226" i="20"/>
  <c r="AS1227" i="20"/>
  <c r="AS1228" i="20"/>
  <c r="AS1229" i="20"/>
  <c r="AS1230" i="20"/>
  <c r="AS1231" i="20"/>
  <c r="AS1232" i="20"/>
  <c r="AS1233" i="20"/>
  <c r="AS1234" i="20"/>
  <c r="AS1235" i="20"/>
  <c r="AS1236" i="20"/>
  <c r="AS1237" i="20"/>
  <c r="AS1238" i="20"/>
  <c r="AS1239" i="20"/>
  <c r="AS1240" i="20"/>
  <c r="AS1241" i="20"/>
  <c r="AS1242" i="20"/>
  <c r="AS1243" i="20"/>
  <c r="AS1244" i="20"/>
  <c r="AS1245" i="20"/>
  <c r="AS1246" i="20"/>
  <c r="AS1247" i="20"/>
  <c r="AS1248" i="20"/>
  <c r="AS1249" i="20"/>
  <c r="AS1250" i="20"/>
  <c r="AS1251" i="20"/>
  <c r="AS1252" i="20"/>
  <c r="AS1253" i="20"/>
  <c r="AS1254" i="20"/>
  <c r="AS1255" i="20"/>
  <c r="AS1256" i="20"/>
  <c r="AS1257" i="20"/>
  <c r="AS1258" i="20"/>
  <c r="AS1259" i="20"/>
  <c r="AS1260" i="20"/>
  <c r="AS1261" i="20"/>
  <c r="AS1262" i="20"/>
  <c r="AS1263" i="20"/>
  <c r="AS1264" i="20"/>
  <c r="AS1265" i="20"/>
  <c r="AS1266" i="20"/>
  <c r="AS1267" i="20"/>
  <c r="AS1268" i="20"/>
  <c r="AS1269" i="20"/>
  <c r="AS1270" i="20"/>
  <c r="AS1271" i="20"/>
  <c r="AS1272" i="20"/>
  <c r="AS1273" i="20"/>
  <c r="AS1274" i="20"/>
  <c r="AS1275" i="20"/>
  <c r="AS1276" i="20"/>
  <c r="AS1277" i="20"/>
  <c r="AS1278" i="20"/>
  <c r="AS1279" i="20"/>
  <c r="AS1280" i="20"/>
  <c r="AS1281" i="20"/>
  <c r="AS1282" i="20"/>
  <c r="AS1283" i="20"/>
  <c r="AS1284" i="20"/>
  <c r="AS1285" i="20"/>
  <c r="AS1286" i="20"/>
  <c r="AS1287" i="20"/>
  <c r="AS1288" i="20"/>
  <c r="AS1289" i="20"/>
  <c r="AS1290" i="20"/>
  <c r="AS1291" i="20"/>
  <c r="AS1292" i="20"/>
  <c r="AS1293" i="20"/>
  <c r="AS1294" i="20"/>
  <c r="AS1295" i="20"/>
  <c r="AS1296" i="20"/>
  <c r="AS1297" i="20"/>
  <c r="AS1298" i="20"/>
  <c r="AS1299" i="20"/>
  <c r="AS1300" i="20"/>
  <c r="AS1301" i="20"/>
  <c r="AS1302" i="20"/>
  <c r="AS1303" i="20"/>
  <c r="AS1304" i="20"/>
  <c r="AS1305" i="20"/>
  <c r="AS1306" i="20"/>
  <c r="AS1307" i="20"/>
  <c r="AS1308" i="20"/>
  <c r="AS1309" i="20"/>
  <c r="AS1310" i="20"/>
  <c r="AS1311" i="20"/>
  <c r="AS1312" i="20"/>
  <c r="AS1313" i="20"/>
  <c r="AS1314" i="20"/>
  <c r="AS1315" i="20"/>
  <c r="AS1316" i="20"/>
  <c r="AS1317" i="20"/>
  <c r="AS1318" i="20"/>
  <c r="AS1319" i="20"/>
  <c r="AS1320" i="20"/>
  <c r="AS1321" i="20"/>
  <c r="AS1322" i="20"/>
  <c r="AS1323" i="20"/>
  <c r="AS1324" i="20"/>
  <c r="AS1325" i="20"/>
  <c r="AS1326" i="20"/>
  <c r="AS1327" i="20"/>
  <c r="AS1328" i="20"/>
  <c r="AS1329" i="20"/>
  <c r="AS1330" i="20"/>
  <c r="AS1331" i="20"/>
  <c r="AS1332" i="20"/>
  <c r="AS1333" i="20"/>
  <c r="AS1334" i="20"/>
  <c r="AS1335" i="20"/>
  <c r="AS1336" i="20"/>
  <c r="AS1337" i="20"/>
  <c r="AS1338" i="20"/>
  <c r="AS1339" i="20"/>
  <c r="AS1340" i="20"/>
  <c r="AS1341" i="20"/>
  <c r="AS1342" i="20"/>
  <c r="AS1343" i="20"/>
  <c r="AS1344" i="20"/>
  <c r="AS1345" i="20"/>
  <c r="AS1346" i="20"/>
  <c r="AS1347" i="20"/>
  <c r="AS1348" i="20"/>
  <c r="AS1349" i="20"/>
  <c r="AS1350" i="20"/>
  <c r="AS1351" i="20"/>
  <c r="AS1352" i="20"/>
  <c r="AS1353" i="20"/>
  <c r="AS1354" i="20"/>
  <c r="AS1355" i="20"/>
  <c r="AS1356" i="20"/>
  <c r="AS1357" i="20"/>
  <c r="AS1358" i="20"/>
  <c r="AS1359" i="20"/>
  <c r="AS1360" i="20"/>
  <c r="AS1361" i="20"/>
  <c r="AS1362" i="20"/>
  <c r="AS1363" i="20"/>
  <c r="AS1364" i="20"/>
  <c r="AS1365" i="20"/>
  <c r="AS1366" i="20"/>
  <c r="AS1367" i="20"/>
  <c r="AS1368" i="20"/>
  <c r="AS1369" i="20"/>
  <c r="AS1370" i="20"/>
  <c r="AS1371" i="20"/>
  <c r="AS1372" i="20"/>
  <c r="AS1373" i="20"/>
  <c r="AS1374" i="20"/>
  <c r="AS1375" i="20"/>
  <c r="AS1376" i="20"/>
  <c r="AS1377" i="20"/>
  <c r="AS1378" i="20"/>
  <c r="AS1379" i="20"/>
  <c r="AS1380" i="20"/>
  <c r="AS1381" i="20"/>
  <c r="AS1382" i="20"/>
  <c r="AS1383" i="20"/>
  <c r="AS1384" i="20"/>
  <c r="AS1385" i="20"/>
  <c r="AS1386" i="20"/>
  <c r="AS1387" i="20"/>
  <c r="AS1388" i="20"/>
  <c r="AS1389" i="20"/>
  <c r="AS1390" i="20"/>
  <c r="AS1391" i="20"/>
  <c r="AS1392" i="20"/>
  <c r="AS1393" i="20"/>
  <c r="AS1394" i="20"/>
  <c r="AS1395" i="20"/>
  <c r="AS1396" i="20"/>
  <c r="AS1397" i="20"/>
  <c r="AS1398" i="20"/>
  <c r="AS1399" i="20"/>
  <c r="AS1400" i="20"/>
  <c r="AS1401" i="20"/>
  <c r="AS1402" i="20"/>
  <c r="AS1403" i="20"/>
  <c r="AS1404" i="20"/>
  <c r="AS1405" i="20"/>
  <c r="AS1406" i="20"/>
  <c r="AS1407" i="20"/>
  <c r="AS1408" i="20"/>
  <c r="AS1409" i="20"/>
  <c r="AS1410" i="20"/>
  <c r="AS1411" i="20"/>
  <c r="AS1412" i="20"/>
  <c r="AS1413" i="20"/>
  <c r="AS1414" i="20"/>
  <c r="AS1415" i="20"/>
  <c r="AS1416" i="20"/>
  <c r="AS1417" i="20"/>
  <c r="AS1418" i="20"/>
  <c r="AS1419" i="20"/>
  <c r="AS1420" i="20"/>
  <c r="AS1421" i="20"/>
  <c r="AS1422" i="20"/>
  <c r="AS1423" i="20"/>
  <c r="AS1424" i="20"/>
  <c r="AS1425" i="20"/>
  <c r="AS1426" i="20"/>
  <c r="AS1427" i="20"/>
  <c r="AS1428" i="20"/>
  <c r="AS1429" i="20"/>
  <c r="AS1430" i="20"/>
  <c r="AS1431" i="20"/>
  <c r="AS1432" i="20"/>
  <c r="AS1433" i="20"/>
  <c r="AS1434" i="20"/>
  <c r="AS1435" i="20"/>
  <c r="AS1436" i="20"/>
  <c r="AS1437" i="20"/>
  <c r="AS1438" i="20"/>
  <c r="AS1439" i="20"/>
  <c r="AS1440" i="20"/>
  <c r="AS1441" i="20"/>
  <c r="AS1442" i="20"/>
  <c r="AS1443" i="20"/>
  <c r="AS1444" i="20"/>
  <c r="AS1445" i="20"/>
  <c r="AS1446" i="20"/>
  <c r="AS1447" i="20"/>
  <c r="AS1448" i="20"/>
  <c r="AS1449" i="20"/>
  <c r="AS1450" i="20"/>
  <c r="AS1451" i="20"/>
  <c r="AS1452" i="20"/>
  <c r="AS1453" i="20"/>
  <c r="AS1454" i="20"/>
  <c r="AS1455" i="20"/>
  <c r="AS1456" i="20"/>
  <c r="AS1457" i="20"/>
  <c r="AS1458" i="20"/>
  <c r="AS1459" i="20"/>
  <c r="AS1460" i="20"/>
  <c r="AS1461" i="20"/>
  <c r="AS1462" i="20"/>
  <c r="AS1463" i="20"/>
  <c r="AS1464" i="20"/>
  <c r="AS1465" i="20"/>
  <c r="AS1466" i="20"/>
  <c r="AS1467" i="20"/>
  <c r="AS1468" i="20"/>
  <c r="AS1469" i="20"/>
  <c r="AS1470" i="20"/>
  <c r="AS1471" i="20"/>
  <c r="AS1472" i="20"/>
  <c r="AS1473" i="20"/>
  <c r="AS1474" i="20"/>
  <c r="AS1475" i="20"/>
  <c r="AS1476" i="20"/>
  <c r="AS1477" i="20"/>
  <c r="AS1478" i="20"/>
  <c r="AS1479" i="20"/>
  <c r="AS1480" i="20"/>
  <c r="AS1481" i="20"/>
  <c r="AS1482" i="20"/>
  <c r="AS1483" i="20"/>
  <c r="AS1484" i="20"/>
  <c r="AS1485" i="20"/>
  <c r="AS1486" i="20"/>
  <c r="AS1487" i="20"/>
  <c r="AS1488" i="20"/>
  <c r="AS1489" i="20"/>
  <c r="AS1490" i="20"/>
  <c r="AS1491" i="20"/>
  <c r="AS1492" i="20"/>
  <c r="AS1493" i="20"/>
  <c r="AS1494" i="20"/>
  <c r="AS1495" i="20"/>
  <c r="AS1496" i="20"/>
  <c r="AS1497" i="20"/>
  <c r="AS1498" i="20"/>
  <c r="AS1499" i="20"/>
  <c r="AS1500" i="20"/>
  <c r="AS1501" i="20"/>
  <c r="AS1502" i="20"/>
  <c r="AS1503" i="20"/>
  <c r="AS1504" i="20"/>
  <c r="AS1505" i="20"/>
  <c r="AS1506" i="20"/>
  <c r="AS1507" i="20"/>
  <c r="AS1508" i="20"/>
  <c r="AS1509" i="20"/>
  <c r="AS1510" i="20"/>
  <c r="AS11" i="20"/>
  <c r="AO1510" i="20" l="1"/>
  <c r="AO1509" i="20"/>
  <c r="AO1508" i="20"/>
  <c r="AO1507" i="20"/>
  <c r="AO1506" i="20"/>
  <c r="AO1505" i="20"/>
  <c r="AO1504" i="20"/>
  <c r="AO1503" i="20"/>
  <c r="AO1502" i="20"/>
  <c r="AO1501" i="20"/>
  <c r="AO1500" i="20"/>
  <c r="AO1499" i="20"/>
  <c r="AO1498" i="20"/>
  <c r="AO1497" i="20"/>
  <c r="AO1496" i="20"/>
  <c r="AO1495" i="20"/>
  <c r="AO1494" i="20"/>
  <c r="AO1493" i="20"/>
  <c r="AO1492" i="20"/>
  <c r="AO1491" i="20"/>
  <c r="AO1490" i="20"/>
  <c r="AO1489" i="20"/>
  <c r="AO1488" i="20"/>
  <c r="AO1487" i="20"/>
  <c r="AO1486" i="20"/>
  <c r="AO1485" i="20"/>
  <c r="AO1484" i="20"/>
  <c r="AO1483" i="20"/>
  <c r="AO1482" i="20"/>
  <c r="AO1481" i="20"/>
  <c r="AO1480" i="20"/>
  <c r="AO1479" i="20"/>
  <c r="AO1478" i="20"/>
  <c r="AO1477" i="20"/>
  <c r="AO1476" i="20"/>
  <c r="AO1475" i="20"/>
  <c r="AO1474" i="20"/>
  <c r="AO1473" i="20"/>
  <c r="AO1472" i="20"/>
  <c r="AO1471" i="20"/>
  <c r="AO1470" i="20"/>
  <c r="AO1469" i="20"/>
  <c r="AO1468" i="20"/>
  <c r="AO1467" i="20"/>
  <c r="AO1466" i="20"/>
  <c r="AO1465" i="20"/>
  <c r="AO1464" i="20"/>
  <c r="AO1463" i="20"/>
  <c r="AO1462" i="20"/>
  <c r="AO1461" i="20"/>
  <c r="AO1460" i="20"/>
  <c r="AO1459" i="20"/>
  <c r="AO1458" i="20"/>
  <c r="AO1457" i="20"/>
  <c r="AO1456" i="20"/>
  <c r="AO1455" i="20"/>
  <c r="AO1454" i="20"/>
  <c r="AO1453" i="20"/>
  <c r="AO1452" i="20"/>
  <c r="AO1451" i="20"/>
  <c r="AO1450" i="20"/>
  <c r="AO1449" i="20"/>
  <c r="AO1448" i="20"/>
  <c r="AO1447" i="20"/>
  <c r="AO1446" i="20"/>
  <c r="AO1445" i="20"/>
  <c r="AO1444" i="20"/>
  <c r="AO1443" i="20"/>
  <c r="AO1442" i="20"/>
  <c r="AO1441" i="20"/>
  <c r="AO1440" i="20"/>
  <c r="AO1439" i="20"/>
  <c r="AO1438" i="20"/>
  <c r="AO1437" i="20"/>
  <c r="AO1436" i="20"/>
  <c r="AO1435" i="20"/>
  <c r="AO1434" i="20"/>
  <c r="AO1433" i="20"/>
  <c r="AO1432" i="20"/>
  <c r="AO1431" i="20"/>
  <c r="AO1430" i="20"/>
  <c r="AO1429" i="20"/>
  <c r="AO1428" i="20"/>
  <c r="AO1427" i="20"/>
  <c r="AO1426" i="20"/>
  <c r="AO1425" i="20"/>
  <c r="AO1424" i="20"/>
  <c r="AO1423" i="20"/>
  <c r="AO1422" i="20"/>
  <c r="AO1421" i="20"/>
  <c r="AO1420" i="20"/>
  <c r="AO1419" i="20"/>
  <c r="AO1418" i="20"/>
  <c r="AO1417" i="20"/>
  <c r="AO1416" i="20"/>
  <c r="AO1415" i="20"/>
  <c r="AO1414" i="20"/>
  <c r="AO1413" i="20"/>
  <c r="AO1412" i="20"/>
  <c r="AO1411" i="20"/>
  <c r="AO1410" i="20"/>
  <c r="AO1409" i="20"/>
  <c r="AO1408" i="20"/>
  <c r="AO1407" i="20"/>
  <c r="AO1406" i="20"/>
  <c r="AO1405" i="20"/>
  <c r="AO1404" i="20"/>
  <c r="AO1403" i="20"/>
  <c r="AO1402" i="20"/>
  <c r="AO1401" i="20"/>
  <c r="AO1400" i="20"/>
  <c r="AO1399" i="20"/>
  <c r="AO1398" i="20"/>
  <c r="AO1397" i="20"/>
  <c r="AO1396" i="20"/>
  <c r="AO1395" i="20"/>
  <c r="AO1394" i="20"/>
  <c r="AO1393" i="20"/>
  <c r="AO1392" i="20"/>
  <c r="AO1391" i="20"/>
  <c r="AO1390" i="20"/>
  <c r="AO1389" i="20"/>
  <c r="AO1388" i="20"/>
  <c r="AO1387" i="20"/>
  <c r="AO1386" i="20"/>
  <c r="AO1385" i="20"/>
  <c r="AO1384" i="20"/>
  <c r="AO1383" i="20"/>
  <c r="AO1382" i="20"/>
  <c r="AO1381" i="20"/>
  <c r="AO1380" i="20"/>
  <c r="AO1379" i="20"/>
  <c r="AO1378" i="20"/>
  <c r="AO1377" i="20"/>
  <c r="AO1376" i="20"/>
  <c r="AO1375" i="20"/>
  <c r="AO1374" i="20"/>
  <c r="AO1373" i="20"/>
  <c r="AO1372" i="20"/>
  <c r="AO1371" i="20"/>
  <c r="AO1370" i="20"/>
  <c r="AO1369" i="20"/>
  <c r="AO1368" i="20"/>
  <c r="AO1367" i="20"/>
  <c r="AO1366" i="20"/>
  <c r="AO1365" i="20"/>
  <c r="AO1364" i="20"/>
  <c r="AO1363" i="20"/>
  <c r="AO1362" i="20"/>
  <c r="AO1361" i="20"/>
  <c r="AO1360" i="20"/>
  <c r="AO1359" i="20"/>
  <c r="AO1358" i="20"/>
  <c r="AO1357" i="20"/>
  <c r="AO1356" i="20"/>
  <c r="AO1355" i="20"/>
  <c r="AO1354" i="20"/>
  <c r="AO1353" i="20"/>
  <c r="AO1352" i="20"/>
  <c r="AO1351" i="20"/>
  <c r="AO1350" i="20"/>
  <c r="AO1349" i="20"/>
  <c r="AO1348" i="20"/>
  <c r="AO1347" i="20"/>
  <c r="AO1346" i="20"/>
  <c r="AO1345" i="20"/>
  <c r="AO1344" i="20"/>
  <c r="AO1343" i="20"/>
  <c r="AO1342" i="20"/>
  <c r="AO1341" i="20"/>
  <c r="AO1340" i="20"/>
  <c r="AO1339" i="20"/>
  <c r="AO1338" i="20"/>
  <c r="AO1337" i="20"/>
  <c r="AO1336" i="20"/>
  <c r="AO1335" i="20"/>
  <c r="AO1334" i="20"/>
  <c r="AO1333" i="20"/>
  <c r="AO1332" i="20"/>
  <c r="AO1331" i="20"/>
  <c r="AO1330" i="20"/>
  <c r="AO1329" i="20"/>
  <c r="AO1328" i="20"/>
  <c r="AO1327" i="20"/>
  <c r="AO1326" i="20"/>
  <c r="AO1325" i="20"/>
  <c r="AO1324" i="20"/>
  <c r="AO1323" i="20"/>
  <c r="AO1322" i="20"/>
  <c r="AO1321" i="20"/>
  <c r="AO1320" i="20"/>
  <c r="AO1319" i="20"/>
  <c r="AO1318" i="20"/>
  <c r="AO1317" i="20"/>
  <c r="AO1316" i="20"/>
  <c r="AO1315" i="20"/>
  <c r="AO1314" i="20"/>
  <c r="AO1313" i="20"/>
  <c r="AO1312" i="20"/>
  <c r="AO1311" i="20"/>
  <c r="AO1310" i="20"/>
  <c r="AO1309" i="20"/>
  <c r="AO1308" i="20"/>
  <c r="AO1307" i="20"/>
  <c r="AO1306" i="20"/>
  <c r="AO1305" i="20"/>
  <c r="AO1304" i="20"/>
  <c r="AO1303" i="20"/>
  <c r="AO1302" i="20"/>
  <c r="AO1301" i="20"/>
  <c r="AO1300" i="20"/>
  <c r="AO1299" i="20"/>
  <c r="AO1298" i="20"/>
  <c r="AO1297" i="20"/>
  <c r="AO1296" i="20"/>
  <c r="AO1295" i="20"/>
  <c r="AO1294" i="20"/>
  <c r="AO1293" i="20"/>
  <c r="AO1292" i="20"/>
  <c r="AO1291" i="20"/>
  <c r="AO1290" i="20"/>
  <c r="AO1289" i="20"/>
  <c r="AO1288" i="20"/>
  <c r="AO1287" i="20"/>
  <c r="AO1286" i="20"/>
  <c r="AO1285" i="20"/>
  <c r="AO1284" i="20"/>
  <c r="AO1283" i="20"/>
  <c r="AO1282" i="20"/>
  <c r="AO1281" i="20"/>
  <c r="AO1280" i="20"/>
  <c r="AO1279" i="20"/>
  <c r="AO1278" i="20"/>
  <c r="AO1277" i="20"/>
  <c r="AO1276" i="20"/>
  <c r="AO1275" i="20"/>
  <c r="AO1274" i="20"/>
  <c r="AO1273" i="20"/>
  <c r="AO1272" i="20"/>
  <c r="AO1271" i="20"/>
  <c r="AO1270" i="20"/>
  <c r="AO1269" i="20"/>
  <c r="AO1268" i="20"/>
  <c r="AO1267" i="20"/>
  <c r="AO1266" i="20"/>
  <c r="AO1265" i="20"/>
  <c r="AO1264" i="20"/>
  <c r="AO1263" i="20"/>
  <c r="AO1262" i="20"/>
  <c r="AO1261" i="20"/>
  <c r="AO1260" i="20"/>
  <c r="AO1259" i="20"/>
  <c r="AO1258" i="20"/>
  <c r="AO1257" i="20"/>
  <c r="AO1256" i="20"/>
  <c r="AO1255" i="20"/>
  <c r="AO1254" i="20"/>
  <c r="AO1253" i="20"/>
  <c r="AO1252" i="20"/>
  <c r="AO1251" i="20"/>
  <c r="AO1250" i="20"/>
  <c r="AO1249" i="20"/>
  <c r="AO1248" i="20"/>
  <c r="AO1247" i="20"/>
  <c r="AO1246" i="20"/>
  <c r="AO1245" i="20"/>
  <c r="AO1244" i="20"/>
  <c r="AO1243" i="20"/>
  <c r="AO1242" i="20"/>
  <c r="AO1241" i="20"/>
  <c r="AO1240" i="20"/>
  <c r="AO1239" i="20"/>
  <c r="AO1238" i="20"/>
  <c r="AO1237" i="20"/>
  <c r="AO1236" i="20"/>
  <c r="AO1235" i="20"/>
  <c r="AO1234" i="20"/>
  <c r="AO1233" i="20"/>
  <c r="AO1232" i="20"/>
  <c r="AO1231" i="20"/>
  <c r="AO1230" i="20"/>
  <c r="AO1229" i="20"/>
  <c r="AO1228" i="20"/>
  <c r="AO1227" i="20"/>
  <c r="AO1226" i="20"/>
  <c r="AO1225" i="20"/>
  <c r="AO1224" i="20"/>
  <c r="AO1223" i="20"/>
  <c r="AO1222" i="20"/>
  <c r="AO1221" i="20"/>
  <c r="AO1220" i="20"/>
  <c r="AO1219" i="20"/>
  <c r="AO1218" i="20"/>
  <c r="AO1217" i="20"/>
  <c r="AO1216" i="20"/>
  <c r="AO1215" i="20"/>
  <c r="AO1214" i="20"/>
  <c r="AO1213" i="20"/>
  <c r="AO1212" i="20"/>
  <c r="AO1211" i="20"/>
  <c r="AO1210" i="20"/>
  <c r="AO1209" i="20"/>
  <c r="AO1208" i="20"/>
  <c r="AO1207" i="20"/>
  <c r="AO1206" i="20"/>
  <c r="AO1205" i="20"/>
  <c r="AO1204" i="20"/>
  <c r="AO1203" i="20"/>
  <c r="AO1202" i="20"/>
  <c r="AO1201" i="20"/>
  <c r="AO1200" i="20"/>
  <c r="AO1199" i="20"/>
  <c r="AO1198" i="20"/>
  <c r="AO1197" i="20"/>
  <c r="AO1196" i="20"/>
  <c r="AO1195" i="20"/>
  <c r="AO1194" i="20"/>
  <c r="AO1193" i="20"/>
  <c r="AO1192" i="20"/>
  <c r="AO1191" i="20"/>
  <c r="AO1190" i="20"/>
  <c r="AO1189" i="20"/>
  <c r="AO1188" i="20"/>
  <c r="AO1187" i="20"/>
  <c r="AO1186" i="20"/>
  <c r="AO1185" i="20"/>
  <c r="AO1184" i="20"/>
  <c r="AO1183" i="20"/>
  <c r="AO1182" i="20"/>
  <c r="AO1181" i="20"/>
  <c r="AO1180" i="20"/>
  <c r="AO1179" i="20"/>
  <c r="AO1178" i="20"/>
  <c r="AO1177" i="20"/>
  <c r="AO1176" i="20"/>
  <c r="AO1175" i="20"/>
  <c r="AO1174" i="20"/>
  <c r="AO1173" i="20"/>
  <c r="AO1172" i="20"/>
  <c r="AO1171" i="20"/>
  <c r="AO1170" i="20"/>
  <c r="AO1169" i="20"/>
  <c r="AO1168" i="20"/>
  <c r="AO1167" i="20"/>
  <c r="AO1166" i="20"/>
  <c r="AO1165" i="20"/>
  <c r="AO1164" i="20"/>
  <c r="AO1163" i="20"/>
  <c r="AO1162" i="20"/>
  <c r="AO1161" i="20"/>
  <c r="AO1160" i="20"/>
  <c r="AO1159" i="20"/>
  <c r="AO1158" i="20"/>
  <c r="AO1157" i="20"/>
  <c r="AO1156" i="20"/>
  <c r="AO1155" i="20"/>
  <c r="AO1154" i="20"/>
  <c r="AO1153" i="20"/>
  <c r="AO1152" i="20"/>
  <c r="AO1151" i="20"/>
  <c r="AO1150" i="20"/>
  <c r="AO1149" i="20"/>
  <c r="AO1148" i="20"/>
  <c r="AO1147" i="20"/>
  <c r="AO1146" i="20"/>
  <c r="AO1145" i="20"/>
  <c r="AO1144" i="20"/>
  <c r="AO1143" i="20"/>
  <c r="AO1142" i="20"/>
  <c r="AO1141" i="20"/>
  <c r="AO1140" i="20"/>
  <c r="AO1139" i="20"/>
  <c r="AO1138" i="20"/>
  <c r="AO1137" i="20"/>
  <c r="AO1136" i="20"/>
  <c r="AO1135" i="20"/>
  <c r="AO1134" i="20"/>
  <c r="AO1133" i="20"/>
  <c r="AO1132" i="20"/>
  <c r="AO1131" i="20"/>
  <c r="AO1130" i="20"/>
  <c r="AO1129" i="20"/>
  <c r="AO1128" i="20"/>
  <c r="AO1127" i="20"/>
  <c r="AO1126" i="20"/>
  <c r="AO1125" i="20"/>
  <c r="AO1124" i="20"/>
  <c r="AO1123" i="20"/>
  <c r="AO1122" i="20"/>
  <c r="AO1121" i="20"/>
  <c r="AO1120" i="20"/>
  <c r="AO1119" i="20"/>
  <c r="AO1118" i="20"/>
  <c r="AO1117" i="20"/>
  <c r="AO1116" i="20"/>
  <c r="AO1115" i="20"/>
  <c r="AO1114" i="20"/>
  <c r="AO1113" i="20"/>
  <c r="AO1112" i="20"/>
  <c r="AO1111" i="20"/>
  <c r="AO1110" i="20"/>
  <c r="AO1109" i="20"/>
  <c r="AO1108" i="20"/>
  <c r="AO1107" i="20"/>
  <c r="AO1106" i="20"/>
  <c r="AO1105" i="20"/>
  <c r="AO1104" i="20"/>
  <c r="AO1103" i="20"/>
  <c r="AO1102" i="20"/>
  <c r="AO1101" i="20"/>
  <c r="AO1100" i="20"/>
  <c r="AO1099" i="20"/>
  <c r="AO1098" i="20"/>
  <c r="AO1097" i="20"/>
  <c r="AO1096" i="20"/>
  <c r="AO1095" i="20"/>
  <c r="AO1094" i="20"/>
  <c r="AO1093" i="20"/>
  <c r="AO1092" i="20"/>
  <c r="AO1091" i="20"/>
  <c r="AO1090" i="20"/>
  <c r="AO1089" i="20"/>
  <c r="AO1088" i="20"/>
  <c r="AO1087" i="20"/>
  <c r="AO1086" i="20"/>
  <c r="AO1085" i="20"/>
  <c r="AO1084" i="20"/>
  <c r="AO1083" i="20"/>
  <c r="AO1082" i="20"/>
  <c r="AO1081" i="20"/>
  <c r="AO1080" i="20"/>
  <c r="AO1079" i="20"/>
  <c r="AO1078" i="20"/>
  <c r="AO1077" i="20"/>
  <c r="AO1076" i="20"/>
  <c r="AO1075" i="20"/>
  <c r="AO1074" i="20"/>
  <c r="AO1073" i="20"/>
  <c r="AO1072" i="20"/>
  <c r="AO1071" i="20"/>
  <c r="AO1070" i="20"/>
  <c r="AO1069" i="20"/>
  <c r="AO1068" i="20"/>
  <c r="AO1067" i="20"/>
  <c r="AO1066" i="20"/>
  <c r="AO1065" i="20"/>
  <c r="AO1064" i="20"/>
  <c r="AO1063" i="20"/>
  <c r="AO1062" i="20"/>
  <c r="AO1061" i="20"/>
  <c r="AO1060" i="20"/>
  <c r="AO1059" i="20"/>
  <c r="AO1058" i="20"/>
  <c r="AO1057" i="20"/>
  <c r="AO1056" i="20"/>
  <c r="AO1055" i="20"/>
  <c r="AO1054" i="20"/>
  <c r="AO1053" i="20"/>
  <c r="AO1052" i="20"/>
  <c r="AO1051" i="20"/>
  <c r="AO1050" i="20"/>
  <c r="AO1049" i="20"/>
  <c r="AO1048" i="20"/>
  <c r="AO1047" i="20"/>
  <c r="AO1046" i="20"/>
  <c r="AO1045" i="20"/>
  <c r="AO1044" i="20"/>
  <c r="AO1043" i="20"/>
  <c r="AO1042" i="20"/>
  <c r="AO1041" i="20"/>
  <c r="AO1040" i="20"/>
  <c r="AO1039" i="20"/>
  <c r="AO1038" i="20"/>
  <c r="AO1037" i="20"/>
  <c r="AO1036" i="20"/>
  <c r="AO1035" i="20"/>
  <c r="AO1034" i="20"/>
  <c r="AO1033" i="20"/>
  <c r="AO1032" i="20"/>
  <c r="AO1031" i="20"/>
  <c r="AO1030" i="20"/>
  <c r="AO1029" i="20"/>
  <c r="AO1028" i="20"/>
  <c r="AO1027" i="20"/>
  <c r="AO1026" i="20"/>
  <c r="AO1025" i="20"/>
  <c r="AO1024" i="20"/>
  <c r="AO1023" i="20"/>
  <c r="AO1022" i="20"/>
  <c r="AO1021" i="20"/>
  <c r="AO1020" i="20"/>
  <c r="AO1019" i="20"/>
  <c r="AO1018" i="20"/>
  <c r="AO1017" i="20"/>
  <c r="AO1016" i="20"/>
  <c r="AO1015" i="20"/>
  <c r="AO1014" i="20"/>
  <c r="AO1013" i="20"/>
  <c r="AO1012" i="20"/>
  <c r="AO1011" i="20"/>
  <c r="AO1010" i="20"/>
  <c r="AO1009" i="20"/>
  <c r="AO1008" i="20"/>
  <c r="AO1007" i="20"/>
  <c r="AO1006" i="20"/>
  <c r="AO1005" i="20"/>
  <c r="AO1004" i="20"/>
  <c r="AO1003" i="20"/>
  <c r="AO1002" i="20"/>
  <c r="AO1001" i="20"/>
  <c r="AO1000" i="20"/>
  <c r="AO999" i="20"/>
  <c r="AO998" i="20"/>
  <c r="AO997" i="20"/>
  <c r="AO996" i="20"/>
  <c r="AO995" i="20"/>
  <c r="AO994" i="20"/>
  <c r="AO993" i="20"/>
  <c r="AO992" i="20"/>
  <c r="AO991" i="20"/>
  <c r="AO990" i="20"/>
  <c r="AO989" i="20"/>
  <c r="AO988" i="20"/>
  <c r="AO987" i="20"/>
  <c r="AO986" i="20"/>
  <c r="AO985" i="20"/>
  <c r="AO984" i="20"/>
  <c r="AO983" i="20"/>
  <c r="AO982" i="20"/>
  <c r="AO981" i="20"/>
  <c r="AO980" i="20"/>
  <c r="AO979" i="20"/>
  <c r="AO978" i="20"/>
  <c r="AO977" i="20"/>
  <c r="AO976" i="20"/>
  <c r="AO975" i="20"/>
  <c r="AO974" i="20"/>
  <c r="AO973" i="20"/>
  <c r="AO972" i="20"/>
  <c r="AO971" i="20"/>
  <c r="AO970" i="20"/>
  <c r="AO969" i="20"/>
  <c r="AO968" i="20"/>
  <c r="AO967" i="20"/>
  <c r="AO966" i="20"/>
  <c r="AO965" i="20"/>
  <c r="AO964" i="20"/>
  <c r="AO963" i="20"/>
  <c r="AO962" i="20"/>
  <c r="AO961" i="20"/>
  <c r="AO960" i="20"/>
  <c r="AO959" i="20"/>
  <c r="AO958" i="20"/>
  <c r="AO957" i="20"/>
  <c r="AO956" i="20"/>
  <c r="AO955" i="20"/>
  <c r="AO954" i="20"/>
  <c r="AO953" i="20"/>
  <c r="AO952" i="20"/>
  <c r="AO951" i="20"/>
  <c r="AO950" i="20"/>
  <c r="AO949" i="20"/>
  <c r="AO948" i="20"/>
  <c r="AO947" i="20"/>
  <c r="AO946" i="20"/>
  <c r="AO945" i="20"/>
  <c r="AO944" i="20"/>
  <c r="AO943" i="20"/>
  <c r="AO942" i="20"/>
  <c r="AO941" i="20"/>
  <c r="AO940" i="20"/>
  <c r="AO939" i="20"/>
  <c r="AO938" i="20"/>
  <c r="AO937" i="20"/>
  <c r="AO936" i="20"/>
  <c r="AO935" i="20"/>
  <c r="AO934" i="20"/>
  <c r="AO933" i="20"/>
  <c r="AO932" i="20"/>
  <c r="AO931" i="20"/>
  <c r="AO930" i="20"/>
  <c r="AO929" i="20"/>
  <c r="AO928" i="20"/>
  <c r="AO927" i="20"/>
  <c r="AO926" i="20"/>
  <c r="AO925" i="20"/>
  <c r="AO924" i="20"/>
  <c r="AO923" i="20"/>
  <c r="AO922" i="20"/>
  <c r="AO921" i="20"/>
  <c r="AO920" i="20"/>
  <c r="AO919" i="20"/>
  <c r="AO918" i="20"/>
  <c r="AO917" i="20"/>
  <c r="AO916" i="20"/>
  <c r="AO915" i="20"/>
  <c r="AO914" i="20"/>
  <c r="AO913" i="20"/>
  <c r="AO912" i="20"/>
  <c r="AO911" i="20"/>
  <c r="AO910" i="20"/>
  <c r="AO909" i="20"/>
  <c r="AO908" i="20"/>
  <c r="AO907" i="20"/>
  <c r="AO906" i="20"/>
  <c r="AO905" i="20"/>
  <c r="AO904" i="20"/>
  <c r="AO903" i="20"/>
  <c r="AO902" i="20"/>
  <c r="AO901" i="20"/>
  <c r="AO900" i="20"/>
  <c r="AO899" i="20"/>
  <c r="AO898" i="20"/>
  <c r="AO897" i="20"/>
  <c r="AO896" i="20"/>
  <c r="AO895" i="20"/>
  <c r="AO894" i="20"/>
  <c r="AO893" i="20"/>
  <c r="AO892" i="20"/>
  <c r="AO891" i="20"/>
  <c r="AO890" i="20"/>
  <c r="AO889" i="20"/>
  <c r="AO888" i="20"/>
  <c r="AO887" i="20"/>
  <c r="AO886" i="20"/>
  <c r="AO885" i="20"/>
  <c r="AO884" i="20"/>
  <c r="AO883" i="20"/>
  <c r="AO882" i="20"/>
  <c r="AO881" i="20"/>
  <c r="AO880" i="20"/>
  <c r="AO879" i="20"/>
  <c r="AO878" i="20"/>
  <c r="AO877" i="20"/>
  <c r="AO876" i="20"/>
  <c r="AO875" i="20"/>
  <c r="AO874" i="20"/>
  <c r="AO873" i="20"/>
  <c r="AO872" i="20"/>
  <c r="AO871" i="20"/>
  <c r="AO870" i="20"/>
  <c r="AO869" i="20"/>
  <c r="AO868" i="20"/>
  <c r="AO867" i="20"/>
  <c r="AO866" i="20"/>
  <c r="AO865" i="20"/>
  <c r="AO864" i="20"/>
  <c r="AO863" i="20"/>
  <c r="AO862" i="20"/>
  <c r="AO861" i="20"/>
  <c r="AO860" i="20"/>
  <c r="AO859" i="20"/>
  <c r="AO858" i="20"/>
  <c r="AO857" i="20"/>
  <c r="AO856" i="20"/>
  <c r="AO855" i="20"/>
  <c r="AO854" i="20"/>
  <c r="AO853" i="20"/>
  <c r="AO852" i="20"/>
  <c r="AO851" i="20"/>
  <c r="AO850" i="20"/>
  <c r="AO849" i="20"/>
  <c r="AO848" i="20"/>
  <c r="AO847" i="20"/>
  <c r="AO846" i="20"/>
  <c r="AO845" i="20"/>
  <c r="AO844" i="20"/>
  <c r="AO843" i="20"/>
  <c r="AO842" i="20"/>
  <c r="AO841" i="20"/>
  <c r="AO840" i="20"/>
  <c r="AO839" i="20"/>
  <c r="AO838" i="20"/>
  <c r="AO837" i="20"/>
  <c r="AO836" i="20"/>
  <c r="AO835" i="20"/>
  <c r="AO834" i="20"/>
  <c r="AO833" i="20"/>
  <c r="AO832" i="20"/>
  <c r="AO831" i="20"/>
  <c r="AO830" i="20"/>
  <c r="AO829" i="20"/>
  <c r="AO828" i="20"/>
  <c r="AO827" i="20"/>
  <c r="AO826" i="20"/>
  <c r="AO825" i="20"/>
  <c r="AO824" i="20"/>
  <c r="AO823" i="20"/>
  <c r="AO822" i="20"/>
  <c r="AO821" i="20"/>
  <c r="AO820" i="20"/>
  <c r="AO819" i="20"/>
  <c r="AO818" i="20"/>
  <c r="AO817" i="20"/>
  <c r="AO816" i="20"/>
  <c r="AO815" i="20"/>
  <c r="AO814" i="20"/>
  <c r="AO813" i="20"/>
  <c r="AO812" i="20"/>
  <c r="AO811" i="20"/>
  <c r="AO810" i="20"/>
  <c r="AO809" i="20"/>
  <c r="AO808" i="20"/>
  <c r="AO807" i="20"/>
  <c r="AO806" i="20"/>
  <c r="AO805" i="20"/>
  <c r="AO804" i="20"/>
  <c r="AO803" i="20"/>
  <c r="AO802" i="20"/>
  <c r="AO801" i="20"/>
  <c r="AO800" i="20"/>
  <c r="AO799" i="20"/>
  <c r="AO798" i="20"/>
  <c r="AO797" i="20"/>
  <c r="AO796" i="20"/>
  <c r="AO795" i="20"/>
  <c r="AO794" i="20"/>
  <c r="AO793" i="20"/>
  <c r="AO792" i="20"/>
  <c r="AO791" i="20"/>
  <c r="AO790" i="20"/>
  <c r="AO789" i="20"/>
  <c r="AO788" i="20"/>
  <c r="AO787" i="20"/>
  <c r="AO786" i="20"/>
  <c r="AO785" i="20"/>
  <c r="AO784" i="20"/>
  <c r="AO783" i="20"/>
  <c r="AO782" i="20"/>
  <c r="AO781" i="20"/>
  <c r="AO780" i="20"/>
  <c r="AO779" i="20"/>
  <c r="AO778" i="20"/>
  <c r="AO777" i="20"/>
  <c r="AO776" i="20"/>
  <c r="AO775" i="20"/>
  <c r="AO774" i="20"/>
  <c r="AO773" i="20"/>
  <c r="AO772" i="20"/>
  <c r="AO771" i="20"/>
  <c r="AO770" i="20"/>
  <c r="AO769" i="20"/>
  <c r="AO768" i="20"/>
  <c r="AO767" i="20"/>
  <c r="AO766" i="20"/>
  <c r="AO765" i="20"/>
  <c r="AO764" i="20"/>
  <c r="AO763" i="20"/>
  <c r="AO762" i="20"/>
  <c r="AO761" i="20"/>
  <c r="AO760" i="20"/>
  <c r="AO759" i="20"/>
  <c r="AO758" i="20"/>
  <c r="AO757" i="20"/>
  <c r="AO756" i="20"/>
  <c r="AO755" i="20"/>
  <c r="AO754" i="20"/>
  <c r="AO753" i="20"/>
  <c r="AO752" i="20"/>
  <c r="AO751" i="20"/>
  <c r="AO750" i="20"/>
  <c r="AO749" i="20"/>
  <c r="AO748" i="20"/>
  <c r="AO747" i="20"/>
  <c r="AO746" i="20"/>
  <c r="AO745" i="20"/>
  <c r="AO744" i="20"/>
  <c r="AO743" i="20"/>
  <c r="AO742" i="20"/>
  <c r="AO741" i="20"/>
  <c r="AO740" i="20"/>
  <c r="AO739" i="20"/>
  <c r="AO738" i="20"/>
  <c r="AO737" i="20"/>
  <c r="AO736" i="20"/>
  <c r="AO735" i="20"/>
  <c r="AO734" i="20"/>
  <c r="AO733" i="20"/>
  <c r="AO732" i="20"/>
  <c r="AO731" i="20"/>
  <c r="AO730" i="20"/>
  <c r="AO729" i="20"/>
  <c r="AO728" i="20"/>
  <c r="AO727" i="20"/>
  <c r="AO726" i="20"/>
  <c r="AO725" i="20"/>
  <c r="AO724" i="20"/>
  <c r="AO723" i="20"/>
  <c r="AO722" i="20"/>
  <c r="AO721" i="20"/>
  <c r="AO720" i="20"/>
  <c r="AO719" i="20"/>
  <c r="AO718" i="20"/>
  <c r="AO717" i="20"/>
  <c r="AO716" i="20"/>
  <c r="AO715" i="20"/>
  <c r="AO714" i="20"/>
  <c r="AO713" i="20"/>
  <c r="AO712" i="20"/>
  <c r="AO711" i="20"/>
  <c r="AO710" i="20"/>
  <c r="AO709" i="20"/>
  <c r="AO708" i="20"/>
  <c r="AO707" i="20"/>
  <c r="AO706" i="20"/>
  <c r="AO705" i="20"/>
  <c r="AO704" i="20"/>
  <c r="AO703" i="20"/>
  <c r="AO702" i="20"/>
  <c r="AO701" i="20"/>
  <c r="AO700" i="20"/>
  <c r="AO699" i="20"/>
  <c r="AO698" i="20"/>
  <c r="AO697" i="20"/>
  <c r="AO696" i="20"/>
  <c r="AO695" i="20"/>
  <c r="AO694" i="20"/>
  <c r="AO693" i="20"/>
  <c r="AO692" i="20"/>
  <c r="AO691" i="20"/>
  <c r="AO690" i="20"/>
  <c r="AO689" i="20"/>
  <c r="AO688" i="20"/>
  <c r="AO687" i="20"/>
  <c r="AO686" i="20"/>
  <c r="AO685" i="20"/>
  <c r="AO684" i="20"/>
  <c r="AO683" i="20"/>
  <c r="AO682" i="20"/>
  <c r="AO681" i="20"/>
  <c r="AO680" i="20"/>
  <c r="AO679" i="20"/>
  <c r="AO678" i="20"/>
  <c r="AO677" i="20"/>
  <c r="AO676" i="20"/>
  <c r="AO675" i="20"/>
  <c r="AO674" i="20"/>
  <c r="AO673" i="20"/>
  <c r="AO672" i="20"/>
  <c r="AO671" i="20"/>
  <c r="AO670" i="20"/>
  <c r="AO669" i="20"/>
  <c r="AO668" i="20"/>
  <c r="AO667" i="20"/>
  <c r="AO666" i="20"/>
  <c r="AO665" i="20"/>
  <c r="AO664" i="20"/>
  <c r="AO663" i="20"/>
  <c r="AO662" i="20"/>
  <c r="AO661" i="20"/>
  <c r="AO660" i="20"/>
  <c r="AO659" i="20"/>
  <c r="AO658" i="20"/>
  <c r="AO657" i="20"/>
  <c r="AO656" i="20"/>
  <c r="AO655" i="20"/>
  <c r="AO654" i="20"/>
  <c r="AO653" i="20"/>
  <c r="AO652" i="20"/>
  <c r="AO651" i="20"/>
  <c r="AO650" i="20"/>
  <c r="AO649" i="20"/>
  <c r="AO648" i="20"/>
  <c r="AO647" i="20"/>
  <c r="AO646" i="20"/>
  <c r="AO645" i="20"/>
  <c r="AO644" i="20"/>
  <c r="AO643" i="20"/>
  <c r="AO642" i="20"/>
  <c r="AO641" i="20"/>
  <c r="AO640" i="20"/>
  <c r="AO639" i="20"/>
  <c r="AO638" i="20"/>
  <c r="AO637" i="20"/>
  <c r="AO636" i="20"/>
  <c r="AO635" i="20"/>
  <c r="AO634" i="20"/>
  <c r="AO633" i="20"/>
  <c r="AO632" i="20"/>
  <c r="AO631" i="20"/>
  <c r="AO630" i="20"/>
  <c r="AO629" i="20"/>
  <c r="AO628" i="20"/>
  <c r="AO627" i="20"/>
  <c r="AO626" i="20"/>
  <c r="AO625" i="20"/>
  <c r="AO624" i="20"/>
  <c r="AO623" i="20"/>
  <c r="AO622" i="20"/>
  <c r="AO621" i="20"/>
  <c r="AO620" i="20"/>
  <c r="AO619" i="20"/>
  <c r="AO618" i="20"/>
  <c r="AO617" i="20"/>
  <c r="AO616" i="20"/>
  <c r="AO615" i="20"/>
  <c r="AO614" i="20"/>
  <c r="AO613" i="20"/>
  <c r="AO612" i="20"/>
  <c r="AO611" i="20"/>
  <c r="AO610" i="20"/>
  <c r="AO609" i="20"/>
  <c r="AO608" i="20"/>
  <c r="AO607" i="20"/>
  <c r="AO606" i="20"/>
  <c r="AO605" i="20"/>
  <c r="AO604" i="20"/>
  <c r="AO603" i="20"/>
  <c r="AO602" i="20"/>
  <c r="AO601" i="20"/>
  <c r="AO600" i="20"/>
  <c r="AO599" i="20"/>
  <c r="AO598" i="20"/>
  <c r="AO597" i="20"/>
  <c r="AO596" i="20"/>
  <c r="AO595" i="20"/>
  <c r="AO594" i="20"/>
  <c r="AO593" i="20"/>
  <c r="AO592" i="20"/>
  <c r="AO591" i="20"/>
  <c r="AO590" i="20"/>
  <c r="AO589" i="20"/>
  <c r="AO588" i="20"/>
  <c r="AO587" i="20"/>
  <c r="AO586" i="20"/>
  <c r="AO585" i="20"/>
  <c r="AO584" i="20"/>
  <c r="AO583" i="20"/>
  <c r="AO582" i="20"/>
  <c r="AO581" i="20"/>
  <c r="AO580" i="20"/>
  <c r="AO579" i="20"/>
  <c r="AO578" i="20"/>
  <c r="AO577" i="20"/>
  <c r="AO576" i="20"/>
  <c r="AO575" i="20"/>
  <c r="AO574" i="20"/>
  <c r="AO573" i="20"/>
  <c r="AO572" i="20"/>
  <c r="AO571" i="20"/>
  <c r="AO570" i="20"/>
  <c r="AO569" i="20"/>
  <c r="AO568" i="20"/>
  <c r="AO567" i="20"/>
  <c r="AO566" i="20"/>
  <c r="AO565" i="20"/>
  <c r="AO564" i="20"/>
  <c r="AO563" i="20"/>
  <c r="AO562" i="20"/>
  <c r="AO561" i="20"/>
  <c r="AO560" i="20"/>
  <c r="AO559" i="20"/>
  <c r="AO558" i="20"/>
  <c r="AO557" i="20"/>
  <c r="AO556" i="20"/>
  <c r="AO555" i="20"/>
  <c r="AO554" i="20"/>
  <c r="AO553" i="20"/>
  <c r="AO552" i="20"/>
  <c r="AO551" i="20"/>
  <c r="AO550" i="20"/>
  <c r="AO549" i="20"/>
  <c r="AO548" i="20"/>
  <c r="AO547" i="20"/>
  <c r="AO546" i="20"/>
  <c r="AO545" i="20"/>
  <c r="AO544" i="20"/>
  <c r="AO543" i="20"/>
  <c r="AO542" i="20"/>
  <c r="AO541" i="20"/>
  <c r="AO540" i="20"/>
  <c r="AO539" i="20"/>
  <c r="AO538" i="20"/>
  <c r="AO537" i="20"/>
  <c r="AO536" i="20"/>
  <c r="AO535" i="20"/>
  <c r="AO534" i="20"/>
  <c r="AO533" i="20"/>
  <c r="AO532" i="20"/>
  <c r="AO531" i="20"/>
  <c r="AO530" i="20"/>
  <c r="AO529" i="20"/>
  <c r="AO528" i="20"/>
  <c r="AO527" i="20"/>
  <c r="AO526" i="20"/>
  <c r="AO525" i="20"/>
  <c r="AO524" i="20"/>
  <c r="AO523" i="20"/>
  <c r="AO522" i="20"/>
  <c r="AO521" i="20"/>
  <c r="AO520" i="20"/>
  <c r="AO519" i="20"/>
  <c r="AO518" i="20"/>
  <c r="AO517" i="20"/>
  <c r="AO516" i="20"/>
  <c r="AO515" i="20"/>
  <c r="AO514" i="20"/>
  <c r="AO513" i="20"/>
  <c r="AO512" i="20"/>
  <c r="AO511" i="20"/>
  <c r="AO510" i="20"/>
  <c r="AO509" i="20"/>
  <c r="AO508" i="20"/>
  <c r="AO507" i="20"/>
  <c r="AO506" i="20"/>
  <c r="AO505" i="20"/>
  <c r="AO504" i="20"/>
  <c r="AO503" i="20"/>
  <c r="AO502" i="20"/>
  <c r="AO501" i="20"/>
  <c r="AO500" i="20"/>
  <c r="AO499" i="20"/>
  <c r="AO498" i="20"/>
  <c r="AO497" i="20"/>
  <c r="AO496" i="20"/>
  <c r="AO495" i="20"/>
  <c r="AO494" i="20"/>
  <c r="AO493" i="20"/>
  <c r="AO492" i="20"/>
  <c r="AO491" i="20"/>
  <c r="AO490" i="20"/>
  <c r="AO489" i="20"/>
  <c r="AO488" i="20"/>
  <c r="AO487" i="20"/>
  <c r="AO486" i="20"/>
  <c r="AO485" i="20"/>
  <c r="AO484" i="20"/>
  <c r="AO483" i="20"/>
  <c r="AO482" i="20"/>
  <c r="AO481" i="20"/>
  <c r="AO480" i="20"/>
  <c r="AO479" i="20"/>
  <c r="AO478" i="20"/>
  <c r="AO477" i="20"/>
  <c r="AO476" i="20"/>
  <c r="AO475" i="20"/>
  <c r="AO474" i="20"/>
  <c r="AO473" i="20"/>
  <c r="AO472" i="20"/>
  <c r="AO471" i="20"/>
  <c r="AO470" i="20"/>
  <c r="AO469" i="20"/>
  <c r="AO468" i="20"/>
  <c r="AO467" i="20"/>
  <c r="AO466" i="20"/>
  <c r="AO465" i="20"/>
  <c r="AO464" i="20"/>
  <c r="AO463" i="20"/>
  <c r="AO462" i="20"/>
  <c r="AO461" i="20"/>
  <c r="AO460" i="20"/>
  <c r="AO459" i="20"/>
  <c r="AO458" i="20"/>
  <c r="AO457" i="20"/>
  <c r="AO456" i="20"/>
  <c r="AO455" i="20"/>
  <c r="AO454" i="20"/>
  <c r="AO453" i="20"/>
  <c r="AO452" i="20"/>
  <c r="AO451" i="20"/>
  <c r="AO450" i="20"/>
  <c r="AO449" i="20"/>
  <c r="AO448" i="20"/>
  <c r="AO447" i="20"/>
  <c r="AO446" i="20"/>
  <c r="AO445" i="20"/>
  <c r="AO444" i="20"/>
  <c r="AO443" i="20"/>
  <c r="AO442" i="20"/>
  <c r="AO441" i="20"/>
  <c r="AO440" i="20"/>
  <c r="AO439" i="20"/>
  <c r="AO438" i="20"/>
  <c r="AO437" i="20"/>
  <c r="AO436" i="20"/>
  <c r="AO435" i="20"/>
  <c r="AO434" i="20"/>
  <c r="AO433" i="20"/>
  <c r="AO432" i="20"/>
  <c r="AO431" i="20"/>
  <c r="AO430" i="20"/>
  <c r="AO429" i="20"/>
  <c r="AO428" i="20"/>
  <c r="AO427" i="20"/>
  <c r="AO426" i="20"/>
  <c r="AO425" i="20"/>
  <c r="AO424" i="20"/>
  <c r="AO423" i="20"/>
  <c r="AO422" i="20"/>
  <c r="AO421" i="20"/>
  <c r="AO420" i="20"/>
  <c r="AO419" i="20"/>
  <c r="AO418" i="20"/>
  <c r="AO417" i="20"/>
  <c r="AO416" i="20"/>
  <c r="AO415" i="20"/>
  <c r="AO414" i="20"/>
  <c r="AO413" i="20"/>
  <c r="AO412" i="20"/>
  <c r="AO411" i="20"/>
  <c r="AO410" i="20"/>
  <c r="AO409" i="20"/>
  <c r="AO408" i="20"/>
  <c r="AO407" i="20"/>
  <c r="AO406" i="20"/>
  <c r="AO405" i="20"/>
  <c r="AO404" i="20"/>
  <c r="AO403" i="20"/>
  <c r="AO402" i="20"/>
  <c r="AO401" i="20"/>
  <c r="AO400" i="20"/>
  <c r="AO399" i="20"/>
  <c r="AO398" i="20"/>
  <c r="AO397" i="20"/>
  <c r="AO396" i="20"/>
  <c r="AO395" i="20"/>
  <c r="AO394" i="20"/>
  <c r="AO393" i="20"/>
  <c r="AO392" i="20"/>
  <c r="AO391" i="20"/>
  <c r="AO390" i="20"/>
  <c r="AO389" i="20"/>
  <c r="AO388" i="20"/>
  <c r="AO387" i="20"/>
  <c r="AO386" i="20"/>
  <c r="AO385" i="20"/>
  <c r="AO384" i="20"/>
  <c r="AO383" i="20"/>
  <c r="AO382" i="20"/>
  <c r="AO381" i="20"/>
  <c r="AO380" i="20"/>
  <c r="AO379" i="20"/>
  <c r="AO378" i="20"/>
  <c r="AO377" i="20"/>
  <c r="AO376" i="20"/>
  <c r="AO375" i="20"/>
  <c r="AO374" i="20"/>
  <c r="AO373" i="20"/>
  <c r="AO372" i="20"/>
  <c r="AO371" i="20"/>
  <c r="AO370" i="20"/>
  <c r="AO369" i="20"/>
  <c r="AO368" i="20"/>
  <c r="AO367" i="20"/>
  <c r="AO366" i="20"/>
  <c r="AO365" i="20"/>
  <c r="AO364" i="20"/>
  <c r="AO363" i="20"/>
  <c r="AO362" i="20"/>
  <c r="AO361" i="20"/>
  <c r="AO360" i="20"/>
  <c r="AO359" i="20"/>
  <c r="AO358" i="20"/>
  <c r="AO357" i="20"/>
  <c r="AO356" i="20"/>
  <c r="AO355" i="20"/>
  <c r="AO354" i="20"/>
  <c r="AO353" i="20"/>
  <c r="AO352" i="20"/>
  <c r="AO351" i="20"/>
  <c r="AO350" i="20"/>
  <c r="AO349" i="20"/>
  <c r="AO348" i="20"/>
  <c r="AO347" i="20"/>
  <c r="AO346" i="20"/>
  <c r="AO345" i="20"/>
  <c r="AO344" i="20"/>
  <c r="AO343" i="20"/>
  <c r="AO342" i="20"/>
  <c r="AO341" i="20"/>
  <c r="AO340" i="20"/>
  <c r="AO339" i="20"/>
  <c r="AO338" i="20"/>
  <c r="AO337" i="20"/>
  <c r="AO336" i="20"/>
  <c r="AO335" i="20"/>
  <c r="AO334" i="20"/>
  <c r="AO333" i="20"/>
  <c r="AO332" i="20"/>
  <c r="AO331" i="20"/>
  <c r="AO330" i="20"/>
  <c r="AO329" i="20"/>
  <c r="AO328" i="20"/>
  <c r="AO327" i="20"/>
  <c r="AO326" i="20"/>
  <c r="AO325" i="20"/>
  <c r="AO324" i="20"/>
  <c r="AO323" i="20"/>
  <c r="AO322" i="20"/>
  <c r="AO321" i="20"/>
  <c r="AO320" i="20"/>
  <c r="AO319" i="20"/>
  <c r="AO318" i="20"/>
  <c r="AO317" i="20"/>
  <c r="AO316" i="20"/>
  <c r="AO315" i="20"/>
  <c r="AO314" i="20"/>
  <c r="AO313" i="20"/>
  <c r="AO312" i="20"/>
  <c r="AO311" i="20"/>
  <c r="AO310" i="20"/>
  <c r="AO309" i="20"/>
  <c r="AO308" i="20"/>
  <c r="AO307" i="20"/>
  <c r="AO306" i="20"/>
  <c r="AO305" i="20"/>
  <c r="AO304" i="20"/>
  <c r="AO303" i="20"/>
  <c r="AO302" i="20"/>
  <c r="AO301" i="20"/>
  <c r="AO300" i="20"/>
  <c r="AO299" i="20"/>
  <c r="AO298" i="20"/>
  <c r="AO297" i="20"/>
  <c r="AO296" i="20"/>
  <c r="AO295" i="20"/>
  <c r="AO294" i="20"/>
  <c r="AO293" i="20"/>
  <c r="AO292" i="20"/>
  <c r="AO291" i="20"/>
  <c r="AO290" i="20"/>
  <c r="AO289" i="20"/>
  <c r="AO288" i="20"/>
  <c r="AO287" i="20"/>
  <c r="AO286" i="20"/>
  <c r="AO285" i="20"/>
  <c r="AO284" i="20"/>
  <c r="AO283" i="20"/>
  <c r="AO282" i="20"/>
  <c r="AO281" i="20"/>
  <c r="AO280" i="20"/>
  <c r="AO279" i="20"/>
  <c r="AO278" i="20"/>
  <c r="AO277" i="20"/>
  <c r="AO276" i="20"/>
  <c r="AO275" i="20"/>
  <c r="AO274" i="20"/>
  <c r="AO273" i="20"/>
  <c r="AO272" i="20"/>
  <c r="AO271" i="20"/>
  <c r="AO270" i="20"/>
  <c r="AO269" i="20"/>
  <c r="AO268" i="20"/>
  <c r="AO267" i="20"/>
  <c r="AO266" i="20"/>
  <c r="AO265" i="20"/>
  <c r="AO264" i="20"/>
  <c r="AO263" i="20"/>
  <c r="AO262" i="20"/>
  <c r="AO261" i="20"/>
  <c r="AO260" i="20"/>
  <c r="AO259" i="20"/>
  <c r="AO258" i="20"/>
  <c r="AO257" i="20"/>
  <c r="AO256" i="20"/>
  <c r="AO255" i="20"/>
  <c r="AO254" i="20"/>
  <c r="AO253" i="20"/>
  <c r="AO252" i="20"/>
  <c r="AO251" i="20"/>
  <c r="AO250" i="20"/>
  <c r="AO249" i="20"/>
  <c r="AO248" i="20"/>
  <c r="AO247" i="20"/>
  <c r="AO246" i="20"/>
  <c r="AO245" i="20"/>
  <c r="AO244" i="20"/>
  <c r="AO243" i="20"/>
  <c r="AO242" i="20"/>
  <c r="AO241" i="20"/>
  <c r="AO240" i="20"/>
  <c r="AO239" i="20"/>
  <c r="AO238" i="20"/>
  <c r="AO237" i="20"/>
  <c r="AO236" i="20"/>
  <c r="AO235" i="20"/>
  <c r="AO234" i="20"/>
  <c r="AO233" i="20"/>
  <c r="AO232" i="20"/>
  <c r="AO231" i="20"/>
  <c r="AO230" i="20"/>
  <c r="AO229" i="20"/>
  <c r="AO228" i="20"/>
  <c r="AO227" i="20"/>
  <c r="AO226" i="20"/>
  <c r="AO225" i="20"/>
  <c r="AO224" i="20"/>
  <c r="AO223" i="20"/>
  <c r="AO222" i="20"/>
  <c r="AO221" i="20"/>
  <c r="AO220" i="20"/>
  <c r="AO219" i="20"/>
  <c r="AO218" i="20"/>
  <c r="AO217" i="20"/>
  <c r="AO216" i="20"/>
  <c r="AO215" i="20"/>
  <c r="AO214" i="20"/>
  <c r="AO213" i="20"/>
  <c r="AO212" i="20"/>
  <c r="AO211" i="20"/>
  <c r="AO210" i="20"/>
  <c r="AO209" i="20"/>
  <c r="AO208" i="20"/>
  <c r="AO207" i="20"/>
  <c r="AO206" i="20"/>
  <c r="AO205" i="20"/>
  <c r="AO204" i="20"/>
  <c r="AO203" i="20"/>
  <c r="AO202" i="20"/>
  <c r="AO201" i="20"/>
  <c r="AO200" i="20"/>
  <c r="AO199" i="20"/>
  <c r="AO198" i="20"/>
  <c r="AO197" i="20"/>
  <c r="AO196" i="20"/>
  <c r="AO195" i="20"/>
  <c r="AO194" i="20"/>
  <c r="AO193" i="20"/>
  <c r="AO192" i="20"/>
  <c r="AO191" i="20"/>
  <c r="AO190" i="20"/>
  <c r="AO189" i="20"/>
  <c r="AO188" i="20"/>
  <c r="AO187" i="20"/>
  <c r="AO186" i="20"/>
  <c r="AO185" i="20"/>
  <c r="AO184" i="20"/>
  <c r="AO183" i="20"/>
  <c r="AO182" i="20"/>
  <c r="AO181" i="20"/>
  <c r="AO180" i="20"/>
  <c r="AO179" i="20"/>
  <c r="AO178" i="20"/>
  <c r="AO177" i="20"/>
  <c r="AO176" i="20"/>
  <c r="AO175" i="20"/>
  <c r="AO174" i="20"/>
  <c r="AO173" i="20"/>
  <c r="AO172" i="20"/>
  <c r="AO171" i="20"/>
  <c r="AO170" i="20"/>
  <c r="AO169" i="20"/>
  <c r="AO168" i="20"/>
  <c r="AO167" i="20"/>
  <c r="AO166" i="20"/>
  <c r="AO165" i="20"/>
  <c r="AO164" i="20"/>
  <c r="AO163" i="20"/>
  <c r="AO162" i="20"/>
  <c r="AO161" i="20"/>
  <c r="AO160" i="20"/>
  <c r="AO159" i="20"/>
  <c r="AO158" i="20"/>
  <c r="AO157" i="20"/>
  <c r="AO156" i="20"/>
  <c r="AO155" i="20"/>
  <c r="AO154" i="20"/>
  <c r="AO153" i="20"/>
  <c r="AO152" i="20"/>
  <c r="AO151" i="20"/>
  <c r="AO150" i="20"/>
  <c r="AO149" i="20"/>
  <c r="AO148" i="20"/>
  <c r="AO147" i="20"/>
  <c r="AO146" i="20"/>
  <c r="AO145" i="20"/>
  <c r="AO144" i="20"/>
  <c r="AO143" i="20"/>
  <c r="AO142" i="20"/>
  <c r="AO141" i="20"/>
  <c r="AO140" i="20"/>
  <c r="AO139" i="20"/>
  <c r="AO138" i="20"/>
  <c r="AO137" i="20"/>
  <c r="AO136" i="20"/>
  <c r="AO135" i="20"/>
  <c r="AO134" i="20"/>
  <c r="AO133" i="20"/>
  <c r="AO132" i="20"/>
  <c r="AO131" i="20"/>
  <c r="AO130" i="20"/>
  <c r="AO129" i="20"/>
  <c r="AO128" i="20"/>
  <c r="AO127" i="20"/>
  <c r="AO126" i="20"/>
  <c r="AO125" i="20"/>
  <c r="AO124" i="20"/>
  <c r="AO123" i="20"/>
  <c r="AO122" i="20"/>
  <c r="AO121" i="20"/>
  <c r="AO120" i="20"/>
  <c r="AO119" i="20"/>
  <c r="AO118" i="20"/>
  <c r="AO117" i="20"/>
  <c r="AO116" i="20"/>
  <c r="AO115" i="20"/>
  <c r="AO114" i="20"/>
  <c r="AO113" i="20"/>
  <c r="AO112" i="20"/>
  <c r="AO111" i="20"/>
  <c r="AO110" i="20"/>
  <c r="AO109" i="20"/>
  <c r="AO108" i="20"/>
  <c r="AO107" i="20"/>
  <c r="AO106" i="20"/>
  <c r="AO105" i="20"/>
  <c r="AO104" i="20"/>
  <c r="AO103" i="20"/>
  <c r="AO102" i="20"/>
  <c r="AO101" i="20"/>
  <c r="AO100" i="20"/>
  <c r="AO99" i="20"/>
  <c r="AO98" i="20"/>
  <c r="AO97" i="20"/>
  <c r="AO96" i="20"/>
  <c r="AO95" i="20"/>
  <c r="AO94" i="20"/>
  <c r="AO93" i="20"/>
  <c r="AO92" i="20"/>
  <c r="AO91" i="20"/>
  <c r="AO90" i="20"/>
  <c r="AO89" i="20"/>
  <c r="AO88" i="20"/>
  <c r="AO87" i="20"/>
  <c r="AO86" i="20"/>
  <c r="AO85" i="20"/>
  <c r="AO84" i="20"/>
  <c r="AO83" i="20"/>
  <c r="AO82" i="20"/>
  <c r="AO81" i="20"/>
  <c r="AO80" i="20"/>
  <c r="AO79" i="20"/>
  <c r="AO78" i="20"/>
  <c r="AO77" i="20"/>
  <c r="AO76" i="20"/>
  <c r="AO75" i="20"/>
  <c r="AO74" i="20"/>
  <c r="AO73" i="20"/>
  <c r="AO72" i="20"/>
  <c r="AO71" i="20"/>
  <c r="AO70" i="20"/>
  <c r="AO69" i="20"/>
  <c r="AO68" i="20"/>
  <c r="AO67" i="20"/>
  <c r="AO66" i="20"/>
  <c r="AO65" i="20"/>
  <c r="AO64" i="20"/>
  <c r="AO63" i="20"/>
  <c r="AO62" i="20"/>
  <c r="AO61" i="20"/>
  <c r="AO60" i="20"/>
  <c r="AO59" i="20"/>
  <c r="AO58" i="20"/>
  <c r="AO57" i="20"/>
  <c r="AO56" i="20"/>
  <c r="AO55" i="20"/>
  <c r="AO54" i="20"/>
  <c r="AO53" i="20"/>
  <c r="AO52" i="20"/>
  <c r="AO51" i="20"/>
  <c r="AO50" i="20"/>
  <c r="AO49" i="20"/>
  <c r="AO48" i="20"/>
  <c r="AO47" i="20"/>
  <c r="AO46" i="20"/>
  <c r="AO45" i="20"/>
  <c r="AO44" i="20"/>
  <c r="AO43" i="20"/>
  <c r="AO42" i="20"/>
  <c r="AO41" i="20"/>
  <c r="AO40" i="20"/>
  <c r="AO39" i="20"/>
  <c r="AO38" i="20"/>
  <c r="AO37" i="20"/>
  <c r="AO36" i="20"/>
  <c r="AO35" i="20"/>
  <c r="AO34" i="20"/>
  <c r="AO33" i="20"/>
  <c r="AO32" i="20"/>
  <c r="AO31" i="20"/>
  <c r="AO30" i="20"/>
  <c r="AO29" i="20"/>
  <c r="AO28" i="20"/>
  <c r="AO27" i="20"/>
  <c r="AO26" i="20"/>
  <c r="AO25" i="20"/>
  <c r="AO24" i="20"/>
  <c r="AO23" i="20"/>
  <c r="AO22" i="20"/>
  <c r="AO21" i="20"/>
  <c r="AO20" i="20"/>
  <c r="AO19" i="20"/>
  <c r="AO18" i="20"/>
  <c r="AO17" i="20"/>
  <c r="AO16" i="20"/>
  <c r="AO15" i="20"/>
  <c r="AO14" i="20"/>
  <c r="AO13" i="20"/>
  <c r="AO12" i="20"/>
  <c r="AA1502" i="22"/>
  <c r="U1502" i="22"/>
  <c r="S1502" i="22"/>
  <c r="Q1502" i="22"/>
  <c r="O1502" i="22"/>
  <c r="M1502" i="22"/>
  <c r="K1502" i="22"/>
  <c r="I1502" i="22"/>
  <c r="D1502" i="22"/>
  <c r="C1502" i="22"/>
  <c r="B1502" i="22"/>
  <c r="AZ1501" i="22"/>
  <c r="AW1501" i="22"/>
  <c r="AU1501" i="22"/>
  <c r="AS1501" i="22"/>
  <c r="AQ1501" i="22"/>
  <c r="AP1501" i="22"/>
  <c r="AA1501" i="22"/>
  <c r="U1501" i="22"/>
  <c r="S1501" i="22"/>
  <c r="Q1501" i="22"/>
  <c r="O1501" i="22"/>
  <c r="M1501" i="22"/>
  <c r="K1501" i="22"/>
  <c r="I1501" i="22"/>
  <c r="D1501" i="22"/>
  <c r="C1501" i="22"/>
  <c r="AC1501" i="22" s="1"/>
  <c r="B1501" i="22"/>
  <c r="AZ1500" i="22"/>
  <c r="AW1500" i="22"/>
  <c r="AU1500" i="22"/>
  <c r="AS1500" i="22"/>
  <c r="AQ1500" i="22"/>
  <c r="AP1500" i="22"/>
  <c r="AA1500" i="22"/>
  <c r="U1500" i="22"/>
  <c r="S1500" i="22"/>
  <c r="Q1500" i="22"/>
  <c r="O1500" i="22"/>
  <c r="M1500" i="22"/>
  <c r="K1500" i="22"/>
  <c r="I1500" i="22"/>
  <c r="D1500" i="22"/>
  <c r="C1500" i="22"/>
  <c r="B1500" i="22"/>
  <c r="AZ1499" i="22"/>
  <c r="AW1499" i="22"/>
  <c r="AU1499" i="22"/>
  <c r="AS1499" i="22"/>
  <c r="AQ1499" i="22"/>
  <c r="AP1499" i="22"/>
  <c r="AA1499" i="22"/>
  <c r="U1499" i="22"/>
  <c r="S1499" i="22"/>
  <c r="Q1499" i="22"/>
  <c r="O1499" i="22"/>
  <c r="M1499" i="22"/>
  <c r="K1499" i="22"/>
  <c r="I1499" i="22"/>
  <c r="D1499" i="22"/>
  <c r="C1499" i="22"/>
  <c r="B1499" i="22"/>
  <c r="AZ1498" i="22"/>
  <c r="AW1498" i="22"/>
  <c r="AU1498" i="22"/>
  <c r="AS1498" i="22"/>
  <c r="AQ1498" i="22"/>
  <c r="AP1498" i="22"/>
  <c r="AA1498" i="22"/>
  <c r="U1498" i="22"/>
  <c r="S1498" i="22"/>
  <c r="Q1498" i="22"/>
  <c r="O1498" i="22"/>
  <c r="M1498" i="22"/>
  <c r="K1498" i="22"/>
  <c r="I1498" i="22"/>
  <c r="D1498" i="22"/>
  <c r="C1498" i="22"/>
  <c r="B1498" i="22"/>
  <c r="AZ1497" i="22"/>
  <c r="AW1497" i="22"/>
  <c r="AU1497" i="22"/>
  <c r="AS1497" i="22"/>
  <c r="AQ1497" i="22"/>
  <c r="AP1497" i="22"/>
  <c r="AA1497" i="22"/>
  <c r="U1497" i="22"/>
  <c r="S1497" i="22"/>
  <c r="Q1497" i="22"/>
  <c r="O1497" i="22"/>
  <c r="M1497" i="22"/>
  <c r="K1497" i="22"/>
  <c r="I1497" i="22"/>
  <c r="D1497" i="22"/>
  <c r="W1497" i="22" s="1"/>
  <c r="C1497" i="22"/>
  <c r="AC1497" i="22" s="1"/>
  <c r="B1497" i="22"/>
  <c r="AZ1496" i="22"/>
  <c r="AW1496" i="22"/>
  <c r="AU1496" i="22"/>
  <c r="AS1496" i="22"/>
  <c r="AQ1496" i="22"/>
  <c r="AP1496" i="22"/>
  <c r="AA1496" i="22"/>
  <c r="U1496" i="22"/>
  <c r="S1496" i="22"/>
  <c r="Q1496" i="22"/>
  <c r="O1496" i="22"/>
  <c r="M1496" i="22"/>
  <c r="K1496" i="22"/>
  <c r="I1496" i="22"/>
  <c r="D1496" i="22"/>
  <c r="C1496" i="22"/>
  <c r="B1496" i="22"/>
  <c r="AZ1495" i="22"/>
  <c r="AW1495" i="22"/>
  <c r="AU1495" i="22"/>
  <c r="AS1495" i="22"/>
  <c r="AQ1495" i="22"/>
  <c r="AP1495" i="22"/>
  <c r="AA1495" i="22"/>
  <c r="U1495" i="22"/>
  <c r="S1495" i="22"/>
  <c r="Q1495" i="22"/>
  <c r="O1495" i="22"/>
  <c r="M1495" i="22"/>
  <c r="K1495" i="22"/>
  <c r="I1495" i="22"/>
  <c r="D1495" i="22"/>
  <c r="W1495" i="22" s="1"/>
  <c r="C1495" i="22"/>
  <c r="AC1495" i="22" s="1"/>
  <c r="B1495" i="22"/>
  <c r="A1495" i="22"/>
  <c r="AZ1494" i="22"/>
  <c r="AW1494" i="22"/>
  <c r="AU1494" i="22"/>
  <c r="AS1494" i="22"/>
  <c r="AQ1494" i="22"/>
  <c r="AP1494" i="22"/>
  <c r="AA1494" i="22"/>
  <c r="U1494" i="22"/>
  <c r="S1494" i="22"/>
  <c r="Q1494" i="22"/>
  <c r="O1494" i="22"/>
  <c r="M1494" i="22"/>
  <c r="K1494" i="22"/>
  <c r="I1494" i="22"/>
  <c r="D1494" i="22"/>
  <c r="C1494" i="22"/>
  <c r="B1494" i="22"/>
  <c r="AZ1493" i="22"/>
  <c r="AW1493" i="22"/>
  <c r="AU1493" i="22"/>
  <c r="AS1493" i="22"/>
  <c r="AQ1493" i="22"/>
  <c r="AP1493" i="22"/>
  <c r="AC1493" i="22"/>
  <c r="AA1493" i="22"/>
  <c r="U1493" i="22"/>
  <c r="S1493" i="22"/>
  <c r="Q1493" i="22"/>
  <c r="O1493" i="22"/>
  <c r="M1493" i="22"/>
  <c r="K1493" i="22"/>
  <c r="I1493" i="22"/>
  <c r="D1493" i="22"/>
  <c r="C1493" i="22"/>
  <c r="B1493" i="22"/>
  <c r="A1493" i="22"/>
  <c r="AZ1492" i="22"/>
  <c r="AW1492" i="22"/>
  <c r="AU1492" i="22"/>
  <c r="AS1492" i="22"/>
  <c r="AQ1492" i="22"/>
  <c r="AP1492" i="22"/>
  <c r="AA1492" i="22"/>
  <c r="U1492" i="22"/>
  <c r="S1492" i="22"/>
  <c r="Q1492" i="22"/>
  <c r="O1492" i="22"/>
  <c r="M1492" i="22"/>
  <c r="K1492" i="22"/>
  <c r="I1492" i="22"/>
  <c r="D1492" i="22"/>
  <c r="C1492" i="22"/>
  <c r="B1492" i="22"/>
  <c r="AZ1491" i="22"/>
  <c r="AW1491" i="22"/>
  <c r="AU1491" i="22"/>
  <c r="AS1491" i="22"/>
  <c r="AQ1491" i="22"/>
  <c r="AP1491" i="22"/>
  <c r="AA1491" i="22"/>
  <c r="U1491" i="22"/>
  <c r="S1491" i="22"/>
  <c r="Q1491" i="22"/>
  <c r="O1491" i="22"/>
  <c r="M1491" i="22"/>
  <c r="K1491" i="22"/>
  <c r="I1491" i="22"/>
  <c r="D1491" i="22"/>
  <c r="C1491" i="22"/>
  <c r="B1491" i="22"/>
  <c r="AZ1490" i="22"/>
  <c r="AW1490" i="22"/>
  <c r="AU1490" i="22"/>
  <c r="AS1490" i="22"/>
  <c r="AQ1490" i="22"/>
  <c r="AP1490" i="22"/>
  <c r="AA1490" i="22"/>
  <c r="U1490" i="22"/>
  <c r="S1490" i="22"/>
  <c r="Q1490" i="22"/>
  <c r="O1490" i="22"/>
  <c r="M1490" i="22"/>
  <c r="K1490" i="22"/>
  <c r="I1490" i="22"/>
  <c r="D1490" i="22"/>
  <c r="C1490" i="22"/>
  <c r="B1490" i="22"/>
  <c r="AZ1489" i="22"/>
  <c r="AW1489" i="22"/>
  <c r="AU1489" i="22"/>
  <c r="AS1489" i="22"/>
  <c r="AQ1489" i="22"/>
  <c r="AP1489" i="22"/>
  <c r="AA1489" i="22"/>
  <c r="U1489" i="22"/>
  <c r="S1489" i="22"/>
  <c r="Q1489" i="22"/>
  <c r="O1489" i="22"/>
  <c r="M1489" i="22"/>
  <c r="K1489" i="22"/>
  <c r="I1489" i="22"/>
  <c r="D1489" i="22"/>
  <c r="W1489" i="22" s="1"/>
  <c r="C1489" i="22"/>
  <c r="AC1489" i="22" s="1"/>
  <c r="B1489" i="22"/>
  <c r="AZ1488" i="22"/>
  <c r="AW1488" i="22"/>
  <c r="AU1488" i="22"/>
  <c r="AS1488" i="22"/>
  <c r="AQ1488" i="22"/>
  <c r="AP1488" i="22"/>
  <c r="AA1488" i="22"/>
  <c r="U1488" i="22"/>
  <c r="S1488" i="22"/>
  <c r="Q1488" i="22"/>
  <c r="O1488" i="22"/>
  <c r="M1488" i="22"/>
  <c r="K1488" i="22"/>
  <c r="I1488" i="22"/>
  <c r="D1488" i="22"/>
  <c r="C1488" i="22"/>
  <c r="B1488" i="22"/>
  <c r="AZ1487" i="22"/>
  <c r="AW1487" i="22"/>
  <c r="AU1487" i="22"/>
  <c r="AS1487" i="22"/>
  <c r="AQ1487" i="22"/>
  <c r="AP1487" i="22"/>
  <c r="AC1487" i="22"/>
  <c r="AA1487" i="22"/>
  <c r="U1487" i="22"/>
  <c r="S1487" i="22"/>
  <c r="Q1487" i="22"/>
  <c r="O1487" i="22"/>
  <c r="M1487" i="22"/>
  <c r="K1487" i="22"/>
  <c r="I1487" i="22"/>
  <c r="D1487" i="22"/>
  <c r="W1487" i="22" s="1"/>
  <c r="C1487" i="22"/>
  <c r="B1487" i="22"/>
  <c r="A1487" i="22"/>
  <c r="AZ1486" i="22"/>
  <c r="AW1486" i="22"/>
  <c r="AU1486" i="22"/>
  <c r="AS1486" i="22"/>
  <c r="AQ1486" i="22"/>
  <c r="AP1486" i="22"/>
  <c r="AA1486" i="22"/>
  <c r="U1486" i="22"/>
  <c r="S1486" i="22"/>
  <c r="Q1486" i="22"/>
  <c r="O1486" i="22"/>
  <c r="M1486" i="22"/>
  <c r="K1486" i="22"/>
  <c r="I1486" i="22"/>
  <c r="D1486" i="22"/>
  <c r="C1486" i="22"/>
  <c r="B1486" i="22"/>
  <c r="AZ1485" i="22"/>
  <c r="AW1485" i="22"/>
  <c r="AU1485" i="22"/>
  <c r="AS1485" i="22"/>
  <c r="AQ1485" i="22"/>
  <c r="AP1485" i="22"/>
  <c r="AC1485" i="22"/>
  <c r="AA1485" i="22"/>
  <c r="U1485" i="22"/>
  <c r="S1485" i="22"/>
  <c r="Q1485" i="22"/>
  <c r="O1485" i="22"/>
  <c r="M1485" i="22"/>
  <c r="K1485" i="22"/>
  <c r="I1485" i="22"/>
  <c r="D1485" i="22"/>
  <c r="C1485" i="22"/>
  <c r="B1485" i="22"/>
  <c r="A1485" i="22"/>
  <c r="AZ1484" i="22"/>
  <c r="AW1484" i="22"/>
  <c r="AU1484" i="22"/>
  <c r="AS1484" i="22"/>
  <c r="AQ1484" i="22"/>
  <c r="AP1484" i="22"/>
  <c r="AA1484" i="22"/>
  <c r="U1484" i="22"/>
  <c r="S1484" i="22"/>
  <c r="Q1484" i="22"/>
  <c r="O1484" i="22"/>
  <c r="M1484" i="22"/>
  <c r="K1484" i="22"/>
  <c r="I1484" i="22"/>
  <c r="D1484" i="22"/>
  <c r="C1484" i="22"/>
  <c r="B1484" i="22"/>
  <c r="AZ1483" i="22"/>
  <c r="AW1483" i="22"/>
  <c r="AU1483" i="22"/>
  <c r="AS1483" i="22"/>
  <c r="AQ1483" i="22"/>
  <c r="AP1483" i="22"/>
  <c r="AA1483" i="22"/>
  <c r="U1483" i="22"/>
  <c r="S1483" i="22"/>
  <c r="Q1483" i="22"/>
  <c r="O1483" i="22"/>
  <c r="M1483" i="22"/>
  <c r="K1483" i="22"/>
  <c r="I1483" i="22"/>
  <c r="D1483" i="22"/>
  <c r="C1483" i="22"/>
  <c r="B1483" i="22"/>
  <c r="AZ1482" i="22"/>
  <c r="AW1482" i="22"/>
  <c r="AU1482" i="22"/>
  <c r="AS1482" i="22"/>
  <c r="AQ1482" i="22"/>
  <c r="AP1482" i="22"/>
  <c r="AA1482" i="22"/>
  <c r="U1482" i="22"/>
  <c r="S1482" i="22"/>
  <c r="Q1482" i="22"/>
  <c r="O1482" i="22"/>
  <c r="M1482" i="22"/>
  <c r="K1482" i="22"/>
  <c r="I1482" i="22"/>
  <c r="D1482" i="22"/>
  <c r="C1482" i="22"/>
  <c r="B1482" i="22"/>
  <c r="AZ1481" i="22"/>
  <c r="AW1481" i="22"/>
  <c r="AU1481" i="22"/>
  <c r="AS1481" i="22"/>
  <c r="AQ1481" i="22"/>
  <c r="AP1481" i="22"/>
  <c r="AA1481" i="22"/>
  <c r="U1481" i="22"/>
  <c r="S1481" i="22"/>
  <c r="Q1481" i="22"/>
  <c r="O1481" i="22"/>
  <c r="M1481" i="22"/>
  <c r="K1481" i="22"/>
  <c r="I1481" i="22"/>
  <c r="D1481" i="22"/>
  <c r="W1481" i="22" s="1"/>
  <c r="C1481" i="22"/>
  <c r="AC1481" i="22" s="1"/>
  <c r="B1481" i="22"/>
  <c r="AZ1480" i="22"/>
  <c r="AW1480" i="22"/>
  <c r="AU1480" i="22"/>
  <c r="AS1480" i="22"/>
  <c r="AQ1480" i="22"/>
  <c r="AP1480" i="22"/>
  <c r="AA1480" i="22"/>
  <c r="U1480" i="22"/>
  <c r="S1480" i="22"/>
  <c r="Q1480" i="22"/>
  <c r="O1480" i="22"/>
  <c r="M1480" i="22"/>
  <c r="K1480" i="22"/>
  <c r="I1480" i="22"/>
  <c r="D1480" i="22"/>
  <c r="C1480" i="22"/>
  <c r="B1480" i="22"/>
  <c r="AZ1479" i="22"/>
  <c r="AW1479" i="22"/>
  <c r="AU1479" i="22"/>
  <c r="AS1479" i="22"/>
  <c r="AQ1479" i="22"/>
  <c r="AP1479" i="22"/>
  <c r="AA1479" i="22"/>
  <c r="U1479" i="22"/>
  <c r="S1479" i="22"/>
  <c r="Q1479" i="22"/>
  <c r="O1479" i="22"/>
  <c r="M1479" i="22"/>
  <c r="K1479" i="22"/>
  <c r="I1479" i="22"/>
  <c r="D1479" i="22"/>
  <c r="W1479" i="22" s="1"/>
  <c r="C1479" i="22"/>
  <c r="AC1479" i="22" s="1"/>
  <c r="B1479" i="22"/>
  <c r="A1479" i="22"/>
  <c r="AZ1478" i="22"/>
  <c r="AW1478" i="22"/>
  <c r="AU1478" i="22"/>
  <c r="AS1478" i="22"/>
  <c r="AQ1478" i="22"/>
  <c r="AP1478" i="22"/>
  <c r="AA1478" i="22"/>
  <c r="U1478" i="22"/>
  <c r="S1478" i="22"/>
  <c r="Q1478" i="22"/>
  <c r="O1478" i="22"/>
  <c r="M1478" i="22"/>
  <c r="K1478" i="22"/>
  <c r="I1478" i="22"/>
  <c r="D1478" i="22"/>
  <c r="C1478" i="22"/>
  <c r="B1478" i="22"/>
  <c r="AZ1477" i="22"/>
  <c r="AW1477" i="22"/>
  <c r="AU1477" i="22"/>
  <c r="AS1477" i="22"/>
  <c r="AQ1477" i="22"/>
  <c r="AP1477" i="22"/>
  <c r="AC1477" i="22"/>
  <c r="AA1477" i="22"/>
  <c r="U1477" i="22"/>
  <c r="S1477" i="22"/>
  <c r="Q1477" i="22"/>
  <c r="O1477" i="22"/>
  <c r="M1477" i="22"/>
  <c r="K1477" i="22"/>
  <c r="I1477" i="22"/>
  <c r="D1477" i="22"/>
  <c r="C1477" i="22"/>
  <c r="B1477" i="22"/>
  <c r="A1477" i="22"/>
  <c r="AZ1476" i="22"/>
  <c r="AW1476" i="22"/>
  <c r="AU1476" i="22"/>
  <c r="AS1476" i="22"/>
  <c r="AQ1476" i="22"/>
  <c r="AP1476" i="22"/>
  <c r="AA1476" i="22"/>
  <c r="U1476" i="22"/>
  <c r="S1476" i="22"/>
  <c r="Q1476" i="22"/>
  <c r="O1476" i="22"/>
  <c r="M1476" i="22"/>
  <c r="K1476" i="22"/>
  <c r="I1476" i="22"/>
  <c r="D1476" i="22"/>
  <c r="C1476" i="22"/>
  <c r="B1476" i="22"/>
  <c r="AZ1475" i="22"/>
  <c r="AW1475" i="22"/>
  <c r="AU1475" i="22"/>
  <c r="AS1475" i="22"/>
  <c r="AQ1475" i="22"/>
  <c r="AP1475" i="22"/>
  <c r="AA1475" i="22"/>
  <c r="U1475" i="22"/>
  <c r="S1475" i="22"/>
  <c r="Q1475" i="22"/>
  <c r="O1475" i="22"/>
  <c r="M1475" i="22"/>
  <c r="K1475" i="22"/>
  <c r="I1475" i="22"/>
  <c r="D1475" i="22"/>
  <c r="C1475" i="22"/>
  <c r="B1475" i="22"/>
  <c r="AZ1474" i="22"/>
  <c r="AW1474" i="22"/>
  <c r="AU1474" i="22"/>
  <c r="AS1474" i="22"/>
  <c r="AQ1474" i="22"/>
  <c r="AP1474" i="22"/>
  <c r="AA1474" i="22"/>
  <c r="U1474" i="22"/>
  <c r="S1474" i="22"/>
  <c r="Q1474" i="22"/>
  <c r="O1474" i="22"/>
  <c r="M1474" i="22"/>
  <c r="K1474" i="22"/>
  <c r="I1474" i="22"/>
  <c r="D1474" i="22"/>
  <c r="C1474" i="22"/>
  <c r="B1474" i="22"/>
  <c r="AZ1473" i="22"/>
  <c r="AW1473" i="22"/>
  <c r="AU1473" i="22"/>
  <c r="AS1473" i="22"/>
  <c r="AQ1473" i="22"/>
  <c r="AP1473" i="22"/>
  <c r="AA1473" i="22"/>
  <c r="U1473" i="22"/>
  <c r="S1473" i="22"/>
  <c r="Q1473" i="22"/>
  <c r="O1473" i="22"/>
  <c r="M1473" i="22"/>
  <c r="K1473" i="22"/>
  <c r="I1473" i="22"/>
  <c r="D1473" i="22"/>
  <c r="W1473" i="22" s="1"/>
  <c r="C1473" i="22"/>
  <c r="AC1473" i="22" s="1"/>
  <c r="B1473" i="22"/>
  <c r="AZ1472" i="22"/>
  <c r="AW1472" i="22"/>
  <c r="AU1472" i="22"/>
  <c r="AS1472" i="22"/>
  <c r="AQ1472" i="22"/>
  <c r="AP1472" i="22"/>
  <c r="AA1472" i="22"/>
  <c r="U1472" i="22"/>
  <c r="S1472" i="22"/>
  <c r="Q1472" i="22"/>
  <c r="O1472" i="22"/>
  <c r="M1472" i="22"/>
  <c r="K1472" i="22"/>
  <c r="I1472" i="22"/>
  <c r="D1472" i="22"/>
  <c r="C1472" i="22"/>
  <c r="B1472" i="22"/>
  <c r="AZ1471" i="22"/>
  <c r="AW1471" i="22"/>
  <c r="AU1471" i="22"/>
  <c r="AS1471" i="22"/>
  <c r="AQ1471" i="22"/>
  <c r="AP1471" i="22"/>
  <c r="AA1471" i="22"/>
  <c r="U1471" i="22"/>
  <c r="S1471" i="22"/>
  <c r="Q1471" i="22"/>
  <c r="O1471" i="22"/>
  <c r="M1471" i="22"/>
  <c r="K1471" i="22"/>
  <c r="I1471" i="22"/>
  <c r="D1471" i="22"/>
  <c r="C1471" i="22"/>
  <c r="AC1471" i="22" s="1"/>
  <c r="B1471" i="22"/>
  <c r="A1471" i="22"/>
  <c r="AZ1470" i="22"/>
  <c r="AW1470" i="22"/>
  <c r="AU1470" i="22"/>
  <c r="AS1470" i="22"/>
  <c r="AQ1470" i="22"/>
  <c r="AP1470" i="22"/>
  <c r="AA1470" i="22"/>
  <c r="U1470" i="22"/>
  <c r="S1470" i="22"/>
  <c r="Q1470" i="22"/>
  <c r="O1470" i="22"/>
  <c r="M1470" i="22"/>
  <c r="K1470" i="22"/>
  <c r="I1470" i="22"/>
  <c r="D1470" i="22"/>
  <c r="C1470" i="22"/>
  <c r="B1470" i="22"/>
  <c r="AZ1469" i="22"/>
  <c r="AW1469" i="22"/>
  <c r="AU1469" i="22"/>
  <c r="AS1469" i="22"/>
  <c r="AQ1469" i="22"/>
  <c r="AP1469" i="22"/>
  <c r="AC1469" i="22"/>
  <c r="AA1469" i="22"/>
  <c r="U1469" i="22"/>
  <c r="S1469" i="22"/>
  <c r="Q1469" i="22"/>
  <c r="O1469" i="22"/>
  <c r="M1469" i="22"/>
  <c r="K1469" i="22"/>
  <c r="I1469" i="22"/>
  <c r="D1469" i="22"/>
  <c r="C1469" i="22"/>
  <c r="B1469" i="22"/>
  <c r="A1469" i="22"/>
  <c r="AZ1468" i="22"/>
  <c r="AW1468" i="22"/>
  <c r="AU1468" i="22"/>
  <c r="AS1468" i="22"/>
  <c r="AQ1468" i="22"/>
  <c r="AP1468" i="22"/>
  <c r="AA1468" i="22"/>
  <c r="U1468" i="22"/>
  <c r="S1468" i="22"/>
  <c r="Q1468" i="22"/>
  <c r="O1468" i="22"/>
  <c r="M1468" i="22"/>
  <c r="K1468" i="22"/>
  <c r="I1468" i="22"/>
  <c r="W1468" i="22" s="1"/>
  <c r="G1468" i="22"/>
  <c r="D1468" i="22"/>
  <c r="C1468" i="22"/>
  <c r="B1468" i="22"/>
  <c r="AZ1467" i="22"/>
  <c r="AW1467" i="22"/>
  <c r="AU1467" i="22"/>
  <c r="AS1467" i="22"/>
  <c r="AQ1467" i="22"/>
  <c r="AP1467" i="22"/>
  <c r="AA1467" i="22"/>
  <c r="U1467" i="22"/>
  <c r="S1467" i="22"/>
  <c r="Q1467" i="22"/>
  <c r="O1467" i="22"/>
  <c r="M1467" i="22"/>
  <c r="K1467" i="22"/>
  <c r="I1467" i="22"/>
  <c r="D1467" i="22"/>
  <c r="C1467" i="22"/>
  <c r="AC1467" i="22" s="1"/>
  <c r="B1467" i="22"/>
  <c r="AZ1466" i="22"/>
  <c r="AW1466" i="22"/>
  <c r="AU1466" i="22"/>
  <c r="AS1466" i="22"/>
  <c r="AQ1466" i="22"/>
  <c r="AP1466" i="22"/>
  <c r="AA1466" i="22"/>
  <c r="U1466" i="22"/>
  <c r="S1466" i="22"/>
  <c r="Q1466" i="22"/>
  <c r="O1466" i="22"/>
  <c r="M1466" i="22"/>
  <c r="K1466" i="22"/>
  <c r="I1466" i="22"/>
  <c r="D1466" i="22"/>
  <c r="C1466" i="22"/>
  <c r="B1466" i="22"/>
  <c r="AZ1465" i="22"/>
  <c r="AW1465" i="22"/>
  <c r="AU1465" i="22"/>
  <c r="AS1465" i="22"/>
  <c r="AQ1465" i="22"/>
  <c r="AP1465" i="22"/>
  <c r="AC1465" i="22"/>
  <c r="AA1465" i="22"/>
  <c r="U1465" i="22"/>
  <c r="S1465" i="22"/>
  <c r="Q1465" i="22"/>
  <c r="O1465" i="22"/>
  <c r="M1465" i="22"/>
  <c r="K1465" i="22"/>
  <c r="I1465" i="22"/>
  <c r="D1465" i="22"/>
  <c r="C1465" i="22"/>
  <c r="B1465" i="22"/>
  <c r="A1465" i="22"/>
  <c r="AZ1464" i="22"/>
  <c r="AW1464" i="22"/>
  <c r="AU1464" i="22"/>
  <c r="AS1464" i="22"/>
  <c r="AQ1464" i="22"/>
  <c r="AP1464" i="22"/>
  <c r="AA1464" i="22"/>
  <c r="U1464" i="22"/>
  <c r="S1464" i="22"/>
  <c r="Q1464" i="22"/>
  <c r="O1464" i="22"/>
  <c r="M1464" i="22"/>
  <c r="K1464" i="22"/>
  <c r="I1464" i="22"/>
  <c r="W1464" i="22" s="1"/>
  <c r="G1464" i="22"/>
  <c r="D1464" i="22"/>
  <c r="C1464" i="22"/>
  <c r="B1464" i="22"/>
  <c r="AZ1463" i="22"/>
  <c r="AW1463" i="22"/>
  <c r="AU1463" i="22"/>
  <c r="AS1463" i="22"/>
  <c r="AQ1463" i="22"/>
  <c r="AP1463" i="22"/>
  <c r="AA1463" i="22"/>
  <c r="U1463" i="22"/>
  <c r="S1463" i="22"/>
  <c r="Q1463" i="22"/>
  <c r="O1463" i="22"/>
  <c r="M1463" i="22"/>
  <c r="K1463" i="22"/>
  <c r="I1463" i="22"/>
  <c r="D1463" i="22"/>
  <c r="C1463" i="22"/>
  <c r="B1463" i="22"/>
  <c r="AZ1462" i="22"/>
  <c r="AW1462" i="22"/>
  <c r="AU1462" i="22"/>
  <c r="AS1462" i="22"/>
  <c r="AQ1462" i="22"/>
  <c r="AP1462" i="22"/>
  <c r="AC1462" i="22"/>
  <c r="AA1462" i="22"/>
  <c r="U1462" i="22"/>
  <c r="S1462" i="22"/>
  <c r="Q1462" i="22"/>
  <c r="O1462" i="22"/>
  <c r="M1462" i="22"/>
  <c r="K1462" i="22"/>
  <c r="I1462" i="22"/>
  <c r="D1462" i="22"/>
  <c r="C1462" i="22"/>
  <c r="B1462" i="22"/>
  <c r="AZ1461" i="22"/>
  <c r="AW1461" i="22"/>
  <c r="AU1461" i="22"/>
  <c r="AS1461" i="22"/>
  <c r="AQ1461" i="22"/>
  <c r="AP1461" i="22"/>
  <c r="AA1461" i="22"/>
  <c r="U1461" i="22"/>
  <c r="S1461" i="22"/>
  <c r="Q1461" i="22"/>
  <c r="O1461" i="22"/>
  <c r="M1461" i="22"/>
  <c r="K1461" i="22"/>
  <c r="I1461" i="22"/>
  <c r="D1461" i="22"/>
  <c r="C1461" i="22"/>
  <c r="AC1461" i="22" s="1"/>
  <c r="B1461" i="22"/>
  <c r="AZ1460" i="22"/>
  <c r="AW1460" i="22"/>
  <c r="AU1460" i="22"/>
  <c r="AS1460" i="22"/>
  <c r="AQ1460" i="22"/>
  <c r="AP1460" i="22"/>
  <c r="AA1460" i="22"/>
  <c r="U1460" i="22"/>
  <c r="S1460" i="22"/>
  <c r="Q1460" i="22"/>
  <c r="O1460" i="22"/>
  <c r="M1460" i="22"/>
  <c r="K1460" i="22"/>
  <c r="I1460" i="22"/>
  <c r="D1460" i="22"/>
  <c r="C1460" i="22"/>
  <c r="W1460" i="22" s="1"/>
  <c r="B1460" i="22"/>
  <c r="AZ1459" i="22"/>
  <c r="AW1459" i="22"/>
  <c r="AU1459" i="22"/>
  <c r="AS1459" i="22"/>
  <c r="AQ1459" i="22"/>
  <c r="AP1459" i="22"/>
  <c r="AC1459" i="22"/>
  <c r="AA1459" i="22"/>
  <c r="U1459" i="22"/>
  <c r="S1459" i="22"/>
  <c r="Q1459" i="22"/>
  <c r="O1459" i="22"/>
  <c r="M1459" i="22"/>
  <c r="K1459" i="22"/>
  <c r="I1459" i="22"/>
  <c r="D1459" i="22"/>
  <c r="C1459" i="22"/>
  <c r="W1459" i="22" s="1"/>
  <c r="B1459" i="22"/>
  <c r="A1459" i="22"/>
  <c r="AZ1458" i="22"/>
  <c r="AW1458" i="22"/>
  <c r="AU1458" i="22"/>
  <c r="AS1458" i="22"/>
  <c r="AQ1458" i="22"/>
  <c r="AP1458" i="22"/>
  <c r="AA1458" i="22"/>
  <c r="U1458" i="22"/>
  <c r="S1458" i="22"/>
  <c r="Q1458" i="22"/>
  <c r="O1458" i="22"/>
  <c r="M1458" i="22"/>
  <c r="K1458" i="22"/>
  <c r="I1458" i="22"/>
  <c r="D1458" i="22"/>
  <c r="C1458" i="22"/>
  <c r="B1458" i="22"/>
  <c r="AZ1457" i="22"/>
  <c r="AW1457" i="22"/>
  <c r="AU1457" i="22"/>
  <c r="AS1457" i="22"/>
  <c r="AQ1457" i="22"/>
  <c r="AP1457" i="22"/>
  <c r="AC1457" i="22"/>
  <c r="AA1457" i="22"/>
  <c r="U1457" i="22"/>
  <c r="S1457" i="22"/>
  <c r="Q1457" i="22"/>
  <c r="O1457" i="22"/>
  <c r="M1457" i="22"/>
  <c r="K1457" i="22"/>
  <c r="I1457" i="22"/>
  <c r="D1457" i="22"/>
  <c r="C1457" i="22"/>
  <c r="B1457" i="22"/>
  <c r="A1457" i="22"/>
  <c r="AZ1456" i="22"/>
  <c r="AW1456" i="22"/>
  <c r="AU1456" i="22"/>
  <c r="AS1456" i="22"/>
  <c r="AQ1456" i="22"/>
  <c r="AP1456" i="22"/>
  <c r="AA1456" i="22"/>
  <c r="W1456" i="22"/>
  <c r="U1456" i="22"/>
  <c r="S1456" i="22"/>
  <c r="Q1456" i="22"/>
  <c r="O1456" i="22"/>
  <c r="M1456" i="22"/>
  <c r="K1456" i="22"/>
  <c r="I1456" i="22"/>
  <c r="G1456" i="22"/>
  <c r="D1456" i="22"/>
  <c r="C1456" i="22"/>
  <c r="B1456" i="22"/>
  <c r="AZ1455" i="22"/>
  <c r="AW1455" i="22"/>
  <c r="AU1455" i="22"/>
  <c r="AS1455" i="22"/>
  <c r="AQ1455" i="22"/>
  <c r="AP1455" i="22"/>
  <c r="AA1455" i="22"/>
  <c r="W1455" i="22"/>
  <c r="U1455" i="22"/>
  <c r="S1455" i="22"/>
  <c r="Q1455" i="22"/>
  <c r="O1455" i="22"/>
  <c r="M1455" i="22"/>
  <c r="K1455" i="22"/>
  <c r="I1455" i="22"/>
  <c r="G1455" i="22"/>
  <c r="D1455" i="22"/>
  <c r="C1455" i="22"/>
  <c r="AC1455" i="22" s="1"/>
  <c r="B1455" i="22"/>
  <c r="A1455" i="22"/>
  <c r="AZ1454" i="22"/>
  <c r="AW1454" i="22"/>
  <c r="AU1454" i="22"/>
  <c r="AS1454" i="22"/>
  <c r="AQ1454" i="22"/>
  <c r="AP1454" i="22"/>
  <c r="AA1454" i="22"/>
  <c r="U1454" i="22"/>
  <c r="S1454" i="22"/>
  <c r="Q1454" i="22"/>
  <c r="O1454" i="22"/>
  <c r="M1454" i="22"/>
  <c r="K1454" i="22"/>
  <c r="I1454" i="22"/>
  <c r="D1454" i="22"/>
  <c r="C1454" i="22"/>
  <c r="AC1454" i="22" s="1"/>
  <c r="B1454" i="22"/>
  <c r="AZ1453" i="22"/>
  <c r="AW1453" i="22"/>
  <c r="AU1453" i="22"/>
  <c r="AS1453" i="22"/>
  <c r="AQ1453" i="22"/>
  <c r="AP1453" i="22"/>
  <c r="AA1453" i="22"/>
  <c r="U1453" i="22"/>
  <c r="S1453" i="22"/>
  <c r="Q1453" i="22"/>
  <c r="O1453" i="22"/>
  <c r="M1453" i="22"/>
  <c r="K1453" i="22"/>
  <c r="I1453" i="22"/>
  <c r="D1453" i="22"/>
  <c r="C1453" i="22"/>
  <c r="W1453" i="22" s="1"/>
  <c r="B1453" i="22"/>
  <c r="AZ1452" i="22"/>
  <c r="AW1452" i="22"/>
  <c r="AU1452" i="22"/>
  <c r="AS1452" i="22"/>
  <c r="AQ1452" i="22"/>
  <c r="AP1452" i="22"/>
  <c r="AC1452" i="22"/>
  <c r="AA1452" i="22"/>
  <c r="U1452" i="22"/>
  <c r="S1452" i="22"/>
  <c r="Q1452" i="22"/>
  <c r="O1452" i="22"/>
  <c r="M1452" i="22"/>
  <c r="K1452" i="22"/>
  <c r="I1452" i="22"/>
  <c r="D1452" i="22"/>
  <c r="C1452" i="22"/>
  <c r="B1452" i="22"/>
  <c r="A1452" i="22"/>
  <c r="AZ1451" i="22"/>
  <c r="AW1451" i="22"/>
  <c r="AU1451" i="22"/>
  <c r="AS1451" i="22"/>
  <c r="AQ1451" i="22"/>
  <c r="AP1451" i="22"/>
  <c r="AA1451" i="22"/>
  <c r="U1451" i="22"/>
  <c r="S1451" i="22"/>
  <c r="Q1451" i="22"/>
  <c r="O1451" i="22"/>
  <c r="M1451" i="22"/>
  <c r="K1451" i="22"/>
  <c r="I1451" i="22"/>
  <c r="W1451" i="22" s="1"/>
  <c r="G1451" i="22"/>
  <c r="D1451" i="22"/>
  <c r="C1451" i="22"/>
  <c r="B1451" i="22"/>
  <c r="AZ1450" i="22"/>
  <c r="AW1450" i="22"/>
  <c r="AU1450" i="22"/>
  <c r="AS1450" i="22"/>
  <c r="AQ1450" i="22"/>
  <c r="AP1450" i="22"/>
  <c r="AA1450" i="22"/>
  <c r="U1450" i="22"/>
  <c r="S1450" i="22"/>
  <c r="Q1450" i="22"/>
  <c r="O1450" i="22"/>
  <c r="M1450" i="22"/>
  <c r="K1450" i="22"/>
  <c r="I1450" i="22"/>
  <c r="D1450" i="22"/>
  <c r="C1450" i="22"/>
  <c r="AC1450" i="22" s="1"/>
  <c r="B1450" i="22"/>
  <c r="AZ1449" i="22"/>
  <c r="AW1449" i="22"/>
  <c r="AU1449" i="22"/>
  <c r="AS1449" i="22"/>
  <c r="AQ1449" i="22"/>
  <c r="AP1449" i="22"/>
  <c r="AA1449" i="22"/>
  <c r="U1449" i="22"/>
  <c r="S1449" i="22"/>
  <c r="Q1449" i="22"/>
  <c r="O1449" i="22"/>
  <c r="M1449" i="22"/>
  <c r="K1449" i="22"/>
  <c r="I1449" i="22"/>
  <c r="D1449" i="22"/>
  <c r="C1449" i="22"/>
  <c r="W1449" i="22" s="1"/>
  <c r="B1449" i="22"/>
  <c r="AZ1448" i="22"/>
  <c r="AW1448" i="22"/>
  <c r="AU1448" i="22"/>
  <c r="AS1448" i="22"/>
  <c r="AQ1448" i="22"/>
  <c r="AP1448" i="22"/>
  <c r="AC1448" i="22"/>
  <c r="AA1448" i="22"/>
  <c r="U1448" i="22"/>
  <c r="S1448" i="22"/>
  <c r="Q1448" i="22"/>
  <c r="O1448" i="22"/>
  <c r="M1448" i="22"/>
  <c r="K1448" i="22"/>
  <c r="I1448" i="22"/>
  <c r="D1448" i="22"/>
  <c r="C1448" i="22"/>
  <c r="B1448" i="22"/>
  <c r="A1448" i="22"/>
  <c r="AZ1447" i="22"/>
  <c r="AW1447" i="22"/>
  <c r="AU1447" i="22"/>
  <c r="AS1447" i="22"/>
  <c r="AQ1447" i="22"/>
  <c r="AP1447" i="22"/>
  <c r="AA1447" i="22"/>
  <c r="U1447" i="22"/>
  <c r="S1447" i="22"/>
  <c r="Q1447" i="22"/>
  <c r="O1447" i="22"/>
  <c r="M1447" i="22"/>
  <c r="K1447" i="22"/>
  <c r="I1447" i="22"/>
  <c r="W1447" i="22" s="1"/>
  <c r="G1447" i="22"/>
  <c r="D1447" i="22"/>
  <c r="C1447" i="22"/>
  <c r="B1447" i="22"/>
  <c r="AZ1446" i="22"/>
  <c r="AW1446" i="22"/>
  <c r="AU1446" i="22"/>
  <c r="AS1446" i="22"/>
  <c r="AQ1446" i="22"/>
  <c r="AP1446" i="22"/>
  <c r="AA1446" i="22"/>
  <c r="U1446" i="22"/>
  <c r="S1446" i="22"/>
  <c r="Q1446" i="22"/>
  <c r="O1446" i="22"/>
  <c r="M1446" i="22"/>
  <c r="K1446" i="22"/>
  <c r="I1446" i="22"/>
  <c r="D1446" i="22"/>
  <c r="C1446" i="22"/>
  <c r="AC1446" i="22" s="1"/>
  <c r="B1446" i="22"/>
  <c r="AZ1445" i="22"/>
  <c r="AW1445" i="22"/>
  <c r="AU1445" i="22"/>
  <c r="AS1445" i="22"/>
  <c r="AQ1445" i="22"/>
  <c r="AP1445" i="22"/>
  <c r="AA1445" i="22"/>
  <c r="U1445" i="22"/>
  <c r="S1445" i="22"/>
  <c r="Q1445" i="22"/>
  <c r="O1445" i="22"/>
  <c r="M1445" i="22"/>
  <c r="K1445" i="22"/>
  <c r="I1445" i="22"/>
  <c r="D1445" i="22"/>
  <c r="C1445" i="22"/>
  <c r="B1445" i="22"/>
  <c r="AZ1444" i="22"/>
  <c r="AW1444" i="22"/>
  <c r="AU1444" i="22"/>
  <c r="AS1444" i="22"/>
  <c r="AQ1444" i="22"/>
  <c r="AP1444" i="22"/>
  <c r="AC1444" i="22"/>
  <c r="AA1444" i="22"/>
  <c r="U1444" i="22"/>
  <c r="S1444" i="22"/>
  <c r="Q1444" i="22"/>
  <c r="O1444" i="22"/>
  <c r="M1444" i="22"/>
  <c r="K1444" i="22"/>
  <c r="I1444" i="22"/>
  <c r="D1444" i="22"/>
  <c r="C1444" i="22"/>
  <c r="B1444" i="22"/>
  <c r="A1444" i="22"/>
  <c r="AZ1443" i="22"/>
  <c r="AW1443" i="22"/>
  <c r="AU1443" i="22"/>
  <c r="AS1443" i="22"/>
  <c r="AQ1443" i="22"/>
  <c r="AP1443" i="22"/>
  <c r="AA1443" i="22"/>
  <c r="U1443" i="22"/>
  <c r="S1443" i="22"/>
  <c r="Q1443" i="22"/>
  <c r="O1443" i="22"/>
  <c r="M1443" i="22"/>
  <c r="K1443" i="22"/>
  <c r="I1443" i="22"/>
  <c r="W1443" i="22" s="1"/>
  <c r="G1443" i="22"/>
  <c r="D1443" i="22"/>
  <c r="C1443" i="22"/>
  <c r="B1443" i="22"/>
  <c r="AZ1442" i="22"/>
  <c r="AW1442" i="22"/>
  <c r="AU1442" i="22"/>
  <c r="AS1442" i="22"/>
  <c r="AQ1442" i="22"/>
  <c r="AP1442" i="22"/>
  <c r="AA1442" i="22"/>
  <c r="U1442" i="22"/>
  <c r="S1442" i="22"/>
  <c r="Q1442" i="22"/>
  <c r="O1442" i="22"/>
  <c r="M1442" i="22"/>
  <c r="K1442" i="22"/>
  <c r="I1442" i="22"/>
  <c r="D1442" i="22"/>
  <c r="C1442" i="22"/>
  <c r="AC1442" i="22" s="1"/>
  <c r="B1442" i="22"/>
  <c r="AZ1441" i="22"/>
  <c r="AW1441" i="22"/>
  <c r="AU1441" i="22"/>
  <c r="AS1441" i="22"/>
  <c r="AQ1441" i="22"/>
  <c r="AP1441" i="22"/>
  <c r="AA1441" i="22"/>
  <c r="U1441" i="22"/>
  <c r="S1441" i="22"/>
  <c r="Q1441" i="22"/>
  <c r="O1441" i="22"/>
  <c r="M1441" i="22"/>
  <c r="K1441" i="22"/>
  <c r="I1441" i="22"/>
  <c r="D1441" i="22"/>
  <c r="C1441" i="22"/>
  <c r="B1441" i="22"/>
  <c r="AZ1440" i="22"/>
  <c r="AW1440" i="22"/>
  <c r="AU1440" i="22"/>
  <c r="AS1440" i="22"/>
  <c r="AQ1440" i="22"/>
  <c r="AP1440" i="22"/>
  <c r="AC1440" i="22"/>
  <c r="AA1440" i="22"/>
  <c r="U1440" i="22"/>
  <c r="S1440" i="22"/>
  <c r="Q1440" i="22"/>
  <c r="O1440" i="22"/>
  <c r="M1440" i="22"/>
  <c r="K1440" i="22"/>
  <c r="I1440" i="22"/>
  <c r="D1440" i="22"/>
  <c r="C1440" i="22"/>
  <c r="B1440" i="22"/>
  <c r="A1440" i="22"/>
  <c r="AZ1439" i="22"/>
  <c r="AW1439" i="22"/>
  <c r="AU1439" i="22"/>
  <c r="AS1439" i="22"/>
  <c r="AQ1439" i="22"/>
  <c r="AP1439" i="22"/>
  <c r="AA1439" i="22"/>
  <c r="U1439" i="22"/>
  <c r="S1439" i="22"/>
  <c r="Q1439" i="22"/>
  <c r="O1439" i="22"/>
  <c r="M1439" i="22"/>
  <c r="K1439" i="22"/>
  <c r="I1439" i="22"/>
  <c r="W1439" i="22" s="1"/>
  <c r="G1439" i="22"/>
  <c r="D1439" i="22"/>
  <c r="C1439" i="22"/>
  <c r="B1439" i="22"/>
  <c r="AZ1438" i="22"/>
  <c r="AW1438" i="22"/>
  <c r="AU1438" i="22"/>
  <c r="AS1438" i="22"/>
  <c r="AQ1438" i="22"/>
  <c r="AP1438" i="22"/>
  <c r="AA1438" i="22"/>
  <c r="U1438" i="22"/>
  <c r="S1438" i="22"/>
  <c r="Q1438" i="22"/>
  <c r="O1438" i="22"/>
  <c r="M1438" i="22"/>
  <c r="K1438" i="22"/>
  <c r="I1438" i="22"/>
  <c r="D1438" i="22"/>
  <c r="C1438" i="22"/>
  <c r="AC1438" i="22" s="1"/>
  <c r="B1438" i="22"/>
  <c r="AZ1437" i="22"/>
  <c r="AW1437" i="22"/>
  <c r="AU1437" i="22"/>
  <c r="AS1437" i="22"/>
  <c r="AQ1437" i="22"/>
  <c r="AP1437" i="22"/>
  <c r="AA1437" i="22"/>
  <c r="U1437" i="22"/>
  <c r="S1437" i="22"/>
  <c r="Q1437" i="22"/>
  <c r="O1437" i="22"/>
  <c r="M1437" i="22"/>
  <c r="K1437" i="22"/>
  <c r="I1437" i="22"/>
  <c r="D1437" i="22"/>
  <c r="C1437" i="22"/>
  <c r="W1437" i="22" s="1"/>
  <c r="B1437" i="22"/>
  <c r="AZ1436" i="22"/>
  <c r="AW1436" i="22"/>
  <c r="AU1436" i="22"/>
  <c r="AS1436" i="22"/>
  <c r="AQ1436" i="22"/>
  <c r="AP1436" i="22"/>
  <c r="AC1436" i="22"/>
  <c r="AA1436" i="22"/>
  <c r="U1436" i="22"/>
  <c r="S1436" i="22"/>
  <c r="Q1436" i="22"/>
  <c r="O1436" i="22"/>
  <c r="M1436" i="22"/>
  <c r="K1436" i="22"/>
  <c r="I1436" i="22"/>
  <c r="D1436" i="22"/>
  <c r="C1436" i="22"/>
  <c r="B1436" i="22"/>
  <c r="A1436" i="22"/>
  <c r="AZ1435" i="22"/>
  <c r="AW1435" i="22"/>
  <c r="AU1435" i="22"/>
  <c r="AS1435" i="22"/>
  <c r="AQ1435" i="22"/>
  <c r="AP1435" i="22"/>
  <c r="AA1435" i="22"/>
  <c r="U1435" i="22"/>
  <c r="S1435" i="22"/>
  <c r="Q1435" i="22"/>
  <c r="O1435" i="22"/>
  <c r="M1435" i="22"/>
  <c r="K1435" i="22"/>
  <c r="I1435" i="22"/>
  <c r="W1435" i="22" s="1"/>
  <c r="G1435" i="22"/>
  <c r="D1435" i="22"/>
  <c r="C1435" i="22"/>
  <c r="B1435" i="22"/>
  <c r="AZ1434" i="22"/>
  <c r="AW1434" i="22"/>
  <c r="AU1434" i="22"/>
  <c r="AS1434" i="22"/>
  <c r="AQ1434" i="22"/>
  <c r="AP1434" i="22"/>
  <c r="AA1434" i="22"/>
  <c r="U1434" i="22"/>
  <c r="S1434" i="22"/>
  <c r="Q1434" i="22"/>
  <c r="O1434" i="22"/>
  <c r="M1434" i="22"/>
  <c r="K1434" i="22"/>
  <c r="I1434" i="22"/>
  <c r="D1434" i="22"/>
  <c r="C1434" i="22"/>
  <c r="AC1434" i="22" s="1"/>
  <c r="B1434" i="22"/>
  <c r="AZ1433" i="22"/>
  <c r="AW1433" i="22"/>
  <c r="AU1433" i="22"/>
  <c r="AS1433" i="22"/>
  <c r="AQ1433" i="22"/>
  <c r="AP1433" i="22"/>
  <c r="AA1433" i="22"/>
  <c r="U1433" i="22"/>
  <c r="S1433" i="22"/>
  <c r="Q1433" i="22"/>
  <c r="O1433" i="22"/>
  <c r="M1433" i="22"/>
  <c r="K1433" i="22"/>
  <c r="I1433" i="22"/>
  <c r="D1433" i="22"/>
  <c r="C1433" i="22"/>
  <c r="W1433" i="22" s="1"/>
  <c r="B1433" i="22"/>
  <c r="AZ1432" i="22"/>
  <c r="AW1432" i="22"/>
  <c r="AU1432" i="22"/>
  <c r="AS1432" i="22"/>
  <c r="AQ1432" i="22"/>
  <c r="AP1432" i="22"/>
  <c r="AC1432" i="22"/>
  <c r="AA1432" i="22"/>
  <c r="U1432" i="22"/>
  <c r="S1432" i="22"/>
  <c r="Q1432" i="22"/>
  <c r="O1432" i="22"/>
  <c r="M1432" i="22"/>
  <c r="K1432" i="22"/>
  <c r="I1432" i="22"/>
  <c r="D1432" i="22"/>
  <c r="C1432" i="22"/>
  <c r="B1432" i="22"/>
  <c r="A1432" i="22"/>
  <c r="AZ1431" i="22"/>
  <c r="AW1431" i="22"/>
  <c r="AU1431" i="22"/>
  <c r="AS1431" i="22"/>
  <c r="AQ1431" i="22"/>
  <c r="AP1431" i="22"/>
  <c r="AA1431" i="22"/>
  <c r="U1431" i="22"/>
  <c r="S1431" i="22"/>
  <c r="Q1431" i="22"/>
  <c r="O1431" i="22"/>
  <c r="M1431" i="22"/>
  <c r="K1431" i="22"/>
  <c r="I1431" i="22"/>
  <c r="W1431" i="22" s="1"/>
  <c r="G1431" i="22"/>
  <c r="D1431" i="22"/>
  <c r="C1431" i="22"/>
  <c r="B1431" i="22"/>
  <c r="AZ1430" i="22"/>
  <c r="AW1430" i="22"/>
  <c r="AU1430" i="22"/>
  <c r="AS1430" i="22"/>
  <c r="AQ1430" i="22"/>
  <c r="AP1430" i="22"/>
  <c r="AA1430" i="22"/>
  <c r="U1430" i="22"/>
  <c r="S1430" i="22"/>
  <c r="Q1430" i="22"/>
  <c r="O1430" i="22"/>
  <c r="M1430" i="22"/>
  <c r="K1430" i="22"/>
  <c r="I1430" i="22"/>
  <c r="D1430" i="22"/>
  <c r="C1430" i="22"/>
  <c r="AC1430" i="22" s="1"/>
  <c r="B1430" i="22"/>
  <c r="AZ1429" i="22"/>
  <c r="AW1429" i="22"/>
  <c r="AU1429" i="22"/>
  <c r="AS1429" i="22"/>
  <c r="AQ1429" i="22"/>
  <c r="AP1429" i="22"/>
  <c r="AA1429" i="22"/>
  <c r="U1429" i="22"/>
  <c r="S1429" i="22"/>
  <c r="Q1429" i="22"/>
  <c r="O1429" i="22"/>
  <c r="M1429" i="22"/>
  <c r="K1429" i="22"/>
  <c r="I1429" i="22"/>
  <c r="D1429" i="22"/>
  <c r="C1429" i="22"/>
  <c r="B1429" i="22"/>
  <c r="AZ1428" i="22"/>
  <c r="AW1428" i="22"/>
  <c r="AU1428" i="22"/>
  <c r="AS1428" i="22"/>
  <c r="AQ1428" i="22"/>
  <c r="AP1428" i="22"/>
  <c r="AC1428" i="22"/>
  <c r="AA1428" i="22"/>
  <c r="U1428" i="22"/>
  <c r="S1428" i="22"/>
  <c r="Q1428" i="22"/>
  <c r="O1428" i="22"/>
  <c r="M1428" i="22"/>
  <c r="K1428" i="22"/>
  <c r="I1428" i="22"/>
  <c r="D1428" i="22"/>
  <c r="C1428" i="22"/>
  <c r="B1428" i="22"/>
  <c r="A1428" i="22"/>
  <c r="AZ1427" i="22"/>
  <c r="AW1427" i="22"/>
  <c r="AU1427" i="22"/>
  <c r="AS1427" i="22"/>
  <c r="AQ1427" i="22"/>
  <c r="AP1427" i="22"/>
  <c r="AA1427" i="22"/>
  <c r="U1427" i="22"/>
  <c r="S1427" i="22"/>
  <c r="Q1427" i="22"/>
  <c r="O1427" i="22"/>
  <c r="M1427" i="22"/>
  <c r="K1427" i="22"/>
  <c r="I1427" i="22"/>
  <c r="W1427" i="22" s="1"/>
  <c r="G1427" i="22"/>
  <c r="D1427" i="22"/>
  <c r="C1427" i="22"/>
  <c r="B1427" i="22"/>
  <c r="AZ1426" i="22"/>
  <c r="AW1426" i="22"/>
  <c r="AU1426" i="22"/>
  <c r="AS1426" i="22"/>
  <c r="AQ1426" i="22"/>
  <c r="AP1426" i="22"/>
  <c r="AA1426" i="22"/>
  <c r="U1426" i="22"/>
  <c r="S1426" i="22"/>
  <c r="Q1426" i="22"/>
  <c r="O1426" i="22"/>
  <c r="M1426" i="22"/>
  <c r="K1426" i="22"/>
  <c r="I1426" i="22"/>
  <c r="D1426" i="22"/>
  <c r="C1426" i="22"/>
  <c r="B1426" i="22"/>
  <c r="AZ1425" i="22"/>
  <c r="AW1425" i="22"/>
  <c r="AU1425" i="22"/>
  <c r="AS1425" i="22"/>
  <c r="AQ1425" i="22"/>
  <c r="AP1425" i="22"/>
  <c r="AA1425" i="22"/>
  <c r="U1425" i="22"/>
  <c r="S1425" i="22"/>
  <c r="Q1425" i="22"/>
  <c r="O1425" i="22"/>
  <c r="M1425" i="22"/>
  <c r="K1425" i="22"/>
  <c r="I1425" i="22"/>
  <c r="D1425" i="22"/>
  <c r="C1425" i="22"/>
  <c r="B1425" i="22"/>
  <c r="AZ1424" i="22"/>
  <c r="AW1424" i="22"/>
  <c r="AU1424" i="22"/>
  <c r="AS1424" i="22"/>
  <c r="AQ1424" i="22"/>
  <c r="AP1424" i="22"/>
  <c r="AC1424" i="22"/>
  <c r="AA1424" i="22"/>
  <c r="U1424" i="22"/>
  <c r="S1424" i="22"/>
  <c r="Q1424" i="22"/>
  <c r="O1424" i="22"/>
  <c r="M1424" i="22"/>
  <c r="K1424" i="22"/>
  <c r="I1424" i="22"/>
  <c r="D1424" i="22"/>
  <c r="C1424" i="22"/>
  <c r="B1424" i="22"/>
  <c r="A1424" i="22"/>
  <c r="AZ1423" i="22"/>
  <c r="AW1423" i="22"/>
  <c r="AU1423" i="22"/>
  <c r="AS1423" i="22"/>
  <c r="AQ1423" i="22"/>
  <c r="AP1423" i="22"/>
  <c r="AA1423" i="22"/>
  <c r="U1423" i="22"/>
  <c r="S1423" i="22"/>
  <c r="Q1423" i="22"/>
  <c r="O1423" i="22"/>
  <c r="M1423" i="22"/>
  <c r="K1423" i="22"/>
  <c r="I1423" i="22"/>
  <c r="W1423" i="22" s="1"/>
  <c r="G1423" i="22"/>
  <c r="D1423" i="22"/>
  <c r="C1423" i="22"/>
  <c r="B1423" i="22"/>
  <c r="AZ1422" i="22"/>
  <c r="AW1422" i="22"/>
  <c r="AU1422" i="22"/>
  <c r="AS1422" i="22"/>
  <c r="AQ1422" i="22"/>
  <c r="AP1422" i="22"/>
  <c r="AA1422" i="22"/>
  <c r="U1422" i="22"/>
  <c r="S1422" i="22"/>
  <c r="Q1422" i="22"/>
  <c r="O1422" i="22"/>
  <c r="M1422" i="22"/>
  <c r="K1422" i="22"/>
  <c r="I1422" i="22"/>
  <c r="D1422" i="22"/>
  <c r="C1422" i="22"/>
  <c r="B1422" i="22"/>
  <c r="AZ1421" i="22"/>
  <c r="AW1421" i="22"/>
  <c r="AU1421" i="22"/>
  <c r="AS1421" i="22"/>
  <c r="AQ1421" i="22"/>
  <c r="AP1421" i="22"/>
  <c r="AA1421" i="22"/>
  <c r="U1421" i="22"/>
  <c r="S1421" i="22"/>
  <c r="Q1421" i="22"/>
  <c r="O1421" i="22"/>
  <c r="M1421" i="22"/>
  <c r="K1421" i="22"/>
  <c r="I1421" i="22"/>
  <c r="D1421" i="22"/>
  <c r="C1421" i="22"/>
  <c r="B1421" i="22"/>
  <c r="AZ1420" i="22"/>
  <c r="AW1420" i="22"/>
  <c r="AU1420" i="22"/>
  <c r="AS1420" i="22"/>
  <c r="AQ1420" i="22"/>
  <c r="AP1420" i="22"/>
  <c r="AC1420" i="22"/>
  <c r="AA1420" i="22"/>
  <c r="U1420" i="22"/>
  <c r="S1420" i="22"/>
  <c r="Q1420" i="22"/>
  <c r="O1420" i="22"/>
  <c r="M1420" i="22"/>
  <c r="K1420" i="22"/>
  <c r="I1420" i="22"/>
  <c r="D1420" i="22"/>
  <c r="C1420" i="22"/>
  <c r="B1420" i="22"/>
  <c r="AZ1419" i="22"/>
  <c r="AW1419" i="22"/>
  <c r="AU1419" i="22"/>
  <c r="AS1419" i="22"/>
  <c r="AQ1419" i="22"/>
  <c r="AP1419" i="22"/>
  <c r="AA1419" i="22"/>
  <c r="W1419" i="22"/>
  <c r="U1419" i="22"/>
  <c r="S1419" i="22"/>
  <c r="Q1419" i="22"/>
  <c r="O1419" i="22"/>
  <c r="M1419" i="22"/>
  <c r="K1419" i="22"/>
  <c r="I1419" i="22"/>
  <c r="G1419" i="22"/>
  <c r="D1419" i="22"/>
  <c r="C1419" i="22"/>
  <c r="B1419" i="22"/>
  <c r="A1419" i="22"/>
  <c r="AZ1418" i="22"/>
  <c r="AW1418" i="22"/>
  <c r="AU1418" i="22"/>
  <c r="AS1418" i="22"/>
  <c r="AQ1418" i="22"/>
  <c r="AP1418" i="22"/>
  <c r="AA1418" i="22"/>
  <c r="U1418" i="22"/>
  <c r="S1418" i="22"/>
  <c r="Q1418" i="22"/>
  <c r="O1418" i="22"/>
  <c r="M1418" i="22"/>
  <c r="K1418" i="22"/>
  <c r="I1418" i="22"/>
  <c r="D1418" i="22"/>
  <c r="C1418" i="22"/>
  <c r="AC1418" i="22" s="1"/>
  <c r="B1418" i="22"/>
  <c r="AZ1417" i="22"/>
  <c r="AW1417" i="22"/>
  <c r="AU1417" i="22"/>
  <c r="AS1417" i="22"/>
  <c r="AQ1417" i="22"/>
  <c r="AP1417" i="22"/>
  <c r="AA1417" i="22"/>
  <c r="U1417" i="22"/>
  <c r="S1417" i="22"/>
  <c r="Q1417" i="22"/>
  <c r="O1417" i="22"/>
  <c r="M1417" i="22"/>
  <c r="K1417" i="22"/>
  <c r="I1417" i="22"/>
  <c r="D1417" i="22"/>
  <c r="C1417" i="22"/>
  <c r="B1417" i="22"/>
  <c r="AZ1416" i="22"/>
  <c r="AW1416" i="22"/>
  <c r="AU1416" i="22"/>
  <c r="AS1416" i="22"/>
  <c r="AQ1416" i="22"/>
  <c r="AP1416" i="22"/>
  <c r="AA1416" i="22"/>
  <c r="U1416" i="22"/>
  <c r="S1416" i="22"/>
  <c r="Q1416" i="22"/>
  <c r="O1416" i="22"/>
  <c r="M1416" i="22"/>
  <c r="K1416" i="22"/>
  <c r="I1416" i="22"/>
  <c r="D1416" i="22"/>
  <c r="C1416" i="22"/>
  <c r="B1416" i="22"/>
  <c r="AZ1415" i="22"/>
  <c r="AW1415" i="22"/>
  <c r="AU1415" i="22"/>
  <c r="AS1415" i="22"/>
  <c r="AQ1415" i="22"/>
  <c r="AP1415" i="22"/>
  <c r="AA1415" i="22"/>
  <c r="U1415" i="22"/>
  <c r="S1415" i="22"/>
  <c r="Q1415" i="22"/>
  <c r="O1415" i="22"/>
  <c r="M1415" i="22"/>
  <c r="K1415" i="22"/>
  <c r="I1415" i="22"/>
  <c r="D1415" i="22"/>
  <c r="C1415" i="22"/>
  <c r="W1415" i="22" s="1"/>
  <c r="B1415" i="22"/>
  <c r="AZ1414" i="22"/>
  <c r="AW1414" i="22"/>
  <c r="AU1414" i="22"/>
  <c r="AS1414" i="22"/>
  <c r="AQ1414" i="22"/>
  <c r="AP1414" i="22"/>
  <c r="AC1414" i="22"/>
  <c r="AA1414" i="22"/>
  <c r="U1414" i="22"/>
  <c r="S1414" i="22"/>
  <c r="Q1414" i="22"/>
  <c r="O1414" i="22"/>
  <c r="M1414" i="22"/>
  <c r="K1414" i="22"/>
  <c r="I1414" i="22"/>
  <c r="D1414" i="22"/>
  <c r="C1414" i="22"/>
  <c r="B1414" i="22"/>
  <c r="AZ1413" i="22"/>
  <c r="AW1413" i="22"/>
  <c r="AU1413" i="22"/>
  <c r="AS1413" i="22"/>
  <c r="AQ1413" i="22"/>
  <c r="AP1413" i="22"/>
  <c r="AA1413" i="22"/>
  <c r="W1413" i="22"/>
  <c r="U1413" i="22"/>
  <c r="S1413" i="22"/>
  <c r="Q1413" i="22"/>
  <c r="O1413" i="22"/>
  <c r="M1413" i="22"/>
  <c r="K1413" i="22"/>
  <c r="I1413" i="22"/>
  <c r="G1413" i="22"/>
  <c r="D1413" i="22"/>
  <c r="C1413" i="22"/>
  <c r="AC1413" i="22" s="1"/>
  <c r="B1413" i="22"/>
  <c r="A1413" i="22"/>
  <c r="AZ1412" i="22"/>
  <c r="AW1412" i="22"/>
  <c r="AU1412" i="22"/>
  <c r="AS1412" i="22"/>
  <c r="AQ1412" i="22"/>
  <c r="AP1412" i="22"/>
  <c r="AC1412" i="22"/>
  <c r="AA1412" i="22"/>
  <c r="U1412" i="22"/>
  <c r="S1412" i="22"/>
  <c r="Q1412" i="22"/>
  <c r="O1412" i="22"/>
  <c r="M1412" i="22"/>
  <c r="K1412" i="22"/>
  <c r="I1412" i="22"/>
  <c r="D1412" i="22"/>
  <c r="C1412" i="22"/>
  <c r="B1412" i="22"/>
  <c r="AZ1411" i="22"/>
  <c r="AW1411" i="22"/>
  <c r="AU1411" i="22"/>
  <c r="AS1411" i="22"/>
  <c r="AQ1411" i="22"/>
  <c r="AP1411" i="22"/>
  <c r="AA1411" i="22"/>
  <c r="U1411" i="22"/>
  <c r="S1411" i="22"/>
  <c r="Q1411" i="22"/>
  <c r="O1411" i="22"/>
  <c r="M1411" i="22"/>
  <c r="K1411" i="22"/>
  <c r="I1411" i="22"/>
  <c r="D1411" i="22"/>
  <c r="C1411" i="22"/>
  <c r="AC1411" i="22" s="1"/>
  <c r="B1411" i="22"/>
  <c r="A1411" i="22"/>
  <c r="AZ1410" i="22"/>
  <c r="AW1410" i="22"/>
  <c r="AU1410" i="22"/>
  <c r="AS1410" i="22"/>
  <c r="AQ1410" i="22"/>
  <c r="AP1410" i="22"/>
  <c r="AA1410" i="22"/>
  <c r="U1410" i="22"/>
  <c r="S1410" i="22"/>
  <c r="Q1410" i="22"/>
  <c r="O1410" i="22"/>
  <c r="M1410" i="22"/>
  <c r="K1410" i="22"/>
  <c r="I1410" i="22"/>
  <c r="D1410" i="22"/>
  <c r="C1410" i="22"/>
  <c r="AC1410" i="22" s="1"/>
  <c r="B1410" i="22"/>
  <c r="AZ1409" i="22"/>
  <c r="AW1409" i="22"/>
  <c r="AU1409" i="22"/>
  <c r="AS1409" i="22"/>
  <c r="AQ1409" i="22"/>
  <c r="AP1409" i="22"/>
  <c r="AA1409" i="22"/>
  <c r="U1409" i="22"/>
  <c r="S1409" i="22"/>
  <c r="Q1409" i="22"/>
  <c r="O1409" i="22"/>
  <c r="M1409" i="22"/>
  <c r="K1409" i="22"/>
  <c r="I1409" i="22"/>
  <c r="D1409" i="22"/>
  <c r="C1409" i="22"/>
  <c r="B1409" i="22"/>
  <c r="AZ1408" i="22"/>
  <c r="AW1408" i="22"/>
  <c r="AU1408" i="22"/>
  <c r="AS1408" i="22"/>
  <c r="AQ1408" i="22"/>
  <c r="AP1408" i="22"/>
  <c r="AC1408" i="22"/>
  <c r="AA1408" i="22"/>
  <c r="U1408" i="22"/>
  <c r="S1408" i="22"/>
  <c r="Q1408" i="22"/>
  <c r="O1408" i="22"/>
  <c r="M1408" i="22"/>
  <c r="K1408" i="22"/>
  <c r="I1408" i="22"/>
  <c r="D1408" i="22"/>
  <c r="C1408" i="22"/>
  <c r="B1408" i="22"/>
  <c r="AZ1407" i="22"/>
  <c r="AW1407" i="22"/>
  <c r="AU1407" i="22"/>
  <c r="AS1407" i="22"/>
  <c r="AQ1407" i="22"/>
  <c r="AP1407" i="22"/>
  <c r="AA1407" i="22"/>
  <c r="W1407" i="22"/>
  <c r="U1407" i="22"/>
  <c r="S1407" i="22"/>
  <c r="Q1407" i="22"/>
  <c r="O1407" i="22"/>
  <c r="M1407" i="22"/>
  <c r="K1407" i="22"/>
  <c r="I1407" i="22"/>
  <c r="G1407" i="22"/>
  <c r="D1407" i="22"/>
  <c r="C1407" i="22"/>
  <c r="AC1407" i="22" s="1"/>
  <c r="B1407" i="22"/>
  <c r="A1407" i="22"/>
  <c r="AZ1406" i="22"/>
  <c r="AW1406" i="22"/>
  <c r="AU1406" i="22"/>
  <c r="AS1406" i="22"/>
  <c r="AQ1406" i="22"/>
  <c r="AP1406" i="22"/>
  <c r="AC1406" i="22"/>
  <c r="AA1406" i="22"/>
  <c r="U1406" i="22"/>
  <c r="S1406" i="22"/>
  <c r="Q1406" i="22"/>
  <c r="O1406" i="22"/>
  <c r="M1406" i="22"/>
  <c r="K1406" i="22"/>
  <c r="I1406" i="22"/>
  <c r="D1406" i="22"/>
  <c r="C1406" i="22"/>
  <c r="B1406" i="22"/>
  <c r="AZ1405" i="22"/>
  <c r="AW1405" i="22"/>
  <c r="AU1405" i="22"/>
  <c r="AS1405" i="22"/>
  <c r="AQ1405" i="22"/>
  <c r="AP1405" i="22"/>
  <c r="AA1405" i="22"/>
  <c r="U1405" i="22"/>
  <c r="S1405" i="22"/>
  <c r="Q1405" i="22"/>
  <c r="O1405" i="22"/>
  <c r="M1405" i="22"/>
  <c r="K1405" i="22"/>
  <c r="I1405" i="22"/>
  <c r="D1405" i="22"/>
  <c r="C1405" i="22"/>
  <c r="AC1405" i="22" s="1"/>
  <c r="B1405" i="22"/>
  <c r="A1405" i="22"/>
  <c r="AZ1404" i="22"/>
  <c r="AW1404" i="22"/>
  <c r="AU1404" i="22"/>
  <c r="AS1404" i="22"/>
  <c r="AQ1404" i="22"/>
  <c r="AP1404" i="22"/>
  <c r="AA1404" i="22"/>
  <c r="U1404" i="22"/>
  <c r="S1404" i="22"/>
  <c r="Q1404" i="22"/>
  <c r="O1404" i="22"/>
  <c r="M1404" i="22"/>
  <c r="K1404" i="22"/>
  <c r="I1404" i="22"/>
  <c r="D1404" i="22"/>
  <c r="C1404" i="22"/>
  <c r="B1404" i="22"/>
  <c r="AZ1403" i="22"/>
  <c r="AW1403" i="22"/>
  <c r="AU1403" i="22"/>
  <c r="AS1403" i="22"/>
  <c r="AQ1403" i="22"/>
  <c r="AP1403" i="22"/>
  <c r="AA1403" i="22"/>
  <c r="U1403" i="22"/>
  <c r="S1403" i="22"/>
  <c r="Q1403" i="22"/>
  <c r="O1403" i="22"/>
  <c r="M1403" i="22"/>
  <c r="K1403" i="22"/>
  <c r="I1403" i="22"/>
  <c r="D1403" i="22"/>
  <c r="C1403" i="22"/>
  <c r="B1403" i="22"/>
  <c r="A1403" i="22"/>
  <c r="AZ1402" i="22"/>
  <c r="AW1402" i="22"/>
  <c r="AU1402" i="22"/>
  <c r="AS1402" i="22"/>
  <c r="AQ1402" i="22"/>
  <c r="AP1402" i="22"/>
  <c r="AA1402" i="22"/>
  <c r="U1402" i="22"/>
  <c r="S1402" i="22"/>
  <c r="Q1402" i="22"/>
  <c r="O1402" i="22"/>
  <c r="M1402" i="22"/>
  <c r="K1402" i="22"/>
  <c r="I1402" i="22"/>
  <c r="D1402" i="22"/>
  <c r="C1402" i="22"/>
  <c r="AC1402" i="22" s="1"/>
  <c r="B1402" i="22"/>
  <c r="AZ1401" i="22"/>
  <c r="AW1401" i="22"/>
  <c r="AU1401" i="22"/>
  <c r="AS1401" i="22"/>
  <c r="AQ1401" i="22"/>
  <c r="AP1401" i="22"/>
  <c r="AA1401" i="22"/>
  <c r="U1401" i="22"/>
  <c r="S1401" i="22"/>
  <c r="Q1401" i="22"/>
  <c r="O1401" i="22"/>
  <c r="M1401" i="22"/>
  <c r="K1401" i="22"/>
  <c r="I1401" i="22"/>
  <c r="D1401" i="22"/>
  <c r="C1401" i="22"/>
  <c r="B1401" i="22"/>
  <c r="AZ1400" i="22"/>
  <c r="AW1400" i="22"/>
  <c r="AU1400" i="22"/>
  <c r="AS1400" i="22"/>
  <c r="AQ1400" i="22"/>
  <c r="AP1400" i="22"/>
  <c r="AA1400" i="22"/>
  <c r="U1400" i="22"/>
  <c r="S1400" i="22"/>
  <c r="Q1400" i="22"/>
  <c r="O1400" i="22"/>
  <c r="M1400" i="22"/>
  <c r="K1400" i="22"/>
  <c r="I1400" i="22"/>
  <c r="D1400" i="22"/>
  <c r="C1400" i="22"/>
  <c r="AC1400" i="22" s="1"/>
  <c r="B1400" i="22"/>
  <c r="AZ1399" i="22"/>
  <c r="AW1399" i="22"/>
  <c r="AU1399" i="22"/>
  <c r="AS1399" i="22"/>
  <c r="AQ1399" i="22"/>
  <c r="AP1399" i="22"/>
  <c r="AA1399" i="22"/>
  <c r="U1399" i="22"/>
  <c r="S1399" i="22"/>
  <c r="Q1399" i="22"/>
  <c r="O1399" i="22"/>
  <c r="M1399" i="22"/>
  <c r="K1399" i="22"/>
  <c r="I1399" i="22"/>
  <c r="D1399" i="22"/>
  <c r="C1399" i="22"/>
  <c r="AC1399" i="22" s="1"/>
  <c r="B1399" i="22"/>
  <c r="AZ1398" i="22"/>
  <c r="AW1398" i="22"/>
  <c r="AU1398" i="22"/>
  <c r="AS1398" i="22"/>
  <c r="AQ1398" i="22"/>
  <c r="AP1398" i="22"/>
  <c r="AC1398" i="22"/>
  <c r="AA1398" i="22"/>
  <c r="U1398" i="22"/>
  <c r="S1398" i="22"/>
  <c r="Q1398" i="22"/>
  <c r="O1398" i="22"/>
  <c r="M1398" i="22"/>
  <c r="K1398" i="22"/>
  <c r="I1398" i="22"/>
  <c r="D1398" i="22"/>
  <c r="C1398" i="22"/>
  <c r="B1398" i="22"/>
  <c r="AZ1397" i="22"/>
  <c r="AW1397" i="22"/>
  <c r="AU1397" i="22"/>
  <c r="AS1397" i="22"/>
  <c r="AQ1397" i="22"/>
  <c r="AP1397" i="22"/>
  <c r="AA1397" i="22"/>
  <c r="U1397" i="22"/>
  <c r="S1397" i="22"/>
  <c r="Q1397" i="22"/>
  <c r="O1397" i="22"/>
  <c r="M1397" i="22"/>
  <c r="K1397" i="22"/>
  <c r="I1397" i="22"/>
  <c r="G1397" i="22"/>
  <c r="D1397" i="22"/>
  <c r="W1397" i="22" s="1"/>
  <c r="C1397" i="22"/>
  <c r="AC1397" i="22" s="1"/>
  <c r="B1397" i="22"/>
  <c r="A1397" i="22"/>
  <c r="AZ1396" i="22"/>
  <c r="AW1396" i="22"/>
  <c r="AU1396" i="22"/>
  <c r="AS1396" i="22"/>
  <c r="AQ1396" i="22"/>
  <c r="AP1396" i="22"/>
  <c r="AC1396" i="22"/>
  <c r="AA1396" i="22"/>
  <c r="U1396" i="22"/>
  <c r="S1396" i="22"/>
  <c r="Q1396" i="22"/>
  <c r="O1396" i="22"/>
  <c r="M1396" i="22"/>
  <c r="K1396" i="22"/>
  <c r="I1396" i="22"/>
  <c r="D1396" i="22"/>
  <c r="C1396" i="22"/>
  <c r="B1396" i="22"/>
  <c r="AZ1395" i="22"/>
  <c r="AW1395" i="22"/>
  <c r="AU1395" i="22"/>
  <c r="AS1395" i="22"/>
  <c r="AQ1395" i="22"/>
  <c r="AP1395" i="22"/>
  <c r="AA1395" i="22"/>
  <c r="U1395" i="22"/>
  <c r="S1395" i="22"/>
  <c r="Q1395" i="22"/>
  <c r="O1395" i="22"/>
  <c r="M1395" i="22"/>
  <c r="K1395" i="22"/>
  <c r="I1395" i="22"/>
  <c r="D1395" i="22"/>
  <c r="C1395" i="22"/>
  <c r="B1395" i="22"/>
  <c r="AZ1394" i="22"/>
  <c r="AW1394" i="22"/>
  <c r="AU1394" i="22"/>
  <c r="AS1394" i="22"/>
  <c r="AQ1394" i="22"/>
  <c r="AP1394" i="22"/>
  <c r="AA1394" i="22"/>
  <c r="U1394" i="22"/>
  <c r="S1394" i="22"/>
  <c r="Q1394" i="22"/>
  <c r="O1394" i="22"/>
  <c r="M1394" i="22"/>
  <c r="K1394" i="22"/>
  <c r="I1394" i="22"/>
  <c r="D1394" i="22"/>
  <c r="C1394" i="22"/>
  <c r="AC1394" i="22" s="1"/>
  <c r="B1394" i="22"/>
  <c r="AZ1393" i="22"/>
  <c r="AW1393" i="22"/>
  <c r="AU1393" i="22"/>
  <c r="AS1393" i="22"/>
  <c r="AQ1393" i="22"/>
  <c r="AP1393" i="22"/>
  <c r="AA1393" i="22"/>
  <c r="U1393" i="22"/>
  <c r="S1393" i="22"/>
  <c r="Q1393" i="22"/>
  <c r="O1393" i="22"/>
  <c r="M1393" i="22"/>
  <c r="K1393" i="22"/>
  <c r="I1393" i="22"/>
  <c r="D1393" i="22"/>
  <c r="C1393" i="22"/>
  <c r="B1393" i="22"/>
  <c r="AZ1392" i="22"/>
  <c r="AW1392" i="22"/>
  <c r="AU1392" i="22"/>
  <c r="AS1392" i="22"/>
  <c r="AQ1392" i="22"/>
  <c r="AP1392" i="22"/>
  <c r="AC1392" i="22"/>
  <c r="AA1392" i="22"/>
  <c r="U1392" i="22"/>
  <c r="S1392" i="22"/>
  <c r="Q1392" i="22"/>
  <c r="O1392" i="22"/>
  <c r="M1392" i="22"/>
  <c r="K1392" i="22"/>
  <c r="I1392" i="22"/>
  <c r="D1392" i="22"/>
  <c r="C1392" i="22"/>
  <c r="B1392" i="22"/>
  <c r="AZ1391" i="22"/>
  <c r="AW1391" i="22"/>
  <c r="AU1391" i="22"/>
  <c r="AS1391" i="22"/>
  <c r="AQ1391" i="22"/>
  <c r="AP1391" i="22"/>
  <c r="AA1391" i="22"/>
  <c r="W1391" i="22"/>
  <c r="U1391" i="22"/>
  <c r="S1391" i="22"/>
  <c r="Q1391" i="22"/>
  <c r="O1391" i="22"/>
  <c r="M1391" i="22"/>
  <c r="K1391" i="22"/>
  <c r="I1391" i="22"/>
  <c r="G1391" i="22"/>
  <c r="D1391" i="22"/>
  <c r="C1391" i="22"/>
  <c r="AC1391" i="22" s="1"/>
  <c r="B1391" i="22"/>
  <c r="A1391" i="22"/>
  <c r="AZ1390" i="22"/>
  <c r="AW1390" i="22"/>
  <c r="AU1390" i="22"/>
  <c r="AS1390" i="22"/>
  <c r="AQ1390" i="22"/>
  <c r="AP1390" i="22"/>
  <c r="AC1390" i="22"/>
  <c r="AA1390" i="22"/>
  <c r="U1390" i="22"/>
  <c r="S1390" i="22"/>
  <c r="Q1390" i="22"/>
  <c r="O1390" i="22"/>
  <c r="M1390" i="22"/>
  <c r="K1390" i="22"/>
  <c r="I1390" i="22"/>
  <c r="D1390" i="22"/>
  <c r="C1390" i="22"/>
  <c r="B1390" i="22"/>
  <c r="AZ1389" i="22"/>
  <c r="AW1389" i="22"/>
  <c r="AU1389" i="22"/>
  <c r="AS1389" i="22"/>
  <c r="AQ1389" i="22"/>
  <c r="AP1389" i="22"/>
  <c r="AA1389" i="22"/>
  <c r="U1389" i="22"/>
  <c r="S1389" i="22"/>
  <c r="Q1389" i="22"/>
  <c r="O1389" i="22"/>
  <c r="M1389" i="22"/>
  <c r="K1389" i="22"/>
  <c r="I1389" i="22"/>
  <c r="D1389" i="22"/>
  <c r="W1389" i="22" s="1"/>
  <c r="C1389" i="22"/>
  <c r="AC1389" i="22" s="1"/>
  <c r="B1389" i="22"/>
  <c r="A1389" i="22"/>
  <c r="AZ1388" i="22"/>
  <c r="AW1388" i="22"/>
  <c r="AU1388" i="22"/>
  <c r="AS1388" i="22"/>
  <c r="AQ1388" i="22"/>
  <c r="AP1388" i="22"/>
  <c r="AA1388" i="22"/>
  <c r="U1388" i="22"/>
  <c r="S1388" i="22"/>
  <c r="Q1388" i="22"/>
  <c r="O1388" i="22"/>
  <c r="M1388" i="22"/>
  <c r="K1388" i="22"/>
  <c r="I1388" i="22"/>
  <c r="D1388" i="22"/>
  <c r="C1388" i="22"/>
  <c r="AC1388" i="22" s="1"/>
  <c r="B1388" i="22"/>
  <c r="AZ1387" i="22"/>
  <c r="AW1387" i="22"/>
  <c r="AU1387" i="22"/>
  <c r="AS1387" i="22"/>
  <c r="AQ1387" i="22"/>
  <c r="AP1387" i="22"/>
  <c r="AA1387" i="22"/>
  <c r="U1387" i="22"/>
  <c r="S1387" i="22"/>
  <c r="Q1387" i="22"/>
  <c r="O1387" i="22"/>
  <c r="M1387" i="22"/>
  <c r="K1387" i="22"/>
  <c r="I1387" i="22"/>
  <c r="D1387" i="22"/>
  <c r="C1387" i="22"/>
  <c r="AC1387" i="22" s="1"/>
  <c r="B1387" i="22"/>
  <c r="AZ1386" i="22"/>
  <c r="AW1386" i="22"/>
  <c r="AU1386" i="22"/>
  <c r="AS1386" i="22"/>
  <c r="AQ1386" i="22"/>
  <c r="AP1386" i="22"/>
  <c r="AA1386" i="22"/>
  <c r="U1386" i="22"/>
  <c r="S1386" i="22"/>
  <c r="Q1386" i="22"/>
  <c r="O1386" i="22"/>
  <c r="M1386" i="22"/>
  <c r="K1386" i="22"/>
  <c r="I1386" i="22"/>
  <c r="D1386" i="22"/>
  <c r="C1386" i="22"/>
  <c r="AC1386" i="22" s="1"/>
  <c r="B1386" i="22"/>
  <c r="AZ1385" i="22"/>
  <c r="AW1385" i="22"/>
  <c r="AU1385" i="22"/>
  <c r="AS1385" i="22"/>
  <c r="AQ1385" i="22"/>
  <c r="AP1385" i="22"/>
  <c r="AA1385" i="22"/>
  <c r="U1385" i="22"/>
  <c r="S1385" i="22"/>
  <c r="Q1385" i="22"/>
  <c r="O1385" i="22"/>
  <c r="M1385" i="22"/>
  <c r="K1385" i="22"/>
  <c r="I1385" i="22"/>
  <c r="D1385" i="22"/>
  <c r="C1385" i="22"/>
  <c r="B1385" i="22"/>
  <c r="AZ1384" i="22"/>
  <c r="AW1384" i="22"/>
  <c r="AU1384" i="22"/>
  <c r="AS1384" i="22"/>
  <c r="AQ1384" i="22"/>
  <c r="AP1384" i="22"/>
  <c r="AC1384" i="22"/>
  <c r="AA1384" i="22"/>
  <c r="U1384" i="22"/>
  <c r="S1384" i="22"/>
  <c r="Q1384" i="22"/>
  <c r="O1384" i="22"/>
  <c r="M1384" i="22"/>
  <c r="K1384" i="22"/>
  <c r="I1384" i="22"/>
  <c r="D1384" i="22"/>
  <c r="C1384" i="22"/>
  <c r="B1384" i="22"/>
  <c r="AZ1383" i="22"/>
  <c r="AW1383" i="22"/>
  <c r="AU1383" i="22"/>
  <c r="AS1383" i="22"/>
  <c r="AQ1383" i="22"/>
  <c r="AP1383" i="22"/>
  <c r="AA1383" i="22"/>
  <c r="W1383" i="22"/>
  <c r="U1383" i="22"/>
  <c r="S1383" i="22"/>
  <c r="Q1383" i="22"/>
  <c r="O1383" i="22"/>
  <c r="M1383" i="22"/>
  <c r="K1383" i="22"/>
  <c r="I1383" i="22"/>
  <c r="G1383" i="22"/>
  <c r="D1383" i="22"/>
  <c r="C1383" i="22"/>
  <c r="AC1383" i="22" s="1"/>
  <c r="B1383" i="22"/>
  <c r="A1383" i="22"/>
  <c r="AZ1382" i="22"/>
  <c r="AW1382" i="22"/>
  <c r="AU1382" i="22"/>
  <c r="AS1382" i="22"/>
  <c r="AQ1382" i="22"/>
  <c r="AP1382" i="22"/>
  <c r="AC1382" i="22"/>
  <c r="AA1382" i="22"/>
  <c r="U1382" i="22"/>
  <c r="S1382" i="22"/>
  <c r="Q1382" i="22"/>
  <c r="O1382" i="22"/>
  <c r="M1382" i="22"/>
  <c r="K1382" i="22"/>
  <c r="I1382" i="22"/>
  <c r="D1382" i="22"/>
  <c r="C1382" i="22"/>
  <c r="B1382" i="22"/>
  <c r="AZ1381" i="22"/>
  <c r="AW1381" i="22"/>
  <c r="AU1381" i="22"/>
  <c r="AS1381" i="22"/>
  <c r="AQ1381" i="22"/>
  <c r="AP1381" i="22"/>
  <c r="AA1381" i="22"/>
  <c r="U1381" i="22"/>
  <c r="S1381" i="22"/>
  <c r="Q1381" i="22"/>
  <c r="O1381" i="22"/>
  <c r="M1381" i="22"/>
  <c r="K1381" i="22"/>
  <c r="I1381" i="22"/>
  <c r="D1381" i="22"/>
  <c r="W1381" i="22" s="1"/>
  <c r="C1381" i="22"/>
  <c r="AC1381" i="22" s="1"/>
  <c r="B1381" i="22"/>
  <c r="A1381" i="22"/>
  <c r="AZ1380" i="22"/>
  <c r="AW1380" i="22"/>
  <c r="AU1380" i="22"/>
  <c r="AS1380" i="22"/>
  <c r="AQ1380" i="22"/>
  <c r="AP1380" i="22"/>
  <c r="AA1380" i="22"/>
  <c r="U1380" i="22"/>
  <c r="S1380" i="22"/>
  <c r="Q1380" i="22"/>
  <c r="O1380" i="22"/>
  <c r="M1380" i="22"/>
  <c r="K1380" i="22"/>
  <c r="I1380" i="22"/>
  <c r="D1380" i="22"/>
  <c r="C1380" i="22"/>
  <c r="AC1380" i="22" s="1"/>
  <c r="B1380" i="22"/>
  <c r="AZ1379" i="22"/>
  <c r="AW1379" i="22"/>
  <c r="AU1379" i="22"/>
  <c r="AS1379" i="22"/>
  <c r="AQ1379" i="22"/>
  <c r="AP1379" i="22"/>
  <c r="AA1379" i="22"/>
  <c r="U1379" i="22"/>
  <c r="S1379" i="22"/>
  <c r="Q1379" i="22"/>
  <c r="O1379" i="22"/>
  <c r="M1379" i="22"/>
  <c r="K1379" i="22"/>
  <c r="I1379" i="22"/>
  <c r="D1379" i="22"/>
  <c r="C1379" i="22"/>
  <c r="AC1379" i="22" s="1"/>
  <c r="B1379" i="22"/>
  <c r="A1379" i="22"/>
  <c r="AZ1378" i="22"/>
  <c r="AW1378" i="22"/>
  <c r="AU1378" i="22"/>
  <c r="AS1378" i="22"/>
  <c r="AQ1378" i="22"/>
  <c r="AP1378" i="22"/>
  <c r="AA1378" i="22"/>
  <c r="U1378" i="22"/>
  <c r="S1378" i="22"/>
  <c r="Q1378" i="22"/>
  <c r="O1378" i="22"/>
  <c r="M1378" i="22"/>
  <c r="K1378" i="22"/>
  <c r="I1378" i="22"/>
  <c r="D1378" i="22"/>
  <c r="C1378" i="22"/>
  <c r="AC1378" i="22" s="1"/>
  <c r="B1378" i="22"/>
  <c r="AZ1377" i="22"/>
  <c r="AW1377" i="22"/>
  <c r="AU1377" i="22"/>
  <c r="AS1377" i="22"/>
  <c r="AQ1377" i="22"/>
  <c r="AP1377" i="22"/>
  <c r="AA1377" i="22"/>
  <c r="U1377" i="22"/>
  <c r="S1377" i="22"/>
  <c r="Q1377" i="22"/>
  <c r="O1377" i="22"/>
  <c r="M1377" i="22"/>
  <c r="K1377" i="22"/>
  <c r="I1377" i="22"/>
  <c r="D1377" i="22"/>
  <c r="C1377" i="22"/>
  <c r="B1377" i="22"/>
  <c r="AZ1376" i="22"/>
  <c r="AW1376" i="22"/>
  <c r="AU1376" i="22"/>
  <c r="AS1376" i="22"/>
  <c r="AQ1376" i="22"/>
  <c r="AP1376" i="22"/>
  <c r="AA1376" i="22"/>
  <c r="U1376" i="22"/>
  <c r="S1376" i="22"/>
  <c r="Q1376" i="22"/>
  <c r="O1376" i="22"/>
  <c r="M1376" i="22"/>
  <c r="K1376" i="22"/>
  <c r="I1376" i="22"/>
  <c r="D1376" i="22"/>
  <c r="C1376" i="22"/>
  <c r="W1376" i="22" s="1"/>
  <c r="B1376" i="22"/>
  <c r="AZ1375" i="22"/>
  <c r="AW1375" i="22"/>
  <c r="AU1375" i="22"/>
  <c r="AS1375" i="22"/>
  <c r="AQ1375" i="22"/>
  <c r="AP1375" i="22"/>
  <c r="AA1375" i="22"/>
  <c r="W1375" i="22"/>
  <c r="U1375" i="22"/>
  <c r="S1375" i="22"/>
  <c r="Q1375" i="22"/>
  <c r="O1375" i="22"/>
  <c r="M1375" i="22"/>
  <c r="K1375" i="22"/>
  <c r="I1375" i="22"/>
  <c r="G1375" i="22"/>
  <c r="D1375" i="22"/>
  <c r="C1375" i="22"/>
  <c r="AC1375" i="22" s="1"/>
  <c r="B1375" i="22"/>
  <c r="AZ1374" i="22"/>
  <c r="AW1374" i="22"/>
  <c r="AU1374" i="22"/>
  <c r="AS1374" i="22"/>
  <c r="AQ1374" i="22"/>
  <c r="AP1374" i="22"/>
  <c r="AC1374" i="22"/>
  <c r="AA1374" i="22"/>
  <c r="U1374" i="22"/>
  <c r="S1374" i="22"/>
  <c r="Q1374" i="22"/>
  <c r="O1374" i="22"/>
  <c r="M1374" i="22"/>
  <c r="K1374" i="22"/>
  <c r="I1374" i="22"/>
  <c r="D1374" i="22"/>
  <c r="C1374" i="22"/>
  <c r="B1374" i="22"/>
  <c r="AZ1373" i="22"/>
  <c r="AW1373" i="22"/>
  <c r="AU1373" i="22"/>
  <c r="AS1373" i="22"/>
  <c r="AQ1373" i="22"/>
  <c r="AP1373" i="22"/>
  <c r="AA1373" i="22"/>
  <c r="W1373" i="22"/>
  <c r="U1373" i="22"/>
  <c r="S1373" i="22"/>
  <c r="Q1373" i="22"/>
  <c r="O1373" i="22"/>
  <c r="M1373" i="22"/>
  <c r="K1373" i="22"/>
  <c r="I1373" i="22"/>
  <c r="G1373" i="22"/>
  <c r="D1373" i="22"/>
  <c r="C1373" i="22"/>
  <c r="AC1373" i="22" s="1"/>
  <c r="B1373" i="22"/>
  <c r="A1373" i="22"/>
  <c r="AZ1372" i="22"/>
  <c r="AW1372" i="22"/>
  <c r="AU1372" i="22"/>
  <c r="AS1372" i="22"/>
  <c r="AQ1372" i="22"/>
  <c r="AP1372" i="22"/>
  <c r="AC1372" i="22"/>
  <c r="AA1372" i="22"/>
  <c r="U1372" i="22"/>
  <c r="S1372" i="22"/>
  <c r="Q1372" i="22"/>
  <c r="O1372" i="22"/>
  <c r="M1372" i="22"/>
  <c r="K1372" i="22"/>
  <c r="I1372" i="22"/>
  <c r="D1372" i="22"/>
  <c r="C1372" i="22"/>
  <c r="B1372" i="22"/>
  <c r="AZ1371" i="22"/>
  <c r="AW1371" i="22"/>
  <c r="AU1371" i="22"/>
  <c r="AS1371" i="22"/>
  <c r="AQ1371" i="22"/>
  <c r="AP1371" i="22"/>
  <c r="AA1371" i="22"/>
  <c r="U1371" i="22"/>
  <c r="S1371" i="22"/>
  <c r="Q1371" i="22"/>
  <c r="O1371" i="22"/>
  <c r="M1371" i="22"/>
  <c r="K1371" i="22"/>
  <c r="I1371" i="22"/>
  <c r="D1371" i="22"/>
  <c r="C1371" i="22"/>
  <c r="AC1371" i="22" s="1"/>
  <c r="B1371" i="22"/>
  <c r="A1371" i="22"/>
  <c r="AZ1370" i="22"/>
  <c r="AW1370" i="22"/>
  <c r="AU1370" i="22"/>
  <c r="AS1370" i="22"/>
  <c r="AQ1370" i="22"/>
  <c r="AP1370" i="22"/>
  <c r="AA1370" i="22"/>
  <c r="U1370" i="22"/>
  <c r="S1370" i="22"/>
  <c r="Q1370" i="22"/>
  <c r="O1370" i="22"/>
  <c r="M1370" i="22"/>
  <c r="K1370" i="22"/>
  <c r="I1370" i="22"/>
  <c r="D1370" i="22"/>
  <c r="C1370" i="22"/>
  <c r="AC1370" i="22" s="1"/>
  <c r="B1370" i="22"/>
  <c r="AZ1369" i="22"/>
  <c r="AW1369" i="22"/>
  <c r="AU1369" i="22"/>
  <c r="AS1369" i="22"/>
  <c r="AQ1369" i="22"/>
  <c r="AP1369" i="22"/>
  <c r="AA1369" i="22"/>
  <c r="U1369" i="22"/>
  <c r="S1369" i="22"/>
  <c r="Q1369" i="22"/>
  <c r="O1369" i="22"/>
  <c r="M1369" i="22"/>
  <c r="K1369" i="22"/>
  <c r="I1369" i="22"/>
  <c r="D1369" i="22"/>
  <c r="C1369" i="22"/>
  <c r="B1369" i="22"/>
  <c r="AZ1368" i="22"/>
  <c r="AW1368" i="22"/>
  <c r="AU1368" i="22"/>
  <c r="AS1368" i="22"/>
  <c r="AQ1368" i="22"/>
  <c r="AP1368" i="22"/>
  <c r="AA1368" i="22"/>
  <c r="U1368" i="22"/>
  <c r="S1368" i="22"/>
  <c r="Q1368" i="22"/>
  <c r="O1368" i="22"/>
  <c r="M1368" i="22"/>
  <c r="K1368" i="22"/>
  <c r="I1368" i="22"/>
  <c r="D1368" i="22"/>
  <c r="C1368" i="22"/>
  <c r="W1368" i="22" s="1"/>
  <c r="B1368" i="22"/>
  <c r="AZ1367" i="22"/>
  <c r="AW1367" i="22"/>
  <c r="AU1367" i="22"/>
  <c r="AS1367" i="22"/>
  <c r="AQ1367" i="22"/>
  <c r="AP1367" i="22"/>
  <c r="AA1367" i="22"/>
  <c r="W1367" i="22"/>
  <c r="U1367" i="22"/>
  <c r="S1367" i="22"/>
  <c r="Q1367" i="22"/>
  <c r="O1367" i="22"/>
  <c r="M1367" i="22"/>
  <c r="K1367" i="22"/>
  <c r="I1367" i="22"/>
  <c r="G1367" i="22"/>
  <c r="D1367" i="22"/>
  <c r="C1367" i="22"/>
  <c r="AC1367" i="22" s="1"/>
  <c r="B1367" i="22"/>
  <c r="AZ1366" i="22"/>
  <c r="AW1366" i="22"/>
  <c r="AU1366" i="22"/>
  <c r="AS1366" i="22"/>
  <c r="AQ1366" i="22"/>
  <c r="AP1366" i="22"/>
  <c r="AC1366" i="22"/>
  <c r="AA1366" i="22"/>
  <c r="U1366" i="22"/>
  <c r="S1366" i="22"/>
  <c r="Q1366" i="22"/>
  <c r="O1366" i="22"/>
  <c r="M1366" i="22"/>
  <c r="K1366" i="22"/>
  <c r="I1366" i="22"/>
  <c r="D1366" i="22"/>
  <c r="C1366" i="22"/>
  <c r="B1366" i="22"/>
  <c r="AZ1365" i="22"/>
  <c r="AW1365" i="22"/>
  <c r="AU1365" i="22"/>
  <c r="AS1365" i="22"/>
  <c r="AQ1365" i="22"/>
  <c r="AP1365" i="22"/>
  <c r="AA1365" i="22"/>
  <c r="W1365" i="22"/>
  <c r="U1365" i="22"/>
  <c r="S1365" i="22"/>
  <c r="Q1365" i="22"/>
  <c r="O1365" i="22"/>
  <c r="M1365" i="22"/>
  <c r="K1365" i="22"/>
  <c r="I1365" i="22"/>
  <c r="G1365" i="22"/>
  <c r="D1365" i="22"/>
  <c r="C1365" i="22"/>
  <c r="AC1365" i="22" s="1"/>
  <c r="B1365" i="22"/>
  <c r="A1365" i="22"/>
  <c r="AZ1364" i="22"/>
  <c r="AW1364" i="22"/>
  <c r="AU1364" i="22"/>
  <c r="AS1364" i="22"/>
  <c r="AQ1364" i="22"/>
  <c r="AP1364" i="22"/>
  <c r="AC1364" i="22"/>
  <c r="AA1364" i="22"/>
  <c r="U1364" i="22"/>
  <c r="S1364" i="22"/>
  <c r="Q1364" i="22"/>
  <c r="O1364" i="22"/>
  <c r="M1364" i="22"/>
  <c r="K1364" i="22"/>
  <c r="I1364" i="22"/>
  <c r="D1364" i="22"/>
  <c r="C1364" i="22"/>
  <c r="B1364" i="22"/>
  <c r="AZ1363" i="22"/>
  <c r="AW1363" i="22"/>
  <c r="AU1363" i="22"/>
  <c r="AS1363" i="22"/>
  <c r="AQ1363" i="22"/>
  <c r="AP1363" i="22"/>
  <c r="AA1363" i="22"/>
  <c r="U1363" i="22"/>
  <c r="S1363" i="22"/>
  <c r="Q1363" i="22"/>
  <c r="O1363" i="22"/>
  <c r="M1363" i="22"/>
  <c r="K1363" i="22"/>
  <c r="I1363" i="22"/>
  <c r="D1363" i="22"/>
  <c r="C1363" i="22"/>
  <c r="AC1363" i="22" s="1"/>
  <c r="B1363" i="22"/>
  <c r="A1363" i="22"/>
  <c r="AZ1362" i="22"/>
  <c r="AW1362" i="22"/>
  <c r="AU1362" i="22"/>
  <c r="AS1362" i="22"/>
  <c r="AQ1362" i="22"/>
  <c r="AP1362" i="22"/>
  <c r="AA1362" i="22"/>
  <c r="U1362" i="22"/>
  <c r="S1362" i="22"/>
  <c r="Q1362" i="22"/>
  <c r="O1362" i="22"/>
  <c r="M1362" i="22"/>
  <c r="K1362" i="22"/>
  <c r="I1362" i="22"/>
  <c r="D1362" i="22"/>
  <c r="C1362" i="22"/>
  <c r="AC1362" i="22" s="1"/>
  <c r="B1362" i="22"/>
  <c r="AZ1361" i="22"/>
  <c r="AW1361" i="22"/>
  <c r="AU1361" i="22"/>
  <c r="AS1361" i="22"/>
  <c r="AQ1361" i="22"/>
  <c r="AP1361" i="22"/>
  <c r="AA1361" i="22"/>
  <c r="W1361" i="22"/>
  <c r="U1361" i="22"/>
  <c r="S1361" i="22"/>
  <c r="Q1361" i="22"/>
  <c r="O1361" i="22"/>
  <c r="M1361" i="22"/>
  <c r="K1361" i="22"/>
  <c r="I1361" i="22"/>
  <c r="G1361" i="22"/>
  <c r="D1361" i="22"/>
  <c r="C1361" i="22"/>
  <c r="AC1361" i="22" s="1"/>
  <c r="B1361" i="22"/>
  <c r="AZ1360" i="22"/>
  <c r="AW1360" i="22"/>
  <c r="AU1360" i="22"/>
  <c r="AS1360" i="22"/>
  <c r="AQ1360" i="22"/>
  <c r="AP1360" i="22"/>
  <c r="AA1360" i="22"/>
  <c r="U1360" i="22"/>
  <c r="S1360" i="22"/>
  <c r="Q1360" i="22"/>
  <c r="O1360" i="22"/>
  <c r="M1360" i="22"/>
  <c r="K1360" i="22"/>
  <c r="I1360" i="22"/>
  <c r="D1360" i="22"/>
  <c r="C1360" i="22"/>
  <c r="B1360" i="22"/>
  <c r="AZ1359" i="22"/>
  <c r="AW1359" i="22"/>
  <c r="AU1359" i="22"/>
  <c r="AS1359" i="22"/>
  <c r="AQ1359" i="22"/>
  <c r="AP1359" i="22"/>
  <c r="AA1359" i="22"/>
  <c r="U1359" i="22"/>
  <c r="S1359" i="22"/>
  <c r="Q1359" i="22"/>
  <c r="O1359" i="22"/>
  <c r="M1359" i="22"/>
  <c r="K1359" i="22"/>
  <c r="I1359" i="22"/>
  <c r="D1359" i="22"/>
  <c r="C1359" i="22"/>
  <c r="AC1359" i="22" s="1"/>
  <c r="B1359" i="22"/>
  <c r="A1359" i="22"/>
  <c r="AZ1358" i="22"/>
  <c r="AW1358" i="22"/>
  <c r="AU1358" i="22"/>
  <c r="AS1358" i="22"/>
  <c r="AQ1358" i="22"/>
  <c r="AP1358" i="22"/>
  <c r="AA1358" i="22"/>
  <c r="U1358" i="22"/>
  <c r="S1358" i="22"/>
  <c r="Q1358" i="22"/>
  <c r="O1358" i="22"/>
  <c r="M1358" i="22"/>
  <c r="K1358" i="22"/>
  <c r="I1358" i="22"/>
  <c r="D1358" i="22"/>
  <c r="C1358" i="22"/>
  <c r="AC1358" i="22" s="1"/>
  <c r="B1358" i="22"/>
  <c r="AZ1357" i="22"/>
  <c r="AW1357" i="22"/>
  <c r="AU1357" i="22"/>
  <c r="AS1357" i="22"/>
  <c r="AQ1357" i="22"/>
  <c r="AP1357" i="22"/>
  <c r="AA1357" i="22"/>
  <c r="U1357" i="22"/>
  <c r="S1357" i="22"/>
  <c r="Q1357" i="22"/>
  <c r="O1357" i="22"/>
  <c r="M1357" i="22"/>
  <c r="K1357" i="22"/>
  <c r="I1357" i="22"/>
  <c r="D1357" i="22"/>
  <c r="C1357" i="22"/>
  <c r="B1357" i="22"/>
  <c r="AZ1356" i="22"/>
  <c r="AW1356" i="22"/>
  <c r="AU1356" i="22"/>
  <c r="AS1356" i="22"/>
  <c r="AQ1356" i="22"/>
  <c r="AP1356" i="22"/>
  <c r="AA1356" i="22"/>
  <c r="U1356" i="22"/>
  <c r="S1356" i="22"/>
  <c r="Q1356" i="22"/>
  <c r="O1356" i="22"/>
  <c r="M1356" i="22"/>
  <c r="K1356" i="22"/>
  <c r="I1356" i="22"/>
  <c r="D1356" i="22"/>
  <c r="C1356" i="22"/>
  <c r="AC1356" i="22" s="1"/>
  <c r="B1356" i="22"/>
  <c r="AZ1355" i="22"/>
  <c r="AW1355" i="22"/>
  <c r="AU1355" i="22"/>
  <c r="AS1355" i="22"/>
  <c r="AQ1355" i="22"/>
  <c r="AP1355" i="22"/>
  <c r="AA1355" i="22"/>
  <c r="W1355" i="22"/>
  <c r="U1355" i="22"/>
  <c r="S1355" i="22"/>
  <c r="Q1355" i="22"/>
  <c r="O1355" i="22"/>
  <c r="M1355" i="22"/>
  <c r="K1355" i="22"/>
  <c r="I1355" i="22"/>
  <c r="G1355" i="22"/>
  <c r="D1355" i="22"/>
  <c r="C1355" i="22"/>
  <c r="AC1355" i="22" s="1"/>
  <c r="B1355" i="22"/>
  <c r="AZ1354" i="22"/>
  <c r="AW1354" i="22"/>
  <c r="AU1354" i="22"/>
  <c r="AS1354" i="22"/>
  <c r="AQ1354" i="22"/>
  <c r="AP1354" i="22"/>
  <c r="AA1354" i="22"/>
  <c r="U1354" i="22"/>
  <c r="S1354" i="22"/>
  <c r="Q1354" i="22"/>
  <c r="O1354" i="22"/>
  <c r="M1354" i="22"/>
  <c r="K1354" i="22"/>
  <c r="I1354" i="22"/>
  <c r="D1354" i="22"/>
  <c r="C1354" i="22"/>
  <c r="AC1354" i="22" s="1"/>
  <c r="B1354" i="22"/>
  <c r="AZ1353" i="22"/>
  <c r="AW1353" i="22"/>
  <c r="AU1353" i="22"/>
  <c r="AS1353" i="22"/>
  <c r="AQ1353" i="22"/>
  <c r="AP1353" i="22"/>
  <c r="AA1353" i="22"/>
  <c r="U1353" i="22"/>
  <c r="S1353" i="22"/>
  <c r="Q1353" i="22"/>
  <c r="O1353" i="22"/>
  <c r="M1353" i="22"/>
  <c r="K1353" i="22"/>
  <c r="I1353" i="22"/>
  <c r="D1353" i="22"/>
  <c r="C1353" i="22"/>
  <c r="AC1353" i="22" s="1"/>
  <c r="B1353" i="22"/>
  <c r="AZ1352" i="22"/>
  <c r="AW1352" i="22"/>
  <c r="AU1352" i="22"/>
  <c r="AS1352" i="22"/>
  <c r="AQ1352" i="22"/>
  <c r="AP1352" i="22"/>
  <c r="AA1352" i="22"/>
  <c r="W1352" i="22"/>
  <c r="U1352" i="22"/>
  <c r="S1352" i="22"/>
  <c r="Q1352" i="22"/>
  <c r="O1352" i="22"/>
  <c r="M1352" i="22"/>
  <c r="K1352" i="22"/>
  <c r="I1352" i="22"/>
  <c r="G1352" i="22"/>
  <c r="D1352" i="22"/>
  <c r="C1352" i="22"/>
  <c r="AC1352" i="22" s="1"/>
  <c r="B1352" i="22"/>
  <c r="A1352" i="22"/>
  <c r="AZ1351" i="22"/>
  <c r="AW1351" i="22"/>
  <c r="AU1351" i="22"/>
  <c r="AS1351" i="22"/>
  <c r="AQ1351" i="22"/>
  <c r="AP1351" i="22"/>
  <c r="AC1351" i="22"/>
  <c r="AA1351" i="22"/>
  <c r="U1351" i="22"/>
  <c r="S1351" i="22"/>
  <c r="Q1351" i="22"/>
  <c r="O1351" i="22"/>
  <c r="M1351" i="22"/>
  <c r="K1351" i="22"/>
  <c r="I1351" i="22"/>
  <c r="D1351" i="22"/>
  <c r="C1351" i="22"/>
  <c r="B1351" i="22"/>
  <c r="AZ1350" i="22"/>
  <c r="AW1350" i="22"/>
  <c r="AU1350" i="22"/>
  <c r="AS1350" i="22"/>
  <c r="AQ1350" i="22"/>
  <c r="AP1350" i="22"/>
  <c r="AA1350" i="22"/>
  <c r="U1350" i="22"/>
  <c r="S1350" i="22"/>
  <c r="Q1350" i="22"/>
  <c r="O1350" i="22"/>
  <c r="M1350" i="22"/>
  <c r="K1350" i="22"/>
  <c r="I1350" i="22"/>
  <c r="D1350" i="22"/>
  <c r="C1350" i="22"/>
  <c r="AC1350" i="22" s="1"/>
  <c r="B1350" i="22"/>
  <c r="A1350" i="22"/>
  <c r="AZ1349" i="22"/>
  <c r="AW1349" i="22"/>
  <c r="AU1349" i="22"/>
  <c r="AS1349" i="22"/>
  <c r="AQ1349" i="22"/>
  <c r="AP1349" i="22"/>
  <c r="AA1349" i="22"/>
  <c r="U1349" i="22"/>
  <c r="S1349" i="22"/>
  <c r="Q1349" i="22"/>
  <c r="O1349" i="22"/>
  <c r="M1349" i="22"/>
  <c r="K1349" i="22"/>
  <c r="I1349" i="22"/>
  <c r="D1349" i="22"/>
  <c r="C1349" i="22"/>
  <c r="B1349" i="22"/>
  <c r="AZ1348" i="22"/>
  <c r="AW1348" i="22"/>
  <c r="AU1348" i="22"/>
  <c r="AS1348" i="22"/>
  <c r="AQ1348" i="22"/>
  <c r="AP1348" i="22"/>
  <c r="AA1348" i="22"/>
  <c r="U1348" i="22"/>
  <c r="S1348" i="22"/>
  <c r="Q1348" i="22"/>
  <c r="O1348" i="22"/>
  <c r="M1348" i="22"/>
  <c r="K1348" i="22"/>
  <c r="I1348" i="22"/>
  <c r="D1348" i="22"/>
  <c r="C1348" i="22"/>
  <c r="B1348" i="22"/>
  <c r="AZ1347" i="22"/>
  <c r="AW1347" i="22"/>
  <c r="AU1347" i="22"/>
  <c r="AS1347" i="22"/>
  <c r="AQ1347" i="22"/>
  <c r="AP1347" i="22"/>
  <c r="AA1347" i="22"/>
  <c r="U1347" i="22"/>
  <c r="S1347" i="22"/>
  <c r="Q1347" i="22"/>
  <c r="O1347" i="22"/>
  <c r="M1347" i="22"/>
  <c r="K1347" i="22"/>
  <c r="I1347" i="22"/>
  <c r="D1347" i="22"/>
  <c r="C1347" i="22"/>
  <c r="B1347" i="22"/>
  <c r="AZ1346" i="22"/>
  <c r="AW1346" i="22"/>
  <c r="AU1346" i="22"/>
  <c r="AS1346" i="22"/>
  <c r="AQ1346" i="22"/>
  <c r="AP1346" i="22"/>
  <c r="AA1346" i="22"/>
  <c r="U1346" i="22"/>
  <c r="S1346" i="22"/>
  <c r="Q1346" i="22"/>
  <c r="O1346" i="22"/>
  <c r="M1346" i="22"/>
  <c r="K1346" i="22"/>
  <c r="I1346" i="22"/>
  <c r="D1346" i="22"/>
  <c r="C1346" i="22"/>
  <c r="B1346" i="22"/>
  <c r="AZ1345" i="22"/>
  <c r="AW1345" i="22"/>
  <c r="AU1345" i="22"/>
  <c r="AS1345" i="22"/>
  <c r="AQ1345" i="22"/>
  <c r="AP1345" i="22"/>
  <c r="AC1345" i="22"/>
  <c r="AA1345" i="22"/>
  <c r="U1345" i="22"/>
  <c r="S1345" i="22"/>
  <c r="Q1345" i="22"/>
  <c r="O1345" i="22"/>
  <c r="M1345" i="22"/>
  <c r="K1345" i="22"/>
  <c r="I1345" i="22"/>
  <c r="D1345" i="22"/>
  <c r="C1345" i="22"/>
  <c r="B1345" i="22"/>
  <c r="AZ1344" i="22"/>
  <c r="AW1344" i="22"/>
  <c r="AU1344" i="22"/>
  <c r="AS1344" i="22"/>
  <c r="AQ1344" i="22"/>
  <c r="AP1344" i="22"/>
  <c r="AA1344" i="22"/>
  <c r="U1344" i="22"/>
  <c r="S1344" i="22"/>
  <c r="Q1344" i="22"/>
  <c r="O1344" i="22"/>
  <c r="M1344" i="22"/>
  <c r="K1344" i="22"/>
  <c r="I1344" i="22"/>
  <c r="D1344" i="22"/>
  <c r="C1344" i="22"/>
  <c r="B1344" i="22"/>
  <c r="AZ1343" i="22"/>
  <c r="AW1343" i="22"/>
  <c r="AU1343" i="22"/>
  <c r="AS1343" i="22"/>
  <c r="AQ1343" i="22"/>
  <c r="AP1343" i="22"/>
  <c r="AA1343" i="22"/>
  <c r="U1343" i="22"/>
  <c r="S1343" i="22"/>
  <c r="Q1343" i="22"/>
  <c r="O1343" i="22"/>
  <c r="M1343" i="22"/>
  <c r="K1343" i="22"/>
  <c r="I1343" i="22"/>
  <c r="D1343" i="22"/>
  <c r="C1343" i="22"/>
  <c r="AC1343" i="22" s="1"/>
  <c r="B1343" i="22"/>
  <c r="AZ1342" i="22"/>
  <c r="AW1342" i="22"/>
  <c r="AU1342" i="22"/>
  <c r="AS1342" i="22"/>
  <c r="AQ1342" i="22"/>
  <c r="AP1342" i="22"/>
  <c r="AA1342" i="22"/>
  <c r="U1342" i="22"/>
  <c r="S1342" i="22"/>
  <c r="Q1342" i="22"/>
  <c r="O1342" i="22"/>
  <c r="M1342" i="22"/>
  <c r="K1342" i="22"/>
  <c r="I1342" i="22"/>
  <c r="D1342" i="22"/>
  <c r="C1342" i="22"/>
  <c r="B1342" i="22"/>
  <c r="AZ1341" i="22"/>
  <c r="AW1341" i="22"/>
  <c r="AU1341" i="22"/>
  <c r="AS1341" i="22"/>
  <c r="AQ1341" i="22"/>
  <c r="AP1341" i="22"/>
  <c r="AC1341" i="22"/>
  <c r="AA1341" i="22"/>
  <c r="U1341" i="22"/>
  <c r="S1341" i="22"/>
  <c r="Q1341" i="22"/>
  <c r="O1341" i="22"/>
  <c r="M1341" i="22"/>
  <c r="K1341" i="22"/>
  <c r="I1341" i="22"/>
  <c r="D1341" i="22"/>
  <c r="C1341" i="22"/>
  <c r="B1341" i="22"/>
  <c r="A1341" i="22"/>
  <c r="AZ1340" i="22"/>
  <c r="AW1340" i="22"/>
  <c r="AU1340" i="22"/>
  <c r="AS1340" i="22"/>
  <c r="AQ1340" i="22"/>
  <c r="AP1340" i="22"/>
  <c r="AA1340" i="22"/>
  <c r="U1340" i="22"/>
  <c r="S1340" i="22"/>
  <c r="Q1340" i="22"/>
  <c r="O1340" i="22"/>
  <c r="M1340" i="22"/>
  <c r="K1340" i="22"/>
  <c r="I1340" i="22"/>
  <c r="D1340" i="22"/>
  <c r="C1340" i="22"/>
  <c r="B1340" i="22"/>
  <c r="AZ1339" i="22"/>
  <c r="AW1339" i="22"/>
  <c r="AU1339" i="22"/>
  <c r="AS1339" i="22"/>
  <c r="AQ1339" i="22"/>
  <c r="AP1339" i="22"/>
  <c r="AA1339" i="22"/>
  <c r="U1339" i="22"/>
  <c r="S1339" i="22"/>
  <c r="Q1339" i="22"/>
  <c r="O1339" i="22"/>
  <c r="M1339" i="22"/>
  <c r="K1339" i="22"/>
  <c r="I1339" i="22"/>
  <c r="D1339" i="22"/>
  <c r="C1339" i="22"/>
  <c r="W1339" i="22" s="1"/>
  <c r="B1339" i="22"/>
  <c r="AZ1338" i="22"/>
  <c r="AW1338" i="22"/>
  <c r="AU1338" i="22"/>
  <c r="AS1338" i="22"/>
  <c r="AQ1338" i="22"/>
  <c r="AP1338" i="22"/>
  <c r="AA1338" i="22"/>
  <c r="W1338" i="22"/>
  <c r="U1338" i="22"/>
  <c r="S1338" i="22"/>
  <c r="Q1338" i="22"/>
  <c r="O1338" i="22"/>
  <c r="M1338" i="22"/>
  <c r="K1338" i="22"/>
  <c r="I1338" i="22"/>
  <c r="G1338" i="22"/>
  <c r="D1338" i="22"/>
  <c r="C1338" i="22"/>
  <c r="B1338" i="22"/>
  <c r="AZ1337" i="22"/>
  <c r="AW1337" i="22"/>
  <c r="AU1337" i="22"/>
  <c r="AS1337" i="22"/>
  <c r="AQ1337" i="22"/>
  <c r="AP1337" i="22"/>
  <c r="AA1337" i="22"/>
  <c r="U1337" i="22"/>
  <c r="S1337" i="22"/>
  <c r="Q1337" i="22"/>
  <c r="O1337" i="22"/>
  <c r="M1337" i="22"/>
  <c r="K1337" i="22"/>
  <c r="I1337" i="22"/>
  <c r="D1337" i="22"/>
  <c r="C1337" i="22"/>
  <c r="B1337" i="22"/>
  <c r="AZ1336" i="22"/>
  <c r="AW1336" i="22"/>
  <c r="AU1336" i="22"/>
  <c r="AS1336" i="22"/>
  <c r="AQ1336" i="22"/>
  <c r="AP1336" i="22"/>
  <c r="AA1336" i="22"/>
  <c r="U1336" i="22"/>
  <c r="S1336" i="22"/>
  <c r="Q1336" i="22"/>
  <c r="O1336" i="22"/>
  <c r="M1336" i="22"/>
  <c r="K1336" i="22"/>
  <c r="I1336" i="22"/>
  <c r="D1336" i="22"/>
  <c r="C1336" i="22"/>
  <c r="B1336" i="22"/>
  <c r="AZ1335" i="22"/>
  <c r="AW1335" i="22"/>
  <c r="AU1335" i="22"/>
  <c r="AS1335" i="22"/>
  <c r="AQ1335" i="22"/>
  <c r="AP1335" i="22"/>
  <c r="AC1335" i="22"/>
  <c r="AA1335" i="22"/>
  <c r="U1335" i="22"/>
  <c r="S1335" i="22"/>
  <c r="Q1335" i="22"/>
  <c r="O1335" i="22"/>
  <c r="M1335" i="22"/>
  <c r="K1335" i="22"/>
  <c r="I1335" i="22"/>
  <c r="D1335" i="22"/>
  <c r="C1335" i="22"/>
  <c r="B1335" i="22"/>
  <c r="A1335" i="22"/>
  <c r="AZ1334" i="22"/>
  <c r="AW1334" i="22"/>
  <c r="AU1334" i="22"/>
  <c r="AS1334" i="22"/>
  <c r="AQ1334" i="22"/>
  <c r="AP1334" i="22"/>
  <c r="AA1334" i="22"/>
  <c r="W1334" i="22"/>
  <c r="U1334" i="22"/>
  <c r="S1334" i="22"/>
  <c r="Q1334" i="22"/>
  <c r="O1334" i="22"/>
  <c r="M1334" i="22"/>
  <c r="K1334" i="22"/>
  <c r="I1334" i="22"/>
  <c r="G1334" i="22"/>
  <c r="D1334" i="22"/>
  <c r="C1334" i="22"/>
  <c r="B1334" i="22"/>
  <c r="AZ1333" i="22"/>
  <c r="AW1333" i="22"/>
  <c r="AU1333" i="22"/>
  <c r="AS1333" i="22"/>
  <c r="AQ1333" i="22"/>
  <c r="AP1333" i="22"/>
  <c r="AA1333" i="22"/>
  <c r="U1333" i="22"/>
  <c r="S1333" i="22"/>
  <c r="Q1333" i="22"/>
  <c r="O1333" i="22"/>
  <c r="M1333" i="22"/>
  <c r="K1333" i="22"/>
  <c r="I1333" i="22"/>
  <c r="D1333" i="22"/>
  <c r="C1333" i="22"/>
  <c r="B1333" i="22"/>
  <c r="AZ1332" i="22"/>
  <c r="AW1332" i="22"/>
  <c r="AU1332" i="22"/>
  <c r="AS1332" i="22"/>
  <c r="AQ1332" i="22"/>
  <c r="AP1332" i="22"/>
  <c r="AC1332" i="22"/>
  <c r="AA1332" i="22"/>
  <c r="U1332" i="22"/>
  <c r="S1332" i="22"/>
  <c r="Q1332" i="22"/>
  <c r="O1332" i="22"/>
  <c r="M1332" i="22"/>
  <c r="K1332" i="22"/>
  <c r="I1332" i="22"/>
  <c r="D1332" i="22"/>
  <c r="C1332" i="22"/>
  <c r="B1332" i="22"/>
  <c r="AZ1331" i="22"/>
  <c r="AW1331" i="22"/>
  <c r="AU1331" i="22"/>
  <c r="AS1331" i="22"/>
  <c r="AQ1331" i="22"/>
  <c r="AP1331" i="22"/>
  <c r="AA1331" i="22"/>
  <c r="U1331" i="22"/>
  <c r="S1331" i="22"/>
  <c r="Q1331" i="22"/>
  <c r="O1331" i="22"/>
  <c r="M1331" i="22"/>
  <c r="K1331" i="22"/>
  <c r="I1331" i="22"/>
  <c r="D1331" i="22"/>
  <c r="C1331" i="22"/>
  <c r="B1331" i="22"/>
  <c r="AZ1330" i="22"/>
  <c r="AW1330" i="22"/>
  <c r="AU1330" i="22"/>
  <c r="AS1330" i="22"/>
  <c r="AQ1330" i="22"/>
  <c r="AP1330" i="22"/>
  <c r="AA1330" i="22"/>
  <c r="U1330" i="22"/>
  <c r="S1330" i="22"/>
  <c r="Q1330" i="22"/>
  <c r="O1330" i="22"/>
  <c r="M1330" i="22"/>
  <c r="K1330" i="22"/>
  <c r="I1330" i="22"/>
  <c r="D1330" i="22"/>
  <c r="C1330" i="22"/>
  <c r="W1330" i="22" s="1"/>
  <c r="B1330" i="22"/>
  <c r="AZ1329" i="22"/>
  <c r="AW1329" i="22"/>
  <c r="AU1329" i="22"/>
  <c r="AS1329" i="22"/>
  <c r="AQ1329" i="22"/>
  <c r="AP1329" i="22"/>
  <c r="AC1329" i="22"/>
  <c r="AA1329" i="22"/>
  <c r="U1329" i="22"/>
  <c r="S1329" i="22"/>
  <c r="Q1329" i="22"/>
  <c r="O1329" i="22"/>
  <c r="M1329" i="22"/>
  <c r="K1329" i="22"/>
  <c r="I1329" i="22"/>
  <c r="D1329" i="22"/>
  <c r="C1329" i="22"/>
  <c r="B1329" i="22"/>
  <c r="AZ1328" i="22"/>
  <c r="AW1328" i="22"/>
  <c r="AU1328" i="22"/>
  <c r="AS1328" i="22"/>
  <c r="AQ1328" i="22"/>
  <c r="AP1328" i="22"/>
  <c r="AA1328" i="22"/>
  <c r="W1328" i="22"/>
  <c r="U1328" i="22"/>
  <c r="S1328" i="22"/>
  <c r="Q1328" i="22"/>
  <c r="O1328" i="22"/>
  <c r="M1328" i="22"/>
  <c r="K1328" i="22"/>
  <c r="I1328" i="22"/>
  <c r="G1328" i="22"/>
  <c r="D1328" i="22"/>
  <c r="C1328" i="22"/>
  <c r="AC1328" i="22" s="1"/>
  <c r="B1328" i="22"/>
  <c r="A1328" i="22"/>
  <c r="AZ1327" i="22"/>
  <c r="AW1327" i="22"/>
  <c r="AU1327" i="22"/>
  <c r="AS1327" i="22"/>
  <c r="AQ1327" i="22"/>
  <c r="AP1327" i="22"/>
  <c r="AC1327" i="22"/>
  <c r="AA1327" i="22"/>
  <c r="U1327" i="22"/>
  <c r="S1327" i="22"/>
  <c r="Q1327" i="22"/>
  <c r="O1327" i="22"/>
  <c r="M1327" i="22"/>
  <c r="K1327" i="22"/>
  <c r="I1327" i="22"/>
  <c r="D1327" i="22"/>
  <c r="C1327" i="22"/>
  <c r="B1327" i="22"/>
  <c r="AZ1326" i="22"/>
  <c r="AW1326" i="22"/>
  <c r="AU1326" i="22"/>
  <c r="AS1326" i="22"/>
  <c r="AQ1326" i="22"/>
  <c r="AP1326" i="22"/>
  <c r="AA1326" i="22"/>
  <c r="U1326" i="22"/>
  <c r="S1326" i="22"/>
  <c r="Q1326" i="22"/>
  <c r="O1326" i="22"/>
  <c r="M1326" i="22"/>
  <c r="K1326" i="22"/>
  <c r="I1326" i="22"/>
  <c r="D1326" i="22"/>
  <c r="C1326" i="22"/>
  <c r="AC1326" i="22" s="1"/>
  <c r="B1326" i="22"/>
  <c r="A1326" i="22"/>
  <c r="AZ1325" i="22"/>
  <c r="AW1325" i="22"/>
  <c r="AU1325" i="22"/>
  <c r="AS1325" i="22"/>
  <c r="AQ1325" i="22"/>
  <c r="AP1325" i="22"/>
  <c r="AA1325" i="22"/>
  <c r="U1325" i="22"/>
  <c r="S1325" i="22"/>
  <c r="Q1325" i="22"/>
  <c r="O1325" i="22"/>
  <c r="M1325" i="22"/>
  <c r="K1325" i="22"/>
  <c r="I1325" i="22"/>
  <c r="D1325" i="22"/>
  <c r="C1325" i="22"/>
  <c r="B1325" i="22"/>
  <c r="AZ1324" i="22"/>
  <c r="AW1324" i="22"/>
  <c r="AU1324" i="22"/>
  <c r="AS1324" i="22"/>
  <c r="AQ1324" i="22"/>
  <c r="AP1324" i="22"/>
  <c r="AA1324" i="22"/>
  <c r="U1324" i="22"/>
  <c r="S1324" i="22"/>
  <c r="Q1324" i="22"/>
  <c r="O1324" i="22"/>
  <c r="M1324" i="22"/>
  <c r="K1324" i="22"/>
  <c r="I1324" i="22"/>
  <c r="D1324" i="22"/>
  <c r="C1324" i="22"/>
  <c r="B1324" i="22"/>
  <c r="AZ1323" i="22"/>
  <c r="AW1323" i="22"/>
  <c r="AU1323" i="22"/>
  <c r="AS1323" i="22"/>
  <c r="AQ1323" i="22"/>
  <c r="AP1323" i="22"/>
  <c r="AA1323" i="22"/>
  <c r="U1323" i="22"/>
  <c r="S1323" i="22"/>
  <c r="Q1323" i="22"/>
  <c r="O1323" i="22"/>
  <c r="M1323" i="22"/>
  <c r="K1323" i="22"/>
  <c r="I1323" i="22"/>
  <c r="D1323" i="22"/>
  <c r="C1323" i="22"/>
  <c r="B1323" i="22"/>
  <c r="AZ1322" i="22"/>
  <c r="AW1322" i="22"/>
  <c r="AU1322" i="22"/>
  <c r="AS1322" i="22"/>
  <c r="AQ1322" i="22"/>
  <c r="AP1322" i="22"/>
  <c r="AA1322" i="22"/>
  <c r="U1322" i="22"/>
  <c r="S1322" i="22"/>
  <c r="Q1322" i="22"/>
  <c r="O1322" i="22"/>
  <c r="M1322" i="22"/>
  <c r="K1322" i="22"/>
  <c r="I1322" i="22"/>
  <c r="D1322" i="22"/>
  <c r="C1322" i="22"/>
  <c r="B1322" i="22"/>
  <c r="AZ1321" i="22"/>
  <c r="AW1321" i="22"/>
  <c r="AU1321" i="22"/>
  <c r="AS1321" i="22"/>
  <c r="AQ1321" i="22"/>
  <c r="AP1321" i="22"/>
  <c r="AC1321" i="22"/>
  <c r="AA1321" i="22"/>
  <c r="U1321" i="22"/>
  <c r="S1321" i="22"/>
  <c r="Q1321" i="22"/>
  <c r="O1321" i="22"/>
  <c r="M1321" i="22"/>
  <c r="K1321" i="22"/>
  <c r="I1321" i="22"/>
  <c r="D1321" i="22"/>
  <c r="C1321" i="22"/>
  <c r="B1321" i="22"/>
  <c r="AZ1320" i="22"/>
  <c r="AW1320" i="22"/>
  <c r="AU1320" i="22"/>
  <c r="AS1320" i="22"/>
  <c r="AQ1320" i="22"/>
  <c r="AP1320" i="22"/>
  <c r="AA1320" i="22"/>
  <c r="W1320" i="22"/>
  <c r="U1320" i="22"/>
  <c r="S1320" i="22"/>
  <c r="Q1320" i="22"/>
  <c r="O1320" i="22"/>
  <c r="M1320" i="22"/>
  <c r="K1320" i="22"/>
  <c r="I1320" i="22"/>
  <c r="G1320" i="22"/>
  <c r="D1320" i="22"/>
  <c r="C1320" i="22"/>
  <c r="AC1320" i="22" s="1"/>
  <c r="B1320" i="22"/>
  <c r="A1320" i="22"/>
  <c r="AZ1319" i="22"/>
  <c r="AW1319" i="22"/>
  <c r="AU1319" i="22"/>
  <c r="AS1319" i="22"/>
  <c r="AQ1319" i="22"/>
  <c r="AP1319" i="22"/>
  <c r="AC1319" i="22"/>
  <c r="AA1319" i="22"/>
  <c r="U1319" i="22"/>
  <c r="S1319" i="22"/>
  <c r="Q1319" i="22"/>
  <c r="O1319" i="22"/>
  <c r="M1319" i="22"/>
  <c r="K1319" i="22"/>
  <c r="I1319" i="22"/>
  <c r="D1319" i="22"/>
  <c r="C1319" i="22"/>
  <c r="B1319" i="22"/>
  <c r="AZ1318" i="22"/>
  <c r="AW1318" i="22"/>
  <c r="AU1318" i="22"/>
  <c r="AS1318" i="22"/>
  <c r="AQ1318" i="22"/>
  <c r="AP1318" i="22"/>
  <c r="AA1318" i="22"/>
  <c r="U1318" i="22"/>
  <c r="S1318" i="22"/>
  <c r="Q1318" i="22"/>
  <c r="O1318" i="22"/>
  <c r="M1318" i="22"/>
  <c r="K1318" i="22"/>
  <c r="I1318" i="22"/>
  <c r="D1318" i="22"/>
  <c r="C1318" i="22"/>
  <c r="AC1318" i="22" s="1"/>
  <c r="B1318" i="22"/>
  <c r="A1318" i="22"/>
  <c r="AZ1317" i="22"/>
  <c r="AW1317" i="22"/>
  <c r="AU1317" i="22"/>
  <c r="AS1317" i="22"/>
  <c r="AQ1317" i="22"/>
  <c r="AP1317" i="22"/>
  <c r="AA1317" i="22"/>
  <c r="U1317" i="22"/>
  <c r="S1317" i="22"/>
  <c r="Q1317" i="22"/>
  <c r="O1317" i="22"/>
  <c r="M1317" i="22"/>
  <c r="K1317" i="22"/>
  <c r="I1317" i="22"/>
  <c r="D1317" i="22"/>
  <c r="C1317" i="22"/>
  <c r="B1317" i="22"/>
  <c r="AZ1316" i="22"/>
  <c r="AW1316" i="22"/>
  <c r="AU1316" i="22"/>
  <c r="AS1316" i="22"/>
  <c r="AQ1316" i="22"/>
  <c r="AP1316" i="22"/>
  <c r="AA1316" i="22"/>
  <c r="U1316" i="22"/>
  <c r="S1316" i="22"/>
  <c r="Q1316" i="22"/>
  <c r="O1316" i="22"/>
  <c r="M1316" i="22"/>
  <c r="K1316" i="22"/>
  <c r="I1316" i="22"/>
  <c r="D1316" i="22"/>
  <c r="C1316" i="22"/>
  <c r="B1316" i="22"/>
  <c r="AZ1315" i="22"/>
  <c r="AW1315" i="22"/>
  <c r="AU1315" i="22"/>
  <c r="AS1315" i="22"/>
  <c r="AQ1315" i="22"/>
  <c r="AP1315" i="22"/>
  <c r="AA1315" i="22"/>
  <c r="U1315" i="22"/>
  <c r="S1315" i="22"/>
  <c r="Q1315" i="22"/>
  <c r="O1315" i="22"/>
  <c r="M1315" i="22"/>
  <c r="K1315" i="22"/>
  <c r="I1315" i="22"/>
  <c r="D1315" i="22"/>
  <c r="C1315" i="22"/>
  <c r="B1315" i="22"/>
  <c r="AZ1314" i="22"/>
  <c r="AW1314" i="22"/>
  <c r="AU1314" i="22"/>
  <c r="AS1314" i="22"/>
  <c r="AQ1314" i="22"/>
  <c r="AP1314" i="22"/>
  <c r="AA1314" i="22"/>
  <c r="U1314" i="22"/>
  <c r="S1314" i="22"/>
  <c r="Q1314" i="22"/>
  <c r="O1314" i="22"/>
  <c r="M1314" i="22"/>
  <c r="K1314" i="22"/>
  <c r="I1314" i="22"/>
  <c r="D1314" i="22"/>
  <c r="C1314" i="22"/>
  <c r="B1314" i="22"/>
  <c r="AZ1313" i="22"/>
  <c r="AW1313" i="22"/>
  <c r="AU1313" i="22"/>
  <c r="AS1313" i="22"/>
  <c r="AQ1313" i="22"/>
  <c r="AP1313" i="22"/>
  <c r="AC1313" i="22"/>
  <c r="AA1313" i="22"/>
  <c r="U1313" i="22"/>
  <c r="S1313" i="22"/>
  <c r="Q1313" i="22"/>
  <c r="O1313" i="22"/>
  <c r="M1313" i="22"/>
  <c r="K1313" i="22"/>
  <c r="I1313" i="22"/>
  <c r="D1313" i="22"/>
  <c r="C1313" i="22"/>
  <c r="B1313" i="22"/>
  <c r="AZ1312" i="22"/>
  <c r="AW1312" i="22"/>
  <c r="AU1312" i="22"/>
  <c r="AS1312" i="22"/>
  <c r="AQ1312" i="22"/>
  <c r="AP1312" i="22"/>
  <c r="AA1312" i="22"/>
  <c r="W1312" i="22"/>
  <c r="U1312" i="22"/>
  <c r="S1312" i="22"/>
  <c r="Q1312" i="22"/>
  <c r="O1312" i="22"/>
  <c r="M1312" i="22"/>
  <c r="K1312" i="22"/>
  <c r="I1312" i="22"/>
  <c r="G1312" i="22"/>
  <c r="D1312" i="22"/>
  <c r="C1312" i="22"/>
  <c r="AC1312" i="22" s="1"/>
  <c r="B1312" i="22"/>
  <c r="A1312" i="22"/>
  <c r="AZ1311" i="22"/>
  <c r="AW1311" i="22"/>
  <c r="AU1311" i="22"/>
  <c r="AS1311" i="22"/>
  <c r="AQ1311" i="22"/>
  <c r="AP1311" i="22"/>
  <c r="AC1311" i="22"/>
  <c r="AA1311" i="22"/>
  <c r="U1311" i="22"/>
  <c r="S1311" i="22"/>
  <c r="Q1311" i="22"/>
  <c r="O1311" i="22"/>
  <c r="M1311" i="22"/>
  <c r="K1311" i="22"/>
  <c r="I1311" i="22"/>
  <c r="D1311" i="22"/>
  <c r="C1311" i="22"/>
  <c r="B1311" i="22"/>
  <c r="AZ1310" i="22"/>
  <c r="AW1310" i="22"/>
  <c r="AU1310" i="22"/>
  <c r="AS1310" i="22"/>
  <c r="AQ1310" i="22"/>
  <c r="AP1310" i="22"/>
  <c r="AA1310" i="22"/>
  <c r="U1310" i="22"/>
  <c r="S1310" i="22"/>
  <c r="Q1310" i="22"/>
  <c r="O1310" i="22"/>
  <c r="M1310" i="22"/>
  <c r="K1310" i="22"/>
  <c r="I1310" i="22"/>
  <c r="D1310" i="22"/>
  <c r="C1310" i="22"/>
  <c r="AC1310" i="22" s="1"/>
  <c r="B1310" i="22"/>
  <c r="A1310" i="22"/>
  <c r="AZ1309" i="22"/>
  <c r="AW1309" i="22"/>
  <c r="AU1309" i="22"/>
  <c r="AS1309" i="22"/>
  <c r="AQ1309" i="22"/>
  <c r="AP1309" i="22"/>
  <c r="AA1309" i="22"/>
  <c r="U1309" i="22"/>
  <c r="S1309" i="22"/>
  <c r="Q1309" i="22"/>
  <c r="O1309" i="22"/>
  <c r="M1309" i="22"/>
  <c r="K1309" i="22"/>
  <c r="I1309" i="22"/>
  <c r="D1309" i="22"/>
  <c r="C1309" i="22"/>
  <c r="B1309" i="22"/>
  <c r="AZ1308" i="22"/>
  <c r="AW1308" i="22"/>
  <c r="AU1308" i="22"/>
  <c r="AS1308" i="22"/>
  <c r="AQ1308" i="22"/>
  <c r="AP1308" i="22"/>
  <c r="AC1308" i="22"/>
  <c r="AA1308" i="22"/>
  <c r="U1308" i="22"/>
  <c r="S1308" i="22"/>
  <c r="Q1308" i="22"/>
  <c r="O1308" i="22"/>
  <c r="M1308" i="22"/>
  <c r="K1308" i="22"/>
  <c r="I1308" i="22"/>
  <c r="D1308" i="22"/>
  <c r="C1308" i="22"/>
  <c r="B1308" i="22"/>
  <c r="AZ1307" i="22"/>
  <c r="AW1307" i="22"/>
  <c r="AU1307" i="22"/>
  <c r="AS1307" i="22"/>
  <c r="AQ1307" i="22"/>
  <c r="AP1307" i="22"/>
  <c r="AA1307" i="22"/>
  <c r="U1307" i="22"/>
  <c r="S1307" i="22"/>
  <c r="Q1307" i="22"/>
  <c r="O1307" i="22"/>
  <c r="M1307" i="22"/>
  <c r="K1307" i="22"/>
  <c r="I1307" i="22"/>
  <c r="D1307" i="22"/>
  <c r="C1307" i="22"/>
  <c r="B1307" i="22"/>
  <c r="AZ1306" i="22"/>
  <c r="AW1306" i="22"/>
  <c r="AU1306" i="22"/>
  <c r="AS1306" i="22"/>
  <c r="AQ1306" i="22"/>
  <c r="AP1306" i="22"/>
  <c r="AA1306" i="22"/>
  <c r="U1306" i="22"/>
  <c r="S1306" i="22"/>
  <c r="Q1306" i="22"/>
  <c r="O1306" i="22"/>
  <c r="M1306" i="22"/>
  <c r="K1306" i="22"/>
  <c r="I1306" i="22"/>
  <c r="D1306" i="22"/>
  <c r="C1306" i="22"/>
  <c r="W1306" i="22" s="1"/>
  <c r="B1306" i="22"/>
  <c r="AZ1305" i="22"/>
  <c r="AW1305" i="22"/>
  <c r="AU1305" i="22"/>
  <c r="AS1305" i="22"/>
  <c r="AQ1305" i="22"/>
  <c r="AP1305" i="22"/>
  <c r="AC1305" i="22"/>
  <c r="AA1305" i="22"/>
  <c r="U1305" i="22"/>
  <c r="S1305" i="22"/>
  <c r="Q1305" i="22"/>
  <c r="O1305" i="22"/>
  <c r="M1305" i="22"/>
  <c r="K1305" i="22"/>
  <c r="I1305" i="22"/>
  <c r="D1305" i="22"/>
  <c r="C1305" i="22"/>
  <c r="B1305" i="22"/>
  <c r="AZ1304" i="22"/>
  <c r="AW1304" i="22"/>
  <c r="AU1304" i="22"/>
  <c r="AS1304" i="22"/>
  <c r="AQ1304" i="22"/>
  <c r="AP1304" i="22"/>
  <c r="AA1304" i="22"/>
  <c r="W1304" i="22"/>
  <c r="U1304" i="22"/>
  <c r="S1304" i="22"/>
  <c r="Q1304" i="22"/>
  <c r="O1304" i="22"/>
  <c r="M1304" i="22"/>
  <c r="K1304" i="22"/>
  <c r="I1304" i="22"/>
  <c r="G1304" i="22"/>
  <c r="D1304" i="22"/>
  <c r="C1304" i="22"/>
  <c r="AC1304" i="22" s="1"/>
  <c r="B1304" i="22"/>
  <c r="A1304" i="22"/>
  <c r="AZ1303" i="22"/>
  <c r="AW1303" i="22"/>
  <c r="AU1303" i="22"/>
  <c r="AS1303" i="22"/>
  <c r="AQ1303" i="22"/>
  <c r="AP1303" i="22"/>
  <c r="AC1303" i="22"/>
  <c r="AA1303" i="22"/>
  <c r="U1303" i="22"/>
  <c r="S1303" i="22"/>
  <c r="Q1303" i="22"/>
  <c r="O1303" i="22"/>
  <c r="M1303" i="22"/>
  <c r="K1303" i="22"/>
  <c r="I1303" i="22"/>
  <c r="D1303" i="22"/>
  <c r="C1303" i="22"/>
  <c r="B1303" i="22"/>
  <c r="AZ1302" i="22"/>
  <c r="AW1302" i="22"/>
  <c r="AU1302" i="22"/>
  <c r="AS1302" i="22"/>
  <c r="AQ1302" i="22"/>
  <c r="AP1302" i="22"/>
  <c r="AA1302" i="22"/>
  <c r="W1302" i="22"/>
  <c r="U1302" i="22"/>
  <c r="S1302" i="22"/>
  <c r="Q1302" i="22"/>
  <c r="O1302" i="22"/>
  <c r="M1302" i="22"/>
  <c r="K1302" i="22"/>
  <c r="I1302" i="22"/>
  <c r="G1302" i="22"/>
  <c r="D1302" i="22"/>
  <c r="C1302" i="22"/>
  <c r="AC1302" i="22" s="1"/>
  <c r="B1302" i="22"/>
  <c r="A1302" i="22"/>
  <c r="AZ1301" i="22"/>
  <c r="AW1301" i="22"/>
  <c r="AU1301" i="22"/>
  <c r="AS1301" i="22"/>
  <c r="AQ1301" i="22"/>
  <c r="AP1301" i="22"/>
  <c r="AA1301" i="22"/>
  <c r="U1301" i="22"/>
  <c r="S1301" i="22"/>
  <c r="Q1301" i="22"/>
  <c r="O1301" i="22"/>
  <c r="M1301" i="22"/>
  <c r="K1301" i="22"/>
  <c r="I1301" i="22"/>
  <c r="D1301" i="22"/>
  <c r="C1301" i="22"/>
  <c r="B1301" i="22"/>
  <c r="AZ1300" i="22"/>
  <c r="AW1300" i="22"/>
  <c r="AU1300" i="22"/>
  <c r="AS1300" i="22"/>
  <c r="AQ1300" i="22"/>
  <c r="AP1300" i="22"/>
  <c r="AA1300" i="22"/>
  <c r="U1300" i="22"/>
  <c r="S1300" i="22"/>
  <c r="Q1300" i="22"/>
  <c r="O1300" i="22"/>
  <c r="M1300" i="22"/>
  <c r="K1300" i="22"/>
  <c r="I1300" i="22"/>
  <c r="D1300" i="22"/>
  <c r="C1300" i="22"/>
  <c r="B1300" i="22"/>
  <c r="AZ1299" i="22"/>
  <c r="AW1299" i="22"/>
  <c r="AU1299" i="22"/>
  <c r="AS1299" i="22"/>
  <c r="AQ1299" i="22"/>
  <c r="AP1299" i="22"/>
  <c r="AA1299" i="22"/>
  <c r="U1299" i="22"/>
  <c r="S1299" i="22"/>
  <c r="Q1299" i="22"/>
  <c r="O1299" i="22"/>
  <c r="M1299" i="22"/>
  <c r="K1299" i="22"/>
  <c r="I1299" i="22"/>
  <c r="D1299" i="22"/>
  <c r="C1299" i="22"/>
  <c r="B1299" i="22"/>
  <c r="AZ1298" i="22"/>
  <c r="AW1298" i="22"/>
  <c r="AU1298" i="22"/>
  <c r="AS1298" i="22"/>
  <c r="AQ1298" i="22"/>
  <c r="AP1298" i="22"/>
  <c r="AC1298" i="22"/>
  <c r="AA1298" i="22"/>
  <c r="U1298" i="22"/>
  <c r="S1298" i="22"/>
  <c r="Q1298" i="22"/>
  <c r="O1298" i="22"/>
  <c r="M1298" i="22"/>
  <c r="K1298" i="22"/>
  <c r="I1298" i="22"/>
  <c r="D1298" i="22"/>
  <c r="C1298" i="22"/>
  <c r="B1298" i="22"/>
  <c r="AZ1297" i="22"/>
  <c r="AW1297" i="22"/>
  <c r="AU1297" i="22"/>
  <c r="AS1297" i="22"/>
  <c r="AQ1297" i="22"/>
  <c r="AP1297" i="22"/>
  <c r="AC1297" i="22"/>
  <c r="AA1297" i="22"/>
  <c r="U1297" i="22"/>
  <c r="S1297" i="22"/>
  <c r="Q1297" i="22"/>
  <c r="O1297" i="22"/>
  <c r="M1297" i="22"/>
  <c r="K1297" i="22"/>
  <c r="I1297" i="22"/>
  <c r="D1297" i="22"/>
  <c r="C1297" i="22"/>
  <c r="B1297" i="22"/>
  <c r="AZ1296" i="22"/>
  <c r="AW1296" i="22"/>
  <c r="AU1296" i="22"/>
  <c r="AS1296" i="22"/>
  <c r="AQ1296" i="22"/>
  <c r="AP1296" i="22"/>
  <c r="AA1296" i="22"/>
  <c r="U1296" i="22"/>
  <c r="S1296" i="22"/>
  <c r="Q1296" i="22"/>
  <c r="O1296" i="22"/>
  <c r="M1296" i="22"/>
  <c r="K1296" i="22"/>
  <c r="I1296" i="22"/>
  <c r="W1296" i="22" s="1"/>
  <c r="G1296" i="22"/>
  <c r="D1296" i="22"/>
  <c r="C1296" i="22"/>
  <c r="AC1296" i="22" s="1"/>
  <c r="B1296" i="22"/>
  <c r="A1296" i="22"/>
  <c r="AZ1295" i="22"/>
  <c r="AW1295" i="22"/>
  <c r="AU1295" i="22"/>
  <c r="AS1295" i="22"/>
  <c r="AQ1295" i="22"/>
  <c r="AP1295" i="22"/>
  <c r="AC1295" i="22"/>
  <c r="AA1295" i="22"/>
  <c r="U1295" i="22"/>
  <c r="S1295" i="22"/>
  <c r="Q1295" i="22"/>
  <c r="O1295" i="22"/>
  <c r="M1295" i="22"/>
  <c r="K1295" i="22"/>
  <c r="I1295" i="22"/>
  <c r="D1295" i="22"/>
  <c r="C1295" i="22"/>
  <c r="B1295" i="22"/>
  <c r="AZ1294" i="22"/>
  <c r="AW1294" i="22"/>
  <c r="AU1294" i="22"/>
  <c r="AS1294" i="22"/>
  <c r="AQ1294" i="22"/>
  <c r="AP1294" i="22"/>
  <c r="AA1294" i="22"/>
  <c r="U1294" i="22"/>
  <c r="S1294" i="22"/>
  <c r="Q1294" i="22"/>
  <c r="O1294" i="22"/>
  <c r="M1294" i="22"/>
  <c r="K1294" i="22"/>
  <c r="I1294" i="22"/>
  <c r="D1294" i="22"/>
  <c r="C1294" i="22"/>
  <c r="AC1294" i="22" s="1"/>
  <c r="B1294" i="22"/>
  <c r="A1294" i="22"/>
  <c r="AZ1293" i="22"/>
  <c r="AW1293" i="22"/>
  <c r="AU1293" i="22"/>
  <c r="AS1293" i="22"/>
  <c r="AQ1293" i="22"/>
  <c r="AP1293" i="22"/>
  <c r="AA1293" i="22"/>
  <c r="U1293" i="22"/>
  <c r="S1293" i="22"/>
  <c r="Q1293" i="22"/>
  <c r="O1293" i="22"/>
  <c r="M1293" i="22"/>
  <c r="K1293" i="22"/>
  <c r="I1293" i="22"/>
  <c r="D1293" i="22"/>
  <c r="C1293" i="22"/>
  <c r="B1293" i="22"/>
  <c r="AZ1292" i="22"/>
  <c r="AW1292" i="22"/>
  <c r="AU1292" i="22"/>
  <c r="AS1292" i="22"/>
  <c r="AQ1292" i="22"/>
  <c r="AP1292" i="22"/>
  <c r="AC1292" i="22"/>
  <c r="AA1292" i="22"/>
  <c r="U1292" i="22"/>
  <c r="S1292" i="22"/>
  <c r="Q1292" i="22"/>
  <c r="O1292" i="22"/>
  <c r="M1292" i="22"/>
  <c r="K1292" i="22"/>
  <c r="I1292" i="22"/>
  <c r="D1292" i="22"/>
  <c r="C1292" i="22"/>
  <c r="B1292" i="22"/>
  <c r="AZ1291" i="22"/>
  <c r="AW1291" i="22"/>
  <c r="AU1291" i="22"/>
  <c r="AS1291" i="22"/>
  <c r="AQ1291" i="22"/>
  <c r="AP1291" i="22"/>
  <c r="AA1291" i="22"/>
  <c r="U1291" i="22"/>
  <c r="S1291" i="22"/>
  <c r="Q1291" i="22"/>
  <c r="O1291" i="22"/>
  <c r="M1291" i="22"/>
  <c r="K1291" i="22"/>
  <c r="I1291" i="22"/>
  <c r="D1291" i="22"/>
  <c r="C1291" i="22"/>
  <c r="B1291" i="22"/>
  <c r="AZ1290" i="22"/>
  <c r="AW1290" i="22"/>
  <c r="AU1290" i="22"/>
  <c r="AS1290" i="22"/>
  <c r="AQ1290" i="22"/>
  <c r="AP1290" i="22"/>
  <c r="AA1290" i="22"/>
  <c r="U1290" i="22"/>
  <c r="S1290" i="22"/>
  <c r="Q1290" i="22"/>
  <c r="O1290" i="22"/>
  <c r="M1290" i="22"/>
  <c r="K1290" i="22"/>
  <c r="I1290" i="22"/>
  <c r="D1290" i="22"/>
  <c r="C1290" i="22"/>
  <c r="B1290" i="22"/>
  <c r="AZ1289" i="22"/>
  <c r="AW1289" i="22"/>
  <c r="AU1289" i="22"/>
  <c r="AS1289" i="22"/>
  <c r="AQ1289" i="22"/>
  <c r="AP1289" i="22"/>
  <c r="AC1289" i="22"/>
  <c r="AA1289" i="22"/>
  <c r="U1289" i="22"/>
  <c r="S1289" i="22"/>
  <c r="Q1289" i="22"/>
  <c r="O1289" i="22"/>
  <c r="M1289" i="22"/>
  <c r="K1289" i="22"/>
  <c r="I1289" i="22"/>
  <c r="D1289" i="22"/>
  <c r="C1289" i="22"/>
  <c r="B1289" i="22"/>
  <c r="AZ1288" i="22"/>
  <c r="AW1288" i="22"/>
  <c r="AU1288" i="22"/>
  <c r="AS1288" i="22"/>
  <c r="AQ1288" i="22"/>
  <c r="AP1288" i="22"/>
  <c r="AA1288" i="22"/>
  <c r="U1288" i="22"/>
  <c r="S1288" i="22"/>
  <c r="Q1288" i="22"/>
  <c r="O1288" i="22"/>
  <c r="M1288" i="22"/>
  <c r="K1288" i="22"/>
  <c r="I1288" i="22"/>
  <c r="D1288" i="22"/>
  <c r="C1288" i="22"/>
  <c r="AC1288" i="22" s="1"/>
  <c r="B1288" i="22"/>
  <c r="A1288" i="22"/>
  <c r="AZ1287" i="22"/>
  <c r="AW1287" i="22"/>
  <c r="AU1287" i="22"/>
  <c r="AS1287" i="22"/>
  <c r="AQ1287" i="22"/>
  <c r="AP1287" i="22"/>
  <c r="AA1287" i="22"/>
  <c r="U1287" i="22"/>
  <c r="S1287" i="22"/>
  <c r="Q1287" i="22"/>
  <c r="O1287" i="22"/>
  <c r="M1287" i="22"/>
  <c r="K1287" i="22"/>
  <c r="I1287" i="22"/>
  <c r="D1287" i="22"/>
  <c r="C1287" i="22"/>
  <c r="AC1287" i="22" s="1"/>
  <c r="B1287" i="22"/>
  <c r="AZ1286" i="22"/>
  <c r="AW1286" i="22"/>
  <c r="AU1286" i="22"/>
  <c r="AS1286" i="22"/>
  <c r="AQ1286" i="22"/>
  <c r="AP1286" i="22"/>
  <c r="AC1286" i="22"/>
  <c r="AA1286" i="22"/>
  <c r="U1286" i="22"/>
  <c r="S1286" i="22"/>
  <c r="Q1286" i="22"/>
  <c r="O1286" i="22"/>
  <c r="M1286" i="22"/>
  <c r="K1286" i="22"/>
  <c r="I1286" i="22"/>
  <c r="D1286" i="22"/>
  <c r="C1286" i="22"/>
  <c r="B1286" i="22"/>
  <c r="AZ1285" i="22"/>
  <c r="AW1285" i="22"/>
  <c r="AU1285" i="22"/>
  <c r="AS1285" i="22"/>
  <c r="AQ1285" i="22"/>
  <c r="AP1285" i="22"/>
  <c r="AA1285" i="22"/>
  <c r="U1285" i="22"/>
  <c r="S1285" i="22"/>
  <c r="Q1285" i="22"/>
  <c r="O1285" i="22"/>
  <c r="M1285" i="22"/>
  <c r="K1285" i="22"/>
  <c r="I1285" i="22"/>
  <c r="D1285" i="22"/>
  <c r="C1285" i="22"/>
  <c r="B1285" i="22"/>
  <c r="AZ1284" i="22"/>
  <c r="AW1284" i="22"/>
  <c r="AU1284" i="22"/>
  <c r="AS1284" i="22"/>
  <c r="AQ1284" i="22"/>
  <c r="AP1284" i="22"/>
  <c r="AA1284" i="22"/>
  <c r="W1284" i="22"/>
  <c r="U1284" i="22"/>
  <c r="S1284" i="22"/>
  <c r="Q1284" i="22"/>
  <c r="O1284" i="22"/>
  <c r="M1284" i="22"/>
  <c r="K1284" i="22"/>
  <c r="I1284" i="22"/>
  <c r="G1284" i="22"/>
  <c r="D1284" i="22"/>
  <c r="C1284" i="22"/>
  <c r="AC1284" i="22" s="1"/>
  <c r="B1284" i="22"/>
  <c r="A1284" i="22"/>
  <c r="AZ1283" i="22"/>
  <c r="AW1283" i="22"/>
  <c r="AU1283" i="22"/>
  <c r="AS1283" i="22"/>
  <c r="AQ1283" i="22"/>
  <c r="AP1283" i="22"/>
  <c r="AC1283" i="22"/>
  <c r="AA1283" i="22"/>
  <c r="U1283" i="22"/>
  <c r="S1283" i="22"/>
  <c r="Q1283" i="22"/>
  <c r="O1283" i="22"/>
  <c r="M1283" i="22"/>
  <c r="K1283" i="22"/>
  <c r="I1283" i="22"/>
  <c r="D1283" i="22"/>
  <c r="C1283" i="22"/>
  <c r="B1283" i="22"/>
  <c r="AZ1282" i="22"/>
  <c r="AW1282" i="22"/>
  <c r="AU1282" i="22"/>
  <c r="AS1282" i="22"/>
  <c r="AQ1282" i="22"/>
  <c r="AP1282" i="22"/>
  <c r="AA1282" i="22"/>
  <c r="U1282" i="22"/>
  <c r="S1282" i="22"/>
  <c r="Q1282" i="22"/>
  <c r="O1282" i="22"/>
  <c r="M1282" i="22"/>
  <c r="K1282" i="22"/>
  <c r="I1282" i="22"/>
  <c r="D1282" i="22"/>
  <c r="C1282" i="22"/>
  <c r="AC1282" i="22" s="1"/>
  <c r="B1282" i="22"/>
  <c r="A1282" i="22"/>
  <c r="AZ1281" i="22"/>
  <c r="AW1281" i="22"/>
  <c r="AU1281" i="22"/>
  <c r="AS1281" i="22"/>
  <c r="AQ1281" i="22"/>
  <c r="AP1281" i="22"/>
  <c r="AA1281" i="22"/>
  <c r="U1281" i="22"/>
  <c r="S1281" i="22"/>
  <c r="Q1281" i="22"/>
  <c r="O1281" i="22"/>
  <c r="M1281" i="22"/>
  <c r="K1281" i="22"/>
  <c r="I1281" i="22"/>
  <c r="D1281" i="22"/>
  <c r="C1281" i="22"/>
  <c r="AC1281" i="22" s="1"/>
  <c r="B1281" i="22"/>
  <c r="AZ1280" i="22"/>
  <c r="AW1280" i="22"/>
  <c r="AU1280" i="22"/>
  <c r="AS1280" i="22"/>
  <c r="AQ1280" i="22"/>
  <c r="AP1280" i="22"/>
  <c r="AC1280" i="22"/>
  <c r="AA1280" i="22"/>
  <c r="U1280" i="22"/>
  <c r="S1280" i="22"/>
  <c r="Q1280" i="22"/>
  <c r="O1280" i="22"/>
  <c r="M1280" i="22"/>
  <c r="K1280" i="22"/>
  <c r="I1280" i="22"/>
  <c r="D1280" i="22"/>
  <c r="C1280" i="22"/>
  <c r="B1280" i="22"/>
  <c r="AZ1279" i="22"/>
  <c r="AW1279" i="22"/>
  <c r="AU1279" i="22"/>
  <c r="AS1279" i="22"/>
  <c r="AQ1279" i="22"/>
  <c r="AP1279" i="22"/>
  <c r="AA1279" i="22"/>
  <c r="U1279" i="22"/>
  <c r="S1279" i="22"/>
  <c r="Q1279" i="22"/>
  <c r="O1279" i="22"/>
  <c r="M1279" i="22"/>
  <c r="K1279" i="22"/>
  <c r="I1279" i="22"/>
  <c r="D1279" i="22"/>
  <c r="C1279" i="22"/>
  <c r="AC1279" i="22" s="1"/>
  <c r="B1279" i="22"/>
  <c r="AZ1278" i="22"/>
  <c r="AW1278" i="22"/>
  <c r="AU1278" i="22"/>
  <c r="AS1278" i="22"/>
  <c r="AQ1278" i="22"/>
  <c r="AP1278" i="22"/>
  <c r="AA1278" i="22"/>
  <c r="U1278" i="22"/>
  <c r="S1278" i="22"/>
  <c r="Q1278" i="22"/>
  <c r="O1278" i="22"/>
  <c r="M1278" i="22"/>
  <c r="K1278" i="22"/>
  <c r="I1278" i="22"/>
  <c r="D1278" i="22"/>
  <c r="C1278" i="22"/>
  <c r="W1278" i="22" s="1"/>
  <c r="B1278" i="22"/>
  <c r="AZ1277" i="22"/>
  <c r="AW1277" i="22"/>
  <c r="AU1277" i="22"/>
  <c r="AS1277" i="22"/>
  <c r="AQ1277" i="22"/>
  <c r="AP1277" i="22"/>
  <c r="AC1277" i="22"/>
  <c r="AA1277" i="22"/>
  <c r="U1277" i="22"/>
  <c r="S1277" i="22"/>
  <c r="Q1277" i="22"/>
  <c r="O1277" i="22"/>
  <c r="M1277" i="22"/>
  <c r="K1277" i="22"/>
  <c r="I1277" i="22"/>
  <c r="D1277" i="22"/>
  <c r="C1277" i="22"/>
  <c r="B1277" i="22"/>
  <c r="AZ1276" i="22"/>
  <c r="AW1276" i="22"/>
  <c r="AU1276" i="22"/>
  <c r="AS1276" i="22"/>
  <c r="AQ1276" i="22"/>
  <c r="AP1276" i="22"/>
  <c r="AA1276" i="22"/>
  <c r="W1276" i="22"/>
  <c r="U1276" i="22"/>
  <c r="S1276" i="22"/>
  <c r="Q1276" i="22"/>
  <c r="O1276" i="22"/>
  <c r="M1276" i="22"/>
  <c r="K1276" i="22"/>
  <c r="I1276" i="22"/>
  <c r="G1276" i="22"/>
  <c r="D1276" i="22"/>
  <c r="C1276" i="22"/>
  <c r="AC1276" i="22" s="1"/>
  <c r="B1276" i="22"/>
  <c r="A1276" i="22"/>
  <c r="AZ1275" i="22"/>
  <c r="AW1275" i="22"/>
  <c r="AU1275" i="22"/>
  <c r="AS1275" i="22"/>
  <c r="AQ1275" i="22"/>
  <c r="AP1275" i="22"/>
  <c r="AC1275" i="22"/>
  <c r="AA1275" i="22"/>
  <c r="U1275" i="22"/>
  <c r="S1275" i="22"/>
  <c r="Q1275" i="22"/>
  <c r="O1275" i="22"/>
  <c r="M1275" i="22"/>
  <c r="K1275" i="22"/>
  <c r="I1275" i="22"/>
  <c r="D1275" i="22"/>
  <c r="C1275" i="22"/>
  <c r="B1275" i="22"/>
  <c r="AZ1274" i="22"/>
  <c r="AW1274" i="22"/>
  <c r="AU1274" i="22"/>
  <c r="AS1274" i="22"/>
  <c r="AQ1274" i="22"/>
  <c r="AP1274" i="22"/>
  <c r="AA1274" i="22"/>
  <c r="U1274" i="22"/>
  <c r="S1274" i="22"/>
  <c r="Q1274" i="22"/>
  <c r="O1274" i="22"/>
  <c r="M1274" i="22"/>
  <c r="K1274" i="22"/>
  <c r="I1274" i="22"/>
  <c r="D1274" i="22"/>
  <c r="C1274" i="22"/>
  <c r="AC1274" i="22" s="1"/>
  <c r="B1274" i="22"/>
  <c r="A1274" i="22"/>
  <c r="AZ1273" i="22"/>
  <c r="AW1273" i="22"/>
  <c r="AU1273" i="22"/>
  <c r="AS1273" i="22"/>
  <c r="AQ1273" i="22"/>
  <c r="AP1273" i="22"/>
  <c r="AA1273" i="22"/>
  <c r="U1273" i="22"/>
  <c r="S1273" i="22"/>
  <c r="Q1273" i="22"/>
  <c r="O1273" i="22"/>
  <c r="M1273" i="22"/>
  <c r="K1273" i="22"/>
  <c r="I1273" i="22"/>
  <c r="D1273" i="22"/>
  <c r="C1273" i="22"/>
  <c r="AC1273" i="22" s="1"/>
  <c r="B1273" i="22"/>
  <c r="AZ1272" i="22"/>
  <c r="AW1272" i="22"/>
  <c r="AU1272" i="22"/>
  <c r="AS1272" i="22"/>
  <c r="AQ1272" i="22"/>
  <c r="AP1272" i="22"/>
  <c r="AC1272" i="22"/>
  <c r="AA1272" i="22"/>
  <c r="U1272" i="22"/>
  <c r="S1272" i="22"/>
  <c r="Q1272" i="22"/>
  <c r="O1272" i="22"/>
  <c r="M1272" i="22"/>
  <c r="K1272" i="22"/>
  <c r="I1272" i="22"/>
  <c r="D1272" i="22"/>
  <c r="C1272" i="22"/>
  <c r="B1272" i="22"/>
  <c r="AZ1271" i="22"/>
  <c r="AW1271" i="22"/>
  <c r="AU1271" i="22"/>
  <c r="AS1271" i="22"/>
  <c r="AQ1271" i="22"/>
  <c r="AP1271" i="22"/>
  <c r="AA1271" i="22"/>
  <c r="U1271" i="22"/>
  <c r="S1271" i="22"/>
  <c r="Q1271" i="22"/>
  <c r="O1271" i="22"/>
  <c r="M1271" i="22"/>
  <c r="K1271" i="22"/>
  <c r="I1271" i="22"/>
  <c r="D1271" i="22"/>
  <c r="C1271" i="22"/>
  <c r="AC1271" i="22" s="1"/>
  <c r="B1271" i="22"/>
  <c r="AZ1270" i="22"/>
  <c r="AW1270" i="22"/>
  <c r="AU1270" i="22"/>
  <c r="AS1270" i="22"/>
  <c r="AQ1270" i="22"/>
  <c r="AP1270" i="22"/>
  <c r="AA1270" i="22"/>
  <c r="U1270" i="22"/>
  <c r="S1270" i="22"/>
  <c r="Q1270" i="22"/>
  <c r="O1270" i="22"/>
  <c r="M1270" i="22"/>
  <c r="K1270" i="22"/>
  <c r="I1270" i="22"/>
  <c r="D1270" i="22"/>
  <c r="C1270" i="22"/>
  <c r="W1270" i="22" s="1"/>
  <c r="B1270" i="22"/>
  <c r="AZ1269" i="22"/>
  <c r="AW1269" i="22"/>
  <c r="AU1269" i="22"/>
  <c r="AS1269" i="22"/>
  <c r="AQ1269" i="22"/>
  <c r="AP1269" i="22"/>
  <c r="AC1269" i="22"/>
  <c r="AA1269" i="22"/>
  <c r="U1269" i="22"/>
  <c r="S1269" i="22"/>
  <c r="Q1269" i="22"/>
  <c r="O1269" i="22"/>
  <c r="M1269" i="22"/>
  <c r="K1269" i="22"/>
  <c r="I1269" i="22"/>
  <c r="D1269" i="22"/>
  <c r="C1269" i="22"/>
  <c r="B1269" i="22"/>
  <c r="AZ1268" i="22"/>
  <c r="AW1268" i="22"/>
  <c r="AU1268" i="22"/>
  <c r="AS1268" i="22"/>
  <c r="AQ1268" i="22"/>
  <c r="AP1268" i="22"/>
  <c r="AA1268" i="22"/>
  <c r="W1268" i="22"/>
  <c r="U1268" i="22"/>
  <c r="S1268" i="22"/>
  <c r="Q1268" i="22"/>
  <c r="O1268" i="22"/>
  <c r="M1268" i="22"/>
  <c r="K1268" i="22"/>
  <c r="I1268" i="22"/>
  <c r="G1268" i="22"/>
  <c r="D1268" i="22"/>
  <c r="C1268" i="22"/>
  <c r="AC1268" i="22" s="1"/>
  <c r="B1268" i="22"/>
  <c r="A1268" i="22"/>
  <c r="AZ1267" i="22"/>
  <c r="AW1267" i="22"/>
  <c r="AU1267" i="22"/>
  <c r="AS1267" i="22"/>
  <c r="AQ1267" i="22"/>
  <c r="AP1267" i="22"/>
  <c r="AC1267" i="22"/>
  <c r="AA1267" i="22"/>
  <c r="U1267" i="22"/>
  <c r="S1267" i="22"/>
  <c r="Q1267" i="22"/>
  <c r="O1267" i="22"/>
  <c r="M1267" i="22"/>
  <c r="K1267" i="22"/>
  <c r="I1267" i="22"/>
  <c r="D1267" i="22"/>
  <c r="C1267" i="22"/>
  <c r="B1267" i="22"/>
  <c r="AZ1266" i="22"/>
  <c r="AW1266" i="22"/>
  <c r="AU1266" i="22"/>
  <c r="AS1266" i="22"/>
  <c r="AQ1266" i="22"/>
  <c r="AP1266" i="22"/>
  <c r="AA1266" i="22"/>
  <c r="U1266" i="22"/>
  <c r="S1266" i="22"/>
  <c r="Q1266" i="22"/>
  <c r="O1266" i="22"/>
  <c r="M1266" i="22"/>
  <c r="K1266" i="22"/>
  <c r="I1266" i="22"/>
  <c r="D1266" i="22"/>
  <c r="C1266" i="22"/>
  <c r="AC1266" i="22" s="1"/>
  <c r="B1266" i="22"/>
  <c r="A1266" i="22"/>
  <c r="AZ1265" i="22"/>
  <c r="AW1265" i="22"/>
  <c r="AU1265" i="22"/>
  <c r="AS1265" i="22"/>
  <c r="AQ1265" i="22"/>
  <c r="AP1265" i="22"/>
  <c r="AA1265" i="22"/>
  <c r="U1265" i="22"/>
  <c r="S1265" i="22"/>
  <c r="Q1265" i="22"/>
  <c r="O1265" i="22"/>
  <c r="M1265" i="22"/>
  <c r="K1265" i="22"/>
  <c r="I1265" i="22"/>
  <c r="D1265" i="22"/>
  <c r="C1265" i="22"/>
  <c r="AC1265" i="22" s="1"/>
  <c r="B1265" i="22"/>
  <c r="AZ1264" i="22"/>
  <c r="AW1264" i="22"/>
  <c r="AU1264" i="22"/>
  <c r="AS1264" i="22"/>
  <c r="AQ1264" i="22"/>
  <c r="AP1264" i="22"/>
  <c r="AA1264" i="22"/>
  <c r="U1264" i="22"/>
  <c r="S1264" i="22"/>
  <c r="Q1264" i="22"/>
  <c r="O1264" i="22"/>
  <c r="M1264" i="22"/>
  <c r="K1264" i="22"/>
  <c r="I1264" i="22"/>
  <c r="D1264" i="22"/>
  <c r="C1264" i="22"/>
  <c r="AC1264" i="22" s="1"/>
  <c r="B1264" i="22"/>
  <c r="AZ1263" i="22"/>
  <c r="AW1263" i="22"/>
  <c r="AU1263" i="22"/>
  <c r="AS1263" i="22"/>
  <c r="AQ1263" i="22"/>
  <c r="AP1263" i="22"/>
  <c r="AA1263" i="22"/>
  <c r="U1263" i="22"/>
  <c r="S1263" i="22"/>
  <c r="Q1263" i="22"/>
  <c r="O1263" i="22"/>
  <c r="M1263" i="22"/>
  <c r="K1263" i="22"/>
  <c r="I1263" i="22"/>
  <c r="D1263" i="22"/>
  <c r="C1263" i="22"/>
  <c r="AC1263" i="22" s="1"/>
  <c r="B1263" i="22"/>
  <c r="AZ1262" i="22"/>
  <c r="AW1262" i="22"/>
  <c r="AU1262" i="22"/>
  <c r="AS1262" i="22"/>
  <c r="AQ1262" i="22"/>
  <c r="AP1262" i="22"/>
  <c r="AA1262" i="22"/>
  <c r="U1262" i="22"/>
  <c r="S1262" i="22"/>
  <c r="Q1262" i="22"/>
  <c r="O1262" i="22"/>
  <c r="M1262" i="22"/>
  <c r="K1262" i="22"/>
  <c r="I1262" i="22"/>
  <c r="D1262" i="22"/>
  <c r="C1262" i="22"/>
  <c r="B1262" i="22"/>
  <c r="AZ1261" i="22"/>
  <c r="AW1261" i="22"/>
  <c r="AU1261" i="22"/>
  <c r="AS1261" i="22"/>
  <c r="AQ1261" i="22"/>
  <c r="AP1261" i="22"/>
  <c r="AC1261" i="22"/>
  <c r="AA1261" i="22"/>
  <c r="U1261" i="22"/>
  <c r="S1261" i="22"/>
  <c r="Q1261" i="22"/>
  <c r="O1261" i="22"/>
  <c r="M1261" i="22"/>
  <c r="K1261" i="22"/>
  <c r="I1261" i="22"/>
  <c r="D1261" i="22"/>
  <c r="C1261" i="22"/>
  <c r="B1261" i="22"/>
  <c r="AZ1260" i="22"/>
  <c r="AW1260" i="22"/>
  <c r="AU1260" i="22"/>
  <c r="AS1260" i="22"/>
  <c r="AQ1260" i="22"/>
  <c r="AP1260" i="22"/>
  <c r="AA1260" i="22"/>
  <c r="W1260" i="22"/>
  <c r="U1260" i="22"/>
  <c r="S1260" i="22"/>
  <c r="Q1260" i="22"/>
  <c r="O1260" i="22"/>
  <c r="M1260" i="22"/>
  <c r="K1260" i="22"/>
  <c r="I1260" i="22"/>
  <c r="G1260" i="22"/>
  <c r="D1260" i="22"/>
  <c r="C1260" i="22"/>
  <c r="AC1260" i="22" s="1"/>
  <c r="B1260" i="22"/>
  <c r="A1260" i="22"/>
  <c r="AZ1259" i="22"/>
  <c r="AW1259" i="22"/>
  <c r="AU1259" i="22"/>
  <c r="AS1259" i="22"/>
  <c r="AQ1259" i="22"/>
  <c r="AP1259" i="22"/>
  <c r="AC1259" i="22"/>
  <c r="AA1259" i="22"/>
  <c r="U1259" i="22"/>
  <c r="S1259" i="22"/>
  <c r="Q1259" i="22"/>
  <c r="O1259" i="22"/>
  <c r="M1259" i="22"/>
  <c r="K1259" i="22"/>
  <c r="I1259" i="22"/>
  <c r="D1259" i="22"/>
  <c r="C1259" i="22"/>
  <c r="B1259" i="22"/>
  <c r="AZ1258" i="22"/>
  <c r="AW1258" i="22"/>
  <c r="AU1258" i="22"/>
  <c r="AS1258" i="22"/>
  <c r="AQ1258" i="22"/>
  <c r="AP1258" i="22"/>
  <c r="AA1258" i="22"/>
  <c r="U1258" i="22"/>
  <c r="S1258" i="22"/>
  <c r="Q1258" i="22"/>
  <c r="O1258" i="22"/>
  <c r="M1258" i="22"/>
  <c r="K1258" i="22"/>
  <c r="I1258" i="22"/>
  <c r="D1258" i="22"/>
  <c r="C1258" i="22"/>
  <c r="AC1258" i="22" s="1"/>
  <c r="B1258" i="22"/>
  <c r="A1258" i="22"/>
  <c r="AZ1257" i="22"/>
  <c r="AW1257" i="22"/>
  <c r="AU1257" i="22"/>
  <c r="AS1257" i="22"/>
  <c r="AQ1257" i="22"/>
  <c r="AP1257" i="22"/>
  <c r="AA1257" i="22"/>
  <c r="U1257" i="22"/>
  <c r="S1257" i="22"/>
  <c r="Q1257" i="22"/>
  <c r="O1257" i="22"/>
  <c r="M1257" i="22"/>
  <c r="K1257" i="22"/>
  <c r="I1257" i="22"/>
  <c r="D1257" i="22"/>
  <c r="C1257" i="22"/>
  <c r="AC1257" i="22" s="1"/>
  <c r="B1257" i="22"/>
  <c r="AZ1256" i="22"/>
  <c r="AW1256" i="22"/>
  <c r="AU1256" i="22"/>
  <c r="AS1256" i="22"/>
  <c r="AQ1256" i="22"/>
  <c r="AP1256" i="22"/>
  <c r="AA1256" i="22"/>
  <c r="U1256" i="22"/>
  <c r="S1256" i="22"/>
  <c r="Q1256" i="22"/>
  <c r="O1256" i="22"/>
  <c r="M1256" i="22"/>
  <c r="K1256" i="22"/>
  <c r="I1256" i="22"/>
  <c r="D1256" i="22"/>
  <c r="C1256" i="22"/>
  <c r="B1256" i="22"/>
  <c r="AZ1255" i="22"/>
  <c r="AW1255" i="22"/>
  <c r="AU1255" i="22"/>
  <c r="AS1255" i="22"/>
  <c r="AQ1255" i="22"/>
  <c r="AP1255" i="22"/>
  <c r="AA1255" i="22"/>
  <c r="U1255" i="22"/>
  <c r="S1255" i="22"/>
  <c r="Q1255" i="22"/>
  <c r="O1255" i="22"/>
  <c r="M1255" i="22"/>
  <c r="K1255" i="22"/>
  <c r="I1255" i="22"/>
  <c r="D1255" i="22"/>
  <c r="C1255" i="22"/>
  <c r="AC1255" i="22" s="1"/>
  <c r="B1255" i="22"/>
  <c r="AZ1254" i="22"/>
  <c r="AW1254" i="22"/>
  <c r="AU1254" i="22"/>
  <c r="AS1254" i="22"/>
  <c r="AQ1254" i="22"/>
  <c r="AP1254" i="22"/>
  <c r="AA1254" i="22"/>
  <c r="U1254" i="22"/>
  <c r="S1254" i="22"/>
  <c r="Q1254" i="22"/>
  <c r="O1254" i="22"/>
  <c r="M1254" i="22"/>
  <c r="K1254" i="22"/>
  <c r="I1254" i="22"/>
  <c r="D1254" i="22"/>
  <c r="C1254" i="22"/>
  <c r="B1254" i="22"/>
  <c r="AZ1253" i="22"/>
  <c r="AW1253" i="22"/>
  <c r="AU1253" i="22"/>
  <c r="AS1253" i="22"/>
  <c r="AQ1253" i="22"/>
  <c r="AP1253" i="22"/>
  <c r="AC1253" i="22"/>
  <c r="AA1253" i="22"/>
  <c r="U1253" i="22"/>
  <c r="S1253" i="22"/>
  <c r="Q1253" i="22"/>
  <c r="O1253" i="22"/>
  <c r="M1253" i="22"/>
  <c r="K1253" i="22"/>
  <c r="I1253" i="22"/>
  <c r="D1253" i="22"/>
  <c r="C1253" i="22"/>
  <c r="B1253" i="22"/>
  <c r="AZ1252" i="22"/>
  <c r="AW1252" i="22"/>
  <c r="AU1252" i="22"/>
  <c r="AS1252" i="22"/>
  <c r="AQ1252" i="22"/>
  <c r="AP1252" i="22"/>
  <c r="AA1252" i="22"/>
  <c r="W1252" i="22"/>
  <c r="U1252" i="22"/>
  <c r="S1252" i="22"/>
  <c r="Q1252" i="22"/>
  <c r="O1252" i="22"/>
  <c r="M1252" i="22"/>
  <c r="K1252" i="22"/>
  <c r="I1252" i="22"/>
  <c r="G1252" i="22"/>
  <c r="D1252" i="22"/>
  <c r="C1252" i="22"/>
  <c r="AC1252" i="22" s="1"/>
  <c r="B1252" i="22"/>
  <c r="A1252" i="22"/>
  <c r="AZ1251" i="22"/>
  <c r="AW1251" i="22"/>
  <c r="AU1251" i="22"/>
  <c r="AS1251" i="22"/>
  <c r="AQ1251" i="22"/>
  <c r="AP1251" i="22"/>
  <c r="AC1251" i="22"/>
  <c r="AA1251" i="22"/>
  <c r="U1251" i="22"/>
  <c r="S1251" i="22"/>
  <c r="Q1251" i="22"/>
  <c r="O1251" i="22"/>
  <c r="M1251" i="22"/>
  <c r="K1251" i="22"/>
  <c r="I1251" i="22"/>
  <c r="D1251" i="22"/>
  <c r="C1251" i="22"/>
  <c r="B1251" i="22"/>
  <c r="AZ1250" i="22"/>
  <c r="AW1250" i="22"/>
  <c r="AU1250" i="22"/>
  <c r="AS1250" i="22"/>
  <c r="AQ1250" i="22"/>
  <c r="AP1250" i="22"/>
  <c r="AA1250" i="22"/>
  <c r="U1250" i="22"/>
  <c r="S1250" i="22"/>
  <c r="Q1250" i="22"/>
  <c r="O1250" i="22"/>
  <c r="M1250" i="22"/>
  <c r="K1250" i="22"/>
  <c r="I1250" i="22"/>
  <c r="D1250" i="22"/>
  <c r="C1250" i="22"/>
  <c r="AC1250" i="22" s="1"/>
  <c r="B1250" i="22"/>
  <c r="A1250" i="22"/>
  <c r="AZ1249" i="22"/>
  <c r="AW1249" i="22"/>
  <c r="AU1249" i="22"/>
  <c r="AS1249" i="22"/>
  <c r="AQ1249" i="22"/>
  <c r="AP1249" i="22"/>
  <c r="AA1249" i="22"/>
  <c r="U1249" i="22"/>
  <c r="S1249" i="22"/>
  <c r="Q1249" i="22"/>
  <c r="O1249" i="22"/>
  <c r="M1249" i="22"/>
  <c r="K1249" i="22"/>
  <c r="I1249" i="22"/>
  <c r="D1249" i="22"/>
  <c r="C1249" i="22"/>
  <c r="AC1249" i="22" s="1"/>
  <c r="B1249" i="22"/>
  <c r="AZ1248" i="22"/>
  <c r="AW1248" i="22"/>
  <c r="AU1248" i="22"/>
  <c r="AS1248" i="22"/>
  <c r="AQ1248" i="22"/>
  <c r="AP1248" i="22"/>
  <c r="AC1248" i="22"/>
  <c r="AA1248" i="22"/>
  <c r="U1248" i="22"/>
  <c r="S1248" i="22"/>
  <c r="Q1248" i="22"/>
  <c r="O1248" i="22"/>
  <c r="M1248" i="22"/>
  <c r="K1248" i="22"/>
  <c r="I1248" i="22"/>
  <c r="D1248" i="22"/>
  <c r="C1248" i="22"/>
  <c r="B1248" i="22"/>
  <c r="AZ1247" i="22"/>
  <c r="AW1247" i="22"/>
  <c r="AU1247" i="22"/>
  <c r="AS1247" i="22"/>
  <c r="AQ1247" i="22"/>
  <c r="AP1247" i="22"/>
  <c r="AA1247" i="22"/>
  <c r="U1247" i="22"/>
  <c r="S1247" i="22"/>
  <c r="Q1247" i="22"/>
  <c r="O1247" i="22"/>
  <c r="M1247" i="22"/>
  <c r="K1247" i="22"/>
  <c r="I1247" i="22"/>
  <c r="D1247" i="22"/>
  <c r="C1247" i="22"/>
  <c r="AC1247" i="22" s="1"/>
  <c r="B1247" i="22"/>
  <c r="AZ1246" i="22"/>
  <c r="AW1246" i="22"/>
  <c r="AU1246" i="22"/>
  <c r="AS1246" i="22"/>
  <c r="AQ1246" i="22"/>
  <c r="AP1246" i="22"/>
  <c r="AA1246" i="22"/>
  <c r="U1246" i="22"/>
  <c r="S1246" i="22"/>
  <c r="Q1246" i="22"/>
  <c r="O1246" i="22"/>
  <c r="M1246" i="22"/>
  <c r="K1246" i="22"/>
  <c r="I1246" i="22"/>
  <c r="D1246" i="22"/>
  <c r="C1246" i="22"/>
  <c r="W1246" i="22" s="1"/>
  <c r="B1246" i="22"/>
  <c r="AZ1245" i="22"/>
  <c r="AW1245" i="22"/>
  <c r="AU1245" i="22"/>
  <c r="AS1245" i="22"/>
  <c r="AQ1245" i="22"/>
  <c r="AP1245" i="22"/>
  <c r="AC1245" i="22"/>
  <c r="AA1245" i="22"/>
  <c r="U1245" i="22"/>
  <c r="S1245" i="22"/>
  <c r="Q1245" i="22"/>
  <c r="O1245" i="22"/>
  <c r="M1245" i="22"/>
  <c r="K1245" i="22"/>
  <c r="I1245" i="22"/>
  <c r="D1245" i="22"/>
  <c r="C1245" i="22"/>
  <c r="B1245" i="22"/>
  <c r="AZ1244" i="22"/>
  <c r="AW1244" i="22"/>
  <c r="AU1244" i="22"/>
  <c r="AS1244" i="22"/>
  <c r="AQ1244" i="22"/>
  <c r="AP1244" i="22"/>
  <c r="AA1244" i="22"/>
  <c r="W1244" i="22"/>
  <c r="U1244" i="22"/>
  <c r="S1244" i="22"/>
  <c r="Q1244" i="22"/>
  <c r="O1244" i="22"/>
  <c r="M1244" i="22"/>
  <c r="K1244" i="22"/>
  <c r="I1244" i="22"/>
  <c r="G1244" i="22"/>
  <c r="D1244" i="22"/>
  <c r="C1244" i="22"/>
  <c r="AC1244" i="22" s="1"/>
  <c r="B1244" i="22"/>
  <c r="A1244" i="22"/>
  <c r="AZ1243" i="22"/>
  <c r="AW1243" i="22"/>
  <c r="AU1243" i="22"/>
  <c r="AS1243" i="22"/>
  <c r="AQ1243" i="22"/>
  <c r="AP1243" i="22"/>
  <c r="AC1243" i="22"/>
  <c r="AA1243" i="22"/>
  <c r="U1243" i="22"/>
  <c r="S1243" i="22"/>
  <c r="Q1243" i="22"/>
  <c r="O1243" i="22"/>
  <c r="M1243" i="22"/>
  <c r="K1243" i="22"/>
  <c r="I1243" i="22"/>
  <c r="D1243" i="22"/>
  <c r="C1243" i="22"/>
  <c r="B1243" i="22"/>
  <c r="AZ1242" i="22"/>
  <c r="AW1242" i="22"/>
  <c r="AU1242" i="22"/>
  <c r="AS1242" i="22"/>
  <c r="AQ1242" i="22"/>
  <c r="AP1242" i="22"/>
  <c r="AA1242" i="22"/>
  <c r="U1242" i="22"/>
  <c r="S1242" i="22"/>
  <c r="Q1242" i="22"/>
  <c r="O1242" i="22"/>
  <c r="M1242" i="22"/>
  <c r="K1242" i="22"/>
  <c r="I1242" i="22"/>
  <c r="D1242" i="22"/>
  <c r="C1242" i="22"/>
  <c r="AC1242" i="22" s="1"/>
  <c r="B1242" i="22"/>
  <c r="A1242" i="22"/>
  <c r="AZ1241" i="22"/>
  <c r="AW1241" i="22"/>
  <c r="AU1241" i="22"/>
  <c r="AS1241" i="22"/>
  <c r="AQ1241" i="22"/>
  <c r="AP1241" i="22"/>
  <c r="AA1241" i="22"/>
  <c r="U1241" i="22"/>
  <c r="S1241" i="22"/>
  <c r="Q1241" i="22"/>
  <c r="O1241" i="22"/>
  <c r="M1241" i="22"/>
  <c r="K1241" i="22"/>
  <c r="I1241" i="22"/>
  <c r="D1241" i="22"/>
  <c r="C1241" i="22"/>
  <c r="AC1241" i="22" s="1"/>
  <c r="B1241" i="22"/>
  <c r="AZ1240" i="22"/>
  <c r="AW1240" i="22"/>
  <c r="AU1240" i="22"/>
  <c r="AS1240" i="22"/>
  <c r="AQ1240" i="22"/>
  <c r="AP1240" i="22"/>
  <c r="AC1240" i="22"/>
  <c r="AA1240" i="22"/>
  <c r="U1240" i="22"/>
  <c r="S1240" i="22"/>
  <c r="Q1240" i="22"/>
  <c r="O1240" i="22"/>
  <c r="M1240" i="22"/>
  <c r="K1240" i="22"/>
  <c r="I1240" i="22"/>
  <c r="D1240" i="22"/>
  <c r="C1240" i="22"/>
  <c r="B1240" i="22"/>
  <c r="AZ1239" i="22"/>
  <c r="AW1239" i="22"/>
  <c r="AU1239" i="22"/>
  <c r="AS1239" i="22"/>
  <c r="AQ1239" i="22"/>
  <c r="AP1239" i="22"/>
  <c r="AA1239" i="22"/>
  <c r="U1239" i="22"/>
  <c r="S1239" i="22"/>
  <c r="Q1239" i="22"/>
  <c r="O1239" i="22"/>
  <c r="M1239" i="22"/>
  <c r="K1239" i="22"/>
  <c r="I1239" i="22"/>
  <c r="D1239" i="22"/>
  <c r="C1239" i="22"/>
  <c r="AC1239" i="22" s="1"/>
  <c r="B1239" i="22"/>
  <c r="AZ1238" i="22"/>
  <c r="AW1238" i="22"/>
  <c r="AU1238" i="22"/>
  <c r="AS1238" i="22"/>
  <c r="AQ1238" i="22"/>
  <c r="AP1238" i="22"/>
  <c r="AA1238" i="22"/>
  <c r="U1238" i="22"/>
  <c r="S1238" i="22"/>
  <c r="Q1238" i="22"/>
  <c r="O1238" i="22"/>
  <c r="M1238" i="22"/>
  <c r="K1238" i="22"/>
  <c r="I1238" i="22"/>
  <c r="D1238" i="22"/>
  <c r="C1238" i="22"/>
  <c r="W1238" i="22" s="1"/>
  <c r="B1238" i="22"/>
  <c r="AZ1237" i="22"/>
  <c r="AW1237" i="22"/>
  <c r="AU1237" i="22"/>
  <c r="AS1237" i="22"/>
  <c r="AQ1237" i="22"/>
  <c r="AP1237" i="22"/>
  <c r="AC1237" i="22"/>
  <c r="AA1237" i="22"/>
  <c r="U1237" i="22"/>
  <c r="S1237" i="22"/>
  <c r="Q1237" i="22"/>
  <c r="O1237" i="22"/>
  <c r="M1237" i="22"/>
  <c r="K1237" i="22"/>
  <c r="I1237" i="22"/>
  <c r="D1237" i="22"/>
  <c r="C1237" i="22"/>
  <c r="B1237" i="22"/>
  <c r="AZ1236" i="22"/>
  <c r="AW1236" i="22"/>
  <c r="AU1236" i="22"/>
  <c r="AS1236" i="22"/>
  <c r="AQ1236" i="22"/>
  <c r="AP1236" i="22"/>
  <c r="AA1236" i="22"/>
  <c r="W1236" i="22"/>
  <c r="U1236" i="22"/>
  <c r="S1236" i="22"/>
  <c r="Q1236" i="22"/>
  <c r="O1236" i="22"/>
  <c r="M1236" i="22"/>
  <c r="K1236" i="22"/>
  <c r="I1236" i="22"/>
  <c r="G1236" i="22"/>
  <c r="D1236" i="22"/>
  <c r="C1236" i="22"/>
  <c r="AC1236" i="22" s="1"/>
  <c r="B1236" i="22"/>
  <c r="A1236" i="22"/>
  <c r="AZ1235" i="22"/>
  <c r="AW1235" i="22"/>
  <c r="AU1235" i="22"/>
  <c r="AS1235" i="22"/>
  <c r="AQ1235" i="22"/>
  <c r="AP1235" i="22"/>
  <c r="AC1235" i="22"/>
  <c r="AA1235" i="22"/>
  <c r="U1235" i="22"/>
  <c r="S1235" i="22"/>
  <c r="Q1235" i="22"/>
  <c r="O1235" i="22"/>
  <c r="M1235" i="22"/>
  <c r="K1235" i="22"/>
  <c r="I1235" i="22"/>
  <c r="D1235" i="22"/>
  <c r="C1235" i="22"/>
  <c r="B1235" i="22"/>
  <c r="AZ1234" i="22"/>
  <c r="AW1234" i="22"/>
  <c r="AU1234" i="22"/>
  <c r="AS1234" i="22"/>
  <c r="AQ1234" i="22"/>
  <c r="AP1234" i="22"/>
  <c r="AA1234" i="22"/>
  <c r="U1234" i="22"/>
  <c r="S1234" i="22"/>
  <c r="Q1234" i="22"/>
  <c r="O1234" i="22"/>
  <c r="M1234" i="22"/>
  <c r="K1234" i="22"/>
  <c r="I1234" i="22"/>
  <c r="D1234" i="22"/>
  <c r="C1234" i="22"/>
  <c r="AC1234" i="22" s="1"/>
  <c r="B1234" i="22"/>
  <c r="A1234" i="22"/>
  <c r="AZ1233" i="22"/>
  <c r="AW1233" i="22"/>
  <c r="AU1233" i="22"/>
  <c r="AS1233" i="22"/>
  <c r="AQ1233" i="22"/>
  <c r="AP1233" i="22"/>
  <c r="AA1233" i="22"/>
  <c r="U1233" i="22"/>
  <c r="S1233" i="22"/>
  <c r="Q1233" i="22"/>
  <c r="O1233" i="22"/>
  <c r="M1233" i="22"/>
  <c r="K1233" i="22"/>
  <c r="I1233" i="22"/>
  <c r="D1233" i="22"/>
  <c r="C1233" i="22"/>
  <c r="AC1233" i="22" s="1"/>
  <c r="B1233" i="22"/>
  <c r="AZ1232" i="22"/>
  <c r="AW1232" i="22"/>
  <c r="AU1232" i="22"/>
  <c r="AS1232" i="22"/>
  <c r="AQ1232" i="22"/>
  <c r="AP1232" i="22"/>
  <c r="AA1232" i="22"/>
  <c r="U1232" i="22"/>
  <c r="S1232" i="22"/>
  <c r="Q1232" i="22"/>
  <c r="O1232" i="22"/>
  <c r="M1232" i="22"/>
  <c r="K1232" i="22"/>
  <c r="I1232" i="22"/>
  <c r="D1232" i="22"/>
  <c r="C1232" i="22"/>
  <c r="AC1232" i="22" s="1"/>
  <c r="B1232" i="22"/>
  <c r="AZ1231" i="22"/>
  <c r="AW1231" i="22"/>
  <c r="AU1231" i="22"/>
  <c r="AS1231" i="22"/>
  <c r="AQ1231" i="22"/>
  <c r="AP1231" i="22"/>
  <c r="AA1231" i="22"/>
  <c r="U1231" i="22"/>
  <c r="S1231" i="22"/>
  <c r="Q1231" i="22"/>
  <c r="O1231" i="22"/>
  <c r="M1231" i="22"/>
  <c r="K1231" i="22"/>
  <c r="I1231" i="22"/>
  <c r="D1231" i="22"/>
  <c r="C1231" i="22"/>
  <c r="AC1231" i="22" s="1"/>
  <c r="B1231" i="22"/>
  <c r="AZ1230" i="22"/>
  <c r="AW1230" i="22"/>
  <c r="AU1230" i="22"/>
  <c r="AS1230" i="22"/>
  <c r="AQ1230" i="22"/>
  <c r="AP1230" i="22"/>
  <c r="AA1230" i="22"/>
  <c r="U1230" i="22"/>
  <c r="S1230" i="22"/>
  <c r="Q1230" i="22"/>
  <c r="O1230" i="22"/>
  <c r="M1230" i="22"/>
  <c r="K1230" i="22"/>
  <c r="I1230" i="22"/>
  <c r="D1230" i="22"/>
  <c r="C1230" i="22"/>
  <c r="B1230" i="22"/>
  <c r="AZ1229" i="22"/>
  <c r="AW1229" i="22"/>
  <c r="AU1229" i="22"/>
  <c r="AS1229" i="22"/>
  <c r="AQ1229" i="22"/>
  <c r="AP1229" i="22"/>
  <c r="AC1229" i="22"/>
  <c r="AA1229" i="22"/>
  <c r="U1229" i="22"/>
  <c r="S1229" i="22"/>
  <c r="Q1229" i="22"/>
  <c r="O1229" i="22"/>
  <c r="M1229" i="22"/>
  <c r="K1229" i="22"/>
  <c r="I1229" i="22"/>
  <c r="D1229" i="22"/>
  <c r="G1229" i="22" s="1"/>
  <c r="C1229" i="22"/>
  <c r="B1229" i="22"/>
  <c r="AZ1228" i="22"/>
  <c r="AW1228" i="22"/>
  <c r="AU1228" i="22"/>
  <c r="AS1228" i="22"/>
  <c r="AQ1228" i="22"/>
  <c r="AP1228" i="22"/>
  <c r="AA1228" i="22"/>
  <c r="W1228" i="22"/>
  <c r="U1228" i="22"/>
  <c r="S1228" i="22"/>
  <c r="Q1228" i="22"/>
  <c r="O1228" i="22"/>
  <c r="M1228" i="22"/>
  <c r="K1228" i="22"/>
  <c r="I1228" i="22"/>
  <c r="G1228" i="22"/>
  <c r="D1228" i="22"/>
  <c r="C1228" i="22"/>
  <c r="AC1228" i="22" s="1"/>
  <c r="B1228" i="22"/>
  <c r="A1228" i="22"/>
  <c r="AZ1227" i="22"/>
  <c r="AW1227" i="22"/>
  <c r="AU1227" i="22"/>
  <c r="AS1227" i="22"/>
  <c r="AQ1227" i="22"/>
  <c r="AP1227" i="22"/>
  <c r="AC1227" i="22"/>
  <c r="AA1227" i="22"/>
  <c r="U1227" i="22"/>
  <c r="S1227" i="22"/>
  <c r="Q1227" i="22"/>
  <c r="O1227" i="22"/>
  <c r="M1227" i="22"/>
  <c r="K1227" i="22"/>
  <c r="I1227" i="22"/>
  <c r="D1227" i="22"/>
  <c r="G1227" i="22" s="1"/>
  <c r="C1227" i="22"/>
  <c r="B1227" i="22"/>
  <c r="AZ1226" i="22"/>
  <c r="AW1226" i="22"/>
  <c r="AU1226" i="22"/>
  <c r="AS1226" i="22"/>
  <c r="AQ1226" i="22"/>
  <c r="AP1226" i="22"/>
  <c r="AA1226" i="22"/>
  <c r="U1226" i="22"/>
  <c r="S1226" i="22"/>
  <c r="Q1226" i="22"/>
  <c r="O1226" i="22"/>
  <c r="M1226" i="22"/>
  <c r="K1226" i="22"/>
  <c r="I1226" i="22"/>
  <c r="D1226" i="22"/>
  <c r="C1226" i="22"/>
  <c r="AC1226" i="22" s="1"/>
  <c r="B1226" i="22"/>
  <c r="A1226" i="22"/>
  <c r="AZ1225" i="22"/>
  <c r="AW1225" i="22"/>
  <c r="AU1225" i="22"/>
  <c r="AS1225" i="22"/>
  <c r="AQ1225" i="22"/>
  <c r="AP1225" i="22"/>
  <c r="AA1225" i="22"/>
  <c r="U1225" i="22"/>
  <c r="S1225" i="22"/>
  <c r="Q1225" i="22"/>
  <c r="O1225" i="22"/>
  <c r="M1225" i="22"/>
  <c r="K1225" i="22"/>
  <c r="I1225" i="22"/>
  <c r="D1225" i="22"/>
  <c r="G1225" i="22" s="1"/>
  <c r="C1225" i="22"/>
  <c r="AC1225" i="22" s="1"/>
  <c r="B1225" i="22"/>
  <c r="AZ1224" i="22"/>
  <c r="AW1224" i="22"/>
  <c r="AU1224" i="22"/>
  <c r="AS1224" i="22"/>
  <c r="AQ1224" i="22"/>
  <c r="AP1224" i="22"/>
  <c r="AA1224" i="22"/>
  <c r="U1224" i="22"/>
  <c r="S1224" i="22"/>
  <c r="Q1224" i="22"/>
  <c r="O1224" i="22"/>
  <c r="M1224" i="22"/>
  <c r="K1224" i="22"/>
  <c r="I1224" i="22"/>
  <c r="D1224" i="22"/>
  <c r="C1224" i="22"/>
  <c r="AC1224" i="22" s="1"/>
  <c r="B1224" i="22"/>
  <c r="AZ1223" i="22"/>
  <c r="AW1223" i="22"/>
  <c r="AU1223" i="22"/>
  <c r="AS1223" i="22"/>
  <c r="AQ1223" i="22"/>
  <c r="AP1223" i="22"/>
  <c r="AA1223" i="22"/>
  <c r="U1223" i="22"/>
  <c r="S1223" i="22"/>
  <c r="Q1223" i="22"/>
  <c r="O1223" i="22"/>
  <c r="M1223" i="22"/>
  <c r="K1223" i="22"/>
  <c r="I1223" i="22"/>
  <c r="D1223" i="22"/>
  <c r="C1223" i="22"/>
  <c r="AC1223" i="22" s="1"/>
  <c r="B1223" i="22"/>
  <c r="AZ1222" i="22"/>
  <c r="AW1222" i="22"/>
  <c r="AU1222" i="22"/>
  <c r="AS1222" i="22"/>
  <c r="AQ1222" i="22"/>
  <c r="AP1222" i="22"/>
  <c r="AA1222" i="22"/>
  <c r="U1222" i="22"/>
  <c r="S1222" i="22"/>
  <c r="Q1222" i="22"/>
  <c r="O1222" i="22"/>
  <c r="M1222" i="22"/>
  <c r="K1222" i="22"/>
  <c r="I1222" i="22"/>
  <c r="D1222" i="22"/>
  <c r="C1222" i="22"/>
  <c r="B1222" i="22"/>
  <c r="AZ1221" i="22"/>
  <c r="AW1221" i="22"/>
  <c r="AU1221" i="22"/>
  <c r="AS1221" i="22"/>
  <c r="AQ1221" i="22"/>
  <c r="AP1221" i="22"/>
  <c r="AC1221" i="22"/>
  <c r="AA1221" i="22"/>
  <c r="U1221" i="22"/>
  <c r="S1221" i="22"/>
  <c r="Q1221" i="22"/>
  <c r="O1221" i="22"/>
  <c r="M1221" i="22"/>
  <c r="K1221" i="22"/>
  <c r="I1221" i="22"/>
  <c r="D1221" i="22"/>
  <c r="C1221" i="22"/>
  <c r="B1221" i="22"/>
  <c r="AZ1220" i="22"/>
  <c r="AW1220" i="22"/>
  <c r="AU1220" i="22"/>
  <c r="AS1220" i="22"/>
  <c r="AQ1220" i="22"/>
  <c r="AP1220" i="22"/>
  <c r="AA1220" i="22"/>
  <c r="U1220" i="22"/>
  <c r="S1220" i="22"/>
  <c r="Q1220" i="22"/>
  <c r="O1220" i="22"/>
  <c r="M1220" i="22"/>
  <c r="K1220" i="22"/>
  <c r="I1220" i="22"/>
  <c r="W1220" i="22" s="1"/>
  <c r="G1220" i="22"/>
  <c r="D1220" i="22"/>
  <c r="C1220" i="22"/>
  <c r="AC1220" i="22" s="1"/>
  <c r="B1220" i="22"/>
  <c r="A1220" i="22"/>
  <c r="AZ1219" i="22"/>
  <c r="AW1219" i="22"/>
  <c r="AU1219" i="22"/>
  <c r="AS1219" i="22"/>
  <c r="AQ1219" i="22"/>
  <c r="AP1219" i="22"/>
  <c r="AC1219" i="22"/>
  <c r="AA1219" i="22"/>
  <c r="U1219" i="22"/>
  <c r="S1219" i="22"/>
  <c r="Q1219" i="22"/>
  <c r="O1219" i="22"/>
  <c r="M1219" i="22"/>
  <c r="K1219" i="22"/>
  <c r="I1219" i="22"/>
  <c r="D1219" i="22"/>
  <c r="C1219" i="22"/>
  <c r="B1219" i="22"/>
  <c r="AZ1218" i="22"/>
  <c r="AW1218" i="22"/>
  <c r="AU1218" i="22"/>
  <c r="AS1218" i="22"/>
  <c r="AQ1218" i="22"/>
  <c r="AP1218" i="22"/>
  <c r="AA1218" i="22"/>
  <c r="U1218" i="22"/>
  <c r="S1218" i="22"/>
  <c r="Q1218" i="22"/>
  <c r="O1218" i="22"/>
  <c r="M1218" i="22"/>
  <c r="K1218" i="22"/>
  <c r="I1218" i="22"/>
  <c r="D1218" i="22"/>
  <c r="C1218" i="22"/>
  <c r="AC1218" i="22" s="1"/>
  <c r="B1218" i="22"/>
  <c r="A1218" i="22"/>
  <c r="AZ1217" i="22"/>
  <c r="AW1217" i="22"/>
  <c r="AU1217" i="22"/>
  <c r="AS1217" i="22"/>
  <c r="AQ1217" i="22"/>
  <c r="AP1217" i="22"/>
  <c r="AA1217" i="22"/>
  <c r="U1217" i="22"/>
  <c r="S1217" i="22"/>
  <c r="Q1217" i="22"/>
  <c r="O1217" i="22"/>
  <c r="M1217" i="22"/>
  <c r="K1217" i="22"/>
  <c r="I1217" i="22"/>
  <c r="D1217" i="22"/>
  <c r="C1217" i="22"/>
  <c r="AC1217" i="22" s="1"/>
  <c r="B1217" i="22"/>
  <c r="AZ1216" i="22"/>
  <c r="AW1216" i="22"/>
  <c r="AU1216" i="22"/>
  <c r="AS1216" i="22"/>
  <c r="AQ1216" i="22"/>
  <c r="AP1216" i="22"/>
  <c r="AC1216" i="22"/>
  <c r="AA1216" i="22"/>
  <c r="U1216" i="22"/>
  <c r="S1216" i="22"/>
  <c r="Q1216" i="22"/>
  <c r="O1216" i="22"/>
  <c r="M1216" i="22"/>
  <c r="K1216" i="22"/>
  <c r="I1216" i="22"/>
  <c r="D1216" i="22"/>
  <c r="C1216" i="22"/>
  <c r="B1216" i="22"/>
  <c r="AZ1215" i="22"/>
  <c r="AW1215" i="22"/>
  <c r="AU1215" i="22"/>
  <c r="AS1215" i="22"/>
  <c r="AQ1215" i="22"/>
  <c r="AP1215" i="22"/>
  <c r="AA1215" i="22"/>
  <c r="U1215" i="22"/>
  <c r="S1215" i="22"/>
  <c r="Q1215" i="22"/>
  <c r="O1215" i="22"/>
  <c r="M1215" i="22"/>
  <c r="K1215" i="22"/>
  <c r="I1215" i="22"/>
  <c r="D1215" i="22"/>
  <c r="C1215" i="22"/>
  <c r="AC1215" i="22" s="1"/>
  <c r="B1215" i="22"/>
  <c r="AZ1214" i="22"/>
  <c r="AW1214" i="22"/>
  <c r="AU1214" i="22"/>
  <c r="AS1214" i="22"/>
  <c r="AQ1214" i="22"/>
  <c r="AP1214" i="22"/>
  <c r="AC1214" i="22"/>
  <c r="AA1214" i="22"/>
  <c r="U1214" i="22"/>
  <c r="S1214" i="22"/>
  <c r="Q1214" i="22"/>
  <c r="O1214" i="22"/>
  <c r="M1214" i="22"/>
  <c r="K1214" i="22"/>
  <c r="I1214" i="22"/>
  <c r="D1214" i="22"/>
  <c r="C1214" i="22"/>
  <c r="B1214" i="22"/>
  <c r="AZ1213" i="22"/>
  <c r="AW1213" i="22"/>
  <c r="AU1213" i="22"/>
  <c r="AS1213" i="22"/>
  <c r="AQ1213" i="22"/>
  <c r="AP1213" i="22"/>
  <c r="AC1213" i="22"/>
  <c r="AA1213" i="22"/>
  <c r="U1213" i="22"/>
  <c r="S1213" i="22"/>
  <c r="Q1213" i="22"/>
  <c r="O1213" i="22"/>
  <c r="M1213" i="22"/>
  <c r="K1213" i="22"/>
  <c r="I1213" i="22"/>
  <c r="D1213" i="22"/>
  <c r="C1213" i="22"/>
  <c r="B1213" i="22"/>
  <c r="AZ1212" i="22"/>
  <c r="AW1212" i="22"/>
  <c r="AU1212" i="22"/>
  <c r="AS1212" i="22"/>
  <c r="AQ1212" i="22"/>
  <c r="AP1212" i="22"/>
  <c r="AA1212" i="22"/>
  <c r="U1212" i="22"/>
  <c r="S1212" i="22"/>
  <c r="Q1212" i="22"/>
  <c r="O1212" i="22"/>
  <c r="M1212" i="22"/>
  <c r="K1212" i="22"/>
  <c r="I1212" i="22"/>
  <c r="W1212" i="22" s="1"/>
  <c r="G1212" i="22"/>
  <c r="D1212" i="22"/>
  <c r="C1212" i="22"/>
  <c r="B1212" i="22"/>
  <c r="AZ1211" i="22"/>
  <c r="AW1211" i="22"/>
  <c r="AU1211" i="22"/>
  <c r="AS1211" i="22"/>
  <c r="AQ1211" i="22"/>
  <c r="AP1211" i="22"/>
  <c r="AC1211" i="22"/>
  <c r="AA1211" i="22"/>
  <c r="U1211" i="22"/>
  <c r="S1211" i="22"/>
  <c r="Q1211" i="22"/>
  <c r="O1211" i="22"/>
  <c r="M1211" i="22"/>
  <c r="K1211" i="22"/>
  <c r="I1211" i="22"/>
  <c r="D1211" i="22"/>
  <c r="C1211" i="22"/>
  <c r="B1211" i="22"/>
  <c r="AZ1210" i="22"/>
  <c r="AW1210" i="22"/>
  <c r="AU1210" i="22"/>
  <c r="AS1210" i="22"/>
  <c r="AQ1210" i="22"/>
  <c r="AP1210" i="22"/>
  <c r="AA1210" i="22"/>
  <c r="U1210" i="22"/>
  <c r="S1210" i="22"/>
  <c r="Q1210" i="22"/>
  <c r="O1210" i="22"/>
  <c r="M1210" i="22"/>
  <c r="K1210" i="22"/>
  <c r="I1210" i="22"/>
  <c r="D1210" i="22"/>
  <c r="C1210" i="22"/>
  <c r="B1210" i="22"/>
  <c r="AZ1209" i="22"/>
  <c r="AW1209" i="22"/>
  <c r="AU1209" i="22"/>
  <c r="AS1209" i="22"/>
  <c r="AQ1209" i="22"/>
  <c r="AP1209" i="22"/>
  <c r="AC1209" i="22"/>
  <c r="AA1209" i="22"/>
  <c r="U1209" i="22"/>
  <c r="S1209" i="22"/>
  <c r="Q1209" i="22"/>
  <c r="O1209" i="22"/>
  <c r="M1209" i="22"/>
  <c r="K1209" i="22"/>
  <c r="I1209" i="22"/>
  <c r="D1209" i="22"/>
  <c r="C1209" i="22"/>
  <c r="B1209" i="22"/>
  <c r="AZ1208" i="22"/>
  <c r="AW1208" i="22"/>
  <c r="AU1208" i="22"/>
  <c r="AS1208" i="22"/>
  <c r="AQ1208" i="22"/>
  <c r="AP1208" i="22"/>
  <c r="AA1208" i="22"/>
  <c r="U1208" i="22"/>
  <c r="S1208" i="22"/>
  <c r="Q1208" i="22"/>
  <c r="O1208" i="22"/>
  <c r="M1208" i="22"/>
  <c r="K1208" i="22"/>
  <c r="I1208" i="22"/>
  <c r="D1208" i="22"/>
  <c r="C1208" i="22"/>
  <c r="W1208" i="22" s="1"/>
  <c r="B1208" i="22"/>
  <c r="AZ1207" i="22"/>
  <c r="AW1207" i="22"/>
  <c r="AU1207" i="22"/>
  <c r="AS1207" i="22"/>
  <c r="AQ1207" i="22"/>
  <c r="AP1207" i="22"/>
  <c r="AC1207" i="22"/>
  <c r="AA1207" i="22"/>
  <c r="U1207" i="22"/>
  <c r="S1207" i="22"/>
  <c r="Q1207" i="22"/>
  <c r="O1207" i="22"/>
  <c r="M1207" i="22"/>
  <c r="K1207" i="22"/>
  <c r="I1207" i="22"/>
  <c r="D1207" i="22"/>
  <c r="C1207" i="22"/>
  <c r="B1207" i="22"/>
  <c r="AZ1206" i="22"/>
  <c r="AW1206" i="22"/>
  <c r="AU1206" i="22"/>
  <c r="AS1206" i="22"/>
  <c r="AQ1206" i="22"/>
  <c r="AP1206" i="22"/>
  <c r="AA1206" i="22"/>
  <c r="W1206" i="22"/>
  <c r="U1206" i="22"/>
  <c r="S1206" i="22"/>
  <c r="Q1206" i="22"/>
  <c r="O1206" i="22"/>
  <c r="M1206" i="22"/>
  <c r="K1206" i="22"/>
  <c r="I1206" i="22"/>
  <c r="G1206" i="22"/>
  <c r="D1206" i="22"/>
  <c r="C1206" i="22"/>
  <c r="B1206" i="22"/>
  <c r="AZ1205" i="22"/>
  <c r="AW1205" i="22"/>
  <c r="AU1205" i="22"/>
  <c r="AS1205" i="22"/>
  <c r="AQ1205" i="22"/>
  <c r="AP1205" i="22"/>
  <c r="AC1205" i="22"/>
  <c r="AA1205" i="22"/>
  <c r="U1205" i="22"/>
  <c r="S1205" i="22"/>
  <c r="Q1205" i="22"/>
  <c r="O1205" i="22"/>
  <c r="M1205" i="22"/>
  <c r="K1205" i="22"/>
  <c r="I1205" i="22"/>
  <c r="D1205" i="22"/>
  <c r="C1205" i="22"/>
  <c r="B1205" i="22"/>
  <c r="AZ1204" i="22"/>
  <c r="AW1204" i="22"/>
  <c r="AU1204" i="22"/>
  <c r="AS1204" i="22"/>
  <c r="AQ1204" i="22"/>
  <c r="AP1204" i="22"/>
  <c r="AA1204" i="22"/>
  <c r="U1204" i="22"/>
  <c r="S1204" i="22"/>
  <c r="Q1204" i="22"/>
  <c r="O1204" i="22"/>
  <c r="M1204" i="22"/>
  <c r="K1204" i="22"/>
  <c r="I1204" i="22"/>
  <c r="W1204" i="22" s="1"/>
  <c r="G1204" i="22"/>
  <c r="D1204" i="22"/>
  <c r="C1204" i="22"/>
  <c r="B1204" i="22"/>
  <c r="AZ1203" i="22"/>
  <c r="AW1203" i="22"/>
  <c r="AU1203" i="22"/>
  <c r="AS1203" i="22"/>
  <c r="AQ1203" i="22"/>
  <c r="AP1203" i="22"/>
  <c r="AC1203" i="22"/>
  <c r="AA1203" i="22"/>
  <c r="U1203" i="22"/>
  <c r="S1203" i="22"/>
  <c r="Q1203" i="22"/>
  <c r="O1203" i="22"/>
  <c r="M1203" i="22"/>
  <c r="K1203" i="22"/>
  <c r="I1203" i="22"/>
  <c r="D1203" i="22"/>
  <c r="C1203" i="22"/>
  <c r="B1203" i="22"/>
  <c r="AZ1202" i="22"/>
  <c r="AW1202" i="22"/>
  <c r="AU1202" i="22"/>
  <c r="AS1202" i="22"/>
  <c r="AQ1202" i="22"/>
  <c r="AP1202" i="22"/>
  <c r="AA1202" i="22"/>
  <c r="U1202" i="22"/>
  <c r="S1202" i="22"/>
  <c r="Q1202" i="22"/>
  <c r="O1202" i="22"/>
  <c r="M1202" i="22"/>
  <c r="K1202" i="22"/>
  <c r="I1202" i="22"/>
  <c r="D1202" i="22"/>
  <c r="C1202" i="22"/>
  <c r="B1202" i="22"/>
  <c r="AZ1201" i="22"/>
  <c r="AW1201" i="22"/>
  <c r="AU1201" i="22"/>
  <c r="AS1201" i="22"/>
  <c r="AQ1201" i="22"/>
  <c r="AP1201" i="22"/>
  <c r="AA1201" i="22"/>
  <c r="U1201" i="22"/>
  <c r="S1201" i="22"/>
  <c r="Q1201" i="22"/>
  <c r="O1201" i="22"/>
  <c r="M1201" i="22"/>
  <c r="K1201" i="22"/>
  <c r="I1201" i="22"/>
  <c r="D1201" i="22"/>
  <c r="C1201" i="22"/>
  <c r="B1201" i="22"/>
  <c r="AZ1200" i="22"/>
  <c r="AW1200" i="22"/>
  <c r="AU1200" i="22"/>
  <c r="AS1200" i="22"/>
  <c r="AQ1200" i="22"/>
  <c r="AP1200" i="22"/>
  <c r="AC1200" i="22"/>
  <c r="AA1200" i="22"/>
  <c r="W1200" i="22"/>
  <c r="U1200" i="22"/>
  <c r="S1200" i="22"/>
  <c r="Q1200" i="22"/>
  <c r="O1200" i="22"/>
  <c r="M1200" i="22"/>
  <c r="K1200" i="22"/>
  <c r="I1200" i="22"/>
  <c r="G1200" i="22"/>
  <c r="D1200" i="22"/>
  <c r="C1200" i="22"/>
  <c r="B1200" i="22"/>
  <c r="A1200" i="22"/>
  <c r="AZ1199" i="22"/>
  <c r="AW1199" i="22"/>
  <c r="AU1199" i="22"/>
  <c r="AS1199" i="22"/>
  <c r="AQ1199" i="22"/>
  <c r="AP1199" i="22"/>
  <c r="AA1199" i="22"/>
  <c r="W1199" i="22"/>
  <c r="U1199" i="22"/>
  <c r="S1199" i="22"/>
  <c r="Q1199" i="22"/>
  <c r="O1199" i="22"/>
  <c r="M1199" i="22"/>
  <c r="K1199" i="22"/>
  <c r="I1199" i="22"/>
  <c r="G1199" i="22"/>
  <c r="D1199" i="22"/>
  <c r="C1199" i="22"/>
  <c r="B1199" i="22"/>
  <c r="A1199" i="22"/>
  <c r="AZ1198" i="22"/>
  <c r="AW1198" i="22"/>
  <c r="AU1198" i="22"/>
  <c r="AS1198" i="22"/>
  <c r="AQ1198" i="22"/>
  <c r="AP1198" i="22"/>
  <c r="AA1198" i="22"/>
  <c r="U1198" i="22"/>
  <c r="S1198" i="22"/>
  <c r="Q1198" i="22"/>
  <c r="O1198" i="22"/>
  <c r="M1198" i="22"/>
  <c r="K1198" i="22"/>
  <c r="I1198" i="22"/>
  <c r="D1198" i="22"/>
  <c r="C1198" i="22"/>
  <c r="B1198" i="22"/>
  <c r="AZ1197" i="22"/>
  <c r="AW1197" i="22"/>
  <c r="AU1197" i="22"/>
  <c r="AS1197" i="22"/>
  <c r="AQ1197" i="22"/>
  <c r="AP1197" i="22"/>
  <c r="AA1197" i="22"/>
  <c r="U1197" i="22"/>
  <c r="S1197" i="22"/>
  <c r="Q1197" i="22"/>
  <c r="O1197" i="22"/>
  <c r="M1197" i="22"/>
  <c r="K1197" i="22"/>
  <c r="I1197" i="22"/>
  <c r="D1197" i="22"/>
  <c r="C1197" i="22"/>
  <c r="B1197" i="22"/>
  <c r="AZ1196" i="22"/>
  <c r="AW1196" i="22"/>
  <c r="AU1196" i="22"/>
  <c r="AS1196" i="22"/>
  <c r="AQ1196" i="22"/>
  <c r="AP1196" i="22"/>
  <c r="AA1196" i="22"/>
  <c r="U1196" i="22"/>
  <c r="S1196" i="22"/>
  <c r="Q1196" i="22"/>
  <c r="O1196" i="22"/>
  <c r="M1196" i="22"/>
  <c r="K1196" i="22"/>
  <c r="I1196" i="22"/>
  <c r="D1196" i="22"/>
  <c r="C1196" i="22"/>
  <c r="B1196" i="22"/>
  <c r="AZ1195" i="22"/>
  <c r="AW1195" i="22"/>
  <c r="AU1195" i="22"/>
  <c r="AS1195" i="22"/>
  <c r="AQ1195" i="22"/>
  <c r="AP1195" i="22"/>
  <c r="AA1195" i="22"/>
  <c r="W1195" i="22"/>
  <c r="U1195" i="22"/>
  <c r="S1195" i="22"/>
  <c r="Q1195" i="22"/>
  <c r="O1195" i="22"/>
  <c r="M1195" i="22"/>
  <c r="K1195" i="22"/>
  <c r="I1195" i="22"/>
  <c r="G1195" i="22"/>
  <c r="D1195" i="22"/>
  <c r="C1195" i="22"/>
  <c r="AC1195" i="22" s="1"/>
  <c r="B1195" i="22"/>
  <c r="A1195" i="22"/>
  <c r="AZ1194" i="22"/>
  <c r="AW1194" i="22"/>
  <c r="AU1194" i="22"/>
  <c r="AS1194" i="22"/>
  <c r="AQ1194" i="22"/>
  <c r="AP1194" i="22"/>
  <c r="AA1194" i="22"/>
  <c r="U1194" i="22"/>
  <c r="S1194" i="22"/>
  <c r="Q1194" i="22"/>
  <c r="O1194" i="22"/>
  <c r="M1194" i="22"/>
  <c r="K1194" i="22"/>
  <c r="I1194" i="22"/>
  <c r="D1194" i="22"/>
  <c r="C1194" i="22"/>
  <c r="B1194" i="22"/>
  <c r="AZ1193" i="22"/>
  <c r="AW1193" i="22"/>
  <c r="AU1193" i="22"/>
  <c r="AS1193" i="22"/>
  <c r="AQ1193" i="22"/>
  <c r="AP1193" i="22"/>
  <c r="AA1193" i="22"/>
  <c r="U1193" i="22"/>
  <c r="S1193" i="22"/>
  <c r="Q1193" i="22"/>
  <c r="O1193" i="22"/>
  <c r="M1193" i="22"/>
  <c r="K1193" i="22"/>
  <c r="I1193" i="22"/>
  <c r="D1193" i="22"/>
  <c r="C1193" i="22"/>
  <c r="B1193" i="22"/>
  <c r="AZ1192" i="22"/>
  <c r="AW1192" i="22"/>
  <c r="AU1192" i="22"/>
  <c r="AS1192" i="22"/>
  <c r="AQ1192" i="22"/>
  <c r="AP1192" i="22"/>
  <c r="AA1192" i="22"/>
  <c r="U1192" i="22"/>
  <c r="S1192" i="22"/>
  <c r="Q1192" i="22"/>
  <c r="O1192" i="22"/>
  <c r="M1192" i="22"/>
  <c r="K1192" i="22"/>
  <c r="I1192" i="22"/>
  <c r="D1192" i="22"/>
  <c r="C1192" i="22"/>
  <c r="B1192" i="22"/>
  <c r="AZ1191" i="22"/>
  <c r="AW1191" i="22"/>
  <c r="AU1191" i="22"/>
  <c r="AS1191" i="22"/>
  <c r="AQ1191" i="22"/>
  <c r="AP1191" i="22"/>
  <c r="AA1191" i="22"/>
  <c r="W1191" i="22"/>
  <c r="U1191" i="22"/>
  <c r="S1191" i="22"/>
  <c r="Q1191" i="22"/>
  <c r="O1191" i="22"/>
  <c r="M1191" i="22"/>
  <c r="K1191" i="22"/>
  <c r="I1191" i="22"/>
  <c r="G1191" i="22"/>
  <c r="D1191" i="22"/>
  <c r="C1191" i="22"/>
  <c r="AC1191" i="22" s="1"/>
  <c r="B1191" i="22"/>
  <c r="A1191" i="22"/>
  <c r="AZ1190" i="22"/>
  <c r="AW1190" i="22"/>
  <c r="AU1190" i="22"/>
  <c r="AS1190" i="22"/>
  <c r="AQ1190" i="22"/>
  <c r="AP1190" i="22"/>
  <c r="AA1190" i="22"/>
  <c r="U1190" i="22"/>
  <c r="S1190" i="22"/>
  <c r="Q1190" i="22"/>
  <c r="O1190" i="22"/>
  <c r="M1190" i="22"/>
  <c r="K1190" i="22"/>
  <c r="I1190" i="22"/>
  <c r="D1190" i="22"/>
  <c r="C1190" i="22"/>
  <c r="B1190" i="22"/>
  <c r="AZ1189" i="22"/>
  <c r="AW1189" i="22"/>
  <c r="AU1189" i="22"/>
  <c r="AS1189" i="22"/>
  <c r="AQ1189" i="22"/>
  <c r="AP1189" i="22"/>
  <c r="AA1189" i="22"/>
  <c r="U1189" i="22"/>
  <c r="S1189" i="22"/>
  <c r="Q1189" i="22"/>
  <c r="O1189" i="22"/>
  <c r="M1189" i="22"/>
  <c r="K1189" i="22"/>
  <c r="I1189" i="22"/>
  <c r="D1189" i="22"/>
  <c r="C1189" i="22"/>
  <c r="B1189" i="22"/>
  <c r="AZ1188" i="22"/>
  <c r="AW1188" i="22"/>
  <c r="AU1188" i="22"/>
  <c r="AS1188" i="22"/>
  <c r="AQ1188" i="22"/>
  <c r="AP1188" i="22"/>
  <c r="AA1188" i="22"/>
  <c r="U1188" i="22"/>
  <c r="S1188" i="22"/>
  <c r="Q1188" i="22"/>
  <c r="O1188" i="22"/>
  <c r="M1188" i="22"/>
  <c r="K1188" i="22"/>
  <c r="I1188" i="22"/>
  <c r="D1188" i="22"/>
  <c r="C1188" i="22"/>
  <c r="B1188" i="22"/>
  <c r="AZ1187" i="22"/>
  <c r="AW1187" i="22"/>
  <c r="AU1187" i="22"/>
  <c r="AS1187" i="22"/>
  <c r="AQ1187" i="22"/>
  <c r="AP1187" i="22"/>
  <c r="AA1187" i="22"/>
  <c r="W1187" i="22"/>
  <c r="U1187" i="22"/>
  <c r="S1187" i="22"/>
  <c r="Q1187" i="22"/>
  <c r="O1187" i="22"/>
  <c r="M1187" i="22"/>
  <c r="K1187" i="22"/>
  <c r="I1187" i="22"/>
  <c r="G1187" i="22"/>
  <c r="D1187" i="22"/>
  <c r="C1187" i="22"/>
  <c r="AC1187" i="22" s="1"/>
  <c r="B1187" i="22"/>
  <c r="A1187" i="22"/>
  <c r="AZ1186" i="22"/>
  <c r="AW1186" i="22"/>
  <c r="AU1186" i="22"/>
  <c r="AS1186" i="22"/>
  <c r="AQ1186" i="22"/>
  <c r="AP1186" i="22"/>
  <c r="AA1186" i="22"/>
  <c r="U1186" i="22"/>
  <c r="S1186" i="22"/>
  <c r="Q1186" i="22"/>
  <c r="O1186" i="22"/>
  <c r="M1186" i="22"/>
  <c r="K1186" i="22"/>
  <c r="I1186" i="22"/>
  <c r="D1186" i="22"/>
  <c r="C1186" i="22"/>
  <c r="B1186" i="22"/>
  <c r="AZ1185" i="22"/>
  <c r="AW1185" i="22"/>
  <c r="AU1185" i="22"/>
  <c r="AS1185" i="22"/>
  <c r="AQ1185" i="22"/>
  <c r="AP1185" i="22"/>
  <c r="AA1185" i="22"/>
  <c r="U1185" i="22"/>
  <c r="S1185" i="22"/>
  <c r="Q1185" i="22"/>
  <c r="O1185" i="22"/>
  <c r="M1185" i="22"/>
  <c r="K1185" i="22"/>
  <c r="I1185" i="22"/>
  <c r="D1185" i="22"/>
  <c r="C1185" i="22"/>
  <c r="B1185" i="22"/>
  <c r="AZ1184" i="22"/>
  <c r="AW1184" i="22"/>
  <c r="AU1184" i="22"/>
  <c r="AS1184" i="22"/>
  <c r="AQ1184" i="22"/>
  <c r="AP1184" i="22"/>
  <c r="AA1184" i="22"/>
  <c r="U1184" i="22"/>
  <c r="S1184" i="22"/>
  <c r="Q1184" i="22"/>
  <c r="O1184" i="22"/>
  <c r="M1184" i="22"/>
  <c r="K1184" i="22"/>
  <c r="I1184" i="22"/>
  <c r="D1184" i="22"/>
  <c r="C1184" i="22"/>
  <c r="B1184" i="22"/>
  <c r="AZ1183" i="22"/>
  <c r="AW1183" i="22"/>
  <c r="AU1183" i="22"/>
  <c r="AS1183" i="22"/>
  <c r="AQ1183" i="22"/>
  <c r="AP1183" i="22"/>
  <c r="AA1183" i="22"/>
  <c r="W1183" i="22"/>
  <c r="U1183" i="22"/>
  <c r="S1183" i="22"/>
  <c r="Q1183" i="22"/>
  <c r="O1183" i="22"/>
  <c r="M1183" i="22"/>
  <c r="K1183" i="22"/>
  <c r="I1183" i="22"/>
  <c r="G1183" i="22"/>
  <c r="D1183" i="22"/>
  <c r="C1183" i="22"/>
  <c r="AC1183" i="22" s="1"/>
  <c r="B1183" i="22"/>
  <c r="A1183" i="22"/>
  <c r="AZ1182" i="22"/>
  <c r="AW1182" i="22"/>
  <c r="AU1182" i="22"/>
  <c r="AS1182" i="22"/>
  <c r="AQ1182" i="22"/>
  <c r="AP1182" i="22"/>
  <c r="AA1182" i="22"/>
  <c r="U1182" i="22"/>
  <c r="S1182" i="22"/>
  <c r="Q1182" i="22"/>
  <c r="O1182" i="22"/>
  <c r="M1182" i="22"/>
  <c r="K1182" i="22"/>
  <c r="I1182" i="22"/>
  <c r="D1182" i="22"/>
  <c r="C1182" i="22"/>
  <c r="B1182" i="22"/>
  <c r="AZ1181" i="22"/>
  <c r="AW1181" i="22"/>
  <c r="AU1181" i="22"/>
  <c r="AS1181" i="22"/>
  <c r="AQ1181" i="22"/>
  <c r="AP1181" i="22"/>
  <c r="AA1181" i="22"/>
  <c r="U1181" i="22"/>
  <c r="S1181" i="22"/>
  <c r="Q1181" i="22"/>
  <c r="O1181" i="22"/>
  <c r="M1181" i="22"/>
  <c r="K1181" i="22"/>
  <c r="I1181" i="22"/>
  <c r="D1181" i="22"/>
  <c r="C1181" i="22"/>
  <c r="B1181" i="22"/>
  <c r="AZ1180" i="22"/>
  <c r="AW1180" i="22"/>
  <c r="AU1180" i="22"/>
  <c r="AS1180" i="22"/>
  <c r="AQ1180" i="22"/>
  <c r="AP1180" i="22"/>
  <c r="AA1180" i="22"/>
  <c r="U1180" i="22"/>
  <c r="S1180" i="22"/>
  <c r="Q1180" i="22"/>
  <c r="O1180" i="22"/>
  <c r="M1180" i="22"/>
  <c r="K1180" i="22"/>
  <c r="I1180" i="22"/>
  <c r="D1180" i="22"/>
  <c r="C1180" i="22"/>
  <c r="B1180" i="22"/>
  <c r="AZ1179" i="22"/>
  <c r="AW1179" i="22"/>
  <c r="AU1179" i="22"/>
  <c r="AS1179" i="22"/>
  <c r="AQ1179" i="22"/>
  <c r="AP1179" i="22"/>
  <c r="AA1179" i="22"/>
  <c r="W1179" i="22"/>
  <c r="U1179" i="22"/>
  <c r="S1179" i="22"/>
  <c r="Q1179" i="22"/>
  <c r="O1179" i="22"/>
  <c r="M1179" i="22"/>
  <c r="K1179" i="22"/>
  <c r="I1179" i="22"/>
  <c r="G1179" i="22"/>
  <c r="D1179" i="22"/>
  <c r="C1179" i="22"/>
  <c r="AC1179" i="22" s="1"/>
  <c r="B1179" i="22"/>
  <c r="A1179" i="22"/>
  <c r="AZ1178" i="22"/>
  <c r="AW1178" i="22"/>
  <c r="AU1178" i="22"/>
  <c r="AS1178" i="22"/>
  <c r="AQ1178" i="22"/>
  <c r="AP1178" i="22"/>
  <c r="AA1178" i="22"/>
  <c r="U1178" i="22"/>
  <c r="S1178" i="22"/>
  <c r="Q1178" i="22"/>
  <c r="O1178" i="22"/>
  <c r="M1178" i="22"/>
  <c r="K1178" i="22"/>
  <c r="I1178" i="22"/>
  <c r="D1178" i="22"/>
  <c r="C1178" i="22"/>
  <c r="B1178" i="22"/>
  <c r="AZ1177" i="22"/>
  <c r="AW1177" i="22"/>
  <c r="AU1177" i="22"/>
  <c r="AS1177" i="22"/>
  <c r="AQ1177" i="22"/>
  <c r="AP1177" i="22"/>
  <c r="AA1177" i="22"/>
  <c r="U1177" i="22"/>
  <c r="S1177" i="22"/>
  <c r="Q1177" i="22"/>
  <c r="O1177" i="22"/>
  <c r="M1177" i="22"/>
  <c r="K1177" i="22"/>
  <c r="I1177" i="22"/>
  <c r="G1177" i="22"/>
  <c r="D1177" i="22"/>
  <c r="C1177" i="22"/>
  <c r="B1177" i="22"/>
  <c r="AZ1176" i="22"/>
  <c r="AW1176" i="22"/>
  <c r="AU1176" i="22"/>
  <c r="AS1176" i="22"/>
  <c r="AQ1176" i="22"/>
  <c r="AP1176" i="22"/>
  <c r="AA1176" i="22"/>
  <c r="U1176" i="22"/>
  <c r="S1176" i="22"/>
  <c r="Q1176" i="22"/>
  <c r="O1176" i="22"/>
  <c r="M1176" i="22"/>
  <c r="K1176" i="22"/>
  <c r="I1176" i="22"/>
  <c r="D1176" i="22"/>
  <c r="C1176" i="22"/>
  <c r="B1176" i="22"/>
  <c r="AZ1175" i="22"/>
  <c r="AW1175" i="22"/>
  <c r="AU1175" i="22"/>
  <c r="AS1175" i="22"/>
  <c r="AQ1175" i="22"/>
  <c r="AP1175" i="22"/>
  <c r="AA1175" i="22"/>
  <c r="W1175" i="22"/>
  <c r="U1175" i="22"/>
  <c r="S1175" i="22"/>
  <c r="Q1175" i="22"/>
  <c r="O1175" i="22"/>
  <c r="M1175" i="22"/>
  <c r="K1175" i="22"/>
  <c r="I1175" i="22"/>
  <c r="G1175" i="22"/>
  <c r="D1175" i="22"/>
  <c r="C1175" i="22"/>
  <c r="AC1175" i="22" s="1"/>
  <c r="B1175" i="22"/>
  <c r="A1175" i="22"/>
  <c r="AZ1174" i="22"/>
  <c r="AW1174" i="22"/>
  <c r="AU1174" i="22"/>
  <c r="AS1174" i="22"/>
  <c r="AQ1174" i="22"/>
  <c r="AP1174" i="22"/>
  <c r="AA1174" i="22"/>
  <c r="U1174" i="22"/>
  <c r="S1174" i="22"/>
  <c r="Q1174" i="22"/>
  <c r="O1174" i="22"/>
  <c r="M1174" i="22"/>
  <c r="K1174" i="22"/>
  <c r="I1174" i="22"/>
  <c r="D1174" i="22"/>
  <c r="C1174" i="22"/>
  <c r="B1174" i="22"/>
  <c r="AZ1173" i="22"/>
  <c r="AW1173" i="22"/>
  <c r="AU1173" i="22"/>
  <c r="AS1173" i="22"/>
  <c r="AQ1173" i="22"/>
  <c r="AP1173" i="22"/>
  <c r="AA1173" i="22"/>
  <c r="U1173" i="22"/>
  <c r="S1173" i="22"/>
  <c r="Q1173" i="22"/>
  <c r="O1173" i="22"/>
  <c r="M1173" i="22"/>
  <c r="K1173" i="22"/>
  <c r="I1173" i="22"/>
  <c r="D1173" i="22"/>
  <c r="C1173" i="22"/>
  <c r="B1173" i="22"/>
  <c r="AZ1172" i="22"/>
  <c r="AW1172" i="22"/>
  <c r="AU1172" i="22"/>
  <c r="AS1172" i="22"/>
  <c r="AQ1172" i="22"/>
  <c r="AP1172" i="22"/>
  <c r="AA1172" i="22"/>
  <c r="U1172" i="22"/>
  <c r="S1172" i="22"/>
  <c r="Q1172" i="22"/>
  <c r="O1172" i="22"/>
  <c r="M1172" i="22"/>
  <c r="K1172" i="22"/>
  <c r="I1172" i="22"/>
  <c r="D1172" i="22"/>
  <c r="C1172" i="22"/>
  <c r="B1172" i="22"/>
  <c r="AZ1171" i="22"/>
  <c r="AW1171" i="22"/>
  <c r="AU1171" i="22"/>
  <c r="AS1171" i="22"/>
  <c r="AQ1171" i="22"/>
  <c r="AP1171" i="22"/>
  <c r="AA1171" i="22"/>
  <c r="U1171" i="22"/>
  <c r="S1171" i="22"/>
  <c r="Q1171" i="22"/>
  <c r="O1171" i="22"/>
  <c r="M1171" i="22"/>
  <c r="K1171" i="22"/>
  <c r="I1171" i="22"/>
  <c r="D1171" i="22"/>
  <c r="C1171" i="22"/>
  <c r="AC1171" i="22" s="1"/>
  <c r="B1171" i="22"/>
  <c r="AZ1170" i="22"/>
  <c r="AW1170" i="22"/>
  <c r="AU1170" i="22"/>
  <c r="AS1170" i="22"/>
  <c r="AQ1170" i="22"/>
  <c r="AP1170" i="22"/>
  <c r="AA1170" i="22"/>
  <c r="U1170" i="22"/>
  <c r="S1170" i="22"/>
  <c r="Q1170" i="22"/>
  <c r="O1170" i="22"/>
  <c r="M1170" i="22"/>
  <c r="K1170" i="22"/>
  <c r="I1170" i="22"/>
  <c r="D1170" i="22"/>
  <c r="C1170" i="22"/>
  <c r="B1170" i="22"/>
  <c r="AZ1169" i="22"/>
  <c r="AW1169" i="22"/>
  <c r="AU1169" i="22"/>
  <c r="AS1169" i="22"/>
  <c r="AQ1169" i="22"/>
  <c r="AP1169" i="22"/>
  <c r="AA1169" i="22"/>
  <c r="W1169" i="22"/>
  <c r="U1169" i="22"/>
  <c r="S1169" i="22"/>
  <c r="Q1169" i="22"/>
  <c r="O1169" i="22"/>
  <c r="M1169" i="22"/>
  <c r="K1169" i="22"/>
  <c r="I1169" i="22"/>
  <c r="G1169" i="22"/>
  <c r="D1169" i="22"/>
  <c r="C1169" i="22"/>
  <c r="AC1169" i="22" s="1"/>
  <c r="B1169" i="22"/>
  <c r="A1169" i="22"/>
  <c r="AZ1168" i="22"/>
  <c r="AW1168" i="22"/>
  <c r="AU1168" i="22"/>
  <c r="AS1168" i="22"/>
  <c r="AQ1168" i="22"/>
  <c r="AP1168" i="22"/>
  <c r="AA1168" i="22"/>
  <c r="U1168" i="22"/>
  <c r="S1168" i="22"/>
  <c r="Q1168" i="22"/>
  <c r="O1168" i="22"/>
  <c r="M1168" i="22"/>
  <c r="K1168" i="22"/>
  <c r="I1168" i="22"/>
  <c r="D1168" i="22"/>
  <c r="C1168" i="22"/>
  <c r="B1168" i="22"/>
  <c r="AZ1167" i="22"/>
  <c r="AW1167" i="22"/>
  <c r="AU1167" i="22"/>
  <c r="AS1167" i="22"/>
  <c r="AQ1167" i="22"/>
  <c r="AP1167" i="22"/>
  <c r="AA1167" i="22"/>
  <c r="U1167" i="22"/>
  <c r="S1167" i="22"/>
  <c r="Q1167" i="22"/>
  <c r="O1167" i="22"/>
  <c r="M1167" i="22"/>
  <c r="K1167" i="22"/>
  <c r="I1167" i="22"/>
  <c r="D1167" i="22"/>
  <c r="C1167" i="22"/>
  <c r="AC1167" i="22" s="1"/>
  <c r="B1167" i="22"/>
  <c r="AZ1166" i="22"/>
  <c r="AW1166" i="22"/>
  <c r="AU1166" i="22"/>
  <c r="AS1166" i="22"/>
  <c r="AQ1166" i="22"/>
  <c r="AP1166" i="22"/>
  <c r="AA1166" i="22"/>
  <c r="U1166" i="22"/>
  <c r="S1166" i="22"/>
  <c r="Q1166" i="22"/>
  <c r="O1166" i="22"/>
  <c r="M1166" i="22"/>
  <c r="K1166" i="22"/>
  <c r="I1166" i="22"/>
  <c r="D1166" i="22"/>
  <c r="C1166" i="22"/>
  <c r="B1166" i="22"/>
  <c r="AZ1165" i="22"/>
  <c r="AW1165" i="22"/>
  <c r="AU1165" i="22"/>
  <c r="AS1165" i="22"/>
  <c r="AQ1165" i="22"/>
  <c r="AP1165" i="22"/>
  <c r="AA1165" i="22"/>
  <c r="W1165" i="22"/>
  <c r="U1165" i="22"/>
  <c r="S1165" i="22"/>
  <c r="Q1165" i="22"/>
  <c r="O1165" i="22"/>
  <c r="M1165" i="22"/>
  <c r="K1165" i="22"/>
  <c r="I1165" i="22"/>
  <c r="G1165" i="22"/>
  <c r="D1165" i="22"/>
  <c r="C1165" i="22"/>
  <c r="AC1165" i="22" s="1"/>
  <c r="B1165" i="22"/>
  <c r="A1165" i="22"/>
  <c r="AZ1164" i="22"/>
  <c r="AW1164" i="22"/>
  <c r="AU1164" i="22"/>
  <c r="AS1164" i="22"/>
  <c r="AQ1164" i="22"/>
  <c r="AP1164" i="22"/>
  <c r="AA1164" i="22"/>
  <c r="U1164" i="22"/>
  <c r="S1164" i="22"/>
  <c r="Q1164" i="22"/>
  <c r="O1164" i="22"/>
  <c r="M1164" i="22"/>
  <c r="K1164" i="22"/>
  <c r="I1164" i="22"/>
  <c r="D1164" i="22"/>
  <c r="C1164" i="22"/>
  <c r="B1164" i="22"/>
  <c r="AZ1163" i="22"/>
  <c r="AW1163" i="22"/>
  <c r="AU1163" i="22"/>
  <c r="AS1163" i="22"/>
  <c r="AQ1163" i="22"/>
  <c r="AP1163" i="22"/>
  <c r="AA1163" i="22"/>
  <c r="U1163" i="22"/>
  <c r="S1163" i="22"/>
  <c r="Q1163" i="22"/>
  <c r="O1163" i="22"/>
  <c r="M1163" i="22"/>
  <c r="K1163" i="22"/>
  <c r="I1163" i="22"/>
  <c r="D1163" i="22"/>
  <c r="C1163" i="22"/>
  <c r="AC1163" i="22" s="1"/>
  <c r="B1163" i="22"/>
  <c r="AZ1162" i="22"/>
  <c r="AW1162" i="22"/>
  <c r="AU1162" i="22"/>
  <c r="AS1162" i="22"/>
  <c r="AQ1162" i="22"/>
  <c r="AP1162" i="22"/>
  <c r="AA1162" i="22"/>
  <c r="U1162" i="22"/>
  <c r="S1162" i="22"/>
  <c r="Q1162" i="22"/>
  <c r="O1162" i="22"/>
  <c r="M1162" i="22"/>
  <c r="K1162" i="22"/>
  <c r="I1162" i="22"/>
  <c r="D1162" i="22"/>
  <c r="C1162" i="22"/>
  <c r="B1162" i="22"/>
  <c r="AZ1161" i="22"/>
  <c r="AW1161" i="22"/>
  <c r="AU1161" i="22"/>
  <c r="AS1161" i="22"/>
  <c r="AQ1161" i="22"/>
  <c r="AP1161" i="22"/>
  <c r="AA1161" i="22"/>
  <c r="W1161" i="22"/>
  <c r="U1161" i="22"/>
  <c r="S1161" i="22"/>
  <c r="Q1161" i="22"/>
  <c r="O1161" i="22"/>
  <c r="M1161" i="22"/>
  <c r="K1161" i="22"/>
  <c r="I1161" i="22"/>
  <c r="G1161" i="22"/>
  <c r="D1161" i="22"/>
  <c r="C1161" i="22"/>
  <c r="AC1161" i="22" s="1"/>
  <c r="B1161" i="22"/>
  <c r="A1161" i="22"/>
  <c r="AZ1160" i="22"/>
  <c r="AW1160" i="22"/>
  <c r="AU1160" i="22"/>
  <c r="AS1160" i="22"/>
  <c r="AQ1160" i="22"/>
  <c r="AP1160" i="22"/>
  <c r="AA1160" i="22"/>
  <c r="U1160" i="22"/>
  <c r="S1160" i="22"/>
  <c r="Q1160" i="22"/>
  <c r="O1160" i="22"/>
  <c r="M1160" i="22"/>
  <c r="K1160" i="22"/>
  <c r="I1160" i="22"/>
  <c r="D1160" i="22"/>
  <c r="C1160" i="22"/>
  <c r="B1160" i="22"/>
  <c r="AZ1159" i="22"/>
  <c r="AW1159" i="22"/>
  <c r="AU1159" i="22"/>
  <c r="AS1159" i="22"/>
  <c r="AQ1159" i="22"/>
  <c r="AP1159" i="22"/>
  <c r="AA1159" i="22"/>
  <c r="U1159" i="22"/>
  <c r="S1159" i="22"/>
  <c r="Q1159" i="22"/>
  <c r="O1159" i="22"/>
  <c r="M1159" i="22"/>
  <c r="K1159" i="22"/>
  <c r="I1159" i="22"/>
  <c r="D1159" i="22"/>
  <c r="C1159" i="22"/>
  <c r="AC1159" i="22" s="1"/>
  <c r="B1159" i="22"/>
  <c r="AZ1158" i="22"/>
  <c r="AW1158" i="22"/>
  <c r="AU1158" i="22"/>
  <c r="AS1158" i="22"/>
  <c r="AQ1158" i="22"/>
  <c r="AP1158" i="22"/>
  <c r="AA1158" i="22"/>
  <c r="U1158" i="22"/>
  <c r="S1158" i="22"/>
  <c r="Q1158" i="22"/>
  <c r="O1158" i="22"/>
  <c r="M1158" i="22"/>
  <c r="K1158" i="22"/>
  <c r="I1158" i="22"/>
  <c r="D1158" i="22"/>
  <c r="C1158" i="22"/>
  <c r="B1158" i="22"/>
  <c r="AZ1157" i="22"/>
  <c r="AW1157" i="22"/>
  <c r="AU1157" i="22"/>
  <c r="AS1157" i="22"/>
  <c r="AQ1157" i="22"/>
  <c r="AP1157" i="22"/>
  <c r="AA1157" i="22"/>
  <c r="W1157" i="22"/>
  <c r="U1157" i="22"/>
  <c r="S1157" i="22"/>
  <c r="Q1157" i="22"/>
  <c r="O1157" i="22"/>
  <c r="M1157" i="22"/>
  <c r="K1157" i="22"/>
  <c r="I1157" i="22"/>
  <c r="G1157" i="22"/>
  <c r="D1157" i="22"/>
  <c r="C1157" i="22"/>
  <c r="AC1157" i="22" s="1"/>
  <c r="B1157" i="22"/>
  <c r="A1157" i="22"/>
  <c r="AZ1156" i="22"/>
  <c r="AW1156" i="22"/>
  <c r="AU1156" i="22"/>
  <c r="AS1156" i="22"/>
  <c r="AQ1156" i="22"/>
  <c r="AP1156" i="22"/>
  <c r="AA1156" i="22"/>
  <c r="U1156" i="22"/>
  <c r="S1156" i="22"/>
  <c r="Q1156" i="22"/>
  <c r="O1156" i="22"/>
  <c r="M1156" i="22"/>
  <c r="K1156" i="22"/>
  <c r="I1156" i="22"/>
  <c r="D1156" i="22"/>
  <c r="C1156" i="22"/>
  <c r="B1156" i="22"/>
  <c r="AZ1155" i="22"/>
  <c r="AW1155" i="22"/>
  <c r="AU1155" i="22"/>
  <c r="AS1155" i="22"/>
  <c r="AQ1155" i="22"/>
  <c r="AP1155" i="22"/>
  <c r="AA1155" i="22"/>
  <c r="U1155" i="22"/>
  <c r="S1155" i="22"/>
  <c r="Q1155" i="22"/>
  <c r="O1155" i="22"/>
  <c r="M1155" i="22"/>
  <c r="K1155" i="22"/>
  <c r="I1155" i="22"/>
  <c r="D1155" i="22"/>
  <c r="C1155" i="22"/>
  <c r="AC1155" i="22" s="1"/>
  <c r="B1155" i="22"/>
  <c r="AZ1154" i="22"/>
  <c r="AW1154" i="22"/>
  <c r="AU1154" i="22"/>
  <c r="AS1154" i="22"/>
  <c r="AQ1154" i="22"/>
  <c r="AP1154" i="22"/>
  <c r="AA1154" i="22"/>
  <c r="U1154" i="22"/>
  <c r="S1154" i="22"/>
  <c r="Q1154" i="22"/>
  <c r="O1154" i="22"/>
  <c r="M1154" i="22"/>
  <c r="K1154" i="22"/>
  <c r="I1154" i="22"/>
  <c r="D1154" i="22"/>
  <c r="C1154" i="22"/>
  <c r="B1154" i="22"/>
  <c r="AZ1153" i="22"/>
  <c r="AW1153" i="22"/>
  <c r="AU1153" i="22"/>
  <c r="AS1153" i="22"/>
  <c r="AQ1153" i="22"/>
  <c r="AP1153" i="22"/>
  <c r="AA1153" i="22"/>
  <c r="W1153" i="22"/>
  <c r="U1153" i="22"/>
  <c r="S1153" i="22"/>
  <c r="Q1153" i="22"/>
  <c r="O1153" i="22"/>
  <c r="M1153" i="22"/>
  <c r="K1153" i="22"/>
  <c r="I1153" i="22"/>
  <c r="G1153" i="22"/>
  <c r="D1153" i="22"/>
  <c r="C1153" i="22"/>
  <c r="AC1153" i="22" s="1"/>
  <c r="B1153" i="22"/>
  <c r="A1153" i="22"/>
  <c r="AZ1152" i="22"/>
  <c r="AW1152" i="22"/>
  <c r="AU1152" i="22"/>
  <c r="AS1152" i="22"/>
  <c r="AQ1152" i="22"/>
  <c r="AP1152" i="22"/>
  <c r="AA1152" i="22"/>
  <c r="U1152" i="22"/>
  <c r="S1152" i="22"/>
  <c r="Q1152" i="22"/>
  <c r="O1152" i="22"/>
  <c r="M1152" i="22"/>
  <c r="K1152" i="22"/>
  <c r="I1152" i="22"/>
  <c r="D1152" i="22"/>
  <c r="C1152" i="22"/>
  <c r="B1152" i="22"/>
  <c r="AZ1151" i="22"/>
  <c r="AW1151" i="22"/>
  <c r="AU1151" i="22"/>
  <c r="AS1151" i="22"/>
  <c r="AQ1151" i="22"/>
  <c r="AP1151" i="22"/>
  <c r="AA1151" i="22"/>
  <c r="U1151" i="22"/>
  <c r="S1151" i="22"/>
  <c r="Q1151" i="22"/>
  <c r="O1151" i="22"/>
  <c r="M1151" i="22"/>
  <c r="K1151" i="22"/>
  <c r="I1151" i="22"/>
  <c r="D1151" i="22"/>
  <c r="C1151" i="22"/>
  <c r="AC1151" i="22" s="1"/>
  <c r="B1151" i="22"/>
  <c r="AZ1150" i="22"/>
  <c r="AW1150" i="22"/>
  <c r="AU1150" i="22"/>
  <c r="AS1150" i="22"/>
  <c r="AQ1150" i="22"/>
  <c r="AP1150" i="22"/>
  <c r="AA1150" i="22"/>
  <c r="U1150" i="22"/>
  <c r="S1150" i="22"/>
  <c r="Q1150" i="22"/>
  <c r="O1150" i="22"/>
  <c r="M1150" i="22"/>
  <c r="K1150" i="22"/>
  <c r="I1150" i="22"/>
  <c r="D1150" i="22"/>
  <c r="C1150" i="22"/>
  <c r="B1150" i="22"/>
  <c r="AZ1149" i="22"/>
  <c r="AW1149" i="22"/>
  <c r="AU1149" i="22"/>
  <c r="AS1149" i="22"/>
  <c r="AQ1149" i="22"/>
  <c r="AP1149" i="22"/>
  <c r="AA1149" i="22"/>
  <c r="W1149" i="22"/>
  <c r="U1149" i="22"/>
  <c r="S1149" i="22"/>
  <c r="Q1149" i="22"/>
  <c r="O1149" i="22"/>
  <c r="M1149" i="22"/>
  <c r="K1149" i="22"/>
  <c r="I1149" i="22"/>
  <c r="G1149" i="22"/>
  <c r="D1149" i="22"/>
  <c r="C1149" i="22"/>
  <c r="AC1149" i="22" s="1"/>
  <c r="B1149" i="22"/>
  <c r="A1149" i="22"/>
  <c r="AZ1148" i="22"/>
  <c r="AW1148" i="22"/>
  <c r="AU1148" i="22"/>
  <c r="AS1148" i="22"/>
  <c r="AQ1148" i="22"/>
  <c r="AP1148" i="22"/>
  <c r="AA1148" i="22"/>
  <c r="U1148" i="22"/>
  <c r="S1148" i="22"/>
  <c r="Q1148" i="22"/>
  <c r="O1148" i="22"/>
  <c r="M1148" i="22"/>
  <c r="K1148" i="22"/>
  <c r="I1148" i="22"/>
  <c r="D1148" i="22"/>
  <c r="C1148" i="22"/>
  <c r="B1148" i="22"/>
  <c r="AZ1147" i="22"/>
  <c r="AW1147" i="22"/>
  <c r="AU1147" i="22"/>
  <c r="AS1147" i="22"/>
  <c r="AQ1147" i="22"/>
  <c r="AP1147" i="22"/>
  <c r="AA1147" i="22"/>
  <c r="U1147" i="22"/>
  <c r="S1147" i="22"/>
  <c r="Q1147" i="22"/>
  <c r="O1147" i="22"/>
  <c r="M1147" i="22"/>
  <c r="K1147" i="22"/>
  <c r="I1147" i="22"/>
  <c r="D1147" i="22"/>
  <c r="C1147" i="22"/>
  <c r="AC1147" i="22" s="1"/>
  <c r="B1147" i="22"/>
  <c r="AZ1146" i="22"/>
  <c r="AW1146" i="22"/>
  <c r="AU1146" i="22"/>
  <c r="AS1146" i="22"/>
  <c r="AQ1146" i="22"/>
  <c r="AP1146" i="22"/>
  <c r="AA1146" i="22"/>
  <c r="U1146" i="22"/>
  <c r="S1146" i="22"/>
  <c r="Q1146" i="22"/>
  <c r="O1146" i="22"/>
  <c r="M1146" i="22"/>
  <c r="K1146" i="22"/>
  <c r="I1146" i="22"/>
  <c r="D1146" i="22"/>
  <c r="C1146" i="22"/>
  <c r="B1146" i="22"/>
  <c r="AZ1145" i="22"/>
  <c r="AW1145" i="22"/>
  <c r="AU1145" i="22"/>
  <c r="AS1145" i="22"/>
  <c r="AQ1145" i="22"/>
  <c r="AP1145" i="22"/>
  <c r="AA1145" i="22"/>
  <c r="W1145" i="22"/>
  <c r="U1145" i="22"/>
  <c r="S1145" i="22"/>
  <c r="Q1145" i="22"/>
  <c r="O1145" i="22"/>
  <c r="M1145" i="22"/>
  <c r="K1145" i="22"/>
  <c r="I1145" i="22"/>
  <c r="G1145" i="22"/>
  <c r="D1145" i="22"/>
  <c r="C1145" i="22"/>
  <c r="AC1145" i="22" s="1"/>
  <c r="B1145" i="22"/>
  <c r="A1145" i="22"/>
  <c r="AZ1144" i="22"/>
  <c r="AW1144" i="22"/>
  <c r="AU1144" i="22"/>
  <c r="AS1144" i="22"/>
  <c r="AQ1144" i="22"/>
  <c r="AP1144" i="22"/>
  <c r="AA1144" i="22"/>
  <c r="U1144" i="22"/>
  <c r="S1144" i="22"/>
  <c r="Q1144" i="22"/>
  <c r="O1144" i="22"/>
  <c r="M1144" i="22"/>
  <c r="K1144" i="22"/>
  <c r="I1144" i="22"/>
  <c r="D1144" i="22"/>
  <c r="C1144" i="22"/>
  <c r="B1144" i="22"/>
  <c r="AZ1143" i="22"/>
  <c r="AW1143" i="22"/>
  <c r="AU1143" i="22"/>
  <c r="AS1143" i="22"/>
  <c r="AQ1143" i="22"/>
  <c r="AP1143" i="22"/>
  <c r="AA1143" i="22"/>
  <c r="U1143" i="22"/>
  <c r="S1143" i="22"/>
  <c r="Q1143" i="22"/>
  <c r="O1143" i="22"/>
  <c r="M1143" i="22"/>
  <c r="K1143" i="22"/>
  <c r="I1143" i="22"/>
  <c r="D1143" i="22"/>
  <c r="C1143" i="22"/>
  <c r="AC1143" i="22" s="1"/>
  <c r="B1143" i="22"/>
  <c r="AZ1142" i="22"/>
  <c r="AW1142" i="22"/>
  <c r="AU1142" i="22"/>
  <c r="AS1142" i="22"/>
  <c r="AQ1142" i="22"/>
  <c r="AP1142" i="22"/>
  <c r="AA1142" i="22"/>
  <c r="U1142" i="22"/>
  <c r="S1142" i="22"/>
  <c r="Q1142" i="22"/>
  <c r="O1142" i="22"/>
  <c r="M1142" i="22"/>
  <c r="K1142" i="22"/>
  <c r="I1142" i="22"/>
  <c r="D1142" i="22"/>
  <c r="C1142" i="22"/>
  <c r="B1142" i="22"/>
  <c r="AZ1141" i="22"/>
  <c r="AW1141" i="22"/>
  <c r="AU1141" i="22"/>
  <c r="AS1141" i="22"/>
  <c r="AQ1141" i="22"/>
  <c r="AP1141" i="22"/>
  <c r="AA1141" i="22"/>
  <c r="W1141" i="22"/>
  <c r="U1141" i="22"/>
  <c r="S1141" i="22"/>
  <c r="Q1141" i="22"/>
  <c r="O1141" i="22"/>
  <c r="M1141" i="22"/>
  <c r="K1141" i="22"/>
  <c r="I1141" i="22"/>
  <c r="G1141" i="22"/>
  <c r="D1141" i="22"/>
  <c r="C1141" i="22"/>
  <c r="AC1141" i="22" s="1"/>
  <c r="B1141" i="22"/>
  <c r="A1141" i="22"/>
  <c r="AZ1140" i="22"/>
  <c r="AW1140" i="22"/>
  <c r="AU1140" i="22"/>
  <c r="AS1140" i="22"/>
  <c r="AQ1140" i="22"/>
  <c r="AP1140" i="22"/>
  <c r="AA1140" i="22"/>
  <c r="U1140" i="22"/>
  <c r="S1140" i="22"/>
  <c r="Q1140" i="22"/>
  <c r="O1140" i="22"/>
  <c r="M1140" i="22"/>
  <c r="K1140" i="22"/>
  <c r="I1140" i="22"/>
  <c r="D1140" i="22"/>
  <c r="C1140" i="22"/>
  <c r="B1140" i="22"/>
  <c r="AZ1139" i="22"/>
  <c r="AW1139" i="22"/>
  <c r="AU1139" i="22"/>
  <c r="AS1139" i="22"/>
  <c r="AQ1139" i="22"/>
  <c r="AP1139" i="22"/>
  <c r="AA1139" i="22"/>
  <c r="U1139" i="22"/>
  <c r="S1139" i="22"/>
  <c r="Q1139" i="22"/>
  <c r="O1139" i="22"/>
  <c r="M1139" i="22"/>
  <c r="K1139" i="22"/>
  <c r="I1139" i="22"/>
  <c r="D1139" i="22"/>
  <c r="C1139" i="22"/>
  <c r="AC1139" i="22" s="1"/>
  <c r="B1139" i="22"/>
  <c r="A1139" i="22"/>
  <c r="AZ1138" i="22"/>
  <c r="AW1138" i="22"/>
  <c r="AU1138" i="22"/>
  <c r="AS1138" i="22"/>
  <c r="AQ1138" i="22"/>
  <c r="AP1138" i="22"/>
  <c r="AA1138" i="22"/>
  <c r="U1138" i="22"/>
  <c r="S1138" i="22"/>
  <c r="Q1138" i="22"/>
  <c r="O1138" i="22"/>
  <c r="M1138" i="22"/>
  <c r="K1138" i="22"/>
  <c r="I1138" i="22"/>
  <c r="D1138" i="22"/>
  <c r="C1138" i="22"/>
  <c r="B1138" i="22"/>
  <c r="AZ1137" i="22"/>
  <c r="AW1137" i="22"/>
  <c r="AU1137" i="22"/>
  <c r="AS1137" i="22"/>
  <c r="AQ1137" i="22"/>
  <c r="AP1137" i="22"/>
  <c r="AA1137" i="22"/>
  <c r="W1137" i="22"/>
  <c r="U1137" i="22"/>
  <c r="S1137" i="22"/>
  <c r="Q1137" i="22"/>
  <c r="O1137" i="22"/>
  <c r="M1137" i="22"/>
  <c r="K1137" i="22"/>
  <c r="I1137" i="22"/>
  <c r="G1137" i="22"/>
  <c r="D1137" i="22"/>
  <c r="C1137" i="22"/>
  <c r="AC1137" i="22" s="1"/>
  <c r="B1137" i="22"/>
  <c r="AZ1136" i="22"/>
  <c r="AW1136" i="22"/>
  <c r="AU1136" i="22"/>
  <c r="AS1136" i="22"/>
  <c r="AQ1136" i="22"/>
  <c r="AP1136" i="22"/>
  <c r="AA1136" i="22"/>
  <c r="U1136" i="22"/>
  <c r="S1136" i="22"/>
  <c r="Q1136" i="22"/>
  <c r="O1136" i="22"/>
  <c r="M1136" i="22"/>
  <c r="K1136" i="22"/>
  <c r="I1136" i="22"/>
  <c r="D1136" i="22"/>
  <c r="C1136" i="22"/>
  <c r="B1136" i="22"/>
  <c r="AZ1135" i="22"/>
  <c r="AW1135" i="22"/>
  <c r="AU1135" i="22"/>
  <c r="AS1135" i="22"/>
  <c r="AQ1135" i="22"/>
  <c r="AP1135" i="22"/>
  <c r="AA1135" i="22"/>
  <c r="U1135" i="22"/>
  <c r="S1135" i="22"/>
  <c r="Q1135" i="22"/>
  <c r="O1135" i="22"/>
  <c r="M1135" i="22"/>
  <c r="K1135" i="22"/>
  <c r="I1135" i="22"/>
  <c r="D1135" i="22"/>
  <c r="C1135" i="22"/>
  <c r="AC1135" i="22" s="1"/>
  <c r="B1135" i="22"/>
  <c r="A1135" i="22"/>
  <c r="AZ1134" i="22"/>
  <c r="AW1134" i="22"/>
  <c r="AU1134" i="22"/>
  <c r="AS1134" i="22"/>
  <c r="AQ1134" i="22"/>
  <c r="AP1134" i="22"/>
  <c r="AA1134" i="22"/>
  <c r="U1134" i="22"/>
  <c r="S1134" i="22"/>
  <c r="Q1134" i="22"/>
  <c r="O1134" i="22"/>
  <c r="M1134" i="22"/>
  <c r="K1134" i="22"/>
  <c r="I1134" i="22"/>
  <c r="D1134" i="22"/>
  <c r="C1134" i="22"/>
  <c r="B1134" i="22"/>
  <c r="AZ1133" i="22"/>
  <c r="AW1133" i="22"/>
  <c r="AU1133" i="22"/>
  <c r="AS1133" i="22"/>
  <c r="AQ1133" i="22"/>
  <c r="AP1133" i="22"/>
  <c r="AA1133" i="22"/>
  <c r="W1133" i="22"/>
  <c r="U1133" i="22"/>
  <c r="S1133" i="22"/>
  <c r="Q1133" i="22"/>
  <c r="O1133" i="22"/>
  <c r="M1133" i="22"/>
  <c r="K1133" i="22"/>
  <c r="I1133" i="22"/>
  <c r="G1133" i="22"/>
  <c r="D1133" i="22"/>
  <c r="C1133" i="22"/>
  <c r="AC1133" i="22" s="1"/>
  <c r="B1133" i="22"/>
  <c r="AZ1132" i="22"/>
  <c r="AW1132" i="22"/>
  <c r="AU1132" i="22"/>
  <c r="AS1132" i="22"/>
  <c r="AQ1132" i="22"/>
  <c r="AP1132" i="22"/>
  <c r="AC1132" i="22"/>
  <c r="AA1132" i="22"/>
  <c r="U1132" i="22"/>
  <c r="S1132" i="22"/>
  <c r="Q1132" i="22"/>
  <c r="O1132" i="22"/>
  <c r="M1132" i="22"/>
  <c r="K1132" i="22"/>
  <c r="I1132" i="22"/>
  <c r="D1132" i="22"/>
  <c r="C1132" i="22"/>
  <c r="B1132" i="22"/>
  <c r="AZ1131" i="22"/>
  <c r="AW1131" i="22"/>
  <c r="AU1131" i="22"/>
  <c r="AS1131" i="22"/>
  <c r="AQ1131" i="22"/>
  <c r="AP1131" i="22"/>
  <c r="AA1131" i="22"/>
  <c r="U1131" i="22"/>
  <c r="S1131" i="22"/>
  <c r="Q1131" i="22"/>
  <c r="O1131" i="22"/>
  <c r="M1131" i="22"/>
  <c r="K1131" i="22"/>
  <c r="I1131" i="22"/>
  <c r="D1131" i="22"/>
  <c r="C1131" i="22"/>
  <c r="AC1131" i="22" s="1"/>
  <c r="B1131" i="22"/>
  <c r="A1131" i="22"/>
  <c r="AZ1130" i="22"/>
  <c r="AW1130" i="22"/>
  <c r="AU1130" i="22"/>
  <c r="AS1130" i="22"/>
  <c r="AQ1130" i="22"/>
  <c r="AP1130" i="22"/>
  <c r="AA1130" i="22"/>
  <c r="U1130" i="22"/>
  <c r="S1130" i="22"/>
  <c r="Q1130" i="22"/>
  <c r="O1130" i="22"/>
  <c r="M1130" i="22"/>
  <c r="K1130" i="22"/>
  <c r="I1130" i="22"/>
  <c r="D1130" i="22"/>
  <c r="C1130" i="22"/>
  <c r="B1130" i="22"/>
  <c r="AZ1129" i="22"/>
  <c r="AW1129" i="22"/>
  <c r="AU1129" i="22"/>
  <c r="AS1129" i="22"/>
  <c r="AQ1129" i="22"/>
  <c r="AP1129" i="22"/>
  <c r="AA1129" i="22"/>
  <c r="U1129" i="22"/>
  <c r="S1129" i="22"/>
  <c r="Q1129" i="22"/>
  <c r="O1129" i="22"/>
  <c r="M1129" i="22"/>
  <c r="K1129" i="22"/>
  <c r="I1129" i="22"/>
  <c r="D1129" i="22"/>
  <c r="C1129" i="22"/>
  <c r="B1129" i="22"/>
  <c r="AZ1128" i="22"/>
  <c r="AW1128" i="22"/>
  <c r="AU1128" i="22"/>
  <c r="AS1128" i="22"/>
  <c r="AQ1128" i="22"/>
  <c r="AP1128" i="22"/>
  <c r="AA1128" i="22"/>
  <c r="U1128" i="22"/>
  <c r="S1128" i="22"/>
  <c r="Q1128" i="22"/>
  <c r="O1128" i="22"/>
  <c r="M1128" i="22"/>
  <c r="K1128" i="22"/>
  <c r="I1128" i="22"/>
  <c r="D1128" i="22"/>
  <c r="C1128" i="22"/>
  <c r="B1128" i="22"/>
  <c r="AZ1127" i="22"/>
  <c r="AW1127" i="22"/>
  <c r="AU1127" i="22"/>
  <c r="AS1127" i="22"/>
  <c r="AQ1127" i="22"/>
  <c r="AP1127" i="22"/>
  <c r="AA1127" i="22"/>
  <c r="U1127" i="22"/>
  <c r="S1127" i="22"/>
  <c r="Q1127" i="22"/>
  <c r="O1127" i="22"/>
  <c r="M1127" i="22"/>
  <c r="K1127" i="22"/>
  <c r="I1127" i="22"/>
  <c r="D1127" i="22"/>
  <c r="C1127" i="22"/>
  <c r="AC1127" i="22" s="1"/>
  <c r="B1127" i="22"/>
  <c r="A1127" i="22"/>
  <c r="AZ1126" i="22"/>
  <c r="AW1126" i="22"/>
  <c r="AU1126" i="22"/>
  <c r="AS1126" i="22"/>
  <c r="AQ1126" i="22"/>
  <c r="AP1126" i="22"/>
  <c r="AA1126" i="22"/>
  <c r="U1126" i="22"/>
  <c r="S1126" i="22"/>
  <c r="Q1126" i="22"/>
  <c r="O1126" i="22"/>
  <c r="M1126" i="22"/>
  <c r="K1126" i="22"/>
  <c r="I1126" i="22"/>
  <c r="D1126" i="22"/>
  <c r="C1126" i="22"/>
  <c r="AC1126" i="22" s="1"/>
  <c r="B1126" i="22"/>
  <c r="AZ1125" i="22"/>
  <c r="AW1125" i="22"/>
  <c r="AU1125" i="22"/>
  <c r="AS1125" i="22"/>
  <c r="AQ1125" i="22"/>
  <c r="AP1125" i="22"/>
  <c r="AA1125" i="22"/>
  <c r="U1125" i="22"/>
  <c r="S1125" i="22"/>
  <c r="Q1125" i="22"/>
  <c r="O1125" i="22"/>
  <c r="M1125" i="22"/>
  <c r="K1125" i="22"/>
  <c r="I1125" i="22"/>
  <c r="D1125" i="22"/>
  <c r="C1125" i="22"/>
  <c r="AC1125" i="22" s="1"/>
  <c r="B1125" i="22"/>
  <c r="AZ1124" i="22"/>
  <c r="AW1124" i="22"/>
  <c r="AU1124" i="22"/>
  <c r="AS1124" i="22"/>
  <c r="AQ1124" i="22"/>
  <c r="AP1124" i="22"/>
  <c r="AA1124" i="22"/>
  <c r="U1124" i="22"/>
  <c r="S1124" i="22"/>
  <c r="Q1124" i="22"/>
  <c r="O1124" i="22"/>
  <c r="M1124" i="22"/>
  <c r="K1124" i="22"/>
  <c r="I1124" i="22"/>
  <c r="D1124" i="22"/>
  <c r="C1124" i="22"/>
  <c r="AC1124" i="22" s="1"/>
  <c r="B1124" i="22"/>
  <c r="AZ1123" i="22"/>
  <c r="AW1123" i="22"/>
  <c r="AU1123" i="22"/>
  <c r="AS1123" i="22"/>
  <c r="AQ1123" i="22"/>
  <c r="AP1123" i="22"/>
  <c r="AA1123" i="22"/>
  <c r="W1123" i="22"/>
  <c r="U1123" i="22"/>
  <c r="S1123" i="22"/>
  <c r="Q1123" i="22"/>
  <c r="O1123" i="22"/>
  <c r="M1123" i="22"/>
  <c r="K1123" i="22"/>
  <c r="I1123" i="22"/>
  <c r="G1123" i="22"/>
  <c r="D1123" i="22"/>
  <c r="C1123" i="22"/>
  <c r="AC1123" i="22" s="1"/>
  <c r="B1123" i="22"/>
  <c r="A1123" i="22"/>
  <c r="AZ1122" i="22"/>
  <c r="AW1122" i="22"/>
  <c r="AU1122" i="22"/>
  <c r="AS1122" i="22"/>
  <c r="AQ1122" i="22"/>
  <c r="AP1122" i="22"/>
  <c r="AA1122" i="22"/>
  <c r="U1122" i="22"/>
  <c r="S1122" i="22"/>
  <c r="Q1122" i="22"/>
  <c r="O1122" i="22"/>
  <c r="M1122" i="22"/>
  <c r="K1122" i="22"/>
  <c r="I1122" i="22"/>
  <c r="D1122" i="22"/>
  <c r="C1122" i="22"/>
  <c r="B1122" i="22"/>
  <c r="AZ1121" i="22"/>
  <c r="AW1121" i="22"/>
  <c r="AU1121" i="22"/>
  <c r="AS1121" i="22"/>
  <c r="AQ1121" i="22"/>
  <c r="AP1121" i="22"/>
  <c r="AA1121" i="22"/>
  <c r="U1121" i="22"/>
  <c r="S1121" i="22"/>
  <c r="Q1121" i="22"/>
  <c r="O1121" i="22"/>
  <c r="M1121" i="22"/>
  <c r="K1121" i="22"/>
  <c r="I1121" i="22"/>
  <c r="D1121" i="22"/>
  <c r="C1121" i="22"/>
  <c r="AC1121" i="22" s="1"/>
  <c r="B1121" i="22"/>
  <c r="AZ1120" i="22"/>
  <c r="AW1120" i="22"/>
  <c r="AU1120" i="22"/>
  <c r="AS1120" i="22"/>
  <c r="AQ1120" i="22"/>
  <c r="AP1120" i="22"/>
  <c r="AA1120" i="22"/>
  <c r="U1120" i="22"/>
  <c r="S1120" i="22"/>
  <c r="Q1120" i="22"/>
  <c r="O1120" i="22"/>
  <c r="M1120" i="22"/>
  <c r="K1120" i="22"/>
  <c r="I1120" i="22"/>
  <c r="D1120" i="22"/>
  <c r="C1120" i="22"/>
  <c r="B1120" i="22"/>
  <c r="AZ1119" i="22"/>
  <c r="AW1119" i="22"/>
  <c r="AU1119" i="22"/>
  <c r="AS1119" i="22"/>
  <c r="AQ1119" i="22"/>
  <c r="AP1119" i="22"/>
  <c r="AA1119" i="22"/>
  <c r="W1119" i="22"/>
  <c r="U1119" i="22"/>
  <c r="S1119" i="22"/>
  <c r="Q1119" i="22"/>
  <c r="O1119" i="22"/>
  <c r="M1119" i="22"/>
  <c r="K1119" i="22"/>
  <c r="I1119" i="22"/>
  <c r="G1119" i="22"/>
  <c r="D1119" i="22"/>
  <c r="C1119" i="22"/>
  <c r="AC1119" i="22" s="1"/>
  <c r="B1119" i="22"/>
  <c r="A1119" i="22"/>
  <c r="AZ1118" i="22"/>
  <c r="AW1118" i="22"/>
  <c r="AU1118" i="22"/>
  <c r="AS1118" i="22"/>
  <c r="AQ1118" i="22"/>
  <c r="AP1118" i="22"/>
  <c r="AC1118" i="22"/>
  <c r="AA1118" i="22"/>
  <c r="U1118" i="22"/>
  <c r="S1118" i="22"/>
  <c r="Q1118" i="22"/>
  <c r="O1118" i="22"/>
  <c r="M1118" i="22"/>
  <c r="K1118" i="22"/>
  <c r="I1118" i="22"/>
  <c r="D1118" i="22"/>
  <c r="C1118" i="22"/>
  <c r="B1118" i="22"/>
  <c r="AZ1117" i="22"/>
  <c r="AW1117" i="22"/>
  <c r="AU1117" i="22"/>
  <c r="AS1117" i="22"/>
  <c r="AQ1117" i="22"/>
  <c r="AP1117" i="22"/>
  <c r="AA1117" i="22"/>
  <c r="U1117" i="22"/>
  <c r="S1117" i="22"/>
  <c r="Q1117" i="22"/>
  <c r="O1117" i="22"/>
  <c r="M1117" i="22"/>
  <c r="K1117" i="22"/>
  <c r="I1117" i="22"/>
  <c r="D1117" i="22"/>
  <c r="C1117" i="22"/>
  <c r="AC1117" i="22" s="1"/>
  <c r="B1117" i="22"/>
  <c r="A1117" i="22"/>
  <c r="AZ1116" i="22"/>
  <c r="AW1116" i="22"/>
  <c r="AU1116" i="22"/>
  <c r="AS1116" i="22"/>
  <c r="AQ1116" i="22"/>
  <c r="AP1116" i="22"/>
  <c r="AA1116" i="22"/>
  <c r="U1116" i="22"/>
  <c r="S1116" i="22"/>
  <c r="Q1116" i="22"/>
  <c r="O1116" i="22"/>
  <c r="M1116" i="22"/>
  <c r="K1116" i="22"/>
  <c r="I1116" i="22"/>
  <c r="D1116" i="22"/>
  <c r="C1116" i="22"/>
  <c r="AC1116" i="22" s="1"/>
  <c r="B1116" i="22"/>
  <c r="AZ1115" i="22"/>
  <c r="AW1115" i="22"/>
  <c r="AU1115" i="22"/>
  <c r="AS1115" i="22"/>
  <c r="AQ1115" i="22"/>
  <c r="AP1115" i="22"/>
  <c r="AA1115" i="22"/>
  <c r="U1115" i="22"/>
  <c r="S1115" i="22"/>
  <c r="Q1115" i="22"/>
  <c r="O1115" i="22"/>
  <c r="M1115" i="22"/>
  <c r="K1115" i="22"/>
  <c r="I1115" i="22"/>
  <c r="D1115" i="22"/>
  <c r="C1115" i="22"/>
  <c r="B1115" i="22"/>
  <c r="AZ1114" i="22"/>
  <c r="AW1114" i="22"/>
  <c r="AU1114" i="22"/>
  <c r="AS1114" i="22"/>
  <c r="AQ1114" i="22"/>
  <c r="AP1114" i="22"/>
  <c r="AA1114" i="22"/>
  <c r="U1114" i="22"/>
  <c r="S1114" i="22"/>
  <c r="Q1114" i="22"/>
  <c r="O1114" i="22"/>
  <c r="M1114" i="22"/>
  <c r="K1114" i="22"/>
  <c r="I1114" i="22"/>
  <c r="D1114" i="22"/>
  <c r="C1114" i="22"/>
  <c r="B1114" i="22"/>
  <c r="AZ1113" i="22"/>
  <c r="AW1113" i="22"/>
  <c r="AU1113" i="22"/>
  <c r="AS1113" i="22"/>
  <c r="AQ1113" i="22"/>
  <c r="AP1113" i="22"/>
  <c r="AA1113" i="22"/>
  <c r="U1113" i="22"/>
  <c r="S1113" i="22"/>
  <c r="Q1113" i="22"/>
  <c r="O1113" i="22"/>
  <c r="M1113" i="22"/>
  <c r="K1113" i="22"/>
  <c r="I1113" i="22"/>
  <c r="D1113" i="22"/>
  <c r="C1113" i="22"/>
  <c r="AC1113" i="22" s="1"/>
  <c r="B1113" i="22"/>
  <c r="A1113" i="22"/>
  <c r="AZ1112" i="22"/>
  <c r="AW1112" i="22"/>
  <c r="AU1112" i="22"/>
  <c r="AS1112" i="22"/>
  <c r="AQ1112" i="22"/>
  <c r="AP1112" i="22"/>
  <c r="AA1112" i="22"/>
  <c r="U1112" i="22"/>
  <c r="S1112" i="22"/>
  <c r="Q1112" i="22"/>
  <c r="O1112" i="22"/>
  <c r="M1112" i="22"/>
  <c r="K1112" i="22"/>
  <c r="I1112" i="22"/>
  <c r="D1112" i="22"/>
  <c r="C1112" i="22"/>
  <c r="B1112" i="22"/>
  <c r="AZ1111" i="22"/>
  <c r="AW1111" i="22"/>
  <c r="AU1111" i="22"/>
  <c r="AS1111" i="22"/>
  <c r="AQ1111" i="22"/>
  <c r="AP1111" i="22"/>
  <c r="AA1111" i="22"/>
  <c r="U1111" i="22"/>
  <c r="S1111" i="22"/>
  <c r="Q1111" i="22"/>
  <c r="O1111" i="22"/>
  <c r="M1111" i="22"/>
  <c r="K1111" i="22"/>
  <c r="I1111" i="22"/>
  <c r="D1111" i="22"/>
  <c r="C1111" i="22"/>
  <c r="B1111" i="22"/>
  <c r="AZ1110" i="22"/>
  <c r="AW1110" i="22"/>
  <c r="AU1110" i="22"/>
  <c r="AS1110" i="22"/>
  <c r="AQ1110" i="22"/>
  <c r="AP1110" i="22"/>
  <c r="AC1110" i="22"/>
  <c r="AA1110" i="22"/>
  <c r="U1110" i="22"/>
  <c r="S1110" i="22"/>
  <c r="Q1110" i="22"/>
  <c r="O1110" i="22"/>
  <c r="M1110" i="22"/>
  <c r="K1110" i="22"/>
  <c r="I1110" i="22"/>
  <c r="D1110" i="22"/>
  <c r="C1110" i="22"/>
  <c r="B1110" i="22"/>
  <c r="AZ1109" i="22"/>
  <c r="AW1109" i="22"/>
  <c r="AU1109" i="22"/>
  <c r="AS1109" i="22"/>
  <c r="AQ1109" i="22"/>
  <c r="AP1109" i="22"/>
  <c r="AA1109" i="22"/>
  <c r="W1109" i="22"/>
  <c r="U1109" i="22"/>
  <c r="S1109" i="22"/>
  <c r="Q1109" i="22"/>
  <c r="O1109" i="22"/>
  <c r="M1109" i="22"/>
  <c r="K1109" i="22"/>
  <c r="I1109" i="22"/>
  <c r="G1109" i="22"/>
  <c r="D1109" i="22"/>
  <c r="C1109" i="22"/>
  <c r="AC1109" i="22" s="1"/>
  <c r="B1109" i="22"/>
  <c r="A1109" i="22"/>
  <c r="AZ1108" i="22"/>
  <c r="AW1108" i="22"/>
  <c r="AU1108" i="22"/>
  <c r="AS1108" i="22"/>
  <c r="AQ1108" i="22"/>
  <c r="AP1108" i="22"/>
  <c r="AA1108" i="22"/>
  <c r="U1108" i="22"/>
  <c r="S1108" i="22"/>
  <c r="Q1108" i="22"/>
  <c r="O1108" i="22"/>
  <c r="M1108" i="22"/>
  <c r="K1108" i="22"/>
  <c r="I1108" i="22"/>
  <c r="D1108" i="22"/>
  <c r="C1108" i="22"/>
  <c r="AC1108" i="22" s="1"/>
  <c r="B1108" i="22"/>
  <c r="AZ1107" i="22"/>
  <c r="AW1107" i="22"/>
  <c r="AU1107" i="22"/>
  <c r="AS1107" i="22"/>
  <c r="AQ1107" i="22"/>
  <c r="AP1107" i="22"/>
  <c r="AA1107" i="22"/>
  <c r="U1107" i="22"/>
  <c r="S1107" i="22"/>
  <c r="Q1107" i="22"/>
  <c r="O1107" i="22"/>
  <c r="M1107" i="22"/>
  <c r="K1107" i="22"/>
  <c r="I1107" i="22"/>
  <c r="D1107" i="22"/>
  <c r="C1107" i="22"/>
  <c r="AC1107" i="22" s="1"/>
  <c r="B1107" i="22"/>
  <c r="AZ1106" i="22"/>
  <c r="AW1106" i="22"/>
  <c r="AU1106" i="22"/>
  <c r="AS1106" i="22"/>
  <c r="AQ1106" i="22"/>
  <c r="AP1106" i="22"/>
  <c r="AA1106" i="22"/>
  <c r="U1106" i="22"/>
  <c r="S1106" i="22"/>
  <c r="Q1106" i="22"/>
  <c r="O1106" i="22"/>
  <c r="M1106" i="22"/>
  <c r="K1106" i="22"/>
  <c r="I1106" i="22"/>
  <c r="D1106" i="22"/>
  <c r="C1106" i="22"/>
  <c r="B1106" i="22"/>
  <c r="AZ1105" i="22"/>
  <c r="AW1105" i="22"/>
  <c r="AU1105" i="22"/>
  <c r="AS1105" i="22"/>
  <c r="AQ1105" i="22"/>
  <c r="AP1105" i="22"/>
  <c r="AA1105" i="22"/>
  <c r="W1105" i="22"/>
  <c r="U1105" i="22"/>
  <c r="S1105" i="22"/>
  <c r="Q1105" i="22"/>
  <c r="O1105" i="22"/>
  <c r="M1105" i="22"/>
  <c r="K1105" i="22"/>
  <c r="I1105" i="22"/>
  <c r="G1105" i="22"/>
  <c r="D1105" i="22"/>
  <c r="C1105" i="22"/>
  <c r="AC1105" i="22" s="1"/>
  <c r="B1105" i="22"/>
  <c r="A1105" i="22"/>
  <c r="AZ1104" i="22"/>
  <c r="AW1104" i="22"/>
  <c r="AU1104" i="22"/>
  <c r="AS1104" i="22"/>
  <c r="AQ1104" i="22"/>
  <c r="AP1104" i="22"/>
  <c r="AA1104" i="22"/>
  <c r="U1104" i="22"/>
  <c r="S1104" i="22"/>
  <c r="Q1104" i="22"/>
  <c r="O1104" i="22"/>
  <c r="M1104" i="22"/>
  <c r="K1104" i="22"/>
  <c r="I1104" i="22"/>
  <c r="D1104" i="22"/>
  <c r="C1104" i="22"/>
  <c r="A1104" i="22" s="1"/>
  <c r="B1104" i="22"/>
  <c r="AZ1103" i="22"/>
  <c r="AW1103" i="22"/>
  <c r="AU1103" i="22"/>
  <c r="AS1103" i="22"/>
  <c r="AQ1103" i="22"/>
  <c r="AP1103" i="22"/>
  <c r="AA1103" i="22"/>
  <c r="U1103" i="22"/>
  <c r="S1103" i="22"/>
  <c r="Q1103" i="22"/>
  <c r="O1103" i="22"/>
  <c r="M1103" i="22"/>
  <c r="K1103" i="22"/>
  <c r="I1103" i="22"/>
  <c r="D1103" i="22"/>
  <c r="C1103" i="22"/>
  <c r="B1103" i="22"/>
  <c r="AZ1102" i="22"/>
  <c r="AW1102" i="22"/>
  <c r="AU1102" i="22"/>
  <c r="AS1102" i="22"/>
  <c r="AQ1102" i="22"/>
  <c r="AP1102" i="22"/>
  <c r="AA1102" i="22"/>
  <c r="U1102" i="22"/>
  <c r="S1102" i="22"/>
  <c r="Q1102" i="22"/>
  <c r="O1102" i="22"/>
  <c r="M1102" i="22"/>
  <c r="K1102" i="22"/>
  <c r="I1102" i="22"/>
  <c r="D1102" i="22"/>
  <c r="C1102" i="22"/>
  <c r="B1102" i="22"/>
  <c r="AZ1101" i="22"/>
  <c r="AW1101" i="22"/>
  <c r="AU1101" i="22"/>
  <c r="AS1101" i="22"/>
  <c r="AQ1101" i="22"/>
  <c r="AP1101" i="22"/>
  <c r="AA1101" i="22"/>
  <c r="U1101" i="22"/>
  <c r="S1101" i="22"/>
  <c r="Q1101" i="22"/>
  <c r="O1101" i="22"/>
  <c r="M1101" i="22"/>
  <c r="K1101" i="22"/>
  <c r="I1101" i="22"/>
  <c r="D1101" i="22"/>
  <c r="C1101" i="22"/>
  <c r="AC1101" i="22" s="1"/>
  <c r="B1101" i="22"/>
  <c r="AZ1100" i="22"/>
  <c r="AW1100" i="22"/>
  <c r="AU1100" i="22"/>
  <c r="AS1100" i="22"/>
  <c r="AQ1100" i="22"/>
  <c r="AP1100" i="22"/>
  <c r="AA1100" i="22"/>
  <c r="U1100" i="22"/>
  <c r="S1100" i="22"/>
  <c r="Q1100" i="22"/>
  <c r="O1100" i="22"/>
  <c r="M1100" i="22"/>
  <c r="K1100" i="22"/>
  <c r="I1100" i="22"/>
  <c r="D1100" i="22"/>
  <c r="C1100" i="22"/>
  <c r="AC1100" i="22" s="1"/>
  <c r="B1100" i="22"/>
  <c r="AZ1099" i="22"/>
  <c r="AW1099" i="22"/>
  <c r="AU1099" i="22"/>
  <c r="AS1099" i="22"/>
  <c r="AQ1099" i="22"/>
  <c r="AP1099" i="22"/>
  <c r="AA1099" i="22"/>
  <c r="U1099" i="22"/>
  <c r="S1099" i="22"/>
  <c r="Q1099" i="22"/>
  <c r="O1099" i="22"/>
  <c r="M1099" i="22"/>
  <c r="K1099" i="22"/>
  <c r="I1099" i="22"/>
  <c r="D1099" i="22"/>
  <c r="C1099" i="22"/>
  <c r="AC1099" i="22" s="1"/>
  <c r="B1099" i="22"/>
  <c r="AZ1098" i="22"/>
  <c r="AW1098" i="22"/>
  <c r="AU1098" i="22"/>
  <c r="AS1098" i="22"/>
  <c r="AQ1098" i="22"/>
  <c r="AP1098" i="22"/>
  <c r="AC1098" i="22"/>
  <c r="AA1098" i="22"/>
  <c r="U1098" i="22"/>
  <c r="S1098" i="22"/>
  <c r="Q1098" i="22"/>
  <c r="O1098" i="22"/>
  <c r="M1098" i="22"/>
  <c r="K1098" i="22"/>
  <c r="I1098" i="22"/>
  <c r="D1098" i="22"/>
  <c r="C1098" i="22"/>
  <c r="B1098" i="22"/>
  <c r="AZ1097" i="22"/>
  <c r="AW1097" i="22"/>
  <c r="AU1097" i="22"/>
  <c r="AS1097" i="22"/>
  <c r="AQ1097" i="22"/>
  <c r="AP1097" i="22"/>
  <c r="AC1097" i="22"/>
  <c r="AA1097" i="22"/>
  <c r="U1097" i="22"/>
  <c r="S1097" i="22"/>
  <c r="Q1097" i="22"/>
  <c r="O1097" i="22"/>
  <c r="M1097" i="22"/>
  <c r="K1097" i="22"/>
  <c r="I1097" i="22"/>
  <c r="D1097" i="22"/>
  <c r="C1097" i="22"/>
  <c r="B1097" i="22"/>
  <c r="AZ1096" i="22"/>
  <c r="AW1096" i="22"/>
  <c r="AU1096" i="22"/>
  <c r="AS1096" i="22"/>
  <c r="AQ1096" i="22"/>
  <c r="AP1096" i="22"/>
  <c r="AA1096" i="22"/>
  <c r="U1096" i="22"/>
  <c r="S1096" i="22"/>
  <c r="Q1096" i="22"/>
  <c r="O1096" i="22"/>
  <c r="M1096" i="22"/>
  <c r="K1096" i="22"/>
  <c r="I1096" i="22"/>
  <c r="D1096" i="22"/>
  <c r="C1096" i="22"/>
  <c r="AC1096" i="22" s="1"/>
  <c r="B1096" i="22"/>
  <c r="A1096" i="22"/>
  <c r="AZ1095" i="22"/>
  <c r="AW1095" i="22"/>
  <c r="AU1095" i="22"/>
  <c r="AS1095" i="22"/>
  <c r="AQ1095" i="22"/>
  <c r="AP1095" i="22"/>
  <c r="AC1095" i="22"/>
  <c r="AA1095" i="22"/>
  <c r="U1095" i="22"/>
  <c r="S1095" i="22"/>
  <c r="Q1095" i="22"/>
  <c r="O1095" i="22"/>
  <c r="M1095" i="22"/>
  <c r="K1095" i="22"/>
  <c r="I1095" i="22"/>
  <c r="D1095" i="22"/>
  <c r="C1095" i="22"/>
  <c r="B1095" i="22"/>
  <c r="AZ1094" i="22"/>
  <c r="AW1094" i="22"/>
  <c r="AU1094" i="22"/>
  <c r="AS1094" i="22"/>
  <c r="AQ1094" i="22"/>
  <c r="AP1094" i="22"/>
  <c r="AA1094" i="22"/>
  <c r="W1094" i="22"/>
  <c r="U1094" i="22"/>
  <c r="S1094" i="22"/>
  <c r="Q1094" i="22"/>
  <c r="O1094" i="22"/>
  <c r="M1094" i="22"/>
  <c r="K1094" i="22"/>
  <c r="I1094" i="22"/>
  <c r="G1094" i="22"/>
  <c r="D1094" i="22"/>
  <c r="C1094" i="22"/>
  <c r="AC1094" i="22" s="1"/>
  <c r="B1094" i="22"/>
  <c r="A1094" i="22"/>
  <c r="AZ1093" i="22"/>
  <c r="AW1093" i="22"/>
  <c r="AU1093" i="22"/>
  <c r="AS1093" i="22"/>
  <c r="AQ1093" i="22"/>
  <c r="AP1093" i="22"/>
  <c r="AA1093" i="22"/>
  <c r="U1093" i="22"/>
  <c r="S1093" i="22"/>
  <c r="Q1093" i="22"/>
  <c r="O1093" i="22"/>
  <c r="M1093" i="22"/>
  <c r="K1093" i="22"/>
  <c r="I1093" i="22"/>
  <c r="D1093" i="22"/>
  <c r="C1093" i="22"/>
  <c r="AC1093" i="22" s="1"/>
  <c r="B1093" i="22"/>
  <c r="AZ1092" i="22"/>
  <c r="AW1092" i="22"/>
  <c r="AU1092" i="22"/>
  <c r="AS1092" i="22"/>
  <c r="AQ1092" i="22"/>
  <c r="AP1092" i="22"/>
  <c r="AA1092" i="22"/>
  <c r="U1092" i="22"/>
  <c r="S1092" i="22"/>
  <c r="Q1092" i="22"/>
  <c r="O1092" i="22"/>
  <c r="M1092" i="22"/>
  <c r="K1092" i="22"/>
  <c r="I1092" i="22"/>
  <c r="D1092" i="22"/>
  <c r="C1092" i="22"/>
  <c r="AC1092" i="22" s="1"/>
  <c r="B1092" i="22"/>
  <c r="AZ1091" i="22"/>
  <c r="AW1091" i="22"/>
  <c r="AU1091" i="22"/>
  <c r="AS1091" i="22"/>
  <c r="AQ1091" i="22"/>
  <c r="AP1091" i="22"/>
  <c r="AA1091" i="22"/>
  <c r="U1091" i="22"/>
  <c r="S1091" i="22"/>
  <c r="Q1091" i="22"/>
  <c r="O1091" i="22"/>
  <c r="M1091" i="22"/>
  <c r="K1091" i="22"/>
  <c r="I1091" i="22"/>
  <c r="D1091" i="22"/>
  <c r="C1091" i="22"/>
  <c r="AC1091" i="22" s="1"/>
  <c r="B1091" i="22"/>
  <c r="AZ1090" i="22"/>
  <c r="AW1090" i="22"/>
  <c r="AU1090" i="22"/>
  <c r="AS1090" i="22"/>
  <c r="AQ1090" i="22"/>
  <c r="AP1090" i="22"/>
  <c r="AA1090" i="22"/>
  <c r="U1090" i="22"/>
  <c r="S1090" i="22"/>
  <c r="Q1090" i="22"/>
  <c r="O1090" i="22"/>
  <c r="M1090" i="22"/>
  <c r="K1090" i="22"/>
  <c r="I1090" i="22"/>
  <c r="D1090" i="22"/>
  <c r="C1090" i="22"/>
  <c r="B1090" i="22"/>
  <c r="AZ1089" i="22"/>
  <c r="AW1089" i="22"/>
  <c r="AU1089" i="22"/>
  <c r="AS1089" i="22"/>
  <c r="AQ1089" i="22"/>
  <c r="AP1089" i="22"/>
  <c r="AC1089" i="22"/>
  <c r="AA1089" i="22"/>
  <c r="U1089" i="22"/>
  <c r="S1089" i="22"/>
  <c r="Q1089" i="22"/>
  <c r="O1089" i="22"/>
  <c r="M1089" i="22"/>
  <c r="K1089" i="22"/>
  <c r="I1089" i="22"/>
  <c r="D1089" i="22"/>
  <c r="C1089" i="22"/>
  <c r="B1089" i="22"/>
  <c r="AZ1088" i="22"/>
  <c r="AW1088" i="22"/>
  <c r="AU1088" i="22"/>
  <c r="AS1088" i="22"/>
  <c r="AQ1088" i="22"/>
  <c r="AP1088" i="22"/>
  <c r="AA1088" i="22"/>
  <c r="U1088" i="22"/>
  <c r="S1088" i="22"/>
  <c r="Q1088" i="22"/>
  <c r="O1088" i="22"/>
  <c r="M1088" i="22"/>
  <c r="K1088" i="22"/>
  <c r="I1088" i="22"/>
  <c r="D1088" i="22"/>
  <c r="C1088" i="22"/>
  <c r="AC1088" i="22" s="1"/>
  <c r="B1088" i="22"/>
  <c r="A1088" i="22"/>
  <c r="AZ1087" i="22"/>
  <c r="AW1087" i="22"/>
  <c r="AU1087" i="22"/>
  <c r="AS1087" i="22"/>
  <c r="AQ1087" i="22"/>
  <c r="AP1087" i="22"/>
  <c r="AC1087" i="22"/>
  <c r="AA1087" i="22"/>
  <c r="U1087" i="22"/>
  <c r="S1087" i="22"/>
  <c r="Q1087" i="22"/>
  <c r="O1087" i="22"/>
  <c r="M1087" i="22"/>
  <c r="K1087" i="22"/>
  <c r="I1087" i="22"/>
  <c r="D1087" i="22"/>
  <c r="C1087" i="22"/>
  <c r="B1087" i="22"/>
  <c r="AZ1086" i="22"/>
  <c r="AW1086" i="22"/>
  <c r="AU1086" i="22"/>
  <c r="AS1086" i="22"/>
  <c r="AQ1086" i="22"/>
  <c r="AP1086" i="22"/>
  <c r="AA1086" i="22"/>
  <c r="W1086" i="22"/>
  <c r="U1086" i="22"/>
  <c r="S1086" i="22"/>
  <c r="Q1086" i="22"/>
  <c r="O1086" i="22"/>
  <c r="M1086" i="22"/>
  <c r="K1086" i="22"/>
  <c r="I1086" i="22"/>
  <c r="G1086" i="22"/>
  <c r="D1086" i="22"/>
  <c r="C1086" i="22"/>
  <c r="AC1086" i="22" s="1"/>
  <c r="B1086" i="22"/>
  <c r="A1086" i="22"/>
  <c r="AZ1085" i="22"/>
  <c r="AW1085" i="22"/>
  <c r="AU1085" i="22"/>
  <c r="AS1085" i="22"/>
  <c r="AQ1085" i="22"/>
  <c r="AP1085" i="22"/>
  <c r="AA1085" i="22"/>
  <c r="U1085" i="22"/>
  <c r="S1085" i="22"/>
  <c r="Q1085" i="22"/>
  <c r="O1085" i="22"/>
  <c r="M1085" i="22"/>
  <c r="K1085" i="22"/>
  <c r="I1085" i="22"/>
  <c r="D1085" i="22"/>
  <c r="C1085" i="22"/>
  <c r="AC1085" i="22" s="1"/>
  <c r="B1085" i="22"/>
  <c r="AZ1084" i="22"/>
  <c r="AW1084" i="22"/>
  <c r="AU1084" i="22"/>
  <c r="AS1084" i="22"/>
  <c r="AQ1084" i="22"/>
  <c r="AP1084" i="22"/>
  <c r="AA1084" i="22"/>
  <c r="U1084" i="22"/>
  <c r="S1084" i="22"/>
  <c r="Q1084" i="22"/>
  <c r="O1084" i="22"/>
  <c r="M1084" i="22"/>
  <c r="K1084" i="22"/>
  <c r="I1084" i="22"/>
  <c r="D1084" i="22"/>
  <c r="C1084" i="22"/>
  <c r="AC1084" i="22" s="1"/>
  <c r="B1084" i="22"/>
  <c r="AZ1083" i="22"/>
  <c r="AW1083" i="22"/>
  <c r="AU1083" i="22"/>
  <c r="AS1083" i="22"/>
  <c r="AQ1083" i="22"/>
  <c r="AP1083" i="22"/>
  <c r="AA1083" i="22"/>
  <c r="U1083" i="22"/>
  <c r="S1083" i="22"/>
  <c r="Q1083" i="22"/>
  <c r="O1083" i="22"/>
  <c r="M1083" i="22"/>
  <c r="K1083" i="22"/>
  <c r="I1083" i="22"/>
  <c r="D1083" i="22"/>
  <c r="C1083" i="22"/>
  <c r="AC1083" i="22" s="1"/>
  <c r="B1083" i="22"/>
  <c r="AZ1082" i="22"/>
  <c r="AW1082" i="22"/>
  <c r="AU1082" i="22"/>
  <c r="AS1082" i="22"/>
  <c r="AQ1082" i="22"/>
  <c r="AP1082" i="22"/>
  <c r="AA1082" i="22"/>
  <c r="U1082" i="22"/>
  <c r="S1082" i="22"/>
  <c r="Q1082" i="22"/>
  <c r="O1082" i="22"/>
  <c r="M1082" i="22"/>
  <c r="K1082" i="22"/>
  <c r="I1082" i="22"/>
  <c r="D1082" i="22"/>
  <c r="C1082" i="22"/>
  <c r="B1082" i="22"/>
  <c r="AZ1081" i="22"/>
  <c r="AW1081" i="22"/>
  <c r="AU1081" i="22"/>
  <c r="AS1081" i="22"/>
  <c r="AQ1081" i="22"/>
  <c r="AP1081" i="22"/>
  <c r="AC1081" i="22"/>
  <c r="AA1081" i="22"/>
  <c r="U1081" i="22"/>
  <c r="S1081" i="22"/>
  <c r="Q1081" i="22"/>
  <c r="O1081" i="22"/>
  <c r="M1081" i="22"/>
  <c r="K1081" i="22"/>
  <c r="I1081" i="22"/>
  <c r="D1081" i="22"/>
  <c r="C1081" i="22"/>
  <c r="B1081" i="22"/>
  <c r="AZ1080" i="22"/>
  <c r="AW1080" i="22"/>
  <c r="AU1080" i="22"/>
  <c r="AS1080" i="22"/>
  <c r="AQ1080" i="22"/>
  <c r="AP1080" i="22"/>
  <c r="AA1080" i="22"/>
  <c r="U1080" i="22"/>
  <c r="S1080" i="22"/>
  <c r="Q1080" i="22"/>
  <c r="O1080" i="22"/>
  <c r="M1080" i="22"/>
  <c r="K1080" i="22"/>
  <c r="I1080" i="22"/>
  <c r="D1080" i="22"/>
  <c r="C1080" i="22"/>
  <c r="AC1080" i="22" s="1"/>
  <c r="B1080" i="22"/>
  <c r="A1080" i="22"/>
  <c r="AZ1079" i="22"/>
  <c r="AW1079" i="22"/>
  <c r="AU1079" i="22"/>
  <c r="AS1079" i="22"/>
  <c r="AQ1079" i="22"/>
  <c r="AP1079" i="22"/>
  <c r="AC1079" i="22"/>
  <c r="AA1079" i="22"/>
  <c r="U1079" i="22"/>
  <c r="S1079" i="22"/>
  <c r="Q1079" i="22"/>
  <c r="O1079" i="22"/>
  <c r="M1079" i="22"/>
  <c r="K1079" i="22"/>
  <c r="I1079" i="22"/>
  <c r="D1079" i="22"/>
  <c r="C1079" i="22"/>
  <c r="B1079" i="22"/>
  <c r="AZ1078" i="22"/>
  <c r="AW1078" i="22"/>
  <c r="AU1078" i="22"/>
  <c r="AS1078" i="22"/>
  <c r="AQ1078" i="22"/>
  <c r="AP1078" i="22"/>
  <c r="AA1078" i="22"/>
  <c r="W1078" i="22"/>
  <c r="U1078" i="22"/>
  <c r="S1078" i="22"/>
  <c r="Q1078" i="22"/>
  <c r="O1078" i="22"/>
  <c r="M1078" i="22"/>
  <c r="K1078" i="22"/>
  <c r="I1078" i="22"/>
  <c r="G1078" i="22"/>
  <c r="D1078" i="22"/>
  <c r="C1078" i="22"/>
  <c r="AC1078" i="22" s="1"/>
  <c r="B1078" i="22"/>
  <c r="A1078" i="22"/>
  <c r="AZ1077" i="22"/>
  <c r="AW1077" i="22"/>
  <c r="AU1077" i="22"/>
  <c r="AS1077" i="22"/>
  <c r="AQ1077" i="22"/>
  <c r="AP1077" i="22"/>
  <c r="AA1077" i="22"/>
  <c r="U1077" i="22"/>
  <c r="S1077" i="22"/>
  <c r="Q1077" i="22"/>
  <c r="O1077" i="22"/>
  <c r="M1077" i="22"/>
  <c r="K1077" i="22"/>
  <c r="I1077" i="22"/>
  <c r="D1077" i="22"/>
  <c r="C1077" i="22"/>
  <c r="AC1077" i="22" s="1"/>
  <c r="B1077" i="22"/>
  <c r="AZ1076" i="22"/>
  <c r="AW1076" i="22"/>
  <c r="AU1076" i="22"/>
  <c r="AS1076" i="22"/>
  <c r="AQ1076" i="22"/>
  <c r="AP1076" i="22"/>
  <c r="AA1076" i="22"/>
  <c r="U1076" i="22"/>
  <c r="S1076" i="22"/>
  <c r="Q1076" i="22"/>
  <c r="O1076" i="22"/>
  <c r="M1076" i="22"/>
  <c r="K1076" i="22"/>
  <c r="I1076" i="22"/>
  <c r="D1076" i="22"/>
  <c r="C1076" i="22"/>
  <c r="AC1076" i="22" s="1"/>
  <c r="B1076" i="22"/>
  <c r="AZ1075" i="22"/>
  <c r="AW1075" i="22"/>
  <c r="AU1075" i="22"/>
  <c r="AS1075" i="22"/>
  <c r="AQ1075" i="22"/>
  <c r="AP1075" i="22"/>
  <c r="AA1075" i="22"/>
  <c r="U1075" i="22"/>
  <c r="S1075" i="22"/>
  <c r="Q1075" i="22"/>
  <c r="O1075" i="22"/>
  <c r="M1075" i="22"/>
  <c r="K1075" i="22"/>
  <c r="I1075" i="22"/>
  <c r="D1075" i="22"/>
  <c r="C1075" i="22"/>
  <c r="AC1075" i="22" s="1"/>
  <c r="B1075" i="22"/>
  <c r="AZ1074" i="22"/>
  <c r="AW1074" i="22"/>
  <c r="AU1074" i="22"/>
  <c r="AS1074" i="22"/>
  <c r="AQ1074" i="22"/>
  <c r="AP1074" i="22"/>
  <c r="AC1074" i="22"/>
  <c r="AA1074" i="22"/>
  <c r="U1074" i="22"/>
  <c r="S1074" i="22"/>
  <c r="Q1074" i="22"/>
  <c r="O1074" i="22"/>
  <c r="M1074" i="22"/>
  <c r="K1074" i="22"/>
  <c r="I1074" i="22"/>
  <c r="D1074" i="22"/>
  <c r="C1074" i="22"/>
  <c r="B1074" i="22"/>
  <c r="AZ1073" i="22"/>
  <c r="AW1073" i="22"/>
  <c r="AU1073" i="22"/>
  <c r="AS1073" i="22"/>
  <c r="AQ1073" i="22"/>
  <c r="AP1073" i="22"/>
  <c r="AC1073" i="22"/>
  <c r="AA1073" i="22"/>
  <c r="U1073" i="22"/>
  <c r="S1073" i="22"/>
  <c r="Q1073" i="22"/>
  <c r="O1073" i="22"/>
  <c r="M1073" i="22"/>
  <c r="K1073" i="22"/>
  <c r="I1073" i="22"/>
  <c r="D1073" i="22"/>
  <c r="C1073" i="22"/>
  <c r="B1073" i="22"/>
  <c r="AZ1072" i="22"/>
  <c r="AW1072" i="22"/>
  <c r="AU1072" i="22"/>
  <c r="AS1072" i="22"/>
  <c r="AQ1072" i="22"/>
  <c r="AP1072" i="22"/>
  <c r="AA1072" i="22"/>
  <c r="U1072" i="22"/>
  <c r="S1072" i="22"/>
  <c r="Q1072" i="22"/>
  <c r="O1072" i="22"/>
  <c r="M1072" i="22"/>
  <c r="K1072" i="22"/>
  <c r="I1072" i="22"/>
  <c r="D1072" i="22"/>
  <c r="C1072" i="22"/>
  <c r="AC1072" i="22" s="1"/>
  <c r="B1072" i="22"/>
  <c r="A1072" i="22"/>
  <c r="AZ1071" i="22"/>
  <c r="AW1071" i="22"/>
  <c r="AU1071" i="22"/>
  <c r="AS1071" i="22"/>
  <c r="AQ1071" i="22"/>
  <c r="AP1071" i="22"/>
  <c r="AC1071" i="22"/>
  <c r="AA1071" i="22"/>
  <c r="U1071" i="22"/>
  <c r="S1071" i="22"/>
  <c r="Q1071" i="22"/>
  <c r="O1071" i="22"/>
  <c r="M1071" i="22"/>
  <c r="K1071" i="22"/>
  <c r="I1071" i="22"/>
  <c r="D1071" i="22"/>
  <c r="C1071" i="22"/>
  <c r="B1071" i="22"/>
  <c r="AZ1070" i="22"/>
  <c r="AW1070" i="22"/>
  <c r="AU1070" i="22"/>
  <c r="AS1070" i="22"/>
  <c r="AQ1070" i="22"/>
  <c r="AP1070" i="22"/>
  <c r="AA1070" i="22"/>
  <c r="W1070" i="22"/>
  <c r="U1070" i="22"/>
  <c r="S1070" i="22"/>
  <c r="Q1070" i="22"/>
  <c r="O1070" i="22"/>
  <c r="M1070" i="22"/>
  <c r="K1070" i="22"/>
  <c r="I1070" i="22"/>
  <c r="G1070" i="22"/>
  <c r="D1070" i="22"/>
  <c r="C1070" i="22"/>
  <c r="AC1070" i="22" s="1"/>
  <c r="B1070" i="22"/>
  <c r="A1070" i="22"/>
  <c r="AZ1069" i="22"/>
  <c r="AW1069" i="22"/>
  <c r="AU1069" i="22"/>
  <c r="AS1069" i="22"/>
  <c r="AQ1069" i="22"/>
  <c r="AP1069" i="22"/>
  <c r="AA1069" i="22"/>
  <c r="U1069" i="22"/>
  <c r="S1069" i="22"/>
  <c r="Q1069" i="22"/>
  <c r="O1069" i="22"/>
  <c r="M1069" i="22"/>
  <c r="K1069" i="22"/>
  <c r="I1069" i="22"/>
  <c r="D1069" i="22"/>
  <c r="C1069" i="22"/>
  <c r="AC1069" i="22" s="1"/>
  <c r="B1069" i="22"/>
  <c r="AZ1068" i="22"/>
  <c r="AW1068" i="22"/>
  <c r="AU1068" i="22"/>
  <c r="AS1068" i="22"/>
  <c r="AQ1068" i="22"/>
  <c r="AP1068" i="22"/>
  <c r="AA1068" i="22"/>
  <c r="U1068" i="22"/>
  <c r="S1068" i="22"/>
  <c r="Q1068" i="22"/>
  <c r="O1068" i="22"/>
  <c r="M1068" i="22"/>
  <c r="K1068" i="22"/>
  <c r="I1068" i="22"/>
  <c r="D1068" i="22"/>
  <c r="C1068" i="22"/>
  <c r="AC1068" i="22" s="1"/>
  <c r="B1068" i="22"/>
  <c r="AZ1067" i="22"/>
  <c r="AW1067" i="22"/>
  <c r="AU1067" i="22"/>
  <c r="AS1067" i="22"/>
  <c r="AQ1067" i="22"/>
  <c r="AP1067" i="22"/>
  <c r="AA1067" i="22"/>
  <c r="U1067" i="22"/>
  <c r="S1067" i="22"/>
  <c r="Q1067" i="22"/>
  <c r="O1067" i="22"/>
  <c r="M1067" i="22"/>
  <c r="K1067" i="22"/>
  <c r="I1067" i="22"/>
  <c r="D1067" i="22"/>
  <c r="C1067" i="22"/>
  <c r="AC1067" i="22" s="1"/>
  <c r="B1067" i="22"/>
  <c r="AZ1066" i="22"/>
  <c r="AW1066" i="22"/>
  <c r="AU1066" i="22"/>
  <c r="AS1066" i="22"/>
  <c r="AQ1066" i="22"/>
  <c r="AP1066" i="22"/>
  <c r="AC1066" i="22"/>
  <c r="AA1066" i="22"/>
  <c r="U1066" i="22"/>
  <c r="S1066" i="22"/>
  <c r="Q1066" i="22"/>
  <c r="O1066" i="22"/>
  <c r="M1066" i="22"/>
  <c r="K1066" i="22"/>
  <c r="I1066" i="22"/>
  <c r="D1066" i="22"/>
  <c r="C1066" i="22"/>
  <c r="B1066" i="22"/>
  <c r="AZ1065" i="22"/>
  <c r="AW1065" i="22"/>
  <c r="AU1065" i="22"/>
  <c r="AS1065" i="22"/>
  <c r="AQ1065" i="22"/>
  <c r="AP1065" i="22"/>
  <c r="AC1065" i="22"/>
  <c r="AA1065" i="22"/>
  <c r="U1065" i="22"/>
  <c r="S1065" i="22"/>
  <c r="Q1065" i="22"/>
  <c r="O1065" i="22"/>
  <c r="M1065" i="22"/>
  <c r="K1065" i="22"/>
  <c r="I1065" i="22"/>
  <c r="D1065" i="22"/>
  <c r="C1065" i="22"/>
  <c r="B1065" i="22"/>
  <c r="AZ1064" i="22"/>
  <c r="AW1064" i="22"/>
  <c r="AU1064" i="22"/>
  <c r="AS1064" i="22"/>
  <c r="AQ1064" i="22"/>
  <c r="AP1064" i="22"/>
  <c r="AA1064" i="22"/>
  <c r="U1064" i="22"/>
  <c r="S1064" i="22"/>
  <c r="Q1064" i="22"/>
  <c r="O1064" i="22"/>
  <c r="M1064" i="22"/>
  <c r="K1064" i="22"/>
  <c r="I1064" i="22"/>
  <c r="D1064" i="22"/>
  <c r="C1064" i="22"/>
  <c r="AC1064" i="22" s="1"/>
  <c r="B1064" i="22"/>
  <c r="A1064" i="22"/>
  <c r="AZ1063" i="22"/>
  <c r="AW1063" i="22"/>
  <c r="AU1063" i="22"/>
  <c r="AS1063" i="22"/>
  <c r="AQ1063" i="22"/>
  <c r="AP1063" i="22"/>
  <c r="AC1063" i="22"/>
  <c r="AA1063" i="22"/>
  <c r="U1063" i="22"/>
  <c r="S1063" i="22"/>
  <c r="Q1063" i="22"/>
  <c r="O1063" i="22"/>
  <c r="M1063" i="22"/>
  <c r="K1063" i="22"/>
  <c r="I1063" i="22"/>
  <c r="D1063" i="22"/>
  <c r="C1063" i="22"/>
  <c r="B1063" i="22"/>
  <c r="AZ1062" i="22"/>
  <c r="AW1062" i="22"/>
  <c r="AU1062" i="22"/>
  <c r="AS1062" i="22"/>
  <c r="AQ1062" i="22"/>
  <c r="AP1062" i="22"/>
  <c r="AA1062" i="22"/>
  <c r="W1062" i="22"/>
  <c r="U1062" i="22"/>
  <c r="S1062" i="22"/>
  <c r="Q1062" i="22"/>
  <c r="O1062" i="22"/>
  <c r="M1062" i="22"/>
  <c r="K1062" i="22"/>
  <c r="I1062" i="22"/>
  <c r="G1062" i="22"/>
  <c r="D1062" i="22"/>
  <c r="C1062" i="22"/>
  <c r="AC1062" i="22" s="1"/>
  <c r="B1062" i="22"/>
  <c r="A1062" i="22"/>
  <c r="AZ1061" i="22"/>
  <c r="AW1061" i="22"/>
  <c r="AU1061" i="22"/>
  <c r="AS1061" i="22"/>
  <c r="AQ1061" i="22"/>
  <c r="AP1061" i="22"/>
  <c r="AA1061" i="22"/>
  <c r="U1061" i="22"/>
  <c r="S1061" i="22"/>
  <c r="Q1061" i="22"/>
  <c r="O1061" i="22"/>
  <c r="M1061" i="22"/>
  <c r="K1061" i="22"/>
  <c r="I1061" i="22"/>
  <c r="D1061" i="22"/>
  <c r="C1061" i="22"/>
  <c r="AC1061" i="22" s="1"/>
  <c r="B1061" i="22"/>
  <c r="AZ1060" i="22"/>
  <c r="AW1060" i="22"/>
  <c r="AU1060" i="22"/>
  <c r="AS1060" i="22"/>
  <c r="AQ1060" i="22"/>
  <c r="AP1060" i="22"/>
  <c r="AA1060" i="22"/>
  <c r="U1060" i="22"/>
  <c r="S1060" i="22"/>
  <c r="Q1060" i="22"/>
  <c r="O1060" i="22"/>
  <c r="M1060" i="22"/>
  <c r="K1060" i="22"/>
  <c r="I1060" i="22"/>
  <c r="D1060" i="22"/>
  <c r="C1060" i="22"/>
  <c r="AC1060" i="22" s="1"/>
  <c r="B1060" i="22"/>
  <c r="AZ1059" i="22"/>
  <c r="AW1059" i="22"/>
  <c r="AU1059" i="22"/>
  <c r="AS1059" i="22"/>
  <c r="AQ1059" i="22"/>
  <c r="AP1059" i="22"/>
  <c r="AA1059" i="22"/>
  <c r="U1059" i="22"/>
  <c r="S1059" i="22"/>
  <c r="Q1059" i="22"/>
  <c r="O1059" i="22"/>
  <c r="M1059" i="22"/>
  <c r="K1059" i="22"/>
  <c r="I1059" i="22"/>
  <c r="D1059" i="22"/>
  <c r="C1059" i="22"/>
  <c r="AC1059" i="22" s="1"/>
  <c r="B1059" i="22"/>
  <c r="AZ1058" i="22"/>
  <c r="AW1058" i="22"/>
  <c r="AU1058" i="22"/>
  <c r="AS1058" i="22"/>
  <c r="AQ1058" i="22"/>
  <c r="AP1058" i="22"/>
  <c r="AA1058" i="22"/>
  <c r="U1058" i="22"/>
  <c r="S1058" i="22"/>
  <c r="Q1058" i="22"/>
  <c r="O1058" i="22"/>
  <c r="M1058" i="22"/>
  <c r="K1058" i="22"/>
  <c r="I1058" i="22"/>
  <c r="D1058" i="22"/>
  <c r="C1058" i="22"/>
  <c r="B1058" i="22"/>
  <c r="AZ1057" i="22"/>
  <c r="AW1057" i="22"/>
  <c r="AU1057" i="22"/>
  <c r="AS1057" i="22"/>
  <c r="AQ1057" i="22"/>
  <c r="AP1057" i="22"/>
  <c r="AA1057" i="22"/>
  <c r="U1057" i="22"/>
  <c r="S1057" i="22"/>
  <c r="Q1057" i="22"/>
  <c r="O1057" i="22"/>
  <c r="M1057" i="22"/>
  <c r="K1057" i="22"/>
  <c r="I1057" i="22"/>
  <c r="D1057" i="22"/>
  <c r="C1057" i="22"/>
  <c r="B1057" i="22"/>
  <c r="AZ1056" i="22"/>
  <c r="AW1056" i="22"/>
  <c r="AU1056" i="22"/>
  <c r="AS1056" i="22"/>
  <c r="AQ1056" i="22"/>
  <c r="AP1056" i="22"/>
  <c r="AA1056" i="22"/>
  <c r="U1056" i="22"/>
  <c r="S1056" i="22"/>
  <c r="Q1056" i="22"/>
  <c r="O1056" i="22"/>
  <c r="M1056" i="22"/>
  <c r="K1056" i="22"/>
  <c r="I1056" i="22"/>
  <c r="D1056" i="22"/>
  <c r="C1056" i="22"/>
  <c r="B1056" i="22"/>
  <c r="AZ1055" i="22"/>
  <c r="AW1055" i="22"/>
  <c r="AU1055" i="22"/>
  <c r="AS1055" i="22"/>
  <c r="AQ1055" i="22"/>
  <c r="AP1055" i="22"/>
  <c r="AC1055" i="22"/>
  <c r="AA1055" i="22"/>
  <c r="U1055" i="22"/>
  <c r="S1055" i="22"/>
  <c r="Q1055" i="22"/>
  <c r="O1055" i="22"/>
  <c r="M1055" i="22"/>
  <c r="K1055" i="22"/>
  <c r="I1055" i="22"/>
  <c r="D1055" i="22"/>
  <c r="C1055" i="22"/>
  <c r="B1055" i="22"/>
  <c r="AZ1054" i="22"/>
  <c r="AW1054" i="22"/>
  <c r="AU1054" i="22"/>
  <c r="AS1054" i="22"/>
  <c r="AQ1054" i="22"/>
  <c r="AP1054" i="22"/>
  <c r="AA1054" i="22"/>
  <c r="W1054" i="22"/>
  <c r="U1054" i="22"/>
  <c r="S1054" i="22"/>
  <c r="Q1054" i="22"/>
  <c r="O1054" i="22"/>
  <c r="M1054" i="22"/>
  <c r="K1054" i="22"/>
  <c r="I1054" i="22"/>
  <c r="G1054" i="22"/>
  <c r="D1054" i="22"/>
  <c r="C1054" i="22"/>
  <c r="AC1054" i="22" s="1"/>
  <c r="B1054" i="22"/>
  <c r="A1054" i="22"/>
  <c r="AZ1053" i="22"/>
  <c r="AW1053" i="22"/>
  <c r="AU1053" i="22"/>
  <c r="AS1053" i="22"/>
  <c r="AQ1053" i="22"/>
  <c r="AP1053" i="22"/>
  <c r="AC1053" i="22"/>
  <c r="AA1053" i="22"/>
  <c r="U1053" i="22"/>
  <c r="S1053" i="22"/>
  <c r="Q1053" i="22"/>
  <c r="O1053" i="22"/>
  <c r="M1053" i="22"/>
  <c r="K1053" i="22"/>
  <c r="I1053" i="22"/>
  <c r="D1053" i="22"/>
  <c r="C1053" i="22"/>
  <c r="B1053" i="22"/>
  <c r="AZ1052" i="22"/>
  <c r="AW1052" i="22"/>
  <c r="AU1052" i="22"/>
  <c r="AS1052" i="22"/>
  <c r="AQ1052" i="22"/>
  <c r="AP1052" i="22"/>
  <c r="AA1052" i="22"/>
  <c r="U1052" i="22"/>
  <c r="S1052" i="22"/>
  <c r="Q1052" i="22"/>
  <c r="O1052" i="22"/>
  <c r="M1052" i="22"/>
  <c r="K1052" i="22"/>
  <c r="I1052" i="22"/>
  <c r="D1052" i="22"/>
  <c r="C1052" i="22"/>
  <c r="AC1052" i="22" s="1"/>
  <c r="B1052" i="22"/>
  <c r="A1052" i="22"/>
  <c r="AZ1051" i="22"/>
  <c r="AW1051" i="22"/>
  <c r="AU1051" i="22"/>
  <c r="AS1051" i="22"/>
  <c r="AQ1051" i="22"/>
  <c r="AP1051" i="22"/>
  <c r="AA1051" i="22"/>
  <c r="U1051" i="22"/>
  <c r="S1051" i="22"/>
  <c r="Q1051" i="22"/>
  <c r="O1051" i="22"/>
  <c r="M1051" i="22"/>
  <c r="K1051" i="22"/>
  <c r="I1051" i="22"/>
  <c r="D1051" i="22"/>
  <c r="C1051" i="22"/>
  <c r="AC1051" i="22" s="1"/>
  <c r="B1051" i="22"/>
  <c r="AZ1050" i="22"/>
  <c r="AW1050" i="22"/>
  <c r="AU1050" i="22"/>
  <c r="AS1050" i="22"/>
  <c r="AQ1050" i="22"/>
  <c r="AP1050" i="22"/>
  <c r="AA1050" i="22"/>
  <c r="U1050" i="22"/>
  <c r="S1050" i="22"/>
  <c r="Q1050" i="22"/>
  <c r="O1050" i="22"/>
  <c r="M1050" i="22"/>
  <c r="K1050" i="22"/>
  <c r="I1050" i="22"/>
  <c r="D1050" i="22"/>
  <c r="C1050" i="22"/>
  <c r="B1050" i="22"/>
  <c r="AZ1049" i="22"/>
  <c r="AW1049" i="22"/>
  <c r="AU1049" i="22"/>
  <c r="AS1049" i="22"/>
  <c r="AQ1049" i="22"/>
  <c r="AP1049" i="22"/>
  <c r="AA1049" i="22"/>
  <c r="U1049" i="22"/>
  <c r="S1049" i="22"/>
  <c r="Q1049" i="22"/>
  <c r="O1049" i="22"/>
  <c r="M1049" i="22"/>
  <c r="K1049" i="22"/>
  <c r="I1049" i="22"/>
  <c r="D1049" i="22"/>
  <c r="C1049" i="22"/>
  <c r="B1049" i="22"/>
  <c r="AZ1048" i="22"/>
  <c r="AW1048" i="22"/>
  <c r="AU1048" i="22"/>
  <c r="AS1048" i="22"/>
  <c r="AQ1048" i="22"/>
  <c r="AP1048" i="22"/>
  <c r="AA1048" i="22"/>
  <c r="U1048" i="22"/>
  <c r="S1048" i="22"/>
  <c r="Q1048" i="22"/>
  <c r="O1048" i="22"/>
  <c r="M1048" i="22"/>
  <c r="K1048" i="22"/>
  <c r="I1048" i="22"/>
  <c r="D1048" i="22"/>
  <c r="C1048" i="22"/>
  <c r="B1048" i="22"/>
  <c r="AZ1047" i="22"/>
  <c r="AW1047" i="22"/>
  <c r="AU1047" i="22"/>
  <c r="AS1047" i="22"/>
  <c r="AQ1047" i="22"/>
  <c r="AP1047" i="22"/>
  <c r="AC1047" i="22"/>
  <c r="AA1047" i="22"/>
  <c r="U1047" i="22"/>
  <c r="S1047" i="22"/>
  <c r="Q1047" i="22"/>
  <c r="O1047" i="22"/>
  <c r="M1047" i="22"/>
  <c r="K1047" i="22"/>
  <c r="I1047" i="22"/>
  <c r="D1047" i="22"/>
  <c r="C1047" i="22"/>
  <c r="B1047" i="22"/>
  <c r="AZ1046" i="22"/>
  <c r="AW1046" i="22"/>
  <c r="AU1046" i="22"/>
  <c r="AS1046" i="22"/>
  <c r="AQ1046" i="22"/>
  <c r="AP1046" i="22"/>
  <c r="AA1046" i="22"/>
  <c r="W1046" i="22"/>
  <c r="U1046" i="22"/>
  <c r="S1046" i="22"/>
  <c r="Q1046" i="22"/>
  <c r="O1046" i="22"/>
  <c r="M1046" i="22"/>
  <c r="K1046" i="22"/>
  <c r="I1046" i="22"/>
  <c r="G1046" i="22"/>
  <c r="D1046" i="22"/>
  <c r="C1046" i="22"/>
  <c r="AC1046" i="22" s="1"/>
  <c r="B1046" i="22"/>
  <c r="A1046" i="22"/>
  <c r="AZ1045" i="22"/>
  <c r="AW1045" i="22"/>
  <c r="AU1045" i="22"/>
  <c r="AS1045" i="22"/>
  <c r="AQ1045" i="22"/>
  <c r="AP1045" i="22"/>
  <c r="AC1045" i="22"/>
  <c r="AA1045" i="22"/>
  <c r="U1045" i="22"/>
  <c r="S1045" i="22"/>
  <c r="Q1045" i="22"/>
  <c r="O1045" i="22"/>
  <c r="M1045" i="22"/>
  <c r="K1045" i="22"/>
  <c r="I1045" i="22"/>
  <c r="D1045" i="22"/>
  <c r="C1045" i="22"/>
  <c r="B1045" i="22"/>
  <c r="AZ1044" i="22"/>
  <c r="AW1044" i="22"/>
  <c r="AU1044" i="22"/>
  <c r="AS1044" i="22"/>
  <c r="AQ1044" i="22"/>
  <c r="AP1044" i="22"/>
  <c r="AA1044" i="22"/>
  <c r="U1044" i="22"/>
  <c r="S1044" i="22"/>
  <c r="Q1044" i="22"/>
  <c r="O1044" i="22"/>
  <c r="M1044" i="22"/>
  <c r="K1044" i="22"/>
  <c r="I1044" i="22"/>
  <c r="D1044" i="22"/>
  <c r="C1044" i="22"/>
  <c r="AC1044" i="22" s="1"/>
  <c r="B1044" i="22"/>
  <c r="A1044" i="22"/>
  <c r="AZ1043" i="22"/>
  <c r="AW1043" i="22"/>
  <c r="AU1043" i="22"/>
  <c r="AS1043" i="22"/>
  <c r="AQ1043" i="22"/>
  <c r="AP1043" i="22"/>
  <c r="AA1043" i="22"/>
  <c r="U1043" i="22"/>
  <c r="S1043" i="22"/>
  <c r="Q1043" i="22"/>
  <c r="O1043" i="22"/>
  <c r="M1043" i="22"/>
  <c r="K1043" i="22"/>
  <c r="I1043" i="22"/>
  <c r="D1043" i="22"/>
  <c r="C1043" i="22"/>
  <c r="AC1043" i="22" s="1"/>
  <c r="B1043" i="22"/>
  <c r="AZ1042" i="22"/>
  <c r="AW1042" i="22"/>
  <c r="AU1042" i="22"/>
  <c r="AS1042" i="22"/>
  <c r="AQ1042" i="22"/>
  <c r="AP1042" i="22"/>
  <c r="AC1042" i="22"/>
  <c r="AA1042" i="22"/>
  <c r="U1042" i="22"/>
  <c r="S1042" i="22"/>
  <c r="Q1042" i="22"/>
  <c r="O1042" i="22"/>
  <c r="M1042" i="22"/>
  <c r="K1042" i="22"/>
  <c r="I1042" i="22"/>
  <c r="D1042" i="22"/>
  <c r="C1042" i="22"/>
  <c r="B1042" i="22"/>
  <c r="AZ1041" i="22"/>
  <c r="AW1041" i="22"/>
  <c r="AU1041" i="22"/>
  <c r="AS1041" i="22"/>
  <c r="AQ1041" i="22"/>
  <c r="AP1041" i="22"/>
  <c r="AA1041" i="22"/>
  <c r="U1041" i="22"/>
  <c r="S1041" i="22"/>
  <c r="Q1041" i="22"/>
  <c r="O1041" i="22"/>
  <c r="M1041" i="22"/>
  <c r="K1041" i="22"/>
  <c r="I1041" i="22"/>
  <c r="D1041" i="22"/>
  <c r="C1041" i="22"/>
  <c r="B1041" i="22"/>
  <c r="AZ1040" i="22"/>
  <c r="AW1040" i="22"/>
  <c r="AU1040" i="22"/>
  <c r="AS1040" i="22"/>
  <c r="AQ1040" i="22"/>
  <c r="AP1040" i="22"/>
  <c r="AA1040" i="22"/>
  <c r="U1040" i="22"/>
  <c r="S1040" i="22"/>
  <c r="Q1040" i="22"/>
  <c r="O1040" i="22"/>
  <c r="M1040" i="22"/>
  <c r="K1040" i="22"/>
  <c r="I1040" i="22"/>
  <c r="D1040" i="22"/>
  <c r="C1040" i="22"/>
  <c r="W1040" i="22" s="1"/>
  <c r="B1040" i="22"/>
  <c r="AZ1039" i="22"/>
  <c r="AW1039" i="22"/>
  <c r="AU1039" i="22"/>
  <c r="AS1039" i="22"/>
  <c r="AQ1039" i="22"/>
  <c r="AP1039" i="22"/>
  <c r="AC1039" i="22"/>
  <c r="AA1039" i="22"/>
  <c r="U1039" i="22"/>
  <c r="S1039" i="22"/>
  <c r="Q1039" i="22"/>
  <c r="O1039" i="22"/>
  <c r="M1039" i="22"/>
  <c r="K1039" i="22"/>
  <c r="I1039" i="22"/>
  <c r="D1039" i="22"/>
  <c r="C1039" i="22"/>
  <c r="B1039" i="22"/>
  <c r="AZ1038" i="22"/>
  <c r="AW1038" i="22"/>
  <c r="AU1038" i="22"/>
  <c r="AS1038" i="22"/>
  <c r="AQ1038" i="22"/>
  <c r="AP1038" i="22"/>
  <c r="AA1038" i="22"/>
  <c r="W1038" i="22"/>
  <c r="U1038" i="22"/>
  <c r="S1038" i="22"/>
  <c r="Q1038" i="22"/>
  <c r="O1038" i="22"/>
  <c r="M1038" i="22"/>
  <c r="K1038" i="22"/>
  <c r="I1038" i="22"/>
  <c r="G1038" i="22"/>
  <c r="D1038" i="22"/>
  <c r="C1038" i="22"/>
  <c r="AC1038" i="22" s="1"/>
  <c r="B1038" i="22"/>
  <c r="A1038" i="22"/>
  <c r="AZ1037" i="22"/>
  <c r="AW1037" i="22"/>
  <c r="AU1037" i="22"/>
  <c r="AS1037" i="22"/>
  <c r="AQ1037" i="22"/>
  <c r="AP1037" i="22"/>
  <c r="AC1037" i="22"/>
  <c r="AA1037" i="22"/>
  <c r="U1037" i="22"/>
  <c r="S1037" i="22"/>
  <c r="Q1037" i="22"/>
  <c r="O1037" i="22"/>
  <c r="M1037" i="22"/>
  <c r="K1037" i="22"/>
  <c r="I1037" i="22"/>
  <c r="D1037" i="22"/>
  <c r="C1037" i="22"/>
  <c r="B1037" i="22"/>
  <c r="AZ1036" i="22"/>
  <c r="AW1036" i="22"/>
  <c r="AU1036" i="22"/>
  <c r="AS1036" i="22"/>
  <c r="AQ1036" i="22"/>
  <c r="AP1036" i="22"/>
  <c r="AA1036" i="22"/>
  <c r="U1036" i="22"/>
  <c r="S1036" i="22"/>
  <c r="Q1036" i="22"/>
  <c r="O1036" i="22"/>
  <c r="M1036" i="22"/>
  <c r="K1036" i="22"/>
  <c r="I1036" i="22"/>
  <c r="D1036" i="22"/>
  <c r="C1036" i="22"/>
  <c r="AC1036" i="22" s="1"/>
  <c r="B1036" i="22"/>
  <c r="A1036" i="22"/>
  <c r="AZ1035" i="22"/>
  <c r="AW1035" i="22"/>
  <c r="AU1035" i="22"/>
  <c r="AS1035" i="22"/>
  <c r="AQ1035" i="22"/>
  <c r="AP1035" i="22"/>
  <c r="AA1035" i="22"/>
  <c r="U1035" i="22"/>
  <c r="S1035" i="22"/>
  <c r="Q1035" i="22"/>
  <c r="O1035" i="22"/>
  <c r="M1035" i="22"/>
  <c r="K1035" i="22"/>
  <c r="I1035" i="22"/>
  <c r="D1035" i="22"/>
  <c r="C1035" i="22"/>
  <c r="AC1035" i="22" s="1"/>
  <c r="B1035" i="22"/>
  <c r="AZ1034" i="22"/>
  <c r="AW1034" i="22"/>
  <c r="AU1034" i="22"/>
  <c r="AS1034" i="22"/>
  <c r="AQ1034" i="22"/>
  <c r="AP1034" i="22"/>
  <c r="AC1034" i="22"/>
  <c r="AA1034" i="22"/>
  <c r="U1034" i="22"/>
  <c r="S1034" i="22"/>
  <c r="Q1034" i="22"/>
  <c r="O1034" i="22"/>
  <c r="M1034" i="22"/>
  <c r="K1034" i="22"/>
  <c r="I1034" i="22"/>
  <c r="D1034" i="22"/>
  <c r="C1034" i="22"/>
  <c r="B1034" i="22"/>
  <c r="AZ1033" i="22"/>
  <c r="AW1033" i="22"/>
  <c r="AU1033" i="22"/>
  <c r="AS1033" i="22"/>
  <c r="AQ1033" i="22"/>
  <c r="AP1033" i="22"/>
  <c r="AA1033" i="22"/>
  <c r="U1033" i="22"/>
  <c r="S1033" i="22"/>
  <c r="Q1033" i="22"/>
  <c r="O1033" i="22"/>
  <c r="M1033" i="22"/>
  <c r="K1033" i="22"/>
  <c r="I1033" i="22"/>
  <c r="D1033" i="22"/>
  <c r="C1033" i="22"/>
  <c r="B1033" i="22"/>
  <c r="AZ1032" i="22"/>
  <c r="AW1032" i="22"/>
  <c r="AU1032" i="22"/>
  <c r="AS1032" i="22"/>
  <c r="AQ1032" i="22"/>
  <c r="AP1032" i="22"/>
  <c r="AA1032" i="22"/>
  <c r="U1032" i="22"/>
  <c r="S1032" i="22"/>
  <c r="Q1032" i="22"/>
  <c r="O1032" i="22"/>
  <c r="M1032" i="22"/>
  <c r="K1032" i="22"/>
  <c r="I1032" i="22"/>
  <c r="D1032" i="22"/>
  <c r="C1032" i="22"/>
  <c r="W1032" i="22" s="1"/>
  <c r="B1032" i="22"/>
  <c r="AZ1031" i="22"/>
  <c r="AW1031" i="22"/>
  <c r="AU1031" i="22"/>
  <c r="AS1031" i="22"/>
  <c r="AQ1031" i="22"/>
  <c r="AP1031" i="22"/>
  <c r="AC1031" i="22"/>
  <c r="AA1031" i="22"/>
  <c r="U1031" i="22"/>
  <c r="S1031" i="22"/>
  <c r="Q1031" i="22"/>
  <c r="O1031" i="22"/>
  <c r="M1031" i="22"/>
  <c r="K1031" i="22"/>
  <c r="I1031" i="22"/>
  <c r="D1031" i="22"/>
  <c r="C1031" i="22"/>
  <c r="B1031" i="22"/>
  <c r="AZ1030" i="22"/>
  <c r="AW1030" i="22"/>
  <c r="AU1030" i="22"/>
  <c r="AS1030" i="22"/>
  <c r="AQ1030" i="22"/>
  <c r="AP1030" i="22"/>
  <c r="AA1030" i="22"/>
  <c r="W1030" i="22"/>
  <c r="U1030" i="22"/>
  <c r="S1030" i="22"/>
  <c r="Q1030" i="22"/>
  <c r="O1030" i="22"/>
  <c r="M1030" i="22"/>
  <c r="K1030" i="22"/>
  <c r="I1030" i="22"/>
  <c r="G1030" i="22"/>
  <c r="D1030" i="22"/>
  <c r="C1030" i="22"/>
  <c r="B1030" i="22"/>
  <c r="A1030" i="22"/>
  <c r="AZ1029" i="22"/>
  <c r="AW1029" i="22"/>
  <c r="AU1029" i="22"/>
  <c r="AS1029" i="22"/>
  <c r="AQ1029" i="22"/>
  <c r="AP1029" i="22"/>
  <c r="AC1029" i="22"/>
  <c r="AA1029" i="22"/>
  <c r="U1029" i="22"/>
  <c r="S1029" i="22"/>
  <c r="Q1029" i="22"/>
  <c r="O1029" i="22"/>
  <c r="M1029" i="22"/>
  <c r="K1029" i="22"/>
  <c r="I1029" i="22"/>
  <c r="D1029" i="22"/>
  <c r="C1029" i="22"/>
  <c r="B1029" i="22"/>
  <c r="A1029" i="22"/>
  <c r="AZ1028" i="22"/>
  <c r="AW1028" i="22"/>
  <c r="AU1028" i="22"/>
  <c r="AS1028" i="22"/>
  <c r="AQ1028" i="22"/>
  <c r="AP1028" i="22"/>
  <c r="AA1028" i="22"/>
  <c r="W1028" i="22"/>
  <c r="U1028" i="22"/>
  <c r="S1028" i="22"/>
  <c r="Q1028" i="22"/>
  <c r="O1028" i="22"/>
  <c r="M1028" i="22"/>
  <c r="K1028" i="22"/>
  <c r="I1028" i="22"/>
  <c r="G1028" i="22"/>
  <c r="D1028" i="22"/>
  <c r="C1028" i="22"/>
  <c r="B1028" i="22"/>
  <c r="AZ1027" i="22"/>
  <c r="AW1027" i="22"/>
  <c r="AU1027" i="22"/>
  <c r="AS1027" i="22"/>
  <c r="AQ1027" i="22"/>
  <c r="AP1027" i="22"/>
  <c r="AA1027" i="22"/>
  <c r="U1027" i="22"/>
  <c r="S1027" i="22"/>
  <c r="Q1027" i="22"/>
  <c r="O1027" i="22"/>
  <c r="M1027" i="22"/>
  <c r="K1027" i="22"/>
  <c r="I1027" i="22"/>
  <c r="D1027" i="22"/>
  <c r="C1027" i="22"/>
  <c r="B1027" i="22"/>
  <c r="AZ1026" i="22"/>
  <c r="AW1026" i="22"/>
  <c r="AU1026" i="22"/>
  <c r="AS1026" i="22"/>
  <c r="AQ1026" i="22"/>
  <c r="AP1026" i="22"/>
  <c r="AA1026" i="22"/>
  <c r="U1026" i="22"/>
  <c r="S1026" i="22"/>
  <c r="Q1026" i="22"/>
  <c r="O1026" i="22"/>
  <c r="M1026" i="22"/>
  <c r="K1026" i="22"/>
  <c r="I1026" i="22"/>
  <c r="D1026" i="22"/>
  <c r="C1026" i="22"/>
  <c r="B1026" i="22"/>
  <c r="AZ1025" i="22"/>
  <c r="AW1025" i="22"/>
  <c r="AU1025" i="22"/>
  <c r="AS1025" i="22"/>
  <c r="AQ1025" i="22"/>
  <c r="AP1025" i="22"/>
  <c r="AA1025" i="22"/>
  <c r="U1025" i="22"/>
  <c r="S1025" i="22"/>
  <c r="Q1025" i="22"/>
  <c r="O1025" i="22"/>
  <c r="M1025" i="22"/>
  <c r="K1025" i="22"/>
  <c r="I1025" i="22"/>
  <c r="D1025" i="22"/>
  <c r="C1025" i="22"/>
  <c r="AC1025" i="22" s="1"/>
  <c r="B1025" i="22"/>
  <c r="AZ1024" i="22"/>
  <c r="AW1024" i="22"/>
  <c r="AU1024" i="22"/>
  <c r="AS1024" i="22"/>
  <c r="AQ1024" i="22"/>
  <c r="AP1024" i="22"/>
  <c r="AA1024" i="22"/>
  <c r="U1024" i="22"/>
  <c r="S1024" i="22"/>
  <c r="Q1024" i="22"/>
  <c r="O1024" i="22"/>
  <c r="M1024" i="22"/>
  <c r="K1024" i="22"/>
  <c r="I1024" i="22"/>
  <c r="D1024" i="22"/>
  <c r="C1024" i="22"/>
  <c r="B1024" i="22"/>
  <c r="AZ1023" i="22"/>
  <c r="AW1023" i="22"/>
  <c r="AU1023" i="22"/>
  <c r="AS1023" i="22"/>
  <c r="AQ1023" i="22"/>
  <c r="AP1023" i="22"/>
  <c r="AC1023" i="22"/>
  <c r="AA1023" i="22"/>
  <c r="U1023" i="22"/>
  <c r="S1023" i="22"/>
  <c r="Q1023" i="22"/>
  <c r="O1023" i="22"/>
  <c r="M1023" i="22"/>
  <c r="K1023" i="22"/>
  <c r="I1023" i="22"/>
  <c r="D1023" i="22"/>
  <c r="C1023" i="22"/>
  <c r="B1023" i="22"/>
  <c r="A1023" i="22"/>
  <c r="AZ1022" i="22"/>
  <c r="AW1022" i="22"/>
  <c r="AU1022" i="22"/>
  <c r="AS1022" i="22"/>
  <c r="AQ1022" i="22"/>
  <c r="AP1022" i="22"/>
  <c r="AA1022" i="22"/>
  <c r="U1022" i="22"/>
  <c r="S1022" i="22"/>
  <c r="Q1022" i="22"/>
  <c r="O1022" i="22"/>
  <c r="M1022" i="22"/>
  <c r="K1022" i="22"/>
  <c r="I1022" i="22"/>
  <c r="D1022" i="22"/>
  <c r="W1022" i="22" s="1"/>
  <c r="C1022" i="22"/>
  <c r="B1022" i="22"/>
  <c r="AZ1021" i="22"/>
  <c r="AW1021" i="22"/>
  <c r="AU1021" i="22"/>
  <c r="AS1021" i="22"/>
  <c r="AQ1021" i="22"/>
  <c r="AP1021" i="22"/>
  <c r="AA1021" i="22"/>
  <c r="U1021" i="22"/>
  <c r="S1021" i="22"/>
  <c r="Q1021" i="22"/>
  <c r="O1021" i="22"/>
  <c r="M1021" i="22"/>
  <c r="K1021" i="22"/>
  <c r="I1021" i="22"/>
  <c r="D1021" i="22"/>
  <c r="C1021" i="22"/>
  <c r="AC1021" i="22" s="1"/>
  <c r="B1021" i="22"/>
  <c r="AZ1020" i="22"/>
  <c r="AW1020" i="22"/>
  <c r="AU1020" i="22"/>
  <c r="AS1020" i="22"/>
  <c r="AQ1020" i="22"/>
  <c r="AP1020" i="22"/>
  <c r="AA1020" i="22"/>
  <c r="W1020" i="22"/>
  <c r="U1020" i="22"/>
  <c r="S1020" i="22"/>
  <c r="Q1020" i="22"/>
  <c r="O1020" i="22"/>
  <c r="M1020" i="22"/>
  <c r="K1020" i="22"/>
  <c r="I1020" i="22"/>
  <c r="G1020" i="22"/>
  <c r="D1020" i="22"/>
  <c r="C1020" i="22"/>
  <c r="B1020" i="22"/>
  <c r="AZ1019" i="22"/>
  <c r="AW1019" i="22"/>
  <c r="AU1019" i="22"/>
  <c r="AS1019" i="22"/>
  <c r="AQ1019" i="22"/>
  <c r="AP1019" i="22"/>
  <c r="AA1019" i="22"/>
  <c r="U1019" i="22"/>
  <c r="S1019" i="22"/>
  <c r="Q1019" i="22"/>
  <c r="O1019" i="22"/>
  <c r="M1019" i="22"/>
  <c r="K1019" i="22"/>
  <c r="I1019" i="22"/>
  <c r="D1019" i="22"/>
  <c r="C1019" i="22"/>
  <c r="B1019" i="22"/>
  <c r="AZ1018" i="22"/>
  <c r="AW1018" i="22"/>
  <c r="AU1018" i="22"/>
  <c r="AS1018" i="22"/>
  <c r="AQ1018" i="22"/>
  <c r="AP1018" i="22"/>
  <c r="AA1018" i="22"/>
  <c r="U1018" i="22"/>
  <c r="S1018" i="22"/>
  <c r="Q1018" i="22"/>
  <c r="O1018" i="22"/>
  <c r="M1018" i="22"/>
  <c r="K1018" i="22"/>
  <c r="I1018" i="22"/>
  <c r="D1018" i="22"/>
  <c r="C1018" i="22"/>
  <c r="W1018" i="22" s="1"/>
  <c r="B1018" i="22"/>
  <c r="AZ1017" i="22"/>
  <c r="AW1017" i="22"/>
  <c r="AU1017" i="22"/>
  <c r="AS1017" i="22"/>
  <c r="AQ1017" i="22"/>
  <c r="AP1017" i="22"/>
  <c r="AC1017" i="22"/>
  <c r="AA1017" i="22"/>
  <c r="U1017" i="22"/>
  <c r="S1017" i="22"/>
  <c r="Q1017" i="22"/>
  <c r="O1017" i="22"/>
  <c r="M1017" i="22"/>
  <c r="K1017" i="22"/>
  <c r="I1017" i="22"/>
  <c r="D1017" i="22"/>
  <c r="C1017" i="22"/>
  <c r="B1017" i="22"/>
  <c r="A1017" i="22"/>
  <c r="AZ1016" i="22"/>
  <c r="AW1016" i="22"/>
  <c r="AU1016" i="22"/>
  <c r="AS1016" i="22"/>
  <c r="AQ1016" i="22"/>
  <c r="AP1016" i="22"/>
  <c r="AA1016" i="22"/>
  <c r="U1016" i="22"/>
  <c r="S1016" i="22"/>
  <c r="Q1016" i="22"/>
  <c r="O1016" i="22"/>
  <c r="M1016" i="22"/>
  <c r="K1016" i="22"/>
  <c r="I1016" i="22"/>
  <c r="D1016" i="22"/>
  <c r="C1016" i="22"/>
  <c r="B1016" i="22"/>
  <c r="AZ1015" i="22"/>
  <c r="AW1015" i="22"/>
  <c r="AU1015" i="22"/>
  <c r="AS1015" i="22"/>
  <c r="AQ1015" i="22"/>
  <c r="AP1015" i="22"/>
  <c r="AC1015" i="22"/>
  <c r="AA1015" i="22"/>
  <c r="U1015" i="22"/>
  <c r="S1015" i="22"/>
  <c r="Q1015" i="22"/>
  <c r="O1015" i="22"/>
  <c r="M1015" i="22"/>
  <c r="K1015" i="22"/>
  <c r="I1015" i="22"/>
  <c r="D1015" i="22"/>
  <c r="C1015" i="22"/>
  <c r="B1015" i="22"/>
  <c r="A1015" i="22"/>
  <c r="AZ1014" i="22"/>
  <c r="AW1014" i="22"/>
  <c r="AU1014" i="22"/>
  <c r="AS1014" i="22"/>
  <c r="AQ1014" i="22"/>
  <c r="AP1014" i="22"/>
  <c r="AA1014" i="22"/>
  <c r="U1014" i="22"/>
  <c r="S1014" i="22"/>
  <c r="Q1014" i="22"/>
  <c r="O1014" i="22"/>
  <c r="M1014" i="22"/>
  <c r="K1014" i="22"/>
  <c r="I1014" i="22"/>
  <c r="D1014" i="22"/>
  <c r="C1014" i="22"/>
  <c r="B1014" i="22"/>
  <c r="AZ1013" i="22"/>
  <c r="AW1013" i="22"/>
  <c r="AU1013" i="22"/>
  <c r="AS1013" i="22"/>
  <c r="AQ1013" i="22"/>
  <c r="AP1013" i="22"/>
  <c r="AA1013" i="22"/>
  <c r="U1013" i="22"/>
  <c r="S1013" i="22"/>
  <c r="Q1013" i="22"/>
  <c r="O1013" i="22"/>
  <c r="M1013" i="22"/>
  <c r="K1013" i="22"/>
  <c r="I1013" i="22"/>
  <c r="D1013" i="22"/>
  <c r="C1013" i="22"/>
  <c r="AC1013" i="22" s="1"/>
  <c r="B1013" i="22"/>
  <c r="AZ1012" i="22"/>
  <c r="AW1012" i="22"/>
  <c r="AU1012" i="22"/>
  <c r="AS1012" i="22"/>
  <c r="AQ1012" i="22"/>
  <c r="AP1012" i="22"/>
  <c r="AA1012" i="22"/>
  <c r="W1012" i="22"/>
  <c r="U1012" i="22"/>
  <c r="S1012" i="22"/>
  <c r="Q1012" i="22"/>
  <c r="O1012" i="22"/>
  <c r="M1012" i="22"/>
  <c r="K1012" i="22"/>
  <c r="I1012" i="22"/>
  <c r="G1012" i="22"/>
  <c r="D1012" i="22"/>
  <c r="C1012" i="22"/>
  <c r="B1012" i="22"/>
  <c r="AZ1011" i="22"/>
  <c r="AW1011" i="22"/>
  <c r="AU1011" i="22"/>
  <c r="AS1011" i="22"/>
  <c r="AQ1011" i="22"/>
  <c r="AP1011" i="22"/>
  <c r="AA1011" i="22"/>
  <c r="U1011" i="22"/>
  <c r="S1011" i="22"/>
  <c r="Q1011" i="22"/>
  <c r="O1011" i="22"/>
  <c r="M1011" i="22"/>
  <c r="K1011" i="22"/>
  <c r="I1011" i="22"/>
  <c r="D1011" i="22"/>
  <c r="C1011" i="22"/>
  <c r="B1011" i="22"/>
  <c r="AZ1010" i="22"/>
  <c r="AW1010" i="22"/>
  <c r="AU1010" i="22"/>
  <c r="AS1010" i="22"/>
  <c r="AQ1010" i="22"/>
  <c r="AP1010" i="22"/>
  <c r="AA1010" i="22"/>
  <c r="U1010" i="22"/>
  <c r="S1010" i="22"/>
  <c r="Q1010" i="22"/>
  <c r="O1010" i="22"/>
  <c r="M1010" i="22"/>
  <c r="K1010" i="22"/>
  <c r="I1010" i="22"/>
  <c r="D1010" i="22"/>
  <c r="C1010" i="22"/>
  <c r="B1010" i="22"/>
  <c r="AZ1009" i="22"/>
  <c r="AW1009" i="22"/>
  <c r="AU1009" i="22"/>
  <c r="AS1009" i="22"/>
  <c r="AQ1009" i="22"/>
  <c r="AP1009" i="22"/>
  <c r="AC1009" i="22"/>
  <c r="AA1009" i="22"/>
  <c r="U1009" i="22"/>
  <c r="S1009" i="22"/>
  <c r="Q1009" i="22"/>
  <c r="O1009" i="22"/>
  <c r="M1009" i="22"/>
  <c r="K1009" i="22"/>
  <c r="I1009" i="22"/>
  <c r="D1009" i="22"/>
  <c r="C1009" i="22"/>
  <c r="B1009" i="22"/>
  <c r="A1009" i="22"/>
  <c r="AZ1008" i="22"/>
  <c r="AW1008" i="22"/>
  <c r="AU1008" i="22"/>
  <c r="AS1008" i="22"/>
  <c r="AQ1008" i="22"/>
  <c r="AP1008" i="22"/>
  <c r="AC1008" i="22"/>
  <c r="AA1008" i="22"/>
  <c r="U1008" i="22"/>
  <c r="S1008" i="22"/>
  <c r="Q1008" i="22"/>
  <c r="O1008" i="22"/>
  <c r="M1008" i="22"/>
  <c r="K1008" i="22"/>
  <c r="I1008" i="22"/>
  <c r="D1008" i="22"/>
  <c r="C1008" i="22"/>
  <c r="B1008" i="22"/>
  <c r="AZ1007" i="22"/>
  <c r="AW1007" i="22"/>
  <c r="AU1007" i="22"/>
  <c r="AS1007" i="22"/>
  <c r="AQ1007" i="22"/>
  <c r="AP1007" i="22"/>
  <c r="AC1007" i="22"/>
  <c r="AA1007" i="22"/>
  <c r="U1007" i="22"/>
  <c r="S1007" i="22"/>
  <c r="Q1007" i="22"/>
  <c r="O1007" i="22"/>
  <c r="M1007" i="22"/>
  <c r="K1007" i="22"/>
  <c r="I1007" i="22"/>
  <c r="D1007" i="22"/>
  <c r="C1007" i="22"/>
  <c r="B1007" i="22"/>
  <c r="A1007" i="22"/>
  <c r="AZ1006" i="22"/>
  <c r="AW1006" i="22"/>
  <c r="AU1006" i="22"/>
  <c r="AS1006" i="22"/>
  <c r="AQ1006" i="22"/>
  <c r="AP1006" i="22"/>
  <c r="AA1006" i="22"/>
  <c r="U1006" i="22"/>
  <c r="S1006" i="22"/>
  <c r="Q1006" i="22"/>
  <c r="O1006" i="22"/>
  <c r="M1006" i="22"/>
  <c r="K1006" i="22"/>
  <c r="I1006" i="22"/>
  <c r="D1006" i="22"/>
  <c r="C1006" i="22"/>
  <c r="B1006" i="22"/>
  <c r="AZ1005" i="22"/>
  <c r="AW1005" i="22"/>
  <c r="AU1005" i="22"/>
  <c r="AS1005" i="22"/>
  <c r="AQ1005" i="22"/>
  <c r="AP1005" i="22"/>
  <c r="AA1005" i="22"/>
  <c r="U1005" i="22"/>
  <c r="S1005" i="22"/>
  <c r="Q1005" i="22"/>
  <c r="O1005" i="22"/>
  <c r="M1005" i="22"/>
  <c r="K1005" i="22"/>
  <c r="I1005" i="22"/>
  <c r="D1005" i="22"/>
  <c r="C1005" i="22"/>
  <c r="AC1005" i="22" s="1"/>
  <c r="B1005" i="22"/>
  <c r="AZ1004" i="22"/>
  <c r="AW1004" i="22"/>
  <c r="AU1004" i="22"/>
  <c r="AS1004" i="22"/>
  <c r="AQ1004" i="22"/>
  <c r="AP1004" i="22"/>
  <c r="AA1004" i="22"/>
  <c r="W1004" i="22"/>
  <c r="U1004" i="22"/>
  <c r="S1004" i="22"/>
  <c r="Q1004" i="22"/>
  <c r="O1004" i="22"/>
  <c r="M1004" i="22"/>
  <c r="K1004" i="22"/>
  <c r="I1004" i="22"/>
  <c r="G1004" i="22"/>
  <c r="D1004" i="22"/>
  <c r="C1004" i="22"/>
  <c r="B1004" i="22"/>
  <c r="AZ1003" i="22"/>
  <c r="AW1003" i="22"/>
  <c r="AU1003" i="22"/>
  <c r="AS1003" i="22"/>
  <c r="AQ1003" i="22"/>
  <c r="AP1003" i="22"/>
  <c r="AA1003" i="22"/>
  <c r="U1003" i="22"/>
  <c r="S1003" i="22"/>
  <c r="Q1003" i="22"/>
  <c r="O1003" i="22"/>
  <c r="M1003" i="22"/>
  <c r="K1003" i="22"/>
  <c r="I1003" i="22"/>
  <c r="D1003" i="22"/>
  <c r="C1003" i="22"/>
  <c r="B1003" i="22"/>
  <c r="AZ1002" i="22"/>
  <c r="AW1002" i="22"/>
  <c r="AU1002" i="22"/>
  <c r="AS1002" i="22"/>
  <c r="AQ1002" i="22"/>
  <c r="AP1002" i="22"/>
  <c r="AA1002" i="22"/>
  <c r="U1002" i="22"/>
  <c r="S1002" i="22"/>
  <c r="Q1002" i="22"/>
  <c r="O1002" i="22"/>
  <c r="M1002" i="22"/>
  <c r="K1002" i="22"/>
  <c r="I1002" i="22"/>
  <c r="D1002" i="22"/>
  <c r="C1002" i="22"/>
  <c r="B1002" i="22"/>
  <c r="AZ1001" i="22"/>
  <c r="AW1001" i="22"/>
  <c r="AU1001" i="22"/>
  <c r="AS1001" i="22"/>
  <c r="AQ1001" i="22"/>
  <c r="AP1001" i="22"/>
  <c r="AC1001" i="22"/>
  <c r="AA1001" i="22"/>
  <c r="U1001" i="22"/>
  <c r="S1001" i="22"/>
  <c r="Q1001" i="22"/>
  <c r="O1001" i="22"/>
  <c r="M1001" i="22"/>
  <c r="K1001" i="22"/>
  <c r="I1001" i="22"/>
  <c r="D1001" i="22"/>
  <c r="C1001" i="22"/>
  <c r="B1001" i="22"/>
  <c r="A1001" i="22"/>
  <c r="AZ1000" i="22"/>
  <c r="AW1000" i="22"/>
  <c r="AU1000" i="22"/>
  <c r="AS1000" i="22"/>
  <c r="AQ1000" i="22"/>
  <c r="AP1000" i="22"/>
  <c r="AC1000" i="22"/>
  <c r="AA1000" i="22"/>
  <c r="U1000" i="22"/>
  <c r="S1000" i="22"/>
  <c r="Q1000" i="22"/>
  <c r="O1000" i="22"/>
  <c r="M1000" i="22"/>
  <c r="K1000" i="22"/>
  <c r="I1000" i="22"/>
  <c r="D1000" i="22"/>
  <c r="C1000" i="22"/>
  <c r="B1000" i="22"/>
  <c r="AZ999" i="22"/>
  <c r="AW999" i="22"/>
  <c r="AU999" i="22"/>
  <c r="AS999" i="22"/>
  <c r="AQ999" i="22"/>
  <c r="AP999" i="22"/>
  <c r="AC999" i="22"/>
  <c r="AA999" i="22"/>
  <c r="U999" i="22"/>
  <c r="S999" i="22"/>
  <c r="Q999" i="22"/>
  <c r="O999" i="22"/>
  <c r="M999" i="22"/>
  <c r="K999" i="22"/>
  <c r="I999" i="22"/>
  <c r="D999" i="22"/>
  <c r="C999" i="22"/>
  <c r="B999" i="22"/>
  <c r="A999" i="22"/>
  <c r="AZ998" i="22"/>
  <c r="AW998" i="22"/>
  <c r="AU998" i="22"/>
  <c r="AS998" i="22"/>
  <c r="AQ998" i="22"/>
  <c r="AP998" i="22"/>
  <c r="AA998" i="22"/>
  <c r="U998" i="22"/>
  <c r="S998" i="22"/>
  <c r="Q998" i="22"/>
  <c r="O998" i="22"/>
  <c r="M998" i="22"/>
  <c r="K998" i="22"/>
  <c r="I998" i="22"/>
  <c r="D998" i="22"/>
  <c r="C998" i="22"/>
  <c r="B998" i="22"/>
  <c r="AZ997" i="22"/>
  <c r="AW997" i="22"/>
  <c r="AU997" i="22"/>
  <c r="AS997" i="22"/>
  <c r="AQ997" i="22"/>
  <c r="AP997" i="22"/>
  <c r="AA997" i="22"/>
  <c r="U997" i="22"/>
  <c r="S997" i="22"/>
  <c r="Q997" i="22"/>
  <c r="O997" i="22"/>
  <c r="M997" i="22"/>
  <c r="K997" i="22"/>
  <c r="I997" i="22"/>
  <c r="D997" i="22"/>
  <c r="C997" i="22"/>
  <c r="AC997" i="22" s="1"/>
  <c r="B997" i="22"/>
  <c r="AZ996" i="22"/>
  <c r="AW996" i="22"/>
  <c r="AU996" i="22"/>
  <c r="AS996" i="22"/>
  <c r="AQ996" i="22"/>
  <c r="AP996" i="22"/>
  <c r="AA996" i="22"/>
  <c r="W996" i="22"/>
  <c r="U996" i="22"/>
  <c r="S996" i="22"/>
  <c r="Q996" i="22"/>
  <c r="O996" i="22"/>
  <c r="M996" i="22"/>
  <c r="K996" i="22"/>
  <c r="I996" i="22"/>
  <c r="G996" i="22"/>
  <c r="D996" i="22"/>
  <c r="C996" i="22"/>
  <c r="B996" i="22"/>
  <c r="AZ995" i="22"/>
  <c r="AW995" i="22"/>
  <c r="AU995" i="22"/>
  <c r="AS995" i="22"/>
  <c r="AQ995" i="22"/>
  <c r="AP995" i="22"/>
  <c r="AA995" i="22"/>
  <c r="U995" i="22"/>
  <c r="S995" i="22"/>
  <c r="Q995" i="22"/>
  <c r="O995" i="22"/>
  <c r="M995" i="22"/>
  <c r="K995" i="22"/>
  <c r="I995" i="22"/>
  <c r="D995" i="22"/>
  <c r="C995" i="22"/>
  <c r="AC995" i="22" s="1"/>
  <c r="B995" i="22"/>
  <c r="AZ994" i="22"/>
  <c r="AW994" i="22"/>
  <c r="AU994" i="22"/>
  <c r="AS994" i="22"/>
  <c r="AQ994" i="22"/>
  <c r="AP994" i="22"/>
  <c r="AA994" i="22"/>
  <c r="U994" i="22"/>
  <c r="S994" i="22"/>
  <c r="Q994" i="22"/>
  <c r="O994" i="22"/>
  <c r="M994" i="22"/>
  <c r="K994" i="22"/>
  <c r="I994" i="22"/>
  <c r="D994" i="22"/>
  <c r="C994" i="22"/>
  <c r="B994" i="22"/>
  <c r="AZ993" i="22"/>
  <c r="AW993" i="22"/>
  <c r="AU993" i="22"/>
  <c r="AS993" i="22"/>
  <c r="AQ993" i="22"/>
  <c r="AP993" i="22"/>
  <c r="AC993" i="22"/>
  <c r="AA993" i="22"/>
  <c r="U993" i="22"/>
  <c r="S993" i="22"/>
  <c r="Q993" i="22"/>
  <c r="O993" i="22"/>
  <c r="M993" i="22"/>
  <c r="K993" i="22"/>
  <c r="I993" i="22"/>
  <c r="D993" i="22"/>
  <c r="C993" i="22"/>
  <c r="B993" i="22"/>
  <c r="A993" i="22"/>
  <c r="AZ992" i="22"/>
  <c r="AW992" i="22"/>
  <c r="AU992" i="22"/>
  <c r="AS992" i="22"/>
  <c r="AQ992" i="22"/>
  <c r="AP992" i="22"/>
  <c r="AA992" i="22"/>
  <c r="W992" i="22"/>
  <c r="U992" i="22"/>
  <c r="S992" i="22"/>
  <c r="Q992" i="22"/>
  <c r="O992" i="22"/>
  <c r="M992" i="22"/>
  <c r="K992" i="22"/>
  <c r="I992" i="22"/>
  <c r="G992" i="22"/>
  <c r="D992" i="22"/>
  <c r="C992" i="22"/>
  <c r="B992" i="22"/>
  <c r="AZ991" i="22"/>
  <c r="AW991" i="22"/>
  <c r="AU991" i="22"/>
  <c r="AS991" i="22"/>
  <c r="AQ991" i="22"/>
  <c r="AP991" i="22"/>
  <c r="AA991" i="22"/>
  <c r="U991" i="22"/>
  <c r="S991" i="22"/>
  <c r="Q991" i="22"/>
  <c r="O991" i="22"/>
  <c r="M991" i="22"/>
  <c r="K991" i="22"/>
  <c r="I991" i="22"/>
  <c r="D991" i="22"/>
  <c r="C991" i="22"/>
  <c r="AC991" i="22" s="1"/>
  <c r="B991" i="22"/>
  <c r="AZ990" i="22"/>
  <c r="AW990" i="22"/>
  <c r="AU990" i="22"/>
  <c r="AS990" i="22"/>
  <c r="AQ990" i="22"/>
  <c r="AP990" i="22"/>
  <c r="AA990" i="22"/>
  <c r="U990" i="22"/>
  <c r="S990" i="22"/>
  <c r="Q990" i="22"/>
  <c r="O990" i="22"/>
  <c r="M990" i="22"/>
  <c r="K990" i="22"/>
  <c r="I990" i="22"/>
  <c r="D990" i="22"/>
  <c r="C990" i="22"/>
  <c r="B990" i="22"/>
  <c r="AZ989" i="22"/>
  <c r="AW989" i="22"/>
  <c r="AU989" i="22"/>
  <c r="AS989" i="22"/>
  <c r="AQ989" i="22"/>
  <c r="AP989" i="22"/>
  <c r="AA989" i="22"/>
  <c r="U989" i="22"/>
  <c r="S989" i="22"/>
  <c r="Q989" i="22"/>
  <c r="O989" i="22"/>
  <c r="M989" i="22"/>
  <c r="K989" i="22"/>
  <c r="I989" i="22"/>
  <c r="D989" i="22"/>
  <c r="C989" i="22"/>
  <c r="AC989" i="22" s="1"/>
  <c r="B989" i="22"/>
  <c r="AZ988" i="22"/>
  <c r="AW988" i="22"/>
  <c r="AU988" i="22"/>
  <c r="AS988" i="22"/>
  <c r="AQ988" i="22"/>
  <c r="AP988" i="22"/>
  <c r="AA988" i="22"/>
  <c r="W988" i="22"/>
  <c r="U988" i="22"/>
  <c r="S988" i="22"/>
  <c r="Q988" i="22"/>
  <c r="O988" i="22"/>
  <c r="M988" i="22"/>
  <c r="K988" i="22"/>
  <c r="I988" i="22"/>
  <c r="G988" i="22"/>
  <c r="D988" i="22"/>
  <c r="C988" i="22"/>
  <c r="B988" i="22"/>
  <c r="AZ987" i="22"/>
  <c r="AW987" i="22"/>
  <c r="AU987" i="22"/>
  <c r="AS987" i="22"/>
  <c r="AQ987" i="22"/>
  <c r="AP987" i="22"/>
  <c r="AA987" i="22"/>
  <c r="U987" i="22"/>
  <c r="S987" i="22"/>
  <c r="Q987" i="22"/>
  <c r="O987" i="22"/>
  <c r="M987" i="22"/>
  <c r="K987" i="22"/>
  <c r="I987" i="22"/>
  <c r="D987" i="22"/>
  <c r="C987" i="22"/>
  <c r="AC987" i="22" s="1"/>
  <c r="B987" i="22"/>
  <c r="AZ986" i="22"/>
  <c r="AW986" i="22"/>
  <c r="AU986" i="22"/>
  <c r="AS986" i="22"/>
  <c r="AQ986" i="22"/>
  <c r="AP986" i="22"/>
  <c r="AA986" i="22"/>
  <c r="U986" i="22"/>
  <c r="S986" i="22"/>
  <c r="Q986" i="22"/>
  <c r="O986" i="22"/>
  <c r="M986" i="22"/>
  <c r="K986" i="22"/>
  <c r="I986" i="22"/>
  <c r="D986" i="22"/>
  <c r="C986" i="22"/>
  <c r="B986" i="22"/>
  <c r="AZ985" i="22"/>
  <c r="AW985" i="22"/>
  <c r="AU985" i="22"/>
  <c r="AS985" i="22"/>
  <c r="AQ985" i="22"/>
  <c r="AP985" i="22"/>
  <c r="AC985" i="22"/>
  <c r="AA985" i="22"/>
  <c r="U985" i="22"/>
  <c r="S985" i="22"/>
  <c r="Q985" i="22"/>
  <c r="O985" i="22"/>
  <c r="M985" i="22"/>
  <c r="K985" i="22"/>
  <c r="I985" i="22"/>
  <c r="D985" i="22"/>
  <c r="C985" i="22"/>
  <c r="B985" i="22"/>
  <c r="A985" i="22"/>
  <c r="AZ984" i="22"/>
  <c r="AW984" i="22"/>
  <c r="AU984" i="22"/>
  <c r="AS984" i="22"/>
  <c r="AQ984" i="22"/>
  <c r="AP984" i="22"/>
  <c r="AA984" i="22"/>
  <c r="W984" i="22"/>
  <c r="U984" i="22"/>
  <c r="S984" i="22"/>
  <c r="Q984" i="22"/>
  <c r="O984" i="22"/>
  <c r="M984" i="22"/>
  <c r="K984" i="22"/>
  <c r="I984" i="22"/>
  <c r="G984" i="22"/>
  <c r="D984" i="22"/>
  <c r="C984" i="22"/>
  <c r="B984" i="22"/>
  <c r="AZ983" i="22"/>
  <c r="AW983" i="22"/>
  <c r="AU983" i="22"/>
  <c r="AS983" i="22"/>
  <c r="AQ983" i="22"/>
  <c r="AP983" i="22"/>
  <c r="AA983" i="22"/>
  <c r="U983" i="22"/>
  <c r="S983" i="22"/>
  <c r="Q983" i="22"/>
  <c r="O983" i="22"/>
  <c r="M983" i="22"/>
  <c r="K983" i="22"/>
  <c r="I983" i="22"/>
  <c r="D983" i="22"/>
  <c r="C983" i="22"/>
  <c r="AC983" i="22" s="1"/>
  <c r="B983" i="22"/>
  <c r="AZ982" i="22"/>
  <c r="AW982" i="22"/>
  <c r="AU982" i="22"/>
  <c r="AS982" i="22"/>
  <c r="AQ982" i="22"/>
  <c r="AP982" i="22"/>
  <c r="AA982" i="22"/>
  <c r="U982" i="22"/>
  <c r="S982" i="22"/>
  <c r="Q982" i="22"/>
  <c r="O982" i="22"/>
  <c r="M982" i="22"/>
  <c r="K982" i="22"/>
  <c r="I982" i="22"/>
  <c r="D982" i="22"/>
  <c r="C982" i="22"/>
  <c r="B982" i="22"/>
  <c r="AZ981" i="22"/>
  <c r="AW981" i="22"/>
  <c r="AU981" i="22"/>
  <c r="AS981" i="22"/>
  <c r="AQ981" i="22"/>
  <c r="AP981" i="22"/>
  <c r="AA981" i="22"/>
  <c r="U981" i="22"/>
  <c r="S981" i="22"/>
  <c r="Q981" i="22"/>
  <c r="O981" i="22"/>
  <c r="M981" i="22"/>
  <c r="K981" i="22"/>
  <c r="I981" i="22"/>
  <c r="D981" i="22"/>
  <c r="C981" i="22"/>
  <c r="AC981" i="22" s="1"/>
  <c r="B981" i="22"/>
  <c r="AZ980" i="22"/>
  <c r="AW980" i="22"/>
  <c r="AU980" i="22"/>
  <c r="AS980" i="22"/>
  <c r="AQ980" i="22"/>
  <c r="AP980" i="22"/>
  <c r="AA980" i="22"/>
  <c r="W980" i="22"/>
  <c r="U980" i="22"/>
  <c r="S980" i="22"/>
  <c r="Q980" i="22"/>
  <c r="O980" i="22"/>
  <c r="M980" i="22"/>
  <c r="K980" i="22"/>
  <c r="I980" i="22"/>
  <c r="G980" i="22"/>
  <c r="D980" i="22"/>
  <c r="C980" i="22"/>
  <c r="B980" i="22"/>
  <c r="AZ979" i="22"/>
  <c r="AW979" i="22"/>
  <c r="AU979" i="22"/>
  <c r="AS979" i="22"/>
  <c r="AQ979" i="22"/>
  <c r="AP979" i="22"/>
  <c r="AA979" i="22"/>
  <c r="U979" i="22"/>
  <c r="S979" i="22"/>
  <c r="Q979" i="22"/>
  <c r="O979" i="22"/>
  <c r="M979" i="22"/>
  <c r="K979" i="22"/>
  <c r="I979" i="22"/>
  <c r="D979" i="22"/>
  <c r="C979" i="22"/>
  <c r="AC979" i="22" s="1"/>
  <c r="B979" i="22"/>
  <c r="AZ978" i="22"/>
  <c r="AW978" i="22"/>
  <c r="AU978" i="22"/>
  <c r="AS978" i="22"/>
  <c r="AQ978" i="22"/>
  <c r="AP978" i="22"/>
  <c r="AA978" i="22"/>
  <c r="U978" i="22"/>
  <c r="S978" i="22"/>
  <c r="Q978" i="22"/>
  <c r="O978" i="22"/>
  <c r="M978" i="22"/>
  <c r="K978" i="22"/>
  <c r="I978" i="22"/>
  <c r="D978" i="22"/>
  <c r="C978" i="22"/>
  <c r="B978" i="22"/>
  <c r="AZ977" i="22"/>
  <c r="AW977" i="22"/>
  <c r="AU977" i="22"/>
  <c r="AS977" i="22"/>
  <c r="AQ977" i="22"/>
  <c r="AP977" i="22"/>
  <c r="AC977" i="22"/>
  <c r="AA977" i="22"/>
  <c r="U977" i="22"/>
  <c r="S977" i="22"/>
  <c r="Q977" i="22"/>
  <c r="O977" i="22"/>
  <c r="M977" i="22"/>
  <c r="K977" i="22"/>
  <c r="I977" i="22"/>
  <c r="D977" i="22"/>
  <c r="C977" i="22"/>
  <c r="B977" i="22"/>
  <c r="A977" i="22"/>
  <c r="AZ976" i="22"/>
  <c r="AW976" i="22"/>
  <c r="AU976" i="22"/>
  <c r="AS976" i="22"/>
  <c r="AQ976" i="22"/>
  <c r="AP976" i="22"/>
  <c r="AA976" i="22"/>
  <c r="W976" i="22"/>
  <c r="U976" i="22"/>
  <c r="S976" i="22"/>
  <c r="Q976" i="22"/>
  <c r="O976" i="22"/>
  <c r="M976" i="22"/>
  <c r="K976" i="22"/>
  <c r="I976" i="22"/>
  <c r="G976" i="22"/>
  <c r="D976" i="22"/>
  <c r="C976" i="22"/>
  <c r="B976" i="22"/>
  <c r="AZ975" i="22"/>
  <c r="AW975" i="22"/>
  <c r="AU975" i="22"/>
  <c r="AS975" i="22"/>
  <c r="AQ975" i="22"/>
  <c r="AP975" i="22"/>
  <c r="AA975" i="22"/>
  <c r="U975" i="22"/>
  <c r="S975" i="22"/>
  <c r="Q975" i="22"/>
  <c r="O975" i="22"/>
  <c r="M975" i="22"/>
  <c r="K975" i="22"/>
  <c r="I975" i="22"/>
  <c r="D975" i="22"/>
  <c r="C975" i="22"/>
  <c r="AC975" i="22" s="1"/>
  <c r="B975" i="22"/>
  <c r="AZ974" i="22"/>
  <c r="AW974" i="22"/>
  <c r="AU974" i="22"/>
  <c r="AS974" i="22"/>
  <c r="AQ974" i="22"/>
  <c r="AP974" i="22"/>
  <c r="AA974" i="22"/>
  <c r="U974" i="22"/>
  <c r="S974" i="22"/>
  <c r="Q974" i="22"/>
  <c r="O974" i="22"/>
  <c r="M974" i="22"/>
  <c r="K974" i="22"/>
  <c r="I974" i="22"/>
  <c r="D974" i="22"/>
  <c r="C974" i="22"/>
  <c r="B974" i="22"/>
  <c r="AZ973" i="22"/>
  <c r="AW973" i="22"/>
  <c r="AU973" i="22"/>
  <c r="AS973" i="22"/>
  <c r="AQ973" i="22"/>
  <c r="AP973" i="22"/>
  <c r="AA973" i="22"/>
  <c r="U973" i="22"/>
  <c r="S973" i="22"/>
  <c r="Q973" i="22"/>
  <c r="O973" i="22"/>
  <c r="M973" i="22"/>
  <c r="K973" i="22"/>
  <c r="I973" i="22"/>
  <c r="D973" i="22"/>
  <c r="C973" i="22"/>
  <c r="AC973" i="22" s="1"/>
  <c r="B973" i="22"/>
  <c r="AZ972" i="22"/>
  <c r="AW972" i="22"/>
  <c r="AU972" i="22"/>
  <c r="AS972" i="22"/>
  <c r="AQ972" i="22"/>
  <c r="AP972" i="22"/>
  <c r="AA972" i="22"/>
  <c r="W972" i="22"/>
  <c r="U972" i="22"/>
  <c r="S972" i="22"/>
  <c r="Q972" i="22"/>
  <c r="O972" i="22"/>
  <c r="M972" i="22"/>
  <c r="K972" i="22"/>
  <c r="I972" i="22"/>
  <c r="G972" i="22"/>
  <c r="D972" i="22"/>
  <c r="C972" i="22"/>
  <c r="B972" i="22"/>
  <c r="AZ971" i="22"/>
  <c r="AW971" i="22"/>
  <c r="AU971" i="22"/>
  <c r="AS971" i="22"/>
  <c r="AQ971" i="22"/>
  <c r="AP971" i="22"/>
  <c r="AA971" i="22"/>
  <c r="U971" i="22"/>
  <c r="S971" i="22"/>
  <c r="Q971" i="22"/>
  <c r="O971" i="22"/>
  <c r="M971" i="22"/>
  <c r="K971" i="22"/>
  <c r="I971" i="22"/>
  <c r="D971" i="22"/>
  <c r="C971" i="22"/>
  <c r="AC971" i="22" s="1"/>
  <c r="B971" i="22"/>
  <c r="AZ970" i="22"/>
  <c r="AW970" i="22"/>
  <c r="AU970" i="22"/>
  <c r="AS970" i="22"/>
  <c r="AQ970" i="22"/>
  <c r="AP970" i="22"/>
  <c r="AA970" i="22"/>
  <c r="U970" i="22"/>
  <c r="S970" i="22"/>
  <c r="Q970" i="22"/>
  <c r="O970" i="22"/>
  <c r="M970" i="22"/>
  <c r="K970" i="22"/>
  <c r="I970" i="22"/>
  <c r="D970" i="22"/>
  <c r="C970" i="22"/>
  <c r="B970" i="22"/>
  <c r="AZ969" i="22"/>
  <c r="AW969" i="22"/>
  <c r="AU969" i="22"/>
  <c r="AS969" i="22"/>
  <c r="AQ969" i="22"/>
  <c r="AP969" i="22"/>
  <c r="AC969" i="22"/>
  <c r="AA969" i="22"/>
  <c r="U969" i="22"/>
  <c r="S969" i="22"/>
  <c r="Q969" i="22"/>
  <c r="O969" i="22"/>
  <c r="M969" i="22"/>
  <c r="K969" i="22"/>
  <c r="I969" i="22"/>
  <c r="D969" i="22"/>
  <c r="C969" i="22"/>
  <c r="B969" i="22"/>
  <c r="A969" i="22"/>
  <c r="AZ968" i="22"/>
  <c r="AW968" i="22"/>
  <c r="AU968" i="22"/>
  <c r="AS968" i="22"/>
  <c r="AQ968" i="22"/>
  <c r="AP968" i="22"/>
  <c r="AA968" i="22"/>
  <c r="W968" i="22"/>
  <c r="U968" i="22"/>
  <c r="S968" i="22"/>
  <c r="Q968" i="22"/>
  <c r="O968" i="22"/>
  <c r="M968" i="22"/>
  <c r="K968" i="22"/>
  <c r="I968" i="22"/>
  <c r="G968" i="22"/>
  <c r="D968" i="22"/>
  <c r="C968" i="22"/>
  <c r="B968" i="22"/>
  <c r="AZ967" i="22"/>
  <c r="AW967" i="22"/>
  <c r="AU967" i="22"/>
  <c r="AS967" i="22"/>
  <c r="AQ967" i="22"/>
  <c r="AP967" i="22"/>
  <c r="AA967" i="22"/>
  <c r="U967" i="22"/>
  <c r="S967" i="22"/>
  <c r="Q967" i="22"/>
  <c r="O967" i="22"/>
  <c r="M967" i="22"/>
  <c r="K967" i="22"/>
  <c r="I967" i="22"/>
  <c r="D967" i="22"/>
  <c r="C967" i="22"/>
  <c r="AC967" i="22" s="1"/>
  <c r="B967" i="22"/>
  <c r="AZ966" i="22"/>
  <c r="AW966" i="22"/>
  <c r="AU966" i="22"/>
  <c r="AS966" i="22"/>
  <c r="AQ966" i="22"/>
  <c r="AP966" i="22"/>
  <c r="AA966" i="22"/>
  <c r="U966" i="22"/>
  <c r="S966" i="22"/>
  <c r="Q966" i="22"/>
  <c r="O966" i="22"/>
  <c r="M966" i="22"/>
  <c r="K966" i="22"/>
  <c r="I966" i="22"/>
  <c r="D966" i="22"/>
  <c r="C966" i="22"/>
  <c r="B966" i="22"/>
  <c r="AZ965" i="22"/>
  <c r="AW965" i="22"/>
  <c r="AU965" i="22"/>
  <c r="AS965" i="22"/>
  <c r="AQ965" i="22"/>
  <c r="AP965" i="22"/>
  <c r="AA965" i="22"/>
  <c r="U965" i="22"/>
  <c r="S965" i="22"/>
  <c r="Q965" i="22"/>
  <c r="O965" i="22"/>
  <c r="M965" i="22"/>
  <c r="K965" i="22"/>
  <c r="I965" i="22"/>
  <c r="D965" i="22"/>
  <c r="C965" i="22"/>
  <c r="AC965" i="22" s="1"/>
  <c r="B965" i="22"/>
  <c r="AZ964" i="22"/>
  <c r="AW964" i="22"/>
  <c r="AU964" i="22"/>
  <c r="AS964" i="22"/>
  <c r="AQ964" i="22"/>
  <c r="AP964" i="22"/>
  <c r="AA964" i="22"/>
  <c r="W964" i="22"/>
  <c r="U964" i="22"/>
  <c r="S964" i="22"/>
  <c r="Q964" i="22"/>
  <c r="O964" i="22"/>
  <c r="M964" i="22"/>
  <c r="K964" i="22"/>
  <c r="I964" i="22"/>
  <c r="G964" i="22"/>
  <c r="D964" i="22"/>
  <c r="C964" i="22"/>
  <c r="B964" i="22"/>
  <c r="AZ963" i="22"/>
  <c r="AW963" i="22"/>
  <c r="AU963" i="22"/>
  <c r="AS963" i="22"/>
  <c r="AQ963" i="22"/>
  <c r="AP963" i="22"/>
  <c r="AA963" i="22"/>
  <c r="U963" i="22"/>
  <c r="S963" i="22"/>
  <c r="Q963" i="22"/>
  <c r="O963" i="22"/>
  <c r="M963" i="22"/>
  <c r="K963" i="22"/>
  <c r="I963" i="22"/>
  <c r="D963" i="22"/>
  <c r="C963" i="22"/>
  <c r="AC963" i="22" s="1"/>
  <c r="B963" i="22"/>
  <c r="AZ962" i="22"/>
  <c r="AW962" i="22"/>
  <c r="AU962" i="22"/>
  <c r="AS962" i="22"/>
  <c r="AQ962" i="22"/>
  <c r="AP962" i="22"/>
  <c r="AA962" i="22"/>
  <c r="U962" i="22"/>
  <c r="S962" i="22"/>
  <c r="Q962" i="22"/>
  <c r="O962" i="22"/>
  <c r="M962" i="22"/>
  <c r="K962" i="22"/>
  <c r="I962" i="22"/>
  <c r="D962" i="22"/>
  <c r="C962" i="22"/>
  <c r="B962" i="22"/>
  <c r="AZ961" i="22"/>
  <c r="AW961" i="22"/>
  <c r="AU961" i="22"/>
  <c r="AS961" i="22"/>
  <c r="AQ961" i="22"/>
  <c r="AP961" i="22"/>
  <c r="AC961" i="22"/>
  <c r="AA961" i="22"/>
  <c r="U961" i="22"/>
  <c r="S961" i="22"/>
  <c r="Q961" i="22"/>
  <c r="O961" i="22"/>
  <c r="M961" i="22"/>
  <c r="K961" i="22"/>
  <c r="I961" i="22"/>
  <c r="D961" i="22"/>
  <c r="C961" i="22"/>
  <c r="B961" i="22"/>
  <c r="A961" i="22"/>
  <c r="AZ960" i="22"/>
  <c r="AW960" i="22"/>
  <c r="AU960" i="22"/>
  <c r="AS960" i="22"/>
  <c r="AQ960" i="22"/>
  <c r="AP960" i="22"/>
  <c r="AA960" i="22"/>
  <c r="W960" i="22"/>
  <c r="U960" i="22"/>
  <c r="S960" i="22"/>
  <c r="Q960" i="22"/>
  <c r="O960" i="22"/>
  <c r="M960" i="22"/>
  <c r="K960" i="22"/>
  <c r="I960" i="22"/>
  <c r="G960" i="22"/>
  <c r="D960" i="22"/>
  <c r="C960" i="22"/>
  <c r="B960" i="22"/>
  <c r="AZ959" i="22"/>
  <c r="AW959" i="22"/>
  <c r="AU959" i="22"/>
  <c r="AS959" i="22"/>
  <c r="AQ959" i="22"/>
  <c r="AP959" i="22"/>
  <c r="AA959" i="22"/>
  <c r="U959" i="22"/>
  <c r="S959" i="22"/>
  <c r="Q959" i="22"/>
  <c r="O959" i="22"/>
  <c r="M959" i="22"/>
  <c r="K959" i="22"/>
  <c r="I959" i="22"/>
  <c r="D959" i="22"/>
  <c r="C959" i="22"/>
  <c r="AC959" i="22" s="1"/>
  <c r="B959" i="22"/>
  <c r="AZ958" i="22"/>
  <c r="AW958" i="22"/>
  <c r="AU958" i="22"/>
  <c r="AS958" i="22"/>
  <c r="AQ958" i="22"/>
  <c r="AP958" i="22"/>
  <c r="AA958" i="22"/>
  <c r="U958" i="22"/>
  <c r="S958" i="22"/>
  <c r="Q958" i="22"/>
  <c r="O958" i="22"/>
  <c r="M958" i="22"/>
  <c r="K958" i="22"/>
  <c r="I958" i="22"/>
  <c r="D958" i="22"/>
  <c r="C958" i="22"/>
  <c r="B958" i="22"/>
  <c r="AZ957" i="22"/>
  <c r="AW957" i="22"/>
  <c r="AU957" i="22"/>
  <c r="AS957" i="22"/>
  <c r="AQ957" i="22"/>
  <c r="AP957" i="22"/>
  <c r="AA957" i="22"/>
  <c r="U957" i="22"/>
  <c r="S957" i="22"/>
  <c r="Q957" i="22"/>
  <c r="O957" i="22"/>
  <c r="M957" i="22"/>
  <c r="K957" i="22"/>
  <c r="I957" i="22"/>
  <c r="D957" i="22"/>
  <c r="C957" i="22"/>
  <c r="AC957" i="22" s="1"/>
  <c r="B957" i="22"/>
  <c r="AZ956" i="22"/>
  <c r="AW956" i="22"/>
  <c r="AU956" i="22"/>
  <c r="AS956" i="22"/>
  <c r="AQ956" i="22"/>
  <c r="AP956" i="22"/>
  <c r="AA956" i="22"/>
  <c r="W956" i="22"/>
  <c r="U956" i="22"/>
  <c r="S956" i="22"/>
  <c r="Q956" i="22"/>
  <c r="O956" i="22"/>
  <c r="M956" i="22"/>
  <c r="K956" i="22"/>
  <c r="I956" i="22"/>
  <c r="G956" i="22"/>
  <c r="D956" i="22"/>
  <c r="C956" i="22"/>
  <c r="B956" i="22"/>
  <c r="AZ955" i="22"/>
  <c r="AW955" i="22"/>
  <c r="AU955" i="22"/>
  <c r="AS955" i="22"/>
  <c r="AQ955" i="22"/>
  <c r="AP955" i="22"/>
  <c r="AA955" i="22"/>
  <c r="U955" i="22"/>
  <c r="S955" i="22"/>
  <c r="Q955" i="22"/>
  <c r="O955" i="22"/>
  <c r="M955" i="22"/>
  <c r="K955" i="22"/>
  <c r="I955" i="22"/>
  <c r="D955" i="22"/>
  <c r="C955" i="22"/>
  <c r="AC955" i="22" s="1"/>
  <c r="B955" i="22"/>
  <c r="AZ954" i="22"/>
  <c r="AW954" i="22"/>
  <c r="AU954" i="22"/>
  <c r="AS954" i="22"/>
  <c r="AQ954" i="22"/>
  <c r="AP954" i="22"/>
  <c r="AA954" i="22"/>
  <c r="U954" i="22"/>
  <c r="S954" i="22"/>
  <c r="Q954" i="22"/>
  <c r="O954" i="22"/>
  <c r="M954" i="22"/>
  <c r="K954" i="22"/>
  <c r="I954" i="22"/>
  <c r="D954" i="22"/>
  <c r="C954" i="22"/>
  <c r="B954" i="22"/>
  <c r="AZ953" i="22"/>
  <c r="AW953" i="22"/>
  <c r="AU953" i="22"/>
  <c r="AS953" i="22"/>
  <c r="AQ953" i="22"/>
  <c r="AP953" i="22"/>
  <c r="AC953" i="22"/>
  <c r="AA953" i="22"/>
  <c r="U953" i="22"/>
  <c r="S953" i="22"/>
  <c r="Q953" i="22"/>
  <c r="O953" i="22"/>
  <c r="M953" i="22"/>
  <c r="K953" i="22"/>
  <c r="I953" i="22"/>
  <c r="D953" i="22"/>
  <c r="C953" i="22"/>
  <c r="B953" i="22"/>
  <c r="A953" i="22"/>
  <c r="AZ952" i="22"/>
  <c r="AW952" i="22"/>
  <c r="AU952" i="22"/>
  <c r="AS952" i="22"/>
  <c r="AQ952" i="22"/>
  <c r="AP952" i="22"/>
  <c r="AA952" i="22"/>
  <c r="W952" i="22"/>
  <c r="U952" i="22"/>
  <c r="S952" i="22"/>
  <c r="Q952" i="22"/>
  <c r="O952" i="22"/>
  <c r="M952" i="22"/>
  <c r="K952" i="22"/>
  <c r="I952" i="22"/>
  <c r="G952" i="22"/>
  <c r="D952" i="22"/>
  <c r="C952" i="22"/>
  <c r="B952" i="22"/>
  <c r="AZ951" i="22"/>
  <c r="AW951" i="22"/>
  <c r="AU951" i="22"/>
  <c r="AS951" i="22"/>
  <c r="AQ951" i="22"/>
  <c r="AP951" i="22"/>
  <c r="AA951" i="22"/>
  <c r="U951" i="22"/>
  <c r="S951" i="22"/>
  <c r="Q951" i="22"/>
  <c r="O951" i="22"/>
  <c r="M951" i="22"/>
  <c r="K951" i="22"/>
  <c r="I951" i="22"/>
  <c r="D951" i="22"/>
  <c r="C951" i="22"/>
  <c r="AC951" i="22" s="1"/>
  <c r="B951" i="22"/>
  <c r="AZ950" i="22"/>
  <c r="AW950" i="22"/>
  <c r="AU950" i="22"/>
  <c r="AS950" i="22"/>
  <c r="AQ950" i="22"/>
  <c r="AP950" i="22"/>
  <c r="AA950" i="22"/>
  <c r="U950" i="22"/>
  <c r="S950" i="22"/>
  <c r="Q950" i="22"/>
  <c r="O950" i="22"/>
  <c r="M950" i="22"/>
  <c r="K950" i="22"/>
  <c r="I950" i="22"/>
  <c r="D950" i="22"/>
  <c r="C950" i="22"/>
  <c r="B950" i="22"/>
  <c r="AZ949" i="22"/>
  <c r="AW949" i="22"/>
  <c r="AU949" i="22"/>
  <c r="AS949" i="22"/>
  <c r="AQ949" i="22"/>
  <c r="AP949" i="22"/>
  <c r="AA949" i="22"/>
  <c r="U949" i="22"/>
  <c r="S949" i="22"/>
  <c r="Q949" i="22"/>
  <c r="O949" i="22"/>
  <c r="M949" i="22"/>
  <c r="K949" i="22"/>
  <c r="I949" i="22"/>
  <c r="D949" i="22"/>
  <c r="C949" i="22"/>
  <c r="AC949" i="22" s="1"/>
  <c r="B949" i="22"/>
  <c r="AZ948" i="22"/>
  <c r="AW948" i="22"/>
  <c r="AU948" i="22"/>
  <c r="AS948" i="22"/>
  <c r="AQ948" i="22"/>
  <c r="AP948" i="22"/>
  <c r="AA948" i="22"/>
  <c r="W948" i="22"/>
  <c r="U948" i="22"/>
  <c r="S948" i="22"/>
  <c r="Q948" i="22"/>
  <c r="O948" i="22"/>
  <c r="M948" i="22"/>
  <c r="K948" i="22"/>
  <c r="I948" i="22"/>
  <c r="G948" i="22"/>
  <c r="D948" i="22"/>
  <c r="C948" i="22"/>
  <c r="B948" i="22"/>
  <c r="AZ947" i="22"/>
  <c r="AW947" i="22"/>
  <c r="AU947" i="22"/>
  <c r="AS947" i="22"/>
  <c r="AQ947" i="22"/>
  <c r="AP947" i="22"/>
  <c r="AA947" i="22"/>
  <c r="U947" i="22"/>
  <c r="S947" i="22"/>
  <c r="Q947" i="22"/>
  <c r="O947" i="22"/>
  <c r="M947" i="22"/>
  <c r="K947" i="22"/>
  <c r="I947" i="22"/>
  <c r="D947" i="22"/>
  <c r="C947" i="22"/>
  <c r="AC947" i="22" s="1"/>
  <c r="B947" i="22"/>
  <c r="AZ946" i="22"/>
  <c r="AW946" i="22"/>
  <c r="AU946" i="22"/>
  <c r="AS946" i="22"/>
  <c r="AQ946" i="22"/>
  <c r="AP946" i="22"/>
  <c r="AA946" i="22"/>
  <c r="U946" i="22"/>
  <c r="S946" i="22"/>
  <c r="Q946" i="22"/>
  <c r="O946" i="22"/>
  <c r="M946" i="22"/>
  <c r="K946" i="22"/>
  <c r="I946" i="22"/>
  <c r="D946" i="22"/>
  <c r="C946" i="22"/>
  <c r="B946" i="22"/>
  <c r="AZ945" i="22"/>
  <c r="AW945" i="22"/>
  <c r="AU945" i="22"/>
  <c r="AS945" i="22"/>
  <c r="AQ945" i="22"/>
  <c r="AP945" i="22"/>
  <c r="AC945" i="22"/>
  <c r="AA945" i="22"/>
  <c r="U945" i="22"/>
  <c r="S945" i="22"/>
  <c r="Q945" i="22"/>
  <c r="O945" i="22"/>
  <c r="M945" i="22"/>
  <c r="K945" i="22"/>
  <c r="I945" i="22"/>
  <c r="D945" i="22"/>
  <c r="C945" i="22"/>
  <c r="B945" i="22"/>
  <c r="A945" i="22"/>
  <c r="AZ944" i="22"/>
  <c r="AW944" i="22"/>
  <c r="AU944" i="22"/>
  <c r="AS944" i="22"/>
  <c r="AQ944" i="22"/>
  <c r="AP944" i="22"/>
  <c r="AA944" i="22"/>
  <c r="W944" i="22"/>
  <c r="U944" i="22"/>
  <c r="S944" i="22"/>
  <c r="Q944" i="22"/>
  <c r="O944" i="22"/>
  <c r="M944" i="22"/>
  <c r="K944" i="22"/>
  <c r="I944" i="22"/>
  <c r="G944" i="22"/>
  <c r="D944" i="22"/>
  <c r="C944" i="22"/>
  <c r="B944" i="22"/>
  <c r="AZ943" i="22"/>
  <c r="AW943" i="22"/>
  <c r="AU943" i="22"/>
  <c r="AS943" i="22"/>
  <c r="AQ943" i="22"/>
  <c r="AP943" i="22"/>
  <c r="AA943" i="22"/>
  <c r="U943" i="22"/>
  <c r="S943" i="22"/>
  <c r="Q943" i="22"/>
  <c r="O943" i="22"/>
  <c r="M943" i="22"/>
  <c r="K943" i="22"/>
  <c r="I943" i="22"/>
  <c r="D943" i="22"/>
  <c r="C943" i="22"/>
  <c r="AC943" i="22" s="1"/>
  <c r="B943" i="22"/>
  <c r="AZ942" i="22"/>
  <c r="AW942" i="22"/>
  <c r="AU942" i="22"/>
  <c r="AS942" i="22"/>
  <c r="AQ942" i="22"/>
  <c r="AP942" i="22"/>
  <c r="AA942" i="22"/>
  <c r="U942" i="22"/>
  <c r="S942" i="22"/>
  <c r="Q942" i="22"/>
  <c r="O942" i="22"/>
  <c r="M942" i="22"/>
  <c r="K942" i="22"/>
  <c r="I942" i="22"/>
  <c r="D942" i="22"/>
  <c r="C942" i="22"/>
  <c r="B942" i="22"/>
  <c r="AZ941" i="22"/>
  <c r="AW941" i="22"/>
  <c r="AU941" i="22"/>
  <c r="AS941" i="22"/>
  <c r="AQ941" i="22"/>
  <c r="AP941" i="22"/>
  <c r="AA941" i="22"/>
  <c r="U941" i="22"/>
  <c r="S941" i="22"/>
  <c r="Q941" i="22"/>
  <c r="O941" i="22"/>
  <c r="M941" i="22"/>
  <c r="K941" i="22"/>
  <c r="I941" i="22"/>
  <c r="D941" i="22"/>
  <c r="C941" i="22"/>
  <c r="AC941" i="22" s="1"/>
  <c r="B941" i="22"/>
  <c r="AZ940" i="22"/>
  <c r="AW940" i="22"/>
  <c r="AU940" i="22"/>
  <c r="AS940" i="22"/>
  <c r="AQ940" i="22"/>
  <c r="AP940" i="22"/>
  <c r="AA940" i="22"/>
  <c r="W940" i="22"/>
  <c r="U940" i="22"/>
  <c r="S940" i="22"/>
  <c r="Q940" i="22"/>
  <c r="O940" i="22"/>
  <c r="M940" i="22"/>
  <c r="K940" i="22"/>
  <c r="I940" i="22"/>
  <c r="G940" i="22"/>
  <c r="D940" i="22"/>
  <c r="C940" i="22"/>
  <c r="B940" i="22"/>
  <c r="AZ939" i="22"/>
  <c r="AW939" i="22"/>
  <c r="AU939" i="22"/>
  <c r="AS939" i="22"/>
  <c r="AQ939" i="22"/>
  <c r="AP939" i="22"/>
  <c r="AA939" i="22"/>
  <c r="U939" i="22"/>
  <c r="S939" i="22"/>
  <c r="Q939" i="22"/>
  <c r="O939" i="22"/>
  <c r="M939" i="22"/>
  <c r="K939" i="22"/>
  <c r="I939" i="22"/>
  <c r="D939" i="22"/>
  <c r="C939" i="22"/>
  <c r="AC939" i="22" s="1"/>
  <c r="B939" i="22"/>
  <c r="AZ938" i="22"/>
  <c r="AW938" i="22"/>
  <c r="AU938" i="22"/>
  <c r="AS938" i="22"/>
  <c r="AQ938" i="22"/>
  <c r="AP938" i="22"/>
  <c r="AA938" i="22"/>
  <c r="U938" i="22"/>
  <c r="S938" i="22"/>
  <c r="Q938" i="22"/>
  <c r="O938" i="22"/>
  <c r="M938" i="22"/>
  <c r="K938" i="22"/>
  <c r="I938" i="22"/>
  <c r="D938" i="22"/>
  <c r="C938" i="22"/>
  <c r="B938" i="22"/>
  <c r="AZ937" i="22"/>
  <c r="AW937" i="22"/>
  <c r="AU937" i="22"/>
  <c r="AS937" i="22"/>
  <c r="AQ937" i="22"/>
  <c r="AP937" i="22"/>
  <c r="AC937" i="22"/>
  <c r="AA937" i="22"/>
  <c r="U937" i="22"/>
  <c r="S937" i="22"/>
  <c r="Q937" i="22"/>
  <c r="O937" i="22"/>
  <c r="M937" i="22"/>
  <c r="K937" i="22"/>
  <c r="I937" i="22"/>
  <c r="D937" i="22"/>
  <c r="C937" i="22"/>
  <c r="B937" i="22"/>
  <c r="A937" i="22"/>
  <c r="AZ936" i="22"/>
  <c r="AW936" i="22"/>
  <c r="AU936" i="22"/>
  <c r="AS936" i="22"/>
  <c r="AQ936" i="22"/>
  <c r="AP936" i="22"/>
  <c r="AA936" i="22"/>
  <c r="U936" i="22"/>
  <c r="S936" i="22"/>
  <c r="Q936" i="22"/>
  <c r="O936" i="22"/>
  <c r="M936" i="22"/>
  <c r="K936" i="22"/>
  <c r="I936" i="22"/>
  <c r="D936" i="22"/>
  <c r="W936" i="22" s="1"/>
  <c r="C936" i="22"/>
  <c r="B936" i="22"/>
  <c r="AZ935" i="22"/>
  <c r="AW935" i="22"/>
  <c r="AU935" i="22"/>
  <c r="AS935" i="22"/>
  <c r="AQ935" i="22"/>
  <c r="AP935" i="22"/>
  <c r="AA935" i="22"/>
  <c r="U935" i="22"/>
  <c r="S935" i="22"/>
  <c r="Q935" i="22"/>
  <c r="O935" i="22"/>
  <c r="M935" i="22"/>
  <c r="K935" i="22"/>
  <c r="I935" i="22"/>
  <c r="D935" i="22"/>
  <c r="C935" i="22"/>
  <c r="AC935" i="22" s="1"/>
  <c r="B935" i="22"/>
  <c r="AZ934" i="22"/>
  <c r="AW934" i="22"/>
  <c r="AU934" i="22"/>
  <c r="AS934" i="22"/>
  <c r="AQ934" i="22"/>
  <c r="AP934" i="22"/>
  <c r="AA934" i="22"/>
  <c r="U934" i="22"/>
  <c r="S934" i="22"/>
  <c r="Q934" i="22"/>
  <c r="O934" i="22"/>
  <c r="M934" i="22"/>
  <c r="K934" i="22"/>
  <c r="I934" i="22"/>
  <c r="D934" i="22"/>
  <c r="C934" i="22"/>
  <c r="W934" i="22" s="1"/>
  <c r="B934" i="22"/>
  <c r="AZ933" i="22"/>
  <c r="AW933" i="22"/>
  <c r="AU933" i="22"/>
  <c r="AS933" i="22"/>
  <c r="AQ933" i="22"/>
  <c r="AP933" i="22"/>
  <c r="AA933" i="22"/>
  <c r="U933" i="22"/>
  <c r="S933" i="22"/>
  <c r="Q933" i="22"/>
  <c r="O933" i="22"/>
  <c r="M933" i="22"/>
  <c r="K933" i="22"/>
  <c r="I933" i="22"/>
  <c r="D933" i="22"/>
  <c r="C933" i="22"/>
  <c r="AC933" i="22" s="1"/>
  <c r="B933" i="22"/>
  <c r="A933" i="22"/>
  <c r="AZ932" i="22"/>
  <c r="AW932" i="22"/>
  <c r="AU932" i="22"/>
  <c r="AS932" i="22"/>
  <c r="AQ932" i="22"/>
  <c r="AP932" i="22"/>
  <c r="AA932" i="22"/>
  <c r="U932" i="22"/>
  <c r="S932" i="22"/>
  <c r="Q932" i="22"/>
  <c r="O932" i="22"/>
  <c r="M932" i="22"/>
  <c r="K932" i="22"/>
  <c r="I932" i="22"/>
  <c r="D932" i="22"/>
  <c r="C932" i="22"/>
  <c r="B932" i="22"/>
  <c r="AZ931" i="22"/>
  <c r="AW931" i="22"/>
  <c r="AU931" i="22"/>
  <c r="AS931" i="22"/>
  <c r="AQ931" i="22"/>
  <c r="AP931" i="22"/>
  <c r="AA931" i="22"/>
  <c r="U931" i="22"/>
  <c r="S931" i="22"/>
  <c r="Q931" i="22"/>
  <c r="O931" i="22"/>
  <c r="M931" i="22"/>
  <c r="K931" i="22"/>
  <c r="I931" i="22"/>
  <c r="D931" i="22"/>
  <c r="C931" i="22"/>
  <c r="AC931" i="22" s="1"/>
  <c r="B931" i="22"/>
  <c r="AZ930" i="22"/>
  <c r="AW930" i="22"/>
  <c r="AU930" i="22"/>
  <c r="AS930" i="22"/>
  <c r="AQ930" i="22"/>
  <c r="AP930" i="22"/>
  <c r="AA930" i="22"/>
  <c r="U930" i="22"/>
  <c r="S930" i="22"/>
  <c r="Q930" i="22"/>
  <c r="O930" i="22"/>
  <c r="M930" i="22"/>
  <c r="K930" i="22"/>
  <c r="I930" i="22"/>
  <c r="D930" i="22"/>
  <c r="C930" i="22"/>
  <c r="W930" i="22" s="1"/>
  <c r="B930" i="22"/>
  <c r="AZ929" i="22"/>
  <c r="AW929" i="22"/>
  <c r="AU929" i="22"/>
  <c r="AS929" i="22"/>
  <c r="AQ929" i="22"/>
  <c r="AP929" i="22"/>
  <c r="AA929" i="22"/>
  <c r="U929" i="22"/>
  <c r="S929" i="22"/>
  <c r="Q929" i="22"/>
  <c r="O929" i="22"/>
  <c r="M929" i="22"/>
  <c r="K929" i="22"/>
  <c r="I929" i="22"/>
  <c r="D929" i="22"/>
  <c r="C929" i="22"/>
  <c r="AC929" i="22" s="1"/>
  <c r="B929" i="22"/>
  <c r="A929" i="22"/>
  <c r="AZ928" i="22"/>
  <c r="AW928" i="22"/>
  <c r="AU928" i="22"/>
  <c r="AS928" i="22"/>
  <c r="AQ928" i="22"/>
  <c r="AP928" i="22"/>
  <c r="AA928" i="22"/>
  <c r="U928" i="22"/>
  <c r="S928" i="22"/>
  <c r="Q928" i="22"/>
  <c r="O928" i="22"/>
  <c r="M928" i="22"/>
  <c r="K928" i="22"/>
  <c r="I928" i="22"/>
  <c r="D928" i="22"/>
  <c r="C928" i="22"/>
  <c r="B928" i="22"/>
  <c r="AZ927" i="22"/>
  <c r="AW927" i="22"/>
  <c r="AU927" i="22"/>
  <c r="AS927" i="22"/>
  <c r="AQ927" i="22"/>
  <c r="AP927" i="22"/>
  <c r="AA927" i="22"/>
  <c r="U927" i="22"/>
  <c r="S927" i="22"/>
  <c r="Q927" i="22"/>
  <c r="O927" i="22"/>
  <c r="M927" i="22"/>
  <c r="K927" i="22"/>
  <c r="I927" i="22"/>
  <c r="D927" i="22"/>
  <c r="C927" i="22"/>
  <c r="AC927" i="22" s="1"/>
  <c r="B927" i="22"/>
  <c r="A927" i="22"/>
  <c r="AZ926" i="22"/>
  <c r="AW926" i="22"/>
  <c r="AU926" i="22"/>
  <c r="AS926" i="22"/>
  <c r="AQ926" i="22"/>
  <c r="AP926" i="22"/>
  <c r="AA926" i="22"/>
  <c r="U926" i="22"/>
  <c r="S926" i="22"/>
  <c r="Q926" i="22"/>
  <c r="O926" i="22"/>
  <c r="M926" i="22"/>
  <c r="K926" i="22"/>
  <c r="I926" i="22"/>
  <c r="D926" i="22"/>
  <c r="C926" i="22"/>
  <c r="W926" i="22" s="1"/>
  <c r="B926" i="22"/>
  <c r="AZ925" i="22"/>
  <c r="AW925" i="22"/>
  <c r="AU925" i="22"/>
  <c r="AS925" i="22"/>
  <c r="AQ925" i="22"/>
  <c r="AP925" i="22"/>
  <c r="AA925" i="22"/>
  <c r="U925" i="22"/>
  <c r="S925" i="22"/>
  <c r="Q925" i="22"/>
  <c r="O925" i="22"/>
  <c r="M925" i="22"/>
  <c r="K925" i="22"/>
  <c r="I925" i="22"/>
  <c r="D925" i="22"/>
  <c r="C925" i="22"/>
  <c r="AC925" i="22" s="1"/>
  <c r="B925" i="22"/>
  <c r="A925" i="22"/>
  <c r="AZ924" i="22"/>
  <c r="AW924" i="22"/>
  <c r="AU924" i="22"/>
  <c r="AS924" i="22"/>
  <c r="AQ924" i="22"/>
  <c r="AP924" i="22"/>
  <c r="AA924" i="22"/>
  <c r="U924" i="22"/>
  <c r="S924" i="22"/>
  <c r="Q924" i="22"/>
  <c r="O924" i="22"/>
  <c r="M924" i="22"/>
  <c r="K924" i="22"/>
  <c r="I924" i="22"/>
  <c r="D924" i="22"/>
  <c r="C924" i="22"/>
  <c r="B924" i="22"/>
  <c r="AZ923" i="22"/>
  <c r="AW923" i="22"/>
  <c r="AU923" i="22"/>
  <c r="AS923" i="22"/>
  <c r="AQ923" i="22"/>
  <c r="AP923" i="22"/>
  <c r="AA923" i="22"/>
  <c r="U923" i="22"/>
  <c r="S923" i="22"/>
  <c r="Q923" i="22"/>
  <c r="O923" i="22"/>
  <c r="M923" i="22"/>
  <c r="K923" i="22"/>
  <c r="I923" i="22"/>
  <c r="D923" i="22"/>
  <c r="C923" i="22"/>
  <c r="AC923" i="22" s="1"/>
  <c r="B923" i="22"/>
  <c r="A923" i="22"/>
  <c r="AZ922" i="22"/>
  <c r="AW922" i="22"/>
  <c r="AU922" i="22"/>
  <c r="AS922" i="22"/>
  <c r="AQ922" i="22"/>
  <c r="AP922" i="22"/>
  <c r="AA922" i="22"/>
  <c r="U922" i="22"/>
  <c r="S922" i="22"/>
  <c r="Q922" i="22"/>
  <c r="O922" i="22"/>
  <c r="M922" i="22"/>
  <c r="K922" i="22"/>
  <c r="I922" i="22"/>
  <c r="D922" i="22"/>
  <c r="C922" i="22"/>
  <c r="W922" i="22" s="1"/>
  <c r="B922" i="22"/>
  <c r="AZ921" i="22"/>
  <c r="AW921" i="22"/>
  <c r="AU921" i="22"/>
  <c r="AS921" i="22"/>
  <c r="AQ921" i="22"/>
  <c r="AP921" i="22"/>
  <c r="AC921" i="22"/>
  <c r="AA921" i="22"/>
  <c r="U921" i="22"/>
  <c r="S921" i="22"/>
  <c r="Q921" i="22"/>
  <c r="O921" i="22"/>
  <c r="M921" i="22"/>
  <c r="K921" i="22"/>
  <c r="I921" i="22"/>
  <c r="D921" i="22"/>
  <c r="C921" i="22"/>
  <c r="B921" i="22"/>
  <c r="A921" i="22"/>
  <c r="AZ920" i="22"/>
  <c r="AW920" i="22"/>
  <c r="AU920" i="22"/>
  <c r="AS920" i="22"/>
  <c r="AQ920" i="22"/>
  <c r="AP920" i="22"/>
  <c r="AA920" i="22"/>
  <c r="U920" i="22"/>
  <c r="S920" i="22"/>
  <c r="Q920" i="22"/>
  <c r="O920" i="22"/>
  <c r="M920" i="22"/>
  <c r="K920" i="22"/>
  <c r="I920" i="22"/>
  <c r="D920" i="22"/>
  <c r="C920" i="22"/>
  <c r="B920" i="22"/>
  <c r="AZ919" i="22"/>
  <c r="AW919" i="22"/>
  <c r="AU919" i="22"/>
  <c r="AS919" i="22"/>
  <c r="AQ919" i="22"/>
  <c r="AP919" i="22"/>
  <c r="AA919" i="22"/>
  <c r="U919" i="22"/>
  <c r="S919" i="22"/>
  <c r="Q919" i="22"/>
  <c r="O919" i="22"/>
  <c r="M919" i="22"/>
  <c r="K919" i="22"/>
  <c r="I919" i="22"/>
  <c r="D919" i="22"/>
  <c r="C919" i="22"/>
  <c r="AC919" i="22" s="1"/>
  <c r="B919" i="22"/>
  <c r="AZ918" i="22"/>
  <c r="AW918" i="22"/>
  <c r="AU918" i="22"/>
  <c r="AS918" i="22"/>
  <c r="AQ918" i="22"/>
  <c r="AP918" i="22"/>
  <c r="AA918" i="22"/>
  <c r="U918" i="22"/>
  <c r="S918" i="22"/>
  <c r="Q918" i="22"/>
  <c r="O918" i="22"/>
  <c r="M918" i="22"/>
  <c r="K918" i="22"/>
  <c r="I918" i="22"/>
  <c r="D918" i="22"/>
  <c r="C918" i="22"/>
  <c r="W918" i="22" s="1"/>
  <c r="B918" i="22"/>
  <c r="AZ917" i="22"/>
  <c r="AW917" i="22"/>
  <c r="AU917" i="22"/>
  <c r="AS917" i="22"/>
  <c r="AQ917" i="22"/>
  <c r="AP917" i="22"/>
  <c r="AA917" i="22"/>
  <c r="U917" i="22"/>
  <c r="S917" i="22"/>
  <c r="Q917" i="22"/>
  <c r="O917" i="22"/>
  <c r="M917" i="22"/>
  <c r="K917" i="22"/>
  <c r="I917" i="22"/>
  <c r="D917" i="22"/>
  <c r="C917" i="22"/>
  <c r="AC917" i="22" s="1"/>
  <c r="B917" i="22"/>
  <c r="A917" i="22"/>
  <c r="AZ916" i="22"/>
  <c r="AW916" i="22"/>
  <c r="AU916" i="22"/>
  <c r="AS916" i="22"/>
  <c r="AQ916" i="22"/>
  <c r="AP916" i="22"/>
  <c r="AA916" i="22"/>
  <c r="U916" i="22"/>
  <c r="S916" i="22"/>
  <c r="Q916" i="22"/>
  <c r="O916" i="22"/>
  <c r="M916" i="22"/>
  <c r="K916" i="22"/>
  <c r="I916" i="22"/>
  <c r="D916" i="22"/>
  <c r="C916" i="22"/>
  <c r="B916" i="22"/>
  <c r="AZ915" i="22"/>
  <c r="AW915" i="22"/>
  <c r="AU915" i="22"/>
  <c r="AS915" i="22"/>
  <c r="AQ915" i="22"/>
  <c r="AP915" i="22"/>
  <c r="AA915" i="22"/>
  <c r="U915" i="22"/>
  <c r="S915" i="22"/>
  <c r="Q915" i="22"/>
  <c r="O915" i="22"/>
  <c r="M915" i="22"/>
  <c r="K915" i="22"/>
  <c r="I915" i="22"/>
  <c r="D915" i="22"/>
  <c r="C915" i="22"/>
  <c r="AC915" i="22" s="1"/>
  <c r="B915" i="22"/>
  <c r="A915" i="22"/>
  <c r="AZ914" i="22"/>
  <c r="AW914" i="22"/>
  <c r="AU914" i="22"/>
  <c r="AS914" i="22"/>
  <c r="AQ914" i="22"/>
  <c r="AP914" i="22"/>
  <c r="AA914" i="22"/>
  <c r="U914" i="22"/>
  <c r="S914" i="22"/>
  <c r="Q914" i="22"/>
  <c r="O914" i="22"/>
  <c r="M914" i="22"/>
  <c r="K914" i="22"/>
  <c r="I914" i="22"/>
  <c r="D914" i="22"/>
  <c r="W914" i="22" s="1"/>
  <c r="C914" i="22"/>
  <c r="B914" i="22"/>
  <c r="AZ913" i="22"/>
  <c r="AW913" i="22"/>
  <c r="AU913" i="22"/>
  <c r="AS913" i="22"/>
  <c r="AQ913" i="22"/>
  <c r="AP913" i="22"/>
  <c r="AA913" i="22"/>
  <c r="U913" i="22"/>
  <c r="S913" i="22"/>
  <c r="Q913" i="22"/>
  <c r="O913" i="22"/>
  <c r="M913" i="22"/>
  <c r="K913" i="22"/>
  <c r="I913" i="22"/>
  <c r="D913" i="22"/>
  <c r="C913" i="22"/>
  <c r="AC913" i="22" s="1"/>
  <c r="B913" i="22"/>
  <c r="AZ912" i="22"/>
  <c r="AW912" i="22"/>
  <c r="AU912" i="22"/>
  <c r="AS912" i="22"/>
  <c r="AQ912" i="22"/>
  <c r="AP912" i="22"/>
  <c r="AA912" i="22"/>
  <c r="U912" i="22"/>
  <c r="S912" i="22"/>
  <c r="Q912" i="22"/>
  <c r="O912" i="22"/>
  <c r="M912" i="22"/>
  <c r="K912" i="22"/>
  <c r="I912" i="22"/>
  <c r="D912" i="22"/>
  <c r="C912" i="22"/>
  <c r="B912" i="22"/>
  <c r="AZ911" i="22"/>
  <c r="AW911" i="22"/>
  <c r="AU911" i="22"/>
  <c r="AS911" i="22"/>
  <c r="AQ911" i="22"/>
  <c r="AP911" i="22"/>
  <c r="AA911" i="22"/>
  <c r="U911" i="22"/>
  <c r="S911" i="22"/>
  <c r="Q911" i="22"/>
  <c r="O911" i="22"/>
  <c r="M911" i="22"/>
  <c r="K911" i="22"/>
  <c r="I911" i="22"/>
  <c r="D911" i="22"/>
  <c r="C911" i="22"/>
  <c r="AC911" i="22" s="1"/>
  <c r="B911" i="22"/>
  <c r="A911" i="22"/>
  <c r="AZ910" i="22"/>
  <c r="AW910" i="22"/>
  <c r="AU910" i="22"/>
  <c r="AS910" i="22"/>
  <c r="AQ910" i="22"/>
  <c r="AP910" i="22"/>
  <c r="AA910" i="22"/>
  <c r="U910" i="22"/>
  <c r="S910" i="22"/>
  <c r="Q910" i="22"/>
  <c r="O910" i="22"/>
  <c r="M910" i="22"/>
  <c r="K910" i="22"/>
  <c r="I910" i="22"/>
  <c r="D910" i="22"/>
  <c r="C910" i="22"/>
  <c r="W910" i="22" s="1"/>
  <c r="B910" i="22"/>
  <c r="AZ909" i="22"/>
  <c r="AW909" i="22"/>
  <c r="AU909" i="22"/>
  <c r="AS909" i="22"/>
  <c r="AQ909" i="22"/>
  <c r="AP909" i="22"/>
  <c r="AA909" i="22"/>
  <c r="U909" i="22"/>
  <c r="S909" i="22"/>
  <c r="Q909" i="22"/>
  <c r="O909" i="22"/>
  <c r="M909" i="22"/>
  <c r="K909" i="22"/>
  <c r="I909" i="22"/>
  <c r="D909" i="22"/>
  <c r="C909" i="22"/>
  <c r="AC909" i="22" s="1"/>
  <c r="B909" i="22"/>
  <c r="AZ908" i="22"/>
  <c r="AW908" i="22"/>
  <c r="AU908" i="22"/>
  <c r="AS908" i="22"/>
  <c r="AQ908" i="22"/>
  <c r="AP908" i="22"/>
  <c r="AA908" i="22"/>
  <c r="U908" i="22"/>
  <c r="S908" i="22"/>
  <c r="Q908" i="22"/>
  <c r="O908" i="22"/>
  <c r="M908" i="22"/>
  <c r="K908" i="22"/>
  <c r="I908" i="22"/>
  <c r="D908" i="22"/>
  <c r="C908" i="22"/>
  <c r="B908" i="22"/>
  <c r="AZ907" i="22"/>
  <c r="AW907" i="22"/>
  <c r="AU907" i="22"/>
  <c r="AS907" i="22"/>
  <c r="AQ907" i="22"/>
  <c r="AP907" i="22"/>
  <c r="AA907" i="22"/>
  <c r="U907" i="22"/>
  <c r="S907" i="22"/>
  <c r="Q907" i="22"/>
  <c r="O907" i="22"/>
  <c r="M907" i="22"/>
  <c r="K907" i="22"/>
  <c r="I907" i="22"/>
  <c r="D907" i="22"/>
  <c r="C907" i="22"/>
  <c r="AC907" i="22" s="1"/>
  <c r="B907" i="22"/>
  <c r="A907" i="22"/>
  <c r="AZ906" i="22"/>
  <c r="AW906" i="22"/>
  <c r="AU906" i="22"/>
  <c r="AS906" i="22"/>
  <c r="AQ906" i="22"/>
  <c r="AP906" i="22"/>
  <c r="AA906" i="22"/>
  <c r="U906" i="22"/>
  <c r="S906" i="22"/>
  <c r="Q906" i="22"/>
  <c r="O906" i="22"/>
  <c r="M906" i="22"/>
  <c r="K906" i="22"/>
  <c r="I906" i="22"/>
  <c r="D906" i="22"/>
  <c r="W906" i="22" s="1"/>
  <c r="C906" i="22"/>
  <c r="B906" i="22"/>
  <c r="AZ905" i="22"/>
  <c r="AW905" i="22"/>
  <c r="AU905" i="22"/>
  <c r="AS905" i="22"/>
  <c r="AQ905" i="22"/>
  <c r="AP905" i="22"/>
  <c r="AA905" i="22"/>
  <c r="U905" i="22"/>
  <c r="S905" i="22"/>
  <c r="Q905" i="22"/>
  <c r="O905" i="22"/>
  <c r="M905" i="22"/>
  <c r="K905" i="22"/>
  <c r="I905" i="22"/>
  <c r="D905" i="22"/>
  <c r="C905" i="22"/>
  <c r="AC905" i="22" s="1"/>
  <c r="B905" i="22"/>
  <c r="AZ904" i="22"/>
  <c r="AW904" i="22"/>
  <c r="AU904" i="22"/>
  <c r="AS904" i="22"/>
  <c r="AQ904" i="22"/>
  <c r="AP904" i="22"/>
  <c r="AA904" i="22"/>
  <c r="U904" i="22"/>
  <c r="S904" i="22"/>
  <c r="Q904" i="22"/>
  <c r="O904" i="22"/>
  <c r="M904" i="22"/>
  <c r="K904" i="22"/>
  <c r="I904" i="22"/>
  <c r="D904" i="22"/>
  <c r="C904" i="22"/>
  <c r="B904" i="22"/>
  <c r="AZ903" i="22"/>
  <c r="AW903" i="22"/>
  <c r="AU903" i="22"/>
  <c r="AS903" i="22"/>
  <c r="AQ903" i="22"/>
  <c r="AP903" i="22"/>
  <c r="AA903" i="22"/>
  <c r="U903" i="22"/>
  <c r="S903" i="22"/>
  <c r="Q903" i="22"/>
  <c r="O903" i="22"/>
  <c r="M903" i="22"/>
  <c r="K903" i="22"/>
  <c r="I903" i="22"/>
  <c r="D903" i="22"/>
  <c r="C903" i="22"/>
  <c r="AC903" i="22" s="1"/>
  <c r="B903" i="22"/>
  <c r="AZ902" i="22"/>
  <c r="AW902" i="22"/>
  <c r="AU902" i="22"/>
  <c r="AS902" i="22"/>
  <c r="AQ902" i="22"/>
  <c r="AP902" i="22"/>
  <c r="AA902" i="22"/>
  <c r="U902" i="22"/>
  <c r="S902" i="22"/>
  <c r="Q902" i="22"/>
  <c r="O902" i="22"/>
  <c r="M902" i="22"/>
  <c r="K902" i="22"/>
  <c r="I902" i="22"/>
  <c r="D902" i="22"/>
  <c r="C902" i="22"/>
  <c r="W902" i="22" s="1"/>
  <c r="B902" i="22"/>
  <c r="AZ901" i="22"/>
  <c r="AW901" i="22"/>
  <c r="AU901" i="22"/>
  <c r="AS901" i="22"/>
  <c r="AQ901" i="22"/>
  <c r="AP901" i="22"/>
  <c r="AA901" i="22"/>
  <c r="U901" i="22"/>
  <c r="S901" i="22"/>
  <c r="Q901" i="22"/>
  <c r="O901" i="22"/>
  <c r="M901" i="22"/>
  <c r="K901" i="22"/>
  <c r="I901" i="22"/>
  <c r="D901" i="22"/>
  <c r="C901" i="22"/>
  <c r="AC901" i="22" s="1"/>
  <c r="B901" i="22"/>
  <c r="AZ900" i="22"/>
  <c r="AW900" i="22"/>
  <c r="AU900" i="22"/>
  <c r="AS900" i="22"/>
  <c r="AQ900" i="22"/>
  <c r="AP900" i="22"/>
  <c r="AA900" i="22"/>
  <c r="U900" i="22"/>
  <c r="S900" i="22"/>
  <c r="Q900" i="22"/>
  <c r="O900" i="22"/>
  <c r="M900" i="22"/>
  <c r="K900" i="22"/>
  <c r="I900" i="22"/>
  <c r="D900" i="22"/>
  <c r="C900" i="22"/>
  <c r="B900" i="22"/>
  <c r="AZ899" i="22"/>
  <c r="AW899" i="22"/>
  <c r="AU899" i="22"/>
  <c r="AS899" i="22"/>
  <c r="AQ899" i="22"/>
  <c r="AP899" i="22"/>
  <c r="AA899" i="22"/>
  <c r="U899" i="22"/>
  <c r="S899" i="22"/>
  <c r="Q899" i="22"/>
  <c r="O899" i="22"/>
  <c r="M899" i="22"/>
  <c r="K899" i="22"/>
  <c r="I899" i="22"/>
  <c r="D899" i="22"/>
  <c r="C899" i="22"/>
  <c r="AC899" i="22" s="1"/>
  <c r="B899" i="22"/>
  <c r="AZ898" i="22"/>
  <c r="AW898" i="22"/>
  <c r="AU898" i="22"/>
  <c r="AS898" i="22"/>
  <c r="AQ898" i="22"/>
  <c r="AP898" i="22"/>
  <c r="AA898" i="22"/>
  <c r="U898" i="22"/>
  <c r="S898" i="22"/>
  <c r="Q898" i="22"/>
  <c r="O898" i="22"/>
  <c r="M898" i="22"/>
  <c r="K898" i="22"/>
  <c r="I898" i="22"/>
  <c r="D898" i="22"/>
  <c r="C898" i="22"/>
  <c r="W898" i="22" s="1"/>
  <c r="B898" i="22"/>
  <c r="AZ897" i="22"/>
  <c r="AW897" i="22"/>
  <c r="AU897" i="22"/>
  <c r="AS897" i="22"/>
  <c r="AQ897" i="22"/>
  <c r="AP897" i="22"/>
  <c r="AA897" i="22"/>
  <c r="U897" i="22"/>
  <c r="S897" i="22"/>
  <c r="Q897" i="22"/>
  <c r="O897" i="22"/>
  <c r="M897" i="22"/>
  <c r="K897" i="22"/>
  <c r="I897" i="22"/>
  <c r="D897" i="22"/>
  <c r="C897" i="22"/>
  <c r="AC897" i="22" s="1"/>
  <c r="B897" i="22"/>
  <c r="A897" i="22"/>
  <c r="AZ896" i="22"/>
  <c r="AW896" i="22"/>
  <c r="AU896" i="22"/>
  <c r="AS896" i="22"/>
  <c r="AQ896" i="22"/>
  <c r="AP896" i="22"/>
  <c r="AA896" i="22"/>
  <c r="U896" i="22"/>
  <c r="S896" i="22"/>
  <c r="Q896" i="22"/>
  <c r="O896" i="22"/>
  <c r="M896" i="22"/>
  <c r="K896" i="22"/>
  <c r="I896" i="22"/>
  <c r="D896" i="22"/>
  <c r="G896" i="22" s="1"/>
  <c r="C896" i="22"/>
  <c r="B896" i="22"/>
  <c r="AZ895" i="22"/>
  <c r="AW895" i="22"/>
  <c r="AU895" i="22"/>
  <c r="AS895" i="22"/>
  <c r="AQ895" i="22"/>
  <c r="AP895" i="22"/>
  <c r="AA895" i="22"/>
  <c r="U895" i="22"/>
  <c r="S895" i="22"/>
  <c r="Q895" i="22"/>
  <c r="O895" i="22"/>
  <c r="M895" i="22"/>
  <c r="K895" i="22"/>
  <c r="I895" i="22"/>
  <c r="D895" i="22"/>
  <c r="C895" i="22"/>
  <c r="AC895" i="22" s="1"/>
  <c r="B895" i="22"/>
  <c r="AZ894" i="22"/>
  <c r="AW894" i="22"/>
  <c r="AU894" i="22"/>
  <c r="AS894" i="22"/>
  <c r="AQ894" i="22"/>
  <c r="AP894" i="22"/>
  <c r="AA894" i="22"/>
  <c r="U894" i="22"/>
  <c r="S894" i="22"/>
  <c r="Q894" i="22"/>
  <c r="O894" i="22"/>
  <c r="M894" i="22"/>
  <c r="K894" i="22"/>
  <c r="I894" i="22"/>
  <c r="D894" i="22"/>
  <c r="C894" i="22"/>
  <c r="W894" i="22" s="1"/>
  <c r="B894" i="22"/>
  <c r="AZ893" i="22"/>
  <c r="AW893" i="22"/>
  <c r="AU893" i="22"/>
  <c r="AS893" i="22"/>
  <c r="AQ893" i="22"/>
  <c r="AP893" i="22"/>
  <c r="AA893" i="22"/>
  <c r="U893" i="22"/>
  <c r="S893" i="22"/>
  <c r="Q893" i="22"/>
  <c r="O893" i="22"/>
  <c r="M893" i="22"/>
  <c r="K893" i="22"/>
  <c r="I893" i="22"/>
  <c r="D893" i="22"/>
  <c r="C893" i="22"/>
  <c r="AC893" i="22" s="1"/>
  <c r="B893" i="22"/>
  <c r="AZ892" i="22"/>
  <c r="AW892" i="22"/>
  <c r="AU892" i="22"/>
  <c r="AS892" i="22"/>
  <c r="AQ892" i="22"/>
  <c r="AP892" i="22"/>
  <c r="AA892" i="22"/>
  <c r="U892" i="22"/>
  <c r="S892" i="22"/>
  <c r="Q892" i="22"/>
  <c r="O892" i="22"/>
  <c r="M892" i="22"/>
  <c r="K892" i="22"/>
  <c r="I892" i="22"/>
  <c r="D892" i="22"/>
  <c r="C892" i="22"/>
  <c r="B892" i="22"/>
  <c r="AZ891" i="22"/>
  <c r="AW891" i="22"/>
  <c r="AU891" i="22"/>
  <c r="AS891" i="22"/>
  <c r="AQ891" i="22"/>
  <c r="AP891" i="22"/>
  <c r="AC891" i="22"/>
  <c r="AA891" i="22"/>
  <c r="U891" i="22"/>
  <c r="S891" i="22"/>
  <c r="Q891" i="22"/>
  <c r="O891" i="22"/>
  <c r="M891" i="22"/>
  <c r="K891" i="22"/>
  <c r="I891" i="22"/>
  <c r="D891" i="22"/>
  <c r="C891" i="22"/>
  <c r="B891" i="22"/>
  <c r="A891" i="22"/>
  <c r="AZ890" i="22"/>
  <c r="AW890" i="22"/>
  <c r="AU890" i="22"/>
  <c r="AS890" i="22"/>
  <c r="AQ890" i="22"/>
  <c r="AP890" i="22"/>
  <c r="AA890" i="22"/>
  <c r="U890" i="22"/>
  <c r="S890" i="22"/>
  <c r="Q890" i="22"/>
  <c r="O890" i="22"/>
  <c r="M890" i="22"/>
  <c r="K890" i="22"/>
  <c r="I890" i="22"/>
  <c r="D890" i="22"/>
  <c r="W890" i="22" s="1"/>
  <c r="C890" i="22"/>
  <c r="B890" i="22"/>
  <c r="AZ889" i="22"/>
  <c r="AW889" i="22"/>
  <c r="AU889" i="22"/>
  <c r="AS889" i="22"/>
  <c r="AQ889" i="22"/>
  <c r="AP889" i="22"/>
  <c r="AA889" i="22"/>
  <c r="U889" i="22"/>
  <c r="S889" i="22"/>
  <c r="Q889" i="22"/>
  <c r="O889" i="22"/>
  <c r="M889" i="22"/>
  <c r="K889" i="22"/>
  <c r="I889" i="22"/>
  <c r="D889" i="22"/>
  <c r="C889" i="22"/>
  <c r="B889" i="22"/>
  <c r="AZ888" i="22"/>
  <c r="AW888" i="22"/>
  <c r="AU888" i="22"/>
  <c r="AS888" i="22"/>
  <c r="AQ888" i="22"/>
  <c r="AP888" i="22"/>
  <c r="AA888" i="22"/>
  <c r="U888" i="22"/>
  <c r="S888" i="22"/>
  <c r="Q888" i="22"/>
  <c r="O888" i="22"/>
  <c r="M888" i="22"/>
  <c r="K888" i="22"/>
  <c r="I888" i="22"/>
  <c r="D888" i="22"/>
  <c r="C888" i="22"/>
  <c r="B888" i="22"/>
  <c r="AZ887" i="22"/>
  <c r="AW887" i="22"/>
  <c r="AU887" i="22"/>
  <c r="AS887" i="22"/>
  <c r="AQ887" i="22"/>
  <c r="AP887" i="22"/>
  <c r="AC887" i="22"/>
  <c r="AA887" i="22"/>
  <c r="U887" i="22"/>
  <c r="S887" i="22"/>
  <c r="Q887" i="22"/>
  <c r="O887" i="22"/>
  <c r="M887" i="22"/>
  <c r="K887" i="22"/>
  <c r="I887" i="22"/>
  <c r="D887" i="22"/>
  <c r="C887" i="22"/>
  <c r="B887" i="22"/>
  <c r="A887" i="22"/>
  <c r="AZ886" i="22"/>
  <c r="AW886" i="22"/>
  <c r="AU886" i="22"/>
  <c r="AS886" i="22"/>
  <c r="AQ886" i="22"/>
  <c r="AP886" i="22"/>
  <c r="AA886" i="22"/>
  <c r="U886" i="22"/>
  <c r="S886" i="22"/>
  <c r="Q886" i="22"/>
  <c r="O886" i="22"/>
  <c r="M886" i="22"/>
  <c r="K886" i="22"/>
  <c r="I886" i="22"/>
  <c r="D886" i="22"/>
  <c r="W886" i="22" s="1"/>
  <c r="C886" i="22"/>
  <c r="B886" i="22"/>
  <c r="AZ885" i="22"/>
  <c r="AW885" i="22"/>
  <c r="AU885" i="22"/>
  <c r="AS885" i="22"/>
  <c r="AQ885" i="22"/>
  <c r="AP885" i="22"/>
  <c r="AA885" i="22"/>
  <c r="U885" i="22"/>
  <c r="S885" i="22"/>
  <c r="Q885" i="22"/>
  <c r="O885" i="22"/>
  <c r="M885" i="22"/>
  <c r="K885" i="22"/>
  <c r="I885" i="22"/>
  <c r="D885" i="22"/>
  <c r="C885" i="22"/>
  <c r="B885" i="22"/>
  <c r="AZ884" i="22"/>
  <c r="AW884" i="22"/>
  <c r="AU884" i="22"/>
  <c r="AS884" i="22"/>
  <c r="AQ884" i="22"/>
  <c r="AP884" i="22"/>
  <c r="AA884" i="22"/>
  <c r="U884" i="22"/>
  <c r="S884" i="22"/>
  <c r="Q884" i="22"/>
  <c r="O884" i="22"/>
  <c r="M884" i="22"/>
  <c r="K884" i="22"/>
  <c r="I884" i="22"/>
  <c r="D884" i="22"/>
  <c r="C884" i="22"/>
  <c r="B884" i="22"/>
  <c r="AZ883" i="22"/>
  <c r="AW883" i="22"/>
  <c r="AU883" i="22"/>
  <c r="AS883" i="22"/>
  <c r="AQ883" i="22"/>
  <c r="AP883" i="22"/>
  <c r="AA883" i="22"/>
  <c r="U883" i="22"/>
  <c r="S883" i="22"/>
  <c r="Q883" i="22"/>
  <c r="O883" i="22"/>
  <c r="M883" i="22"/>
  <c r="K883" i="22"/>
  <c r="I883" i="22"/>
  <c r="D883" i="22"/>
  <c r="C883" i="22"/>
  <c r="AC883" i="22" s="1"/>
  <c r="B883" i="22"/>
  <c r="A883" i="22"/>
  <c r="AZ882" i="22"/>
  <c r="AW882" i="22"/>
  <c r="AU882" i="22"/>
  <c r="AS882" i="22"/>
  <c r="AQ882" i="22"/>
  <c r="AP882" i="22"/>
  <c r="AA882" i="22"/>
  <c r="U882" i="22"/>
  <c r="S882" i="22"/>
  <c r="Q882" i="22"/>
  <c r="O882" i="22"/>
  <c r="M882" i="22"/>
  <c r="K882" i="22"/>
  <c r="I882" i="22"/>
  <c r="D882" i="22"/>
  <c r="G882" i="22" s="1"/>
  <c r="C882" i="22"/>
  <c r="W882" i="22" s="1"/>
  <c r="B882" i="22"/>
  <c r="AZ881" i="22"/>
  <c r="AW881" i="22"/>
  <c r="AU881" i="22"/>
  <c r="AS881" i="22"/>
  <c r="AQ881" i="22"/>
  <c r="AP881" i="22"/>
  <c r="AA881" i="22"/>
  <c r="U881" i="22"/>
  <c r="S881" i="22"/>
  <c r="Q881" i="22"/>
  <c r="O881" i="22"/>
  <c r="M881" i="22"/>
  <c r="K881" i="22"/>
  <c r="I881" i="22"/>
  <c r="D881" i="22"/>
  <c r="C881" i="22"/>
  <c r="B881" i="22"/>
  <c r="AZ880" i="22"/>
  <c r="AW880" i="22"/>
  <c r="AU880" i="22"/>
  <c r="AS880" i="22"/>
  <c r="AQ880" i="22"/>
  <c r="AP880" i="22"/>
  <c r="AA880" i="22"/>
  <c r="U880" i="22"/>
  <c r="S880" i="22"/>
  <c r="Q880" i="22"/>
  <c r="O880" i="22"/>
  <c r="M880" i="22"/>
  <c r="K880" i="22"/>
  <c r="I880" i="22"/>
  <c r="D880" i="22"/>
  <c r="C880" i="22"/>
  <c r="B880" i="22"/>
  <c r="AZ879" i="22"/>
  <c r="AW879" i="22"/>
  <c r="AU879" i="22"/>
  <c r="AS879" i="22"/>
  <c r="AQ879" i="22"/>
  <c r="AP879" i="22"/>
  <c r="AC879" i="22"/>
  <c r="AA879" i="22"/>
  <c r="U879" i="22"/>
  <c r="S879" i="22"/>
  <c r="Q879" i="22"/>
  <c r="O879" i="22"/>
  <c r="M879" i="22"/>
  <c r="K879" i="22"/>
  <c r="I879" i="22"/>
  <c r="D879" i="22"/>
  <c r="C879" i="22"/>
  <c r="B879" i="22"/>
  <c r="A879" i="22"/>
  <c r="AZ878" i="22"/>
  <c r="AW878" i="22"/>
  <c r="AU878" i="22"/>
  <c r="AS878" i="22"/>
  <c r="AQ878" i="22"/>
  <c r="AP878" i="22"/>
  <c r="AA878" i="22"/>
  <c r="W878" i="22"/>
  <c r="U878" i="22"/>
  <c r="S878" i="22"/>
  <c r="Q878" i="22"/>
  <c r="O878" i="22"/>
  <c r="M878" i="22"/>
  <c r="K878" i="22"/>
  <c r="I878" i="22"/>
  <c r="G878" i="22"/>
  <c r="D878" i="22"/>
  <c r="C878" i="22"/>
  <c r="B878" i="22"/>
  <c r="AZ877" i="22"/>
  <c r="AW877" i="22"/>
  <c r="AU877" i="22"/>
  <c r="AS877" i="22"/>
  <c r="AQ877" i="22"/>
  <c r="AP877" i="22"/>
  <c r="AA877" i="22"/>
  <c r="U877" i="22"/>
  <c r="S877" i="22"/>
  <c r="Q877" i="22"/>
  <c r="O877" i="22"/>
  <c r="M877" i="22"/>
  <c r="K877" i="22"/>
  <c r="I877" i="22"/>
  <c r="D877" i="22"/>
  <c r="C877" i="22"/>
  <c r="W877" i="22" s="1"/>
  <c r="B877" i="22"/>
  <c r="AZ876" i="22"/>
  <c r="AW876" i="22"/>
  <c r="AU876" i="22"/>
  <c r="AS876" i="22"/>
  <c r="AQ876" i="22"/>
  <c r="AP876" i="22"/>
  <c r="AA876" i="22"/>
  <c r="U876" i="22"/>
  <c r="S876" i="22"/>
  <c r="Q876" i="22"/>
  <c r="O876" i="22"/>
  <c r="M876" i="22"/>
  <c r="K876" i="22"/>
  <c r="I876" i="22"/>
  <c r="D876" i="22"/>
  <c r="C876" i="22"/>
  <c r="B876" i="22"/>
  <c r="AZ875" i="22"/>
  <c r="AW875" i="22"/>
  <c r="AU875" i="22"/>
  <c r="AS875" i="22"/>
  <c r="AQ875" i="22"/>
  <c r="AP875" i="22"/>
  <c r="AC875" i="22"/>
  <c r="AA875" i="22"/>
  <c r="U875" i="22"/>
  <c r="S875" i="22"/>
  <c r="Q875" i="22"/>
  <c r="O875" i="22"/>
  <c r="M875" i="22"/>
  <c r="K875" i="22"/>
  <c r="I875" i="22"/>
  <c r="D875" i="22"/>
  <c r="C875" i="22"/>
  <c r="B875" i="22"/>
  <c r="A875" i="22"/>
  <c r="AZ874" i="22"/>
  <c r="AW874" i="22"/>
  <c r="AU874" i="22"/>
  <c r="AS874" i="22"/>
  <c r="AQ874" i="22"/>
  <c r="AP874" i="22"/>
  <c r="AA874" i="22"/>
  <c r="W874" i="22"/>
  <c r="U874" i="22"/>
  <c r="S874" i="22"/>
  <c r="Q874" i="22"/>
  <c r="O874" i="22"/>
  <c r="M874" i="22"/>
  <c r="K874" i="22"/>
  <c r="I874" i="22"/>
  <c r="G874" i="22"/>
  <c r="D874" i="22"/>
  <c r="C874" i="22"/>
  <c r="B874" i="22"/>
  <c r="AZ873" i="22"/>
  <c r="AW873" i="22"/>
  <c r="AU873" i="22"/>
  <c r="AS873" i="22"/>
  <c r="AQ873" i="22"/>
  <c r="AP873" i="22"/>
  <c r="AA873" i="22"/>
  <c r="U873" i="22"/>
  <c r="S873" i="22"/>
  <c r="Q873" i="22"/>
  <c r="O873" i="22"/>
  <c r="M873" i="22"/>
  <c r="K873" i="22"/>
  <c r="I873" i="22"/>
  <c r="D873" i="22"/>
  <c r="C873" i="22"/>
  <c r="W873" i="22" s="1"/>
  <c r="B873" i="22"/>
  <c r="AZ872" i="22"/>
  <c r="AW872" i="22"/>
  <c r="AU872" i="22"/>
  <c r="AS872" i="22"/>
  <c r="AQ872" i="22"/>
  <c r="AP872" i="22"/>
  <c r="AA872" i="22"/>
  <c r="U872" i="22"/>
  <c r="S872" i="22"/>
  <c r="Q872" i="22"/>
  <c r="O872" i="22"/>
  <c r="M872" i="22"/>
  <c r="K872" i="22"/>
  <c r="I872" i="22"/>
  <c r="D872" i="22"/>
  <c r="C872" i="22"/>
  <c r="B872" i="22"/>
  <c r="AZ871" i="22"/>
  <c r="AW871" i="22"/>
  <c r="AU871" i="22"/>
  <c r="AS871" i="22"/>
  <c r="AQ871" i="22"/>
  <c r="AP871" i="22"/>
  <c r="AC871" i="22"/>
  <c r="AA871" i="22"/>
  <c r="U871" i="22"/>
  <c r="S871" i="22"/>
  <c r="Q871" i="22"/>
  <c r="O871" i="22"/>
  <c r="M871" i="22"/>
  <c r="K871" i="22"/>
  <c r="I871" i="22"/>
  <c r="D871" i="22"/>
  <c r="C871" i="22"/>
  <c r="B871" i="22"/>
  <c r="A871" i="22"/>
  <c r="AZ870" i="22"/>
  <c r="AW870" i="22"/>
  <c r="AU870" i="22"/>
  <c r="AS870" i="22"/>
  <c r="AQ870" i="22"/>
  <c r="AP870" i="22"/>
  <c r="AA870" i="22"/>
  <c r="W870" i="22"/>
  <c r="U870" i="22"/>
  <c r="S870" i="22"/>
  <c r="Q870" i="22"/>
  <c r="O870" i="22"/>
  <c r="M870" i="22"/>
  <c r="K870" i="22"/>
  <c r="I870" i="22"/>
  <c r="G870" i="22"/>
  <c r="D870" i="22"/>
  <c r="C870" i="22"/>
  <c r="B870" i="22"/>
  <c r="AZ869" i="22"/>
  <c r="AW869" i="22"/>
  <c r="AU869" i="22"/>
  <c r="AS869" i="22"/>
  <c r="AQ869" i="22"/>
  <c r="AP869" i="22"/>
  <c r="AA869" i="22"/>
  <c r="U869" i="22"/>
  <c r="S869" i="22"/>
  <c r="Q869" i="22"/>
  <c r="O869" i="22"/>
  <c r="M869" i="22"/>
  <c r="K869" i="22"/>
  <c r="I869" i="22"/>
  <c r="D869" i="22"/>
  <c r="C869" i="22"/>
  <c r="W869" i="22" s="1"/>
  <c r="B869" i="22"/>
  <c r="AZ868" i="22"/>
  <c r="AW868" i="22"/>
  <c r="AU868" i="22"/>
  <c r="AS868" i="22"/>
  <c r="AQ868" i="22"/>
  <c r="AP868" i="22"/>
  <c r="AA868" i="22"/>
  <c r="U868" i="22"/>
  <c r="S868" i="22"/>
  <c r="Q868" i="22"/>
  <c r="O868" i="22"/>
  <c r="M868" i="22"/>
  <c r="K868" i="22"/>
  <c r="I868" i="22"/>
  <c r="D868" i="22"/>
  <c r="C868" i="22"/>
  <c r="B868" i="22"/>
  <c r="AZ867" i="22"/>
  <c r="AW867" i="22"/>
  <c r="AU867" i="22"/>
  <c r="AS867" i="22"/>
  <c r="AQ867" i="22"/>
  <c r="AP867" i="22"/>
  <c r="AC867" i="22"/>
  <c r="AA867" i="22"/>
  <c r="U867" i="22"/>
  <c r="S867" i="22"/>
  <c r="Q867" i="22"/>
  <c r="O867" i="22"/>
  <c r="M867" i="22"/>
  <c r="K867" i="22"/>
  <c r="I867" i="22"/>
  <c r="D867" i="22"/>
  <c r="C867" i="22"/>
  <c r="B867" i="22"/>
  <c r="A867" i="22"/>
  <c r="AZ866" i="22"/>
  <c r="AW866" i="22"/>
  <c r="AU866" i="22"/>
  <c r="AS866" i="22"/>
  <c r="AQ866" i="22"/>
  <c r="AP866" i="22"/>
  <c r="AA866" i="22"/>
  <c r="W866" i="22"/>
  <c r="U866" i="22"/>
  <c r="S866" i="22"/>
  <c r="Q866" i="22"/>
  <c r="O866" i="22"/>
  <c r="M866" i="22"/>
  <c r="K866" i="22"/>
  <c r="I866" i="22"/>
  <c r="G866" i="22"/>
  <c r="D866" i="22"/>
  <c r="C866" i="22"/>
  <c r="B866" i="22"/>
  <c r="AZ865" i="22"/>
  <c r="AW865" i="22"/>
  <c r="AU865" i="22"/>
  <c r="AS865" i="22"/>
  <c r="AQ865" i="22"/>
  <c r="AP865" i="22"/>
  <c r="AA865" i="22"/>
  <c r="U865" i="22"/>
  <c r="S865" i="22"/>
  <c r="Q865" i="22"/>
  <c r="O865" i="22"/>
  <c r="M865" i="22"/>
  <c r="K865" i="22"/>
  <c r="I865" i="22"/>
  <c r="D865" i="22"/>
  <c r="C865" i="22"/>
  <c r="W865" i="22" s="1"/>
  <c r="B865" i="22"/>
  <c r="AZ864" i="22"/>
  <c r="AW864" i="22"/>
  <c r="AU864" i="22"/>
  <c r="AS864" i="22"/>
  <c r="AQ864" i="22"/>
  <c r="AP864" i="22"/>
  <c r="AA864" i="22"/>
  <c r="U864" i="22"/>
  <c r="S864" i="22"/>
  <c r="Q864" i="22"/>
  <c r="O864" i="22"/>
  <c r="M864" i="22"/>
  <c r="K864" i="22"/>
  <c r="I864" i="22"/>
  <c r="D864" i="22"/>
  <c r="C864" i="22"/>
  <c r="B864" i="22"/>
  <c r="AZ863" i="22"/>
  <c r="AW863" i="22"/>
  <c r="AU863" i="22"/>
  <c r="AS863" i="22"/>
  <c r="AQ863" i="22"/>
  <c r="AP863" i="22"/>
  <c r="AC863" i="22"/>
  <c r="AA863" i="22"/>
  <c r="U863" i="22"/>
  <c r="S863" i="22"/>
  <c r="Q863" i="22"/>
  <c r="O863" i="22"/>
  <c r="M863" i="22"/>
  <c r="K863" i="22"/>
  <c r="I863" i="22"/>
  <c r="D863" i="22"/>
  <c r="C863" i="22"/>
  <c r="B863" i="22"/>
  <c r="A863" i="22"/>
  <c r="AZ862" i="22"/>
  <c r="AW862" i="22"/>
  <c r="AU862" i="22"/>
  <c r="AS862" i="22"/>
  <c r="AQ862" i="22"/>
  <c r="AP862" i="22"/>
  <c r="AA862" i="22"/>
  <c r="W862" i="22"/>
  <c r="U862" i="22"/>
  <c r="S862" i="22"/>
  <c r="Q862" i="22"/>
  <c r="O862" i="22"/>
  <c r="M862" i="22"/>
  <c r="K862" i="22"/>
  <c r="I862" i="22"/>
  <c r="G862" i="22"/>
  <c r="D862" i="22"/>
  <c r="C862" i="22"/>
  <c r="B862" i="22"/>
  <c r="AZ861" i="22"/>
  <c r="AW861" i="22"/>
  <c r="AU861" i="22"/>
  <c r="AS861" i="22"/>
  <c r="AQ861" i="22"/>
  <c r="AP861" i="22"/>
  <c r="AA861" i="22"/>
  <c r="U861" i="22"/>
  <c r="S861" i="22"/>
  <c r="Q861" i="22"/>
  <c r="O861" i="22"/>
  <c r="M861" i="22"/>
  <c r="K861" i="22"/>
  <c r="I861" i="22"/>
  <c r="D861" i="22"/>
  <c r="C861" i="22"/>
  <c r="W861" i="22" s="1"/>
  <c r="B861" i="22"/>
  <c r="AZ860" i="22"/>
  <c r="AW860" i="22"/>
  <c r="AU860" i="22"/>
  <c r="AS860" i="22"/>
  <c r="AQ860" i="22"/>
  <c r="AP860" i="22"/>
  <c r="AA860" i="22"/>
  <c r="U860" i="22"/>
  <c r="S860" i="22"/>
  <c r="Q860" i="22"/>
  <c r="O860" i="22"/>
  <c r="M860" i="22"/>
  <c r="K860" i="22"/>
  <c r="I860" i="22"/>
  <c r="D860" i="22"/>
  <c r="C860" i="22"/>
  <c r="B860" i="22"/>
  <c r="AZ859" i="22"/>
  <c r="AW859" i="22"/>
  <c r="AU859" i="22"/>
  <c r="AS859" i="22"/>
  <c r="AQ859" i="22"/>
  <c r="AP859" i="22"/>
  <c r="AC859" i="22"/>
  <c r="AA859" i="22"/>
  <c r="U859" i="22"/>
  <c r="S859" i="22"/>
  <c r="Q859" i="22"/>
  <c r="O859" i="22"/>
  <c r="M859" i="22"/>
  <c r="K859" i="22"/>
  <c r="I859" i="22"/>
  <c r="D859" i="22"/>
  <c r="C859" i="22"/>
  <c r="B859" i="22"/>
  <c r="A859" i="22"/>
  <c r="AZ858" i="22"/>
  <c r="AW858" i="22"/>
  <c r="AU858" i="22"/>
  <c r="AS858" i="22"/>
  <c r="AQ858" i="22"/>
  <c r="AP858" i="22"/>
  <c r="AA858" i="22"/>
  <c r="W858" i="22"/>
  <c r="U858" i="22"/>
  <c r="S858" i="22"/>
  <c r="Q858" i="22"/>
  <c r="O858" i="22"/>
  <c r="M858" i="22"/>
  <c r="K858" i="22"/>
  <c r="I858" i="22"/>
  <c r="G858" i="22"/>
  <c r="D858" i="22"/>
  <c r="C858" i="22"/>
  <c r="B858" i="22"/>
  <c r="AZ857" i="22"/>
  <c r="AW857" i="22"/>
  <c r="AU857" i="22"/>
  <c r="AS857" i="22"/>
  <c r="AQ857" i="22"/>
  <c r="AP857" i="22"/>
  <c r="AA857" i="22"/>
  <c r="U857" i="22"/>
  <c r="S857" i="22"/>
  <c r="Q857" i="22"/>
  <c r="O857" i="22"/>
  <c r="M857" i="22"/>
  <c r="K857" i="22"/>
  <c r="I857" i="22"/>
  <c r="D857" i="22"/>
  <c r="C857" i="22"/>
  <c r="W857" i="22" s="1"/>
  <c r="B857" i="22"/>
  <c r="AZ856" i="22"/>
  <c r="AW856" i="22"/>
  <c r="AU856" i="22"/>
  <c r="AS856" i="22"/>
  <c r="AQ856" i="22"/>
  <c r="AP856" i="22"/>
  <c r="AA856" i="22"/>
  <c r="U856" i="22"/>
  <c r="S856" i="22"/>
  <c r="Q856" i="22"/>
  <c r="O856" i="22"/>
  <c r="M856" i="22"/>
  <c r="K856" i="22"/>
  <c r="I856" i="22"/>
  <c r="D856" i="22"/>
  <c r="C856" i="22"/>
  <c r="B856" i="22"/>
  <c r="AZ855" i="22"/>
  <c r="AW855" i="22"/>
  <c r="AU855" i="22"/>
  <c r="AS855" i="22"/>
  <c r="AQ855" i="22"/>
  <c r="AP855" i="22"/>
  <c r="AC855" i="22"/>
  <c r="AA855" i="22"/>
  <c r="U855" i="22"/>
  <c r="S855" i="22"/>
  <c r="Q855" i="22"/>
  <c r="O855" i="22"/>
  <c r="M855" i="22"/>
  <c r="K855" i="22"/>
  <c r="I855" i="22"/>
  <c r="D855" i="22"/>
  <c r="C855" i="22"/>
  <c r="B855" i="22"/>
  <c r="A855" i="22"/>
  <c r="AZ854" i="22"/>
  <c r="AW854" i="22"/>
  <c r="AU854" i="22"/>
  <c r="AS854" i="22"/>
  <c r="AQ854" i="22"/>
  <c r="AP854" i="22"/>
  <c r="AA854" i="22"/>
  <c r="W854" i="22"/>
  <c r="U854" i="22"/>
  <c r="S854" i="22"/>
  <c r="Q854" i="22"/>
  <c r="O854" i="22"/>
  <c r="M854" i="22"/>
  <c r="K854" i="22"/>
  <c r="I854" i="22"/>
  <c r="G854" i="22"/>
  <c r="D854" i="22"/>
  <c r="C854" i="22"/>
  <c r="B854" i="22"/>
  <c r="AZ853" i="22"/>
  <c r="AW853" i="22"/>
  <c r="AU853" i="22"/>
  <c r="AS853" i="22"/>
  <c r="AQ853" i="22"/>
  <c r="AP853" i="22"/>
  <c r="AA853" i="22"/>
  <c r="U853" i="22"/>
  <c r="S853" i="22"/>
  <c r="Q853" i="22"/>
  <c r="O853" i="22"/>
  <c r="M853" i="22"/>
  <c r="K853" i="22"/>
  <c r="I853" i="22"/>
  <c r="D853" i="22"/>
  <c r="C853" i="22"/>
  <c r="B853" i="22"/>
  <c r="AZ852" i="22"/>
  <c r="AW852" i="22"/>
  <c r="AU852" i="22"/>
  <c r="AS852" i="22"/>
  <c r="AQ852" i="22"/>
  <c r="AP852" i="22"/>
  <c r="AA852" i="22"/>
  <c r="U852" i="22"/>
  <c r="S852" i="22"/>
  <c r="Q852" i="22"/>
  <c r="O852" i="22"/>
  <c r="M852" i="22"/>
  <c r="K852" i="22"/>
  <c r="I852" i="22"/>
  <c r="D852" i="22"/>
  <c r="C852" i="22"/>
  <c r="B852" i="22"/>
  <c r="AZ851" i="22"/>
  <c r="AW851" i="22"/>
  <c r="AU851" i="22"/>
  <c r="AS851" i="22"/>
  <c r="AQ851" i="22"/>
  <c r="AP851" i="22"/>
  <c r="AC851" i="22"/>
  <c r="AA851" i="22"/>
  <c r="U851" i="22"/>
  <c r="S851" i="22"/>
  <c r="Q851" i="22"/>
  <c r="O851" i="22"/>
  <c r="M851" i="22"/>
  <c r="K851" i="22"/>
  <c r="I851" i="22"/>
  <c r="D851" i="22"/>
  <c r="C851" i="22"/>
  <c r="B851" i="22"/>
  <c r="A851" i="22"/>
  <c r="AZ850" i="22"/>
  <c r="AW850" i="22"/>
  <c r="AU850" i="22"/>
  <c r="AS850" i="22"/>
  <c r="AQ850" i="22"/>
  <c r="AP850" i="22"/>
  <c r="AA850" i="22"/>
  <c r="W850" i="22"/>
  <c r="U850" i="22"/>
  <c r="S850" i="22"/>
  <c r="Q850" i="22"/>
  <c r="O850" i="22"/>
  <c r="M850" i="22"/>
  <c r="K850" i="22"/>
  <c r="I850" i="22"/>
  <c r="G850" i="22"/>
  <c r="D850" i="22"/>
  <c r="C850" i="22"/>
  <c r="B850" i="22"/>
  <c r="AZ849" i="22"/>
  <c r="AW849" i="22"/>
  <c r="AU849" i="22"/>
  <c r="AS849" i="22"/>
  <c r="AQ849" i="22"/>
  <c r="AP849" i="22"/>
  <c r="AA849" i="22"/>
  <c r="U849" i="22"/>
  <c r="S849" i="22"/>
  <c r="Q849" i="22"/>
  <c r="O849" i="22"/>
  <c r="M849" i="22"/>
  <c r="K849" i="22"/>
  <c r="I849" i="22"/>
  <c r="D849" i="22"/>
  <c r="C849" i="22"/>
  <c r="B849" i="22"/>
  <c r="AZ848" i="22"/>
  <c r="AW848" i="22"/>
  <c r="AU848" i="22"/>
  <c r="AS848" i="22"/>
  <c r="AQ848" i="22"/>
  <c r="AP848" i="22"/>
  <c r="AA848" i="22"/>
  <c r="U848" i="22"/>
  <c r="S848" i="22"/>
  <c r="Q848" i="22"/>
  <c r="O848" i="22"/>
  <c r="M848" i="22"/>
  <c r="K848" i="22"/>
  <c r="I848" i="22"/>
  <c r="D848" i="22"/>
  <c r="C848" i="22"/>
  <c r="B848" i="22"/>
  <c r="AZ847" i="22"/>
  <c r="AW847" i="22"/>
  <c r="AU847" i="22"/>
  <c r="AS847" i="22"/>
  <c r="AQ847" i="22"/>
  <c r="AP847" i="22"/>
  <c r="AC847" i="22"/>
  <c r="AA847" i="22"/>
  <c r="U847" i="22"/>
  <c r="S847" i="22"/>
  <c r="Q847" i="22"/>
  <c r="O847" i="22"/>
  <c r="M847" i="22"/>
  <c r="K847" i="22"/>
  <c r="I847" i="22"/>
  <c r="D847" i="22"/>
  <c r="C847" i="22"/>
  <c r="B847" i="22"/>
  <c r="A847" i="22"/>
  <c r="AZ846" i="22"/>
  <c r="AW846" i="22"/>
  <c r="AU846" i="22"/>
  <c r="AS846" i="22"/>
  <c r="AQ846" i="22"/>
  <c r="AP846" i="22"/>
  <c r="AA846" i="22"/>
  <c r="W846" i="22"/>
  <c r="U846" i="22"/>
  <c r="S846" i="22"/>
  <c r="Q846" i="22"/>
  <c r="O846" i="22"/>
  <c r="M846" i="22"/>
  <c r="K846" i="22"/>
  <c r="I846" i="22"/>
  <c r="G846" i="22"/>
  <c r="D846" i="22"/>
  <c r="C846" i="22"/>
  <c r="B846" i="22"/>
  <c r="AZ845" i="22"/>
  <c r="AW845" i="22"/>
  <c r="AU845" i="22"/>
  <c r="AS845" i="22"/>
  <c r="AQ845" i="22"/>
  <c r="AP845" i="22"/>
  <c r="AA845" i="22"/>
  <c r="U845" i="22"/>
  <c r="S845" i="22"/>
  <c r="Q845" i="22"/>
  <c r="O845" i="22"/>
  <c r="M845" i="22"/>
  <c r="K845" i="22"/>
  <c r="I845" i="22"/>
  <c r="D845" i="22"/>
  <c r="C845" i="22"/>
  <c r="B845" i="22"/>
  <c r="AZ844" i="22"/>
  <c r="AW844" i="22"/>
  <c r="AU844" i="22"/>
  <c r="AS844" i="22"/>
  <c r="AQ844" i="22"/>
  <c r="AP844" i="22"/>
  <c r="AA844" i="22"/>
  <c r="U844" i="22"/>
  <c r="S844" i="22"/>
  <c r="Q844" i="22"/>
  <c r="O844" i="22"/>
  <c r="M844" i="22"/>
  <c r="K844" i="22"/>
  <c r="I844" i="22"/>
  <c r="D844" i="22"/>
  <c r="C844" i="22"/>
  <c r="B844" i="22"/>
  <c r="AZ843" i="22"/>
  <c r="AW843" i="22"/>
  <c r="AU843" i="22"/>
  <c r="AS843" i="22"/>
  <c r="AQ843" i="22"/>
  <c r="AP843" i="22"/>
  <c r="AC843" i="22"/>
  <c r="AA843" i="22"/>
  <c r="U843" i="22"/>
  <c r="S843" i="22"/>
  <c r="Q843" i="22"/>
  <c r="O843" i="22"/>
  <c r="M843" i="22"/>
  <c r="K843" i="22"/>
  <c r="I843" i="22"/>
  <c r="D843" i="22"/>
  <c r="C843" i="22"/>
  <c r="B843" i="22"/>
  <c r="A843" i="22"/>
  <c r="AZ842" i="22"/>
  <c r="AW842" i="22"/>
  <c r="AU842" i="22"/>
  <c r="AS842" i="22"/>
  <c r="AQ842" i="22"/>
  <c r="AP842" i="22"/>
  <c r="AA842" i="22"/>
  <c r="W842" i="22"/>
  <c r="U842" i="22"/>
  <c r="S842" i="22"/>
  <c r="Q842" i="22"/>
  <c r="O842" i="22"/>
  <c r="M842" i="22"/>
  <c r="K842" i="22"/>
  <c r="I842" i="22"/>
  <c r="G842" i="22"/>
  <c r="D842" i="22"/>
  <c r="C842" i="22"/>
  <c r="B842" i="22"/>
  <c r="AZ841" i="22"/>
  <c r="AW841" i="22"/>
  <c r="AU841" i="22"/>
  <c r="AS841" i="22"/>
  <c r="AQ841" i="22"/>
  <c r="AP841" i="22"/>
  <c r="AA841" i="22"/>
  <c r="U841" i="22"/>
  <c r="S841" i="22"/>
  <c r="Q841" i="22"/>
  <c r="O841" i="22"/>
  <c r="M841" i="22"/>
  <c r="K841" i="22"/>
  <c r="I841" i="22"/>
  <c r="D841" i="22"/>
  <c r="C841" i="22"/>
  <c r="B841" i="22"/>
  <c r="AZ840" i="22"/>
  <c r="AW840" i="22"/>
  <c r="AU840" i="22"/>
  <c r="AS840" i="22"/>
  <c r="AQ840" i="22"/>
  <c r="AP840" i="22"/>
  <c r="AA840" i="22"/>
  <c r="U840" i="22"/>
  <c r="S840" i="22"/>
  <c r="Q840" i="22"/>
  <c r="O840" i="22"/>
  <c r="M840" i="22"/>
  <c r="K840" i="22"/>
  <c r="I840" i="22"/>
  <c r="D840" i="22"/>
  <c r="C840" i="22"/>
  <c r="B840" i="22"/>
  <c r="AZ839" i="22"/>
  <c r="AW839" i="22"/>
  <c r="AU839" i="22"/>
  <c r="AS839" i="22"/>
  <c r="AQ839" i="22"/>
  <c r="AP839" i="22"/>
  <c r="AC839" i="22"/>
  <c r="AA839" i="22"/>
  <c r="U839" i="22"/>
  <c r="S839" i="22"/>
  <c r="Q839" i="22"/>
  <c r="O839" i="22"/>
  <c r="M839" i="22"/>
  <c r="K839" i="22"/>
  <c r="I839" i="22"/>
  <c r="D839" i="22"/>
  <c r="C839" i="22"/>
  <c r="B839" i="22"/>
  <c r="A839" i="22"/>
  <c r="AZ838" i="22"/>
  <c r="AW838" i="22"/>
  <c r="AU838" i="22"/>
  <c r="AS838" i="22"/>
  <c r="AQ838" i="22"/>
  <c r="AP838" i="22"/>
  <c r="AA838" i="22"/>
  <c r="W838" i="22"/>
  <c r="U838" i="22"/>
  <c r="S838" i="22"/>
  <c r="Q838" i="22"/>
  <c r="O838" i="22"/>
  <c r="M838" i="22"/>
  <c r="K838" i="22"/>
  <c r="I838" i="22"/>
  <c r="G838" i="22"/>
  <c r="D838" i="22"/>
  <c r="C838" i="22"/>
  <c r="B838" i="22"/>
  <c r="AZ837" i="22"/>
  <c r="AW837" i="22"/>
  <c r="AU837" i="22"/>
  <c r="AS837" i="22"/>
  <c r="AQ837" i="22"/>
  <c r="AP837" i="22"/>
  <c r="AA837" i="22"/>
  <c r="U837" i="22"/>
  <c r="S837" i="22"/>
  <c r="Q837" i="22"/>
  <c r="O837" i="22"/>
  <c r="M837" i="22"/>
  <c r="K837" i="22"/>
  <c r="I837" i="22"/>
  <c r="D837" i="22"/>
  <c r="C837" i="22"/>
  <c r="AC837" i="22" s="1"/>
  <c r="B837" i="22"/>
  <c r="A837" i="22"/>
  <c r="AZ836" i="22"/>
  <c r="AW836" i="22"/>
  <c r="AU836" i="22"/>
  <c r="AS836" i="22"/>
  <c r="AQ836" i="22"/>
  <c r="AP836" i="22"/>
  <c r="AA836" i="22"/>
  <c r="U836" i="22"/>
  <c r="S836" i="22"/>
  <c r="Q836" i="22"/>
  <c r="O836" i="22"/>
  <c r="M836" i="22"/>
  <c r="K836" i="22"/>
  <c r="I836" i="22"/>
  <c r="W836" i="22" s="1"/>
  <c r="G836" i="22"/>
  <c r="D836" i="22"/>
  <c r="C836" i="22"/>
  <c r="B836" i="22"/>
  <c r="AZ835" i="22"/>
  <c r="AW835" i="22"/>
  <c r="AU835" i="22"/>
  <c r="AS835" i="22"/>
  <c r="AQ835" i="22"/>
  <c r="AP835" i="22"/>
  <c r="AA835" i="22"/>
  <c r="U835" i="22"/>
  <c r="S835" i="22"/>
  <c r="Q835" i="22"/>
  <c r="O835" i="22"/>
  <c r="M835" i="22"/>
  <c r="K835" i="22"/>
  <c r="I835" i="22"/>
  <c r="D835" i="22"/>
  <c r="C835" i="22"/>
  <c r="AC835" i="22" s="1"/>
  <c r="B835" i="22"/>
  <c r="AZ834" i="22"/>
  <c r="AW834" i="22"/>
  <c r="AU834" i="22"/>
  <c r="AS834" i="22"/>
  <c r="AQ834" i="22"/>
  <c r="AP834" i="22"/>
  <c r="AA834" i="22"/>
  <c r="U834" i="22"/>
  <c r="S834" i="22"/>
  <c r="Q834" i="22"/>
  <c r="O834" i="22"/>
  <c r="M834" i="22"/>
  <c r="K834" i="22"/>
  <c r="I834" i="22"/>
  <c r="D834" i="22"/>
  <c r="C834" i="22"/>
  <c r="B834" i="22"/>
  <c r="AZ833" i="22"/>
  <c r="AW833" i="22"/>
  <c r="AU833" i="22"/>
  <c r="AS833" i="22"/>
  <c r="AQ833" i="22"/>
  <c r="AP833" i="22"/>
  <c r="AA833" i="22"/>
  <c r="U833" i="22"/>
  <c r="S833" i="22"/>
  <c r="Q833" i="22"/>
  <c r="O833" i="22"/>
  <c r="M833" i="22"/>
  <c r="K833" i="22"/>
  <c r="I833" i="22"/>
  <c r="D833" i="22"/>
  <c r="C833" i="22"/>
  <c r="AC833" i="22" s="1"/>
  <c r="B833" i="22"/>
  <c r="AZ832" i="22"/>
  <c r="AW832" i="22"/>
  <c r="AU832" i="22"/>
  <c r="AS832" i="22"/>
  <c r="AQ832" i="22"/>
  <c r="AP832" i="22"/>
  <c r="AA832" i="22"/>
  <c r="U832" i="22"/>
  <c r="S832" i="22"/>
  <c r="Q832" i="22"/>
  <c r="O832" i="22"/>
  <c r="M832" i="22"/>
  <c r="K832" i="22"/>
  <c r="I832" i="22"/>
  <c r="D832" i="22"/>
  <c r="C832" i="22"/>
  <c r="B832" i="22"/>
  <c r="AZ831" i="22"/>
  <c r="AW831" i="22"/>
  <c r="AU831" i="22"/>
  <c r="AS831" i="22"/>
  <c r="AQ831" i="22"/>
  <c r="AP831" i="22"/>
  <c r="AA831" i="22"/>
  <c r="U831" i="22"/>
  <c r="S831" i="22"/>
  <c r="Q831" i="22"/>
  <c r="O831" i="22"/>
  <c r="M831" i="22"/>
  <c r="K831" i="22"/>
  <c r="I831" i="22"/>
  <c r="D831" i="22"/>
  <c r="G831" i="22" s="1"/>
  <c r="C831" i="22"/>
  <c r="AC831" i="22" s="1"/>
  <c r="B831" i="22"/>
  <c r="A831" i="22"/>
  <c r="AZ830" i="22"/>
  <c r="AW830" i="22"/>
  <c r="AU830" i="22"/>
  <c r="AS830" i="22"/>
  <c r="AQ830" i="22"/>
  <c r="AP830" i="22"/>
  <c r="AA830" i="22"/>
  <c r="W830" i="22"/>
  <c r="U830" i="22"/>
  <c r="S830" i="22"/>
  <c r="Q830" i="22"/>
  <c r="O830" i="22"/>
  <c r="M830" i="22"/>
  <c r="K830" i="22"/>
  <c r="I830" i="22"/>
  <c r="G830" i="22"/>
  <c r="D830" i="22"/>
  <c r="C830" i="22"/>
  <c r="B830" i="22"/>
  <c r="AZ829" i="22"/>
  <c r="AW829" i="22"/>
  <c r="AU829" i="22"/>
  <c r="AS829" i="22"/>
  <c r="AQ829" i="22"/>
  <c r="AP829" i="22"/>
  <c r="AA829" i="22"/>
  <c r="W829" i="22"/>
  <c r="U829" i="22"/>
  <c r="S829" i="22"/>
  <c r="Q829" i="22"/>
  <c r="O829" i="22"/>
  <c r="M829" i="22"/>
  <c r="K829" i="22"/>
  <c r="I829" i="22"/>
  <c r="G829" i="22"/>
  <c r="D829" i="22"/>
  <c r="C829" i="22"/>
  <c r="B829" i="22"/>
  <c r="AZ828" i="22"/>
  <c r="AW828" i="22"/>
  <c r="AU828" i="22"/>
  <c r="AS828" i="22"/>
  <c r="AQ828" i="22"/>
  <c r="AP828" i="22"/>
  <c r="AA828" i="22"/>
  <c r="U828" i="22"/>
  <c r="S828" i="22"/>
  <c r="Q828" i="22"/>
  <c r="O828" i="22"/>
  <c r="M828" i="22"/>
  <c r="K828" i="22"/>
  <c r="I828" i="22"/>
  <c r="D828" i="22"/>
  <c r="C828" i="22"/>
  <c r="AC828" i="22" s="1"/>
  <c r="B828" i="22"/>
  <c r="AZ827" i="22"/>
  <c r="AW827" i="22"/>
  <c r="AU827" i="22"/>
  <c r="AS827" i="22"/>
  <c r="AQ827" i="22"/>
  <c r="AP827" i="22"/>
  <c r="AC827" i="22"/>
  <c r="AA827" i="22"/>
  <c r="U827" i="22"/>
  <c r="S827" i="22"/>
  <c r="Q827" i="22"/>
  <c r="O827" i="22"/>
  <c r="M827" i="22"/>
  <c r="K827" i="22"/>
  <c r="I827" i="22"/>
  <c r="D827" i="22"/>
  <c r="C827" i="22"/>
  <c r="B827" i="22"/>
  <c r="AZ826" i="22"/>
  <c r="AW826" i="22"/>
  <c r="AU826" i="22"/>
  <c r="AS826" i="22"/>
  <c r="AQ826" i="22"/>
  <c r="AP826" i="22"/>
  <c r="AA826" i="22"/>
  <c r="W826" i="22"/>
  <c r="U826" i="22"/>
  <c r="S826" i="22"/>
  <c r="Q826" i="22"/>
  <c r="O826" i="22"/>
  <c r="M826" i="22"/>
  <c r="K826" i="22"/>
  <c r="I826" i="22"/>
  <c r="G826" i="22"/>
  <c r="D826" i="22"/>
  <c r="C826" i="22"/>
  <c r="AC826" i="22" s="1"/>
  <c r="B826" i="22"/>
  <c r="A826" i="22"/>
  <c r="AZ825" i="22"/>
  <c r="AW825" i="22"/>
  <c r="AU825" i="22"/>
  <c r="AS825" i="22"/>
  <c r="AQ825" i="22"/>
  <c r="AP825" i="22"/>
  <c r="AA825" i="22"/>
  <c r="U825" i="22"/>
  <c r="S825" i="22"/>
  <c r="Q825" i="22"/>
  <c r="O825" i="22"/>
  <c r="M825" i="22"/>
  <c r="K825" i="22"/>
  <c r="I825" i="22"/>
  <c r="D825" i="22"/>
  <c r="C825" i="22"/>
  <c r="B825" i="22"/>
  <c r="AZ824" i="22"/>
  <c r="AW824" i="22"/>
  <c r="AU824" i="22"/>
  <c r="AS824" i="22"/>
  <c r="AQ824" i="22"/>
  <c r="AP824" i="22"/>
  <c r="AA824" i="22"/>
  <c r="U824" i="22"/>
  <c r="S824" i="22"/>
  <c r="Q824" i="22"/>
  <c r="O824" i="22"/>
  <c r="M824" i="22"/>
  <c r="K824" i="22"/>
  <c r="I824" i="22"/>
  <c r="D824" i="22"/>
  <c r="C824" i="22"/>
  <c r="AC824" i="22" s="1"/>
  <c r="B824" i="22"/>
  <c r="AZ823" i="22"/>
  <c r="AW823" i="22"/>
  <c r="AU823" i="22"/>
  <c r="AS823" i="22"/>
  <c r="AQ823" i="22"/>
  <c r="AP823" i="22"/>
  <c r="AA823" i="22"/>
  <c r="U823" i="22"/>
  <c r="S823" i="22"/>
  <c r="Q823" i="22"/>
  <c r="O823" i="22"/>
  <c r="M823" i="22"/>
  <c r="K823" i="22"/>
  <c r="I823" i="22"/>
  <c r="D823" i="22"/>
  <c r="C823" i="22"/>
  <c r="B823" i="22"/>
  <c r="AZ822" i="22"/>
  <c r="AW822" i="22"/>
  <c r="AU822" i="22"/>
  <c r="AS822" i="22"/>
  <c r="AQ822" i="22"/>
  <c r="AP822" i="22"/>
  <c r="AA822" i="22"/>
  <c r="W822" i="22"/>
  <c r="U822" i="22"/>
  <c r="S822" i="22"/>
  <c r="Q822" i="22"/>
  <c r="O822" i="22"/>
  <c r="M822" i="22"/>
  <c r="K822" i="22"/>
  <c r="I822" i="22"/>
  <c r="G822" i="22"/>
  <c r="D822" i="22"/>
  <c r="C822" i="22"/>
  <c r="AC822" i="22" s="1"/>
  <c r="B822" i="22"/>
  <c r="A822" i="22"/>
  <c r="AZ821" i="22"/>
  <c r="AW821" i="22"/>
  <c r="AU821" i="22"/>
  <c r="AS821" i="22"/>
  <c r="AQ821" i="22"/>
  <c r="AP821" i="22"/>
  <c r="AC821" i="22"/>
  <c r="AA821" i="22"/>
  <c r="U821" i="22"/>
  <c r="S821" i="22"/>
  <c r="Q821" i="22"/>
  <c r="O821" i="22"/>
  <c r="M821" i="22"/>
  <c r="K821" i="22"/>
  <c r="I821" i="22"/>
  <c r="D821" i="22"/>
  <c r="C821" i="22"/>
  <c r="B821" i="22"/>
  <c r="AZ820" i="22"/>
  <c r="AW820" i="22"/>
  <c r="AU820" i="22"/>
  <c r="AS820" i="22"/>
  <c r="AQ820" i="22"/>
  <c r="AP820" i="22"/>
  <c r="AA820" i="22"/>
  <c r="U820" i="22"/>
  <c r="S820" i="22"/>
  <c r="Q820" i="22"/>
  <c r="O820" i="22"/>
  <c r="M820" i="22"/>
  <c r="K820" i="22"/>
  <c r="I820" i="22"/>
  <c r="D820" i="22"/>
  <c r="C820" i="22"/>
  <c r="AC820" i="22" s="1"/>
  <c r="B820" i="22"/>
  <c r="A820" i="22"/>
  <c r="AZ819" i="22"/>
  <c r="AW819" i="22"/>
  <c r="AU819" i="22"/>
  <c r="AS819" i="22"/>
  <c r="AQ819" i="22"/>
  <c r="AP819" i="22"/>
  <c r="AA819" i="22"/>
  <c r="U819" i="22"/>
  <c r="S819" i="22"/>
  <c r="Q819" i="22"/>
  <c r="O819" i="22"/>
  <c r="M819" i="22"/>
  <c r="K819" i="22"/>
  <c r="I819" i="22"/>
  <c r="D819" i="22"/>
  <c r="C819" i="22"/>
  <c r="AC819" i="22" s="1"/>
  <c r="B819" i="22"/>
  <c r="AZ818" i="22"/>
  <c r="AW818" i="22"/>
  <c r="AU818" i="22"/>
  <c r="AS818" i="22"/>
  <c r="AQ818" i="22"/>
  <c r="AP818" i="22"/>
  <c r="AA818" i="22"/>
  <c r="U818" i="22"/>
  <c r="S818" i="22"/>
  <c r="Q818" i="22"/>
  <c r="O818" i="22"/>
  <c r="M818" i="22"/>
  <c r="K818" i="22"/>
  <c r="I818" i="22"/>
  <c r="D818" i="22"/>
  <c r="C818" i="22"/>
  <c r="AC818" i="22" s="1"/>
  <c r="B818" i="22"/>
  <c r="AZ817" i="22"/>
  <c r="AW817" i="22"/>
  <c r="AU817" i="22"/>
  <c r="AS817" i="22"/>
  <c r="AQ817" i="22"/>
  <c r="AP817" i="22"/>
  <c r="AA817" i="22"/>
  <c r="U817" i="22"/>
  <c r="S817" i="22"/>
  <c r="Q817" i="22"/>
  <c r="O817" i="22"/>
  <c r="M817" i="22"/>
  <c r="K817" i="22"/>
  <c r="I817" i="22"/>
  <c r="D817" i="22"/>
  <c r="C817" i="22"/>
  <c r="B817" i="22"/>
  <c r="AZ816" i="22"/>
  <c r="AW816" i="22"/>
  <c r="AU816" i="22"/>
  <c r="AS816" i="22"/>
  <c r="AQ816" i="22"/>
  <c r="AP816" i="22"/>
  <c r="AA816" i="22"/>
  <c r="W816" i="22"/>
  <c r="U816" i="22"/>
  <c r="S816" i="22"/>
  <c r="Q816" i="22"/>
  <c r="O816" i="22"/>
  <c r="M816" i="22"/>
  <c r="K816" i="22"/>
  <c r="I816" i="22"/>
  <c r="G816" i="22"/>
  <c r="D816" i="22"/>
  <c r="C816" i="22"/>
  <c r="AC816" i="22" s="1"/>
  <c r="B816" i="22"/>
  <c r="A816" i="22"/>
  <c r="AZ815" i="22"/>
  <c r="AW815" i="22"/>
  <c r="AU815" i="22"/>
  <c r="AS815" i="22"/>
  <c r="AQ815" i="22"/>
  <c r="AP815" i="22"/>
  <c r="AA815" i="22"/>
  <c r="U815" i="22"/>
  <c r="S815" i="22"/>
  <c r="Q815" i="22"/>
  <c r="O815" i="22"/>
  <c r="M815" i="22"/>
  <c r="K815" i="22"/>
  <c r="I815" i="22"/>
  <c r="D815" i="22"/>
  <c r="C815" i="22"/>
  <c r="B815" i="22"/>
  <c r="AZ814" i="22"/>
  <c r="AW814" i="22"/>
  <c r="AU814" i="22"/>
  <c r="AS814" i="22"/>
  <c r="AQ814" i="22"/>
  <c r="AP814" i="22"/>
  <c r="AA814" i="22"/>
  <c r="U814" i="22"/>
  <c r="S814" i="22"/>
  <c r="Q814" i="22"/>
  <c r="O814" i="22"/>
  <c r="M814" i="22"/>
  <c r="K814" i="22"/>
  <c r="I814" i="22"/>
  <c r="D814" i="22"/>
  <c r="C814" i="22"/>
  <c r="AC814" i="22" s="1"/>
  <c r="B814" i="22"/>
  <c r="AZ813" i="22"/>
  <c r="AW813" i="22"/>
  <c r="AU813" i="22"/>
  <c r="AS813" i="22"/>
  <c r="AQ813" i="22"/>
  <c r="AP813" i="22"/>
  <c r="AA813" i="22"/>
  <c r="U813" i="22"/>
  <c r="S813" i="22"/>
  <c r="Q813" i="22"/>
  <c r="O813" i="22"/>
  <c r="M813" i="22"/>
  <c r="K813" i="22"/>
  <c r="I813" i="22"/>
  <c r="D813" i="22"/>
  <c r="C813" i="22"/>
  <c r="AC813" i="22" s="1"/>
  <c r="B813" i="22"/>
  <c r="AZ812" i="22"/>
  <c r="AW812" i="22"/>
  <c r="AU812" i="22"/>
  <c r="AS812" i="22"/>
  <c r="AQ812" i="22"/>
  <c r="AP812" i="22"/>
  <c r="AA812" i="22"/>
  <c r="U812" i="22"/>
  <c r="S812" i="22"/>
  <c r="Q812" i="22"/>
  <c r="O812" i="22"/>
  <c r="M812" i="22"/>
  <c r="K812" i="22"/>
  <c r="I812" i="22"/>
  <c r="D812" i="22"/>
  <c r="C812" i="22"/>
  <c r="AC812" i="22" s="1"/>
  <c r="B812" i="22"/>
  <c r="AZ811" i="22"/>
  <c r="AW811" i="22"/>
  <c r="AU811" i="22"/>
  <c r="AS811" i="22"/>
  <c r="AQ811" i="22"/>
  <c r="AP811" i="22"/>
  <c r="AC811" i="22"/>
  <c r="AA811" i="22"/>
  <c r="U811" i="22"/>
  <c r="S811" i="22"/>
  <c r="Q811" i="22"/>
  <c r="O811" i="22"/>
  <c r="M811" i="22"/>
  <c r="K811" i="22"/>
  <c r="I811" i="22"/>
  <c r="D811" i="22"/>
  <c r="C811" i="22"/>
  <c r="B811" i="22"/>
  <c r="AZ810" i="22"/>
  <c r="AW810" i="22"/>
  <c r="AU810" i="22"/>
  <c r="AS810" i="22"/>
  <c r="AQ810" i="22"/>
  <c r="AP810" i="22"/>
  <c r="AA810" i="22"/>
  <c r="W810" i="22"/>
  <c r="U810" i="22"/>
  <c r="S810" i="22"/>
  <c r="Q810" i="22"/>
  <c r="O810" i="22"/>
  <c r="M810" i="22"/>
  <c r="K810" i="22"/>
  <c r="I810" i="22"/>
  <c r="G810" i="22"/>
  <c r="D810" i="22"/>
  <c r="C810" i="22"/>
  <c r="AC810" i="22" s="1"/>
  <c r="B810" i="22"/>
  <c r="A810" i="22"/>
  <c r="AZ809" i="22"/>
  <c r="AW809" i="22"/>
  <c r="AU809" i="22"/>
  <c r="AS809" i="22"/>
  <c r="AQ809" i="22"/>
  <c r="AP809" i="22"/>
  <c r="AA809" i="22"/>
  <c r="U809" i="22"/>
  <c r="S809" i="22"/>
  <c r="Q809" i="22"/>
  <c r="O809" i="22"/>
  <c r="M809" i="22"/>
  <c r="K809" i="22"/>
  <c r="I809" i="22"/>
  <c r="D809" i="22"/>
  <c r="C809" i="22"/>
  <c r="B809" i="22"/>
  <c r="AZ808" i="22"/>
  <c r="AW808" i="22"/>
  <c r="AU808" i="22"/>
  <c r="AS808" i="22"/>
  <c r="AQ808" i="22"/>
  <c r="AP808" i="22"/>
  <c r="AA808" i="22"/>
  <c r="U808" i="22"/>
  <c r="S808" i="22"/>
  <c r="Q808" i="22"/>
  <c r="O808" i="22"/>
  <c r="M808" i="22"/>
  <c r="K808" i="22"/>
  <c r="I808" i="22"/>
  <c r="D808" i="22"/>
  <c r="C808" i="22"/>
  <c r="AC808" i="22" s="1"/>
  <c r="B808" i="22"/>
  <c r="AZ807" i="22"/>
  <c r="AW807" i="22"/>
  <c r="AU807" i="22"/>
  <c r="AS807" i="22"/>
  <c r="AQ807" i="22"/>
  <c r="AP807" i="22"/>
  <c r="AA807" i="22"/>
  <c r="U807" i="22"/>
  <c r="S807" i="22"/>
  <c r="Q807" i="22"/>
  <c r="O807" i="22"/>
  <c r="M807" i="22"/>
  <c r="K807" i="22"/>
  <c r="I807" i="22"/>
  <c r="D807" i="22"/>
  <c r="C807" i="22"/>
  <c r="B807" i="22"/>
  <c r="AZ806" i="22"/>
  <c r="AW806" i="22"/>
  <c r="AU806" i="22"/>
  <c r="AS806" i="22"/>
  <c r="AQ806" i="22"/>
  <c r="AP806" i="22"/>
  <c r="AA806" i="22"/>
  <c r="U806" i="22"/>
  <c r="S806" i="22"/>
  <c r="Q806" i="22"/>
  <c r="O806" i="22"/>
  <c r="M806" i="22"/>
  <c r="K806" i="22"/>
  <c r="I806" i="22"/>
  <c r="D806" i="22"/>
  <c r="C806" i="22"/>
  <c r="B806" i="22"/>
  <c r="AZ805" i="22"/>
  <c r="AW805" i="22"/>
  <c r="AU805" i="22"/>
  <c r="AS805" i="22"/>
  <c r="AQ805" i="22"/>
  <c r="AP805" i="22"/>
  <c r="AC805" i="22"/>
  <c r="AA805" i="22"/>
  <c r="U805" i="22"/>
  <c r="S805" i="22"/>
  <c r="Q805" i="22"/>
  <c r="O805" i="22"/>
  <c r="M805" i="22"/>
  <c r="K805" i="22"/>
  <c r="I805" i="22"/>
  <c r="D805" i="22"/>
  <c r="C805" i="22"/>
  <c r="B805" i="22"/>
  <c r="AZ804" i="22"/>
  <c r="AW804" i="22"/>
  <c r="AU804" i="22"/>
  <c r="AS804" i="22"/>
  <c r="AQ804" i="22"/>
  <c r="AP804" i="22"/>
  <c r="AA804" i="22"/>
  <c r="U804" i="22"/>
  <c r="S804" i="22"/>
  <c r="Q804" i="22"/>
  <c r="O804" i="22"/>
  <c r="M804" i="22"/>
  <c r="K804" i="22"/>
  <c r="I804" i="22"/>
  <c r="D804" i="22"/>
  <c r="C804" i="22"/>
  <c r="B804" i="22"/>
  <c r="AZ803" i="22"/>
  <c r="AW803" i="22"/>
  <c r="AU803" i="22"/>
  <c r="AS803" i="22"/>
  <c r="AQ803" i="22"/>
  <c r="AP803" i="22"/>
  <c r="AA803" i="22"/>
  <c r="U803" i="22"/>
  <c r="S803" i="22"/>
  <c r="Q803" i="22"/>
  <c r="O803" i="22"/>
  <c r="M803" i="22"/>
  <c r="K803" i="22"/>
  <c r="I803" i="22"/>
  <c r="D803" i="22"/>
  <c r="C803" i="22"/>
  <c r="B803" i="22"/>
  <c r="AZ802" i="22"/>
  <c r="AW802" i="22"/>
  <c r="AU802" i="22"/>
  <c r="AS802" i="22"/>
  <c r="AQ802" i="22"/>
  <c r="AP802" i="22"/>
  <c r="AA802" i="22"/>
  <c r="U802" i="22"/>
  <c r="S802" i="22"/>
  <c r="Q802" i="22"/>
  <c r="O802" i="22"/>
  <c r="M802" i="22"/>
  <c r="K802" i="22"/>
  <c r="I802" i="22"/>
  <c r="D802" i="22"/>
  <c r="C802" i="22"/>
  <c r="AC802" i="22" s="1"/>
  <c r="B802" i="22"/>
  <c r="AZ801" i="22"/>
  <c r="AW801" i="22"/>
  <c r="AU801" i="22"/>
  <c r="AS801" i="22"/>
  <c r="AQ801" i="22"/>
  <c r="AP801" i="22"/>
  <c r="AC801" i="22"/>
  <c r="AA801" i="22"/>
  <c r="U801" i="22"/>
  <c r="S801" i="22"/>
  <c r="Q801" i="22"/>
  <c r="O801" i="22"/>
  <c r="M801" i="22"/>
  <c r="K801" i="22"/>
  <c r="I801" i="22"/>
  <c r="D801" i="22"/>
  <c r="C801" i="22"/>
  <c r="B801" i="22"/>
  <c r="A801" i="22"/>
  <c r="AZ800" i="22"/>
  <c r="AW800" i="22"/>
  <c r="AU800" i="22"/>
  <c r="AS800" i="22"/>
  <c r="AQ800" i="22"/>
  <c r="AP800" i="22"/>
  <c r="AA800" i="22"/>
  <c r="U800" i="22"/>
  <c r="S800" i="22"/>
  <c r="Q800" i="22"/>
  <c r="O800" i="22"/>
  <c r="M800" i="22"/>
  <c r="K800" i="22"/>
  <c r="I800" i="22"/>
  <c r="D800" i="22"/>
  <c r="C800" i="22"/>
  <c r="AC800" i="22" s="1"/>
  <c r="B800" i="22"/>
  <c r="AZ799" i="22"/>
  <c r="AW799" i="22"/>
  <c r="AU799" i="22"/>
  <c r="AS799" i="22"/>
  <c r="AQ799" i="22"/>
  <c r="AP799" i="22"/>
  <c r="AA799" i="22"/>
  <c r="U799" i="22"/>
  <c r="S799" i="22"/>
  <c r="Q799" i="22"/>
  <c r="O799" i="22"/>
  <c r="M799" i="22"/>
  <c r="K799" i="22"/>
  <c r="I799" i="22"/>
  <c r="D799" i="22"/>
  <c r="C799" i="22"/>
  <c r="AC799" i="22" s="1"/>
  <c r="B799" i="22"/>
  <c r="AZ798" i="22"/>
  <c r="AW798" i="22"/>
  <c r="AU798" i="22"/>
  <c r="AS798" i="22"/>
  <c r="AQ798" i="22"/>
  <c r="AP798" i="22"/>
  <c r="AA798" i="22"/>
  <c r="U798" i="22"/>
  <c r="S798" i="22"/>
  <c r="Q798" i="22"/>
  <c r="O798" i="22"/>
  <c r="M798" i="22"/>
  <c r="K798" i="22"/>
  <c r="I798" i="22"/>
  <c r="D798" i="22"/>
  <c r="C798" i="22"/>
  <c r="W798" i="22" s="1"/>
  <c r="B798" i="22"/>
  <c r="AZ797" i="22"/>
  <c r="AW797" i="22"/>
  <c r="AU797" i="22"/>
  <c r="AS797" i="22"/>
  <c r="AQ797" i="22"/>
  <c r="AP797" i="22"/>
  <c r="AA797" i="22"/>
  <c r="U797" i="22"/>
  <c r="S797" i="22"/>
  <c r="Q797" i="22"/>
  <c r="O797" i="22"/>
  <c r="M797" i="22"/>
  <c r="K797" i="22"/>
  <c r="I797" i="22"/>
  <c r="D797" i="22"/>
  <c r="C797" i="22"/>
  <c r="B797" i="22"/>
  <c r="AZ796" i="22"/>
  <c r="AW796" i="22"/>
  <c r="AU796" i="22"/>
  <c r="AS796" i="22"/>
  <c r="AQ796" i="22"/>
  <c r="AP796" i="22"/>
  <c r="AA796" i="22"/>
  <c r="U796" i="22"/>
  <c r="S796" i="22"/>
  <c r="Q796" i="22"/>
  <c r="O796" i="22"/>
  <c r="M796" i="22"/>
  <c r="K796" i="22"/>
  <c r="I796" i="22"/>
  <c r="D796" i="22"/>
  <c r="C796" i="22"/>
  <c r="B796" i="22"/>
  <c r="AZ795" i="22"/>
  <c r="AW795" i="22"/>
  <c r="AU795" i="22"/>
  <c r="AS795" i="22"/>
  <c r="AQ795" i="22"/>
  <c r="AP795" i="22"/>
  <c r="AA795" i="22"/>
  <c r="U795" i="22"/>
  <c r="S795" i="22"/>
  <c r="Q795" i="22"/>
  <c r="O795" i="22"/>
  <c r="M795" i="22"/>
  <c r="K795" i="22"/>
  <c r="I795" i="22"/>
  <c r="D795" i="22"/>
  <c r="C795" i="22"/>
  <c r="B795" i="22"/>
  <c r="AZ794" i="22"/>
  <c r="AW794" i="22"/>
  <c r="AU794" i="22"/>
  <c r="AS794" i="22"/>
  <c r="AQ794" i="22"/>
  <c r="AP794" i="22"/>
  <c r="AA794" i="22"/>
  <c r="W794" i="22"/>
  <c r="U794" i="22"/>
  <c r="S794" i="22"/>
  <c r="Q794" i="22"/>
  <c r="O794" i="22"/>
  <c r="M794" i="22"/>
  <c r="K794" i="22"/>
  <c r="I794" i="22"/>
  <c r="G794" i="22"/>
  <c r="D794" i="22"/>
  <c r="C794" i="22"/>
  <c r="AC794" i="22" s="1"/>
  <c r="B794" i="22"/>
  <c r="A794" i="22"/>
  <c r="AZ793" i="22"/>
  <c r="AW793" i="22"/>
  <c r="AU793" i="22"/>
  <c r="AS793" i="22"/>
  <c r="AQ793" i="22"/>
  <c r="AP793" i="22"/>
  <c r="AC793" i="22"/>
  <c r="AA793" i="22"/>
  <c r="U793" i="22"/>
  <c r="S793" i="22"/>
  <c r="Q793" i="22"/>
  <c r="O793" i="22"/>
  <c r="M793" i="22"/>
  <c r="K793" i="22"/>
  <c r="I793" i="22"/>
  <c r="D793" i="22"/>
  <c r="C793" i="22"/>
  <c r="B793" i="22"/>
  <c r="A793" i="22"/>
  <c r="AZ792" i="22"/>
  <c r="AW792" i="22"/>
  <c r="AU792" i="22"/>
  <c r="AS792" i="22"/>
  <c r="AQ792" i="22"/>
  <c r="AP792" i="22"/>
  <c r="AA792" i="22"/>
  <c r="W792" i="22"/>
  <c r="U792" i="22"/>
  <c r="S792" i="22"/>
  <c r="Q792" i="22"/>
  <c r="O792" i="22"/>
  <c r="M792" i="22"/>
  <c r="K792" i="22"/>
  <c r="I792" i="22"/>
  <c r="G792" i="22"/>
  <c r="D792" i="22"/>
  <c r="C792" i="22"/>
  <c r="AC792" i="22" s="1"/>
  <c r="B792" i="22"/>
  <c r="A792" i="22"/>
  <c r="AZ791" i="22"/>
  <c r="AW791" i="22"/>
  <c r="AU791" i="22"/>
  <c r="AS791" i="22"/>
  <c r="AQ791" i="22"/>
  <c r="AP791" i="22"/>
  <c r="AC791" i="22"/>
  <c r="AA791" i="22"/>
  <c r="U791" i="22"/>
  <c r="S791" i="22"/>
  <c r="Q791" i="22"/>
  <c r="O791" i="22"/>
  <c r="M791" i="22"/>
  <c r="K791" i="22"/>
  <c r="I791" i="22"/>
  <c r="D791" i="22"/>
  <c r="C791" i="22"/>
  <c r="B791" i="22"/>
  <c r="A791" i="22"/>
  <c r="AZ790" i="22"/>
  <c r="AW790" i="22"/>
  <c r="AU790" i="22"/>
  <c r="AS790" i="22"/>
  <c r="AQ790" i="22"/>
  <c r="AP790" i="22"/>
  <c r="AA790" i="22"/>
  <c r="W790" i="22"/>
  <c r="U790" i="22"/>
  <c r="S790" i="22"/>
  <c r="Q790" i="22"/>
  <c r="O790" i="22"/>
  <c r="M790" i="22"/>
  <c r="K790" i="22"/>
  <c r="I790" i="22"/>
  <c r="G790" i="22"/>
  <c r="D790" i="22"/>
  <c r="C790" i="22"/>
  <c r="B790" i="22"/>
  <c r="AZ789" i="22"/>
  <c r="AW789" i="22"/>
  <c r="AU789" i="22"/>
  <c r="AS789" i="22"/>
  <c r="AQ789" i="22"/>
  <c r="AP789" i="22"/>
  <c r="AA789" i="22"/>
  <c r="U789" i="22"/>
  <c r="S789" i="22"/>
  <c r="Q789" i="22"/>
  <c r="O789" i="22"/>
  <c r="M789" i="22"/>
  <c r="K789" i="22"/>
  <c r="I789" i="22"/>
  <c r="D789" i="22"/>
  <c r="C789" i="22"/>
  <c r="B789" i="22"/>
  <c r="AZ788" i="22"/>
  <c r="AW788" i="22"/>
  <c r="AU788" i="22"/>
  <c r="AS788" i="22"/>
  <c r="AQ788" i="22"/>
  <c r="AP788" i="22"/>
  <c r="AA788" i="22"/>
  <c r="U788" i="22"/>
  <c r="S788" i="22"/>
  <c r="Q788" i="22"/>
  <c r="O788" i="22"/>
  <c r="M788" i="22"/>
  <c r="K788" i="22"/>
  <c r="I788" i="22"/>
  <c r="D788" i="22"/>
  <c r="C788" i="22"/>
  <c r="B788" i="22"/>
  <c r="AZ787" i="22"/>
  <c r="AW787" i="22"/>
  <c r="AU787" i="22"/>
  <c r="AS787" i="22"/>
  <c r="AQ787" i="22"/>
  <c r="AP787" i="22"/>
  <c r="AA787" i="22"/>
  <c r="U787" i="22"/>
  <c r="S787" i="22"/>
  <c r="Q787" i="22"/>
  <c r="O787" i="22"/>
  <c r="M787" i="22"/>
  <c r="K787" i="22"/>
  <c r="I787" i="22"/>
  <c r="D787" i="22"/>
  <c r="C787" i="22"/>
  <c r="B787" i="22"/>
  <c r="AZ786" i="22"/>
  <c r="AW786" i="22"/>
  <c r="AU786" i="22"/>
  <c r="AS786" i="22"/>
  <c r="AQ786" i="22"/>
  <c r="AP786" i="22"/>
  <c r="AA786" i="22"/>
  <c r="U786" i="22"/>
  <c r="S786" i="22"/>
  <c r="Q786" i="22"/>
  <c r="O786" i="22"/>
  <c r="M786" i="22"/>
  <c r="K786" i="22"/>
  <c r="I786" i="22"/>
  <c r="D786" i="22"/>
  <c r="W786" i="22" s="1"/>
  <c r="C786" i="22"/>
  <c r="AC786" i="22" s="1"/>
  <c r="B786" i="22"/>
  <c r="A786" i="22"/>
  <c r="AZ785" i="22"/>
  <c r="AW785" i="22"/>
  <c r="AU785" i="22"/>
  <c r="AS785" i="22"/>
  <c r="AQ785" i="22"/>
  <c r="AP785" i="22"/>
  <c r="AC785" i="22"/>
  <c r="AA785" i="22"/>
  <c r="U785" i="22"/>
  <c r="S785" i="22"/>
  <c r="Q785" i="22"/>
  <c r="O785" i="22"/>
  <c r="M785" i="22"/>
  <c r="K785" i="22"/>
  <c r="I785" i="22"/>
  <c r="D785" i="22"/>
  <c r="C785" i="22"/>
  <c r="B785" i="22"/>
  <c r="A785" i="22"/>
  <c r="AZ784" i="22"/>
  <c r="AW784" i="22"/>
  <c r="AU784" i="22"/>
  <c r="AS784" i="22"/>
  <c r="AQ784" i="22"/>
  <c r="AP784" i="22"/>
  <c r="AA784" i="22"/>
  <c r="W784" i="22"/>
  <c r="U784" i="22"/>
  <c r="S784" i="22"/>
  <c r="Q784" i="22"/>
  <c r="O784" i="22"/>
  <c r="M784" i="22"/>
  <c r="K784" i="22"/>
  <c r="I784" i="22"/>
  <c r="G784" i="22"/>
  <c r="D784" i="22"/>
  <c r="C784" i="22"/>
  <c r="AC784" i="22" s="1"/>
  <c r="B784" i="22"/>
  <c r="A784" i="22"/>
  <c r="AZ783" i="22"/>
  <c r="AW783" i="22"/>
  <c r="AU783" i="22"/>
  <c r="AS783" i="22"/>
  <c r="AQ783" i="22"/>
  <c r="AP783" i="22"/>
  <c r="AC783" i="22"/>
  <c r="AA783" i="22"/>
  <c r="U783" i="22"/>
  <c r="S783" i="22"/>
  <c r="Q783" i="22"/>
  <c r="O783" i="22"/>
  <c r="M783" i="22"/>
  <c r="K783" i="22"/>
  <c r="I783" i="22"/>
  <c r="D783" i="22"/>
  <c r="C783" i="22"/>
  <c r="B783" i="22"/>
  <c r="A783" i="22"/>
  <c r="AZ782" i="22"/>
  <c r="AW782" i="22"/>
  <c r="AU782" i="22"/>
  <c r="AS782" i="22"/>
  <c r="AQ782" i="22"/>
  <c r="AP782" i="22"/>
  <c r="AA782" i="22"/>
  <c r="U782" i="22"/>
  <c r="S782" i="22"/>
  <c r="Q782" i="22"/>
  <c r="O782" i="22"/>
  <c r="M782" i="22"/>
  <c r="K782" i="22"/>
  <c r="I782" i="22"/>
  <c r="D782" i="22"/>
  <c r="C782" i="22"/>
  <c r="B782" i="22"/>
  <c r="AZ781" i="22"/>
  <c r="AW781" i="22"/>
  <c r="AU781" i="22"/>
  <c r="AS781" i="22"/>
  <c r="AQ781" i="22"/>
  <c r="AP781" i="22"/>
  <c r="AC781" i="22"/>
  <c r="AA781" i="22"/>
  <c r="U781" i="22"/>
  <c r="S781" i="22"/>
  <c r="Q781" i="22"/>
  <c r="O781" i="22"/>
  <c r="M781" i="22"/>
  <c r="K781" i="22"/>
  <c r="I781" i="22"/>
  <c r="D781" i="22"/>
  <c r="C781" i="22"/>
  <c r="B781" i="22"/>
  <c r="AZ780" i="22"/>
  <c r="AW780" i="22"/>
  <c r="AU780" i="22"/>
  <c r="AS780" i="22"/>
  <c r="AQ780" i="22"/>
  <c r="AP780" i="22"/>
  <c r="AA780" i="22"/>
  <c r="U780" i="22"/>
  <c r="S780" i="22"/>
  <c r="Q780" i="22"/>
  <c r="O780" i="22"/>
  <c r="M780" i="22"/>
  <c r="K780" i="22"/>
  <c r="I780" i="22"/>
  <c r="D780" i="22"/>
  <c r="C780" i="22"/>
  <c r="B780" i="22"/>
  <c r="AZ779" i="22"/>
  <c r="AW779" i="22"/>
  <c r="AU779" i="22"/>
  <c r="AS779" i="22"/>
  <c r="AQ779" i="22"/>
  <c r="AP779" i="22"/>
  <c r="AA779" i="22"/>
  <c r="U779" i="22"/>
  <c r="S779" i="22"/>
  <c r="Q779" i="22"/>
  <c r="O779" i="22"/>
  <c r="M779" i="22"/>
  <c r="K779" i="22"/>
  <c r="I779" i="22"/>
  <c r="D779" i="22"/>
  <c r="C779" i="22"/>
  <c r="B779" i="22"/>
  <c r="AZ778" i="22"/>
  <c r="AW778" i="22"/>
  <c r="AU778" i="22"/>
  <c r="AS778" i="22"/>
  <c r="AQ778" i="22"/>
  <c r="AP778" i="22"/>
  <c r="AA778" i="22"/>
  <c r="U778" i="22"/>
  <c r="S778" i="22"/>
  <c r="Q778" i="22"/>
  <c r="O778" i="22"/>
  <c r="M778" i="22"/>
  <c r="K778" i="22"/>
  <c r="I778" i="22"/>
  <c r="D778" i="22"/>
  <c r="C778" i="22"/>
  <c r="AC778" i="22" s="1"/>
  <c r="B778" i="22"/>
  <c r="AZ777" i="22"/>
  <c r="AW777" i="22"/>
  <c r="AU777" i="22"/>
  <c r="AS777" i="22"/>
  <c r="AQ777" i="22"/>
  <c r="AP777" i="22"/>
  <c r="AA777" i="22"/>
  <c r="U777" i="22"/>
  <c r="S777" i="22"/>
  <c r="Q777" i="22"/>
  <c r="O777" i="22"/>
  <c r="M777" i="22"/>
  <c r="K777" i="22"/>
  <c r="I777" i="22"/>
  <c r="D777" i="22"/>
  <c r="C777" i="22"/>
  <c r="AC777" i="22" s="1"/>
  <c r="B777" i="22"/>
  <c r="AZ776" i="22"/>
  <c r="AW776" i="22"/>
  <c r="AU776" i="22"/>
  <c r="AS776" i="22"/>
  <c r="AQ776" i="22"/>
  <c r="AP776" i="22"/>
  <c r="AA776" i="22"/>
  <c r="U776" i="22"/>
  <c r="S776" i="22"/>
  <c r="Q776" i="22"/>
  <c r="O776" i="22"/>
  <c r="M776" i="22"/>
  <c r="K776" i="22"/>
  <c r="I776" i="22"/>
  <c r="D776" i="22"/>
  <c r="C776" i="22"/>
  <c r="AC776" i="22" s="1"/>
  <c r="B776" i="22"/>
  <c r="AZ775" i="22"/>
  <c r="AW775" i="22"/>
  <c r="AU775" i="22"/>
  <c r="AS775" i="22"/>
  <c r="AQ775" i="22"/>
  <c r="AP775" i="22"/>
  <c r="AA775" i="22"/>
  <c r="U775" i="22"/>
  <c r="S775" i="22"/>
  <c r="Q775" i="22"/>
  <c r="O775" i="22"/>
  <c r="M775" i="22"/>
  <c r="K775" i="22"/>
  <c r="I775" i="22"/>
  <c r="D775" i="22"/>
  <c r="C775" i="22"/>
  <c r="AC775" i="22" s="1"/>
  <c r="B775" i="22"/>
  <c r="AZ774" i="22"/>
  <c r="AW774" i="22"/>
  <c r="AU774" i="22"/>
  <c r="AS774" i="22"/>
  <c r="AQ774" i="22"/>
  <c r="AP774" i="22"/>
  <c r="AA774" i="22"/>
  <c r="U774" i="22"/>
  <c r="S774" i="22"/>
  <c r="Q774" i="22"/>
  <c r="O774" i="22"/>
  <c r="M774" i="22"/>
  <c r="K774" i="22"/>
  <c r="I774" i="22"/>
  <c r="D774" i="22"/>
  <c r="C774" i="22"/>
  <c r="B774" i="22"/>
  <c r="AZ773" i="22"/>
  <c r="AW773" i="22"/>
  <c r="AU773" i="22"/>
  <c r="AS773" i="22"/>
  <c r="AQ773" i="22"/>
  <c r="AP773" i="22"/>
  <c r="AA773" i="22"/>
  <c r="U773" i="22"/>
  <c r="S773" i="22"/>
  <c r="Q773" i="22"/>
  <c r="O773" i="22"/>
  <c r="M773" i="22"/>
  <c r="K773" i="22"/>
  <c r="I773" i="22"/>
  <c r="D773" i="22"/>
  <c r="C773" i="22"/>
  <c r="AC773" i="22" s="1"/>
  <c r="B773" i="22"/>
  <c r="AZ772" i="22"/>
  <c r="AW772" i="22"/>
  <c r="AU772" i="22"/>
  <c r="AS772" i="22"/>
  <c r="AQ772" i="22"/>
  <c r="AP772" i="22"/>
  <c r="AA772" i="22"/>
  <c r="U772" i="22"/>
  <c r="S772" i="22"/>
  <c r="Q772" i="22"/>
  <c r="O772" i="22"/>
  <c r="M772" i="22"/>
  <c r="K772" i="22"/>
  <c r="I772" i="22"/>
  <c r="D772" i="22"/>
  <c r="C772" i="22"/>
  <c r="B772" i="22"/>
  <c r="AZ771" i="22"/>
  <c r="AW771" i="22"/>
  <c r="AU771" i="22"/>
  <c r="AS771" i="22"/>
  <c r="AQ771" i="22"/>
  <c r="AP771" i="22"/>
  <c r="AA771" i="22"/>
  <c r="U771" i="22"/>
  <c r="S771" i="22"/>
  <c r="Q771" i="22"/>
  <c r="O771" i="22"/>
  <c r="M771" i="22"/>
  <c r="K771" i="22"/>
  <c r="I771" i="22"/>
  <c r="D771" i="22"/>
  <c r="C771" i="22"/>
  <c r="B771" i="22"/>
  <c r="AZ770" i="22"/>
  <c r="AW770" i="22"/>
  <c r="AU770" i="22"/>
  <c r="AS770" i="22"/>
  <c r="AQ770" i="22"/>
  <c r="AP770" i="22"/>
  <c r="AA770" i="22"/>
  <c r="U770" i="22"/>
  <c r="S770" i="22"/>
  <c r="Q770" i="22"/>
  <c r="O770" i="22"/>
  <c r="M770" i="22"/>
  <c r="K770" i="22"/>
  <c r="I770" i="22"/>
  <c r="D770" i="22"/>
  <c r="C770" i="22"/>
  <c r="W770" i="22" s="1"/>
  <c r="B770" i="22"/>
  <c r="AZ769" i="22"/>
  <c r="AW769" i="22"/>
  <c r="AU769" i="22"/>
  <c r="AS769" i="22"/>
  <c r="AQ769" i="22"/>
  <c r="AP769" i="22"/>
  <c r="AC769" i="22"/>
  <c r="AA769" i="22"/>
  <c r="U769" i="22"/>
  <c r="S769" i="22"/>
  <c r="Q769" i="22"/>
  <c r="O769" i="22"/>
  <c r="M769" i="22"/>
  <c r="K769" i="22"/>
  <c r="I769" i="22"/>
  <c r="D769" i="22"/>
  <c r="C769" i="22"/>
  <c r="B769" i="22"/>
  <c r="A769" i="22"/>
  <c r="AZ768" i="22"/>
  <c r="AW768" i="22"/>
  <c r="AU768" i="22"/>
  <c r="AS768" i="22"/>
  <c r="AQ768" i="22"/>
  <c r="AP768" i="22"/>
  <c r="AA768" i="22"/>
  <c r="U768" i="22"/>
  <c r="S768" i="22"/>
  <c r="Q768" i="22"/>
  <c r="O768" i="22"/>
  <c r="M768" i="22"/>
  <c r="K768" i="22"/>
  <c r="I768" i="22"/>
  <c r="D768" i="22"/>
  <c r="C768" i="22"/>
  <c r="B768" i="22"/>
  <c r="AZ767" i="22"/>
  <c r="AW767" i="22"/>
  <c r="AU767" i="22"/>
  <c r="AS767" i="22"/>
  <c r="AQ767" i="22"/>
  <c r="AP767" i="22"/>
  <c r="AC767" i="22"/>
  <c r="AA767" i="22"/>
  <c r="U767" i="22"/>
  <c r="S767" i="22"/>
  <c r="Q767" i="22"/>
  <c r="O767" i="22"/>
  <c r="M767" i="22"/>
  <c r="K767" i="22"/>
  <c r="I767" i="22"/>
  <c r="D767" i="22"/>
  <c r="C767" i="22"/>
  <c r="B767" i="22"/>
  <c r="A767" i="22"/>
  <c r="AZ766" i="22"/>
  <c r="AW766" i="22"/>
  <c r="AU766" i="22"/>
  <c r="AS766" i="22"/>
  <c r="AQ766" i="22"/>
  <c r="AP766" i="22"/>
  <c r="AA766" i="22"/>
  <c r="U766" i="22"/>
  <c r="S766" i="22"/>
  <c r="Q766" i="22"/>
  <c r="O766" i="22"/>
  <c r="M766" i="22"/>
  <c r="K766" i="22"/>
  <c r="I766" i="22"/>
  <c r="D766" i="22"/>
  <c r="C766" i="22"/>
  <c r="B766" i="22"/>
  <c r="AZ765" i="22"/>
  <c r="AW765" i="22"/>
  <c r="AU765" i="22"/>
  <c r="AS765" i="22"/>
  <c r="AQ765" i="22"/>
  <c r="AP765" i="22"/>
  <c r="AC765" i="22"/>
  <c r="AA765" i="22"/>
  <c r="U765" i="22"/>
  <c r="S765" i="22"/>
  <c r="Q765" i="22"/>
  <c r="O765" i="22"/>
  <c r="M765" i="22"/>
  <c r="K765" i="22"/>
  <c r="I765" i="22"/>
  <c r="D765" i="22"/>
  <c r="C765" i="22"/>
  <c r="B765" i="22"/>
  <c r="A765" i="22"/>
  <c r="AZ764" i="22"/>
  <c r="AW764" i="22"/>
  <c r="AU764" i="22"/>
  <c r="AS764" i="22"/>
  <c r="AQ764" i="22"/>
  <c r="AP764" i="22"/>
  <c r="AA764" i="22"/>
  <c r="W764" i="22"/>
  <c r="U764" i="22"/>
  <c r="S764" i="22"/>
  <c r="Q764" i="22"/>
  <c r="O764" i="22"/>
  <c r="M764" i="22"/>
  <c r="K764" i="22"/>
  <c r="I764" i="22"/>
  <c r="G764" i="22"/>
  <c r="D764" i="22"/>
  <c r="C764" i="22"/>
  <c r="B764" i="22"/>
  <c r="AZ763" i="22"/>
  <c r="AW763" i="22"/>
  <c r="AU763" i="22"/>
  <c r="AS763" i="22"/>
  <c r="AQ763" i="22"/>
  <c r="AP763" i="22"/>
  <c r="AA763" i="22"/>
  <c r="U763" i="22"/>
  <c r="S763" i="22"/>
  <c r="Q763" i="22"/>
  <c r="O763" i="22"/>
  <c r="M763" i="22"/>
  <c r="K763" i="22"/>
  <c r="I763" i="22"/>
  <c r="D763" i="22"/>
  <c r="C763" i="22"/>
  <c r="AC763" i="22" s="1"/>
  <c r="B763" i="22"/>
  <c r="AZ762" i="22"/>
  <c r="AW762" i="22"/>
  <c r="AU762" i="22"/>
  <c r="AS762" i="22"/>
  <c r="AQ762" i="22"/>
  <c r="AP762" i="22"/>
  <c r="AA762" i="22"/>
  <c r="U762" i="22"/>
  <c r="S762" i="22"/>
  <c r="Q762" i="22"/>
  <c r="O762" i="22"/>
  <c r="M762" i="22"/>
  <c r="K762" i="22"/>
  <c r="I762" i="22"/>
  <c r="D762" i="22"/>
  <c r="C762" i="22"/>
  <c r="W762" i="22" s="1"/>
  <c r="B762" i="22"/>
  <c r="AZ761" i="22"/>
  <c r="AW761" i="22"/>
  <c r="AU761" i="22"/>
  <c r="AS761" i="22"/>
  <c r="AQ761" i="22"/>
  <c r="AP761" i="22"/>
  <c r="AC761" i="22"/>
  <c r="AA761" i="22"/>
  <c r="U761" i="22"/>
  <c r="S761" i="22"/>
  <c r="Q761" i="22"/>
  <c r="O761" i="22"/>
  <c r="M761" i="22"/>
  <c r="K761" i="22"/>
  <c r="I761" i="22"/>
  <c r="D761" i="22"/>
  <c r="C761" i="22"/>
  <c r="B761" i="22"/>
  <c r="A761" i="22"/>
  <c r="AZ760" i="22"/>
  <c r="AW760" i="22"/>
  <c r="AU760" i="22"/>
  <c r="AS760" i="22"/>
  <c r="AQ760" i="22"/>
  <c r="AP760" i="22"/>
  <c r="AA760" i="22"/>
  <c r="U760" i="22"/>
  <c r="S760" i="22"/>
  <c r="Q760" i="22"/>
  <c r="O760" i="22"/>
  <c r="M760" i="22"/>
  <c r="K760" i="22"/>
  <c r="I760" i="22"/>
  <c r="D760" i="22"/>
  <c r="C760" i="22"/>
  <c r="B760" i="22"/>
  <c r="AZ759" i="22"/>
  <c r="AW759" i="22"/>
  <c r="AU759" i="22"/>
  <c r="AS759" i="22"/>
  <c r="AQ759" i="22"/>
  <c r="AP759" i="22"/>
  <c r="AC759" i="22"/>
  <c r="AA759" i="22"/>
  <c r="U759" i="22"/>
  <c r="S759" i="22"/>
  <c r="Q759" i="22"/>
  <c r="O759" i="22"/>
  <c r="M759" i="22"/>
  <c r="K759" i="22"/>
  <c r="I759" i="22"/>
  <c r="D759" i="22"/>
  <c r="C759" i="22"/>
  <c r="B759" i="22"/>
  <c r="A759" i="22"/>
  <c r="AZ758" i="22"/>
  <c r="AW758" i="22"/>
  <c r="AU758" i="22"/>
  <c r="AS758" i="22"/>
  <c r="AQ758" i="22"/>
  <c r="AP758" i="22"/>
  <c r="AA758" i="22"/>
  <c r="U758" i="22"/>
  <c r="S758" i="22"/>
  <c r="Q758" i="22"/>
  <c r="O758" i="22"/>
  <c r="M758" i="22"/>
  <c r="K758" i="22"/>
  <c r="I758" i="22"/>
  <c r="D758" i="22"/>
  <c r="C758" i="22"/>
  <c r="B758" i="22"/>
  <c r="AZ757" i="22"/>
  <c r="AW757" i="22"/>
  <c r="AU757" i="22"/>
  <c r="AS757" i="22"/>
  <c r="AQ757" i="22"/>
  <c r="AP757" i="22"/>
  <c r="AC757" i="22"/>
  <c r="AA757" i="22"/>
  <c r="U757" i="22"/>
  <c r="S757" i="22"/>
  <c r="Q757" i="22"/>
  <c r="O757" i="22"/>
  <c r="M757" i="22"/>
  <c r="K757" i="22"/>
  <c r="I757" i="22"/>
  <c r="D757" i="22"/>
  <c r="C757" i="22"/>
  <c r="B757" i="22"/>
  <c r="AZ756" i="22"/>
  <c r="AW756" i="22"/>
  <c r="AU756" i="22"/>
  <c r="AS756" i="22"/>
  <c r="AQ756" i="22"/>
  <c r="AP756" i="22"/>
  <c r="AA756" i="22"/>
  <c r="U756" i="22"/>
  <c r="S756" i="22"/>
  <c r="Q756" i="22"/>
  <c r="O756" i="22"/>
  <c r="M756" i="22"/>
  <c r="K756" i="22"/>
  <c r="I756" i="22"/>
  <c r="W756" i="22" s="1"/>
  <c r="G756" i="22"/>
  <c r="D756" i="22"/>
  <c r="C756" i="22"/>
  <c r="B756" i="22"/>
  <c r="AZ755" i="22"/>
  <c r="AW755" i="22"/>
  <c r="AU755" i="22"/>
  <c r="AS755" i="22"/>
  <c r="AQ755" i="22"/>
  <c r="AP755" i="22"/>
  <c r="AA755" i="22"/>
  <c r="U755" i="22"/>
  <c r="S755" i="22"/>
  <c r="Q755" i="22"/>
  <c r="O755" i="22"/>
  <c r="M755" i="22"/>
  <c r="K755" i="22"/>
  <c r="I755" i="22"/>
  <c r="D755" i="22"/>
  <c r="C755" i="22"/>
  <c r="AC755" i="22" s="1"/>
  <c r="B755" i="22"/>
  <c r="A755" i="22"/>
  <c r="AZ754" i="22"/>
  <c r="AW754" i="22"/>
  <c r="AU754" i="22"/>
  <c r="AS754" i="22"/>
  <c r="AQ754" i="22"/>
  <c r="AP754" i="22"/>
  <c r="AA754" i="22"/>
  <c r="U754" i="22"/>
  <c r="S754" i="22"/>
  <c r="Q754" i="22"/>
  <c r="O754" i="22"/>
  <c r="M754" i="22"/>
  <c r="K754" i="22"/>
  <c r="I754" i="22"/>
  <c r="D754" i="22"/>
  <c r="W754" i="22" s="1"/>
  <c r="C754" i="22"/>
  <c r="B754" i="22"/>
  <c r="AZ753" i="22"/>
  <c r="AW753" i="22"/>
  <c r="AU753" i="22"/>
  <c r="AS753" i="22"/>
  <c r="AQ753" i="22"/>
  <c r="AP753" i="22"/>
  <c r="AA753" i="22"/>
  <c r="U753" i="22"/>
  <c r="S753" i="22"/>
  <c r="Q753" i="22"/>
  <c r="O753" i="22"/>
  <c r="M753" i="22"/>
  <c r="K753" i="22"/>
  <c r="I753" i="22"/>
  <c r="D753" i="22"/>
  <c r="C753" i="22"/>
  <c r="AC753" i="22" s="1"/>
  <c r="B753" i="22"/>
  <c r="AZ752" i="22"/>
  <c r="AW752" i="22"/>
  <c r="AU752" i="22"/>
  <c r="AS752" i="22"/>
  <c r="AQ752" i="22"/>
  <c r="AP752" i="22"/>
  <c r="AA752" i="22"/>
  <c r="U752" i="22"/>
  <c r="S752" i="22"/>
  <c r="Q752" i="22"/>
  <c r="O752" i="22"/>
  <c r="M752" i="22"/>
  <c r="K752" i="22"/>
  <c r="I752" i="22"/>
  <c r="D752" i="22"/>
  <c r="C752" i="22"/>
  <c r="B752" i="22"/>
  <c r="AZ751" i="22"/>
  <c r="AW751" i="22"/>
  <c r="AU751" i="22"/>
  <c r="AS751" i="22"/>
  <c r="AQ751" i="22"/>
  <c r="AP751" i="22"/>
  <c r="AA751" i="22"/>
  <c r="U751" i="22"/>
  <c r="S751" i="22"/>
  <c r="Q751" i="22"/>
  <c r="O751" i="22"/>
  <c r="M751" i="22"/>
  <c r="K751" i="22"/>
  <c r="I751" i="22"/>
  <c r="D751" i="22"/>
  <c r="C751" i="22"/>
  <c r="AC751" i="22" s="1"/>
  <c r="B751" i="22"/>
  <c r="AZ750" i="22"/>
  <c r="AW750" i="22"/>
  <c r="AU750" i="22"/>
  <c r="AS750" i="22"/>
  <c r="AQ750" i="22"/>
  <c r="AP750" i="22"/>
  <c r="AA750" i="22"/>
  <c r="U750" i="22"/>
  <c r="S750" i="22"/>
  <c r="Q750" i="22"/>
  <c r="O750" i="22"/>
  <c r="M750" i="22"/>
  <c r="K750" i="22"/>
  <c r="I750" i="22"/>
  <c r="D750" i="22"/>
  <c r="C750" i="22"/>
  <c r="B750" i="22"/>
  <c r="AZ749" i="22"/>
  <c r="AW749" i="22"/>
  <c r="AU749" i="22"/>
  <c r="AS749" i="22"/>
  <c r="AQ749" i="22"/>
  <c r="AP749" i="22"/>
  <c r="AA749" i="22"/>
  <c r="U749" i="22"/>
  <c r="S749" i="22"/>
  <c r="Q749" i="22"/>
  <c r="O749" i="22"/>
  <c r="M749" i="22"/>
  <c r="K749" i="22"/>
  <c r="I749" i="22"/>
  <c r="D749" i="22"/>
  <c r="C749" i="22"/>
  <c r="AC749" i="22" s="1"/>
  <c r="B749" i="22"/>
  <c r="AZ748" i="22"/>
  <c r="AW748" i="22"/>
  <c r="AU748" i="22"/>
  <c r="AS748" i="22"/>
  <c r="AQ748" i="22"/>
  <c r="AP748" i="22"/>
  <c r="AA748" i="22"/>
  <c r="U748" i="22"/>
  <c r="S748" i="22"/>
  <c r="Q748" i="22"/>
  <c r="O748" i="22"/>
  <c r="M748" i="22"/>
  <c r="K748" i="22"/>
  <c r="I748" i="22"/>
  <c r="D748" i="22"/>
  <c r="C748" i="22"/>
  <c r="W748" i="22" s="1"/>
  <c r="B748" i="22"/>
  <c r="AZ747" i="22"/>
  <c r="AW747" i="22"/>
  <c r="AU747" i="22"/>
  <c r="AS747" i="22"/>
  <c r="AQ747" i="22"/>
  <c r="AP747" i="22"/>
  <c r="AA747" i="22"/>
  <c r="U747" i="22"/>
  <c r="S747" i="22"/>
  <c r="Q747" i="22"/>
  <c r="O747" i="22"/>
  <c r="M747" i="22"/>
  <c r="K747" i="22"/>
  <c r="I747" i="22"/>
  <c r="D747" i="22"/>
  <c r="C747" i="22"/>
  <c r="B747" i="22"/>
  <c r="AZ746" i="22"/>
  <c r="AW746" i="22"/>
  <c r="AU746" i="22"/>
  <c r="AS746" i="22"/>
  <c r="AQ746" i="22"/>
  <c r="AP746" i="22"/>
  <c r="AA746" i="22"/>
  <c r="U746" i="22"/>
  <c r="S746" i="22"/>
  <c r="Q746" i="22"/>
  <c r="O746" i="22"/>
  <c r="M746" i="22"/>
  <c r="K746" i="22"/>
  <c r="I746" i="22"/>
  <c r="D746" i="22"/>
  <c r="C746" i="22"/>
  <c r="B746" i="22"/>
  <c r="AZ745" i="22"/>
  <c r="AW745" i="22"/>
  <c r="AU745" i="22"/>
  <c r="AS745" i="22"/>
  <c r="AQ745" i="22"/>
  <c r="AP745" i="22"/>
  <c r="AA745" i="22"/>
  <c r="U745" i="22"/>
  <c r="S745" i="22"/>
  <c r="Q745" i="22"/>
  <c r="O745" i="22"/>
  <c r="M745" i="22"/>
  <c r="K745" i="22"/>
  <c r="I745" i="22"/>
  <c r="D745" i="22"/>
  <c r="C745" i="22"/>
  <c r="B745" i="22"/>
  <c r="AZ744" i="22"/>
  <c r="AW744" i="22"/>
  <c r="AU744" i="22"/>
  <c r="AS744" i="22"/>
  <c r="AQ744" i="22"/>
  <c r="AP744" i="22"/>
  <c r="AA744" i="22"/>
  <c r="W744" i="22"/>
  <c r="U744" i="22"/>
  <c r="S744" i="22"/>
  <c r="Q744" i="22"/>
  <c r="O744" i="22"/>
  <c r="M744" i="22"/>
  <c r="K744" i="22"/>
  <c r="I744" i="22"/>
  <c r="G744" i="22"/>
  <c r="D744" i="22"/>
  <c r="C744" i="22"/>
  <c r="AC744" i="22" s="1"/>
  <c r="B744" i="22"/>
  <c r="AZ743" i="22"/>
  <c r="AW743" i="22"/>
  <c r="AU743" i="22"/>
  <c r="AS743" i="22"/>
  <c r="AQ743" i="22"/>
  <c r="AP743" i="22"/>
  <c r="AC743" i="22"/>
  <c r="AA743" i="22"/>
  <c r="U743" i="22"/>
  <c r="S743" i="22"/>
  <c r="Q743" i="22"/>
  <c r="O743" i="22"/>
  <c r="M743" i="22"/>
  <c r="K743" i="22"/>
  <c r="I743" i="22"/>
  <c r="D743" i="22"/>
  <c r="C743" i="22"/>
  <c r="B743" i="22"/>
  <c r="AZ742" i="22"/>
  <c r="AW742" i="22"/>
  <c r="AU742" i="22"/>
  <c r="AS742" i="22"/>
  <c r="AQ742" i="22"/>
  <c r="AP742" i="22"/>
  <c r="AA742" i="22"/>
  <c r="U742" i="22"/>
  <c r="S742" i="22"/>
  <c r="Q742" i="22"/>
  <c r="O742" i="22"/>
  <c r="M742" i="22"/>
  <c r="K742" i="22"/>
  <c r="I742" i="22"/>
  <c r="D742" i="22"/>
  <c r="C742" i="22"/>
  <c r="AC742" i="22" s="1"/>
  <c r="B742" i="22"/>
  <c r="AZ741" i="22"/>
  <c r="AW741" i="22"/>
  <c r="AU741" i="22"/>
  <c r="AS741" i="22"/>
  <c r="AQ741" i="22"/>
  <c r="AP741" i="22"/>
  <c r="AA741" i="22"/>
  <c r="U741" i="22"/>
  <c r="S741" i="22"/>
  <c r="Q741" i="22"/>
  <c r="O741" i="22"/>
  <c r="M741" i="22"/>
  <c r="K741" i="22"/>
  <c r="I741" i="22"/>
  <c r="D741" i="22"/>
  <c r="C741" i="22"/>
  <c r="AC741" i="22" s="1"/>
  <c r="B741" i="22"/>
  <c r="AZ740" i="22"/>
  <c r="AW740" i="22"/>
  <c r="AU740" i="22"/>
  <c r="AS740" i="22"/>
  <c r="AQ740" i="22"/>
  <c r="AP740" i="22"/>
  <c r="AA740" i="22"/>
  <c r="U740" i="22"/>
  <c r="S740" i="22"/>
  <c r="Q740" i="22"/>
  <c r="O740" i="22"/>
  <c r="M740" i="22"/>
  <c r="K740" i="22"/>
  <c r="I740" i="22"/>
  <c r="D740" i="22"/>
  <c r="C740" i="22"/>
  <c r="B740" i="22"/>
  <c r="AZ739" i="22"/>
  <c r="AW739" i="22"/>
  <c r="AU739" i="22"/>
  <c r="AS739" i="22"/>
  <c r="AQ739" i="22"/>
  <c r="AP739" i="22"/>
  <c r="AA739" i="22"/>
  <c r="U739" i="22"/>
  <c r="S739" i="22"/>
  <c r="Q739" i="22"/>
  <c r="O739" i="22"/>
  <c r="M739" i="22"/>
  <c r="K739" i="22"/>
  <c r="I739" i="22"/>
  <c r="D739" i="22"/>
  <c r="C739" i="22"/>
  <c r="AC739" i="22" s="1"/>
  <c r="B739" i="22"/>
  <c r="AZ738" i="22"/>
  <c r="AW738" i="22"/>
  <c r="AU738" i="22"/>
  <c r="AS738" i="22"/>
  <c r="AQ738" i="22"/>
  <c r="AP738" i="22"/>
  <c r="AA738" i="22"/>
  <c r="U738" i="22"/>
  <c r="S738" i="22"/>
  <c r="Q738" i="22"/>
  <c r="O738" i="22"/>
  <c r="M738" i="22"/>
  <c r="K738" i="22"/>
  <c r="I738" i="22"/>
  <c r="D738" i="22"/>
  <c r="C738" i="22"/>
  <c r="B738" i="22"/>
  <c r="AZ737" i="22"/>
  <c r="AW737" i="22"/>
  <c r="AU737" i="22"/>
  <c r="AS737" i="22"/>
  <c r="AQ737" i="22"/>
  <c r="AP737" i="22"/>
  <c r="AA737" i="22"/>
  <c r="U737" i="22"/>
  <c r="S737" i="22"/>
  <c r="Q737" i="22"/>
  <c r="O737" i="22"/>
  <c r="M737" i="22"/>
  <c r="K737" i="22"/>
  <c r="I737" i="22"/>
  <c r="D737" i="22"/>
  <c r="C737" i="22"/>
  <c r="B737" i="22"/>
  <c r="AZ736" i="22"/>
  <c r="AW736" i="22"/>
  <c r="AU736" i="22"/>
  <c r="AS736" i="22"/>
  <c r="AQ736" i="22"/>
  <c r="AP736" i="22"/>
  <c r="AA736" i="22"/>
  <c r="W736" i="22"/>
  <c r="U736" i="22"/>
  <c r="S736" i="22"/>
  <c r="Q736" i="22"/>
  <c r="O736" i="22"/>
  <c r="M736" i="22"/>
  <c r="K736" i="22"/>
  <c r="I736" i="22"/>
  <c r="G736" i="22"/>
  <c r="D736" i="22"/>
  <c r="C736" i="22"/>
  <c r="AC736" i="22" s="1"/>
  <c r="B736" i="22"/>
  <c r="A736" i="22"/>
  <c r="AZ735" i="22"/>
  <c r="AW735" i="22"/>
  <c r="AU735" i="22"/>
  <c r="AS735" i="22"/>
  <c r="AQ735" i="22"/>
  <c r="AP735" i="22"/>
  <c r="AC735" i="22"/>
  <c r="AA735" i="22"/>
  <c r="U735" i="22"/>
  <c r="S735" i="22"/>
  <c r="Q735" i="22"/>
  <c r="O735" i="22"/>
  <c r="M735" i="22"/>
  <c r="K735" i="22"/>
  <c r="I735" i="22"/>
  <c r="D735" i="22"/>
  <c r="C735" i="22"/>
  <c r="B735" i="22"/>
  <c r="A735" i="22"/>
  <c r="AZ734" i="22"/>
  <c r="AW734" i="22"/>
  <c r="AU734" i="22"/>
  <c r="AS734" i="22"/>
  <c r="AQ734" i="22"/>
  <c r="AP734" i="22"/>
  <c r="AA734" i="22"/>
  <c r="W734" i="22"/>
  <c r="U734" i="22"/>
  <c r="S734" i="22"/>
  <c r="Q734" i="22"/>
  <c r="O734" i="22"/>
  <c r="M734" i="22"/>
  <c r="K734" i="22"/>
  <c r="I734" i="22"/>
  <c r="G734" i="22"/>
  <c r="D734" i="22"/>
  <c r="C734" i="22"/>
  <c r="AC734" i="22" s="1"/>
  <c r="B734" i="22"/>
  <c r="AZ733" i="22"/>
  <c r="AW733" i="22"/>
  <c r="AU733" i="22"/>
  <c r="AS733" i="22"/>
  <c r="AQ733" i="22"/>
  <c r="AP733" i="22"/>
  <c r="AC733" i="22"/>
  <c r="AA733" i="22"/>
  <c r="U733" i="22"/>
  <c r="S733" i="22"/>
  <c r="Q733" i="22"/>
  <c r="O733" i="22"/>
  <c r="M733" i="22"/>
  <c r="K733" i="22"/>
  <c r="I733" i="22"/>
  <c r="D733" i="22"/>
  <c r="C733" i="22"/>
  <c r="B733" i="22"/>
  <c r="AZ732" i="22"/>
  <c r="AW732" i="22"/>
  <c r="AU732" i="22"/>
  <c r="AS732" i="22"/>
  <c r="AQ732" i="22"/>
  <c r="AP732" i="22"/>
  <c r="AA732" i="22"/>
  <c r="U732" i="22"/>
  <c r="S732" i="22"/>
  <c r="Q732" i="22"/>
  <c r="O732" i="22"/>
  <c r="M732" i="22"/>
  <c r="K732" i="22"/>
  <c r="I732" i="22"/>
  <c r="D732" i="22"/>
  <c r="C732" i="22"/>
  <c r="B732" i="22"/>
  <c r="AZ731" i="22"/>
  <c r="AW731" i="22"/>
  <c r="AU731" i="22"/>
  <c r="AS731" i="22"/>
  <c r="AQ731" i="22"/>
  <c r="AP731" i="22"/>
  <c r="AA731" i="22"/>
  <c r="U731" i="22"/>
  <c r="S731" i="22"/>
  <c r="Q731" i="22"/>
  <c r="O731" i="22"/>
  <c r="M731" i="22"/>
  <c r="K731" i="22"/>
  <c r="I731" i="22"/>
  <c r="D731" i="22"/>
  <c r="C731" i="22"/>
  <c r="AC731" i="22" s="1"/>
  <c r="B731" i="22"/>
  <c r="AZ730" i="22"/>
  <c r="AW730" i="22"/>
  <c r="AU730" i="22"/>
  <c r="AS730" i="22"/>
  <c r="AQ730" i="22"/>
  <c r="AP730" i="22"/>
  <c r="AA730" i="22"/>
  <c r="U730" i="22"/>
  <c r="S730" i="22"/>
  <c r="Q730" i="22"/>
  <c r="O730" i="22"/>
  <c r="M730" i="22"/>
  <c r="K730" i="22"/>
  <c r="I730" i="22"/>
  <c r="D730" i="22"/>
  <c r="C730" i="22"/>
  <c r="B730" i="22"/>
  <c r="AZ729" i="22"/>
  <c r="AW729" i="22"/>
  <c r="AU729" i="22"/>
  <c r="AS729" i="22"/>
  <c r="AQ729" i="22"/>
  <c r="AP729" i="22"/>
  <c r="AA729" i="22"/>
  <c r="U729" i="22"/>
  <c r="S729" i="22"/>
  <c r="Q729" i="22"/>
  <c r="O729" i="22"/>
  <c r="M729" i="22"/>
  <c r="K729" i="22"/>
  <c r="I729" i="22"/>
  <c r="D729" i="22"/>
  <c r="C729" i="22"/>
  <c r="AC729" i="22" s="1"/>
  <c r="B729" i="22"/>
  <c r="AZ728" i="22"/>
  <c r="AW728" i="22"/>
  <c r="AU728" i="22"/>
  <c r="AS728" i="22"/>
  <c r="AQ728" i="22"/>
  <c r="AP728" i="22"/>
  <c r="AA728" i="22"/>
  <c r="U728" i="22"/>
  <c r="S728" i="22"/>
  <c r="Q728" i="22"/>
  <c r="O728" i="22"/>
  <c r="M728" i="22"/>
  <c r="K728" i="22"/>
  <c r="I728" i="22"/>
  <c r="D728" i="22"/>
  <c r="C728" i="22"/>
  <c r="AC728" i="22" s="1"/>
  <c r="B728" i="22"/>
  <c r="AZ727" i="22"/>
  <c r="AW727" i="22"/>
  <c r="AU727" i="22"/>
  <c r="AS727" i="22"/>
  <c r="AQ727" i="22"/>
  <c r="AP727" i="22"/>
  <c r="AA727" i="22"/>
  <c r="W727" i="22"/>
  <c r="U727" i="22"/>
  <c r="S727" i="22"/>
  <c r="Q727" i="22"/>
  <c r="O727" i="22"/>
  <c r="M727" i="22"/>
  <c r="K727" i="22"/>
  <c r="I727" i="22"/>
  <c r="G727" i="22"/>
  <c r="D727" i="22"/>
  <c r="C727" i="22"/>
  <c r="AC727" i="22" s="1"/>
  <c r="B727" i="22"/>
  <c r="AZ726" i="22"/>
  <c r="AW726" i="22"/>
  <c r="AU726" i="22"/>
  <c r="AS726" i="22"/>
  <c r="AQ726" i="22"/>
  <c r="AP726" i="22"/>
  <c r="AC726" i="22"/>
  <c r="AA726" i="22"/>
  <c r="U726" i="22"/>
  <c r="S726" i="22"/>
  <c r="Q726" i="22"/>
  <c r="O726" i="22"/>
  <c r="M726" i="22"/>
  <c r="K726" i="22"/>
  <c r="I726" i="22"/>
  <c r="D726" i="22"/>
  <c r="C726" i="22"/>
  <c r="B726" i="22"/>
  <c r="AZ725" i="22"/>
  <c r="AW725" i="22"/>
  <c r="AU725" i="22"/>
  <c r="AS725" i="22"/>
  <c r="AQ725" i="22"/>
  <c r="AP725" i="22"/>
  <c r="AA725" i="22"/>
  <c r="W725" i="22"/>
  <c r="U725" i="22"/>
  <c r="S725" i="22"/>
  <c r="Q725" i="22"/>
  <c r="O725" i="22"/>
  <c r="M725" i="22"/>
  <c r="K725" i="22"/>
  <c r="I725" i="22"/>
  <c r="G725" i="22"/>
  <c r="D725" i="22"/>
  <c r="C725" i="22"/>
  <c r="AC725" i="22" s="1"/>
  <c r="B725" i="22"/>
  <c r="A725" i="22"/>
  <c r="AZ724" i="22"/>
  <c r="AW724" i="22"/>
  <c r="AU724" i="22"/>
  <c r="AS724" i="22"/>
  <c r="AQ724" i="22"/>
  <c r="AP724" i="22"/>
  <c r="AA724" i="22"/>
  <c r="U724" i="22"/>
  <c r="S724" i="22"/>
  <c r="Q724" i="22"/>
  <c r="O724" i="22"/>
  <c r="M724" i="22"/>
  <c r="K724" i="22"/>
  <c r="I724" i="22"/>
  <c r="D724" i="22"/>
  <c r="C724" i="22"/>
  <c r="B724" i="22"/>
  <c r="AZ723" i="22"/>
  <c r="AW723" i="22"/>
  <c r="AU723" i="22"/>
  <c r="AS723" i="22"/>
  <c r="AQ723" i="22"/>
  <c r="AP723" i="22"/>
  <c r="AA723" i="22"/>
  <c r="U723" i="22"/>
  <c r="S723" i="22"/>
  <c r="Q723" i="22"/>
  <c r="O723" i="22"/>
  <c r="M723" i="22"/>
  <c r="K723" i="22"/>
  <c r="I723" i="22"/>
  <c r="D723" i="22"/>
  <c r="C723" i="22"/>
  <c r="AC723" i="22" s="1"/>
  <c r="B723" i="22"/>
  <c r="AZ722" i="22"/>
  <c r="AW722" i="22"/>
  <c r="AU722" i="22"/>
  <c r="AS722" i="22"/>
  <c r="AQ722" i="22"/>
  <c r="AP722" i="22"/>
  <c r="AA722" i="22"/>
  <c r="U722" i="22"/>
  <c r="S722" i="22"/>
  <c r="Q722" i="22"/>
  <c r="O722" i="22"/>
  <c r="M722" i="22"/>
  <c r="K722" i="22"/>
  <c r="I722" i="22"/>
  <c r="D722" i="22"/>
  <c r="C722" i="22"/>
  <c r="B722" i="22"/>
  <c r="AZ721" i="22"/>
  <c r="AW721" i="22"/>
  <c r="AU721" i="22"/>
  <c r="AS721" i="22"/>
  <c r="AQ721" i="22"/>
  <c r="AP721" i="22"/>
  <c r="AA721" i="22"/>
  <c r="W721" i="22"/>
  <c r="U721" i="22"/>
  <c r="S721" i="22"/>
  <c r="Q721" i="22"/>
  <c r="O721" i="22"/>
  <c r="M721" i="22"/>
  <c r="K721" i="22"/>
  <c r="I721" i="22"/>
  <c r="G721" i="22"/>
  <c r="D721" i="22"/>
  <c r="C721" i="22"/>
  <c r="AC721" i="22" s="1"/>
  <c r="B721" i="22"/>
  <c r="A721" i="22"/>
  <c r="AZ720" i="22"/>
  <c r="AW720" i="22"/>
  <c r="AU720" i="22"/>
  <c r="AS720" i="22"/>
  <c r="AQ720" i="22"/>
  <c r="AP720" i="22"/>
  <c r="AC720" i="22"/>
  <c r="AA720" i="22"/>
  <c r="U720" i="22"/>
  <c r="S720" i="22"/>
  <c r="Q720" i="22"/>
  <c r="O720" i="22"/>
  <c r="M720" i="22"/>
  <c r="K720" i="22"/>
  <c r="I720" i="22"/>
  <c r="D720" i="22"/>
  <c r="C720" i="22"/>
  <c r="B720" i="22"/>
  <c r="AZ719" i="22"/>
  <c r="AW719" i="22"/>
  <c r="AU719" i="22"/>
  <c r="AS719" i="22"/>
  <c r="AQ719" i="22"/>
  <c r="AP719" i="22"/>
  <c r="AA719" i="22"/>
  <c r="U719" i="22"/>
  <c r="S719" i="22"/>
  <c r="Q719" i="22"/>
  <c r="O719" i="22"/>
  <c r="M719" i="22"/>
  <c r="K719" i="22"/>
  <c r="I719" i="22"/>
  <c r="D719" i="22"/>
  <c r="C719" i="22"/>
  <c r="AC719" i="22" s="1"/>
  <c r="B719" i="22"/>
  <c r="A719" i="22"/>
  <c r="AZ718" i="22"/>
  <c r="AW718" i="22"/>
  <c r="AU718" i="22"/>
  <c r="AS718" i="22"/>
  <c r="AQ718" i="22"/>
  <c r="AP718" i="22"/>
  <c r="AA718" i="22"/>
  <c r="U718" i="22"/>
  <c r="S718" i="22"/>
  <c r="Q718" i="22"/>
  <c r="O718" i="22"/>
  <c r="M718" i="22"/>
  <c r="K718" i="22"/>
  <c r="I718" i="22"/>
  <c r="D718" i="22"/>
  <c r="C718" i="22"/>
  <c r="AC718" i="22" s="1"/>
  <c r="B718" i="22"/>
  <c r="AZ717" i="22"/>
  <c r="AW717" i="22"/>
  <c r="AU717" i="22"/>
  <c r="AS717" i="22"/>
  <c r="AQ717" i="22"/>
  <c r="AP717" i="22"/>
  <c r="AA717" i="22"/>
  <c r="U717" i="22"/>
  <c r="S717" i="22"/>
  <c r="Q717" i="22"/>
  <c r="O717" i="22"/>
  <c r="M717" i="22"/>
  <c r="K717" i="22"/>
  <c r="I717" i="22"/>
  <c r="D717" i="22"/>
  <c r="C717" i="22"/>
  <c r="AC717" i="22" s="1"/>
  <c r="B717" i="22"/>
  <c r="AZ716" i="22"/>
  <c r="AW716" i="22"/>
  <c r="AU716" i="22"/>
  <c r="AS716" i="22"/>
  <c r="AQ716" i="22"/>
  <c r="AP716" i="22"/>
  <c r="AA716" i="22"/>
  <c r="U716" i="22"/>
  <c r="S716" i="22"/>
  <c r="Q716" i="22"/>
  <c r="O716" i="22"/>
  <c r="M716" i="22"/>
  <c r="K716" i="22"/>
  <c r="I716" i="22"/>
  <c r="D716" i="22"/>
  <c r="C716" i="22"/>
  <c r="B716" i="22"/>
  <c r="AZ715" i="22"/>
  <c r="AW715" i="22"/>
  <c r="AU715" i="22"/>
  <c r="AS715" i="22"/>
  <c r="AQ715" i="22"/>
  <c r="AP715" i="22"/>
  <c r="AA715" i="22"/>
  <c r="W715" i="22"/>
  <c r="U715" i="22"/>
  <c r="S715" i="22"/>
  <c r="Q715" i="22"/>
  <c r="O715" i="22"/>
  <c r="M715" i="22"/>
  <c r="K715" i="22"/>
  <c r="I715" i="22"/>
  <c r="G715" i="22"/>
  <c r="D715" i="22"/>
  <c r="C715" i="22"/>
  <c r="AC715" i="22" s="1"/>
  <c r="B715" i="22"/>
  <c r="A715" i="22"/>
  <c r="AZ714" i="22"/>
  <c r="AW714" i="22"/>
  <c r="AU714" i="22"/>
  <c r="AS714" i="22"/>
  <c r="AQ714" i="22"/>
  <c r="AP714" i="22"/>
  <c r="AA714" i="22"/>
  <c r="U714" i="22"/>
  <c r="S714" i="22"/>
  <c r="Q714" i="22"/>
  <c r="O714" i="22"/>
  <c r="M714" i="22"/>
  <c r="K714" i="22"/>
  <c r="I714" i="22"/>
  <c r="D714" i="22"/>
  <c r="C714" i="22"/>
  <c r="B714" i="22"/>
  <c r="AZ713" i="22"/>
  <c r="AW713" i="22"/>
  <c r="AU713" i="22"/>
  <c r="AS713" i="22"/>
  <c r="AQ713" i="22"/>
  <c r="AP713" i="22"/>
  <c r="AA713" i="22"/>
  <c r="U713" i="22"/>
  <c r="S713" i="22"/>
  <c r="Q713" i="22"/>
  <c r="O713" i="22"/>
  <c r="M713" i="22"/>
  <c r="K713" i="22"/>
  <c r="I713" i="22"/>
  <c r="D713" i="22"/>
  <c r="C713" i="22"/>
  <c r="AC713" i="22" s="1"/>
  <c r="B713" i="22"/>
  <c r="AZ712" i="22"/>
  <c r="AW712" i="22"/>
  <c r="AU712" i="22"/>
  <c r="AS712" i="22"/>
  <c r="AQ712" i="22"/>
  <c r="AP712" i="22"/>
  <c r="AA712" i="22"/>
  <c r="U712" i="22"/>
  <c r="S712" i="22"/>
  <c r="Q712" i="22"/>
  <c r="O712" i="22"/>
  <c r="M712" i="22"/>
  <c r="K712" i="22"/>
  <c r="I712" i="22"/>
  <c r="D712" i="22"/>
  <c r="C712" i="22"/>
  <c r="AC712" i="22" s="1"/>
  <c r="B712" i="22"/>
  <c r="AZ711" i="22"/>
  <c r="AW711" i="22"/>
  <c r="AU711" i="22"/>
  <c r="AS711" i="22"/>
  <c r="AQ711" i="22"/>
  <c r="AP711" i="22"/>
  <c r="AA711" i="22"/>
  <c r="W711" i="22"/>
  <c r="U711" i="22"/>
  <c r="S711" i="22"/>
  <c r="Q711" i="22"/>
  <c r="O711" i="22"/>
  <c r="M711" i="22"/>
  <c r="K711" i="22"/>
  <c r="I711" i="22"/>
  <c r="G711" i="22"/>
  <c r="D711" i="22"/>
  <c r="C711" i="22"/>
  <c r="AC711" i="22" s="1"/>
  <c r="B711" i="22"/>
  <c r="AZ710" i="22"/>
  <c r="AW710" i="22"/>
  <c r="AU710" i="22"/>
  <c r="AS710" i="22"/>
  <c r="AQ710" i="22"/>
  <c r="AP710" i="22"/>
  <c r="AC710" i="22"/>
  <c r="AA710" i="22"/>
  <c r="U710" i="22"/>
  <c r="S710" i="22"/>
  <c r="Q710" i="22"/>
  <c r="O710" i="22"/>
  <c r="M710" i="22"/>
  <c r="K710" i="22"/>
  <c r="I710" i="22"/>
  <c r="D710" i="22"/>
  <c r="C710" i="22"/>
  <c r="B710" i="22"/>
  <c r="AZ709" i="22"/>
  <c r="AW709" i="22"/>
  <c r="AU709" i="22"/>
  <c r="AS709" i="22"/>
  <c r="AQ709" i="22"/>
  <c r="AP709" i="22"/>
  <c r="AA709" i="22"/>
  <c r="W709" i="22"/>
  <c r="U709" i="22"/>
  <c r="S709" i="22"/>
  <c r="Q709" i="22"/>
  <c r="O709" i="22"/>
  <c r="M709" i="22"/>
  <c r="K709" i="22"/>
  <c r="I709" i="22"/>
  <c r="G709" i="22"/>
  <c r="D709" i="22"/>
  <c r="C709" i="22"/>
  <c r="AC709" i="22" s="1"/>
  <c r="B709" i="22"/>
  <c r="A709" i="22"/>
  <c r="AZ708" i="22"/>
  <c r="AW708" i="22"/>
  <c r="AU708" i="22"/>
  <c r="AS708" i="22"/>
  <c r="AQ708" i="22"/>
  <c r="AP708" i="22"/>
  <c r="AA708" i="22"/>
  <c r="U708" i="22"/>
  <c r="S708" i="22"/>
  <c r="Q708" i="22"/>
  <c r="O708" i="22"/>
  <c r="M708" i="22"/>
  <c r="K708" i="22"/>
  <c r="I708" i="22"/>
  <c r="D708" i="22"/>
  <c r="C708" i="22"/>
  <c r="B708" i="22"/>
  <c r="AZ707" i="22"/>
  <c r="AW707" i="22"/>
  <c r="AU707" i="22"/>
  <c r="AS707" i="22"/>
  <c r="AQ707" i="22"/>
  <c r="AP707" i="22"/>
  <c r="AA707" i="22"/>
  <c r="U707" i="22"/>
  <c r="S707" i="22"/>
  <c r="Q707" i="22"/>
  <c r="O707" i="22"/>
  <c r="M707" i="22"/>
  <c r="K707" i="22"/>
  <c r="I707" i="22"/>
  <c r="D707" i="22"/>
  <c r="C707" i="22"/>
  <c r="B707" i="22"/>
  <c r="AZ706" i="22"/>
  <c r="AW706" i="22"/>
  <c r="AU706" i="22"/>
  <c r="AS706" i="22"/>
  <c r="AQ706" i="22"/>
  <c r="AP706" i="22"/>
  <c r="AA706" i="22"/>
  <c r="U706" i="22"/>
  <c r="S706" i="22"/>
  <c r="Q706" i="22"/>
  <c r="O706" i="22"/>
  <c r="M706" i="22"/>
  <c r="K706" i="22"/>
  <c r="I706" i="22"/>
  <c r="D706" i="22"/>
  <c r="C706" i="22"/>
  <c r="B706" i="22"/>
  <c r="AZ705" i="22"/>
  <c r="AW705" i="22"/>
  <c r="AU705" i="22"/>
  <c r="AS705" i="22"/>
  <c r="AQ705" i="22"/>
  <c r="AP705" i="22"/>
  <c r="AA705" i="22"/>
  <c r="U705" i="22"/>
  <c r="S705" i="22"/>
  <c r="Q705" i="22"/>
  <c r="O705" i="22"/>
  <c r="M705" i="22"/>
  <c r="K705" i="22"/>
  <c r="I705" i="22"/>
  <c r="D705" i="22"/>
  <c r="C705" i="22"/>
  <c r="AC705" i="22" s="1"/>
  <c r="B705" i="22"/>
  <c r="AZ704" i="22"/>
  <c r="AW704" i="22"/>
  <c r="AU704" i="22"/>
  <c r="AS704" i="22"/>
  <c r="AQ704" i="22"/>
  <c r="AP704" i="22"/>
  <c r="AA704" i="22"/>
  <c r="U704" i="22"/>
  <c r="S704" i="22"/>
  <c r="Q704" i="22"/>
  <c r="O704" i="22"/>
  <c r="M704" i="22"/>
  <c r="K704" i="22"/>
  <c r="I704" i="22"/>
  <c r="D704" i="22"/>
  <c r="C704" i="22"/>
  <c r="AC704" i="22" s="1"/>
  <c r="B704" i="22"/>
  <c r="A704" i="22"/>
  <c r="AZ703" i="22"/>
  <c r="AW703" i="22"/>
  <c r="AU703" i="22"/>
  <c r="AS703" i="22"/>
  <c r="AQ703" i="22"/>
  <c r="AP703" i="22"/>
  <c r="AA703" i="22"/>
  <c r="W703" i="22"/>
  <c r="U703" i="22"/>
  <c r="S703" i="22"/>
  <c r="Q703" i="22"/>
  <c r="O703" i="22"/>
  <c r="M703" i="22"/>
  <c r="K703" i="22"/>
  <c r="I703" i="22"/>
  <c r="G703" i="22"/>
  <c r="D703" i="22"/>
  <c r="C703" i="22"/>
  <c r="AC703" i="22" s="1"/>
  <c r="B703" i="22"/>
  <c r="AZ702" i="22"/>
  <c r="AW702" i="22"/>
  <c r="AU702" i="22"/>
  <c r="AS702" i="22"/>
  <c r="AQ702" i="22"/>
  <c r="AP702" i="22"/>
  <c r="AC702" i="22"/>
  <c r="AA702" i="22"/>
  <c r="U702" i="22"/>
  <c r="S702" i="22"/>
  <c r="Q702" i="22"/>
  <c r="O702" i="22"/>
  <c r="M702" i="22"/>
  <c r="K702" i="22"/>
  <c r="I702" i="22"/>
  <c r="D702" i="22"/>
  <c r="C702" i="22"/>
  <c r="B702" i="22"/>
  <c r="AZ701" i="22"/>
  <c r="AW701" i="22"/>
  <c r="AU701" i="22"/>
  <c r="AS701" i="22"/>
  <c r="AQ701" i="22"/>
  <c r="AP701" i="22"/>
  <c r="AA701" i="22"/>
  <c r="U701" i="22"/>
  <c r="S701" i="22"/>
  <c r="Q701" i="22"/>
  <c r="O701" i="22"/>
  <c r="M701" i="22"/>
  <c r="K701" i="22"/>
  <c r="I701" i="22"/>
  <c r="D701" i="22"/>
  <c r="C701" i="22"/>
  <c r="W701" i="22" s="1"/>
  <c r="B701" i="22"/>
  <c r="AZ700" i="22"/>
  <c r="AW700" i="22"/>
  <c r="AU700" i="22"/>
  <c r="AS700" i="22"/>
  <c r="AQ700" i="22"/>
  <c r="AP700" i="22"/>
  <c r="AA700" i="22"/>
  <c r="U700" i="22"/>
  <c r="S700" i="22"/>
  <c r="Q700" i="22"/>
  <c r="O700" i="22"/>
  <c r="M700" i="22"/>
  <c r="K700" i="22"/>
  <c r="I700" i="22"/>
  <c r="D700" i="22"/>
  <c r="C700" i="22"/>
  <c r="B700" i="22"/>
  <c r="AZ699" i="22"/>
  <c r="AW699" i="22"/>
  <c r="AU699" i="22"/>
  <c r="AS699" i="22"/>
  <c r="AQ699" i="22"/>
  <c r="AP699" i="22"/>
  <c r="AA699" i="22"/>
  <c r="U699" i="22"/>
  <c r="S699" i="22"/>
  <c r="Q699" i="22"/>
  <c r="O699" i="22"/>
  <c r="M699" i="22"/>
  <c r="K699" i="22"/>
  <c r="I699" i="22"/>
  <c r="D699" i="22"/>
  <c r="C699" i="22"/>
  <c r="B699" i="22"/>
  <c r="AZ698" i="22"/>
  <c r="AW698" i="22"/>
  <c r="AU698" i="22"/>
  <c r="AS698" i="22"/>
  <c r="AQ698" i="22"/>
  <c r="AP698" i="22"/>
  <c r="AA698" i="22"/>
  <c r="U698" i="22"/>
  <c r="S698" i="22"/>
  <c r="Q698" i="22"/>
  <c r="O698" i="22"/>
  <c r="M698" i="22"/>
  <c r="K698" i="22"/>
  <c r="I698" i="22"/>
  <c r="D698" i="22"/>
  <c r="C698" i="22"/>
  <c r="B698" i="22"/>
  <c r="AZ697" i="22"/>
  <c r="AW697" i="22"/>
  <c r="AU697" i="22"/>
  <c r="AS697" i="22"/>
  <c r="AQ697" i="22"/>
  <c r="AP697" i="22"/>
  <c r="AA697" i="22"/>
  <c r="U697" i="22"/>
  <c r="S697" i="22"/>
  <c r="Q697" i="22"/>
  <c r="O697" i="22"/>
  <c r="M697" i="22"/>
  <c r="K697" i="22"/>
  <c r="I697" i="22"/>
  <c r="D697" i="22"/>
  <c r="C697" i="22"/>
  <c r="AC697" i="22" s="1"/>
  <c r="B697" i="22"/>
  <c r="AZ696" i="22"/>
  <c r="AW696" i="22"/>
  <c r="AU696" i="22"/>
  <c r="AS696" i="22"/>
  <c r="AQ696" i="22"/>
  <c r="AP696" i="22"/>
  <c r="AA696" i="22"/>
  <c r="U696" i="22"/>
  <c r="S696" i="22"/>
  <c r="Q696" i="22"/>
  <c r="O696" i="22"/>
  <c r="M696" i="22"/>
  <c r="K696" i="22"/>
  <c r="I696" i="22"/>
  <c r="D696" i="22"/>
  <c r="C696" i="22"/>
  <c r="AC696" i="22" s="1"/>
  <c r="B696" i="22"/>
  <c r="AZ695" i="22"/>
  <c r="AW695" i="22"/>
  <c r="AU695" i="22"/>
  <c r="AS695" i="22"/>
  <c r="AQ695" i="22"/>
  <c r="AP695" i="22"/>
  <c r="AA695" i="22"/>
  <c r="U695" i="22"/>
  <c r="S695" i="22"/>
  <c r="Q695" i="22"/>
  <c r="O695" i="22"/>
  <c r="M695" i="22"/>
  <c r="K695" i="22"/>
  <c r="I695" i="22"/>
  <c r="D695" i="22"/>
  <c r="C695" i="22"/>
  <c r="AC695" i="22" s="1"/>
  <c r="B695" i="22"/>
  <c r="AZ694" i="22"/>
  <c r="AW694" i="22"/>
  <c r="AU694" i="22"/>
  <c r="AS694" i="22"/>
  <c r="AQ694" i="22"/>
  <c r="AP694" i="22"/>
  <c r="AA694" i="22"/>
  <c r="U694" i="22"/>
  <c r="S694" i="22"/>
  <c r="Q694" i="22"/>
  <c r="O694" i="22"/>
  <c r="M694" i="22"/>
  <c r="K694" i="22"/>
  <c r="I694" i="22"/>
  <c r="D694" i="22"/>
  <c r="C694" i="22"/>
  <c r="AC694" i="22" s="1"/>
  <c r="B694" i="22"/>
  <c r="AZ693" i="22"/>
  <c r="AW693" i="22"/>
  <c r="AU693" i="22"/>
  <c r="AS693" i="22"/>
  <c r="AQ693" i="22"/>
  <c r="AP693" i="22"/>
  <c r="AA693" i="22"/>
  <c r="U693" i="22"/>
  <c r="S693" i="22"/>
  <c r="Q693" i="22"/>
  <c r="O693" i="22"/>
  <c r="M693" i="22"/>
  <c r="K693" i="22"/>
  <c r="I693" i="22"/>
  <c r="D693" i="22"/>
  <c r="C693" i="22"/>
  <c r="B693" i="22"/>
  <c r="AZ692" i="22"/>
  <c r="AW692" i="22"/>
  <c r="AU692" i="22"/>
  <c r="AS692" i="22"/>
  <c r="AQ692" i="22"/>
  <c r="AP692" i="22"/>
  <c r="AA692" i="22"/>
  <c r="U692" i="22"/>
  <c r="S692" i="22"/>
  <c r="Q692" i="22"/>
  <c r="O692" i="22"/>
  <c r="M692" i="22"/>
  <c r="K692" i="22"/>
  <c r="I692" i="22"/>
  <c r="D692" i="22"/>
  <c r="C692" i="22"/>
  <c r="AC692" i="22" s="1"/>
  <c r="B692" i="22"/>
  <c r="AZ691" i="22"/>
  <c r="AW691" i="22"/>
  <c r="AU691" i="22"/>
  <c r="AS691" i="22"/>
  <c r="AQ691" i="22"/>
  <c r="AP691" i="22"/>
  <c r="AA691" i="22"/>
  <c r="U691" i="22"/>
  <c r="S691" i="22"/>
  <c r="Q691" i="22"/>
  <c r="O691" i="22"/>
  <c r="M691" i="22"/>
  <c r="K691" i="22"/>
  <c r="I691" i="22"/>
  <c r="D691" i="22"/>
  <c r="C691" i="22"/>
  <c r="B691" i="22"/>
  <c r="AZ690" i="22"/>
  <c r="AW690" i="22"/>
  <c r="AU690" i="22"/>
  <c r="AS690" i="22"/>
  <c r="AQ690" i="22"/>
  <c r="AP690" i="22"/>
  <c r="AA690" i="22"/>
  <c r="U690" i="22"/>
  <c r="S690" i="22"/>
  <c r="Q690" i="22"/>
  <c r="O690" i="22"/>
  <c r="M690" i="22"/>
  <c r="K690" i="22"/>
  <c r="I690" i="22"/>
  <c r="D690" i="22"/>
  <c r="C690" i="22"/>
  <c r="B690" i="22"/>
  <c r="AZ689" i="22"/>
  <c r="AW689" i="22"/>
  <c r="AU689" i="22"/>
  <c r="AS689" i="22"/>
  <c r="AQ689" i="22"/>
  <c r="AP689" i="22"/>
  <c r="AA689" i="22"/>
  <c r="U689" i="22"/>
  <c r="S689" i="22"/>
  <c r="Q689" i="22"/>
  <c r="O689" i="22"/>
  <c r="M689" i="22"/>
  <c r="K689" i="22"/>
  <c r="I689" i="22"/>
  <c r="D689" i="22"/>
  <c r="C689" i="22"/>
  <c r="AC689" i="22" s="1"/>
  <c r="B689" i="22"/>
  <c r="AZ688" i="22"/>
  <c r="AW688" i="22"/>
  <c r="AU688" i="22"/>
  <c r="AS688" i="22"/>
  <c r="AQ688" i="22"/>
  <c r="AP688" i="22"/>
  <c r="AA688" i="22"/>
  <c r="U688" i="22"/>
  <c r="S688" i="22"/>
  <c r="Q688" i="22"/>
  <c r="O688" i="22"/>
  <c r="M688" i="22"/>
  <c r="K688" i="22"/>
  <c r="I688" i="22"/>
  <c r="D688" i="22"/>
  <c r="C688" i="22"/>
  <c r="AC688" i="22" s="1"/>
  <c r="B688" i="22"/>
  <c r="A688" i="22"/>
  <c r="AZ687" i="22"/>
  <c r="AW687" i="22"/>
  <c r="AU687" i="22"/>
  <c r="AS687" i="22"/>
  <c r="AQ687" i="22"/>
  <c r="AP687" i="22"/>
  <c r="AA687" i="22"/>
  <c r="W687" i="22"/>
  <c r="U687" i="22"/>
  <c r="S687" i="22"/>
  <c r="Q687" i="22"/>
  <c r="O687" i="22"/>
  <c r="M687" i="22"/>
  <c r="K687" i="22"/>
  <c r="I687" i="22"/>
  <c r="G687" i="22"/>
  <c r="D687" i="22"/>
  <c r="C687" i="22"/>
  <c r="AC687" i="22" s="1"/>
  <c r="B687" i="22"/>
  <c r="AZ686" i="22"/>
  <c r="AW686" i="22"/>
  <c r="AU686" i="22"/>
  <c r="AS686" i="22"/>
  <c r="AQ686" i="22"/>
  <c r="AP686" i="22"/>
  <c r="AC686" i="22"/>
  <c r="AA686" i="22"/>
  <c r="U686" i="22"/>
  <c r="S686" i="22"/>
  <c r="Q686" i="22"/>
  <c r="O686" i="22"/>
  <c r="M686" i="22"/>
  <c r="K686" i="22"/>
  <c r="I686" i="22"/>
  <c r="D686" i="22"/>
  <c r="C686" i="22"/>
  <c r="B686" i="22"/>
  <c r="AZ685" i="22"/>
  <c r="AW685" i="22"/>
  <c r="AU685" i="22"/>
  <c r="AS685" i="22"/>
  <c r="AQ685" i="22"/>
  <c r="AP685" i="22"/>
  <c r="AA685" i="22"/>
  <c r="U685" i="22"/>
  <c r="S685" i="22"/>
  <c r="Q685" i="22"/>
  <c r="O685" i="22"/>
  <c r="M685" i="22"/>
  <c r="K685" i="22"/>
  <c r="I685" i="22"/>
  <c r="D685" i="22"/>
  <c r="C685" i="22"/>
  <c r="W685" i="22" s="1"/>
  <c r="B685" i="22"/>
  <c r="AZ684" i="22"/>
  <c r="AW684" i="22"/>
  <c r="AU684" i="22"/>
  <c r="AS684" i="22"/>
  <c r="AQ684" i="22"/>
  <c r="AP684" i="22"/>
  <c r="AA684" i="22"/>
  <c r="U684" i="22"/>
  <c r="S684" i="22"/>
  <c r="Q684" i="22"/>
  <c r="O684" i="22"/>
  <c r="M684" i="22"/>
  <c r="K684" i="22"/>
  <c r="I684" i="22"/>
  <c r="D684" i="22"/>
  <c r="C684" i="22"/>
  <c r="B684" i="22"/>
  <c r="AZ683" i="22"/>
  <c r="AW683" i="22"/>
  <c r="AU683" i="22"/>
  <c r="AS683" i="22"/>
  <c r="AQ683" i="22"/>
  <c r="AP683" i="22"/>
  <c r="AA683" i="22"/>
  <c r="U683" i="22"/>
  <c r="S683" i="22"/>
  <c r="Q683" i="22"/>
  <c r="O683" i="22"/>
  <c r="M683" i="22"/>
  <c r="K683" i="22"/>
  <c r="I683" i="22"/>
  <c r="D683" i="22"/>
  <c r="C683" i="22"/>
  <c r="B683" i="22"/>
  <c r="AZ682" i="22"/>
  <c r="AW682" i="22"/>
  <c r="AU682" i="22"/>
  <c r="AS682" i="22"/>
  <c r="AQ682" i="22"/>
  <c r="AP682" i="22"/>
  <c r="AA682" i="22"/>
  <c r="U682" i="22"/>
  <c r="S682" i="22"/>
  <c r="Q682" i="22"/>
  <c r="O682" i="22"/>
  <c r="M682" i="22"/>
  <c r="K682" i="22"/>
  <c r="I682" i="22"/>
  <c r="D682" i="22"/>
  <c r="C682" i="22"/>
  <c r="B682" i="22"/>
  <c r="AZ681" i="22"/>
  <c r="AW681" i="22"/>
  <c r="AU681" i="22"/>
  <c r="AS681" i="22"/>
  <c r="AQ681" i="22"/>
  <c r="AP681" i="22"/>
  <c r="AA681" i="22"/>
  <c r="U681" i="22"/>
  <c r="S681" i="22"/>
  <c r="Q681" i="22"/>
  <c r="O681" i="22"/>
  <c r="M681" i="22"/>
  <c r="K681" i="22"/>
  <c r="I681" i="22"/>
  <c r="D681" i="22"/>
  <c r="C681" i="22"/>
  <c r="AC681" i="22" s="1"/>
  <c r="B681" i="22"/>
  <c r="AZ680" i="22"/>
  <c r="AW680" i="22"/>
  <c r="AU680" i="22"/>
  <c r="AS680" i="22"/>
  <c r="AQ680" i="22"/>
  <c r="AP680" i="22"/>
  <c r="AA680" i="22"/>
  <c r="U680" i="22"/>
  <c r="S680" i="22"/>
  <c r="Q680" i="22"/>
  <c r="O680" i="22"/>
  <c r="M680" i="22"/>
  <c r="K680" i="22"/>
  <c r="I680" i="22"/>
  <c r="D680" i="22"/>
  <c r="C680" i="22"/>
  <c r="AC680" i="22" s="1"/>
  <c r="B680" i="22"/>
  <c r="AZ679" i="22"/>
  <c r="AW679" i="22"/>
  <c r="AU679" i="22"/>
  <c r="AS679" i="22"/>
  <c r="AQ679" i="22"/>
  <c r="AP679" i="22"/>
  <c r="AA679" i="22"/>
  <c r="U679" i="22"/>
  <c r="S679" i="22"/>
  <c r="Q679" i="22"/>
  <c r="O679" i="22"/>
  <c r="M679" i="22"/>
  <c r="K679" i="22"/>
  <c r="I679" i="22"/>
  <c r="D679" i="22"/>
  <c r="C679" i="22"/>
  <c r="AC679" i="22" s="1"/>
  <c r="B679" i="22"/>
  <c r="AZ678" i="22"/>
  <c r="AW678" i="22"/>
  <c r="AU678" i="22"/>
  <c r="AS678" i="22"/>
  <c r="AQ678" i="22"/>
  <c r="AP678" i="22"/>
  <c r="AA678" i="22"/>
  <c r="U678" i="22"/>
  <c r="S678" i="22"/>
  <c r="Q678" i="22"/>
  <c r="O678" i="22"/>
  <c r="M678" i="22"/>
  <c r="K678" i="22"/>
  <c r="I678" i="22"/>
  <c r="D678" i="22"/>
  <c r="C678" i="22"/>
  <c r="AC678" i="22" s="1"/>
  <c r="B678" i="22"/>
  <c r="AZ677" i="22"/>
  <c r="AW677" i="22"/>
  <c r="AU677" i="22"/>
  <c r="AS677" i="22"/>
  <c r="AQ677" i="22"/>
  <c r="AP677" i="22"/>
  <c r="AA677" i="22"/>
  <c r="U677" i="22"/>
  <c r="S677" i="22"/>
  <c r="Q677" i="22"/>
  <c r="O677" i="22"/>
  <c r="M677" i="22"/>
  <c r="K677" i="22"/>
  <c r="I677" i="22"/>
  <c r="D677" i="22"/>
  <c r="C677" i="22"/>
  <c r="B677" i="22"/>
  <c r="AZ676" i="22"/>
  <c r="AW676" i="22"/>
  <c r="AU676" i="22"/>
  <c r="AS676" i="22"/>
  <c r="AQ676" i="22"/>
  <c r="AP676" i="22"/>
  <c r="AA676" i="22"/>
  <c r="U676" i="22"/>
  <c r="S676" i="22"/>
  <c r="Q676" i="22"/>
  <c r="O676" i="22"/>
  <c r="M676" i="22"/>
  <c r="K676" i="22"/>
  <c r="I676" i="22"/>
  <c r="D676" i="22"/>
  <c r="C676" i="22"/>
  <c r="AC676" i="22" s="1"/>
  <c r="B676" i="22"/>
  <c r="AZ675" i="22"/>
  <c r="AW675" i="22"/>
  <c r="AU675" i="22"/>
  <c r="AS675" i="22"/>
  <c r="AQ675" i="22"/>
  <c r="AP675" i="22"/>
  <c r="AA675" i="22"/>
  <c r="U675" i="22"/>
  <c r="S675" i="22"/>
  <c r="Q675" i="22"/>
  <c r="O675" i="22"/>
  <c r="M675" i="22"/>
  <c r="K675" i="22"/>
  <c r="I675" i="22"/>
  <c r="D675" i="22"/>
  <c r="C675" i="22"/>
  <c r="B675" i="22"/>
  <c r="AZ674" i="22"/>
  <c r="AW674" i="22"/>
  <c r="AU674" i="22"/>
  <c r="AS674" i="22"/>
  <c r="AQ674" i="22"/>
  <c r="AP674" i="22"/>
  <c r="AA674" i="22"/>
  <c r="U674" i="22"/>
  <c r="S674" i="22"/>
  <c r="Q674" i="22"/>
  <c r="O674" i="22"/>
  <c r="M674" i="22"/>
  <c r="K674" i="22"/>
  <c r="I674" i="22"/>
  <c r="D674" i="22"/>
  <c r="C674" i="22"/>
  <c r="B674" i="22"/>
  <c r="AZ673" i="22"/>
  <c r="AW673" i="22"/>
  <c r="AU673" i="22"/>
  <c r="AS673" i="22"/>
  <c r="AQ673" i="22"/>
  <c r="AP673" i="22"/>
  <c r="AA673" i="22"/>
  <c r="U673" i="22"/>
  <c r="S673" i="22"/>
  <c r="Q673" i="22"/>
  <c r="O673" i="22"/>
  <c r="M673" i="22"/>
  <c r="K673" i="22"/>
  <c r="I673" i="22"/>
  <c r="D673" i="22"/>
  <c r="C673" i="22"/>
  <c r="AC673" i="22" s="1"/>
  <c r="B673" i="22"/>
  <c r="AZ672" i="22"/>
  <c r="AW672" i="22"/>
  <c r="AU672" i="22"/>
  <c r="AS672" i="22"/>
  <c r="AQ672" i="22"/>
  <c r="AP672" i="22"/>
  <c r="AA672" i="22"/>
  <c r="U672" i="22"/>
  <c r="S672" i="22"/>
  <c r="Q672" i="22"/>
  <c r="O672" i="22"/>
  <c r="M672" i="22"/>
  <c r="K672" i="22"/>
  <c r="I672" i="22"/>
  <c r="D672" i="22"/>
  <c r="C672" i="22"/>
  <c r="AC672" i="22" s="1"/>
  <c r="B672" i="22"/>
  <c r="A672" i="22"/>
  <c r="AZ671" i="22"/>
  <c r="AW671" i="22"/>
  <c r="AU671" i="22"/>
  <c r="AS671" i="22"/>
  <c r="AQ671" i="22"/>
  <c r="AP671" i="22"/>
  <c r="AA671" i="22"/>
  <c r="W671" i="22"/>
  <c r="U671" i="22"/>
  <c r="S671" i="22"/>
  <c r="Q671" i="22"/>
  <c r="O671" i="22"/>
  <c r="M671" i="22"/>
  <c r="K671" i="22"/>
  <c r="I671" i="22"/>
  <c r="G671" i="22"/>
  <c r="D671" i="22"/>
  <c r="C671" i="22"/>
  <c r="AC671" i="22" s="1"/>
  <c r="B671" i="22"/>
  <c r="AZ670" i="22"/>
  <c r="AW670" i="22"/>
  <c r="AU670" i="22"/>
  <c r="AS670" i="22"/>
  <c r="AQ670" i="22"/>
  <c r="AP670" i="22"/>
  <c r="AC670" i="22"/>
  <c r="AA670" i="22"/>
  <c r="U670" i="22"/>
  <c r="S670" i="22"/>
  <c r="Q670" i="22"/>
  <c r="O670" i="22"/>
  <c r="M670" i="22"/>
  <c r="K670" i="22"/>
  <c r="I670" i="22"/>
  <c r="D670" i="22"/>
  <c r="C670" i="22"/>
  <c r="B670" i="22"/>
  <c r="AZ669" i="22"/>
  <c r="AW669" i="22"/>
  <c r="AU669" i="22"/>
  <c r="AS669" i="22"/>
  <c r="AQ669" i="22"/>
  <c r="AP669" i="22"/>
  <c r="AA669" i="22"/>
  <c r="U669" i="22"/>
  <c r="S669" i="22"/>
  <c r="Q669" i="22"/>
  <c r="O669" i="22"/>
  <c r="M669" i="22"/>
  <c r="K669" i="22"/>
  <c r="I669" i="22"/>
  <c r="D669" i="22"/>
  <c r="C669" i="22"/>
  <c r="W669" i="22" s="1"/>
  <c r="B669" i="22"/>
  <c r="AZ668" i="22"/>
  <c r="AW668" i="22"/>
  <c r="AU668" i="22"/>
  <c r="AS668" i="22"/>
  <c r="AQ668" i="22"/>
  <c r="AP668" i="22"/>
  <c r="AA668" i="22"/>
  <c r="U668" i="22"/>
  <c r="S668" i="22"/>
  <c r="Q668" i="22"/>
  <c r="O668" i="22"/>
  <c r="M668" i="22"/>
  <c r="K668" i="22"/>
  <c r="I668" i="22"/>
  <c r="D668" i="22"/>
  <c r="C668" i="22"/>
  <c r="B668" i="22"/>
  <c r="AZ667" i="22"/>
  <c r="AW667" i="22"/>
  <c r="AU667" i="22"/>
  <c r="AS667" i="22"/>
  <c r="AQ667" i="22"/>
  <c r="AP667" i="22"/>
  <c r="AA667" i="22"/>
  <c r="U667" i="22"/>
  <c r="S667" i="22"/>
  <c r="Q667" i="22"/>
  <c r="O667" i="22"/>
  <c r="M667" i="22"/>
  <c r="K667" i="22"/>
  <c r="I667" i="22"/>
  <c r="D667" i="22"/>
  <c r="C667" i="22"/>
  <c r="B667" i="22"/>
  <c r="AZ666" i="22"/>
  <c r="AW666" i="22"/>
  <c r="AU666" i="22"/>
  <c r="AS666" i="22"/>
  <c r="AQ666" i="22"/>
  <c r="AP666" i="22"/>
  <c r="AA666" i="22"/>
  <c r="U666" i="22"/>
  <c r="S666" i="22"/>
  <c r="Q666" i="22"/>
  <c r="O666" i="22"/>
  <c r="M666" i="22"/>
  <c r="K666" i="22"/>
  <c r="I666" i="22"/>
  <c r="D666" i="22"/>
  <c r="C666" i="22"/>
  <c r="B666" i="22"/>
  <c r="AZ665" i="22"/>
  <c r="AW665" i="22"/>
  <c r="AU665" i="22"/>
  <c r="AS665" i="22"/>
  <c r="AQ665" i="22"/>
  <c r="AP665" i="22"/>
  <c r="AA665" i="22"/>
  <c r="U665" i="22"/>
  <c r="S665" i="22"/>
  <c r="Q665" i="22"/>
  <c r="O665" i="22"/>
  <c r="M665" i="22"/>
  <c r="K665" i="22"/>
  <c r="I665" i="22"/>
  <c r="D665" i="22"/>
  <c r="C665" i="22"/>
  <c r="AC665" i="22" s="1"/>
  <c r="B665" i="22"/>
  <c r="AZ664" i="22"/>
  <c r="AW664" i="22"/>
  <c r="AU664" i="22"/>
  <c r="AS664" i="22"/>
  <c r="AQ664" i="22"/>
  <c r="AP664" i="22"/>
  <c r="AA664" i="22"/>
  <c r="U664" i="22"/>
  <c r="S664" i="22"/>
  <c r="Q664" i="22"/>
  <c r="O664" i="22"/>
  <c r="M664" i="22"/>
  <c r="K664" i="22"/>
  <c r="I664" i="22"/>
  <c r="D664" i="22"/>
  <c r="C664" i="22"/>
  <c r="AC664" i="22" s="1"/>
  <c r="B664" i="22"/>
  <c r="AZ663" i="22"/>
  <c r="AW663" i="22"/>
  <c r="AU663" i="22"/>
  <c r="AS663" i="22"/>
  <c r="AQ663" i="22"/>
  <c r="AP663" i="22"/>
  <c r="AA663" i="22"/>
  <c r="U663" i="22"/>
  <c r="S663" i="22"/>
  <c r="Q663" i="22"/>
  <c r="O663" i="22"/>
  <c r="M663" i="22"/>
  <c r="K663" i="22"/>
  <c r="I663" i="22"/>
  <c r="D663" i="22"/>
  <c r="C663" i="22"/>
  <c r="AC663" i="22" s="1"/>
  <c r="B663" i="22"/>
  <c r="AZ662" i="22"/>
  <c r="AW662" i="22"/>
  <c r="AU662" i="22"/>
  <c r="AS662" i="22"/>
  <c r="AQ662" i="22"/>
  <c r="AP662" i="22"/>
  <c r="AA662" i="22"/>
  <c r="U662" i="22"/>
  <c r="S662" i="22"/>
  <c r="Q662" i="22"/>
  <c r="O662" i="22"/>
  <c r="M662" i="22"/>
  <c r="K662" i="22"/>
  <c r="I662" i="22"/>
  <c r="D662" i="22"/>
  <c r="C662" i="22"/>
  <c r="AC662" i="22" s="1"/>
  <c r="B662" i="22"/>
  <c r="AZ661" i="22"/>
  <c r="AW661" i="22"/>
  <c r="AU661" i="22"/>
  <c r="AS661" i="22"/>
  <c r="AQ661" i="22"/>
  <c r="AP661" i="22"/>
  <c r="AA661" i="22"/>
  <c r="U661" i="22"/>
  <c r="S661" i="22"/>
  <c r="Q661" i="22"/>
  <c r="O661" i="22"/>
  <c r="M661" i="22"/>
  <c r="K661" i="22"/>
  <c r="I661" i="22"/>
  <c r="D661" i="22"/>
  <c r="C661" i="22"/>
  <c r="B661" i="22"/>
  <c r="AZ660" i="22"/>
  <c r="AW660" i="22"/>
  <c r="AU660" i="22"/>
  <c r="AS660" i="22"/>
  <c r="AQ660" i="22"/>
  <c r="AP660" i="22"/>
  <c r="AA660" i="22"/>
  <c r="U660" i="22"/>
  <c r="S660" i="22"/>
  <c r="Q660" i="22"/>
  <c r="O660" i="22"/>
  <c r="M660" i="22"/>
  <c r="K660" i="22"/>
  <c r="I660" i="22"/>
  <c r="D660" i="22"/>
  <c r="C660" i="22"/>
  <c r="AC660" i="22" s="1"/>
  <c r="B660" i="22"/>
  <c r="AZ659" i="22"/>
  <c r="AW659" i="22"/>
  <c r="AU659" i="22"/>
  <c r="AS659" i="22"/>
  <c r="AQ659" i="22"/>
  <c r="AP659" i="22"/>
  <c r="AA659" i="22"/>
  <c r="U659" i="22"/>
  <c r="S659" i="22"/>
  <c r="Q659" i="22"/>
  <c r="O659" i="22"/>
  <c r="M659" i="22"/>
  <c r="K659" i="22"/>
  <c r="I659" i="22"/>
  <c r="D659" i="22"/>
  <c r="C659" i="22"/>
  <c r="B659" i="22"/>
  <c r="AZ658" i="22"/>
  <c r="AW658" i="22"/>
  <c r="AU658" i="22"/>
  <c r="AS658" i="22"/>
  <c r="AQ658" i="22"/>
  <c r="AP658" i="22"/>
  <c r="AA658" i="22"/>
  <c r="U658" i="22"/>
  <c r="S658" i="22"/>
  <c r="Q658" i="22"/>
  <c r="O658" i="22"/>
  <c r="M658" i="22"/>
  <c r="K658" i="22"/>
  <c r="I658" i="22"/>
  <c r="D658" i="22"/>
  <c r="C658" i="22"/>
  <c r="B658" i="22"/>
  <c r="AZ657" i="22"/>
  <c r="AW657" i="22"/>
  <c r="AU657" i="22"/>
  <c r="AS657" i="22"/>
  <c r="AQ657" i="22"/>
  <c r="AP657" i="22"/>
  <c r="AA657" i="22"/>
  <c r="U657" i="22"/>
  <c r="S657" i="22"/>
  <c r="Q657" i="22"/>
  <c r="O657" i="22"/>
  <c r="M657" i="22"/>
  <c r="K657" i="22"/>
  <c r="I657" i="22"/>
  <c r="D657" i="22"/>
  <c r="C657" i="22"/>
  <c r="AC657" i="22" s="1"/>
  <c r="B657" i="22"/>
  <c r="AZ656" i="22"/>
  <c r="AW656" i="22"/>
  <c r="AU656" i="22"/>
  <c r="AS656" i="22"/>
  <c r="AQ656" i="22"/>
  <c r="AP656" i="22"/>
  <c r="AA656" i="22"/>
  <c r="U656" i="22"/>
  <c r="S656" i="22"/>
  <c r="Q656" i="22"/>
  <c r="O656" i="22"/>
  <c r="M656" i="22"/>
  <c r="K656" i="22"/>
  <c r="I656" i="22"/>
  <c r="D656" i="22"/>
  <c r="C656" i="22"/>
  <c r="AC656" i="22" s="1"/>
  <c r="B656" i="22"/>
  <c r="A656" i="22"/>
  <c r="AZ655" i="22"/>
  <c r="AW655" i="22"/>
  <c r="AU655" i="22"/>
  <c r="AS655" i="22"/>
  <c r="AQ655" i="22"/>
  <c r="AP655" i="22"/>
  <c r="AA655" i="22"/>
  <c r="W655" i="22"/>
  <c r="U655" i="22"/>
  <c r="S655" i="22"/>
  <c r="Q655" i="22"/>
  <c r="O655" i="22"/>
  <c r="M655" i="22"/>
  <c r="K655" i="22"/>
  <c r="I655" i="22"/>
  <c r="G655" i="22"/>
  <c r="D655" i="22"/>
  <c r="C655" i="22"/>
  <c r="AC655" i="22" s="1"/>
  <c r="B655" i="22"/>
  <c r="AZ654" i="22"/>
  <c r="AW654" i="22"/>
  <c r="AU654" i="22"/>
  <c r="AS654" i="22"/>
  <c r="AQ654" i="22"/>
  <c r="AP654" i="22"/>
  <c r="AC654" i="22"/>
  <c r="AA654" i="22"/>
  <c r="U654" i="22"/>
  <c r="S654" i="22"/>
  <c r="Q654" i="22"/>
  <c r="O654" i="22"/>
  <c r="M654" i="22"/>
  <c r="K654" i="22"/>
  <c r="I654" i="22"/>
  <c r="D654" i="22"/>
  <c r="C654" i="22"/>
  <c r="B654" i="22"/>
  <c r="AZ653" i="22"/>
  <c r="AW653" i="22"/>
  <c r="AU653" i="22"/>
  <c r="AS653" i="22"/>
  <c r="AQ653" i="22"/>
  <c r="AP653" i="22"/>
  <c r="AA653" i="22"/>
  <c r="U653" i="22"/>
  <c r="S653" i="22"/>
  <c r="Q653" i="22"/>
  <c r="O653" i="22"/>
  <c r="M653" i="22"/>
  <c r="K653" i="22"/>
  <c r="I653" i="22"/>
  <c r="D653" i="22"/>
  <c r="C653" i="22"/>
  <c r="W653" i="22" s="1"/>
  <c r="B653" i="22"/>
  <c r="AZ652" i="22"/>
  <c r="AW652" i="22"/>
  <c r="AU652" i="22"/>
  <c r="AS652" i="22"/>
  <c r="AQ652" i="22"/>
  <c r="AP652" i="22"/>
  <c r="AA652" i="22"/>
  <c r="U652" i="22"/>
  <c r="S652" i="22"/>
  <c r="Q652" i="22"/>
  <c r="O652" i="22"/>
  <c r="M652" i="22"/>
  <c r="K652" i="22"/>
  <c r="I652" i="22"/>
  <c r="D652" i="22"/>
  <c r="C652" i="22"/>
  <c r="B652" i="22"/>
  <c r="AZ651" i="22"/>
  <c r="AW651" i="22"/>
  <c r="AU651" i="22"/>
  <c r="AS651" i="22"/>
  <c r="AQ651" i="22"/>
  <c r="AP651" i="22"/>
  <c r="AA651" i="22"/>
  <c r="U651" i="22"/>
  <c r="S651" i="22"/>
  <c r="Q651" i="22"/>
  <c r="O651" i="22"/>
  <c r="M651" i="22"/>
  <c r="K651" i="22"/>
  <c r="I651" i="22"/>
  <c r="D651" i="22"/>
  <c r="C651" i="22"/>
  <c r="B651" i="22"/>
  <c r="AZ650" i="22"/>
  <c r="AW650" i="22"/>
  <c r="AU650" i="22"/>
  <c r="AS650" i="22"/>
  <c r="AQ650" i="22"/>
  <c r="AP650" i="22"/>
  <c r="AA650" i="22"/>
  <c r="U650" i="22"/>
  <c r="S650" i="22"/>
  <c r="Q650" i="22"/>
  <c r="O650" i="22"/>
  <c r="M650" i="22"/>
  <c r="K650" i="22"/>
  <c r="I650" i="22"/>
  <c r="D650" i="22"/>
  <c r="C650" i="22"/>
  <c r="B650" i="22"/>
  <c r="AZ649" i="22"/>
  <c r="AW649" i="22"/>
  <c r="AU649" i="22"/>
  <c r="AS649" i="22"/>
  <c r="AQ649" i="22"/>
  <c r="AP649" i="22"/>
  <c r="AA649" i="22"/>
  <c r="U649" i="22"/>
  <c r="S649" i="22"/>
  <c r="Q649" i="22"/>
  <c r="O649" i="22"/>
  <c r="M649" i="22"/>
  <c r="K649" i="22"/>
  <c r="I649" i="22"/>
  <c r="D649" i="22"/>
  <c r="C649" i="22"/>
  <c r="AC649" i="22" s="1"/>
  <c r="B649" i="22"/>
  <c r="AZ648" i="22"/>
  <c r="AW648" i="22"/>
  <c r="AU648" i="22"/>
  <c r="AS648" i="22"/>
  <c r="AQ648" i="22"/>
  <c r="AP648" i="22"/>
  <c r="AA648" i="22"/>
  <c r="U648" i="22"/>
  <c r="S648" i="22"/>
  <c r="Q648" i="22"/>
  <c r="O648" i="22"/>
  <c r="M648" i="22"/>
  <c r="K648" i="22"/>
  <c r="I648" i="22"/>
  <c r="D648" i="22"/>
  <c r="C648" i="22"/>
  <c r="AC648" i="22" s="1"/>
  <c r="B648" i="22"/>
  <c r="AZ647" i="22"/>
  <c r="AW647" i="22"/>
  <c r="AU647" i="22"/>
  <c r="AS647" i="22"/>
  <c r="AQ647" i="22"/>
  <c r="AP647" i="22"/>
  <c r="AA647" i="22"/>
  <c r="U647" i="22"/>
  <c r="S647" i="22"/>
  <c r="Q647" i="22"/>
  <c r="O647" i="22"/>
  <c r="M647" i="22"/>
  <c r="K647" i="22"/>
  <c r="I647" i="22"/>
  <c r="D647" i="22"/>
  <c r="C647" i="22"/>
  <c r="AC647" i="22" s="1"/>
  <c r="B647" i="22"/>
  <c r="AZ646" i="22"/>
  <c r="AW646" i="22"/>
  <c r="AU646" i="22"/>
  <c r="AS646" i="22"/>
  <c r="AQ646" i="22"/>
  <c r="AP646" i="22"/>
  <c r="AA646" i="22"/>
  <c r="U646" i="22"/>
  <c r="S646" i="22"/>
  <c r="Q646" i="22"/>
  <c r="O646" i="22"/>
  <c r="M646" i="22"/>
  <c r="K646" i="22"/>
  <c r="I646" i="22"/>
  <c r="D646" i="22"/>
  <c r="C646" i="22"/>
  <c r="AC646" i="22" s="1"/>
  <c r="B646" i="22"/>
  <c r="AZ645" i="22"/>
  <c r="AW645" i="22"/>
  <c r="AU645" i="22"/>
  <c r="AS645" i="22"/>
  <c r="AQ645" i="22"/>
  <c r="AP645" i="22"/>
  <c r="AA645" i="22"/>
  <c r="U645" i="22"/>
  <c r="S645" i="22"/>
  <c r="Q645" i="22"/>
  <c r="O645" i="22"/>
  <c r="M645" i="22"/>
  <c r="K645" i="22"/>
  <c r="I645" i="22"/>
  <c r="D645" i="22"/>
  <c r="C645" i="22"/>
  <c r="B645" i="22"/>
  <c r="AZ644" i="22"/>
  <c r="AW644" i="22"/>
  <c r="AU644" i="22"/>
  <c r="AS644" i="22"/>
  <c r="AQ644" i="22"/>
  <c r="AP644" i="22"/>
  <c r="AA644" i="22"/>
  <c r="U644" i="22"/>
  <c r="S644" i="22"/>
  <c r="Q644" i="22"/>
  <c r="O644" i="22"/>
  <c r="M644" i="22"/>
  <c r="K644" i="22"/>
  <c r="I644" i="22"/>
  <c r="D644" i="22"/>
  <c r="C644" i="22"/>
  <c r="AC644" i="22" s="1"/>
  <c r="B644" i="22"/>
  <c r="AZ643" i="22"/>
  <c r="AW643" i="22"/>
  <c r="AU643" i="22"/>
  <c r="AS643" i="22"/>
  <c r="AQ643" i="22"/>
  <c r="AP643" i="22"/>
  <c r="AA643" i="22"/>
  <c r="U643" i="22"/>
  <c r="S643" i="22"/>
  <c r="Q643" i="22"/>
  <c r="O643" i="22"/>
  <c r="M643" i="22"/>
  <c r="K643" i="22"/>
  <c r="I643" i="22"/>
  <c r="D643" i="22"/>
  <c r="C643" i="22"/>
  <c r="B643" i="22"/>
  <c r="AZ642" i="22"/>
  <c r="AW642" i="22"/>
  <c r="AU642" i="22"/>
  <c r="AS642" i="22"/>
  <c r="AQ642" i="22"/>
  <c r="AP642" i="22"/>
  <c r="AA642" i="22"/>
  <c r="U642" i="22"/>
  <c r="S642" i="22"/>
  <c r="Q642" i="22"/>
  <c r="O642" i="22"/>
  <c r="M642" i="22"/>
  <c r="K642" i="22"/>
  <c r="I642" i="22"/>
  <c r="D642" i="22"/>
  <c r="C642" i="22"/>
  <c r="B642" i="22"/>
  <c r="AZ641" i="22"/>
  <c r="AW641" i="22"/>
  <c r="AU641" i="22"/>
  <c r="AS641" i="22"/>
  <c r="AQ641" i="22"/>
  <c r="AP641" i="22"/>
  <c r="AA641" i="22"/>
  <c r="U641" i="22"/>
  <c r="S641" i="22"/>
  <c r="Q641" i="22"/>
  <c r="O641" i="22"/>
  <c r="M641" i="22"/>
  <c r="K641" i="22"/>
  <c r="I641" i="22"/>
  <c r="D641" i="22"/>
  <c r="C641" i="22"/>
  <c r="AC641" i="22" s="1"/>
  <c r="B641" i="22"/>
  <c r="AZ640" i="22"/>
  <c r="AW640" i="22"/>
  <c r="AU640" i="22"/>
  <c r="AS640" i="22"/>
  <c r="AQ640" i="22"/>
  <c r="AP640" i="22"/>
  <c r="AA640" i="22"/>
  <c r="U640" i="22"/>
  <c r="S640" i="22"/>
  <c r="Q640" i="22"/>
  <c r="O640" i="22"/>
  <c r="M640" i="22"/>
  <c r="K640" i="22"/>
  <c r="I640" i="22"/>
  <c r="D640" i="22"/>
  <c r="C640" i="22"/>
  <c r="W640" i="22" s="1"/>
  <c r="B640" i="22"/>
  <c r="AZ639" i="22"/>
  <c r="AW639" i="22"/>
  <c r="AU639" i="22"/>
  <c r="AS639" i="22"/>
  <c r="AQ639" i="22"/>
  <c r="AP639" i="22"/>
  <c r="AC639" i="22"/>
  <c r="AA639" i="22"/>
  <c r="U639" i="22"/>
  <c r="S639" i="22"/>
  <c r="Q639" i="22"/>
  <c r="O639" i="22"/>
  <c r="M639" i="22"/>
  <c r="K639" i="22"/>
  <c r="I639" i="22"/>
  <c r="D639" i="22"/>
  <c r="C639" i="22"/>
  <c r="B639" i="22"/>
  <c r="A639" i="22"/>
  <c r="AZ638" i="22"/>
  <c r="AW638" i="22"/>
  <c r="AU638" i="22"/>
  <c r="AS638" i="22"/>
  <c r="AQ638" i="22"/>
  <c r="AP638" i="22"/>
  <c r="AA638" i="22"/>
  <c r="U638" i="22"/>
  <c r="S638" i="22"/>
  <c r="Q638" i="22"/>
  <c r="O638" i="22"/>
  <c r="M638" i="22"/>
  <c r="K638" i="22"/>
  <c r="I638" i="22"/>
  <c r="D638" i="22"/>
  <c r="C638" i="22"/>
  <c r="B638" i="22"/>
  <c r="AZ637" i="22"/>
  <c r="AW637" i="22"/>
  <c r="AU637" i="22"/>
  <c r="AS637" i="22"/>
  <c r="AQ637" i="22"/>
  <c r="AP637" i="22"/>
  <c r="AC637" i="22"/>
  <c r="AA637" i="22"/>
  <c r="U637" i="22"/>
  <c r="S637" i="22"/>
  <c r="Q637" i="22"/>
  <c r="O637" i="22"/>
  <c r="M637" i="22"/>
  <c r="K637" i="22"/>
  <c r="I637" i="22"/>
  <c r="D637" i="22"/>
  <c r="C637" i="22"/>
  <c r="B637" i="22"/>
  <c r="A637" i="22"/>
  <c r="AZ636" i="22"/>
  <c r="AW636" i="22"/>
  <c r="AU636" i="22"/>
  <c r="AS636" i="22"/>
  <c r="AQ636" i="22"/>
  <c r="AP636" i="22"/>
  <c r="AA636" i="22"/>
  <c r="U636" i="22"/>
  <c r="S636" i="22"/>
  <c r="Q636" i="22"/>
  <c r="O636" i="22"/>
  <c r="M636" i="22"/>
  <c r="K636" i="22"/>
  <c r="I636" i="22"/>
  <c r="D636" i="22"/>
  <c r="C636" i="22"/>
  <c r="B636" i="22"/>
  <c r="AZ635" i="22"/>
  <c r="AW635" i="22"/>
  <c r="AU635" i="22"/>
  <c r="AS635" i="22"/>
  <c r="AQ635" i="22"/>
  <c r="AP635" i="22"/>
  <c r="AC635" i="22"/>
  <c r="AA635" i="22"/>
  <c r="U635" i="22"/>
  <c r="S635" i="22"/>
  <c r="Q635" i="22"/>
  <c r="O635" i="22"/>
  <c r="M635" i="22"/>
  <c r="K635" i="22"/>
  <c r="I635" i="22"/>
  <c r="D635" i="22"/>
  <c r="C635" i="22"/>
  <c r="B635" i="22"/>
  <c r="A635" i="22"/>
  <c r="AZ634" i="22"/>
  <c r="AW634" i="22"/>
  <c r="AU634" i="22"/>
  <c r="AS634" i="22"/>
  <c r="AQ634" i="22"/>
  <c r="AP634" i="22"/>
  <c r="AA634" i="22"/>
  <c r="W634" i="22"/>
  <c r="U634" i="22"/>
  <c r="S634" i="22"/>
  <c r="Q634" i="22"/>
  <c r="O634" i="22"/>
  <c r="M634" i="22"/>
  <c r="K634" i="22"/>
  <c r="I634" i="22"/>
  <c r="G634" i="22"/>
  <c r="D634" i="22"/>
  <c r="C634" i="22"/>
  <c r="B634" i="22"/>
  <c r="AZ633" i="22"/>
  <c r="AW633" i="22"/>
  <c r="AU633" i="22"/>
  <c r="AS633" i="22"/>
  <c r="AQ633" i="22"/>
  <c r="AP633" i="22"/>
  <c r="AA633" i="22"/>
  <c r="U633" i="22"/>
  <c r="S633" i="22"/>
  <c r="Q633" i="22"/>
  <c r="O633" i="22"/>
  <c r="M633" i="22"/>
  <c r="K633" i="22"/>
  <c r="I633" i="22"/>
  <c r="D633" i="22"/>
  <c r="C633" i="22"/>
  <c r="AC633" i="22" s="1"/>
  <c r="B633" i="22"/>
  <c r="AZ632" i="22"/>
  <c r="AW632" i="22"/>
  <c r="AU632" i="22"/>
  <c r="AS632" i="22"/>
  <c r="AQ632" i="22"/>
  <c r="AP632" i="22"/>
  <c r="AA632" i="22"/>
  <c r="U632" i="22"/>
  <c r="S632" i="22"/>
  <c r="Q632" i="22"/>
  <c r="O632" i="22"/>
  <c r="M632" i="22"/>
  <c r="K632" i="22"/>
  <c r="I632" i="22"/>
  <c r="D632" i="22"/>
  <c r="C632" i="22"/>
  <c r="W632" i="22" s="1"/>
  <c r="B632" i="22"/>
  <c r="AZ631" i="22"/>
  <c r="AW631" i="22"/>
  <c r="AU631" i="22"/>
  <c r="AS631" i="22"/>
  <c r="AQ631" i="22"/>
  <c r="AP631" i="22"/>
  <c r="AC631" i="22"/>
  <c r="AA631" i="22"/>
  <c r="U631" i="22"/>
  <c r="S631" i="22"/>
  <c r="Q631" i="22"/>
  <c r="O631" i="22"/>
  <c r="M631" i="22"/>
  <c r="K631" i="22"/>
  <c r="I631" i="22"/>
  <c r="D631" i="22"/>
  <c r="C631" i="22"/>
  <c r="B631" i="22"/>
  <c r="A631" i="22"/>
  <c r="AZ630" i="22"/>
  <c r="AW630" i="22"/>
  <c r="AU630" i="22"/>
  <c r="AS630" i="22"/>
  <c r="AQ630" i="22"/>
  <c r="AP630" i="22"/>
  <c r="AA630" i="22"/>
  <c r="U630" i="22"/>
  <c r="S630" i="22"/>
  <c r="Q630" i="22"/>
  <c r="O630" i="22"/>
  <c r="M630" i="22"/>
  <c r="K630" i="22"/>
  <c r="I630" i="22"/>
  <c r="D630" i="22"/>
  <c r="C630" i="22"/>
  <c r="B630" i="22"/>
  <c r="AZ629" i="22"/>
  <c r="AW629" i="22"/>
  <c r="AU629" i="22"/>
  <c r="AS629" i="22"/>
  <c r="AQ629" i="22"/>
  <c r="AP629" i="22"/>
  <c r="AC629" i="22"/>
  <c r="AA629" i="22"/>
  <c r="U629" i="22"/>
  <c r="S629" i="22"/>
  <c r="Q629" i="22"/>
  <c r="O629" i="22"/>
  <c r="M629" i="22"/>
  <c r="K629" i="22"/>
  <c r="I629" i="22"/>
  <c r="D629" i="22"/>
  <c r="C629" i="22"/>
  <c r="B629" i="22"/>
  <c r="A629" i="22"/>
  <c r="AZ628" i="22"/>
  <c r="AW628" i="22"/>
  <c r="AU628" i="22"/>
  <c r="AS628" i="22"/>
  <c r="AQ628" i="22"/>
  <c r="AP628" i="22"/>
  <c r="AA628" i="22"/>
  <c r="U628" i="22"/>
  <c r="S628" i="22"/>
  <c r="Q628" i="22"/>
  <c r="O628" i="22"/>
  <c r="M628" i="22"/>
  <c r="K628" i="22"/>
  <c r="I628" i="22"/>
  <c r="D628" i="22"/>
  <c r="C628" i="22"/>
  <c r="B628" i="22"/>
  <c r="AZ627" i="22"/>
  <c r="AW627" i="22"/>
  <c r="AU627" i="22"/>
  <c r="AS627" i="22"/>
  <c r="AQ627" i="22"/>
  <c r="AP627" i="22"/>
  <c r="AC627" i="22"/>
  <c r="AA627" i="22"/>
  <c r="U627" i="22"/>
  <c r="S627" i="22"/>
  <c r="Q627" i="22"/>
  <c r="O627" i="22"/>
  <c r="M627" i="22"/>
  <c r="K627" i="22"/>
  <c r="I627" i="22"/>
  <c r="D627" i="22"/>
  <c r="C627" i="22"/>
  <c r="B627" i="22"/>
  <c r="AZ626" i="22"/>
  <c r="AW626" i="22"/>
  <c r="AU626" i="22"/>
  <c r="AS626" i="22"/>
  <c r="AQ626" i="22"/>
  <c r="AP626" i="22"/>
  <c r="AA626" i="22"/>
  <c r="U626" i="22"/>
  <c r="S626" i="22"/>
  <c r="Q626" i="22"/>
  <c r="O626" i="22"/>
  <c r="M626" i="22"/>
  <c r="K626" i="22"/>
  <c r="I626" i="22"/>
  <c r="D626" i="22"/>
  <c r="C626" i="22"/>
  <c r="W626" i="22" s="1"/>
  <c r="B626" i="22"/>
  <c r="AZ625" i="22"/>
  <c r="AW625" i="22"/>
  <c r="AU625" i="22"/>
  <c r="AS625" i="22"/>
  <c r="AQ625" i="22"/>
  <c r="AP625" i="22"/>
  <c r="AC625" i="22"/>
  <c r="AA625" i="22"/>
  <c r="U625" i="22"/>
  <c r="S625" i="22"/>
  <c r="Q625" i="22"/>
  <c r="O625" i="22"/>
  <c r="M625" i="22"/>
  <c r="K625" i="22"/>
  <c r="I625" i="22"/>
  <c r="D625" i="22"/>
  <c r="C625" i="22"/>
  <c r="B625" i="22"/>
  <c r="A625" i="22"/>
  <c r="AZ624" i="22"/>
  <c r="AW624" i="22"/>
  <c r="AU624" i="22"/>
  <c r="AS624" i="22"/>
  <c r="AQ624" i="22"/>
  <c r="AP624" i="22"/>
  <c r="AA624" i="22"/>
  <c r="U624" i="22"/>
  <c r="S624" i="22"/>
  <c r="Q624" i="22"/>
  <c r="O624" i="22"/>
  <c r="M624" i="22"/>
  <c r="K624" i="22"/>
  <c r="I624" i="22"/>
  <c r="D624" i="22"/>
  <c r="W624" i="22" s="1"/>
  <c r="C624" i="22"/>
  <c r="B624" i="22"/>
  <c r="AZ623" i="22"/>
  <c r="AW623" i="22"/>
  <c r="AU623" i="22"/>
  <c r="AS623" i="22"/>
  <c r="AQ623" i="22"/>
  <c r="AP623" i="22"/>
  <c r="AA623" i="22"/>
  <c r="U623" i="22"/>
  <c r="S623" i="22"/>
  <c r="Q623" i="22"/>
  <c r="O623" i="22"/>
  <c r="M623" i="22"/>
  <c r="K623" i="22"/>
  <c r="I623" i="22"/>
  <c r="D623" i="22"/>
  <c r="C623" i="22"/>
  <c r="W623" i="22" s="1"/>
  <c r="B623" i="22"/>
  <c r="AZ622" i="22"/>
  <c r="AW622" i="22"/>
  <c r="AU622" i="22"/>
  <c r="AS622" i="22"/>
  <c r="AQ622" i="22"/>
  <c r="AP622" i="22"/>
  <c r="AA622" i="22"/>
  <c r="U622" i="22"/>
  <c r="S622" i="22"/>
  <c r="Q622" i="22"/>
  <c r="O622" i="22"/>
  <c r="M622" i="22"/>
  <c r="K622" i="22"/>
  <c r="I622" i="22"/>
  <c r="D622" i="22"/>
  <c r="C622" i="22"/>
  <c r="B622" i="22"/>
  <c r="AZ621" i="22"/>
  <c r="AW621" i="22"/>
  <c r="AU621" i="22"/>
  <c r="AS621" i="22"/>
  <c r="AQ621" i="22"/>
  <c r="AP621" i="22"/>
  <c r="AA621" i="22"/>
  <c r="U621" i="22"/>
  <c r="S621" i="22"/>
  <c r="Q621" i="22"/>
  <c r="O621" i="22"/>
  <c r="M621" i="22"/>
  <c r="K621" i="22"/>
  <c r="I621" i="22"/>
  <c r="D621" i="22"/>
  <c r="C621" i="22"/>
  <c r="W621" i="22" s="1"/>
  <c r="B621" i="22"/>
  <c r="AZ620" i="22"/>
  <c r="AW620" i="22"/>
  <c r="AU620" i="22"/>
  <c r="AS620" i="22"/>
  <c r="AQ620" i="22"/>
  <c r="AP620" i="22"/>
  <c r="AA620" i="22"/>
  <c r="U620" i="22"/>
  <c r="S620" i="22"/>
  <c r="Q620" i="22"/>
  <c r="O620" i="22"/>
  <c r="M620" i="22"/>
  <c r="K620" i="22"/>
  <c r="I620" i="22"/>
  <c r="D620" i="22"/>
  <c r="C620" i="22"/>
  <c r="B620" i="22"/>
  <c r="AZ619" i="22"/>
  <c r="AW619" i="22"/>
  <c r="AU619" i="22"/>
  <c r="AS619" i="22"/>
  <c r="AQ619" i="22"/>
  <c r="AP619" i="22"/>
  <c r="AA619" i="22"/>
  <c r="U619" i="22"/>
  <c r="S619" i="22"/>
  <c r="Q619" i="22"/>
  <c r="O619" i="22"/>
  <c r="M619" i="22"/>
  <c r="K619" i="22"/>
  <c r="I619" i="22"/>
  <c r="D619" i="22"/>
  <c r="C619" i="22"/>
  <c r="W619" i="22" s="1"/>
  <c r="B619" i="22"/>
  <c r="AZ618" i="22"/>
  <c r="AW618" i="22"/>
  <c r="AU618" i="22"/>
  <c r="AS618" i="22"/>
  <c r="AQ618" i="22"/>
  <c r="AP618" i="22"/>
  <c r="AA618" i="22"/>
  <c r="U618" i="22"/>
  <c r="S618" i="22"/>
  <c r="Q618" i="22"/>
  <c r="O618" i="22"/>
  <c r="M618" i="22"/>
  <c r="K618" i="22"/>
  <c r="I618" i="22"/>
  <c r="D618" i="22"/>
  <c r="C618" i="22"/>
  <c r="W618" i="22" s="1"/>
  <c r="B618" i="22"/>
  <c r="AZ617" i="22"/>
  <c r="AW617" i="22"/>
  <c r="AU617" i="22"/>
  <c r="AS617" i="22"/>
  <c r="AQ617" i="22"/>
  <c r="AP617" i="22"/>
  <c r="AC617" i="22"/>
  <c r="AA617" i="22"/>
  <c r="U617" i="22"/>
  <c r="S617" i="22"/>
  <c r="Q617" i="22"/>
  <c r="O617" i="22"/>
  <c r="M617" i="22"/>
  <c r="K617" i="22"/>
  <c r="I617" i="22"/>
  <c r="D617" i="22"/>
  <c r="C617" i="22"/>
  <c r="B617" i="22"/>
  <c r="A617" i="22"/>
  <c r="AZ616" i="22"/>
  <c r="AW616" i="22"/>
  <c r="AU616" i="22"/>
  <c r="AS616" i="22"/>
  <c r="AQ616" i="22"/>
  <c r="AP616" i="22"/>
  <c r="AA616" i="22"/>
  <c r="W616" i="22"/>
  <c r="U616" i="22"/>
  <c r="S616" i="22"/>
  <c r="Q616" i="22"/>
  <c r="O616" i="22"/>
  <c r="M616" i="22"/>
  <c r="K616" i="22"/>
  <c r="I616" i="22"/>
  <c r="G616" i="22"/>
  <c r="D616" i="22"/>
  <c r="C616" i="22"/>
  <c r="B616" i="22"/>
  <c r="AZ615" i="22"/>
  <c r="AW615" i="22"/>
  <c r="AU615" i="22"/>
  <c r="AS615" i="22"/>
  <c r="AQ615" i="22"/>
  <c r="AP615" i="22"/>
  <c r="AA615" i="22"/>
  <c r="U615" i="22"/>
  <c r="S615" i="22"/>
  <c r="Q615" i="22"/>
  <c r="O615" i="22"/>
  <c r="M615" i="22"/>
  <c r="K615" i="22"/>
  <c r="I615" i="22"/>
  <c r="D615" i="22"/>
  <c r="C615" i="22"/>
  <c r="W615" i="22" s="1"/>
  <c r="B615" i="22"/>
  <c r="AZ614" i="22"/>
  <c r="AW614" i="22"/>
  <c r="AU614" i="22"/>
  <c r="AS614" i="22"/>
  <c r="AQ614" i="22"/>
  <c r="AP614" i="22"/>
  <c r="AA614" i="22"/>
  <c r="U614" i="22"/>
  <c r="S614" i="22"/>
  <c r="Q614" i="22"/>
  <c r="O614" i="22"/>
  <c r="M614" i="22"/>
  <c r="K614" i="22"/>
  <c r="I614" i="22"/>
  <c r="D614" i="22"/>
  <c r="C614" i="22"/>
  <c r="B614" i="22"/>
  <c r="AZ613" i="22"/>
  <c r="AW613" i="22"/>
  <c r="AU613" i="22"/>
  <c r="AS613" i="22"/>
  <c r="AQ613" i="22"/>
  <c r="AP613" i="22"/>
  <c r="AA613" i="22"/>
  <c r="U613" i="22"/>
  <c r="S613" i="22"/>
  <c r="Q613" i="22"/>
  <c r="O613" i="22"/>
  <c r="M613" i="22"/>
  <c r="K613" i="22"/>
  <c r="I613" i="22"/>
  <c r="D613" i="22"/>
  <c r="C613" i="22"/>
  <c r="W613" i="22" s="1"/>
  <c r="B613" i="22"/>
  <c r="AZ612" i="22"/>
  <c r="AW612" i="22"/>
  <c r="AU612" i="22"/>
  <c r="AS612" i="22"/>
  <c r="AQ612" i="22"/>
  <c r="AP612" i="22"/>
  <c r="AA612" i="22"/>
  <c r="U612" i="22"/>
  <c r="S612" i="22"/>
  <c r="Q612" i="22"/>
  <c r="O612" i="22"/>
  <c r="M612" i="22"/>
  <c r="K612" i="22"/>
  <c r="I612" i="22"/>
  <c r="D612" i="22"/>
  <c r="C612" i="22"/>
  <c r="B612" i="22"/>
  <c r="AZ611" i="22"/>
  <c r="AW611" i="22"/>
  <c r="AU611" i="22"/>
  <c r="AS611" i="22"/>
  <c r="AQ611" i="22"/>
  <c r="AP611" i="22"/>
  <c r="AA611" i="22"/>
  <c r="U611" i="22"/>
  <c r="S611" i="22"/>
  <c r="Q611" i="22"/>
  <c r="O611" i="22"/>
  <c r="M611" i="22"/>
  <c r="K611" i="22"/>
  <c r="I611" i="22"/>
  <c r="D611" i="22"/>
  <c r="C611" i="22"/>
  <c r="AC611" i="22" s="1"/>
  <c r="B611" i="22"/>
  <c r="A611" i="22"/>
  <c r="AZ610" i="22"/>
  <c r="AW610" i="22"/>
  <c r="AU610" i="22"/>
  <c r="AS610" i="22"/>
  <c r="AQ610" i="22"/>
  <c r="AP610" i="22"/>
  <c r="AA610" i="22"/>
  <c r="U610" i="22"/>
  <c r="S610" i="22"/>
  <c r="Q610" i="22"/>
  <c r="O610" i="22"/>
  <c r="M610" i="22"/>
  <c r="K610" i="22"/>
  <c r="I610" i="22"/>
  <c r="D610" i="22"/>
  <c r="W610" i="22" s="1"/>
  <c r="C610" i="22"/>
  <c r="B610" i="22"/>
  <c r="AZ609" i="22"/>
  <c r="AW609" i="22"/>
  <c r="AU609" i="22"/>
  <c r="AS609" i="22"/>
  <c r="AQ609" i="22"/>
  <c r="AP609" i="22"/>
  <c r="AA609" i="22"/>
  <c r="U609" i="22"/>
  <c r="S609" i="22"/>
  <c r="Q609" i="22"/>
  <c r="O609" i="22"/>
  <c r="M609" i="22"/>
  <c r="K609" i="22"/>
  <c r="I609" i="22"/>
  <c r="D609" i="22"/>
  <c r="C609" i="22"/>
  <c r="AC609" i="22" s="1"/>
  <c r="B609" i="22"/>
  <c r="AZ608" i="22"/>
  <c r="AW608" i="22"/>
  <c r="AU608" i="22"/>
  <c r="AS608" i="22"/>
  <c r="AQ608" i="22"/>
  <c r="AP608" i="22"/>
  <c r="AA608" i="22"/>
  <c r="U608" i="22"/>
  <c r="S608" i="22"/>
  <c r="Q608" i="22"/>
  <c r="O608" i="22"/>
  <c r="M608" i="22"/>
  <c r="K608" i="22"/>
  <c r="I608" i="22"/>
  <c r="D608" i="22"/>
  <c r="C608" i="22"/>
  <c r="W608" i="22" s="1"/>
  <c r="B608" i="22"/>
  <c r="AZ607" i="22"/>
  <c r="AW607" i="22"/>
  <c r="AU607" i="22"/>
  <c r="AS607" i="22"/>
  <c r="AQ607" i="22"/>
  <c r="AP607" i="22"/>
  <c r="AC607" i="22"/>
  <c r="AA607" i="22"/>
  <c r="U607" i="22"/>
  <c r="S607" i="22"/>
  <c r="Q607" i="22"/>
  <c r="O607" i="22"/>
  <c r="M607" i="22"/>
  <c r="K607" i="22"/>
  <c r="I607" i="22"/>
  <c r="D607" i="22"/>
  <c r="C607" i="22"/>
  <c r="B607" i="22"/>
  <c r="A607" i="22"/>
  <c r="AZ606" i="22"/>
  <c r="AW606" i="22"/>
  <c r="AU606" i="22"/>
  <c r="AS606" i="22"/>
  <c r="AQ606" i="22"/>
  <c r="AP606" i="22"/>
  <c r="AA606" i="22"/>
  <c r="U606" i="22"/>
  <c r="S606" i="22"/>
  <c r="Q606" i="22"/>
  <c r="O606" i="22"/>
  <c r="M606" i="22"/>
  <c r="K606" i="22"/>
  <c r="I606" i="22"/>
  <c r="D606" i="22"/>
  <c r="C606" i="22"/>
  <c r="B606" i="22"/>
  <c r="AZ605" i="22"/>
  <c r="AW605" i="22"/>
  <c r="AU605" i="22"/>
  <c r="AS605" i="22"/>
  <c r="AQ605" i="22"/>
  <c r="AP605" i="22"/>
  <c r="AC605" i="22"/>
  <c r="AA605" i="22"/>
  <c r="U605" i="22"/>
  <c r="S605" i="22"/>
  <c r="Q605" i="22"/>
  <c r="O605" i="22"/>
  <c r="M605" i="22"/>
  <c r="K605" i="22"/>
  <c r="I605" i="22"/>
  <c r="D605" i="22"/>
  <c r="C605" i="22"/>
  <c r="B605" i="22"/>
  <c r="A605" i="22"/>
  <c r="AZ604" i="22"/>
  <c r="AW604" i="22"/>
  <c r="AU604" i="22"/>
  <c r="AS604" i="22"/>
  <c r="AQ604" i="22"/>
  <c r="AP604" i="22"/>
  <c r="AA604" i="22"/>
  <c r="U604" i="22"/>
  <c r="S604" i="22"/>
  <c r="Q604" i="22"/>
  <c r="O604" i="22"/>
  <c r="M604" i="22"/>
  <c r="K604" i="22"/>
  <c r="I604" i="22"/>
  <c r="D604" i="22"/>
  <c r="C604" i="22"/>
  <c r="B604" i="22"/>
  <c r="AZ603" i="22"/>
  <c r="AW603" i="22"/>
  <c r="AU603" i="22"/>
  <c r="AS603" i="22"/>
  <c r="AQ603" i="22"/>
  <c r="AP603" i="22"/>
  <c r="AC603" i="22"/>
  <c r="AA603" i="22"/>
  <c r="U603" i="22"/>
  <c r="S603" i="22"/>
  <c r="Q603" i="22"/>
  <c r="O603" i="22"/>
  <c r="M603" i="22"/>
  <c r="K603" i="22"/>
  <c r="I603" i="22"/>
  <c r="D603" i="22"/>
  <c r="C603" i="22"/>
  <c r="B603" i="22"/>
  <c r="A603" i="22"/>
  <c r="AZ602" i="22"/>
  <c r="AW602" i="22"/>
  <c r="AU602" i="22"/>
  <c r="AS602" i="22"/>
  <c r="AQ602" i="22"/>
  <c r="AP602" i="22"/>
  <c r="AA602" i="22"/>
  <c r="W602" i="22"/>
  <c r="U602" i="22"/>
  <c r="S602" i="22"/>
  <c r="Q602" i="22"/>
  <c r="O602" i="22"/>
  <c r="M602" i="22"/>
  <c r="K602" i="22"/>
  <c r="I602" i="22"/>
  <c r="G602" i="22"/>
  <c r="D602" i="22"/>
  <c r="C602" i="22"/>
  <c r="B602" i="22"/>
  <c r="AZ601" i="22"/>
  <c r="AW601" i="22"/>
  <c r="AU601" i="22"/>
  <c r="AS601" i="22"/>
  <c r="AQ601" i="22"/>
  <c r="AP601" i="22"/>
  <c r="AA601" i="22"/>
  <c r="U601" i="22"/>
  <c r="S601" i="22"/>
  <c r="Q601" i="22"/>
  <c r="O601" i="22"/>
  <c r="M601" i="22"/>
  <c r="K601" i="22"/>
  <c r="I601" i="22"/>
  <c r="D601" i="22"/>
  <c r="C601" i="22"/>
  <c r="AC601" i="22" s="1"/>
  <c r="B601" i="22"/>
  <c r="AZ600" i="22"/>
  <c r="AW600" i="22"/>
  <c r="AU600" i="22"/>
  <c r="AS600" i="22"/>
  <c r="AQ600" i="22"/>
  <c r="AP600" i="22"/>
  <c r="AA600" i="22"/>
  <c r="U600" i="22"/>
  <c r="S600" i="22"/>
  <c r="Q600" i="22"/>
  <c r="O600" i="22"/>
  <c r="M600" i="22"/>
  <c r="K600" i="22"/>
  <c r="I600" i="22"/>
  <c r="D600" i="22"/>
  <c r="C600" i="22"/>
  <c r="W600" i="22" s="1"/>
  <c r="B600" i="22"/>
  <c r="AZ599" i="22"/>
  <c r="AW599" i="22"/>
  <c r="AU599" i="22"/>
  <c r="AS599" i="22"/>
  <c r="AQ599" i="22"/>
  <c r="AP599" i="22"/>
  <c r="AC599" i="22"/>
  <c r="AA599" i="22"/>
  <c r="U599" i="22"/>
  <c r="S599" i="22"/>
  <c r="Q599" i="22"/>
  <c r="O599" i="22"/>
  <c r="M599" i="22"/>
  <c r="K599" i="22"/>
  <c r="I599" i="22"/>
  <c r="D599" i="22"/>
  <c r="C599" i="22"/>
  <c r="B599" i="22"/>
  <c r="A599" i="22"/>
  <c r="AZ598" i="22"/>
  <c r="AW598" i="22"/>
  <c r="AU598" i="22"/>
  <c r="AS598" i="22"/>
  <c r="AQ598" i="22"/>
  <c r="AP598" i="22"/>
  <c r="AA598" i="22"/>
  <c r="U598" i="22"/>
  <c r="S598" i="22"/>
  <c r="Q598" i="22"/>
  <c r="O598" i="22"/>
  <c r="M598" i="22"/>
  <c r="K598" i="22"/>
  <c r="I598" i="22"/>
  <c r="D598" i="22"/>
  <c r="C598" i="22"/>
  <c r="B598" i="22"/>
  <c r="AZ597" i="22"/>
  <c r="AW597" i="22"/>
  <c r="AU597" i="22"/>
  <c r="AS597" i="22"/>
  <c r="AQ597" i="22"/>
  <c r="AP597" i="22"/>
  <c r="AC597" i="22"/>
  <c r="AA597" i="22"/>
  <c r="U597" i="22"/>
  <c r="S597" i="22"/>
  <c r="Q597" i="22"/>
  <c r="O597" i="22"/>
  <c r="M597" i="22"/>
  <c r="K597" i="22"/>
  <c r="I597" i="22"/>
  <c r="D597" i="22"/>
  <c r="C597" i="22"/>
  <c r="B597" i="22"/>
  <c r="A597" i="22"/>
  <c r="AZ596" i="22"/>
  <c r="AW596" i="22"/>
  <c r="AU596" i="22"/>
  <c r="AS596" i="22"/>
  <c r="AQ596" i="22"/>
  <c r="AP596" i="22"/>
  <c r="AA596" i="22"/>
  <c r="U596" i="22"/>
  <c r="S596" i="22"/>
  <c r="Q596" i="22"/>
  <c r="O596" i="22"/>
  <c r="M596" i="22"/>
  <c r="K596" i="22"/>
  <c r="I596" i="22"/>
  <c r="D596" i="22"/>
  <c r="C596" i="22"/>
  <c r="B596" i="22"/>
  <c r="AZ595" i="22"/>
  <c r="AW595" i="22"/>
  <c r="AU595" i="22"/>
  <c r="AS595" i="22"/>
  <c r="AQ595" i="22"/>
  <c r="AP595" i="22"/>
  <c r="AC595" i="22"/>
  <c r="AA595" i="22"/>
  <c r="U595" i="22"/>
  <c r="S595" i="22"/>
  <c r="Q595" i="22"/>
  <c r="O595" i="22"/>
  <c r="M595" i="22"/>
  <c r="K595" i="22"/>
  <c r="I595" i="22"/>
  <c r="D595" i="22"/>
  <c r="C595" i="22"/>
  <c r="B595" i="22"/>
  <c r="AZ594" i="22"/>
  <c r="AW594" i="22"/>
  <c r="AU594" i="22"/>
  <c r="AS594" i="22"/>
  <c r="AQ594" i="22"/>
  <c r="AP594" i="22"/>
  <c r="AA594" i="22"/>
  <c r="U594" i="22"/>
  <c r="S594" i="22"/>
  <c r="Q594" i="22"/>
  <c r="O594" i="22"/>
  <c r="M594" i="22"/>
  <c r="K594" i="22"/>
  <c r="I594" i="22"/>
  <c r="D594" i="22"/>
  <c r="C594" i="22"/>
  <c r="W594" i="22" s="1"/>
  <c r="B594" i="22"/>
  <c r="AZ593" i="22"/>
  <c r="AW593" i="22"/>
  <c r="AU593" i="22"/>
  <c r="AS593" i="22"/>
  <c r="AQ593" i="22"/>
  <c r="AP593" i="22"/>
  <c r="AC593" i="22"/>
  <c r="AA593" i="22"/>
  <c r="U593" i="22"/>
  <c r="S593" i="22"/>
  <c r="Q593" i="22"/>
  <c r="O593" i="22"/>
  <c r="M593" i="22"/>
  <c r="K593" i="22"/>
  <c r="I593" i="22"/>
  <c r="D593" i="22"/>
  <c r="C593" i="22"/>
  <c r="B593" i="22"/>
  <c r="A593" i="22"/>
  <c r="AZ592" i="22"/>
  <c r="AW592" i="22"/>
  <c r="AU592" i="22"/>
  <c r="AS592" i="22"/>
  <c r="AQ592" i="22"/>
  <c r="AP592" i="22"/>
  <c r="AA592" i="22"/>
  <c r="W592" i="22"/>
  <c r="U592" i="22"/>
  <c r="S592" i="22"/>
  <c r="Q592" i="22"/>
  <c r="O592" i="22"/>
  <c r="M592" i="22"/>
  <c r="K592" i="22"/>
  <c r="I592" i="22"/>
  <c r="G592" i="22"/>
  <c r="D592" i="22"/>
  <c r="C592" i="22"/>
  <c r="AC592" i="22" s="1"/>
  <c r="B592" i="22"/>
  <c r="A592" i="22"/>
  <c r="AZ591" i="22"/>
  <c r="AW591" i="22"/>
  <c r="AU591" i="22"/>
  <c r="AS591" i="22"/>
  <c r="AQ591" i="22"/>
  <c r="AP591" i="22"/>
  <c r="AC591" i="22"/>
  <c r="AA591" i="22"/>
  <c r="U591" i="22"/>
  <c r="S591" i="22"/>
  <c r="Q591" i="22"/>
  <c r="O591" i="22"/>
  <c r="M591" i="22"/>
  <c r="K591" i="22"/>
  <c r="I591" i="22"/>
  <c r="D591" i="22"/>
  <c r="C591" i="22"/>
  <c r="B591" i="22"/>
  <c r="A591" i="22"/>
  <c r="AZ590" i="22"/>
  <c r="AW590" i="22"/>
  <c r="AU590" i="22"/>
  <c r="AS590" i="22"/>
  <c r="AQ590" i="22"/>
  <c r="AP590" i="22"/>
  <c r="AA590" i="22"/>
  <c r="W590" i="22"/>
  <c r="U590" i="22"/>
  <c r="S590" i="22"/>
  <c r="Q590" i="22"/>
  <c r="O590" i="22"/>
  <c r="M590" i="22"/>
  <c r="K590" i="22"/>
  <c r="I590" i="22"/>
  <c r="G590" i="22"/>
  <c r="D590" i="22"/>
  <c r="C590" i="22"/>
  <c r="AC590" i="22" s="1"/>
  <c r="B590" i="22"/>
  <c r="AZ589" i="22"/>
  <c r="AW589" i="22"/>
  <c r="AU589" i="22"/>
  <c r="AS589" i="22"/>
  <c r="AQ589" i="22"/>
  <c r="AP589" i="22"/>
  <c r="AA589" i="22"/>
  <c r="U589" i="22"/>
  <c r="S589" i="22"/>
  <c r="Q589" i="22"/>
  <c r="O589" i="22"/>
  <c r="M589" i="22"/>
  <c r="K589" i="22"/>
  <c r="I589" i="22"/>
  <c r="D589" i="22"/>
  <c r="C589" i="22"/>
  <c r="AC589" i="22" s="1"/>
  <c r="B589" i="22"/>
  <c r="AZ588" i="22"/>
  <c r="AW588" i="22"/>
  <c r="AU588" i="22"/>
  <c r="AS588" i="22"/>
  <c r="AQ588" i="22"/>
  <c r="AP588" i="22"/>
  <c r="AA588" i="22"/>
  <c r="U588" i="22"/>
  <c r="S588" i="22"/>
  <c r="Q588" i="22"/>
  <c r="O588" i="22"/>
  <c r="M588" i="22"/>
  <c r="K588" i="22"/>
  <c r="I588" i="22"/>
  <c r="D588" i="22"/>
  <c r="C588" i="22"/>
  <c r="B588" i="22"/>
  <c r="AZ587" i="22"/>
  <c r="AW587" i="22"/>
  <c r="AU587" i="22"/>
  <c r="AS587" i="22"/>
  <c r="AQ587" i="22"/>
  <c r="AP587" i="22"/>
  <c r="AA587" i="22"/>
  <c r="U587" i="22"/>
  <c r="S587" i="22"/>
  <c r="Q587" i="22"/>
  <c r="O587" i="22"/>
  <c r="M587" i="22"/>
  <c r="K587" i="22"/>
  <c r="I587" i="22"/>
  <c r="D587" i="22"/>
  <c r="C587" i="22"/>
  <c r="B587" i="22"/>
  <c r="AZ586" i="22"/>
  <c r="AW586" i="22"/>
  <c r="AU586" i="22"/>
  <c r="AS586" i="22"/>
  <c r="AQ586" i="22"/>
  <c r="AP586" i="22"/>
  <c r="AA586" i="22"/>
  <c r="W586" i="22"/>
  <c r="U586" i="22"/>
  <c r="S586" i="22"/>
  <c r="Q586" i="22"/>
  <c r="O586" i="22"/>
  <c r="M586" i="22"/>
  <c r="K586" i="22"/>
  <c r="I586" i="22"/>
  <c r="G586" i="22"/>
  <c r="D586" i="22"/>
  <c r="C586" i="22"/>
  <c r="AC586" i="22" s="1"/>
  <c r="B586" i="22"/>
  <c r="A586" i="22"/>
  <c r="AZ585" i="22"/>
  <c r="AW585" i="22"/>
  <c r="AU585" i="22"/>
  <c r="AS585" i="22"/>
  <c r="AQ585" i="22"/>
  <c r="AP585" i="22"/>
  <c r="AC585" i="22"/>
  <c r="AA585" i="22"/>
  <c r="U585" i="22"/>
  <c r="S585" i="22"/>
  <c r="Q585" i="22"/>
  <c r="O585" i="22"/>
  <c r="M585" i="22"/>
  <c r="K585" i="22"/>
  <c r="I585" i="22"/>
  <c r="D585" i="22"/>
  <c r="C585" i="22"/>
  <c r="B585" i="22"/>
  <c r="A585" i="22"/>
  <c r="AZ584" i="22"/>
  <c r="AW584" i="22"/>
  <c r="AU584" i="22"/>
  <c r="AS584" i="22"/>
  <c r="AQ584" i="22"/>
  <c r="AP584" i="22"/>
  <c r="AA584" i="22"/>
  <c r="W584" i="22"/>
  <c r="U584" i="22"/>
  <c r="S584" i="22"/>
  <c r="Q584" i="22"/>
  <c r="O584" i="22"/>
  <c r="M584" i="22"/>
  <c r="K584" i="22"/>
  <c r="I584" i="22"/>
  <c r="G584" i="22"/>
  <c r="D584" i="22"/>
  <c r="C584" i="22"/>
  <c r="AC584" i="22" s="1"/>
  <c r="B584" i="22"/>
  <c r="A584" i="22"/>
  <c r="AZ583" i="22"/>
  <c r="AW583" i="22"/>
  <c r="AU583" i="22"/>
  <c r="AS583" i="22"/>
  <c r="AQ583" i="22"/>
  <c r="AP583" i="22"/>
  <c r="AC583" i="22"/>
  <c r="AA583" i="22"/>
  <c r="U583" i="22"/>
  <c r="S583" i="22"/>
  <c r="Q583" i="22"/>
  <c r="O583" i="22"/>
  <c r="M583" i="22"/>
  <c r="K583" i="22"/>
  <c r="I583" i="22"/>
  <c r="D583" i="22"/>
  <c r="C583" i="22"/>
  <c r="B583" i="22"/>
  <c r="A583" i="22"/>
  <c r="AZ582" i="22"/>
  <c r="AW582" i="22"/>
  <c r="AU582" i="22"/>
  <c r="AS582" i="22"/>
  <c r="AQ582" i="22"/>
  <c r="AP582" i="22"/>
  <c r="AA582" i="22"/>
  <c r="W582" i="22"/>
  <c r="U582" i="22"/>
  <c r="S582" i="22"/>
  <c r="Q582" i="22"/>
  <c r="O582" i="22"/>
  <c r="M582" i="22"/>
  <c r="K582" i="22"/>
  <c r="I582" i="22"/>
  <c r="G582" i="22"/>
  <c r="D582" i="22"/>
  <c r="C582" i="22"/>
  <c r="AC582" i="22" s="1"/>
  <c r="B582" i="22"/>
  <c r="AZ581" i="22"/>
  <c r="AW581" i="22"/>
  <c r="AU581" i="22"/>
  <c r="AS581" i="22"/>
  <c r="AQ581" i="22"/>
  <c r="AP581" i="22"/>
  <c r="AA581" i="22"/>
  <c r="U581" i="22"/>
  <c r="S581" i="22"/>
  <c r="Q581" i="22"/>
  <c r="O581" i="22"/>
  <c r="M581" i="22"/>
  <c r="K581" i="22"/>
  <c r="I581" i="22"/>
  <c r="D581" i="22"/>
  <c r="C581" i="22"/>
  <c r="AC581" i="22" s="1"/>
  <c r="B581" i="22"/>
  <c r="AZ580" i="22"/>
  <c r="AW580" i="22"/>
  <c r="AU580" i="22"/>
  <c r="AS580" i="22"/>
  <c r="AQ580" i="22"/>
  <c r="AP580" i="22"/>
  <c r="AA580" i="22"/>
  <c r="U580" i="22"/>
  <c r="S580" i="22"/>
  <c r="Q580" i="22"/>
  <c r="O580" i="22"/>
  <c r="M580" i="22"/>
  <c r="K580" i="22"/>
  <c r="I580" i="22"/>
  <c r="D580" i="22"/>
  <c r="C580" i="22"/>
  <c r="B580" i="22"/>
  <c r="AZ579" i="22"/>
  <c r="AW579" i="22"/>
  <c r="AU579" i="22"/>
  <c r="AS579" i="22"/>
  <c r="AQ579" i="22"/>
  <c r="AP579" i="22"/>
  <c r="AA579" i="22"/>
  <c r="U579" i="22"/>
  <c r="S579" i="22"/>
  <c r="Q579" i="22"/>
  <c r="O579" i="22"/>
  <c r="M579" i="22"/>
  <c r="K579" i="22"/>
  <c r="I579" i="22"/>
  <c r="D579" i="22"/>
  <c r="C579" i="22"/>
  <c r="B579" i="22"/>
  <c r="AZ578" i="22"/>
  <c r="AW578" i="22"/>
  <c r="AU578" i="22"/>
  <c r="AS578" i="22"/>
  <c r="AQ578" i="22"/>
  <c r="AP578" i="22"/>
  <c r="AA578" i="22"/>
  <c r="U578" i="22"/>
  <c r="S578" i="22"/>
  <c r="Q578" i="22"/>
  <c r="O578" i="22"/>
  <c r="M578" i="22"/>
  <c r="K578" i="22"/>
  <c r="I578" i="22"/>
  <c r="D578" i="22"/>
  <c r="C578" i="22"/>
  <c r="AC578" i="22" s="1"/>
  <c r="B578" i="22"/>
  <c r="AZ577" i="22"/>
  <c r="AW577" i="22"/>
  <c r="AU577" i="22"/>
  <c r="AS577" i="22"/>
  <c r="AQ577" i="22"/>
  <c r="AP577" i="22"/>
  <c r="AA577" i="22"/>
  <c r="U577" i="22"/>
  <c r="S577" i="22"/>
  <c r="Q577" i="22"/>
  <c r="O577" i="22"/>
  <c r="M577" i="22"/>
  <c r="K577" i="22"/>
  <c r="I577" i="22"/>
  <c r="D577" i="22"/>
  <c r="C577" i="22"/>
  <c r="B577" i="22"/>
  <c r="A577" i="22"/>
  <c r="AZ576" i="22"/>
  <c r="AW576" i="22"/>
  <c r="AU576" i="22"/>
  <c r="AS576" i="22"/>
  <c r="AQ576" i="22"/>
  <c r="AP576" i="22"/>
  <c r="AA576" i="22"/>
  <c r="U576" i="22"/>
  <c r="S576" i="22"/>
  <c r="Q576" i="22"/>
  <c r="O576" i="22"/>
  <c r="M576" i="22"/>
  <c r="K576" i="22"/>
  <c r="I576" i="22"/>
  <c r="D576" i="22"/>
  <c r="C576" i="22"/>
  <c r="B576" i="22"/>
  <c r="AZ575" i="22"/>
  <c r="AW575" i="22"/>
  <c r="AU575" i="22"/>
  <c r="AS575" i="22"/>
  <c r="AQ575" i="22"/>
  <c r="AP575" i="22"/>
  <c r="AC575" i="22"/>
  <c r="AA575" i="22"/>
  <c r="U575" i="22"/>
  <c r="S575" i="22"/>
  <c r="Q575" i="22"/>
  <c r="O575" i="22"/>
  <c r="M575" i="22"/>
  <c r="K575" i="22"/>
  <c r="I575" i="22"/>
  <c r="D575" i="22"/>
  <c r="C575" i="22"/>
  <c r="B575" i="22"/>
  <c r="A575" i="22"/>
  <c r="AZ574" i="22"/>
  <c r="AW574" i="22"/>
  <c r="AU574" i="22"/>
  <c r="AS574" i="22"/>
  <c r="AQ574" i="22"/>
  <c r="AP574" i="22"/>
  <c r="AA574" i="22"/>
  <c r="U574" i="22"/>
  <c r="S574" i="22"/>
  <c r="Q574" i="22"/>
  <c r="O574" i="22"/>
  <c r="M574" i="22"/>
  <c r="K574" i="22"/>
  <c r="I574" i="22"/>
  <c r="D574" i="22"/>
  <c r="C574" i="22"/>
  <c r="B574" i="22"/>
  <c r="AZ573" i="22"/>
  <c r="AW573" i="22"/>
  <c r="AU573" i="22"/>
  <c r="AS573" i="22"/>
  <c r="AQ573" i="22"/>
  <c r="AP573" i="22"/>
  <c r="AC573" i="22"/>
  <c r="AA573" i="22"/>
  <c r="U573" i="22"/>
  <c r="S573" i="22"/>
  <c r="Q573" i="22"/>
  <c r="O573" i="22"/>
  <c r="M573" i="22"/>
  <c r="K573" i="22"/>
  <c r="I573" i="22"/>
  <c r="D573" i="22"/>
  <c r="C573" i="22"/>
  <c r="B573" i="22"/>
  <c r="AZ572" i="22"/>
  <c r="AW572" i="22"/>
  <c r="AU572" i="22"/>
  <c r="AS572" i="22"/>
  <c r="AQ572" i="22"/>
  <c r="AP572" i="22"/>
  <c r="AA572" i="22"/>
  <c r="U572" i="22"/>
  <c r="S572" i="22"/>
  <c r="Q572" i="22"/>
  <c r="O572" i="22"/>
  <c r="M572" i="22"/>
  <c r="K572" i="22"/>
  <c r="I572" i="22"/>
  <c r="D572" i="22"/>
  <c r="C572" i="22"/>
  <c r="B572" i="22"/>
  <c r="AZ571" i="22"/>
  <c r="AW571" i="22"/>
  <c r="AU571" i="22"/>
  <c r="AS571" i="22"/>
  <c r="AQ571" i="22"/>
  <c r="AP571" i="22"/>
  <c r="AA571" i="22"/>
  <c r="U571" i="22"/>
  <c r="S571" i="22"/>
  <c r="Q571" i="22"/>
  <c r="O571" i="22"/>
  <c r="M571" i="22"/>
  <c r="K571" i="22"/>
  <c r="I571" i="22"/>
  <c r="D571" i="22"/>
  <c r="C571" i="22"/>
  <c r="B571" i="22"/>
  <c r="AZ570" i="22"/>
  <c r="AW570" i="22"/>
  <c r="AU570" i="22"/>
  <c r="AS570" i="22"/>
  <c r="AQ570" i="22"/>
  <c r="AP570" i="22"/>
  <c r="AA570" i="22"/>
  <c r="U570" i="22"/>
  <c r="S570" i="22"/>
  <c r="Q570" i="22"/>
  <c r="O570" i="22"/>
  <c r="M570" i="22"/>
  <c r="K570" i="22"/>
  <c r="I570" i="22"/>
  <c r="D570" i="22"/>
  <c r="C570" i="22"/>
  <c r="B570" i="22"/>
  <c r="AZ569" i="22"/>
  <c r="AW569" i="22"/>
  <c r="AU569" i="22"/>
  <c r="AS569" i="22"/>
  <c r="AQ569" i="22"/>
  <c r="AP569" i="22"/>
  <c r="AA569" i="22"/>
  <c r="U569" i="22"/>
  <c r="S569" i="22"/>
  <c r="Q569" i="22"/>
  <c r="O569" i="22"/>
  <c r="M569" i="22"/>
  <c r="K569" i="22"/>
  <c r="I569" i="22"/>
  <c r="D569" i="22"/>
  <c r="C569" i="22"/>
  <c r="AC569" i="22" s="1"/>
  <c r="B569" i="22"/>
  <c r="A569" i="22"/>
  <c r="AZ568" i="22"/>
  <c r="AW568" i="22"/>
  <c r="AU568" i="22"/>
  <c r="AS568" i="22"/>
  <c r="AQ568" i="22"/>
  <c r="AP568" i="22"/>
  <c r="AA568" i="22"/>
  <c r="U568" i="22"/>
  <c r="S568" i="22"/>
  <c r="Q568" i="22"/>
  <c r="O568" i="22"/>
  <c r="M568" i="22"/>
  <c r="K568" i="22"/>
  <c r="I568" i="22"/>
  <c r="D568" i="22"/>
  <c r="C568" i="22"/>
  <c r="B568" i="22"/>
  <c r="AZ567" i="22"/>
  <c r="AW567" i="22"/>
  <c r="AU567" i="22"/>
  <c r="AS567" i="22"/>
  <c r="AQ567" i="22"/>
  <c r="AP567" i="22"/>
  <c r="AC567" i="22"/>
  <c r="AA567" i="22"/>
  <c r="U567" i="22"/>
  <c r="S567" i="22"/>
  <c r="Q567" i="22"/>
  <c r="O567" i="22"/>
  <c r="M567" i="22"/>
  <c r="K567" i="22"/>
  <c r="I567" i="22"/>
  <c r="D567" i="22"/>
  <c r="C567" i="22"/>
  <c r="B567" i="22"/>
  <c r="A567" i="22"/>
  <c r="AZ566" i="22"/>
  <c r="AW566" i="22"/>
  <c r="AU566" i="22"/>
  <c r="AS566" i="22"/>
  <c r="AQ566" i="22"/>
  <c r="AP566" i="22"/>
  <c r="AA566" i="22"/>
  <c r="U566" i="22"/>
  <c r="S566" i="22"/>
  <c r="Q566" i="22"/>
  <c r="O566" i="22"/>
  <c r="M566" i="22"/>
  <c r="K566" i="22"/>
  <c r="I566" i="22"/>
  <c r="D566" i="22"/>
  <c r="C566" i="22"/>
  <c r="B566" i="22"/>
  <c r="AZ565" i="22"/>
  <c r="AW565" i="22"/>
  <c r="AU565" i="22"/>
  <c r="AS565" i="22"/>
  <c r="AQ565" i="22"/>
  <c r="AP565" i="22"/>
  <c r="AC565" i="22"/>
  <c r="AA565" i="22"/>
  <c r="U565" i="22"/>
  <c r="S565" i="22"/>
  <c r="Q565" i="22"/>
  <c r="O565" i="22"/>
  <c r="M565" i="22"/>
  <c r="K565" i="22"/>
  <c r="I565" i="22"/>
  <c r="D565" i="22"/>
  <c r="C565" i="22"/>
  <c r="B565" i="22"/>
  <c r="AZ564" i="22"/>
  <c r="AW564" i="22"/>
  <c r="AU564" i="22"/>
  <c r="AS564" i="22"/>
  <c r="AQ564" i="22"/>
  <c r="AP564" i="22"/>
  <c r="AA564" i="22"/>
  <c r="U564" i="22"/>
  <c r="S564" i="22"/>
  <c r="Q564" i="22"/>
  <c r="O564" i="22"/>
  <c r="M564" i="22"/>
  <c r="K564" i="22"/>
  <c r="I564" i="22"/>
  <c r="D564" i="22"/>
  <c r="C564" i="22"/>
  <c r="B564" i="22"/>
  <c r="AZ563" i="22"/>
  <c r="AW563" i="22"/>
  <c r="AU563" i="22"/>
  <c r="AS563" i="22"/>
  <c r="AQ563" i="22"/>
  <c r="AP563" i="22"/>
  <c r="AA563" i="22"/>
  <c r="U563" i="22"/>
  <c r="S563" i="22"/>
  <c r="Q563" i="22"/>
  <c r="O563" i="22"/>
  <c r="M563" i="22"/>
  <c r="K563" i="22"/>
  <c r="I563" i="22"/>
  <c r="D563" i="22"/>
  <c r="C563" i="22"/>
  <c r="B563" i="22"/>
  <c r="AZ562" i="22"/>
  <c r="AW562" i="22"/>
  <c r="AU562" i="22"/>
  <c r="AS562" i="22"/>
  <c r="AQ562" i="22"/>
  <c r="AP562" i="22"/>
  <c r="AA562" i="22"/>
  <c r="U562" i="22"/>
  <c r="S562" i="22"/>
  <c r="Q562" i="22"/>
  <c r="O562" i="22"/>
  <c r="M562" i="22"/>
  <c r="K562" i="22"/>
  <c r="I562" i="22"/>
  <c r="D562" i="22"/>
  <c r="C562" i="22"/>
  <c r="B562" i="22"/>
  <c r="AZ561" i="22"/>
  <c r="AW561" i="22"/>
  <c r="AU561" i="22"/>
  <c r="AS561" i="22"/>
  <c r="AQ561" i="22"/>
  <c r="AP561" i="22"/>
  <c r="AA561" i="22"/>
  <c r="U561" i="22"/>
  <c r="S561" i="22"/>
  <c r="Q561" i="22"/>
  <c r="O561" i="22"/>
  <c r="M561" i="22"/>
  <c r="K561" i="22"/>
  <c r="I561" i="22"/>
  <c r="D561" i="22"/>
  <c r="C561" i="22"/>
  <c r="AC561" i="22" s="1"/>
  <c r="B561" i="22"/>
  <c r="A561" i="22"/>
  <c r="AZ560" i="22"/>
  <c r="AW560" i="22"/>
  <c r="AU560" i="22"/>
  <c r="AS560" i="22"/>
  <c r="AQ560" i="22"/>
  <c r="AP560" i="22"/>
  <c r="AA560" i="22"/>
  <c r="U560" i="22"/>
  <c r="S560" i="22"/>
  <c r="Q560" i="22"/>
  <c r="O560" i="22"/>
  <c r="M560" i="22"/>
  <c r="K560" i="22"/>
  <c r="I560" i="22"/>
  <c r="D560" i="22"/>
  <c r="C560" i="22"/>
  <c r="B560" i="22"/>
  <c r="AZ559" i="22"/>
  <c r="AW559" i="22"/>
  <c r="AU559" i="22"/>
  <c r="AS559" i="22"/>
  <c r="AQ559" i="22"/>
  <c r="AP559" i="22"/>
  <c r="AC559" i="22"/>
  <c r="AA559" i="22"/>
  <c r="U559" i="22"/>
  <c r="S559" i="22"/>
  <c r="Q559" i="22"/>
  <c r="O559" i="22"/>
  <c r="M559" i="22"/>
  <c r="K559" i="22"/>
  <c r="I559" i="22"/>
  <c r="D559" i="22"/>
  <c r="C559" i="22"/>
  <c r="B559" i="22"/>
  <c r="A559" i="22"/>
  <c r="AZ558" i="22"/>
  <c r="AW558" i="22"/>
  <c r="AU558" i="22"/>
  <c r="AS558" i="22"/>
  <c r="AQ558" i="22"/>
  <c r="AP558" i="22"/>
  <c r="AA558" i="22"/>
  <c r="U558" i="22"/>
  <c r="S558" i="22"/>
  <c r="Q558" i="22"/>
  <c r="O558" i="22"/>
  <c r="M558" i="22"/>
  <c r="K558" i="22"/>
  <c r="I558" i="22"/>
  <c r="D558" i="22"/>
  <c r="C558" i="22"/>
  <c r="B558" i="22"/>
  <c r="AZ557" i="22"/>
  <c r="AW557" i="22"/>
  <c r="AU557" i="22"/>
  <c r="AS557" i="22"/>
  <c r="AQ557" i="22"/>
  <c r="AP557" i="22"/>
  <c r="AC557" i="22"/>
  <c r="AA557" i="22"/>
  <c r="U557" i="22"/>
  <c r="S557" i="22"/>
  <c r="Q557" i="22"/>
  <c r="O557" i="22"/>
  <c r="M557" i="22"/>
  <c r="K557" i="22"/>
  <c r="I557" i="22"/>
  <c r="D557" i="22"/>
  <c r="C557" i="22"/>
  <c r="B557" i="22"/>
  <c r="AZ556" i="22"/>
  <c r="AW556" i="22"/>
  <c r="AU556" i="22"/>
  <c r="AS556" i="22"/>
  <c r="AQ556" i="22"/>
  <c r="AP556" i="22"/>
  <c r="AA556" i="22"/>
  <c r="U556" i="22"/>
  <c r="S556" i="22"/>
  <c r="Q556" i="22"/>
  <c r="O556" i="22"/>
  <c r="M556" i="22"/>
  <c r="K556" i="22"/>
  <c r="I556" i="22"/>
  <c r="D556" i="22"/>
  <c r="C556" i="22"/>
  <c r="B556" i="22"/>
  <c r="AZ555" i="22"/>
  <c r="AW555" i="22"/>
  <c r="AU555" i="22"/>
  <c r="AS555" i="22"/>
  <c r="AQ555" i="22"/>
  <c r="AP555" i="22"/>
  <c r="AA555" i="22"/>
  <c r="U555" i="22"/>
  <c r="S555" i="22"/>
  <c r="Q555" i="22"/>
  <c r="O555" i="22"/>
  <c r="M555" i="22"/>
  <c r="K555" i="22"/>
  <c r="I555" i="22"/>
  <c r="D555" i="22"/>
  <c r="C555" i="22"/>
  <c r="B555" i="22"/>
  <c r="AZ554" i="22"/>
  <c r="AW554" i="22"/>
  <c r="AU554" i="22"/>
  <c r="AS554" i="22"/>
  <c r="AQ554" i="22"/>
  <c r="AP554" i="22"/>
  <c r="AA554" i="22"/>
  <c r="U554" i="22"/>
  <c r="S554" i="22"/>
  <c r="Q554" i="22"/>
  <c r="O554" i="22"/>
  <c r="M554" i="22"/>
  <c r="K554" i="22"/>
  <c r="I554" i="22"/>
  <c r="D554" i="22"/>
  <c r="C554" i="22"/>
  <c r="B554" i="22"/>
  <c r="AZ553" i="22"/>
  <c r="AW553" i="22"/>
  <c r="AU553" i="22"/>
  <c r="AS553" i="22"/>
  <c r="AQ553" i="22"/>
  <c r="AP553" i="22"/>
  <c r="AA553" i="22"/>
  <c r="U553" i="22"/>
  <c r="S553" i="22"/>
  <c r="Q553" i="22"/>
  <c r="O553" i="22"/>
  <c r="M553" i="22"/>
  <c r="K553" i="22"/>
  <c r="I553" i="22"/>
  <c r="D553" i="22"/>
  <c r="C553" i="22"/>
  <c r="AC553" i="22" s="1"/>
  <c r="B553" i="22"/>
  <c r="A553" i="22"/>
  <c r="AZ552" i="22"/>
  <c r="AW552" i="22"/>
  <c r="AU552" i="22"/>
  <c r="AS552" i="22"/>
  <c r="AQ552" i="22"/>
  <c r="AP552" i="22"/>
  <c r="AA552" i="22"/>
  <c r="U552" i="22"/>
  <c r="S552" i="22"/>
  <c r="Q552" i="22"/>
  <c r="O552" i="22"/>
  <c r="M552" i="22"/>
  <c r="K552" i="22"/>
  <c r="I552" i="22"/>
  <c r="D552" i="22"/>
  <c r="C552" i="22"/>
  <c r="B552" i="22"/>
  <c r="AZ551" i="22"/>
  <c r="AW551" i="22"/>
  <c r="AU551" i="22"/>
  <c r="AS551" i="22"/>
  <c r="AQ551" i="22"/>
  <c r="AP551" i="22"/>
  <c r="AC551" i="22"/>
  <c r="AA551" i="22"/>
  <c r="U551" i="22"/>
  <c r="S551" i="22"/>
  <c r="Q551" i="22"/>
  <c r="O551" i="22"/>
  <c r="M551" i="22"/>
  <c r="K551" i="22"/>
  <c r="I551" i="22"/>
  <c r="D551" i="22"/>
  <c r="C551" i="22"/>
  <c r="B551" i="22"/>
  <c r="A551" i="22"/>
  <c r="AZ550" i="22"/>
  <c r="AW550" i="22"/>
  <c r="AU550" i="22"/>
  <c r="AS550" i="22"/>
  <c r="AQ550" i="22"/>
  <c r="AP550" i="22"/>
  <c r="AA550" i="22"/>
  <c r="U550" i="22"/>
  <c r="S550" i="22"/>
  <c r="Q550" i="22"/>
  <c r="O550" i="22"/>
  <c r="M550" i="22"/>
  <c r="K550" i="22"/>
  <c r="I550" i="22"/>
  <c r="D550" i="22"/>
  <c r="C550" i="22"/>
  <c r="B550" i="22"/>
  <c r="AZ549" i="22"/>
  <c r="AW549" i="22"/>
  <c r="AU549" i="22"/>
  <c r="AS549" i="22"/>
  <c r="AQ549" i="22"/>
  <c r="AP549" i="22"/>
  <c r="AC549" i="22"/>
  <c r="AA549" i="22"/>
  <c r="U549" i="22"/>
  <c r="S549" i="22"/>
  <c r="Q549" i="22"/>
  <c r="O549" i="22"/>
  <c r="M549" i="22"/>
  <c r="K549" i="22"/>
  <c r="I549" i="22"/>
  <c r="D549" i="22"/>
  <c r="C549" i="22"/>
  <c r="B549" i="22"/>
  <c r="A549" i="22"/>
  <c r="AZ548" i="22"/>
  <c r="AW548" i="22"/>
  <c r="AU548" i="22"/>
  <c r="AS548" i="22"/>
  <c r="AQ548" i="22"/>
  <c r="AP548" i="22"/>
  <c r="AA548" i="22"/>
  <c r="U548" i="22"/>
  <c r="S548" i="22"/>
  <c r="Q548" i="22"/>
  <c r="O548" i="22"/>
  <c r="M548" i="22"/>
  <c r="K548" i="22"/>
  <c r="I548" i="22"/>
  <c r="D548" i="22"/>
  <c r="C548" i="22"/>
  <c r="B548" i="22"/>
  <c r="AZ547" i="22"/>
  <c r="AW547" i="22"/>
  <c r="AU547" i="22"/>
  <c r="AS547" i="22"/>
  <c r="AQ547" i="22"/>
  <c r="AP547" i="22"/>
  <c r="AC547" i="22"/>
  <c r="AA547" i="22"/>
  <c r="U547" i="22"/>
  <c r="S547" i="22"/>
  <c r="Q547" i="22"/>
  <c r="O547" i="22"/>
  <c r="M547" i="22"/>
  <c r="K547" i="22"/>
  <c r="I547" i="22"/>
  <c r="D547" i="22"/>
  <c r="C547" i="22"/>
  <c r="B547" i="22"/>
  <c r="AZ546" i="22"/>
  <c r="AW546" i="22"/>
  <c r="AU546" i="22"/>
  <c r="AS546" i="22"/>
  <c r="AQ546" i="22"/>
  <c r="AP546" i="22"/>
  <c r="AA546" i="22"/>
  <c r="U546" i="22"/>
  <c r="S546" i="22"/>
  <c r="Q546" i="22"/>
  <c r="O546" i="22"/>
  <c r="M546" i="22"/>
  <c r="K546" i="22"/>
  <c r="I546" i="22"/>
  <c r="D546" i="22"/>
  <c r="C546" i="22"/>
  <c r="B546" i="22"/>
  <c r="AZ545" i="22"/>
  <c r="AW545" i="22"/>
  <c r="AU545" i="22"/>
  <c r="AS545" i="22"/>
  <c r="AQ545" i="22"/>
  <c r="AP545" i="22"/>
  <c r="AC545" i="22"/>
  <c r="AA545" i="22"/>
  <c r="U545" i="22"/>
  <c r="S545" i="22"/>
  <c r="Q545" i="22"/>
  <c r="O545" i="22"/>
  <c r="M545" i="22"/>
  <c r="K545" i="22"/>
  <c r="I545" i="22"/>
  <c r="D545" i="22"/>
  <c r="C545" i="22"/>
  <c r="B545" i="22"/>
  <c r="A545" i="22"/>
  <c r="AZ544" i="22"/>
  <c r="AW544" i="22"/>
  <c r="AU544" i="22"/>
  <c r="AS544" i="22"/>
  <c r="AQ544" i="22"/>
  <c r="AP544" i="22"/>
  <c r="AA544" i="22"/>
  <c r="U544" i="22"/>
  <c r="S544" i="22"/>
  <c r="Q544" i="22"/>
  <c r="O544" i="22"/>
  <c r="M544" i="22"/>
  <c r="K544" i="22"/>
  <c r="I544" i="22"/>
  <c r="D544" i="22"/>
  <c r="C544" i="22"/>
  <c r="B544" i="22"/>
  <c r="AZ543" i="22"/>
  <c r="AW543" i="22"/>
  <c r="AU543" i="22"/>
  <c r="AS543" i="22"/>
  <c r="AQ543" i="22"/>
  <c r="AP543" i="22"/>
  <c r="AA543" i="22"/>
  <c r="U543" i="22"/>
  <c r="S543" i="22"/>
  <c r="Q543" i="22"/>
  <c r="O543" i="22"/>
  <c r="M543" i="22"/>
  <c r="K543" i="22"/>
  <c r="I543" i="22"/>
  <c r="D543" i="22"/>
  <c r="C543" i="22"/>
  <c r="AC543" i="22" s="1"/>
  <c r="B543" i="22"/>
  <c r="AZ542" i="22"/>
  <c r="AW542" i="22"/>
  <c r="AU542" i="22"/>
  <c r="AS542" i="22"/>
  <c r="AQ542" i="22"/>
  <c r="AP542" i="22"/>
  <c r="AA542" i="22"/>
  <c r="U542" i="22"/>
  <c r="S542" i="22"/>
  <c r="Q542" i="22"/>
  <c r="O542" i="22"/>
  <c r="M542" i="22"/>
  <c r="K542" i="22"/>
  <c r="I542" i="22"/>
  <c r="D542" i="22"/>
  <c r="C542" i="22"/>
  <c r="B542" i="22"/>
  <c r="AZ541" i="22"/>
  <c r="AW541" i="22"/>
  <c r="AU541" i="22"/>
  <c r="AS541" i="22"/>
  <c r="AQ541" i="22"/>
  <c r="AP541" i="22"/>
  <c r="AA541" i="22"/>
  <c r="U541" i="22"/>
  <c r="S541" i="22"/>
  <c r="Q541" i="22"/>
  <c r="O541" i="22"/>
  <c r="M541" i="22"/>
  <c r="K541" i="22"/>
  <c r="I541" i="22"/>
  <c r="D541" i="22"/>
  <c r="C541" i="22"/>
  <c r="AC541" i="22" s="1"/>
  <c r="B541" i="22"/>
  <c r="AZ540" i="22"/>
  <c r="AW540" i="22"/>
  <c r="AU540" i="22"/>
  <c r="AS540" i="22"/>
  <c r="AQ540" i="22"/>
  <c r="AP540" i="22"/>
  <c r="AA540" i="22"/>
  <c r="U540" i="22"/>
  <c r="S540" i="22"/>
  <c r="Q540" i="22"/>
  <c r="O540" i="22"/>
  <c r="M540" i="22"/>
  <c r="K540" i="22"/>
  <c r="I540" i="22"/>
  <c r="D540" i="22"/>
  <c r="C540" i="22"/>
  <c r="B540" i="22"/>
  <c r="AZ539" i="22"/>
  <c r="AW539" i="22"/>
  <c r="AU539" i="22"/>
  <c r="AS539" i="22"/>
  <c r="AQ539" i="22"/>
  <c r="AP539" i="22"/>
  <c r="AA539" i="22"/>
  <c r="U539" i="22"/>
  <c r="S539" i="22"/>
  <c r="Q539" i="22"/>
  <c r="O539" i="22"/>
  <c r="M539" i="22"/>
  <c r="K539" i="22"/>
  <c r="I539" i="22"/>
  <c r="D539" i="22"/>
  <c r="C539" i="22"/>
  <c r="B539" i="22"/>
  <c r="AZ538" i="22"/>
  <c r="AW538" i="22"/>
  <c r="AU538" i="22"/>
  <c r="AS538" i="22"/>
  <c r="AQ538" i="22"/>
  <c r="AP538" i="22"/>
  <c r="AA538" i="22"/>
  <c r="U538" i="22"/>
  <c r="S538" i="22"/>
  <c r="Q538" i="22"/>
  <c r="O538" i="22"/>
  <c r="M538" i="22"/>
  <c r="K538" i="22"/>
  <c r="I538" i="22"/>
  <c r="D538" i="22"/>
  <c r="C538" i="22"/>
  <c r="B538" i="22"/>
  <c r="AZ537" i="22"/>
  <c r="AW537" i="22"/>
  <c r="AU537" i="22"/>
  <c r="AS537" i="22"/>
  <c r="AQ537" i="22"/>
  <c r="AP537" i="22"/>
  <c r="AC537" i="22"/>
  <c r="AA537" i="22"/>
  <c r="U537" i="22"/>
  <c r="S537" i="22"/>
  <c r="Q537" i="22"/>
  <c r="O537" i="22"/>
  <c r="M537" i="22"/>
  <c r="K537" i="22"/>
  <c r="I537" i="22"/>
  <c r="D537" i="22"/>
  <c r="C537" i="22"/>
  <c r="B537" i="22"/>
  <c r="A537" i="22"/>
  <c r="AZ536" i="22"/>
  <c r="AW536" i="22"/>
  <c r="AU536" i="22"/>
  <c r="AS536" i="22"/>
  <c r="AQ536" i="22"/>
  <c r="AP536" i="22"/>
  <c r="AA536" i="22"/>
  <c r="W536" i="22"/>
  <c r="U536" i="22"/>
  <c r="S536" i="22"/>
  <c r="Q536" i="22"/>
  <c r="O536" i="22"/>
  <c r="M536" i="22"/>
  <c r="K536" i="22"/>
  <c r="I536" i="22"/>
  <c r="G536" i="22"/>
  <c r="D536" i="22"/>
  <c r="C536" i="22"/>
  <c r="B536" i="22"/>
  <c r="AZ535" i="22"/>
  <c r="AW535" i="22"/>
  <c r="AU535" i="22"/>
  <c r="AS535" i="22"/>
  <c r="AQ535" i="22"/>
  <c r="AP535" i="22"/>
  <c r="AA535" i="22"/>
  <c r="U535" i="22"/>
  <c r="S535" i="22"/>
  <c r="Q535" i="22"/>
  <c r="O535" i="22"/>
  <c r="M535" i="22"/>
  <c r="K535" i="22"/>
  <c r="I535" i="22"/>
  <c r="D535" i="22"/>
  <c r="C535" i="22"/>
  <c r="B535" i="22"/>
  <c r="AZ534" i="22"/>
  <c r="AW534" i="22"/>
  <c r="AU534" i="22"/>
  <c r="AS534" i="22"/>
  <c r="AQ534" i="22"/>
  <c r="AP534" i="22"/>
  <c r="AA534" i="22"/>
  <c r="U534" i="22"/>
  <c r="S534" i="22"/>
  <c r="Q534" i="22"/>
  <c r="O534" i="22"/>
  <c r="M534" i="22"/>
  <c r="K534" i="22"/>
  <c r="I534" i="22"/>
  <c r="D534" i="22"/>
  <c r="C534" i="22"/>
  <c r="B534" i="22"/>
  <c r="AZ533" i="22"/>
  <c r="AW533" i="22"/>
  <c r="AU533" i="22"/>
  <c r="AS533" i="22"/>
  <c r="AQ533" i="22"/>
  <c r="AP533" i="22"/>
  <c r="AC533" i="22"/>
  <c r="AA533" i="22"/>
  <c r="U533" i="22"/>
  <c r="S533" i="22"/>
  <c r="Q533" i="22"/>
  <c r="O533" i="22"/>
  <c r="M533" i="22"/>
  <c r="K533" i="22"/>
  <c r="I533" i="22"/>
  <c r="D533" i="22"/>
  <c r="C533" i="22"/>
  <c r="B533" i="22"/>
  <c r="AZ532" i="22"/>
  <c r="AW532" i="22"/>
  <c r="AU532" i="22"/>
  <c r="AS532" i="22"/>
  <c r="AQ532" i="22"/>
  <c r="AP532" i="22"/>
  <c r="AA532" i="22"/>
  <c r="U532" i="22"/>
  <c r="S532" i="22"/>
  <c r="Q532" i="22"/>
  <c r="O532" i="22"/>
  <c r="M532" i="22"/>
  <c r="K532" i="22"/>
  <c r="I532" i="22"/>
  <c r="D532" i="22"/>
  <c r="C532" i="22"/>
  <c r="B532" i="22"/>
  <c r="AZ531" i="22"/>
  <c r="AW531" i="22"/>
  <c r="AU531" i="22"/>
  <c r="AS531" i="22"/>
  <c r="AQ531" i="22"/>
  <c r="AP531" i="22"/>
  <c r="AA531" i="22"/>
  <c r="U531" i="22"/>
  <c r="S531" i="22"/>
  <c r="Q531" i="22"/>
  <c r="O531" i="22"/>
  <c r="M531" i="22"/>
  <c r="K531" i="22"/>
  <c r="I531" i="22"/>
  <c r="D531" i="22"/>
  <c r="C531" i="22"/>
  <c r="B531" i="22"/>
  <c r="AZ530" i="22"/>
  <c r="AW530" i="22"/>
  <c r="AU530" i="22"/>
  <c r="AS530" i="22"/>
  <c r="AQ530" i="22"/>
  <c r="AP530" i="22"/>
  <c r="AA530" i="22"/>
  <c r="U530" i="22"/>
  <c r="S530" i="22"/>
  <c r="Q530" i="22"/>
  <c r="O530" i="22"/>
  <c r="M530" i="22"/>
  <c r="K530" i="22"/>
  <c r="I530" i="22"/>
  <c r="D530" i="22"/>
  <c r="C530" i="22"/>
  <c r="B530" i="22"/>
  <c r="AZ529" i="22"/>
  <c r="AW529" i="22"/>
  <c r="AU529" i="22"/>
  <c r="AS529" i="22"/>
  <c r="AQ529" i="22"/>
  <c r="AP529" i="22"/>
  <c r="AA529" i="22"/>
  <c r="U529" i="22"/>
  <c r="S529" i="22"/>
  <c r="Q529" i="22"/>
  <c r="O529" i="22"/>
  <c r="M529" i="22"/>
  <c r="K529" i="22"/>
  <c r="I529" i="22"/>
  <c r="D529" i="22"/>
  <c r="C529" i="22"/>
  <c r="B529" i="22"/>
  <c r="AZ528" i="22"/>
  <c r="AW528" i="22"/>
  <c r="AU528" i="22"/>
  <c r="AS528" i="22"/>
  <c r="AQ528" i="22"/>
  <c r="AP528" i="22"/>
  <c r="AC528" i="22"/>
  <c r="AA528" i="22"/>
  <c r="U528" i="22"/>
  <c r="S528" i="22"/>
  <c r="Q528" i="22"/>
  <c r="O528" i="22"/>
  <c r="M528" i="22"/>
  <c r="K528" i="22"/>
  <c r="I528" i="22"/>
  <c r="D528" i="22"/>
  <c r="W528" i="22" s="1"/>
  <c r="C528" i="22"/>
  <c r="B528" i="22"/>
  <c r="A528" i="22"/>
  <c r="AZ527" i="22"/>
  <c r="AW527" i="22"/>
  <c r="AU527" i="22"/>
  <c r="AS527" i="22"/>
  <c r="AQ527" i="22"/>
  <c r="AP527" i="22"/>
  <c r="AA527" i="22"/>
  <c r="U527" i="22"/>
  <c r="S527" i="22"/>
  <c r="Q527" i="22"/>
  <c r="O527" i="22"/>
  <c r="M527" i="22"/>
  <c r="K527" i="22"/>
  <c r="I527" i="22"/>
  <c r="D527" i="22"/>
  <c r="C527" i="22"/>
  <c r="B527" i="22"/>
  <c r="AZ526" i="22"/>
  <c r="AW526" i="22"/>
  <c r="AU526" i="22"/>
  <c r="AS526" i="22"/>
  <c r="AQ526" i="22"/>
  <c r="AP526" i="22"/>
  <c r="AA526" i="22"/>
  <c r="U526" i="22"/>
  <c r="S526" i="22"/>
  <c r="Q526" i="22"/>
  <c r="O526" i="22"/>
  <c r="M526" i="22"/>
  <c r="K526" i="22"/>
  <c r="I526" i="22"/>
  <c r="D526" i="22"/>
  <c r="C526" i="22"/>
  <c r="AC526" i="22" s="1"/>
  <c r="B526" i="22"/>
  <c r="AZ525" i="22"/>
  <c r="AW525" i="22"/>
  <c r="AU525" i="22"/>
  <c r="AS525" i="22"/>
  <c r="AQ525" i="22"/>
  <c r="AP525" i="22"/>
  <c r="AA525" i="22"/>
  <c r="U525" i="22"/>
  <c r="S525" i="22"/>
  <c r="Q525" i="22"/>
  <c r="O525" i="22"/>
  <c r="M525" i="22"/>
  <c r="K525" i="22"/>
  <c r="I525" i="22"/>
  <c r="D525" i="22"/>
  <c r="C525" i="22"/>
  <c r="B525" i="22"/>
  <c r="AZ524" i="22"/>
  <c r="AW524" i="22"/>
  <c r="AU524" i="22"/>
  <c r="AS524" i="22"/>
  <c r="AQ524" i="22"/>
  <c r="AP524" i="22"/>
  <c r="AC524" i="22"/>
  <c r="AA524" i="22"/>
  <c r="U524" i="22"/>
  <c r="S524" i="22"/>
  <c r="Q524" i="22"/>
  <c r="O524" i="22"/>
  <c r="M524" i="22"/>
  <c r="K524" i="22"/>
  <c r="I524" i="22"/>
  <c r="D524" i="22"/>
  <c r="W524" i="22" s="1"/>
  <c r="C524" i="22"/>
  <c r="B524" i="22"/>
  <c r="A524" i="22"/>
  <c r="AZ523" i="22"/>
  <c r="AW523" i="22"/>
  <c r="AU523" i="22"/>
  <c r="AS523" i="22"/>
  <c r="AQ523" i="22"/>
  <c r="AP523" i="22"/>
  <c r="AA523" i="22"/>
  <c r="U523" i="22"/>
  <c r="S523" i="22"/>
  <c r="Q523" i="22"/>
  <c r="O523" i="22"/>
  <c r="M523" i="22"/>
  <c r="K523" i="22"/>
  <c r="I523" i="22"/>
  <c r="D523" i="22"/>
  <c r="C523" i="22"/>
  <c r="B523" i="22"/>
  <c r="AZ522" i="22"/>
  <c r="AW522" i="22"/>
  <c r="AU522" i="22"/>
  <c r="AS522" i="22"/>
  <c r="AQ522" i="22"/>
  <c r="AP522" i="22"/>
  <c r="AA522" i="22"/>
  <c r="U522" i="22"/>
  <c r="S522" i="22"/>
  <c r="Q522" i="22"/>
  <c r="O522" i="22"/>
  <c r="M522" i="22"/>
  <c r="K522" i="22"/>
  <c r="I522" i="22"/>
  <c r="D522" i="22"/>
  <c r="C522" i="22"/>
  <c r="AC522" i="22" s="1"/>
  <c r="B522" i="22"/>
  <c r="AZ521" i="22"/>
  <c r="AW521" i="22"/>
  <c r="AU521" i="22"/>
  <c r="AS521" i="22"/>
  <c r="AQ521" i="22"/>
  <c r="AP521" i="22"/>
  <c r="AA521" i="22"/>
  <c r="U521" i="22"/>
  <c r="S521" i="22"/>
  <c r="Q521" i="22"/>
  <c r="O521" i="22"/>
  <c r="M521" i="22"/>
  <c r="K521" i="22"/>
  <c r="I521" i="22"/>
  <c r="D521" i="22"/>
  <c r="C521" i="22"/>
  <c r="B521" i="22"/>
  <c r="AZ520" i="22"/>
  <c r="AW520" i="22"/>
  <c r="AU520" i="22"/>
  <c r="AS520" i="22"/>
  <c r="AQ520" i="22"/>
  <c r="AP520" i="22"/>
  <c r="AC520" i="22"/>
  <c r="AA520" i="22"/>
  <c r="U520" i="22"/>
  <c r="S520" i="22"/>
  <c r="Q520" i="22"/>
  <c r="O520" i="22"/>
  <c r="M520" i="22"/>
  <c r="K520" i="22"/>
  <c r="I520" i="22"/>
  <c r="D520" i="22"/>
  <c r="W520" i="22" s="1"/>
  <c r="C520" i="22"/>
  <c r="B520" i="22"/>
  <c r="A520" i="22"/>
  <c r="AZ519" i="22"/>
  <c r="AW519" i="22"/>
  <c r="AU519" i="22"/>
  <c r="AS519" i="22"/>
  <c r="AQ519" i="22"/>
  <c r="AP519" i="22"/>
  <c r="AA519" i="22"/>
  <c r="U519" i="22"/>
  <c r="S519" i="22"/>
  <c r="Q519" i="22"/>
  <c r="O519" i="22"/>
  <c r="M519" i="22"/>
  <c r="K519" i="22"/>
  <c r="I519" i="22"/>
  <c r="D519" i="22"/>
  <c r="C519" i="22"/>
  <c r="B519" i="22"/>
  <c r="AZ518" i="22"/>
  <c r="AW518" i="22"/>
  <c r="AU518" i="22"/>
  <c r="AS518" i="22"/>
  <c r="AQ518" i="22"/>
  <c r="AP518" i="22"/>
  <c r="AA518" i="22"/>
  <c r="U518" i="22"/>
  <c r="S518" i="22"/>
  <c r="Q518" i="22"/>
  <c r="O518" i="22"/>
  <c r="M518" i="22"/>
  <c r="K518" i="22"/>
  <c r="I518" i="22"/>
  <c r="D518" i="22"/>
  <c r="C518" i="22"/>
  <c r="AC518" i="22" s="1"/>
  <c r="B518" i="22"/>
  <c r="AZ517" i="22"/>
  <c r="AW517" i="22"/>
  <c r="AU517" i="22"/>
  <c r="AS517" i="22"/>
  <c r="AQ517" i="22"/>
  <c r="AP517" i="22"/>
  <c r="AA517" i="22"/>
  <c r="U517" i="22"/>
  <c r="S517" i="22"/>
  <c r="Q517" i="22"/>
  <c r="O517" i="22"/>
  <c r="M517" i="22"/>
  <c r="K517" i="22"/>
  <c r="I517" i="22"/>
  <c r="D517" i="22"/>
  <c r="C517" i="22"/>
  <c r="B517" i="22"/>
  <c r="AZ516" i="22"/>
  <c r="AW516" i="22"/>
  <c r="AU516" i="22"/>
  <c r="AS516" i="22"/>
  <c r="AQ516" i="22"/>
  <c r="AP516" i="22"/>
  <c r="AC516" i="22"/>
  <c r="AA516" i="22"/>
  <c r="U516" i="22"/>
  <c r="S516" i="22"/>
  <c r="Q516" i="22"/>
  <c r="O516" i="22"/>
  <c r="M516" i="22"/>
  <c r="K516" i="22"/>
  <c r="I516" i="22"/>
  <c r="D516" i="22"/>
  <c r="W516" i="22" s="1"/>
  <c r="C516" i="22"/>
  <c r="B516" i="22"/>
  <c r="A516" i="22"/>
  <c r="AZ515" i="22"/>
  <c r="AW515" i="22"/>
  <c r="AU515" i="22"/>
  <c r="AS515" i="22"/>
  <c r="AQ515" i="22"/>
  <c r="AP515" i="22"/>
  <c r="AA515" i="22"/>
  <c r="U515" i="22"/>
  <c r="S515" i="22"/>
  <c r="Q515" i="22"/>
  <c r="O515" i="22"/>
  <c r="M515" i="22"/>
  <c r="K515" i="22"/>
  <c r="I515" i="22"/>
  <c r="D515" i="22"/>
  <c r="C515" i="22"/>
  <c r="B515" i="22"/>
  <c r="AZ514" i="22"/>
  <c r="AW514" i="22"/>
  <c r="AU514" i="22"/>
  <c r="AS514" i="22"/>
  <c r="AQ514" i="22"/>
  <c r="AP514" i="22"/>
  <c r="AA514" i="22"/>
  <c r="U514" i="22"/>
  <c r="S514" i="22"/>
  <c r="Q514" i="22"/>
  <c r="O514" i="22"/>
  <c r="M514" i="22"/>
  <c r="K514" i="22"/>
  <c r="I514" i="22"/>
  <c r="D514" i="22"/>
  <c r="C514" i="22"/>
  <c r="AC514" i="22" s="1"/>
  <c r="B514" i="22"/>
  <c r="AZ513" i="22"/>
  <c r="AW513" i="22"/>
  <c r="AU513" i="22"/>
  <c r="AS513" i="22"/>
  <c r="AQ513" i="22"/>
  <c r="AP513" i="22"/>
  <c r="AA513" i="22"/>
  <c r="U513" i="22"/>
  <c r="S513" i="22"/>
  <c r="Q513" i="22"/>
  <c r="O513" i="22"/>
  <c r="M513" i="22"/>
  <c r="K513" i="22"/>
  <c r="I513" i="22"/>
  <c r="D513" i="22"/>
  <c r="C513" i="22"/>
  <c r="B513" i="22"/>
  <c r="AZ512" i="22"/>
  <c r="AW512" i="22"/>
  <c r="AU512" i="22"/>
  <c r="AS512" i="22"/>
  <c r="AQ512" i="22"/>
  <c r="AP512" i="22"/>
  <c r="AC512" i="22"/>
  <c r="AA512" i="22"/>
  <c r="U512" i="22"/>
  <c r="S512" i="22"/>
  <c r="Q512" i="22"/>
  <c r="O512" i="22"/>
  <c r="M512" i="22"/>
  <c r="K512" i="22"/>
  <c r="I512" i="22"/>
  <c r="D512" i="22"/>
  <c r="W512" i="22" s="1"/>
  <c r="C512" i="22"/>
  <c r="B512" i="22"/>
  <c r="A512" i="22"/>
  <c r="AZ511" i="22"/>
  <c r="AW511" i="22"/>
  <c r="AU511" i="22"/>
  <c r="AS511" i="22"/>
  <c r="AQ511" i="22"/>
  <c r="AP511" i="22"/>
  <c r="AA511" i="22"/>
  <c r="U511" i="22"/>
  <c r="S511" i="22"/>
  <c r="Q511" i="22"/>
  <c r="O511" i="22"/>
  <c r="M511" i="22"/>
  <c r="K511" i="22"/>
  <c r="I511" i="22"/>
  <c r="D511" i="22"/>
  <c r="C511" i="22"/>
  <c r="B511" i="22"/>
  <c r="AZ510" i="22"/>
  <c r="AW510" i="22"/>
  <c r="AU510" i="22"/>
  <c r="AS510" i="22"/>
  <c r="AQ510" i="22"/>
  <c r="AP510" i="22"/>
  <c r="AA510" i="22"/>
  <c r="U510" i="22"/>
  <c r="S510" i="22"/>
  <c r="Q510" i="22"/>
  <c r="O510" i="22"/>
  <c r="M510" i="22"/>
  <c r="K510" i="22"/>
  <c r="I510" i="22"/>
  <c r="D510" i="22"/>
  <c r="C510" i="22"/>
  <c r="AC510" i="22" s="1"/>
  <c r="B510" i="22"/>
  <c r="AZ509" i="22"/>
  <c r="AW509" i="22"/>
  <c r="AU509" i="22"/>
  <c r="AS509" i="22"/>
  <c r="AQ509" i="22"/>
  <c r="AP509" i="22"/>
  <c r="AA509" i="22"/>
  <c r="U509" i="22"/>
  <c r="S509" i="22"/>
  <c r="Q509" i="22"/>
  <c r="O509" i="22"/>
  <c r="M509" i="22"/>
  <c r="K509" i="22"/>
  <c r="I509" i="22"/>
  <c r="D509" i="22"/>
  <c r="C509" i="22"/>
  <c r="B509" i="22"/>
  <c r="AZ508" i="22"/>
  <c r="AW508" i="22"/>
  <c r="AU508" i="22"/>
  <c r="AS508" i="22"/>
  <c r="AQ508" i="22"/>
  <c r="AP508" i="22"/>
  <c r="AC508" i="22"/>
  <c r="AA508" i="22"/>
  <c r="U508" i="22"/>
  <c r="S508" i="22"/>
  <c r="Q508" i="22"/>
  <c r="O508" i="22"/>
  <c r="M508" i="22"/>
  <c r="K508" i="22"/>
  <c r="I508" i="22"/>
  <c r="D508" i="22"/>
  <c r="W508" i="22" s="1"/>
  <c r="C508" i="22"/>
  <c r="B508" i="22"/>
  <c r="A508" i="22"/>
  <c r="AZ507" i="22"/>
  <c r="AW507" i="22"/>
  <c r="AU507" i="22"/>
  <c r="AS507" i="22"/>
  <c r="AQ507" i="22"/>
  <c r="AP507" i="22"/>
  <c r="AA507" i="22"/>
  <c r="U507" i="22"/>
  <c r="S507" i="22"/>
  <c r="Q507" i="22"/>
  <c r="O507" i="22"/>
  <c r="M507" i="22"/>
  <c r="K507" i="22"/>
  <c r="I507" i="22"/>
  <c r="D507" i="22"/>
  <c r="C507" i="22"/>
  <c r="B507" i="22"/>
  <c r="AZ506" i="22"/>
  <c r="AW506" i="22"/>
  <c r="AU506" i="22"/>
  <c r="AS506" i="22"/>
  <c r="AQ506" i="22"/>
  <c r="AP506" i="22"/>
  <c r="AA506" i="22"/>
  <c r="U506" i="22"/>
  <c r="S506" i="22"/>
  <c r="Q506" i="22"/>
  <c r="O506" i="22"/>
  <c r="M506" i="22"/>
  <c r="K506" i="22"/>
  <c r="I506" i="22"/>
  <c r="D506" i="22"/>
  <c r="C506" i="22"/>
  <c r="AC506" i="22" s="1"/>
  <c r="B506" i="22"/>
  <c r="AZ505" i="22"/>
  <c r="AW505" i="22"/>
  <c r="AU505" i="22"/>
  <c r="AS505" i="22"/>
  <c r="AQ505" i="22"/>
  <c r="AP505" i="22"/>
  <c r="AA505" i="22"/>
  <c r="U505" i="22"/>
  <c r="S505" i="22"/>
  <c r="Q505" i="22"/>
  <c r="O505" i="22"/>
  <c r="M505" i="22"/>
  <c r="K505" i="22"/>
  <c r="I505" i="22"/>
  <c r="D505" i="22"/>
  <c r="C505" i="22"/>
  <c r="B505" i="22"/>
  <c r="AZ504" i="22"/>
  <c r="AW504" i="22"/>
  <c r="AU504" i="22"/>
  <c r="AS504" i="22"/>
  <c r="AQ504" i="22"/>
  <c r="AP504" i="22"/>
  <c r="AC504" i="22"/>
  <c r="AA504" i="22"/>
  <c r="U504" i="22"/>
  <c r="S504" i="22"/>
  <c r="Q504" i="22"/>
  <c r="O504" i="22"/>
  <c r="M504" i="22"/>
  <c r="K504" i="22"/>
  <c r="I504" i="22"/>
  <c r="D504" i="22"/>
  <c r="W504" i="22" s="1"/>
  <c r="C504" i="22"/>
  <c r="B504" i="22"/>
  <c r="A504" i="22"/>
  <c r="AZ503" i="22"/>
  <c r="AW503" i="22"/>
  <c r="AU503" i="22"/>
  <c r="AS503" i="22"/>
  <c r="AQ503" i="22"/>
  <c r="AP503" i="22"/>
  <c r="AA503" i="22"/>
  <c r="U503" i="22"/>
  <c r="S503" i="22"/>
  <c r="Q503" i="22"/>
  <c r="O503" i="22"/>
  <c r="M503" i="22"/>
  <c r="K503" i="22"/>
  <c r="I503" i="22"/>
  <c r="D503" i="22"/>
  <c r="C503" i="22"/>
  <c r="B503" i="22"/>
  <c r="AZ502" i="22"/>
  <c r="AW502" i="22"/>
  <c r="AU502" i="22"/>
  <c r="AS502" i="22"/>
  <c r="AQ502" i="22"/>
  <c r="AP502" i="22"/>
  <c r="AC502" i="22"/>
  <c r="AA502" i="22"/>
  <c r="U502" i="22"/>
  <c r="S502" i="22"/>
  <c r="Q502" i="22"/>
  <c r="O502" i="22"/>
  <c r="M502" i="22"/>
  <c r="K502" i="22"/>
  <c r="I502" i="22"/>
  <c r="D502" i="22"/>
  <c r="C502" i="22"/>
  <c r="B502" i="22"/>
  <c r="A502" i="22"/>
  <c r="AZ501" i="22"/>
  <c r="AW501" i="22"/>
  <c r="AU501" i="22"/>
  <c r="AS501" i="22"/>
  <c r="AQ501" i="22"/>
  <c r="AP501" i="22"/>
  <c r="AA501" i="22"/>
  <c r="U501" i="22"/>
  <c r="S501" i="22"/>
  <c r="Q501" i="22"/>
  <c r="O501" i="22"/>
  <c r="M501" i="22"/>
  <c r="K501" i="22"/>
  <c r="I501" i="22"/>
  <c r="W501" i="22" s="1"/>
  <c r="G501" i="22"/>
  <c r="D501" i="22"/>
  <c r="C501" i="22"/>
  <c r="B501" i="22"/>
  <c r="AZ500" i="22"/>
  <c r="AW500" i="22"/>
  <c r="AU500" i="22"/>
  <c r="AS500" i="22"/>
  <c r="AQ500" i="22"/>
  <c r="AP500" i="22"/>
  <c r="AA500" i="22"/>
  <c r="U500" i="22"/>
  <c r="S500" i="22"/>
  <c r="Q500" i="22"/>
  <c r="O500" i="22"/>
  <c r="M500" i="22"/>
  <c r="K500" i="22"/>
  <c r="I500" i="22"/>
  <c r="D500" i="22"/>
  <c r="W500" i="22" s="1"/>
  <c r="C500" i="22"/>
  <c r="AC500" i="22" s="1"/>
  <c r="B500" i="22"/>
  <c r="AZ499" i="22"/>
  <c r="AW499" i="22"/>
  <c r="AU499" i="22"/>
  <c r="AS499" i="22"/>
  <c r="AQ499" i="22"/>
  <c r="AP499" i="22"/>
  <c r="AA499" i="22"/>
  <c r="U499" i="22"/>
  <c r="S499" i="22"/>
  <c r="Q499" i="22"/>
  <c r="O499" i="22"/>
  <c r="M499" i="22"/>
  <c r="K499" i="22"/>
  <c r="I499" i="22"/>
  <c r="D499" i="22"/>
  <c r="C499" i="22"/>
  <c r="W499" i="22" s="1"/>
  <c r="B499" i="22"/>
  <c r="AZ498" i="22"/>
  <c r="AW498" i="22"/>
  <c r="AU498" i="22"/>
  <c r="AS498" i="22"/>
  <c r="AQ498" i="22"/>
  <c r="AP498" i="22"/>
  <c r="AC498" i="22"/>
  <c r="AA498" i="22"/>
  <c r="U498" i="22"/>
  <c r="S498" i="22"/>
  <c r="Q498" i="22"/>
  <c r="O498" i="22"/>
  <c r="M498" i="22"/>
  <c r="K498" i="22"/>
  <c r="I498" i="22"/>
  <c r="D498" i="22"/>
  <c r="C498" i="22"/>
  <c r="B498" i="22"/>
  <c r="A498" i="22"/>
  <c r="AZ497" i="22"/>
  <c r="AW497" i="22"/>
  <c r="AU497" i="22"/>
  <c r="AS497" i="22"/>
  <c r="AQ497" i="22"/>
  <c r="AP497" i="22"/>
  <c r="AA497" i="22"/>
  <c r="U497" i="22"/>
  <c r="S497" i="22"/>
  <c r="Q497" i="22"/>
  <c r="O497" i="22"/>
  <c r="M497" i="22"/>
  <c r="K497" i="22"/>
  <c r="I497" i="22"/>
  <c r="W497" i="22" s="1"/>
  <c r="G497" i="22"/>
  <c r="D497" i="22"/>
  <c r="C497" i="22"/>
  <c r="B497" i="22"/>
  <c r="AZ496" i="22"/>
  <c r="AW496" i="22"/>
  <c r="AU496" i="22"/>
  <c r="AS496" i="22"/>
  <c r="AQ496" i="22"/>
  <c r="AP496" i="22"/>
  <c r="AA496" i="22"/>
  <c r="U496" i="22"/>
  <c r="S496" i="22"/>
  <c r="Q496" i="22"/>
  <c r="O496" i="22"/>
  <c r="M496" i="22"/>
  <c r="K496" i="22"/>
  <c r="I496" i="22"/>
  <c r="D496" i="22"/>
  <c r="W496" i="22" s="1"/>
  <c r="C496" i="22"/>
  <c r="AC496" i="22" s="1"/>
  <c r="B496" i="22"/>
  <c r="AZ495" i="22"/>
  <c r="AW495" i="22"/>
  <c r="AU495" i="22"/>
  <c r="AS495" i="22"/>
  <c r="AQ495" i="22"/>
  <c r="AP495" i="22"/>
  <c r="AA495" i="22"/>
  <c r="U495" i="22"/>
  <c r="S495" i="22"/>
  <c r="Q495" i="22"/>
  <c r="O495" i="22"/>
  <c r="M495" i="22"/>
  <c r="K495" i="22"/>
  <c r="I495" i="22"/>
  <c r="D495" i="22"/>
  <c r="C495" i="22"/>
  <c r="B495" i="22"/>
  <c r="AZ494" i="22"/>
  <c r="AW494" i="22"/>
  <c r="AU494" i="22"/>
  <c r="AS494" i="22"/>
  <c r="AQ494" i="22"/>
  <c r="AP494" i="22"/>
  <c r="AC494" i="22"/>
  <c r="AA494" i="22"/>
  <c r="U494" i="22"/>
  <c r="S494" i="22"/>
  <c r="Q494" i="22"/>
  <c r="O494" i="22"/>
  <c r="M494" i="22"/>
  <c r="K494" i="22"/>
  <c r="I494" i="22"/>
  <c r="D494" i="22"/>
  <c r="C494" i="22"/>
  <c r="B494" i="22"/>
  <c r="A494" i="22"/>
  <c r="AZ493" i="22"/>
  <c r="AW493" i="22"/>
  <c r="AU493" i="22"/>
  <c r="AS493" i="22"/>
  <c r="AQ493" i="22"/>
  <c r="AP493" i="22"/>
  <c r="AA493" i="22"/>
  <c r="U493" i="22"/>
  <c r="S493" i="22"/>
  <c r="Q493" i="22"/>
  <c r="O493" i="22"/>
  <c r="M493" i="22"/>
  <c r="K493" i="22"/>
  <c r="I493" i="22"/>
  <c r="W493" i="22" s="1"/>
  <c r="G493" i="22"/>
  <c r="D493" i="22"/>
  <c r="C493" i="22"/>
  <c r="B493" i="22"/>
  <c r="AZ492" i="22"/>
  <c r="AW492" i="22"/>
  <c r="AU492" i="22"/>
  <c r="AS492" i="22"/>
  <c r="AQ492" i="22"/>
  <c r="AP492" i="22"/>
  <c r="AA492" i="22"/>
  <c r="U492" i="22"/>
  <c r="S492" i="22"/>
  <c r="Q492" i="22"/>
  <c r="O492" i="22"/>
  <c r="M492" i="22"/>
  <c r="K492" i="22"/>
  <c r="I492" i="22"/>
  <c r="D492" i="22"/>
  <c r="W492" i="22" s="1"/>
  <c r="C492" i="22"/>
  <c r="AC492" i="22" s="1"/>
  <c r="B492" i="22"/>
  <c r="AZ491" i="22"/>
  <c r="AW491" i="22"/>
  <c r="AU491" i="22"/>
  <c r="AS491" i="22"/>
  <c r="AQ491" i="22"/>
  <c r="AP491" i="22"/>
  <c r="AA491" i="22"/>
  <c r="U491" i="22"/>
  <c r="S491" i="22"/>
  <c r="Q491" i="22"/>
  <c r="O491" i="22"/>
  <c r="M491" i="22"/>
  <c r="K491" i="22"/>
  <c r="I491" i="22"/>
  <c r="D491" i="22"/>
  <c r="C491" i="22"/>
  <c r="W491" i="22" s="1"/>
  <c r="B491" i="22"/>
  <c r="AZ490" i="22"/>
  <c r="AW490" i="22"/>
  <c r="AU490" i="22"/>
  <c r="AS490" i="22"/>
  <c r="AQ490" i="22"/>
  <c r="AP490" i="22"/>
  <c r="AC490" i="22"/>
  <c r="AA490" i="22"/>
  <c r="U490" i="22"/>
  <c r="S490" i="22"/>
  <c r="Q490" i="22"/>
  <c r="O490" i="22"/>
  <c r="M490" i="22"/>
  <c r="K490" i="22"/>
  <c r="I490" i="22"/>
  <c r="D490" i="22"/>
  <c r="C490" i="22"/>
  <c r="B490" i="22"/>
  <c r="A490" i="22"/>
  <c r="AZ489" i="22"/>
  <c r="AW489" i="22"/>
  <c r="AU489" i="22"/>
  <c r="AS489" i="22"/>
  <c r="AQ489" i="22"/>
  <c r="AP489" i="22"/>
  <c r="AA489" i="22"/>
  <c r="U489" i="22"/>
  <c r="S489" i="22"/>
  <c r="Q489" i="22"/>
  <c r="O489" i="22"/>
  <c r="M489" i="22"/>
  <c r="K489" i="22"/>
  <c r="I489" i="22"/>
  <c r="W489" i="22" s="1"/>
  <c r="G489" i="22"/>
  <c r="D489" i="22"/>
  <c r="C489" i="22"/>
  <c r="B489" i="22"/>
  <c r="AZ488" i="22"/>
  <c r="AW488" i="22"/>
  <c r="AU488" i="22"/>
  <c r="AS488" i="22"/>
  <c r="AQ488" i="22"/>
  <c r="AP488" i="22"/>
  <c r="AA488" i="22"/>
  <c r="U488" i="22"/>
  <c r="S488" i="22"/>
  <c r="Q488" i="22"/>
  <c r="O488" i="22"/>
  <c r="M488" i="22"/>
  <c r="K488" i="22"/>
  <c r="I488" i="22"/>
  <c r="D488" i="22"/>
  <c r="W488" i="22" s="1"/>
  <c r="C488" i="22"/>
  <c r="AC488" i="22" s="1"/>
  <c r="B488" i="22"/>
  <c r="AZ487" i="22"/>
  <c r="AW487" i="22"/>
  <c r="AU487" i="22"/>
  <c r="AS487" i="22"/>
  <c r="AQ487" i="22"/>
  <c r="AP487" i="22"/>
  <c r="AA487" i="22"/>
  <c r="U487" i="22"/>
  <c r="S487" i="22"/>
  <c r="Q487" i="22"/>
  <c r="O487" i="22"/>
  <c r="M487" i="22"/>
  <c r="K487" i="22"/>
  <c r="I487" i="22"/>
  <c r="D487" i="22"/>
  <c r="C487" i="22"/>
  <c r="B487" i="22"/>
  <c r="AZ486" i="22"/>
  <c r="AW486" i="22"/>
  <c r="AU486" i="22"/>
  <c r="AS486" i="22"/>
  <c r="AQ486" i="22"/>
  <c r="AP486" i="22"/>
  <c r="AC486" i="22"/>
  <c r="AA486" i="22"/>
  <c r="U486" i="22"/>
  <c r="S486" i="22"/>
  <c r="Q486" i="22"/>
  <c r="O486" i="22"/>
  <c r="M486" i="22"/>
  <c r="K486" i="22"/>
  <c r="I486" i="22"/>
  <c r="D486" i="22"/>
  <c r="C486" i="22"/>
  <c r="B486" i="22"/>
  <c r="A486" i="22"/>
  <c r="AZ485" i="22"/>
  <c r="AW485" i="22"/>
  <c r="AU485" i="22"/>
  <c r="AS485" i="22"/>
  <c r="AQ485" i="22"/>
  <c r="AP485" i="22"/>
  <c r="AA485" i="22"/>
  <c r="U485" i="22"/>
  <c r="S485" i="22"/>
  <c r="Q485" i="22"/>
  <c r="O485" i="22"/>
  <c r="M485" i="22"/>
  <c r="K485" i="22"/>
  <c r="I485" i="22"/>
  <c r="W485" i="22" s="1"/>
  <c r="G485" i="22"/>
  <c r="D485" i="22"/>
  <c r="C485" i="22"/>
  <c r="B485" i="22"/>
  <c r="AZ484" i="22"/>
  <c r="AW484" i="22"/>
  <c r="AU484" i="22"/>
  <c r="AS484" i="22"/>
  <c r="AQ484" i="22"/>
  <c r="AP484" i="22"/>
  <c r="AA484" i="22"/>
  <c r="U484" i="22"/>
  <c r="S484" i="22"/>
  <c r="Q484" i="22"/>
  <c r="O484" i="22"/>
  <c r="M484" i="22"/>
  <c r="K484" i="22"/>
  <c r="I484" i="22"/>
  <c r="D484" i="22"/>
  <c r="W484" i="22" s="1"/>
  <c r="C484" i="22"/>
  <c r="AC484" i="22" s="1"/>
  <c r="B484" i="22"/>
  <c r="AZ483" i="22"/>
  <c r="AW483" i="22"/>
  <c r="AU483" i="22"/>
  <c r="AS483" i="22"/>
  <c r="AQ483" i="22"/>
  <c r="AP483" i="22"/>
  <c r="AA483" i="22"/>
  <c r="U483" i="22"/>
  <c r="S483" i="22"/>
  <c r="Q483" i="22"/>
  <c r="O483" i="22"/>
  <c r="M483" i="22"/>
  <c r="K483" i="22"/>
  <c r="I483" i="22"/>
  <c r="D483" i="22"/>
  <c r="C483" i="22"/>
  <c r="W483" i="22" s="1"/>
  <c r="B483" i="22"/>
  <c r="AZ482" i="22"/>
  <c r="AW482" i="22"/>
  <c r="AU482" i="22"/>
  <c r="AS482" i="22"/>
  <c r="AQ482" i="22"/>
  <c r="AP482" i="22"/>
  <c r="AC482" i="22"/>
  <c r="AA482" i="22"/>
  <c r="U482" i="22"/>
  <c r="S482" i="22"/>
  <c r="Q482" i="22"/>
  <c r="O482" i="22"/>
  <c r="M482" i="22"/>
  <c r="K482" i="22"/>
  <c r="I482" i="22"/>
  <c r="D482" i="22"/>
  <c r="C482" i="22"/>
  <c r="B482" i="22"/>
  <c r="A482" i="22"/>
  <c r="AZ481" i="22"/>
  <c r="AW481" i="22"/>
  <c r="AU481" i="22"/>
  <c r="AS481" i="22"/>
  <c r="AQ481" i="22"/>
  <c r="AP481" i="22"/>
  <c r="AA481" i="22"/>
  <c r="U481" i="22"/>
  <c r="S481" i="22"/>
  <c r="Q481" i="22"/>
  <c r="O481" i="22"/>
  <c r="M481" i="22"/>
  <c r="K481" i="22"/>
  <c r="I481" i="22"/>
  <c r="W481" i="22" s="1"/>
  <c r="G481" i="22"/>
  <c r="D481" i="22"/>
  <c r="C481" i="22"/>
  <c r="B481" i="22"/>
  <c r="AZ480" i="22"/>
  <c r="AW480" i="22"/>
  <c r="AU480" i="22"/>
  <c r="AS480" i="22"/>
  <c r="AQ480" i="22"/>
  <c r="AP480" i="22"/>
  <c r="AA480" i="22"/>
  <c r="U480" i="22"/>
  <c r="S480" i="22"/>
  <c r="Q480" i="22"/>
  <c r="O480" i="22"/>
  <c r="M480" i="22"/>
  <c r="K480" i="22"/>
  <c r="I480" i="22"/>
  <c r="D480" i="22"/>
  <c r="W480" i="22" s="1"/>
  <c r="C480" i="22"/>
  <c r="AC480" i="22" s="1"/>
  <c r="B480" i="22"/>
  <c r="AZ479" i="22"/>
  <c r="AW479" i="22"/>
  <c r="AU479" i="22"/>
  <c r="AS479" i="22"/>
  <c r="AQ479" i="22"/>
  <c r="AP479" i="22"/>
  <c r="AA479" i="22"/>
  <c r="U479" i="22"/>
  <c r="S479" i="22"/>
  <c r="Q479" i="22"/>
  <c r="O479" i="22"/>
  <c r="M479" i="22"/>
  <c r="K479" i="22"/>
  <c r="I479" i="22"/>
  <c r="D479" i="22"/>
  <c r="C479" i="22"/>
  <c r="B479" i="22"/>
  <c r="AZ478" i="22"/>
  <c r="AW478" i="22"/>
  <c r="AU478" i="22"/>
  <c r="AS478" i="22"/>
  <c r="AQ478" i="22"/>
  <c r="AP478" i="22"/>
  <c r="AC478" i="22"/>
  <c r="AA478" i="22"/>
  <c r="U478" i="22"/>
  <c r="S478" i="22"/>
  <c r="Q478" i="22"/>
  <c r="O478" i="22"/>
  <c r="M478" i="22"/>
  <c r="K478" i="22"/>
  <c r="I478" i="22"/>
  <c r="D478" i="22"/>
  <c r="C478" i="22"/>
  <c r="B478" i="22"/>
  <c r="A478" i="22"/>
  <c r="AZ477" i="22"/>
  <c r="AW477" i="22"/>
  <c r="AU477" i="22"/>
  <c r="AS477" i="22"/>
  <c r="AQ477" i="22"/>
  <c r="AP477" i="22"/>
  <c r="AA477" i="22"/>
  <c r="U477" i="22"/>
  <c r="S477" i="22"/>
  <c r="Q477" i="22"/>
  <c r="O477" i="22"/>
  <c r="M477" i="22"/>
  <c r="K477" i="22"/>
  <c r="I477" i="22"/>
  <c r="W477" i="22" s="1"/>
  <c r="G477" i="22"/>
  <c r="D477" i="22"/>
  <c r="C477" i="22"/>
  <c r="B477" i="22"/>
  <c r="AZ476" i="22"/>
  <c r="AW476" i="22"/>
  <c r="AU476" i="22"/>
  <c r="AS476" i="22"/>
  <c r="AQ476" i="22"/>
  <c r="AP476" i="22"/>
  <c r="AA476" i="22"/>
  <c r="U476" i="22"/>
  <c r="S476" i="22"/>
  <c r="Q476" i="22"/>
  <c r="O476" i="22"/>
  <c r="M476" i="22"/>
  <c r="K476" i="22"/>
  <c r="I476" i="22"/>
  <c r="D476" i="22"/>
  <c r="W476" i="22" s="1"/>
  <c r="C476" i="22"/>
  <c r="AC476" i="22" s="1"/>
  <c r="B476" i="22"/>
  <c r="AZ475" i="22"/>
  <c r="AW475" i="22"/>
  <c r="AU475" i="22"/>
  <c r="AS475" i="22"/>
  <c r="AQ475" i="22"/>
  <c r="AP475" i="22"/>
  <c r="AA475" i="22"/>
  <c r="U475" i="22"/>
  <c r="S475" i="22"/>
  <c r="Q475" i="22"/>
  <c r="O475" i="22"/>
  <c r="M475" i="22"/>
  <c r="K475" i="22"/>
  <c r="I475" i="22"/>
  <c r="D475" i="22"/>
  <c r="C475" i="22"/>
  <c r="W475" i="22" s="1"/>
  <c r="B475" i="22"/>
  <c r="AZ474" i="22"/>
  <c r="AW474" i="22"/>
  <c r="AU474" i="22"/>
  <c r="AS474" i="22"/>
  <c r="AQ474" i="22"/>
  <c r="AP474" i="22"/>
  <c r="AC474" i="22"/>
  <c r="AA474" i="22"/>
  <c r="U474" i="22"/>
  <c r="S474" i="22"/>
  <c r="Q474" i="22"/>
  <c r="O474" i="22"/>
  <c r="M474" i="22"/>
  <c r="K474" i="22"/>
  <c r="I474" i="22"/>
  <c r="D474" i="22"/>
  <c r="C474" i="22"/>
  <c r="B474" i="22"/>
  <c r="A474" i="22"/>
  <c r="AZ473" i="22"/>
  <c r="AW473" i="22"/>
  <c r="AU473" i="22"/>
  <c r="AS473" i="22"/>
  <c r="AQ473" i="22"/>
  <c r="AP473" i="22"/>
  <c r="AA473" i="22"/>
  <c r="U473" i="22"/>
  <c r="S473" i="22"/>
  <c r="Q473" i="22"/>
  <c r="O473" i="22"/>
  <c r="M473" i="22"/>
  <c r="K473" i="22"/>
  <c r="I473" i="22"/>
  <c r="W473" i="22" s="1"/>
  <c r="G473" i="22"/>
  <c r="D473" i="22"/>
  <c r="C473" i="22"/>
  <c r="B473" i="22"/>
  <c r="AZ472" i="22"/>
  <c r="AW472" i="22"/>
  <c r="AU472" i="22"/>
  <c r="AS472" i="22"/>
  <c r="AQ472" i="22"/>
  <c r="AP472" i="22"/>
  <c r="AA472" i="22"/>
  <c r="U472" i="22"/>
  <c r="S472" i="22"/>
  <c r="Q472" i="22"/>
  <c r="O472" i="22"/>
  <c r="M472" i="22"/>
  <c r="K472" i="22"/>
  <c r="I472" i="22"/>
  <c r="D472" i="22"/>
  <c r="C472" i="22"/>
  <c r="B472" i="22"/>
  <c r="AZ471" i="22"/>
  <c r="AW471" i="22"/>
  <c r="AU471" i="22"/>
  <c r="AS471" i="22"/>
  <c r="AQ471" i="22"/>
  <c r="AP471" i="22"/>
  <c r="AA471" i="22"/>
  <c r="U471" i="22"/>
  <c r="S471" i="22"/>
  <c r="Q471" i="22"/>
  <c r="O471" i="22"/>
  <c r="M471" i="22"/>
  <c r="K471" i="22"/>
  <c r="I471" i="22"/>
  <c r="D471" i="22"/>
  <c r="C471" i="22"/>
  <c r="B471" i="22"/>
  <c r="AZ470" i="22"/>
  <c r="AW470" i="22"/>
  <c r="AU470" i="22"/>
  <c r="AS470" i="22"/>
  <c r="AQ470" i="22"/>
  <c r="AP470" i="22"/>
  <c r="AC470" i="22"/>
  <c r="AA470" i="22"/>
  <c r="U470" i="22"/>
  <c r="S470" i="22"/>
  <c r="Q470" i="22"/>
  <c r="O470" i="22"/>
  <c r="M470" i="22"/>
  <c r="K470" i="22"/>
  <c r="I470" i="22"/>
  <c r="D470" i="22"/>
  <c r="W470" i="22" s="1"/>
  <c r="C470" i="22"/>
  <c r="B470" i="22"/>
  <c r="A470" i="22"/>
  <c r="AZ469" i="22"/>
  <c r="AW469" i="22"/>
  <c r="AU469" i="22"/>
  <c r="AS469" i="22"/>
  <c r="AQ469" i="22"/>
  <c r="AP469" i="22"/>
  <c r="AA469" i="22"/>
  <c r="U469" i="22"/>
  <c r="S469" i="22"/>
  <c r="Q469" i="22"/>
  <c r="O469" i="22"/>
  <c r="M469" i="22"/>
  <c r="K469" i="22"/>
  <c r="I469" i="22"/>
  <c r="D469" i="22"/>
  <c r="W469" i="22" s="1"/>
  <c r="C469" i="22"/>
  <c r="B469" i="22"/>
  <c r="AZ468" i="22"/>
  <c r="AW468" i="22"/>
  <c r="AU468" i="22"/>
  <c r="AS468" i="22"/>
  <c r="AQ468" i="22"/>
  <c r="AP468" i="22"/>
  <c r="AA468" i="22"/>
  <c r="U468" i="22"/>
  <c r="S468" i="22"/>
  <c r="Q468" i="22"/>
  <c r="O468" i="22"/>
  <c r="M468" i="22"/>
  <c r="K468" i="22"/>
  <c r="I468" i="22"/>
  <c r="D468" i="22"/>
  <c r="C468" i="22"/>
  <c r="B468" i="22"/>
  <c r="AZ467" i="22"/>
  <c r="AW467" i="22"/>
  <c r="AU467" i="22"/>
  <c r="AS467" i="22"/>
  <c r="AQ467" i="22"/>
  <c r="AP467" i="22"/>
  <c r="AA467" i="22"/>
  <c r="U467" i="22"/>
  <c r="S467" i="22"/>
  <c r="Q467" i="22"/>
  <c r="O467" i="22"/>
  <c r="M467" i="22"/>
  <c r="K467" i="22"/>
  <c r="I467" i="22"/>
  <c r="D467" i="22"/>
  <c r="W467" i="22" s="1"/>
  <c r="C467" i="22"/>
  <c r="B467" i="22"/>
  <c r="AZ466" i="22"/>
  <c r="AW466" i="22"/>
  <c r="AU466" i="22"/>
  <c r="AS466" i="22"/>
  <c r="AQ466" i="22"/>
  <c r="AP466" i="22"/>
  <c r="AA466" i="22"/>
  <c r="U466" i="22"/>
  <c r="S466" i="22"/>
  <c r="Q466" i="22"/>
  <c r="O466" i="22"/>
  <c r="M466" i="22"/>
  <c r="K466" i="22"/>
  <c r="I466" i="22"/>
  <c r="D466" i="22"/>
  <c r="W466" i="22" s="1"/>
  <c r="C466" i="22"/>
  <c r="AC466" i="22" s="1"/>
  <c r="B466" i="22"/>
  <c r="A466" i="22"/>
  <c r="AZ465" i="22"/>
  <c r="AW465" i="22"/>
  <c r="AU465" i="22"/>
  <c r="AS465" i="22"/>
  <c r="AQ465" i="22"/>
  <c r="AP465" i="22"/>
  <c r="AA465" i="22"/>
  <c r="U465" i="22"/>
  <c r="S465" i="22"/>
  <c r="Q465" i="22"/>
  <c r="O465" i="22"/>
  <c r="M465" i="22"/>
  <c r="K465" i="22"/>
  <c r="I465" i="22"/>
  <c r="D465" i="22"/>
  <c r="C465" i="22"/>
  <c r="B465" i="22"/>
  <c r="AZ464" i="22"/>
  <c r="AW464" i="22"/>
  <c r="AU464" i="22"/>
  <c r="AS464" i="22"/>
  <c r="AQ464" i="22"/>
  <c r="AP464" i="22"/>
  <c r="AA464" i="22"/>
  <c r="U464" i="22"/>
  <c r="S464" i="22"/>
  <c r="Q464" i="22"/>
  <c r="O464" i="22"/>
  <c r="M464" i="22"/>
  <c r="K464" i="22"/>
  <c r="I464" i="22"/>
  <c r="D464" i="22"/>
  <c r="W464" i="22" s="1"/>
  <c r="C464" i="22"/>
  <c r="AC464" i="22" s="1"/>
  <c r="B464" i="22"/>
  <c r="A464" i="22"/>
  <c r="AZ463" i="22"/>
  <c r="AW463" i="22"/>
  <c r="AU463" i="22"/>
  <c r="AS463" i="22"/>
  <c r="AQ463" i="22"/>
  <c r="AP463" i="22"/>
  <c r="AA463" i="22"/>
  <c r="U463" i="22"/>
  <c r="S463" i="22"/>
  <c r="Q463" i="22"/>
  <c r="O463" i="22"/>
  <c r="M463" i="22"/>
  <c r="K463" i="22"/>
  <c r="I463" i="22"/>
  <c r="D463" i="22"/>
  <c r="C463" i="22"/>
  <c r="W463" i="22" s="1"/>
  <c r="B463" i="22"/>
  <c r="AZ462" i="22"/>
  <c r="AW462" i="22"/>
  <c r="AU462" i="22"/>
  <c r="AS462" i="22"/>
  <c r="AQ462" i="22"/>
  <c r="AP462" i="22"/>
  <c r="AA462" i="22"/>
  <c r="U462" i="22"/>
  <c r="S462" i="22"/>
  <c r="Q462" i="22"/>
  <c r="O462" i="22"/>
  <c r="M462" i="22"/>
  <c r="K462" i="22"/>
  <c r="I462" i="22"/>
  <c r="D462" i="22"/>
  <c r="W462" i="22" s="1"/>
  <c r="C462" i="22"/>
  <c r="AC462" i="22" s="1"/>
  <c r="B462" i="22"/>
  <c r="A462" i="22"/>
  <c r="AZ461" i="22"/>
  <c r="AW461" i="22"/>
  <c r="AU461" i="22"/>
  <c r="AS461" i="22"/>
  <c r="AQ461" i="22"/>
  <c r="AP461" i="22"/>
  <c r="AA461" i="22"/>
  <c r="U461" i="22"/>
  <c r="S461" i="22"/>
  <c r="Q461" i="22"/>
  <c r="O461" i="22"/>
  <c r="M461" i="22"/>
  <c r="K461" i="22"/>
  <c r="I461" i="22"/>
  <c r="D461" i="22"/>
  <c r="C461" i="22"/>
  <c r="B461" i="22"/>
  <c r="AZ460" i="22"/>
  <c r="AW460" i="22"/>
  <c r="AU460" i="22"/>
  <c r="AS460" i="22"/>
  <c r="AQ460" i="22"/>
  <c r="AP460" i="22"/>
  <c r="AA460" i="22"/>
  <c r="U460" i="22"/>
  <c r="S460" i="22"/>
  <c r="Q460" i="22"/>
  <c r="O460" i="22"/>
  <c r="M460" i="22"/>
  <c r="K460" i="22"/>
  <c r="I460" i="22"/>
  <c r="D460" i="22"/>
  <c r="W460" i="22" s="1"/>
  <c r="C460" i="22"/>
  <c r="AC460" i="22" s="1"/>
  <c r="B460" i="22"/>
  <c r="A460" i="22"/>
  <c r="AZ459" i="22"/>
  <c r="AW459" i="22"/>
  <c r="AU459" i="22"/>
  <c r="AS459" i="22"/>
  <c r="AQ459" i="22"/>
  <c r="AP459" i="22"/>
  <c r="AA459" i="22"/>
  <c r="U459" i="22"/>
  <c r="S459" i="22"/>
  <c r="Q459" i="22"/>
  <c r="O459" i="22"/>
  <c r="M459" i="22"/>
  <c r="K459" i="22"/>
  <c r="I459" i="22"/>
  <c r="D459" i="22"/>
  <c r="C459" i="22"/>
  <c r="W459" i="22" s="1"/>
  <c r="B459" i="22"/>
  <c r="AZ458" i="22"/>
  <c r="AW458" i="22"/>
  <c r="AU458" i="22"/>
  <c r="AS458" i="22"/>
  <c r="AQ458" i="22"/>
  <c r="AP458" i="22"/>
  <c r="AA458" i="22"/>
  <c r="U458" i="22"/>
  <c r="S458" i="22"/>
  <c r="Q458" i="22"/>
  <c r="O458" i="22"/>
  <c r="M458" i="22"/>
  <c r="K458" i="22"/>
  <c r="I458" i="22"/>
  <c r="D458" i="22"/>
  <c r="W458" i="22" s="1"/>
  <c r="C458" i="22"/>
  <c r="AC458" i="22" s="1"/>
  <c r="B458" i="22"/>
  <c r="A458" i="22"/>
  <c r="AZ457" i="22"/>
  <c r="AW457" i="22"/>
  <c r="AU457" i="22"/>
  <c r="AS457" i="22"/>
  <c r="AQ457" i="22"/>
  <c r="AP457" i="22"/>
  <c r="AA457" i="22"/>
  <c r="U457" i="22"/>
  <c r="S457" i="22"/>
  <c r="Q457" i="22"/>
  <c r="O457" i="22"/>
  <c r="M457" i="22"/>
  <c r="K457" i="22"/>
  <c r="I457" i="22"/>
  <c r="D457" i="22"/>
  <c r="C457" i="22"/>
  <c r="B457" i="22"/>
  <c r="AZ456" i="22"/>
  <c r="AW456" i="22"/>
  <c r="AU456" i="22"/>
  <c r="AS456" i="22"/>
  <c r="AQ456" i="22"/>
  <c r="AP456" i="22"/>
  <c r="AA456" i="22"/>
  <c r="U456" i="22"/>
  <c r="S456" i="22"/>
  <c r="Q456" i="22"/>
  <c r="O456" i="22"/>
  <c r="M456" i="22"/>
  <c r="K456" i="22"/>
  <c r="I456" i="22"/>
  <c r="D456" i="22"/>
  <c r="W456" i="22" s="1"/>
  <c r="C456" i="22"/>
  <c r="AC456" i="22" s="1"/>
  <c r="B456" i="22"/>
  <c r="A456" i="22"/>
  <c r="AZ455" i="22"/>
  <c r="AW455" i="22"/>
  <c r="AU455" i="22"/>
  <c r="AS455" i="22"/>
  <c r="AQ455" i="22"/>
  <c r="AP455" i="22"/>
  <c r="AA455" i="22"/>
  <c r="U455" i="22"/>
  <c r="S455" i="22"/>
  <c r="Q455" i="22"/>
  <c r="O455" i="22"/>
  <c r="M455" i="22"/>
  <c r="K455" i="22"/>
  <c r="I455" i="22"/>
  <c r="D455" i="22"/>
  <c r="C455" i="22"/>
  <c r="W455" i="22" s="1"/>
  <c r="B455" i="22"/>
  <c r="AZ454" i="22"/>
  <c r="AW454" i="22"/>
  <c r="AU454" i="22"/>
  <c r="AS454" i="22"/>
  <c r="AQ454" i="22"/>
  <c r="AP454" i="22"/>
  <c r="AA454" i="22"/>
  <c r="U454" i="22"/>
  <c r="S454" i="22"/>
  <c r="Q454" i="22"/>
  <c r="O454" i="22"/>
  <c r="M454" i="22"/>
  <c r="K454" i="22"/>
  <c r="I454" i="22"/>
  <c r="D454" i="22"/>
  <c r="W454" i="22" s="1"/>
  <c r="C454" i="22"/>
  <c r="AC454" i="22" s="1"/>
  <c r="B454" i="22"/>
  <c r="A454" i="22"/>
  <c r="AZ453" i="22"/>
  <c r="AW453" i="22"/>
  <c r="AU453" i="22"/>
  <c r="AS453" i="22"/>
  <c r="AQ453" i="22"/>
  <c r="AP453" i="22"/>
  <c r="AA453" i="22"/>
  <c r="U453" i="22"/>
  <c r="S453" i="22"/>
  <c r="Q453" i="22"/>
  <c r="O453" i="22"/>
  <c r="M453" i="22"/>
  <c r="K453" i="22"/>
  <c r="I453" i="22"/>
  <c r="D453" i="22"/>
  <c r="C453" i="22"/>
  <c r="B453" i="22"/>
  <c r="AZ452" i="22"/>
  <c r="AW452" i="22"/>
  <c r="AU452" i="22"/>
  <c r="AS452" i="22"/>
  <c r="AQ452" i="22"/>
  <c r="AP452" i="22"/>
  <c r="AA452" i="22"/>
  <c r="U452" i="22"/>
  <c r="S452" i="22"/>
  <c r="Q452" i="22"/>
  <c r="O452" i="22"/>
  <c r="M452" i="22"/>
  <c r="K452" i="22"/>
  <c r="I452" i="22"/>
  <c r="D452" i="22"/>
  <c r="W452" i="22" s="1"/>
  <c r="C452" i="22"/>
  <c r="AC452" i="22" s="1"/>
  <c r="B452" i="22"/>
  <c r="A452" i="22"/>
  <c r="AZ451" i="22"/>
  <c r="AW451" i="22"/>
  <c r="AU451" i="22"/>
  <c r="AS451" i="22"/>
  <c r="AQ451" i="22"/>
  <c r="AP451" i="22"/>
  <c r="AA451" i="22"/>
  <c r="U451" i="22"/>
  <c r="S451" i="22"/>
  <c r="Q451" i="22"/>
  <c r="O451" i="22"/>
  <c r="M451" i="22"/>
  <c r="K451" i="22"/>
  <c r="I451" i="22"/>
  <c r="D451" i="22"/>
  <c r="C451" i="22"/>
  <c r="W451" i="22" s="1"/>
  <c r="B451" i="22"/>
  <c r="AZ450" i="22"/>
  <c r="AW450" i="22"/>
  <c r="AU450" i="22"/>
  <c r="AS450" i="22"/>
  <c r="AQ450" i="22"/>
  <c r="AP450" i="22"/>
  <c r="AA450" i="22"/>
  <c r="U450" i="22"/>
  <c r="S450" i="22"/>
  <c r="Q450" i="22"/>
  <c r="O450" i="22"/>
  <c r="M450" i="22"/>
  <c r="K450" i="22"/>
  <c r="I450" i="22"/>
  <c r="D450" i="22"/>
  <c r="W450" i="22" s="1"/>
  <c r="C450" i="22"/>
  <c r="AC450" i="22" s="1"/>
  <c r="B450" i="22"/>
  <c r="AZ449" i="22"/>
  <c r="AW449" i="22"/>
  <c r="AU449" i="22"/>
  <c r="AS449" i="22"/>
  <c r="AQ449" i="22"/>
  <c r="AP449" i="22"/>
  <c r="AA449" i="22"/>
  <c r="U449" i="22"/>
  <c r="S449" i="22"/>
  <c r="Q449" i="22"/>
  <c r="O449" i="22"/>
  <c r="M449" i="22"/>
  <c r="K449" i="22"/>
  <c r="I449" i="22"/>
  <c r="D449" i="22"/>
  <c r="C449" i="22"/>
  <c r="B449" i="22"/>
  <c r="AZ448" i="22"/>
  <c r="AW448" i="22"/>
  <c r="AU448" i="22"/>
  <c r="AS448" i="22"/>
  <c r="AQ448" i="22"/>
  <c r="AP448" i="22"/>
  <c r="AA448" i="22"/>
  <c r="U448" i="22"/>
  <c r="S448" i="22"/>
  <c r="Q448" i="22"/>
  <c r="O448" i="22"/>
  <c r="M448" i="22"/>
  <c r="K448" i="22"/>
  <c r="I448" i="22"/>
  <c r="D448" i="22"/>
  <c r="W448" i="22" s="1"/>
  <c r="C448" i="22"/>
  <c r="AC448" i="22" s="1"/>
  <c r="B448" i="22"/>
  <c r="A448" i="22"/>
  <c r="AZ447" i="22"/>
  <c r="AW447" i="22"/>
  <c r="AU447" i="22"/>
  <c r="AS447" i="22"/>
  <c r="AQ447" i="22"/>
  <c r="AP447" i="22"/>
  <c r="AA447" i="22"/>
  <c r="U447" i="22"/>
  <c r="S447" i="22"/>
  <c r="Q447" i="22"/>
  <c r="O447" i="22"/>
  <c r="M447" i="22"/>
  <c r="K447" i="22"/>
  <c r="I447" i="22"/>
  <c r="D447" i="22"/>
  <c r="C447" i="22"/>
  <c r="W447" i="22" s="1"/>
  <c r="B447" i="22"/>
  <c r="AZ446" i="22"/>
  <c r="AW446" i="22"/>
  <c r="AU446" i="22"/>
  <c r="AS446" i="22"/>
  <c r="AQ446" i="22"/>
  <c r="AP446" i="22"/>
  <c r="AA446" i="22"/>
  <c r="U446" i="22"/>
  <c r="S446" i="22"/>
  <c r="Q446" i="22"/>
  <c r="O446" i="22"/>
  <c r="M446" i="22"/>
  <c r="K446" i="22"/>
  <c r="I446" i="22"/>
  <c r="D446" i="22"/>
  <c r="W446" i="22" s="1"/>
  <c r="C446" i="22"/>
  <c r="AC446" i="22" s="1"/>
  <c r="B446" i="22"/>
  <c r="A446" i="22"/>
  <c r="AZ445" i="22"/>
  <c r="AW445" i="22"/>
  <c r="AU445" i="22"/>
  <c r="AS445" i="22"/>
  <c r="AQ445" i="22"/>
  <c r="AP445" i="22"/>
  <c r="AA445" i="22"/>
  <c r="U445" i="22"/>
  <c r="S445" i="22"/>
  <c r="Q445" i="22"/>
  <c r="O445" i="22"/>
  <c r="M445" i="22"/>
  <c r="K445" i="22"/>
  <c r="I445" i="22"/>
  <c r="D445" i="22"/>
  <c r="C445" i="22"/>
  <c r="B445" i="22"/>
  <c r="AZ444" i="22"/>
  <c r="AW444" i="22"/>
  <c r="AU444" i="22"/>
  <c r="AS444" i="22"/>
  <c r="AQ444" i="22"/>
  <c r="AP444" i="22"/>
  <c r="AA444" i="22"/>
  <c r="U444" i="22"/>
  <c r="S444" i="22"/>
  <c r="Q444" i="22"/>
  <c r="O444" i="22"/>
  <c r="M444" i="22"/>
  <c r="K444" i="22"/>
  <c r="I444" i="22"/>
  <c r="D444" i="22"/>
  <c r="W444" i="22" s="1"/>
  <c r="C444" i="22"/>
  <c r="AC444" i="22" s="1"/>
  <c r="B444" i="22"/>
  <c r="A444" i="22"/>
  <c r="AZ443" i="22"/>
  <c r="AW443" i="22"/>
  <c r="AU443" i="22"/>
  <c r="AS443" i="22"/>
  <c r="AQ443" i="22"/>
  <c r="AP443" i="22"/>
  <c r="AA443" i="22"/>
  <c r="U443" i="22"/>
  <c r="S443" i="22"/>
  <c r="Q443" i="22"/>
  <c r="O443" i="22"/>
  <c r="M443" i="22"/>
  <c r="K443" i="22"/>
  <c r="I443" i="22"/>
  <c r="D443" i="22"/>
  <c r="C443" i="22"/>
  <c r="W443" i="22" s="1"/>
  <c r="B443" i="22"/>
  <c r="AZ442" i="22"/>
  <c r="AW442" i="22"/>
  <c r="AU442" i="22"/>
  <c r="AS442" i="22"/>
  <c r="AQ442" i="22"/>
  <c r="AP442" i="22"/>
  <c r="AA442" i="22"/>
  <c r="U442" i="22"/>
  <c r="S442" i="22"/>
  <c r="Q442" i="22"/>
  <c r="O442" i="22"/>
  <c r="M442" i="22"/>
  <c r="K442" i="22"/>
  <c r="I442" i="22"/>
  <c r="D442" i="22"/>
  <c r="W442" i="22" s="1"/>
  <c r="C442" i="22"/>
  <c r="AC442" i="22" s="1"/>
  <c r="B442" i="22"/>
  <c r="AZ441" i="22"/>
  <c r="AW441" i="22"/>
  <c r="AU441" i="22"/>
  <c r="AS441" i="22"/>
  <c r="AQ441" i="22"/>
  <c r="AP441" i="22"/>
  <c r="AA441" i="22"/>
  <c r="U441" i="22"/>
  <c r="S441" i="22"/>
  <c r="Q441" i="22"/>
  <c r="O441" i="22"/>
  <c r="M441" i="22"/>
  <c r="K441" i="22"/>
  <c r="I441" i="22"/>
  <c r="D441" i="22"/>
  <c r="C441" i="22"/>
  <c r="B441" i="22"/>
  <c r="AZ440" i="22"/>
  <c r="AW440" i="22"/>
  <c r="AU440" i="22"/>
  <c r="AS440" i="22"/>
  <c r="AQ440" i="22"/>
  <c r="AP440" i="22"/>
  <c r="AA440" i="22"/>
  <c r="U440" i="22"/>
  <c r="S440" i="22"/>
  <c r="Q440" i="22"/>
  <c r="O440" i="22"/>
  <c r="M440" i="22"/>
  <c r="K440" i="22"/>
  <c r="I440" i="22"/>
  <c r="D440" i="22"/>
  <c r="W440" i="22" s="1"/>
  <c r="C440" i="22"/>
  <c r="AC440" i="22" s="1"/>
  <c r="B440" i="22"/>
  <c r="A440" i="22"/>
  <c r="AZ439" i="22"/>
  <c r="AW439" i="22"/>
  <c r="AU439" i="22"/>
  <c r="AS439" i="22"/>
  <c r="AQ439" i="22"/>
  <c r="AP439" i="22"/>
  <c r="AA439" i="22"/>
  <c r="U439" i="22"/>
  <c r="S439" i="22"/>
  <c r="Q439" i="22"/>
  <c r="O439" i="22"/>
  <c r="M439" i="22"/>
  <c r="K439" i="22"/>
  <c r="I439" i="22"/>
  <c r="D439" i="22"/>
  <c r="C439" i="22"/>
  <c r="W439" i="22" s="1"/>
  <c r="B439" i="22"/>
  <c r="AZ438" i="22"/>
  <c r="AW438" i="22"/>
  <c r="AU438" i="22"/>
  <c r="AS438" i="22"/>
  <c r="AQ438" i="22"/>
  <c r="AP438" i="22"/>
  <c r="AA438" i="22"/>
  <c r="U438" i="22"/>
  <c r="S438" i="22"/>
  <c r="Q438" i="22"/>
  <c r="O438" i="22"/>
  <c r="M438" i="22"/>
  <c r="K438" i="22"/>
  <c r="I438" i="22"/>
  <c r="D438" i="22"/>
  <c r="W438" i="22" s="1"/>
  <c r="C438" i="22"/>
  <c r="AC438" i="22" s="1"/>
  <c r="B438" i="22"/>
  <c r="A438" i="22"/>
  <c r="AZ437" i="22"/>
  <c r="AW437" i="22"/>
  <c r="AU437" i="22"/>
  <c r="AS437" i="22"/>
  <c r="AQ437" i="22"/>
  <c r="AP437" i="22"/>
  <c r="AA437" i="22"/>
  <c r="U437" i="22"/>
  <c r="S437" i="22"/>
  <c r="Q437" i="22"/>
  <c r="O437" i="22"/>
  <c r="M437" i="22"/>
  <c r="K437" i="22"/>
  <c r="I437" i="22"/>
  <c r="D437" i="22"/>
  <c r="C437" i="22"/>
  <c r="B437" i="22"/>
  <c r="AZ436" i="22"/>
  <c r="AW436" i="22"/>
  <c r="AU436" i="22"/>
  <c r="AS436" i="22"/>
  <c r="AQ436" i="22"/>
  <c r="AP436" i="22"/>
  <c r="AA436" i="22"/>
  <c r="U436" i="22"/>
  <c r="S436" i="22"/>
  <c r="Q436" i="22"/>
  <c r="O436" i="22"/>
  <c r="M436" i="22"/>
  <c r="K436" i="22"/>
  <c r="I436" i="22"/>
  <c r="D436" i="22"/>
  <c r="W436" i="22" s="1"/>
  <c r="C436" i="22"/>
  <c r="AC436" i="22" s="1"/>
  <c r="B436" i="22"/>
  <c r="A436" i="22"/>
  <c r="AZ435" i="22"/>
  <c r="AW435" i="22"/>
  <c r="AU435" i="22"/>
  <c r="AS435" i="22"/>
  <c r="AQ435" i="22"/>
  <c r="AP435" i="22"/>
  <c r="AA435" i="22"/>
  <c r="U435" i="22"/>
  <c r="S435" i="22"/>
  <c r="Q435" i="22"/>
  <c r="O435" i="22"/>
  <c r="M435" i="22"/>
  <c r="K435" i="22"/>
  <c r="I435" i="22"/>
  <c r="D435" i="22"/>
  <c r="C435" i="22"/>
  <c r="W435" i="22" s="1"/>
  <c r="B435" i="22"/>
  <c r="AZ434" i="22"/>
  <c r="AW434" i="22"/>
  <c r="AU434" i="22"/>
  <c r="AS434" i="22"/>
  <c r="AQ434" i="22"/>
  <c r="AP434" i="22"/>
  <c r="AA434" i="22"/>
  <c r="U434" i="22"/>
  <c r="S434" i="22"/>
  <c r="Q434" i="22"/>
  <c r="O434" i="22"/>
  <c r="M434" i="22"/>
  <c r="K434" i="22"/>
  <c r="I434" i="22"/>
  <c r="D434" i="22"/>
  <c r="W434" i="22" s="1"/>
  <c r="C434" i="22"/>
  <c r="AC434" i="22" s="1"/>
  <c r="B434" i="22"/>
  <c r="AZ433" i="22"/>
  <c r="AW433" i="22"/>
  <c r="AU433" i="22"/>
  <c r="AS433" i="22"/>
  <c r="AQ433" i="22"/>
  <c r="AP433" i="22"/>
  <c r="AA433" i="22"/>
  <c r="U433" i="22"/>
  <c r="S433" i="22"/>
  <c r="Q433" i="22"/>
  <c r="O433" i="22"/>
  <c r="M433" i="22"/>
  <c r="K433" i="22"/>
  <c r="I433" i="22"/>
  <c r="D433" i="22"/>
  <c r="C433" i="22"/>
  <c r="B433" i="22"/>
  <c r="AZ432" i="22"/>
  <c r="AW432" i="22"/>
  <c r="AU432" i="22"/>
  <c r="AS432" i="22"/>
  <c r="AQ432" i="22"/>
  <c r="AP432" i="22"/>
  <c r="AA432" i="22"/>
  <c r="U432" i="22"/>
  <c r="S432" i="22"/>
  <c r="Q432" i="22"/>
  <c r="O432" i="22"/>
  <c r="M432" i="22"/>
  <c r="K432" i="22"/>
  <c r="I432" i="22"/>
  <c r="D432" i="22"/>
  <c r="W432" i="22" s="1"/>
  <c r="C432" i="22"/>
  <c r="AC432" i="22" s="1"/>
  <c r="B432" i="22"/>
  <c r="A432" i="22"/>
  <c r="AZ431" i="22"/>
  <c r="AW431" i="22"/>
  <c r="AU431" i="22"/>
  <c r="AS431" i="22"/>
  <c r="AQ431" i="22"/>
  <c r="AP431" i="22"/>
  <c r="AA431" i="22"/>
  <c r="U431" i="22"/>
  <c r="S431" i="22"/>
  <c r="Q431" i="22"/>
  <c r="O431" i="22"/>
  <c r="M431" i="22"/>
  <c r="K431" i="22"/>
  <c r="I431" i="22"/>
  <c r="D431" i="22"/>
  <c r="C431" i="22"/>
  <c r="W431" i="22" s="1"/>
  <c r="B431" i="22"/>
  <c r="AZ430" i="22"/>
  <c r="AW430" i="22"/>
  <c r="AU430" i="22"/>
  <c r="AS430" i="22"/>
  <c r="AQ430" i="22"/>
  <c r="AP430" i="22"/>
  <c r="AA430" i="22"/>
  <c r="U430" i="22"/>
  <c r="S430" i="22"/>
  <c r="Q430" i="22"/>
  <c r="O430" i="22"/>
  <c r="M430" i="22"/>
  <c r="K430" i="22"/>
  <c r="I430" i="22"/>
  <c r="D430" i="22"/>
  <c r="W430" i="22" s="1"/>
  <c r="C430" i="22"/>
  <c r="AC430" i="22" s="1"/>
  <c r="B430" i="22"/>
  <c r="A430" i="22"/>
  <c r="AZ429" i="22"/>
  <c r="AW429" i="22"/>
  <c r="AU429" i="22"/>
  <c r="AS429" i="22"/>
  <c r="AQ429" i="22"/>
  <c r="AP429" i="22"/>
  <c r="AA429" i="22"/>
  <c r="U429" i="22"/>
  <c r="S429" i="22"/>
  <c r="Q429" i="22"/>
  <c r="O429" i="22"/>
  <c r="M429" i="22"/>
  <c r="K429" i="22"/>
  <c r="I429" i="22"/>
  <c r="D429" i="22"/>
  <c r="C429" i="22"/>
  <c r="B429" i="22"/>
  <c r="AZ428" i="22"/>
  <c r="AW428" i="22"/>
  <c r="AU428" i="22"/>
  <c r="AS428" i="22"/>
  <c r="AQ428" i="22"/>
  <c r="AP428" i="22"/>
  <c r="AA428" i="22"/>
  <c r="U428" i="22"/>
  <c r="S428" i="22"/>
  <c r="Q428" i="22"/>
  <c r="O428" i="22"/>
  <c r="M428" i="22"/>
  <c r="K428" i="22"/>
  <c r="I428" i="22"/>
  <c r="D428" i="22"/>
  <c r="W428" i="22" s="1"/>
  <c r="C428" i="22"/>
  <c r="AC428" i="22" s="1"/>
  <c r="B428" i="22"/>
  <c r="A428" i="22"/>
  <c r="AZ427" i="22"/>
  <c r="AW427" i="22"/>
  <c r="AU427" i="22"/>
  <c r="AS427" i="22"/>
  <c r="AQ427" i="22"/>
  <c r="AP427" i="22"/>
  <c r="AA427" i="22"/>
  <c r="U427" i="22"/>
  <c r="S427" i="22"/>
  <c r="Q427" i="22"/>
  <c r="O427" i="22"/>
  <c r="M427" i="22"/>
  <c r="K427" i="22"/>
  <c r="I427" i="22"/>
  <c r="D427" i="22"/>
  <c r="C427" i="22"/>
  <c r="W427" i="22" s="1"/>
  <c r="B427" i="22"/>
  <c r="AZ426" i="22"/>
  <c r="AW426" i="22"/>
  <c r="AU426" i="22"/>
  <c r="AS426" i="22"/>
  <c r="AQ426" i="22"/>
  <c r="AP426" i="22"/>
  <c r="AA426" i="22"/>
  <c r="U426" i="22"/>
  <c r="S426" i="22"/>
  <c r="Q426" i="22"/>
  <c r="O426" i="22"/>
  <c r="M426" i="22"/>
  <c r="K426" i="22"/>
  <c r="I426" i="22"/>
  <c r="D426" i="22"/>
  <c r="W426" i="22" s="1"/>
  <c r="C426" i="22"/>
  <c r="AC426" i="22" s="1"/>
  <c r="B426" i="22"/>
  <c r="A426" i="22"/>
  <c r="AZ425" i="22"/>
  <c r="AW425" i="22"/>
  <c r="AU425" i="22"/>
  <c r="AS425" i="22"/>
  <c r="AQ425" i="22"/>
  <c r="AP425" i="22"/>
  <c r="AA425" i="22"/>
  <c r="U425" i="22"/>
  <c r="S425" i="22"/>
  <c r="Q425" i="22"/>
  <c r="O425" i="22"/>
  <c r="M425" i="22"/>
  <c r="K425" i="22"/>
  <c r="I425" i="22"/>
  <c r="D425" i="22"/>
  <c r="C425" i="22"/>
  <c r="B425" i="22"/>
  <c r="AZ424" i="22"/>
  <c r="AW424" i="22"/>
  <c r="AU424" i="22"/>
  <c r="AS424" i="22"/>
  <c r="AQ424" i="22"/>
  <c r="AP424" i="22"/>
  <c r="AA424" i="22"/>
  <c r="U424" i="22"/>
  <c r="S424" i="22"/>
  <c r="Q424" i="22"/>
  <c r="O424" i="22"/>
  <c r="M424" i="22"/>
  <c r="K424" i="22"/>
  <c r="I424" i="22"/>
  <c r="D424" i="22"/>
  <c r="W424" i="22" s="1"/>
  <c r="C424" i="22"/>
  <c r="AC424" i="22" s="1"/>
  <c r="B424" i="22"/>
  <c r="A424" i="22"/>
  <c r="AZ423" i="22"/>
  <c r="AW423" i="22"/>
  <c r="AU423" i="22"/>
  <c r="AS423" i="22"/>
  <c r="AQ423" i="22"/>
  <c r="AP423" i="22"/>
  <c r="AA423" i="22"/>
  <c r="U423" i="22"/>
  <c r="S423" i="22"/>
  <c r="Q423" i="22"/>
  <c r="O423" i="22"/>
  <c r="M423" i="22"/>
  <c r="K423" i="22"/>
  <c r="I423" i="22"/>
  <c r="D423" i="22"/>
  <c r="C423" i="22"/>
  <c r="W423" i="22" s="1"/>
  <c r="B423" i="22"/>
  <c r="AZ422" i="22"/>
  <c r="AW422" i="22"/>
  <c r="AU422" i="22"/>
  <c r="AS422" i="22"/>
  <c r="AQ422" i="22"/>
  <c r="AP422" i="22"/>
  <c r="AA422" i="22"/>
  <c r="U422" i="22"/>
  <c r="S422" i="22"/>
  <c r="Q422" i="22"/>
  <c r="O422" i="22"/>
  <c r="M422" i="22"/>
  <c r="K422" i="22"/>
  <c r="I422" i="22"/>
  <c r="D422" i="22"/>
  <c r="W422" i="22" s="1"/>
  <c r="C422" i="22"/>
  <c r="AC422" i="22" s="1"/>
  <c r="B422" i="22"/>
  <c r="A422" i="22"/>
  <c r="AZ421" i="22"/>
  <c r="AW421" i="22"/>
  <c r="AU421" i="22"/>
  <c r="AS421" i="22"/>
  <c r="AQ421" i="22"/>
  <c r="AP421" i="22"/>
  <c r="AA421" i="22"/>
  <c r="U421" i="22"/>
  <c r="S421" i="22"/>
  <c r="Q421" i="22"/>
  <c r="O421" i="22"/>
  <c r="M421" i="22"/>
  <c r="K421" i="22"/>
  <c r="I421" i="22"/>
  <c r="D421" i="22"/>
  <c r="G421" i="22" s="1"/>
  <c r="C421" i="22"/>
  <c r="B421" i="22"/>
  <c r="AZ420" i="22"/>
  <c r="AW420" i="22"/>
  <c r="AU420" i="22"/>
  <c r="AS420" i="22"/>
  <c r="AQ420" i="22"/>
  <c r="AP420" i="22"/>
  <c r="AA420" i="22"/>
  <c r="U420" i="22"/>
  <c r="S420" i="22"/>
  <c r="Q420" i="22"/>
  <c r="O420" i="22"/>
  <c r="M420" i="22"/>
  <c r="K420" i="22"/>
  <c r="I420" i="22"/>
  <c r="D420" i="22"/>
  <c r="W420" i="22" s="1"/>
  <c r="C420" i="22"/>
  <c r="AC420" i="22" s="1"/>
  <c r="B420" i="22"/>
  <c r="AZ419" i="22"/>
  <c r="AW419" i="22"/>
  <c r="AU419" i="22"/>
  <c r="AS419" i="22"/>
  <c r="AQ419" i="22"/>
  <c r="AP419" i="22"/>
  <c r="AA419" i="22"/>
  <c r="U419" i="22"/>
  <c r="S419" i="22"/>
  <c r="Q419" i="22"/>
  <c r="O419" i="22"/>
  <c r="M419" i="22"/>
  <c r="K419" i="22"/>
  <c r="I419" i="22"/>
  <c r="D419" i="22"/>
  <c r="C419" i="22"/>
  <c r="W419" i="22" s="1"/>
  <c r="B419" i="22"/>
  <c r="AZ418" i="22"/>
  <c r="AW418" i="22"/>
  <c r="AU418" i="22"/>
  <c r="AS418" i="22"/>
  <c r="AQ418" i="22"/>
  <c r="AP418" i="22"/>
  <c r="AC418" i="22"/>
  <c r="AA418" i="22"/>
  <c r="U418" i="22"/>
  <c r="S418" i="22"/>
  <c r="Q418" i="22"/>
  <c r="O418" i="22"/>
  <c r="M418" i="22"/>
  <c r="K418" i="22"/>
  <c r="I418" i="22"/>
  <c r="D418" i="22"/>
  <c r="W418" i="22" s="1"/>
  <c r="C418" i="22"/>
  <c r="B418" i="22"/>
  <c r="A418" i="22"/>
  <c r="AZ417" i="22"/>
  <c r="AW417" i="22"/>
  <c r="AU417" i="22"/>
  <c r="AS417" i="22"/>
  <c r="AQ417" i="22"/>
  <c r="AP417" i="22"/>
  <c r="AA417" i="22"/>
  <c r="U417" i="22"/>
  <c r="S417" i="22"/>
  <c r="Q417" i="22"/>
  <c r="O417" i="22"/>
  <c r="M417" i="22"/>
  <c r="K417" i="22"/>
  <c r="I417" i="22"/>
  <c r="D417" i="22"/>
  <c r="G417" i="22" s="1"/>
  <c r="C417" i="22"/>
  <c r="B417" i="22"/>
  <c r="AZ416" i="22"/>
  <c r="AW416" i="22"/>
  <c r="AU416" i="22"/>
  <c r="AS416" i="22"/>
  <c r="AQ416" i="22"/>
  <c r="AP416" i="22"/>
  <c r="AA416" i="22"/>
  <c r="U416" i="22"/>
  <c r="S416" i="22"/>
  <c r="Q416" i="22"/>
  <c r="O416" i="22"/>
  <c r="M416" i="22"/>
  <c r="K416" i="22"/>
  <c r="I416" i="22"/>
  <c r="D416" i="22"/>
  <c r="W416" i="22" s="1"/>
  <c r="C416" i="22"/>
  <c r="AC416" i="22" s="1"/>
  <c r="B416" i="22"/>
  <c r="AZ415" i="22"/>
  <c r="AW415" i="22"/>
  <c r="AU415" i="22"/>
  <c r="AS415" i="22"/>
  <c r="AQ415" i="22"/>
  <c r="AP415" i="22"/>
  <c r="AA415" i="22"/>
  <c r="U415" i="22"/>
  <c r="S415" i="22"/>
  <c r="Q415" i="22"/>
  <c r="O415" i="22"/>
  <c r="M415" i="22"/>
  <c r="K415" i="22"/>
  <c r="I415" i="22"/>
  <c r="D415" i="22"/>
  <c r="C415" i="22"/>
  <c r="B415" i="22"/>
  <c r="AZ414" i="22"/>
  <c r="AW414" i="22"/>
  <c r="AU414" i="22"/>
  <c r="AS414" i="22"/>
  <c r="AQ414" i="22"/>
  <c r="AP414" i="22"/>
  <c r="AA414" i="22"/>
  <c r="U414" i="22"/>
  <c r="S414" i="22"/>
  <c r="Q414" i="22"/>
  <c r="O414" i="22"/>
  <c r="M414" i="22"/>
  <c r="K414" i="22"/>
  <c r="I414" i="22"/>
  <c r="D414" i="22"/>
  <c r="C414" i="22"/>
  <c r="AC414" i="22" s="1"/>
  <c r="B414" i="22"/>
  <c r="AZ413" i="22"/>
  <c r="AW413" i="22"/>
  <c r="AU413" i="22"/>
  <c r="AS413" i="22"/>
  <c r="AQ413" i="22"/>
  <c r="AP413" i="22"/>
  <c r="AA413" i="22"/>
  <c r="U413" i="22"/>
  <c r="S413" i="22"/>
  <c r="Q413" i="22"/>
  <c r="O413" i="22"/>
  <c r="M413" i="22"/>
  <c r="K413" i="22"/>
  <c r="I413" i="22"/>
  <c r="D413" i="22"/>
  <c r="C413" i="22"/>
  <c r="B413" i="22"/>
  <c r="AZ412" i="22"/>
  <c r="AW412" i="22"/>
  <c r="AU412" i="22"/>
  <c r="AS412" i="22"/>
  <c r="AQ412" i="22"/>
  <c r="AP412" i="22"/>
  <c r="AA412" i="22"/>
  <c r="U412" i="22"/>
  <c r="S412" i="22"/>
  <c r="Q412" i="22"/>
  <c r="O412" i="22"/>
  <c r="M412" i="22"/>
  <c r="K412" i="22"/>
  <c r="I412" i="22"/>
  <c r="D412" i="22"/>
  <c r="C412" i="22"/>
  <c r="AC412" i="22" s="1"/>
  <c r="B412" i="22"/>
  <c r="A412" i="22"/>
  <c r="AZ411" i="22"/>
  <c r="AW411" i="22"/>
  <c r="AU411" i="22"/>
  <c r="AS411" i="22"/>
  <c r="AQ411" i="22"/>
  <c r="AP411" i="22"/>
  <c r="AA411" i="22"/>
  <c r="U411" i="22"/>
  <c r="S411" i="22"/>
  <c r="Q411" i="22"/>
  <c r="O411" i="22"/>
  <c r="M411" i="22"/>
  <c r="K411" i="22"/>
  <c r="I411" i="22"/>
  <c r="D411" i="22"/>
  <c r="C411" i="22"/>
  <c r="B411" i="22"/>
  <c r="AZ410" i="22"/>
  <c r="AW410" i="22"/>
  <c r="AU410" i="22"/>
  <c r="AS410" i="22"/>
  <c r="AQ410" i="22"/>
  <c r="AP410" i="22"/>
  <c r="AA410" i="22"/>
  <c r="U410" i="22"/>
  <c r="S410" i="22"/>
  <c r="Q410" i="22"/>
  <c r="O410" i="22"/>
  <c r="M410" i="22"/>
  <c r="K410" i="22"/>
  <c r="I410" i="22"/>
  <c r="D410" i="22"/>
  <c r="C410" i="22"/>
  <c r="AC410" i="22" s="1"/>
  <c r="B410" i="22"/>
  <c r="A410" i="22"/>
  <c r="AZ409" i="22"/>
  <c r="AW409" i="22"/>
  <c r="AU409" i="22"/>
  <c r="AS409" i="22"/>
  <c r="AQ409" i="22"/>
  <c r="AP409" i="22"/>
  <c r="AA409" i="22"/>
  <c r="U409" i="22"/>
  <c r="S409" i="22"/>
  <c r="Q409" i="22"/>
  <c r="O409" i="22"/>
  <c r="M409" i="22"/>
  <c r="K409" i="22"/>
  <c r="I409" i="22"/>
  <c r="D409" i="22"/>
  <c r="C409" i="22"/>
  <c r="B409" i="22"/>
  <c r="AZ408" i="22"/>
  <c r="AW408" i="22"/>
  <c r="AU408" i="22"/>
  <c r="AS408" i="22"/>
  <c r="AQ408" i="22"/>
  <c r="AP408" i="22"/>
  <c r="AA408" i="22"/>
  <c r="U408" i="22"/>
  <c r="S408" i="22"/>
  <c r="Q408" i="22"/>
  <c r="O408" i="22"/>
  <c r="M408" i="22"/>
  <c r="K408" i="22"/>
  <c r="I408" i="22"/>
  <c r="D408" i="22"/>
  <c r="C408" i="22"/>
  <c r="AC408" i="22" s="1"/>
  <c r="B408" i="22"/>
  <c r="A408" i="22"/>
  <c r="AZ407" i="22"/>
  <c r="AW407" i="22"/>
  <c r="AU407" i="22"/>
  <c r="AS407" i="22"/>
  <c r="AQ407" i="22"/>
  <c r="AP407" i="22"/>
  <c r="AA407" i="22"/>
  <c r="U407" i="22"/>
  <c r="S407" i="22"/>
  <c r="Q407" i="22"/>
  <c r="O407" i="22"/>
  <c r="M407" i="22"/>
  <c r="K407" i="22"/>
  <c r="I407" i="22"/>
  <c r="D407" i="22"/>
  <c r="C407" i="22"/>
  <c r="B407" i="22"/>
  <c r="AZ406" i="22"/>
  <c r="AW406" i="22"/>
  <c r="AU406" i="22"/>
  <c r="AS406" i="22"/>
  <c r="AQ406" i="22"/>
  <c r="AP406" i="22"/>
  <c r="AA406" i="22"/>
  <c r="U406" i="22"/>
  <c r="S406" i="22"/>
  <c r="Q406" i="22"/>
  <c r="O406" i="22"/>
  <c r="M406" i="22"/>
  <c r="K406" i="22"/>
  <c r="I406" i="22"/>
  <c r="D406" i="22"/>
  <c r="C406" i="22"/>
  <c r="AC406" i="22" s="1"/>
  <c r="B406" i="22"/>
  <c r="AZ405" i="22"/>
  <c r="AW405" i="22"/>
  <c r="AU405" i="22"/>
  <c r="AS405" i="22"/>
  <c r="AQ405" i="22"/>
  <c r="AP405" i="22"/>
  <c r="AA405" i="22"/>
  <c r="U405" i="22"/>
  <c r="S405" i="22"/>
  <c r="Q405" i="22"/>
  <c r="O405" i="22"/>
  <c r="M405" i="22"/>
  <c r="K405" i="22"/>
  <c r="I405" i="22"/>
  <c r="D405" i="22"/>
  <c r="C405" i="22"/>
  <c r="B405" i="22"/>
  <c r="AZ404" i="22"/>
  <c r="AW404" i="22"/>
  <c r="AU404" i="22"/>
  <c r="AS404" i="22"/>
  <c r="AQ404" i="22"/>
  <c r="AP404" i="22"/>
  <c r="AA404" i="22"/>
  <c r="U404" i="22"/>
  <c r="S404" i="22"/>
  <c r="Q404" i="22"/>
  <c r="O404" i="22"/>
  <c r="M404" i="22"/>
  <c r="K404" i="22"/>
  <c r="I404" i="22"/>
  <c r="D404" i="22"/>
  <c r="C404" i="22"/>
  <c r="AC404" i="22" s="1"/>
  <c r="B404" i="22"/>
  <c r="A404" i="22"/>
  <c r="AZ403" i="22"/>
  <c r="AW403" i="22"/>
  <c r="AU403" i="22"/>
  <c r="AS403" i="22"/>
  <c r="AQ403" i="22"/>
  <c r="AP403" i="22"/>
  <c r="AA403" i="22"/>
  <c r="U403" i="22"/>
  <c r="S403" i="22"/>
  <c r="Q403" i="22"/>
  <c r="O403" i="22"/>
  <c r="M403" i="22"/>
  <c r="K403" i="22"/>
  <c r="I403" i="22"/>
  <c r="D403" i="22"/>
  <c r="C403" i="22"/>
  <c r="B403" i="22"/>
  <c r="AZ402" i="22"/>
  <c r="AW402" i="22"/>
  <c r="AU402" i="22"/>
  <c r="AS402" i="22"/>
  <c r="AQ402" i="22"/>
  <c r="AP402" i="22"/>
  <c r="AA402" i="22"/>
  <c r="U402" i="22"/>
  <c r="S402" i="22"/>
  <c r="Q402" i="22"/>
  <c r="O402" i="22"/>
  <c r="M402" i="22"/>
  <c r="K402" i="22"/>
  <c r="I402" i="22"/>
  <c r="D402" i="22"/>
  <c r="C402" i="22"/>
  <c r="AC402" i="22" s="1"/>
  <c r="B402" i="22"/>
  <c r="A402" i="22"/>
  <c r="AZ401" i="22"/>
  <c r="AW401" i="22"/>
  <c r="AU401" i="22"/>
  <c r="AS401" i="22"/>
  <c r="AQ401" i="22"/>
  <c r="AP401" i="22"/>
  <c r="AA401" i="22"/>
  <c r="U401" i="22"/>
  <c r="S401" i="22"/>
  <c r="Q401" i="22"/>
  <c r="O401" i="22"/>
  <c r="M401" i="22"/>
  <c r="K401" i="22"/>
  <c r="I401" i="22"/>
  <c r="D401" i="22"/>
  <c r="C401" i="22"/>
  <c r="B401" i="22"/>
  <c r="AZ400" i="22"/>
  <c r="AW400" i="22"/>
  <c r="AU400" i="22"/>
  <c r="AS400" i="22"/>
  <c r="AQ400" i="22"/>
  <c r="AP400" i="22"/>
  <c r="AA400" i="22"/>
  <c r="U400" i="22"/>
  <c r="S400" i="22"/>
  <c r="Q400" i="22"/>
  <c r="O400" i="22"/>
  <c r="M400" i="22"/>
  <c r="K400" i="22"/>
  <c r="I400" i="22"/>
  <c r="D400" i="22"/>
  <c r="C400" i="22"/>
  <c r="AC400" i="22" s="1"/>
  <c r="B400" i="22"/>
  <c r="AZ399" i="22"/>
  <c r="AW399" i="22"/>
  <c r="AU399" i="22"/>
  <c r="AS399" i="22"/>
  <c r="AQ399" i="22"/>
  <c r="AP399" i="22"/>
  <c r="AA399" i="22"/>
  <c r="U399" i="22"/>
  <c r="S399" i="22"/>
  <c r="Q399" i="22"/>
  <c r="O399" i="22"/>
  <c r="M399" i="22"/>
  <c r="K399" i="22"/>
  <c r="I399" i="22"/>
  <c r="D399" i="22"/>
  <c r="C399" i="22"/>
  <c r="B399" i="22"/>
  <c r="AZ398" i="22"/>
  <c r="AW398" i="22"/>
  <c r="AU398" i="22"/>
  <c r="AS398" i="22"/>
  <c r="AQ398" i="22"/>
  <c r="AP398" i="22"/>
  <c r="AA398" i="22"/>
  <c r="U398" i="22"/>
  <c r="S398" i="22"/>
  <c r="Q398" i="22"/>
  <c r="O398" i="22"/>
  <c r="M398" i="22"/>
  <c r="K398" i="22"/>
  <c r="I398" i="22"/>
  <c r="D398" i="22"/>
  <c r="C398" i="22"/>
  <c r="AC398" i="22" s="1"/>
  <c r="B398" i="22"/>
  <c r="AZ397" i="22"/>
  <c r="AW397" i="22"/>
  <c r="AU397" i="22"/>
  <c r="AS397" i="22"/>
  <c r="AQ397" i="22"/>
  <c r="AP397" i="22"/>
  <c r="AA397" i="22"/>
  <c r="U397" i="22"/>
  <c r="S397" i="22"/>
  <c r="Q397" i="22"/>
  <c r="O397" i="22"/>
  <c r="M397" i="22"/>
  <c r="K397" i="22"/>
  <c r="I397" i="22"/>
  <c r="D397" i="22"/>
  <c r="C397" i="22"/>
  <c r="B397" i="22"/>
  <c r="AZ396" i="22"/>
  <c r="AW396" i="22"/>
  <c r="AU396" i="22"/>
  <c r="AS396" i="22"/>
  <c r="AQ396" i="22"/>
  <c r="AP396" i="22"/>
  <c r="AA396" i="22"/>
  <c r="U396" i="22"/>
  <c r="S396" i="22"/>
  <c r="Q396" i="22"/>
  <c r="O396" i="22"/>
  <c r="M396" i="22"/>
  <c r="K396" i="22"/>
  <c r="I396" i="22"/>
  <c r="D396" i="22"/>
  <c r="C396" i="22"/>
  <c r="AC396" i="22" s="1"/>
  <c r="B396" i="22"/>
  <c r="A396" i="22"/>
  <c r="AZ395" i="22"/>
  <c r="AW395" i="22"/>
  <c r="AU395" i="22"/>
  <c r="AS395" i="22"/>
  <c r="AQ395" i="22"/>
  <c r="AP395" i="22"/>
  <c r="AA395" i="22"/>
  <c r="U395" i="22"/>
  <c r="S395" i="22"/>
  <c r="Q395" i="22"/>
  <c r="O395" i="22"/>
  <c r="M395" i="22"/>
  <c r="K395" i="22"/>
  <c r="I395" i="22"/>
  <c r="D395" i="22"/>
  <c r="C395" i="22"/>
  <c r="B395" i="22"/>
  <c r="AZ394" i="22"/>
  <c r="AW394" i="22"/>
  <c r="AU394" i="22"/>
  <c r="AS394" i="22"/>
  <c r="AQ394" i="22"/>
  <c r="AP394" i="22"/>
  <c r="AA394" i="22"/>
  <c r="U394" i="22"/>
  <c r="S394" i="22"/>
  <c r="Q394" i="22"/>
  <c r="O394" i="22"/>
  <c r="M394" i="22"/>
  <c r="K394" i="22"/>
  <c r="I394" i="22"/>
  <c r="D394" i="22"/>
  <c r="C394" i="22"/>
  <c r="AC394" i="22" s="1"/>
  <c r="B394" i="22"/>
  <c r="A394" i="22"/>
  <c r="AZ393" i="22"/>
  <c r="AW393" i="22"/>
  <c r="AU393" i="22"/>
  <c r="AS393" i="22"/>
  <c r="AQ393" i="22"/>
  <c r="AP393" i="22"/>
  <c r="AA393" i="22"/>
  <c r="U393" i="22"/>
  <c r="S393" i="22"/>
  <c r="Q393" i="22"/>
  <c r="O393" i="22"/>
  <c r="M393" i="22"/>
  <c r="K393" i="22"/>
  <c r="I393" i="22"/>
  <c r="D393" i="22"/>
  <c r="C393" i="22"/>
  <c r="B393" i="22"/>
  <c r="AZ392" i="22"/>
  <c r="AW392" i="22"/>
  <c r="AU392" i="22"/>
  <c r="AS392" i="22"/>
  <c r="AQ392" i="22"/>
  <c r="AP392" i="22"/>
  <c r="AA392" i="22"/>
  <c r="U392" i="22"/>
  <c r="S392" i="22"/>
  <c r="Q392" i="22"/>
  <c r="O392" i="22"/>
  <c r="M392" i="22"/>
  <c r="K392" i="22"/>
  <c r="I392" i="22"/>
  <c r="D392" i="22"/>
  <c r="C392" i="22"/>
  <c r="AC392" i="22" s="1"/>
  <c r="B392" i="22"/>
  <c r="AZ391" i="22"/>
  <c r="AW391" i="22"/>
  <c r="AU391" i="22"/>
  <c r="AS391" i="22"/>
  <c r="AQ391" i="22"/>
  <c r="AP391" i="22"/>
  <c r="AA391" i="22"/>
  <c r="U391" i="22"/>
  <c r="S391" i="22"/>
  <c r="Q391" i="22"/>
  <c r="O391" i="22"/>
  <c r="M391" i="22"/>
  <c r="K391" i="22"/>
  <c r="I391" i="22"/>
  <c r="D391" i="22"/>
  <c r="C391" i="22"/>
  <c r="B391" i="22"/>
  <c r="AZ390" i="22"/>
  <c r="AW390" i="22"/>
  <c r="AU390" i="22"/>
  <c r="AS390" i="22"/>
  <c r="AQ390" i="22"/>
  <c r="AP390" i="22"/>
  <c r="AA390" i="22"/>
  <c r="U390" i="22"/>
  <c r="S390" i="22"/>
  <c r="Q390" i="22"/>
  <c r="O390" i="22"/>
  <c r="M390" i="22"/>
  <c r="K390" i="22"/>
  <c r="I390" i="22"/>
  <c r="D390" i="22"/>
  <c r="C390" i="22"/>
  <c r="AC390" i="22" s="1"/>
  <c r="B390" i="22"/>
  <c r="AZ389" i="22"/>
  <c r="AW389" i="22"/>
  <c r="AU389" i="22"/>
  <c r="AS389" i="22"/>
  <c r="AQ389" i="22"/>
  <c r="AP389" i="22"/>
  <c r="AA389" i="22"/>
  <c r="U389" i="22"/>
  <c r="S389" i="22"/>
  <c r="Q389" i="22"/>
  <c r="O389" i="22"/>
  <c r="M389" i="22"/>
  <c r="K389" i="22"/>
  <c r="I389" i="22"/>
  <c r="D389" i="22"/>
  <c r="C389" i="22"/>
  <c r="B389" i="22"/>
  <c r="AZ388" i="22"/>
  <c r="AW388" i="22"/>
  <c r="AU388" i="22"/>
  <c r="AS388" i="22"/>
  <c r="AQ388" i="22"/>
  <c r="AP388" i="22"/>
  <c r="AA388" i="22"/>
  <c r="U388" i="22"/>
  <c r="S388" i="22"/>
  <c r="Q388" i="22"/>
  <c r="O388" i="22"/>
  <c r="M388" i="22"/>
  <c r="K388" i="22"/>
  <c r="I388" i="22"/>
  <c r="D388" i="22"/>
  <c r="C388" i="22"/>
  <c r="AC388" i="22" s="1"/>
  <c r="B388" i="22"/>
  <c r="A388" i="22"/>
  <c r="AZ387" i="22"/>
  <c r="AW387" i="22"/>
  <c r="AU387" i="22"/>
  <c r="AS387" i="22"/>
  <c r="AQ387" i="22"/>
  <c r="AP387" i="22"/>
  <c r="AA387" i="22"/>
  <c r="U387" i="22"/>
  <c r="S387" i="22"/>
  <c r="Q387" i="22"/>
  <c r="O387" i="22"/>
  <c r="M387" i="22"/>
  <c r="K387" i="22"/>
  <c r="I387" i="22"/>
  <c r="D387" i="22"/>
  <c r="C387" i="22"/>
  <c r="B387" i="22"/>
  <c r="AZ386" i="22"/>
  <c r="AW386" i="22"/>
  <c r="AU386" i="22"/>
  <c r="AS386" i="22"/>
  <c r="AQ386" i="22"/>
  <c r="AP386" i="22"/>
  <c r="AA386" i="22"/>
  <c r="U386" i="22"/>
  <c r="S386" i="22"/>
  <c r="Q386" i="22"/>
  <c r="O386" i="22"/>
  <c r="M386" i="22"/>
  <c r="K386" i="22"/>
  <c r="I386" i="22"/>
  <c r="D386" i="22"/>
  <c r="C386" i="22"/>
  <c r="AC386" i="22" s="1"/>
  <c r="B386" i="22"/>
  <c r="A386" i="22"/>
  <c r="AZ385" i="22"/>
  <c r="AW385" i="22"/>
  <c r="AU385" i="22"/>
  <c r="AS385" i="22"/>
  <c r="AQ385" i="22"/>
  <c r="AP385" i="22"/>
  <c r="AA385" i="22"/>
  <c r="U385" i="22"/>
  <c r="S385" i="22"/>
  <c r="Q385" i="22"/>
  <c r="O385" i="22"/>
  <c r="M385" i="22"/>
  <c r="K385" i="22"/>
  <c r="I385" i="22"/>
  <c r="D385" i="22"/>
  <c r="C385" i="22"/>
  <c r="B385" i="22"/>
  <c r="AZ384" i="22"/>
  <c r="AW384" i="22"/>
  <c r="AU384" i="22"/>
  <c r="AS384" i="22"/>
  <c r="AQ384" i="22"/>
  <c r="AP384" i="22"/>
  <c r="AA384" i="22"/>
  <c r="U384" i="22"/>
  <c r="S384" i="22"/>
  <c r="Q384" i="22"/>
  <c r="O384" i="22"/>
  <c r="M384" i="22"/>
  <c r="K384" i="22"/>
  <c r="I384" i="22"/>
  <c r="D384" i="22"/>
  <c r="C384" i="22"/>
  <c r="AC384" i="22" s="1"/>
  <c r="B384" i="22"/>
  <c r="AZ383" i="22"/>
  <c r="AW383" i="22"/>
  <c r="AU383" i="22"/>
  <c r="AS383" i="22"/>
  <c r="AQ383" i="22"/>
  <c r="AP383" i="22"/>
  <c r="AA383" i="22"/>
  <c r="U383" i="22"/>
  <c r="S383" i="22"/>
  <c r="Q383" i="22"/>
  <c r="O383" i="22"/>
  <c r="M383" i="22"/>
  <c r="K383" i="22"/>
  <c r="I383" i="22"/>
  <c r="D383" i="22"/>
  <c r="C383" i="22"/>
  <c r="B383" i="22"/>
  <c r="AZ382" i="22"/>
  <c r="AW382" i="22"/>
  <c r="AU382" i="22"/>
  <c r="AS382" i="22"/>
  <c r="AQ382" i="22"/>
  <c r="AP382" i="22"/>
  <c r="AA382" i="22"/>
  <c r="U382" i="22"/>
  <c r="S382" i="22"/>
  <c r="Q382" i="22"/>
  <c r="O382" i="22"/>
  <c r="M382" i="22"/>
  <c r="K382" i="22"/>
  <c r="I382" i="22"/>
  <c r="D382" i="22"/>
  <c r="C382" i="22"/>
  <c r="AC382" i="22" s="1"/>
  <c r="B382" i="22"/>
  <c r="AZ381" i="22"/>
  <c r="AW381" i="22"/>
  <c r="AU381" i="22"/>
  <c r="AS381" i="22"/>
  <c r="AQ381" i="22"/>
  <c r="AP381" i="22"/>
  <c r="AA381" i="22"/>
  <c r="U381" i="22"/>
  <c r="S381" i="22"/>
  <c r="Q381" i="22"/>
  <c r="O381" i="22"/>
  <c r="M381" i="22"/>
  <c r="K381" i="22"/>
  <c r="I381" i="22"/>
  <c r="D381" i="22"/>
  <c r="C381" i="22"/>
  <c r="B381" i="22"/>
  <c r="AZ380" i="22"/>
  <c r="AW380" i="22"/>
  <c r="AU380" i="22"/>
  <c r="AS380" i="22"/>
  <c r="AQ380" i="22"/>
  <c r="AP380" i="22"/>
  <c r="AA380" i="22"/>
  <c r="U380" i="22"/>
  <c r="S380" i="22"/>
  <c r="Q380" i="22"/>
  <c r="O380" i="22"/>
  <c r="M380" i="22"/>
  <c r="K380" i="22"/>
  <c r="I380" i="22"/>
  <c r="D380" i="22"/>
  <c r="C380" i="22"/>
  <c r="AC380" i="22" s="1"/>
  <c r="B380" i="22"/>
  <c r="A380" i="22"/>
  <c r="AZ379" i="22"/>
  <c r="AW379" i="22"/>
  <c r="AU379" i="22"/>
  <c r="AS379" i="22"/>
  <c r="AQ379" i="22"/>
  <c r="AP379" i="22"/>
  <c r="AA379" i="22"/>
  <c r="U379" i="22"/>
  <c r="S379" i="22"/>
  <c r="Q379" i="22"/>
  <c r="O379" i="22"/>
  <c r="M379" i="22"/>
  <c r="K379" i="22"/>
  <c r="I379" i="22"/>
  <c r="D379" i="22"/>
  <c r="C379" i="22"/>
  <c r="B379" i="22"/>
  <c r="AZ378" i="22"/>
  <c r="AW378" i="22"/>
  <c r="AU378" i="22"/>
  <c r="AS378" i="22"/>
  <c r="AQ378" i="22"/>
  <c r="AP378" i="22"/>
  <c r="AA378" i="22"/>
  <c r="U378" i="22"/>
  <c r="S378" i="22"/>
  <c r="Q378" i="22"/>
  <c r="O378" i="22"/>
  <c r="M378" i="22"/>
  <c r="K378" i="22"/>
  <c r="I378" i="22"/>
  <c r="D378" i="22"/>
  <c r="C378" i="22"/>
  <c r="AC378" i="22" s="1"/>
  <c r="B378" i="22"/>
  <c r="A378" i="22"/>
  <c r="AZ377" i="22"/>
  <c r="AW377" i="22"/>
  <c r="AU377" i="22"/>
  <c r="AS377" i="22"/>
  <c r="AQ377" i="22"/>
  <c r="AP377" i="22"/>
  <c r="AA377" i="22"/>
  <c r="U377" i="22"/>
  <c r="S377" i="22"/>
  <c r="Q377" i="22"/>
  <c r="O377" i="22"/>
  <c r="M377" i="22"/>
  <c r="K377" i="22"/>
  <c r="I377" i="22"/>
  <c r="D377" i="22"/>
  <c r="C377" i="22"/>
  <c r="B377" i="22"/>
  <c r="AZ376" i="22"/>
  <c r="AW376" i="22"/>
  <c r="AU376" i="22"/>
  <c r="AS376" i="22"/>
  <c r="AQ376" i="22"/>
  <c r="AP376" i="22"/>
  <c r="AA376" i="22"/>
  <c r="U376" i="22"/>
  <c r="S376" i="22"/>
  <c r="Q376" i="22"/>
  <c r="O376" i="22"/>
  <c r="M376" i="22"/>
  <c r="K376" i="22"/>
  <c r="I376" i="22"/>
  <c r="D376" i="22"/>
  <c r="C376" i="22"/>
  <c r="AC376" i="22" s="1"/>
  <c r="B376" i="22"/>
  <c r="A376" i="22"/>
  <c r="AZ375" i="22"/>
  <c r="AW375" i="22"/>
  <c r="AU375" i="22"/>
  <c r="AS375" i="22"/>
  <c r="AQ375" i="22"/>
  <c r="AP375" i="22"/>
  <c r="AA375" i="22"/>
  <c r="U375" i="22"/>
  <c r="S375" i="22"/>
  <c r="Q375" i="22"/>
  <c r="O375" i="22"/>
  <c r="M375" i="22"/>
  <c r="K375" i="22"/>
  <c r="I375" i="22"/>
  <c r="D375" i="22"/>
  <c r="C375" i="22"/>
  <c r="B375" i="22"/>
  <c r="AZ374" i="22"/>
  <c r="AW374" i="22"/>
  <c r="AU374" i="22"/>
  <c r="AS374" i="22"/>
  <c r="AQ374" i="22"/>
  <c r="AP374" i="22"/>
  <c r="AA374" i="22"/>
  <c r="U374" i="22"/>
  <c r="S374" i="22"/>
  <c r="Q374" i="22"/>
  <c r="O374" i="22"/>
  <c r="M374" i="22"/>
  <c r="K374" i="22"/>
  <c r="I374" i="22"/>
  <c r="D374" i="22"/>
  <c r="C374" i="22"/>
  <c r="AC374" i="22" s="1"/>
  <c r="B374" i="22"/>
  <c r="AZ373" i="22"/>
  <c r="AW373" i="22"/>
  <c r="AU373" i="22"/>
  <c r="AS373" i="22"/>
  <c r="AQ373" i="22"/>
  <c r="AP373" i="22"/>
  <c r="AA373" i="22"/>
  <c r="U373" i="22"/>
  <c r="S373" i="22"/>
  <c r="Q373" i="22"/>
  <c r="O373" i="22"/>
  <c r="M373" i="22"/>
  <c r="K373" i="22"/>
  <c r="I373" i="22"/>
  <c r="D373" i="22"/>
  <c r="C373" i="22"/>
  <c r="B373" i="22"/>
  <c r="AZ372" i="22"/>
  <c r="AW372" i="22"/>
  <c r="AU372" i="22"/>
  <c r="AS372" i="22"/>
  <c r="AQ372" i="22"/>
  <c r="AP372" i="22"/>
  <c r="AA372" i="22"/>
  <c r="U372" i="22"/>
  <c r="S372" i="22"/>
  <c r="Q372" i="22"/>
  <c r="O372" i="22"/>
  <c r="M372" i="22"/>
  <c r="K372" i="22"/>
  <c r="I372" i="22"/>
  <c r="D372" i="22"/>
  <c r="C372" i="22"/>
  <c r="AC372" i="22" s="1"/>
  <c r="B372" i="22"/>
  <c r="AZ371" i="22"/>
  <c r="AW371" i="22"/>
  <c r="AU371" i="22"/>
  <c r="AS371" i="22"/>
  <c r="AQ371" i="22"/>
  <c r="AP371" i="22"/>
  <c r="AA371" i="22"/>
  <c r="U371" i="22"/>
  <c r="S371" i="22"/>
  <c r="Q371" i="22"/>
  <c r="O371" i="22"/>
  <c r="M371" i="22"/>
  <c r="K371" i="22"/>
  <c r="I371" i="22"/>
  <c r="D371" i="22"/>
  <c r="C371" i="22"/>
  <c r="B371" i="22"/>
  <c r="AZ370" i="22"/>
  <c r="AW370" i="22"/>
  <c r="AU370" i="22"/>
  <c r="AS370" i="22"/>
  <c r="AQ370" i="22"/>
  <c r="AP370" i="22"/>
  <c r="AA370" i="22"/>
  <c r="U370" i="22"/>
  <c r="S370" i="22"/>
  <c r="Q370" i="22"/>
  <c r="O370" i="22"/>
  <c r="M370" i="22"/>
  <c r="K370" i="22"/>
  <c r="I370" i="22"/>
  <c r="D370" i="22"/>
  <c r="C370" i="22"/>
  <c r="AC370" i="22" s="1"/>
  <c r="B370" i="22"/>
  <c r="A370" i="22"/>
  <c r="AZ369" i="22"/>
  <c r="AW369" i="22"/>
  <c r="AU369" i="22"/>
  <c r="AS369" i="22"/>
  <c r="AQ369" i="22"/>
  <c r="AP369" i="22"/>
  <c r="AA369" i="22"/>
  <c r="U369" i="22"/>
  <c r="S369" i="22"/>
  <c r="Q369" i="22"/>
  <c r="O369" i="22"/>
  <c r="M369" i="22"/>
  <c r="K369" i="22"/>
  <c r="I369" i="22"/>
  <c r="D369" i="22"/>
  <c r="C369" i="22"/>
  <c r="B369" i="22"/>
  <c r="AZ368" i="22"/>
  <c r="AW368" i="22"/>
  <c r="AU368" i="22"/>
  <c r="AS368" i="22"/>
  <c r="AQ368" i="22"/>
  <c r="AP368" i="22"/>
  <c r="AA368" i="22"/>
  <c r="U368" i="22"/>
  <c r="S368" i="22"/>
  <c r="Q368" i="22"/>
  <c r="O368" i="22"/>
  <c r="M368" i="22"/>
  <c r="K368" i="22"/>
  <c r="I368" i="22"/>
  <c r="D368" i="22"/>
  <c r="C368" i="22"/>
  <c r="AC368" i="22" s="1"/>
  <c r="B368" i="22"/>
  <c r="AZ367" i="22"/>
  <c r="AW367" i="22"/>
  <c r="AU367" i="22"/>
  <c r="AS367" i="22"/>
  <c r="AQ367" i="22"/>
  <c r="AP367" i="22"/>
  <c r="AA367" i="22"/>
  <c r="U367" i="22"/>
  <c r="S367" i="22"/>
  <c r="Q367" i="22"/>
  <c r="O367" i="22"/>
  <c r="M367" i="22"/>
  <c r="K367" i="22"/>
  <c r="I367" i="22"/>
  <c r="D367" i="22"/>
  <c r="C367" i="22"/>
  <c r="B367" i="22"/>
  <c r="AZ366" i="22"/>
  <c r="AW366" i="22"/>
  <c r="AU366" i="22"/>
  <c r="AS366" i="22"/>
  <c r="AQ366" i="22"/>
  <c r="AP366" i="22"/>
  <c r="AA366" i="22"/>
  <c r="U366" i="22"/>
  <c r="S366" i="22"/>
  <c r="Q366" i="22"/>
  <c r="O366" i="22"/>
  <c r="M366" i="22"/>
  <c r="K366" i="22"/>
  <c r="I366" i="22"/>
  <c r="D366" i="22"/>
  <c r="C366" i="22"/>
  <c r="AC366" i="22" s="1"/>
  <c r="B366" i="22"/>
  <c r="AZ365" i="22"/>
  <c r="AW365" i="22"/>
  <c r="AU365" i="22"/>
  <c r="AS365" i="22"/>
  <c r="AQ365" i="22"/>
  <c r="AP365" i="22"/>
  <c r="AA365" i="22"/>
  <c r="U365" i="22"/>
  <c r="S365" i="22"/>
  <c r="Q365" i="22"/>
  <c r="O365" i="22"/>
  <c r="M365" i="22"/>
  <c r="K365" i="22"/>
  <c r="I365" i="22"/>
  <c r="D365" i="22"/>
  <c r="C365" i="22"/>
  <c r="B365" i="22"/>
  <c r="AZ364" i="22"/>
  <c r="AW364" i="22"/>
  <c r="AU364" i="22"/>
  <c r="AS364" i="22"/>
  <c r="AQ364" i="22"/>
  <c r="AP364" i="22"/>
  <c r="AA364" i="22"/>
  <c r="U364" i="22"/>
  <c r="S364" i="22"/>
  <c r="Q364" i="22"/>
  <c r="O364" i="22"/>
  <c r="M364" i="22"/>
  <c r="K364" i="22"/>
  <c r="I364" i="22"/>
  <c r="D364" i="22"/>
  <c r="C364" i="22"/>
  <c r="AC364" i="22" s="1"/>
  <c r="B364" i="22"/>
  <c r="AZ363" i="22"/>
  <c r="AW363" i="22"/>
  <c r="AU363" i="22"/>
  <c r="AS363" i="22"/>
  <c r="AQ363" i="22"/>
  <c r="AP363" i="22"/>
  <c r="AA363" i="22"/>
  <c r="U363" i="22"/>
  <c r="S363" i="22"/>
  <c r="Q363" i="22"/>
  <c r="O363" i="22"/>
  <c r="M363" i="22"/>
  <c r="K363" i="22"/>
  <c r="I363" i="22"/>
  <c r="D363" i="22"/>
  <c r="C363" i="22"/>
  <c r="B363" i="22"/>
  <c r="AZ362" i="22"/>
  <c r="AW362" i="22"/>
  <c r="AU362" i="22"/>
  <c r="AS362" i="22"/>
  <c r="AQ362" i="22"/>
  <c r="AP362" i="22"/>
  <c r="AA362" i="22"/>
  <c r="U362" i="22"/>
  <c r="S362" i="22"/>
  <c r="Q362" i="22"/>
  <c r="O362" i="22"/>
  <c r="M362" i="22"/>
  <c r="K362" i="22"/>
  <c r="I362" i="22"/>
  <c r="D362" i="22"/>
  <c r="C362" i="22"/>
  <c r="AC362" i="22" s="1"/>
  <c r="B362" i="22"/>
  <c r="A362" i="22"/>
  <c r="AZ361" i="22"/>
  <c r="AW361" i="22"/>
  <c r="AU361" i="22"/>
  <c r="AS361" i="22"/>
  <c r="AQ361" i="22"/>
  <c r="AP361" i="22"/>
  <c r="AA361" i="22"/>
  <c r="U361" i="22"/>
  <c r="S361" i="22"/>
  <c r="Q361" i="22"/>
  <c r="O361" i="22"/>
  <c r="M361" i="22"/>
  <c r="K361" i="22"/>
  <c r="I361" i="22"/>
  <c r="D361" i="22"/>
  <c r="C361" i="22"/>
  <c r="B361" i="22"/>
  <c r="AZ360" i="22"/>
  <c r="AW360" i="22"/>
  <c r="AU360" i="22"/>
  <c r="AS360" i="22"/>
  <c r="AQ360" i="22"/>
  <c r="AP360" i="22"/>
  <c r="AA360" i="22"/>
  <c r="U360" i="22"/>
  <c r="S360" i="22"/>
  <c r="Q360" i="22"/>
  <c r="O360" i="22"/>
  <c r="M360" i="22"/>
  <c r="K360" i="22"/>
  <c r="I360" i="22"/>
  <c r="D360" i="22"/>
  <c r="C360" i="22"/>
  <c r="B360" i="22"/>
  <c r="A360" i="22"/>
  <c r="AZ359" i="22"/>
  <c r="AW359" i="22"/>
  <c r="AU359" i="22"/>
  <c r="AS359" i="22"/>
  <c r="AQ359" i="22"/>
  <c r="AP359" i="22"/>
  <c r="AA359" i="22"/>
  <c r="U359" i="22"/>
  <c r="S359" i="22"/>
  <c r="Q359" i="22"/>
  <c r="O359" i="22"/>
  <c r="M359" i="22"/>
  <c r="K359" i="22"/>
  <c r="I359" i="22"/>
  <c r="D359" i="22"/>
  <c r="W359" i="22" s="1"/>
  <c r="C359" i="22"/>
  <c r="AC359" i="22" s="1"/>
  <c r="B359" i="22"/>
  <c r="AZ358" i="22"/>
  <c r="AW358" i="22"/>
  <c r="AU358" i="22"/>
  <c r="AS358" i="22"/>
  <c r="AQ358" i="22"/>
  <c r="AP358" i="22"/>
  <c r="AA358" i="22"/>
  <c r="U358" i="22"/>
  <c r="S358" i="22"/>
  <c r="Q358" i="22"/>
  <c r="O358" i="22"/>
  <c r="M358" i="22"/>
  <c r="K358" i="22"/>
  <c r="I358" i="22"/>
  <c r="D358" i="22"/>
  <c r="C358" i="22"/>
  <c r="AC358" i="22" s="1"/>
  <c r="B358" i="22"/>
  <c r="AZ357" i="22"/>
  <c r="AW357" i="22"/>
  <c r="AU357" i="22"/>
  <c r="AS357" i="22"/>
  <c r="AQ357" i="22"/>
  <c r="AP357" i="22"/>
  <c r="AA357" i="22"/>
  <c r="U357" i="22"/>
  <c r="S357" i="22"/>
  <c r="Q357" i="22"/>
  <c r="O357" i="22"/>
  <c r="M357" i="22"/>
  <c r="K357" i="22"/>
  <c r="I357" i="22"/>
  <c r="D357" i="22"/>
  <c r="C357" i="22"/>
  <c r="B357" i="22"/>
  <c r="AZ356" i="22"/>
  <c r="AW356" i="22"/>
  <c r="AU356" i="22"/>
  <c r="AS356" i="22"/>
  <c r="AQ356" i="22"/>
  <c r="AP356" i="22"/>
  <c r="AA356" i="22"/>
  <c r="U356" i="22"/>
  <c r="S356" i="22"/>
  <c r="Q356" i="22"/>
  <c r="O356" i="22"/>
  <c r="M356" i="22"/>
  <c r="K356" i="22"/>
  <c r="I356" i="22"/>
  <c r="D356" i="22"/>
  <c r="C356" i="22"/>
  <c r="AC356" i="22" s="1"/>
  <c r="B356" i="22"/>
  <c r="A356" i="22"/>
  <c r="AZ355" i="22"/>
  <c r="AW355" i="22"/>
  <c r="AU355" i="22"/>
  <c r="AS355" i="22"/>
  <c r="AQ355" i="22"/>
  <c r="AP355" i="22"/>
  <c r="AA355" i="22"/>
  <c r="U355" i="22"/>
  <c r="S355" i="22"/>
  <c r="Q355" i="22"/>
  <c r="O355" i="22"/>
  <c r="M355" i="22"/>
  <c r="K355" i="22"/>
  <c r="I355" i="22"/>
  <c r="D355" i="22"/>
  <c r="C355" i="22"/>
  <c r="B355" i="22"/>
  <c r="AZ354" i="22"/>
  <c r="AW354" i="22"/>
  <c r="AU354" i="22"/>
  <c r="AS354" i="22"/>
  <c r="AQ354" i="22"/>
  <c r="AP354" i="22"/>
  <c r="AA354" i="22"/>
  <c r="U354" i="22"/>
  <c r="S354" i="22"/>
  <c r="Q354" i="22"/>
  <c r="O354" i="22"/>
  <c r="M354" i="22"/>
  <c r="K354" i="22"/>
  <c r="I354" i="22"/>
  <c r="D354" i="22"/>
  <c r="C354" i="22"/>
  <c r="AC354" i="22" s="1"/>
  <c r="B354" i="22"/>
  <c r="A354" i="22"/>
  <c r="AZ353" i="22"/>
  <c r="AW353" i="22"/>
  <c r="AU353" i="22"/>
  <c r="AS353" i="22"/>
  <c r="AQ353" i="22"/>
  <c r="AP353" i="22"/>
  <c r="AA353" i="22"/>
  <c r="U353" i="22"/>
  <c r="S353" i="22"/>
  <c r="Q353" i="22"/>
  <c r="O353" i="22"/>
  <c r="M353" i="22"/>
  <c r="K353" i="22"/>
  <c r="I353" i="22"/>
  <c r="D353" i="22"/>
  <c r="C353" i="22"/>
  <c r="B353" i="22"/>
  <c r="AZ352" i="22"/>
  <c r="AW352" i="22"/>
  <c r="AU352" i="22"/>
  <c r="AS352" i="22"/>
  <c r="AQ352" i="22"/>
  <c r="AP352" i="22"/>
  <c r="AA352" i="22"/>
  <c r="U352" i="22"/>
  <c r="S352" i="22"/>
  <c r="Q352" i="22"/>
  <c r="O352" i="22"/>
  <c r="M352" i="22"/>
  <c r="K352" i="22"/>
  <c r="I352" i="22"/>
  <c r="D352" i="22"/>
  <c r="C352" i="22"/>
  <c r="AC352" i="22" s="1"/>
  <c r="B352" i="22"/>
  <c r="AZ351" i="22"/>
  <c r="AW351" i="22"/>
  <c r="AU351" i="22"/>
  <c r="AS351" i="22"/>
  <c r="AQ351" i="22"/>
  <c r="AP351" i="22"/>
  <c r="AA351" i="22"/>
  <c r="U351" i="22"/>
  <c r="S351" i="22"/>
  <c r="Q351" i="22"/>
  <c r="O351" i="22"/>
  <c r="M351" i="22"/>
  <c r="K351" i="22"/>
  <c r="I351" i="22"/>
  <c r="D351" i="22"/>
  <c r="W351" i="22" s="1"/>
  <c r="C351" i="22"/>
  <c r="B351" i="22"/>
  <c r="AZ350" i="22"/>
  <c r="AW350" i="22"/>
  <c r="AU350" i="22"/>
  <c r="AS350" i="22"/>
  <c r="AQ350" i="22"/>
  <c r="AP350" i="22"/>
  <c r="AA350" i="22"/>
  <c r="U350" i="22"/>
  <c r="S350" i="22"/>
  <c r="Q350" i="22"/>
  <c r="O350" i="22"/>
  <c r="M350" i="22"/>
  <c r="K350" i="22"/>
  <c r="I350" i="22"/>
  <c r="D350" i="22"/>
  <c r="C350" i="22"/>
  <c r="AC350" i="22" s="1"/>
  <c r="B350" i="22"/>
  <c r="AZ349" i="22"/>
  <c r="AW349" i="22"/>
  <c r="AU349" i="22"/>
  <c r="AS349" i="22"/>
  <c r="AQ349" i="22"/>
  <c r="AP349" i="22"/>
  <c r="AA349" i="22"/>
  <c r="U349" i="22"/>
  <c r="S349" i="22"/>
  <c r="Q349" i="22"/>
  <c r="O349" i="22"/>
  <c r="M349" i="22"/>
  <c r="K349" i="22"/>
  <c r="I349" i="22"/>
  <c r="D349" i="22"/>
  <c r="C349" i="22"/>
  <c r="B349" i="22"/>
  <c r="AZ348" i="22"/>
  <c r="AW348" i="22"/>
  <c r="AU348" i="22"/>
  <c r="AS348" i="22"/>
  <c r="AQ348" i="22"/>
  <c r="AP348" i="22"/>
  <c r="AA348" i="22"/>
  <c r="U348" i="22"/>
  <c r="S348" i="22"/>
  <c r="Q348" i="22"/>
  <c r="O348" i="22"/>
  <c r="M348" i="22"/>
  <c r="K348" i="22"/>
  <c r="I348" i="22"/>
  <c r="D348" i="22"/>
  <c r="C348" i="22"/>
  <c r="AC348" i="22" s="1"/>
  <c r="B348" i="22"/>
  <c r="A348" i="22"/>
  <c r="AZ347" i="22"/>
  <c r="AW347" i="22"/>
  <c r="AU347" i="22"/>
  <c r="AS347" i="22"/>
  <c r="AQ347" i="22"/>
  <c r="AP347" i="22"/>
  <c r="AA347" i="22"/>
  <c r="U347" i="22"/>
  <c r="S347" i="22"/>
  <c r="Q347" i="22"/>
  <c r="O347" i="22"/>
  <c r="M347" i="22"/>
  <c r="K347" i="22"/>
  <c r="I347" i="22"/>
  <c r="D347" i="22"/>
  <c r="C347" i="22"/>
  <c r="B347" i="22"/>
  <c r="AZ346" i="22"/>
  <c r="AW346" i="22"/>
  <c r="AU346" i="22"/>
  <c r="AS346" i="22"/>
  <c r="AQ346" i="22"/>
  <c r="AP346" i="22"/>
  <c r="AA346" i="22"/>
  <c r="U346" i="22"/>
  <c r="S346" i="22"/>
  <c r="Q346" i="22"/>
  <c r="O346" i="22"/>
  <c r="M346" i="22"/>
  <c r="K346" i="22"/>
  <c r="I346" i="22"/>
  <c r="D346" i="22"/>
  <c r="C346" i="22"/>
  <c r="AC346" i="22" s="1"/>
  <c r="B346" i="22"/>
  <c r="A346" i="22"/>
  <c r="AZ345" i="22"/>
  <c r="AW345" i="22"/>
  <c r="AU345" i="22"/>
  <c r="AS345" i="22"/>
  <c r="AQ345" i="22"/>
  <c r="AP345" i="22"/>
  <c r="AA345" i="22"/>
  <c r="U345" i="22"/>
  <c r="S345" i="22"/>
  <c r="Q345" i="22"/>
  <c r="O345" i="22"/>
  <c r="M345" i="22"/>
  <c r="K345" i="22"/>
  <c r="I345" i="22"/>
  <c r="D345" i="22"/>
  <c r="C345" i="22"/>
  <c r="W345" i="22" s="1"/>
  <c r="B345" i="22"/>
  <c r="AZ344" i="22"/>
  <c r="AW344" i="22"/>
  <c r="AU344" i="22"/>
  <c r="AS344" i="22"/>
  <c r="AQ344" i="22"/>
  <c r="AP344" i="22"/>
  <c r="AA344" i="22"/>
  <c r="U344" i="22"/>
  <c r="S344" i="22"/>
  <c r="Q344" i="22"/>
  <c r="O344" i="22"/>
  <c r="M344" i="22"/>
  <c r="K344" i="22"/>
  <c r="I344" i="22"/>
  <c r="D344" i="22"/>
  <c r="C344" i="22"/>
  <c r="AC344" i="22" s="1"/>
  <c r="B344" i="22"/>
  <c r="AZ343" i="22"/>
  <c r="AW343" i="22"/>
  <c r="AU343" i="22"/>
  <c r="AS343" i="22"/>
  <c r="AQ343" i="22"/>
  <c r="AP343" i="22"/>
  <c r="AA343" i="22"/>
  <c r="U343" i="22"/>
  <c r="S343" i="22"/>
  <c r="Q343" i="22"/>
  <c r="O343" i="22"/>
  <c r="M343" i="22"/>
  <c r="K343" i="22"/>
  <c r="I343" i="22"/>
  <c r="D343" i="22"/>
  <c r="W343" i="22" s="1"/>
  <c r="C343" i="22"/>
  <c r="B343" i="22"/>
  <c r="AZ342" i="22"/>
  <c r="AW342" i="22"/>
  <c r="AU342" i="22"/>
  <c r="AS342" i="22"/>
  <c r="AQ342" i="22"/>
  <c r="AP342" i="22"/>
  <c r="AA342" i="22"/>
  <c r="U342" i="22"/>
  <c r="S342" i="22"/>
  <c r="Q342" i="22"/>
  <c r="O342" i="22"/>
  <c r="M342" i="22"/>
  <c r="K342" i="22"/>
  <c r="I342" i="22"/>
  <c r="D342" i="22"/>
  <c r="C342" i="22"/>
  <c r="AC342" i="22" s="1"/>
  <c r="B342" i="22"/>
  <c r="AZ341" i="22"/>
  <c r="AW341" i="22"/>
  <c r="AU341" i="22"/>
  <c r="AS341" i="22"/>
  <c r="AQ341" i="22"/>
  <c r="AP341" i="22"/>
  <c r="AA341" i="22"/>
  <c r="U341" i="22"/>
  <c r="S341" i="22"/>
  <c r="Q341" i="22"/>
  <c r="O341" i="22"/>
  <c r="M341" i="22"/>
  <c r="K341" i="22"/>
  <c r="I341" i="22"/>
  <c r="D341" i="22"/>
  <c r="C341" i="22"/>
  <c r="B341" i="22"/>
  <c r="AZ340" i="22"/>
  <c r="AW340" i="22"/>
  <c r="AU340" i="22"/>
  <c r="AS340" i="22"/>
  <c r="AQ340" i="22"/>
  <c r="AP340" i="22"/>
  <c r="AC340" i="22"/>
  <c r="AA340" i="22"/>
  <c r="U340" i="22"/>
  <c r="S340" i="22"/>
  <c r="Q340" i="22"/>
  <c r="O340" i="22"/>
  <c r="M340" i="22"/>
  <c r="K340" i="22"/>
  <c r="I340" i="22"/>
  <c r="D340" i="22"/>
  <c r="C340" i="22"/>
  <c r="B340" i="22"/>
  <c r="A340" i="22"/>
  <c r="AZ339" i="22"/>
  <c r="AW339" i="22"/>
  <c r="AU339" i="22"/>
  <c r="AS339" i="22"/>
  <c r="AQ339" i="22"/>
  <c r="AP339" i="22"/>
  <c r="AA339" i="22"/>
  <c r="U339" i="22"/>
  <c r="S339" i="22"/>
  <c r="Q339" i="22"/>
  <c r="O339" i="22"/>
  <c r="M339" i="22"/>
  <c r="K339" i="22"/>
  <c r="I339" i="22"/>
  <c r="D339" i="22"/>
  <c r="C339" i="22"/>
  <c r="B339" i="22"/>
  <c r="AZ338" i="22"/>
  <c r="AW338" i="22"/>
  <c r="AU338" i="22"/>
  <c r="AS338" i="22"/>
  <c r="AQ338" i="22"/>
  <c r="AP338" i="22"/>
  <c r="AC338" i="22"/>
  <c r="AA338" i="22"/>
  <c r="U338" i="22"/>
  <c r="S338" i="22"/>
  <c r="Q338" i="22"/>
  <c r="O338" i="22"/>
  <c r="M338" i="22"/>
  <c r="K338" i="22"/>
  <c r="I338" i="22"/>
  <c r="D338" i="22"/>
  <c r="C338" i="22"/>
  <c r="B338" i="22"/>
  <c r="A338" i="22"/>
  <c r="AZ337" i="22"/>
  <c r="AW337" i="22"/>
  <c r="AU337" i="22"/>
  <c r="AS337" i="22"/>
  <c r="AQ337" i="22"/>
  <c r="AP337" i="22"/>
  <c r="AA337" i="22"/>
  <c r="U337" i="22"/>
  <c r="S337" i="22"/>
  <c r="Q337" i="22"/>
  <c r="O337" i="22"/>
  <c r="M337" i="22"/>
  <c r="K337" i="22"/>
  <c r="I337" i="22"/>
  <c r="D337" i="22"/>
  <c r="W337" i="22" s="1"/>
  <c r="C337" i="22"/>
  <c r="B337" i="22"/>
  <c r="AZ336" i="22"/>
  <c r="AW336" i="22"/>
  <c r="AU336" i="22"/>
  <c r="AS336" i="22"/>
  <c r="AQ336" i="22"/>
  <c r="AP336" i="22"/>
  <c r="AA336" i="22"/>
  <c r="U336" i="22"/>
  <c r="S336" i="22"/>
  <c r="Q336" i="22"/>
  <c r="O336" i="22"/>
  <c r="M336" i="22"/>
  <c r="K336" i="22"/>
  <c r="I336" i="22"/>
  <c r="D336" i="22"/>
  <c r="C336" i="22"/>
  <c r="AC336" i="22" s="1"/>
  <c r="B336" i="22"/>
  <c r="AZ335" i="22"/>
  <c r="AW335" i="22"/>
  <c r="AU335" i="22"/>
  <c r="AS335" i="22"/>
  <c r="AQ335" i="22"/>
  <c r="AP335" i="22"/>
  <c r="AA335" i="22"/>
  <c r="U335" i="22"/>
  <c r="S335" i="22"/>
  <c r="Q335" i="22"/>
  <c r="O335" i="22"/>
  <c r="M335" i="22"/>
  <c r="K335" i="22"/>
  <c r="I335" i="22"/>
  <c r="D335" i="22"/>
  <c r="W335" i="22" s="1"/>
  <c r="C335" i="22"/>
  <c r="B335" i="22"/>
  <c r="AZ334" i="22"/>
  <c r="AW334" i="22"/>
  <c r="AU334" i="22"/>
  <c r="AS334" i="22"/>
  <c r="AQ334" i="22"/>
  <c r="AP334" i="22"/>
  <c r="AA334" i="22"/>
  <c r="U334" i="22"/>
  <c r="S334" i="22"/>
  <c r="Q334" i="22"/>
  <c r="O334" i="22"/>
  <c r="M334" i="22"/>
  <c r="K334" i="22"/>
  <c r="I334" i="22"/>
  <c r="D334" i="22"/>
  <c r="C334" i="22"/>
  <c r="AC334" i="22" s="1"/>
  <c r="B334" i="22"/>
  <c r="AZ333" i="22"/>
  <c r="AW333" i="22"/>
  <c r="AU333" i="22"/>
  <c r="AS333" i="22"/>
  <c r="AQ333" i="22"/>
  <c r="AP333" i="22"/>
  <c r="AA333" i="22"/>
  <c r="U333" i="22"/>
  <c r="S333" i="22"/>
  <c r="Q333" i="22"/>
  <c r="O333" i="22"/>
  <c r="M333" i="22"/>
  <c r="K333" i="22"/>
  <c r="I333" i="22"/>
  <c r="D333" i="22"/>
  <c r="C333" i="22"/>
  <c r="B333" i="22"/>
  <c r="AZ332" i="22"/>
  <c r="AW332" i="22"/>
  <c r="AU332" i="22"/>
  <c r="AS332" i="22"/>
  <c r="AQ332" i="22"/>
  <c r="AP332" i="22"/>
  <c r="AA332" i="22"/>
  <c r="U332" i="22"/>
  <c r="S332" i="22"/>
  <c r="Q332" i="22"/>
  <c r="O332" i="22"/>
  <c r="M332" i="22"/>
  <c r="K332" i="22"/>
  <c r="I332" i="22"/>
  <c r="D332" i="22"/>
  <c r="C332" i="22"/>
  <c r="AC332" i="22" s="1"/>
  <c r="B332" i="22"/>
  <c r="AZ331" i="22"/>
  <c r="AW331" i="22"/>
  <c r="AU331" i="22"/>
  <c r="AS331" i="22"/>
  <c r="AQ331" i="22"/>
  <c r="AP331" i="22"/>
  <c r="AA331" i="22"/>
  <c r="U331" i="22"/>
  <c r="S331" i="22"/>
  <c r="Q331" i="22"/>
  <c r="O331" i="22"/>
  <c r="M331" i="22"/>
  <c r="K331" i="22"/>
  <c r="I331" i="22"/>
  <c r="D331" i="22"/>
  <c r="C331" i="22"/>
  <c r="B331" i="22"/>
  <c r="AZ330" i="22"/>
  <c r="AW330" i="22"/>
  <c r="AU330" i="22"/>
  <c r="AS330" i="22"/>
  <c r="AQ330" i="22"/>
  <c r="AP330" i="22"/>
  <c r="AA330" i="22"/>
  <c r="U330" i="22"/>
  <c r="S330" i="22"/>
  <c r="Q330" i="22"/>
  <c r="O330" i="22"/>
  <c r="M330" i="22"/>
  <c r="K330" i="22"/>
  <c r="I330" i="22"/>
  <c r="D330" i="22"/>
  <c r="C330" i="22"/>
  <c r="AC330" i="22" s="1"/>
  <c r="B330" i="22"/>
  <c r="AZ329" i="22"/>
  <c r="AW329" i="22"/>
  <c r="AU329" i="22"/>
  <c r="AS329" i="22"/>
  <c r="AQ329" i="22"/>
  <c r="AP329" i="22"/>
  <c r="AA329" i="22"/>
  <c r="U329" i="22"/>
  <c r="S329" i="22"/>
  <c r="Q329" i="22"/>
  <c r="O329" i="22"/>
  <c r="M329" i="22"/>
  <c r="K329" i="22"/>
  <c r="I329" i="22"/>
  <c r="D329" i="22"/>
  <c r="C329" i="22"/>
  <c r="W329" i="22" s="1"/>
  <c r="B329" i="22"/>
  <c r="AZ328" i="22"/>
  <c r="AW328" i="22"/>
  <c r="AU328" i="22"/>
  <c r="AS328" i="22"/>
  <c r="AQ328" i="22"/>
  <c r="AP328" i="22"/>
  <c r="AA328" i="22"/>
  <c r="U328" i="22"/>
  <c r="S328" i="22"/>
  <c r="Q328" i="22"/>
  <c r="O328" i="22"/>
  <c r="M328" i="22"/>
  <c r="K328" i="22"/>
  <c r="I328" i="22"/>
  <c r="D328" i="22"/>
  <c r="C328" i="22"/>
  <c r="AC328" i="22" s="1"/>
  <c r="B328" i="22"/>
  <c r="AZ327" i="22"/>
  <c r="AW327" i="22"/>
  <c r="AU327" i="22"/>
  <c r="AS327" i="22"/>
  <c r="AQ327" i="22"/>
  <c r="AP327" i="22"/>
  <c r="AA327" i="22"/>
  <c r="U327" i="22"/>
  <c r="S327" i="22"/>
  <c r="Q327" i="22"/>
  <c r="O327" i="22"/>
  <c r="M327" i="22"/>
  <c r="K327" i="22"/>
  <c r="I327" i="22"/>
  <c r="D327" i="22"/>
  <c r="W327" i="22" s="1"/>
  <c r="C327" i="22"/>
  <c r="B327" i="22"/>
  <c r="AZ326" i="22"/>
  <c r="AW326" i="22"/>
  <c r="AU326" i="22"/>
  <c r="AS326" i="22"/>
  <c r="AQ326" i="22"/>
  <c r="AP326" i="22"/>
  <c r="AA326" i="22"/>
  <c r="U326" i="22"/>
  <c r="S326" i="22"/>
  <c r="Q326" i="22"/>
  <c r="O326" i="22"/>
  <c r="M326" i="22"/>
  <c r="K326" i="22"/>
  <c r="I326" i="22"/>
  <c r="D326" i="22"/>
  <c r="C326" i="22"/>
  <c r="AC326" i="22" s="1"/>
  <c r="B326" i="22"/>
  <c r="AZ325" i="22"/>
  <c r="AW325" i="22"/>
  <c r="AU325" i="22"/>
  <c r="AS325" i="22"/>
  <c r="AQ325" i="22"/>
  <c r="AP325" i="22"/>
  <c r="AA325" i="22"/>
  <c r="U325" i="22"/>
  <c r="S325" i="22"/>
  <c r="Q325" i="22"/>
  <c r="O325" i="22"/>
  <c r="M325" i="22"/>
  <c r="K325" i="22"/>
  <c r="I325" i="22"/>
  <c r="D325" i="22"/>
  <c r="C325" i="22"/>
  <c r="B325" i="22"/>
  <c r="AZ324" i="22"/>
  <c r="AW324" i="22"/>
  <c r="AU324" i="22"/>
  <c r="AS324" i="22"/>
  <c r="AQ324" i="22"/>
  <c r="AP324" i="22"/>
  <c r="AC324" i="22"/>
  <c r="AA324" i="22"/>
  <c r="U324" i="22"/>
  <c r="S324" i="22"/>
  <c r="Q324" i="22"/>
  <c r="O324" i="22"/>
  <c r="M324" i="22"/>
  <c r="K324" i="22"/>
  <c r="I324" i="22"/>
  <c r="D324" i="22"/>
  <c r="C324" i="22"/>
  <c r="B324" i="22"/>
  <c r="A324" i="22"/>
  <c r="AZ323" i="22"/>
  <c r="AW323" i="22"/>
  <c r="AU323" i="22"/>
  <c r="AS323" i="22"/>
  <c r="AQ323" i="22"/>
  <c r="AP323" i="22"/>
  <c r="AA323" i="22"/>
  <c r="U323" i="22"/>
  <c r="S323" i="22"/>
  <c r="Q323" i="22"/>
  <c r="O323" i="22"/>
  <c r="M323" i="22"/>
  <c r="K323" i="22"/>
  <c r="I323" i="22"/>
  <c r="D323" i="22"/>
  <c r="C323" i="22"/>
  <c r="B323" i="22"/>
  <c r="AZ322" i="22"/>
  <c r="AW322" i="22"/>
  <c r="AU322" i="22"/>
  <c r="AS322" i="22"/>
  <c r="AQ322" i="22"/>
  <c r="AP322" i="22"/>
  <c r="AC322" i="22"/>
  <c r="AA322" i="22"/>
  <c r="U322" i="22"/>
  <c r="S322" i="22"/>
  <c r="Q322" i="22"/>
  <c r="O322" i="22"/>
  <c r="M322" i="22"/>
  <c r="K322" i="22"/>
  <c r="I322" i="22"/>
  <c r="D322" i="22"/>
  <c r="C322" i="22"/>
  <c r="B322" i="22"/>
  <c r="A322" i="22"/>
  <c r="AZ321" i="22"/>
  <c r="AW321" i="22"/>
  <c r="AU321" i="22"/>
  <c r="AS321" i="22"/>
  <c r="AQ321" i="22"/>
  <c r="AP321" i="22"/>
  <c r="AA321" i="22"/>
  <c r="U321" i="22"/>
  <c r="S321" i="22"/>
  <c r="Q321" i="22"/>
  <c r="O321" i="22"/>
  <c r="M321" i="22"/>
  <c r="K321" i="22"/>
  <c r="I321" i="22"/>
  <c r="D321" i="22"/>
  <c r="W321" i="22" s="1"/>
  <c r="C321" i="22"/>
  <c r="B321" i="22"/>
  <c r="AZ320" i="22"/>
  <c r="AW320" i="22"/>
  <c r="AU320" i="22"/>
  <c r="AS320" i="22"/>
  <c r="AQ320" i="22"/>
  <c r="AP320" i="22"/>
  <c r="AA320" i="22"/>
  <c r="U320" i="22"/>
  <c r="S320" i="22"/>
  <c r="Q320" i="22"/>
  <c r="O320" i="22"/>
  <c r="M320" i="22"/>
  <c r="K320" i="22"/>
  <c r="I320" i="22"/>
  <c r="D320" i="22"/>
  <c r="C320" i="22"/>
  <c r="AC320" i="22" s="1"/>
  <c r="B320" i="22"/>
  <c r="AZ319" i="22"/>
  <c r="AW319" i="22"/>
  <c r="AU319" i="22"/>
  <c r="AS319" i="22"/>
  <c r="AQ319" i="22"/>
  <c r="AP319" i="22"/>
  <c r="AA319" i="22"/>
  <c r="U319" i="22"/>
  <c r="S319" i="22"/>
  <c r="Q319" i="22"/>
  <c r="O319" i="22"/>
  <c r="M319" i="22"/>
  <c r="K319" i="22"/>
  <c r="I319" i="22"/>
  <c r="D319" i="22"/>
  <c r="W319" i="22" s="1"/>
  <c r="C319" i="22"/>
  <c r="B319" i="22"/>
  <c r="AZ318" i="22"/>
  <c r="AW318" i="22"/>
  <c r="AU318" i="22"/>
  <c r="AS318" i="22"/>
  <c r="AQ318" i="22"/>
  <c r="AP318" i="22"/>
  <c r="AA318" i="22"/>
  <c r="U318" i="22"/>
  <c r="S318" i="22"/>
  <c r="Q318" i="22"/>
  <c r="O318" i="22"/>
  <c r="M318" i="22"/>
  <c r="K318" i="22"/>
  <c r="I318" i="22"/>
  <c r="D318" i="22"/>
  <c r="C318" i="22"/>
  <c r="AC318" i="22" s="1"/>
  <c r="B318" i="22"/>
  <c r="AZ317" i="22"/>
  <c r="AW317" i="22"/>
  <c r="AU317" i="22"/>
  <c r="AS317" i="22"/>
  <c r="AQ317" i="22"/>
  <c r="AP317" i="22"/>
  <c r="AA317" i="22"/>
  <c r="U317" i="22"/>
  <c r="S317" i="22"/>
  <c r="Q317" i="22"/>
  <c r="O317" i="22"/>
  <c r="M317" i="22"/>
  <c r="K317" i="22"/>
  <c r="I317" i="22"/>
  <c r="D317" i="22"/>
  <c r="C317" i="22"/>
  <c r="B317" i="22"/>
  <c r="AZ316" i="22"/>
  <c r="AW316" i="22"/>
  <c r="AU316" i="22"/>
  <c r="AS316" i="22"/>
  <c r="AQ316" i="22"/>
  <c r="AP316" i="22"/>
  <c r="AA316" i="22"/>
  <c r="U316" i="22"/>
  <c r="S316" i="22"/>
  <c r="Q316" i="22"/>
  <c r="O316" i="22"/>
  <c r="M316" i="22"/>
  <c r="K316" i="22"/>
  <c r="I316" i="22"/>
  <c r="D316" i="22"/>
  <c r="C316" i="22"/>
  <c r="AC316" i="22" s="1"/>
  <c r="B316" i="22"/>
  <c r="AZ315" i="22"/>
  <c r="AW315" i="22"/>
  <c r="AU315" i="22"/>
  <c r="AS315" i="22"/>
  <c r="AQ315" i="22"/>
  <c r="AP315" i="22"/>
  <c r="AA315" i="22"/>
  <c r="U315" i="22"/>
  <c r="S315" i="22"/>
  <c r="Q315" i="22"/>
  <c r="O315" i="22"/>
  <c r="M315" i="22"/>
  <c r="K315" i="22"/>
  <c r="I315" i="22"/>
  <c r="D315" i="22"/>
  <c r="C315" i="22"/>
  <c r="B315" i="22"/>
  <c r="AZ314" i="22"/>
  <c r="AW314" i="22"/>
  <c r="AU314" i="22"/>
  <c r="AS314" i="22"/>
  <c r="AQ314" i="22"/>
  <c r="AP314" i="22"/>
  <c r="AA314" i="22"/>
  <c r="U314" i="22"/>
  <c r="S314" i="22"/>
  <c r="Q314" i="22"/>
  <c r="O314" i="22"/>
  <c r="M314" i="22"/>
  <c r="K314" i="22"/>
  <c r="I314" i="22"/>
  <c r="D314" i="22"/>
  <c r="C314" i="22"/>
  <c r="AC314" i="22" s="1"/>
  <c r="B314" i="22"/>
  <c r="AZ313" i="22"/>
  <c r="AW313" i="22"/>
  <c r="AU313" i="22"/>
  <c r="AS313" i="22"/>
  <c r="AQ313" i="22"/>
  <c r="AP313" i="22"/>
  <c r="AA313" i="22"/>
  <c r="U313" i="22"/>
  <c r="S313" i="22"/>
  <c r="Q313" i="22"/>
  <c r="O313" i="22"/>
  <c r="M313" i="22"/>
  <c r="K313" i="22"/>
  <c r="I313" i="22"/>
  <c r="D313" i="22"/>
  <c r="C313" i="22"/>
  <c r="W313" i="22" s="1"/>
  <c r="B313" i="22"/>
  <c r="AZ312" i="22"/>
  <c r="AW312" i="22"/>
  <c r="AU312" i="22"/>
  <c r="AS312" i="22"/>
  <c r="AQ312" i="22"/>
  <c r="AP312" i="22"/>
  <c r="AA312" i="22"/>
  <c r="U312" i="22"/>
  <c r="S312" i="22"/>
  <c r="Q312" i="22"/>
  <c r="O312" i="22"/>
  <c r="M312" i="22"/>
  <c r="K312" i="22"/>
  <c r="I312" i="22"/>
  <c r="D312" i="22"/>
  <c r="C312" i="22"/>
  <c r="AC312" i="22" s="1"/>
  <c r="B312" i="22"/>
  <c r="AZ311" i="22"/>
  <c r="AW311" i="22"/>
  <c r="AU311" i="22"/>
  <c r="AS311" i="22"/>
  <c r="AQ311" i="22"/>
  <c r="AP311" i="22"/>
  <c r="AA311" i="22"/>
  <c r="U311" i="22"/>
  <c r="S311" i="22"/>
  <c r="Q311" i="22"/>
  <c r="O311" i="22"/>
  <c r="M311" i="22"/>
  <c r="K311" i="22"/>
  <c r="I311" i="22"/>
  <c r="D311" i="22"/>
  <c r="W311" i="22" s="1"/>
  <c r="C311" i="22"/>
  <c r="B311" i="22"/>
  <c r="AZ310" i="22"/>
  <c r="AW310" i="22"/>
  <c r="AU310" i="22"/>
  <c r="AS310" i="22"/>
  <c r="AQ310" i="22"/>
  <c r="AP310" i="22"/>
  <c r="AA310" i="22"/>
  <c r="U310" i="22"/>
  <c r="S310" i="22"/>
  <c r="Q310" i="22"/>
  <c r="O310" i="22"/>
  <c r="M310" i="22"/>
  <c r="K310" i="22"/>
  <c r="I310" i="22"/>
  <c r="D310" i="22"/>
  <c r="C310" i="22"/>
  <c r="AC310" i="22" s="1"/>
  <c r="B310" i="22"/>
  <c r="AZ309" i="22"/>
  <c r="AW309" i="22"/>
  <c r="AU309" i="22"/>
  <c r="AS309" i="22"/>
  <c r="AQ309" i="22"/>
  <c r="AP309" i="22"/>
  <c r="AA309" i="22"/>
  <c r="U309" i="22"/>
  <c r="S309" i="22"/>
  <c r="Q309" i="22"/>
  <c r="O309" i="22"/>
  <c r="M309" i="22"/>
  <c r="K309" i="22"/>
  <c r="I309" i="22"/>
  <c r="D309" i="22"/>
  <c r="C309" i="22"/>
  <c r="B309" i="22"/>
  <c r="AZ308" i="22"/>
  <c r="AW308" i="22"/>
  <c r="AU308" i="22"/>
  <c r="AS308" i="22"/>
  <c r="AQ308" i="22"/>
  <c r="AP308" i="22"/>
  <c r="AC308" i="22"/>
  <c r="AA308" i="22"/>
  <c r="U308" i="22"/>
  <c r="S308" i="22"/>
  <c r="Q308" i="22"/>
  <c r="O308" i="22"/>
  <c r="M308" i="22"/>
  <c r="K308" i="22"/>
  <c r="I308" i="22"/>
  <c r="D308" i="22"/>
  <c r="C308" i="22"/>
  <c r="B308" i="22"/>
  <c r="A308" i="22"/>
  <c r="AZ307" i="22"/>
  <c r="AW307" i="22"/>
  <c r="AU307" i="22"/>
  <c r="AS307" i="22"/>
  <c r="AQ307" i="22"/>
  <c r="AP307" i="22"/>
  <c r="AA307" i="22"/>
  <c r="U307" i="22"/>
  <c r="S307" i="22"/>
  <c r="Q307" i="22"/>
  <c r="O307" i="22"/>
  <c r="M307" i="22"/>
  <c r="K307" i="22"/>
  <c r="I307" i="22"/>
  <c r="D307" i="22"/>
  <c r="C307" i="22"/>
  <c r="B307" i="22"/>
  <c r="AZ306" i="22"/>
  <c r="AW306" i="22"/>
  <c r="AU306" i="22"/>
  <c r="AS306" i="22"/>
  <c r="AQ306" i="22"/>
  <c r="AP306" i="22"/>
  <c r="AC306" i="22"/>
  <c r="AA306" i="22"/>
  <c r="U306" i="22"/>
  <c r="S306" i="22"/>
  <c r="Q306" i="22"/>
  <c r="O306" i="22"/>
  <c r="M306" i="22"/>
  <c r="K306" i="22"/>
  <c r="I306" i="22"/>
  <c r="D306" i="22"/>
  <c r="C306" i="22"/>
  <c r="B306" i="22"/>
  <c r="A306" i="22"/>
  <c r="AZ305" i="22"/>
  <c r="AW305" i="22"/>
  <c r="AU305" i="22"/>
  <c r="AS305" i="22"/>
  <c r="AQ305" i="22"/>
  <c r="AP305" i="22"/>
  <c r="AA305" i="22"/>
  <c r="U305" i="22"/>
  <c r="S305" i="22"/>
  <c r="Q305" i="22"/>
  <c r="O305" i="22"/>
  <c r="M305" i="22"/>
  <c r="K305" i="22"/>
  <c r="I305" i="22"/>
  <c r="D305" i="22"/>
  <c r="W305" i="22" s="1"/>
  <c r="C305" i="22"/>
  <c r="B305" i="22"/>
  <c r="AZ304" i="22"/>
  <c r="AW304" i="22"/>
  <c r="AU304" i="22"/>
  <c r="AS304" i="22"/>
  <c r="AQ304" i="22"/>
  <c r="AP304" i="22"/>
  <c r="AA304" i="22"/>
  <c r="U304" i="22"/>
  <c r="S304" i="22"/>
  <c r="Q304" i="22"/>
  <c r="O304" i="22"/>
  <c r="M304" i="22"/>
  <c r="K304" i="22"/>
  <c r="I304" i="22"/>
  <c r="D304" i="22"/>
  <c r="C304" i="22"/>
  <c r="AC304" i="22" s="1"/>
  <c r="B304" i="22"/>
  <c r="AZ303" i="22"/>
  <c r="AW303" i="22"/>
  <c r="AU303" i="22"/>
  <c r="AS303" i="22"/>
  <c r="AQ303" i="22"/>
  <c r="AP303" i="22"/>
  <c r="AA303" i="22"/>
  <c r="U303" i="22"/>
  <c r="S303" i="22"/>
  <c r="Q303" i="22"/>
  <c r="O303" i="22"/>
  <c r="M303" i="22"/>
  <c r="K303" i="22"/>
  <c r="I303" i="22"/>
  <c r="D303" i="22"/>
  <c r="W303" i="22" s="1"/>
  <c r="C303" i="22"/>
  <c r="B303" i="22"/>
  <c r="AZ302" i="22"/>
  <c r="AW302" i="22"/>
  <c r="AU302" i="22"/>
  <c r="AS302" i="22"/>
  <c r="AQ302" i="22"/>
  <c r="AP302" i="22"/>
  <c r="AA302" i="22"/>
  <c r="U302" i="22"/>
  <c r="S302" i="22"/>
  <c r="Q302" i="22"/>
  <c r="O302" i="22"/>
  <c r="M302" i="22"/>
  <c r="K302" i="22"/>
  <c r="I302" i="22"/>
  <c r="D302" i="22"/>
  <c r="C302" i="22"/>
  <c r="AC302" i="22" s="1"/>
  <c r="B302" i="22"/>
  <c r="AZ301" i="22"/>
  <c r="AW301" i="22"/>
  <c r="AU301" i="22"/>
  <c r="AS301" i="22"/>
  <c r="AQ301" i="22"/>
  <c r="AP301" i="22"/>
  <c r="AA301" i="22"/>
  <c r="U301" i="22"/>
  <c r="S301" i="22"/>
  <c r="Q301" i="22"/>
  <c r="O301" i="22"/>
  <c r="M301" i="22"/>
  <c r="K301" i="22"/>
  <c r="I301" i="22"/>
  <c r="D301" i="22"/>
  <c r="C301" i="22"/>
  <c r="B301" i="22"/>
  <c r="AZ300" i="22"/>
  <c r="AW300" i="22"/>
  <c r="AU300" i="22"/>
  <c r="AS300" i="22"/>
  <c r="AQ300" i="22"/>
  <c r="AP300" i="22"/>
  <c r="AA300" i="22"/>
  <c r="U300" i="22"/>
  <c r="S300" i="22"/>
  <c r="Q300" i="22"/>
  <c r="O300" i="22"/>
  <c r="M300" i="22"/>
  <c r="K300" i="22"/>
  <c r="I300" i="22"/>
  <c r="D300" i="22"/>
  <c r="C300" i="22"/>
  <c r="AC300" i="22" s="1"/>
  <c r="B300" i="22"/>
  <c r="AZ299" i="22"/>
  <c r="AW299" i="22"/>
  <c r="AU299" i="22"/>
  <c r="AS299" i="22"/>
  <c r="AQ299" i="22"/>
  <c r="AP299" i="22"/>
  <c r="AA299" i="22"/>
  <c r="U299" i="22"/>
  <c r="S299" i="22"/>
  <c r="Q299" i="22"/>
  <c r="O299" i="22"/>
  <c r="M299" i="22"/>
  <c r="K299" i="22"/>
  <c r="I299" i="22"/>
  <c r="D299" i="22"/>
  <c r="C299" i="22"/>
  <c r="B299" i="22"/>
  <c r="AZ298" i="22"/>
  <c r="AW298" i="22"/>
  <c r="AU298" i="22"/>
  <c r="AS298" i="22"/>
  <c r="AQ298" i="22"/>
  <c r="AP298" i="22"/>
  <c r="AA298" i="22"/>
  <c r="U298" i="22"/>
  <c r="S298" i="22"/>
  <c r="Q298" i="22"/>
  <c r="O298" i="22"/>
  <c r="M298" i="22"/>
  <c r="K298" i="22"/>
  <c r="I298" i="22"/>
  <c r="D298" i="22"/>
  <c r="C298" i="22"/>
  <c r="AC298" i="22" s="1"/>
  <c r="B298" i="22"/>
  <c r="AZ297" i="22"/>
  <c r="AW297" i="22"/>
  <c r="AU297" i="22"/>
  <c r="AS297" i="22"/>
  <c r="AQ297" i="22"/>
  <c r="AP297" i="22"/>
  <c r="AA297" i="22"/>
  <c r="U297" i="22"/>
  <c r="S297" i="22"/>
  <c r="Q297" i="22"/>
  <c r="O297" i="22"/>
  <c r="M297" i="22"/>
  <c r="K297" i="22"/>
  <c r="I297" i="22"/>
  <c r="D297" i="22"/>
  <c r="C297" i="22"/>
  <c r="AC297" i="22" s="1"/>
  <c r="B297" i="22"/>
  <c r="A297" i="22"/>
  <c r="AZ296" i="22"/>
  <c r="AW296" i="22"/>
  <c r="AU296" i="22"/>
  <c r="AS296" i="22"/>
  <c r="AQ296" i="22"/>
  <c r="AP296" i="22"/>
  <c r="AA296" i="22"/>
  <c r="U296" i="22"/>
  <c r="S296" i="22"/>
  <c r="Q296" i="22"/>
  <c r="O296" i="22"/>
  <c r="M296" i="22"/>
  <c r="K296" i="22"/>
  <c r="I296" i="22"/>
  <c r="D296" i="22"/>
  <c r="C296" i="22"/>
  <c r="AC296" i="22" s="1"/>
  <c r="B296" i="22"/>
  <c r="AZ295" i="22"/>
  <c r="AW295" i="22"/>
  <c r="AU295" i="22"/>
  <c r="AS295" i="22"/>
  <c r="AQ295" i="22"/>
  <c r="AP295" i="22"/>
  <c r="AA295" i="22"/>
  <c r="U295" i="22"/>
  <c r="S295" i="22"/>
  <c r="Q295" i="22"/>
  <c r="O295" i="22"/>
  <c r="M295" i="22"/>
  <c r="K295" i="22"/>
  <c r="I295" i="22"/>
  <c r="D295" i="22"/>
  <c r="C295" i="22"/>
  <c r="B295" i="22"/>
  <c r="AZ294" i="22"/>
  <c r="AW294" i="22"/>
  <c r="AU294" i="22"/>
  <c r="AS294" i="22"/>
  <c r="AQ294" i="22"/>
  <c r="AP294" i="22"/>
  <c r="AA294" i="22"/>
  <c r="U294" i="22"/>
  <c r="S294" i="22"/>
  <c r="Q294" i="22"/>
  <c r="O294" i="22"/>
  <c r="M294" i="22"/>
  <c r="K294" i="22"/>
  <c r="I294" i="22"/>
  <c r="D294" i="22"/>
  <c r="C294" i="22"/>
  <c r="B294" i="22"/>
  <c r="AZ293" i="22"/>
  <c r="AW293" i="22"/>
  <c r="AU293" i="22"/>
  <c r="AS293" i="22"/>
  <c r="AQ293" i="22"/>
  <c r="AP293" i="22"/>
  <c r="AA293" i="22"/>
  <c r="U293" i="22"/>
  <c r="S293" i="22"/>
  <c r="Q293" i="22"/>
  <c r="O293" i="22"/>
  <c r="M293" i="22"/>
  <c r="K293" i="22"/>
  <c r="I293" i="22"/>
  <c r="D293" i="22"/>
  <c r="C293" i="22"/>
  <c r="B293" i="22"/>
  <c r="AZ292" i="22"/>
  <c r="AW292" i="22"/>
  <c r="AU292" i="22"/>
  <c r="AS292" i="22"/>
  <c r="AQ292" i="22"/>
  <c r="AP292" i="22"/>
  <c r="AA292" i="22"/>
  <c r="U292" i="22"/>
  <c r="S292" i="22"/>
  <c r="Q292" i="22"/>
  <c r="O292" i="22"/>
  <c r="M292" i="22"/>
  <c r="K292" i="22"/>
  <c r="I292" i="22"/>
  <c r="D292" i="22"/>
  <c r="C292" i="22"/>
  <c r="AC292" i="22" s="1"/>
  <c r="B292" i="22"/>
  <c r="AZ291" i="22"/>
  <c r="AW291" i="22"/>
  <c r="AU291" i="22"/>
  <c r="AS291" i="22"/>
  <c r="AQ291" i="22"/>
  <c r="AP291" i="22"/>
  <c r="AA291" i="22"/>
  <c r="U291" i="22"/>
  <c r="S291" i="22"/>
  <c r="Q291" i="22"/>
  <c r="O291" i="22"/>
  <c r="M291" i="22"/>
  <c r="K291" i="22"/>
  <c r="I291" i="22"/>
  <c r="D291" i="22"/>
  <c r="C291" i="22"/>
  <c r="AC291" i="22" s="1"/>
  <c r="B291" i="22"/>
  <c r="AZ290" i="22"/>
  <c r="AW290" i="22"/>
  <c r="AU290" i="22"/>
  <c r="AS290" i="22"/>
  <c r="AQ290" i="22"/>
  <c r="AP290" i="22"/>
  <c r="AC290" i="22"/>
  <c r="AA290" i="22"/>
  <c r="U290" i="22"/>
  <c r="S290" i="22"/>
  <c r="Q290" i="22"/>
  <c r="O290" i="22"/>
  <c r="M290" i="22"/>
  <c r="K290" i="22"/>
  <c r="I290" i="22"/>
  <c r="D290" i="22"/>
  <c r="C290" i="22"/>
  <c r="B290" i="22"/>
  <c r="AZ289" i="22"/>
  <c r="AW289" i="22"/>
  <c r="AU289" i="22"/>
  <c r="AS289" i="22"/>
  <c r="AQ289" i="22"/>
  <c r="AP289" i="22"/>
  <c r="AA289" i="22"/>
  <c r="U289" i="22"/>
  <c r="S289" i="22"/>
  <c r="Q289" i="22"/>
  <c r="O289" i="22"/>
  <c r="M289" i="22"/>
  <c r="K289" i="22"/>
  <c r="I289" i="22"/>
  <c r="D289" i="22"/>
  <c r="C289" i="22"/>
  <c r="AC289" i="22" s="1"/>
  <c r="B289" i="22"/>
  <c r="AZ288" i="22"/>
  <c r="AW288" i="22"/>
  <c r="AU288" i="22"/>
  <c r="AS288" i="22"/>
  <c r="AQ288" i="22"/>
  <c r="AP288" i="22"/>
  <c r="AA288" i="22"/>
  <c r="U288" i="22"/>
  <c r="S288" i="22"/>
  <c r="Q288" i="22"/>
  <c r="O288" i="22"/>
  <c r="M288" i="22"/>
  <c r="K288" i="22"/>
  <c r="I288" i="22"/>
  <c r="D288" i="22"/>
  <c r="C288" i="22"/>
  <c r="AC288" i="22" s="1"/>
  <c r="B288" i="22"/>
  <c r="AZ287" i="22"/>
  <c r="AW287" i="22"/>
  <c r="AU287" i="22"/>
  <c r="AS287" i="22"/>
  <c r="AQ287" i="22"/>
  <c r="AP287" i="22"/>
  <c r="AA287" i="22"/>
  <c r="U287" i="22"/>
  <c r="S287" i="22"/>
  <c r="Q287" i="22"/>
  <c r="O287" i="22"/>
  <c r="M287" i="22"/>
  <c r="K287" i="22"/>
  <c r="I287" i="22"/>
  <c r="D287" i="22"/>
  <c r="C287" i="22"/>
  <c r="AC287" i="22" s="1"/>
  <c r="B287" i="22"/>
  <c r="AZ286" i="22"/>
  <c r="AW286" i="22"/>
  <c r="AU286" i="22"/>
  <c r="AS286" i="22"/>
  <c r="AQ286" i="22"/>
  <c r="AP286" i="22"/>
  <c r="AA286" i="22"/>
  <c r="U286" i="22"/>
  <c r="S286" i="22"/>
  <c r="Q286" i="22"/>
  <c r="O286" i="22"/>
  <c r="M286" i="22"/>
  <c r="K286" i="22"/>
  <c r="I286" i="22"/>
  <c r="D286" i="22"/>
  <c r="C286" i="22"/>
  <c r="B286" i="22"/>
  <c r="AZ285" i="22"/>
  <c r="AW285" i="22"/>
  <c r="AU285" i="22"/>
  <c r="AS285" i="22"/>
  <c r="AQ285" i="22"/>
  <c r="AP285" i="22"/>
  <c r="AA285" i="22"/>
  <c r="U285" i="22"/>
  <c r="S285" i="22"/>
  <c r="Q285" i="22"/>
  <c r="O285" i="22"/>
  <c r="M285" i="22"/>
  <c r="K285" i="22"/>
  <c r="I285" i="22"/>
  <c r="D285" i="22"/>
  <c r="C285" i="22"/>
  <c r="B285" i="22"/>
  <c r="AZ284" i="22"/>
  <c r="AW284" i="22"/>
  <c r="AU284" i="22"/>
  <c r="AS284" i="22"/>
  <c r="AQ284" i="22"/>
  <c r="AP284" i="22"/>
  <c r="AA284" i="22"/>
  <c r="U284" i="22"/>
  <c r="S284" i="22"/>
  <c r="Q284" i="22"/>
  <c r="O284" i="22"/>
  <c r="M284" i="22"/>
  <c r="K284" i="22"/>
  <c r="I284" i="22"/>
  <c r="D284" i="22"/>
  <c r="C284" i="22"/>
  <c r="AC284" i="22" s="1"/>
  <c r="B284" i="22"/>
  <c r="AZ283" i="22"/>
  <c r="AW283" i="22"/>
  <c r="AU283" i="22"/>
  <c r="AS283" i="22"/>
  <c r="AQ283" i="22"/>
  <c r="AP283" i="22"/>
  <c r="AA283" i="22"/>
  <c r="W283" i="22"/>
  <c r="U283" i="22"/>
  <c r="S283" i="22"/>
  <c r="Q283" i="22"/>
  <c r="O283" i="22"/>
  <c r="M283" i="22"/>
  <c r="K283" i="22"/>
  <c r="I283" i="22"/>
  <c r="G283" i="22"/>
  <c r="D283" i="22"/>
  <c r="C283" i="22"/>
  <c r="AC283" i="22" s="1"/>
  <c r="B283" i="22"/>
  <c r="A283" i="22"/>
  <c r="AZ282" i="22"/>
  <c r="AW282" i="22"/>
  <c r="AU282" i="22"/>
  <c r="AS282" i="22"/>
  <c r="AQ282" i="22"/>
  <c r="AP282" i="22"/>
  <c r="AA282" i="22"/>
  <c r="U282" i="22"/>
  <c r="S282" i="22"/>
  <c r="Q282" i="22"/>
  <c r="O282" i="22"/>
  <c r="M282" i="22"/>
  <c r="K282" i="22"/>
  <c r="I282" i="22"/>
  <c r="D282" i="22"/>
  <c r="C282" i="22"/>
  <c r="AC282" i="22" s="1"/>
  <c r="B282" i="22"/>
  <c r="AZ281" i="22"/>
  <c r="AW281" i="22"/>
  <c r="AU281" i="22"/>
  <c r="AS281" i="22"/>
  <c r="AQ281" i="22"/>
  <c r="AP281" i="22"/>
  <c r="AA281" i="22"/>
  <c r="U281" i="22"/>
  <c r="S281" i="22"/>
  <c r="Q281" i="22"/>
  <c r="O281" i="22"/>
  <c r="M281" i="22"/>
  <c r="K281" i="22"/>
  <c r="I281" i="22"/>
  <c r="D281" i="22"/>
  <c r="C281" i="22"/>
  <c r="B281" i="22"/>
  <c r="A281" i="22"/>
  <c r="AZ280" i="22"/>
  <c r="AW280" i="22"/>
  <c r="AU280" i="22"/>
  <c r="AS280" i="22"/>
  <c r="AQ280" i="22"/>
  <c r="AP280" i="22"/>
  <c r="AA280" i="22"/>
  <c r="U280" i="22"/>
  <c r="S280" i="22"/>
  <c r="Q280" i="22"/>
  <c r="O280" i="22"/>
  <c r="M280" i="22"/>
  <c r="K280" i="22"/>
  <c r="I280" i="22"/>
  <c r="D280" i="22"/>
  <c r="C280" i="22"/>
  <c r="AC280" i="22" s="1"/>
  <c r="B280" i="22"/>
  <c r="AZ279" i="22"/>
  <c r="AW279" i="22"/>
  <c r="AU279" i="22"/>
  <c r="AS279" i="22"/>
  <c r="AQ279" i="22"/>
  <c r="AP279" i="22"/>
  <c r="AA279" i="22"/>
  <c r="U279" i="22"/>
  <c r="S279" i="22"/>
  <c r="Q279" i="22"/>
  <c r="O279" i="22"/>
  <c r="M279" i="22"/>
  <c r="K279" i="22"/>
  <c r="I279" i="22"/>
  <c r="D279" i="22"/>
  <c r="C279" i="22"/>
  <c r="B279" i="22"/>
  <c r="AZ278" i="22"/>
  <c r="AW278" i="22"/>
  <c r="AU278" i="22"/>
  <c r="AS278" i="22"/>
  <c r="AQ278" i="22"/>
  <c r="AP278" i="22"/>
  <c r="AA278" i="22"/>
  <c r="U278" i="22"/>
  <c r="S278" i="22"/>
  <c r="Q278" i="22"/>
  <c r="O278" i="22"/>
  <c r="M278" i="22"/>
  <c r="K278" i="22"/>
  <c r="I278" i="22"/>
  <c r="D278" i="22"/>
  <c r="C278" i="22"/>
  <c r="B278" i="22"/>
  <c r="AZ277" i="22"/>
  <c r="AW277" i="22"/>
  <c r="AU277" i="22"/>
  <c r="AS277" i="22"/>
  <c r="AQ277" i="22"/>
  <c r="AP277" i="22"/>
  <c r="AA277" i="22"/>
  <c r="U277" i="22"/>
  <c r="S277" i="22"/>
  <c r="Q277" i="22"/>
  <c r="O277" i="22"/>
  <c r="M277" i="22"/>
  <c r="K277" i="22"/>
  <c r="I277" i="22"/>
  <c r="D277" i="22"/>
  <c r="C277" i="22"/>
  <c r="B277" i="22"/>
  <c r="AZ276" i="22"/>
  <c r="AW276" i="22"/>
  <c r="AU276" i="22"/>
  <c r="AS276" i="22"/>
  <c r="AQ276" i="22"/>
  <c r="AP276" i="22"/>
  <c r="AA276" i="22"/>
  <c r="U276" i="22"/>
  <c r="S276" i="22"/>
  <c r="Q276" i="22"/>
  <c r="O276" i="22"/>
  <c r="M276" i="22"/>
  <c r="K276" i="22"/>
  <c r="I276" i="22"/>
  <c r="D276" i="22"/>
  <c r="C276" i="22"/>
  <c r="AC276" i="22" s="1"/>
  <c r="B276" i="22"/>
  <c r="AZ275" i="22"/>
  <c r="AW275" i="22"/>
  <c r="AU275" i="22"/>
  <c r="AS275" i="22"/>
  <c r="AQ275" i="22"/>
  <c r="AP275" i="22"/>
  <c r="AA275" i="22"/>
  <c r="U275" i="22"/>
  <c r="S275" i="22"/>
  <c r="Q275" i="22"/>
  <c r="O275" i="22"/>
  <c r="M275" i="22"/>
  <c r="K275" i="22"/>
  <c r="I275" i="22"/>
  <c r="D275" i="22"/>
  <c r="C275" i="22"/>
  <c r="AC275" i="22" s="1"/>
  <c r="B275" i="22"/>
  <c r="AZ274" i="22"/>
  <c r="AW274" i="22"/>
  <c r="AU274" i="22"/>
  <c r="AS274" i="22"/>
  <c r="AQ274" i="22"/>
  <c r="AP274" i="22"/>
  <c r="AA274" i="22"/>
  <c r="U274" i="22"/>
  <c r="S274" i="22"/>
  <c r="Q274" i="22"/>
  <c r="O274" i="22"/>
  <c r="M274" i="22"/>
  <c r="K274" i="22"/>
  <c r="I274" i="22"/>
  <c r="D274" i="22"/>
  <c r="W274" i="22" s="1"/>
  <c r="C274" i="22"/>
  <c r="AC274" i="22" s="1"/>
  <c r="B274" i="22"/>
  <c r="AZ273" i="22"/>
  <c r="AW273" i="22"/>
  <c r="AU273" i="22"/>
  <c r="AS273" i="22"/>
  <c r="AQ273" i="22"/>
  <c r="AP273" i="22"/>
  <c r="AA273" i="22"/>
  <c r="U273" i="22"/>
  <c r="S273" i="22"/>
  <c r="Q273" i="22"/>
  <c r="O273" i="22"/>
  <c r="M273" i="22"/>
  <c r="K273" i="22"/>
  <c r="I273" i="22"/>
  <c r="D273" i="22"/>
  <c r="C273" i="22"/>
  <c r="AC273" i="22" s="1"/>
  <c r="B273" i="22"/>
  <c r="AZ272" i="22"/>
  <c r="AW272" i="22"/>
  <c r="AU272" i="22"/>
  <c r="AS272" i="22"/>
  <c r="AQ272" i="22"/>
  <c r="AP272" i="22"/>
  <c r="AA272" i="22"/>
  <c r="U272" i="22"/>
  <c r="S272" i="22"/>
  <c r="Q272" i="22"/>
  <c r="O272" i="22"/>
  <c r="M272" i="22"/>
  <c r="K272" i="22"/>
  <c r="I272" i="22"/>
  <c r="D272" i="22"/>
  <c r="C272" i="22"/>
  <c r="B272" i="22"/>
  <c r="AZ271" i="22"/>
  <c r="AW271" i="22"/>
  <c r="AU271" i="22"/>
  <c r="AS271" i="22"/>
  <c r="AQ271" i="22"/>
  <c r="AP271" i="22"/>
  <c r="AA271" i="22"/>
  <c r="U271" i="22"/>
  <c r="S271" i="22"/>
  <c r="Q271" i="22"/>
  <c r="O271" i="22"/>
  <c r="M271" i="22"/>
  <c r="K271" i="22"/>
  <c r="I271" i="22"/>
  <c r="D271" i="22"/>
  <c r="C271" i="22"/>
  <c r="B271" i="22"/>
  <c r="AZ270" i="22"/>
  <c r="AW270" i="22"/>
  <c r="AU270" i="22"/>
  <c r="AS270" i="22"/>
  <c r="AQ270" i="22"/>
  <c r="AP270" i="22"/>
  <c r="AA270" i="22"/>
  <c r="U270" i="22"/>
  <c r="S270" i="22"/>
  <c r="Q270" i="22"/>
  <c r="O270" i="22"/>
  <c r="M270" i="22"/>
  <c r="K270" i="22"/>
  <c r="I270" i="22"/>
  <c r="D270" i="22"/>
  <c r="C270" i="22"/>
  <c r="AC270" i="22" s="1"/>
  <c r="B270" i="22"/>
  <c r="AZ269" i="22"/>
  <c r="AW269" i="22"/>
  <c r="AU269" i="22"/>
  <c r="AS269" i="22"/>
  <c r="AQ269" i="22"/>
  <c r="AP269" i="22"/>
  <c r="AA269" i="22"/>
  <c r="U269" i="22"/>
  <c r="S269" i="22"/>
  <c r="Q269" i="22"/>
  <c r="O269" i="22"/>
  <c r="M269" i="22"/>
  <c r="K269" i="22"/>
  <c r="I269" i="22"/>
  <c r="D269" i="22"/>
  <c r="C269" i="22"/>
  <c r="AC269" i="22" s="1"/>
  <c r="B269" i="22"/>
  <c r="A269" i="22"/>
  <c r="AZ268" i="22"/>
  <c r="AW268" i="22"/>
  <c r="AU268" i="22"/>
  <c r="AS268" i="22"/>
  <c r="AQ268" i="22"/>
  <c r="AP268" i="22"/>
  <c r="AA268" i="22"/>
  <c r="U268" i="22"/>
  <c r="S268" i="22"/>
  <c r="Q268" i="22"/>
  <c r="O268" i="22"/>
  <c r="M268" i="22"/>
  <c r="K268" i="22"/>
  <c r="I268" i="22"/>
  <c r="D268" i="22"/>
  <c r="C268" i="22"/>
  <c r="W268" i="22" s="1"/>
  <c r="B268" i="22"/>
  <c r="AZ267" i="22"/>
  <c r="AW267" i="22"/>
  <c r="AU267" i="22"/>
  <c r="AS267" i="22"/>
  <c r="AQ267" i="22"/>
  <c r="AP267" i="22"/>
  <c r="AA267" i="22"/>
  <c r="U267" i="22"/>
  <c r="S267" i="22"/>
  <c r="Q267" i="22"/>
  <c r="O267" i="22"/>
  <c r="M267" i="22"/>
  <c r="K267" i="22"/>
  <c r="I267" i="22"/>
  <c r="D267" i="22"/>
  <c r="C267" i="22"/>
  <c r="AC267" i="22" s="1"/>
  <c r="B267" i="22"/>
  <c r="AZ266" i="22"/>
  <c r="AW266" i="22"/>
  <c r="AU266" i="22"/>
  <c r="AS266" i="22"/>
  <c r="AQ266" i="22"/>
  <c r="AP266" i="22"/>
  <c r="AA266" i="22"/>
  <c r="U266" i="22"/>
  <c r="S266" i="22"/>
  <c r="Q266" i="22"/>
  <c r="O266" i="22"/>
  <c r="M266" i="22"/>
  <c r="K266" i="22"/>
  <c r="I266" i="22"/>
  <c r="D266" i="22"/>
  <c r="W266" i="22" s="1"/>
  <c r="C266" i="22"/>
  <c r="AC266" i="22" s="1"/>
  <c r="B266" i="22"/>
  <c r="AZ265" i="22"/>
  <c r="AW265" i="22"/>
  <c r="AU265" i="22"/>
  <c r="AS265" i="22"/>
  <c r="AQ265" i="22"/>
  <c r="AP265" i="22"/>
  <c r="AA265" i="22"/>
  <c r="U265" i="22"/>
  <c r="S265" i="22"/>
  <c r="Q265" i="22"/>
  <c r="O265" i="22"/>
  <c r="M265" i="22"/>
  <c r="K265" i="22"/>
  <c r="I265" i="22"/>
  <c r="D265" i="22"/>
  <c r="C265" i="22"/>
  <c r="AC265" i="22" s="1"/>
  <c r="B265" i="22"/>
  <c r="AZ264" i="22"/>
  <c r="AW264" i="22"/>
  <c r="AU264" i="22"/>
  <c r="AS264" i="22"/>
  <c r="AQ264" i="22"/>
  <c r="AP264" i="22"/>
  <c r="AA264" i="22"/>
  <c r="U264" i="22"/>
  <c r="S264" i="22"/>
  <c r="Q264" i="22"/>
  <c r="O264" i="22"/>
  <c r="M264" i="22"/>
  <c r="K264" i="22"/>
  <c r="I264" i="22"/>
  <c r="D264" i="22"/>
  <c r="C264" i="22"/>
  <c r="B264" i="22"/>
  <c r="AZ263" i="22"/>
  <c r="AW263" i="22"/>
  <c r="AU263" i="22"/>
  <c r="AS263" i="22"/>
  <c r="AQ263" i="22"/>
  <c r="AP263" i="22"/>
  <c r="AA263" i="22"/>
  <c r="U263" i="22"/>
  <c r="S263" i="22"/>
  <c r="Q263" i="22"/>
  <c r="O263" i="22"/>
  <c r="M263" i="22"/>
  <c r="K263" i="22"/>
  <c r="I263" i="22"/>
  <c r="D263" i="22"/>
  <c r="C263" i="22"/>
  <c r="AC263" i="22" s="1"/>
  <c r="B263" i="22"/>
  <c r="AZ262" i="22"/>
  <c r="AW262" i="22"/>
  <c r="AU262" i="22"/>
  <c r="AS262" i="22"/>
  <c r="AQ262" i="22"/>
  <c r="AP262" i="22"/>
  <c r="AA262" i="22"/>
  <c r="U262" i="22"/>
  <c r="S262" i="22"/>
  <c r="Q262" i="22"/>
  <c r="O262" i="22"/>
  <c r="M262" i="22"/>
  <c r="K262" i="22"/>
  <c r="I262" i="22"/>
  <c r="D262" i="22"/>
  <c r="C262" i="22"/>
  <c r="AC262" i="22" s="1"/>
  <c r="B262" i="22"/>
  <c r="AZ261" i="22"/>
  <c r="AW261" i="22"/>
  <c r="AU261" i="22"/>
  <c r="AS261" i="22"/>
  <c r="AQ261" i="22"/>
  <c r="AP261" i="22"/>
  <c r="AA261" i="22"/>
  <c r="U261" i="22"/>
  <c r="S261" i="22"/>
  <c r="Q261" i="22"/>
  <c r="O261" i="22"/>
  <c r="M261" i="22"/>
  <c r="K261" i="22"/>
  <c r="I261" i="22"/>
  <c r="D261" i="22"/>
  <c r="C261" i="22"/>
  <c r="B261" i="22"/>
  <c r="AZ260" i="22"/>
  <c r="AW260" i="22"/>
  <c r="AU260" i="22"/>
  <c r="AS260" i="22"/>
  <c r="AQ260" i="22"/>
  <c r="AP260" i="22"/>
  <c r="AA260" i="22"/>
  <c r="U260" i="22"/>
  <c r="S260" i="22"/>
  <c r="Q260" i="22"/>
  <c r="O260" i="22"/>
  <c r="M260" i="22"/>
  <c r="K260" i="22"/>
  <c r="I260" i="22"/>
  <c r="D260" i="22"/>
  <c r="C260" i="22"/>
  <c r="AC260" i="22" s="1"/>
  <c r="B260" i="22"/>
  <c r="AZ259" i="22"/>
  <c r="AW259" i="22"/>
  <c r="AU259" i="22"/>
  <c r="AS259" i="22"/>
  <c r="AQ259" i="22"/>
  <c r="AP259" i="22"/>
  <c r="AA259" i="22"/>
  <c r="U259" i="22"/>
  <c r="S259" i="22"/>
  <c r="Q259" i="22"/>
  <c r="O259" i="22"/>
  <c r="M259" i="22"/>
  <c r="K259" i="22"/>
  <c r="I259" i="22"/>
  <c r="D259" i="22"/>
  <c r="C259" i="22"/>
  <c r="B259" i="22"/>
  <c r="AZ258" i="22"/>
  <c r="AW258" i="22"/>
  <c r="AU258" i="22"/>
  <c r="AS258" i="22"/>
  <c r="AQ258" i="22"/>
  <c r="AP258" i="22"/>
  <c r="AA258" i="22"/>
  <c r="U258" i="22"/>
  <c r="S258" i="22"/>
  <c r="Q258" i="22"/>
  <c r="O258" i="22"/>
  <c r="M258" i="22"/>
  <c r="K258" i="22"/>
  <c r="I258" i="22"/>
  <c r="D258" i="22"/>
  <c r="C258" i="22"/>
  <c r="AC258" i="22" s="1"/>
  <c r="B258" i="22"/>
  <c r="AZ257" i="22"/>
  <c r="AW257" i="22"/>
  <c r="AU257" i="22"/>
  <c r="AS257" i="22"/>
  <c r="AQ257" i="22"/>
  <c r="AP257" i="22"/>
  <c r="AA257" i="22"/>
  <c r="U257" i="22"/>
  <c r="S257" i="22"/>
  <c r="Q257" i="22"/>
  <c r="O257" i="22"/>
  <c r="M257" i="22"/>
  <c r="K257" i="22"/>
  <c r="I257" i="22"/>
  <c r="D257" i="22"/>
  <c r="C257" i="22"/>
  <c r="B257" i="22"/>
  <c r="AZ256" i="22"/>
  <c r="AW256" i="22"/>
  <c r="AU256" i="22"/>
  <c r="AS256" i="22"/>
  <c r="AQ256" i="22"/>
  <c r="AP256" i="22"/>
  <c r="AA256" i="22"/>
  <c r="U256" i="22"/>
  <c r="S256" i="22"/>
  <c r="Q256" i="22"/>
  <c r="O256" i="22"/>
  <c r="M256" i="22"/>
  <c r="K256" i="22"/>
  <c r="I256" i="22"/>
  <c r="D256" i="22"/>
  <c r="C256" i="22"/>
  <c r="AC256" i="22" s="1"/>
  <c r="B256" i="22"/>
  <c r="AZ255" i="22"/>
  <c r="AW255" i="22"/>
  <c r="AU255" i="22"/>
  <c r="AS255" i="22"/>
  <c r="AQ255" i="22"/>
  <c r="AP255" i="22"/>
  <c r="AA255" i="22"/>
  <c r="U255" i="22"/>
  <c r="S255" i="22"/>
  <c r="Q255" i="22"/>
  <c r="O255" i="22"/>
  <c r="M255" i="22"/>
  <c r="K255" i="22"/>
  <c r="I255" i="22"/>
  <c r="D255" i="22"/>
  <c r="C255" i="22"/>
  <c r="B255" i="22"/>
  <c r="AZ254" i="22"/>
  <c r="AW254" i="22"/>
  <c r="AU254" i="22"/>
  <c r="AS254" i="22"/>
  <c r="AQ254" i="22"/>
  <c r="AP254" i="22"/>
  <c r="AA254" i="22"/>
  <c r="U254" i="22"/>
  <c r="S254" i="22"/>
  <c r="Q254" i="22"/>
  <c r="O254" i="22"/>
  <c r="M254" i="22"/>
  <c r="K254" i="22"/>
  <c r="I254" i="22"/>
  <c r="D254" i="22"/>
  <c r="C254" i="22"/>
  <c r="AC254" i="22" s="1"/>
  <c r="B254" i="22"/>
  <c r="AZ253" i="22"/>
  <c r="AW253" i="22"/>
  <c r="AU253" i="22"/>
  <c r="AS253" i="22"/>
  <c r="AQ253" i="22"/>
  <c r="AP253" i="22"/>
  <c r="AA253" i="22"/>
  <c r="U253" i="22"/>
  <c r="S253" i="22"/>
  <c r="Q253" i="22"/>
  <c r="O253" i="22"/>
  <c r="M253" i="22"/>
  <c r="K253" i="22"/>
  <c r="I253" i="22"/>
  <c r="D253" i="22"/>
  <c r="C253" i="22"/>
  <c r="B253" i="22"/>
  <c r="AZ252" i="22"/>
  <c r="AW252" i="22"/>
  <c r="AU252" i="22"/>
  <c r="AS252" i="22"/>
  <c r="AQ252" i="22"/>
  <c r="AP252" i="22"/>
  <c r="AA252" i="22"/>
  <c r="U252" i="22"/>
  <c r="S252" i="22"/>
  <c r="Q252" i="22"/>
  <c r="O252" i="22"/>
  <c r="M252" i="22"/>
  <c r="K252" i="22"/>
  <c r="I252" i="22"/>
  <c r="D252" i="22"/>
  <c r="C252" i="22"/>
  <c r="AC252" i="22" s="1"/>
  <c r="B252" i="22"/>
  <c r="AZ251" i="22"/>
  <c r="AW251" i="22"/>
  <c r="AU251" i="22"/>
  <c r="AS251" i="22"/>
  <c r="AQ251" i="22"/>
  <c r="AP251" i="22"/>
  <c r="AA251" i="22"/>
  <c r="U251" i="22"/>
  <c r="S251" i="22"/>
  <c r="Q251" i="22"/>
  <c r="O251" i="22"/>
  <c r="M251" i="22"/>
  <c r="K251" i="22"/>
  <c r="I251" i="22"/>
  <c r="D251" i="22"/>
  <c r="C251" i="22"/>
  <c r="B251" i="22"/>
  <c r="AZ250" i="22"/>
  <c r="AW250" i="22"/>
  <c r="AU250" i="22"/>
  <c r="AS250" i="22"/>
  <c r="AQ250" i="22"/>
  <c r="AP250" i="22"/>
  <c r="AA250" i="22"/>
  <c r="U250" i="22"/>
  <c r="S250" i="22"/>
  <c r="Q250" i="22"/>
  <c r="O250" i="22"/>
  <c r="M250" i="22"/>
  <c r="K250" i="22"/>
  <c r="I250" i="22"/>
  <c r="D250" i="22"/>
  <c r="C250" i="22"/>
  <c r="AC250" i="22" s="1"/>
  <c r="B250" i="22"/>
  <c r="AZ249" i="22"/>
  <c r="AW249" i="22"/>
  <c r="AU249" i="22"/>
  <c r="AS249" i="22"/>
  <c r="AQ249" i="22"/>
  <c r="AP249" i="22"/>
  <c r="AA249" i="22"/>
  <c r="U249" i="22"/>
  <c r="S249" i="22"/>
  <c r="Q249" i="22"/>
  <c r="O249" i="22"/>
  <c r="M249" i="22"/>
  <c r="K249" i="22"/>
  <c r="I249" i="22"/>
  <c r="D249" i="22"/>
  <c r="C249" i="22"/>
  <c r="B249" i="22"/>
  <c r="AZ248" i="22"/>
  <c r="AW248" i="22"/>
  <c r="AU248" i="22"/>
  <c r="AS248" i="22"/>
  <c r="AQ248" i="22"/>
  <c r="AP248" i="22"/>
  <c r="AA248" i="22"/>
  <c r="U248" i="22"/>
  <c r="S248" i="22"/>
  <c r="Q248" i="22"/>
  <c r="O248" i="22"/>
  <c r="M248" i="22"/>
  <c r="K248" i="22"/>
  <c r="I248" i="22"/>
  <c r="D248" i="22"/>
  <c r="C248" i="22"/>
  <c r="AC248" i="22" s="1"/>
  <c r="B248" i="22"/>
  <c r="AZ247" i="22"/>
  <c r="AW247" i="22"/>
  <c r="AU247" i="22"/>
  <c r="AS247" i="22"/>
  <c r="AQ247" i="22"/>
  <c r="AP247" i="22"/>
  <c r="AA247" i="22"/>
  <c r="U247" i="22"/>
  <c r="S247" i="22"/>
  <c r="Q247" i="22"/>
  <c r="O247" i="22"/>
  <c r="M247" i="22"/>
  <c r="K247" i="22"/>
  <c r="I247" i="22"/>
  <c r="D247" i="22"/>
  <c r="C247" i="22"/>
  <c r="B247" i="22"/>
  <c r="AZ246" i="22"/>
  <c r="AW246" i="22"/>
  <c r="AU246" i="22"/>
  <c r="AS246" i="22"/>
  <c r="AQ246" i="22"/>
  <c r="AP246" i="22"/>
  <c r="AA246" i="22"/>
  <c r="U246" i="22"/>
  <c r="S246" i="22"/>
  <c r="Q246" i="22"/>
  <c r="O246" i="22"/>
  <c r="M246" i="22"/>
  <c r="K246" i="22"/>
  <c r="I246" i="22"/>
  <c r="D246" i="22"/>
  <c r="C246" i="22"/>
  <c r="AC246" i="22" s="1"/>
  <c r="B246" i="22"/>
  <c r="AZ245" i="22"/>
  <c r="AW245" i="22"/>
  <c r="AU245" i="22"/>
  <c r="AS245" i="22"/>
  <c r="AQ245" i="22"/>
  <c r="AP245" i="22"/>
  <c r="AA245" i="22"/>
  <c r="U245" i="22"/>
  <c r="S245" i="22"/>
  <c r="Q245" i="22"/>
  <c r="O245" i="22"/>
  <c r="M245" i="22"/>
  <c r="K245" i="22"/>
  <c r="I245" i="22"/>
  <c r="D245" i="22"/>
  <c r="C245" i="22"/>
  <c r="B245" i="22"/>
  <c r="AZ244" i="22"/>
  <c r="AW244" i="22"/>
  <c r="AU244" i="22"/>
  <c r="AS244" i="22"/>
  <c r="AQ244" i="22"/>
  <c r="AP244" i="22"/>
  <c r="AA244" i="22"/>
  <c r="U244" i="22"/>
  <c r="S244" i="22"/>
  <c r="Q244" i="22"/>
  <c r="O244" i="22"/>
  <c r="M244" i="22"/>
  <c r="K244" i="22"/>
  <c r="I244" i="22"/>
  <c r="D244" i="22"/>
  <c r="C244" i="22"/>
  <c r="AC244" i="22" s="1"/>
  <c r="B244" i="22"/>
  <c r="AZ243" i="22"/>
  <c r="AW243" i="22"/>
  <c r="AU243" i="22"/>
  <c r="AS243" i="22"/>
  <c r="AQ243" i="22"/>
  <c r="AP243" i="22"/>
  <c r="AA243" i="22"/>
  <c r="U243" i="22"/>
  <c r="S243" i="22"/>
  <c r="Q243" i="22"/>
  <c r="O243" i="22"/>
  <c r="M243" i="22"/>
  <c r="K243" i="22"/>
  <c r="I243" i="22"/>
  <c r="D243" i="22"/>
  <c r="C243" i="22"/>
  <c r="B243" i="22"/>
  <c r="AZ242" i="22"/>
  <c r="AW242" i="22"/>
  <c r="AU242" i="22"/>
  <c r="AS242" i="22"/>
  <c r="AQ242" i="22"/>
  <c r="AP242" i="22"/>
  <c r="AA242" i="22"/>
  <c r="U242" i="22"/>
  <c r="S242" i="22"/>
  <c r="Q242" i="22"/>
  <c r="O242" i="22"/>
  <c r="M242" i="22"/>
  <c r="K242" i="22"/>
  <c r="I242" i="22"/>
  <c r="D242" i="22"/>
  <c r="C242" i="22"/>
  <c r="AC242" i="22" s="1"/>
  <c r="B242" i="22"/>
  <c r="AZ241" i="22"/>
  <c r="AW241" i="22"/>
  <c r="AU241" i="22"/>
  <c r="AS241" i="22"/>
  <c r="AQ241" i="22"/>
  <c r="AP241" i="22"/>
  <c r="AA241" i="22"/>
  <c r="U241" i="22"/>
  <c r="S241" i="22"/>
  <c r="Q241" i="22"/>
  <c r="O241" i="22"/>
  <c r="M241" i="22"/>
  <c r="K241" i="22"/>
  <c r="I241" i="22"/>
  <c r="D241" i="22"/>
  <c r="C241" i="22"/>
  <c r="B241" i="22"/>
  <c r="AZ240" i="22"/>
  <c r="AW240" i="22"/>
  <c r="AU240" i="22"/>
  <c r="AS240" i="22"/>
  <c r="AQ240" i="22"/>
  <c r="AP240" i="22"/>
  <c r="AA240" i="22"/>
  <c r="U240" i="22"/>
  <c r="S240" i="22"/>
  <c r="Q240" i="22"/>
  <c r="O240" i="22"/>
  <c r="M240" i="22"/>
  <c r="K240" i="22"/>
  <c r="I240" i="22"/>
  <c r="D240" i="22"/>
  <c r="C240" i="22"/>
  <c r="AC240" i="22" s="1"/>
  <c r="B240" i="22"/>
  <c r="AZ239" i="22"/>
  <c r="AW239" i="22"/>
  <c r="AU239" i="22"/>
  <c r="AS239" i="22"/>
  <c r="AQ239" i="22"/>
  <c r="AP239" i="22"/>
  <c r="AA239" i="22"/>
  <c r="U239" i="22"/>
  <c r="S239" i="22"/>
  <c r="Q239" i="22"/>
  <c r="O239" i="22"/>
  <c r="M239" i="22"/>
  <c r="K239" i="22"/>
  <c r="I239" i="22"/>
  <c r="D239" i="22"/>
  <c r="C239" i="22"/>
  <c r="B239" i="22"/>
  <c r="AZ238" i="22"/>
  <c r="AW238" i="22"/>
  <c r="AU238" i="22"/>
  <c r="AS238" i="22"/>
  <c r="AQ238" i="22"/>
  <c r="AP238" i="22"/>
  <c r="AA238" i="22"/>
  <c r="U238" i="22"/>
  <c r="S238" i="22"/>
  <c r="Q238" i="22"/>
  <c r="O238" i="22"/>
  <c r="M238" i="22"/>
  <c r="K238" i="22"/>
  <c r="I238" i="22"/>
  <c r="D238" i="22"/>
  <c r="C238" i="22"/>
  <c r="AC238" i="22" s="1"/>
  <c r="B238" i="22"/>
  <c r="AZ237" i="22"/>
  <c r="AW237" i="22"/>
  <c r="AU237" i="22"/>
  <c r="AS237" i="22"/>
  <c r="AQ237" i="22"/>
  <c r="AP237" i="22"/>
  <c r="AA237" i="22"/>
  <c r="U237" i="22"/>
  <c r="S237" i="22"/>
  <c r="Q237" i="22"/>
  <c r="O237" i="22"/>
  <c r="M237" i="22"/>
  <c r="K237" i="22"/>
  <c r="I237" i="22"/>
  <c r="D237" i="22"/>
  <c r="C237" i="22"/>
  <c r="B237" i="22"/>
  <c r="AZ236" i="22"/>
  <c r="AW236" i="22"/>
  <c r="AU236" i="22"/>
  <c r="AS236" i="22"/>
  <c r="AQ236" i="22"/>
  <c r="AP236" i="22"/>
  <c r="AA236" i="22"/>
  <c r="U236" i="22"/>
  <c r="S236" i="22"/>
  <c r="Q236" i="22"/>
  <c r="O236" i="22"/>
  <c r="M236" i="22"/>
  <c r="K236" i="22"/>
  <c r="I236" i="22"/>
  <c r="D236" i="22"/>
  <c r="C236" i="22"/>
  <c r="AC236" i="22" s="1"/>
  <c r="B236" i="22"/>
  <c r="AZ235" i="22"/>
  <c r="AW235" i="22"/>
  <c r="AU235" i="22"/>
  <c r="AS235" i="22"/>
  <c r="AQ235" i="22"/>
  <c r="AP235" i="22"/>
  <c r="AA235" i="22"/>
  <c r="U235" i="22"/>
  <c r="S235" i="22"/>
  <c r="Q235" i="22"/>
  <c r="O235" i="22"/>
  <c r="M235" i="22"/>
  <c r="K235" i="22"/>
  <c r="I235" i="22"/>
  <c r="D235" i="22"/>
  <c r="C235" i="22"/>
  <c r="B235" i="22"/>
  <c r="AZ234" i="22"/>
  <c r="AW234" i="22"/>
  <c r="AU234" i="22"/>
  <c r="AS234" i="22"/>
  <c r="AQ234" i="22"/>
  <c r="AP234" i="22"/>
  <c r="AA234" i="22"/>
  <c r="U234" i="22"/>
  <c r="S234" i="22"/>
  <c r="Q234" i="22"/>
  <c r="O234" i="22"/>
  <c r="M234" i="22"/>
  <c r="K234" i="22"/>
  <c r="I234" i="22"/>
  <c r="D234" i="22"/>
  <c r="C234" i="22"/>
  <c r="AC234" i="22" s="1"/>
  <c r="B234" i="22"/>
  <c r="AZ233" i="22"/>
  <c r="AW233" i="22"/>
  <c r="AU233" i="22"/>
  <c r="AS233" i="22"/>
  <c r="AQ233" i="22"/>
  <c r="AP233" i="22"/>
  <c r="AA233" i="22"/>
  <c r="U233" i="22"/>
  <c r="S233" i="22"/>
  <c r="Q233" i="22"/>
  <c r="O233" i="22"/>
  <c r="M233" i="22"/>
  <c r="K233" i="22"/>
  <c r="I233" i="22"/>
  <c r="D233" i="22"/>
  <c r="C233" i="22"/>
  <c r="B233" i="22"/>
  <c r="AZ232" i="22"/>
  <c r="AW232" i="22"/>
  <c r="AU232" i="22"/>
  <c r="AS232" i="22"/>
  <c r="AQ232" i="22"/>
  <c r="AP232" i="22"/>
  <c r="AA232" i="22"/>
  <c r="U232" i="22"/>
  <c r="S232" i="22"/>
  <c r="Q232" i="22"/>
  <c r="O232" i="22"/>
  <c r="M232" i="22"/>
  <c r="K232" i="22"/>
  <c r="I232" i="22"/>
  <c r="D232" i="22"/>
  <c r="C232" i="22"/>
  <c r="AC232" i="22" s="1"/>
  <c r="B232" i="22"/>
  <c r="AZ231" i="22"/>
  <c r="AW231" i="22"/>
  <c r="AU231" i="22"/>
  <c r="AS231" i="22"/>
  <c r="AQ231" i="22"/>
  <c r="AP231" i="22"/>
  <c r="AA231" i="22"/>
  <c r="U231" i="22"/>
  <c r="S231" i="22"/>
  <c r="Q231" i="22"/>
  <c r="O231" i="22"/>
  <c r="M231" i="22"/>
  <c r="K231" i="22"/>
  <c r="I231" i="22"/>
  <c r="D231" i="22"/>
  <c r="C231" i="22"/>
  <c r="B231" i="22"/>
  <c r="AZ230" i="22"/>
  <c r="AW230" i="22"/>
  <c r="AU230" i="22"/>
  <c r="AS230" i="22"/>
  <c r="AQ230" i="22"/>
  <c r="AP230" i="22"/>
  <c r="AA230" i="22"/>
  <c r="U230" i="22"/>
  <c r="S230" i="22"/>
  <c r="Q230" i="22"/>
  <c r="O230" i="22"/>
  <c r="M230" i="22"/>
  <c r="K230" i="22"/>
  <c r="I230" i="22"/>
  <c r="D230" i="22"/>
  <c r="C230" i="22"/>
  <c r="AC230" i="22" s="1"/>
  <c r="B230" i="22"/>
  <c r="AZ229" i="22"/>
  <c r="AW229" i="22"/>
  <c r="AU229" i="22"/>
  <c r="AS229" i="22"/>
  <c r="AQ229" i="22"/>
  <c r="AP229" i="22"/>
  <c r="AA229" i="22"/>
  <c r="U229" i="22"/>
  <c r="S229" i="22"/>
  <c r="Q229" i="22"/>
  <c r="O229" i="22"/>
  <c r="M229" i="22"/>
  <c r="K229" i="22"/>
  <c r="I229" i="22"/>
  <c r="D229" i="22"/>
  <c r="C229" i="22"/>
  <c r="B229" i="22"/>
  <c r="AZ228" i="22"/>
  <c r="AW228" i="22"/>
  <c r="AU228" i="22"/>
  <c r="AS228" i="22"/>
  <c r="AQ228" i="22"/>
  <c r="AP228" i="22"/>
  <c r="AA228" i="22"/>
  <c r="U228" i="22"/>
  <c r="S228" i="22"/>
  <c r="Q228" i="22"/>
  <c r="O228" i="22"/>
  <c r="M228" i="22"/>
  <c r="K228" i="22"/>
  <c r="I228" i="22"/>
  <c r="D228" i="22"/>
  <c r="C228" i="22"/>
  <c r="AC228" i="22" s="1"/>
  <c r="B228" i="22"/>
  <c r="AZ227" i="22"/>
  <c r="AW227" i="22"/>
  <c r="AU227" i="22"/>
  <c r="AS227" i="22"/>
  <c r="AQ227" i="22"/>
  <c r="AP227" i="22"/>
  <c r="AA227" i="22"/>
  <c r="U227" i="22"/>
  <c r="S227" i="22"/>
  <c r="Q227" i="22"/>
  <c r="O227" i="22"/>
  <c r="M227" i="22"/>
  <c r="K227" i="22"/>
  <c r="I227" i="22"/>
  <c r="D227" i="22"/>
  <c r="C227" i="22"/>
  <c r="B227" i="22"/>
  <c r="AZ226" i="22"/>
  <c r="AW226" i="22"/>
  <c r="AU226" i="22"/>
  <c r="AS226" i="22"/>
  <c r="AQ226" i="22"/>
  <c r="AP226" i="22"/>
  <c r="AA226" i="22"/>
  <c r="U226" i="22"/>
  <c r="S226" i="22"/>
  <c r="Q226" i="22"/>
  <c r="O226" i="22"/>
  <c r="M226" i="22"/>
  <c r="K226" i="22"/>
  <c r="I226" i="22"/>
  <c r="D226" i="22"/>
  <c r="C226" i="22"/>
  <c r="AC226" i="22" s="1"/>
  <c r="B226" i="22"/>
  <c r="AZ225" i="22"/>
  <c r="AW225" i="22"/>
  <c r="AU225" i="22"/>
  <c r="AS225" i="22"/>
  <c r="AQ225" i="22"/>
  <c r="AP225" i="22"/>
  <c r="AA225" i="22"/>
  <c r="U225" i="22"/>
  <c r="S225" i="22"/>
  <c r="Q225" i="22"/>
  <c r="O225" i="22"/>
  <c r="M225" i="22"/>
  <c r="K225" i="22"/>
  <c r="I225" i="22"/>
  <c r="D225" i="22"/>
  <c r="C225" i="22"/>
  <c r="B225" i="22"/>
  <c r="AZ224" i="22"/>
  <c r="AW224" i="22"/>
  <c r="AU224" i="22"/>
  <c r="AS224" i="22"/>
  <c r="AQ224" i="22"/>
  <c r="AP224" i="22"/>
  <c r="AA224" i="22"/>
  <c r="U224" i="22"/>
  <c r="S224" i="22"/>
  <c r="Q224" i="22"/>
  <c r="O224" i="22"/>
  <c r="M224" i="22"/>
  <c r="K224" i="22"/>
  <c r="I224" i="22"/>
  <c r="D224" i="22"/>
  <c r="C224" i="22"/>
  <c r="AC224" i="22" s="1"/>
  <c r="B224" i="22"/>
  <c r="AZ223" i="22"/>
  <c r="AW223" i="22"/>
  <c r="AU223" i="22"/>
  <c r="AS223" i="22"/>
  <c r="AQ223" i="22"/>
  <c r="AP223" i="22"/>
  <c r="AA223" i="22"/>
  <c r="U223" i="22"/>
  <c r="S223" i="22"/>
  <c r="Q223" i="22"/>
  <c r="O223" i="22"/>
  <c r="M223" i="22"/>
  <c r="K223" i="22"/>
  <c r="I223" i="22"/>
  <c r="D223" i="22"/>
  <c r="C223" i="22"/>
  <c r="B223" i="22"/>
  <c r="AZ222" i="22"/>
  <c r="AW222" i="22"/>
  <c r="AU222" i="22"/>
  <c r="AS222" i="22"/>
  <c r="AQ222" i="22"/>
  <c r="AP222" i="22"/>
  <c r="AA222" i="22"/>
  <c r="U222" i="22"/>
  <c r="S222" i="22"/>
  <c r="Q222" i="22"/>
  <c r="O222" i="22"/>
  <c r="M222" i="22"/>
  <c r="K222" i="22"/>
  <c r="I222" i="22"/>
  <c r="D222" i="22"/>
  <c r="C222" i="22"/>
  <c r="AC222" i="22" s="1"/>
  <c r="B222" i="22"/>
  <c r="AZ221" i="22"/>
  <c r="AW221" i="22"/>
  <c r="AU221" i="22"/>
  <c r="AS221" i="22"/>
  <c r="AQ221" i="22"/>
  <c r="AP221" i="22"/>
  <c r="AA221" i="22"/>
  <c r="U221" i="22"/>
  <c r="S221" i="22"/>
  <c r="Q221" i="22"/>
  <c r="O221" i="22"/>
  <c r="M221" i="22"/>
  <c r="K221" i="22"/>
  <c r="I221" i="22"/>
  <c r="D221" i="22"/>
  <c r="C221" i="22"/>
  <c r="B221" i="22"/>
  <c r="AZ220" i="22"/>
  <c r="AW220" i="22"/>
  <c r="AU220" i="22"/>
  <c r="AS220" i="22"/>
  <c r="AQ220" i="22"/>
  <c r="AP220" i="22"/>
  <c r="AA220" i="22"/>
  <c r="U220" i="22"/>
  <c r="S220" i="22"/>
  <c r="Q220" i="22"/>
  <c r="O220" i="22"/>
  <c r="M220" i="22"/>
  <c r="K220" i="22"/>
  <c r="I220" i="22"/>
  <c r="D220" i="22"/>
  <c r="C220" i="22"/>
  <c r="AC220" i="22" s="1"/>
  <c r="B220" i="22"/>
  <c r="AZ219" i="22"/>
  <c r="AW219" i="22"/>
  <c r="AU219" i="22"/>
  <c r="AS219" i="22"/>
  <c r="AQ219" i="22"/>
  <c r="AP219" i="22"/>
  <c r="AA219" i="22"/>
  <c r="U219" i="22"/>
  <c r="S219" i="22"/>
  <c r="Q219" i="22"/>
  <c r="O219" i="22"/>
  <c r="M219" i="22"/>
  <c r="K219" i="22"/>
  <c r="I219" i="22"/>
  <c r="D219" i="22"/>
  <c r="C219" i="22"/>
  <c r="B219" i="22"/>
  <c r="A219" i="22"/>
  <c r="AZ218" i="22"/>
  <c r="AW218" i="22"/>
  <c r="AU218" i="22"/>
  <c r="AS218" i="22"/>
  <c r="AQ218" i="22"/>
  <c r="AP218" i="22"/>
  <c r="AA218" i="22"/>
  <c r="U218" i="22"/>
  <c r="S218" i="22"/>
  <c r="Q218" i="22"/>
  <c r="O218" i="22"/>
  <c r="M218" i="22"/>
  <c r="K218" i="22"/>
  <c r="I218" i="22"/>
  <c r="D218" i="22"/>
  <c r="C218" i="22"/>
  <c r="A218" i="22" s="1"/>
  <c r="B218" i="22"/>
  <c r="AZ217" i="22"/>
  <c r="AW217" i="22"/>
  <c r="AU217" i="22"/>
  <c r="AS217" i="22"/>
  <c r="AQ217" i="22"/>
  <c r="AP217" i="22"/>
  <c r="AA217" i="22"/>
  <c r="U217" i="22"/>
  <c r="S217" i="22"/>
  <c r="Q217" i="22"/>
  <c r="O217" i="22"/>
  <c r="M217" i="22"/>
  <c r="K217" i="22"/>
  <c r="I217" i="22"/>
  <c r="D217" i="22"/>
  <c r="C217" i="22"/>
  <c r="B217" i="22"/>
  <c r="AZ216" i="22"/>
  <c r="AW216" i="22"/>
  <c r="AU216" i="22"/>
  <c r="AS216" i="22"/>
  <c r="AQ216" i="22"/>
  <c r="AP216" i="22"/>
  <c r="AA216" i="22"/>
  <c r="U216" i="22"/>
  <c r="S216" i="22"/>
  <c r="Q216" i="22"/>
  <c r="O216" i="22"/>
  <c r="M216" i="22"/>
  <c r="K216" i="22"/>
  <c r="I216" i="22"/>
  <c r="D216" i="22"/>
  <c r="C216" i="22"/>
  <c r="B216" i="22"/>
  <c r="AZ215" i="22"/>
  <c r="AW215" i="22"/>
  <c r="AU215" i="22"/>
  <c r="AS215" i="22"/>
  <c r="AQ215" i="22"/>
  <c r="AP215" i="22"/>
  <c r="AA215" i="22"/>
  <c r="U215" i="22"/>
  <c r="S215" i="22"/>
  <c r="Q215" i="22"/>
  <c r="O215" i="22"/>
  <c r="M215" i="22"/>
  <c r="K215" i="22"/>
  <c r="I215" i="22"/>
  <c r="D215" i="22"/>
  <c r="C215" i="22"/>
  <c r="B215" i="22"/>
  <c r="AZ214" i="22"/>
  <c r="AW214" i="22"/>
  <c r="AU214" i="22"/>
  <c r="AS214" i="22"/>
  <c r="AQ214" i="22"/>
  <c r="AP214" i="22"/>
  <c r="AA214" i="22"/>
  <c r="U214" i="22"/>
  <c r="S214" i="22"/>
  <c r="Q214" i="22"/>
  <c r="O214" i="22"/>
  <c r="M214" i="22"/>
  <c r="K214" i="22"/>
  <c r="I214" i="22"/>
  <c r="D214" i="22"/>
  <c r="C214" i="22"/>
  <c r="B214" i="22"/>
  <c r="AZ213" i="22"/>
  <c r="AW213" i="22"/>
  <c r="AU213" i="22"/>
  <c r="AS213" i="22"/>
  <c r="AQ213" i="22"/>
  <c r="AP213" i="22"/>
  <c r="AA213" i="22"/>
  <c r="U213" i="22"/>
  <c r="S213" i="22"/>
  <c r="Q213" i="22"/>
  <c r="O213" i="22"/>
  <c r="M213" i="22"/>
  <c r="K213" i="22"/>
  <c r="I213" i="22"/>
  <c r="D213" i="22"/>
  <c r="C213" i="22"/>
  <c r="B213" i="22"/>
  <c r="AZ212" i="22"/>
  <c r="AW212" i="22"/>
  <c r="AU212" i="22"/>
  <c r="AS212" i="22"/>
  <c r="AQ212" i="22"/>
  <c r="AP212" i="22"/>
  <c r="AA212" i="22"/>
  <c r="U212" i="22"/>
  <c r="S212" i="22"/>
  <c r="Q212" i="22"/>
  <c r="O212" i="22"/>
  <c r="M212" i="22"/>
  <c r="K212" i="22"/>
  <c r="I212" i="22"/>
  <c r="D212" i="22"/>
  <c r="C212" i="22"/>
  <c r="AC212" i="22" s="1"/>
  <c r="B212" i="22"/>
  <c r="AZ211" i="22"/>
  <c r="AW211" i="22"/>
  <c r="AU211" i="22"/>
  <c r="AS211" i="22"/>
  <c r="AQ211" i="22"/>
  <c r="AP211" i="22"/>
  <c r="AA211" i="22"/>
  <c r="U211" i="22"/>
  <c r="S211" i="22"/>
  <c r="Q211" i="22"/>
  <c r="O211" i="22"/>
  <c r="M211" i="22"/>
  <c r="K211" i="22"/>
  <c r="I211" i="22"/>
  <c r="D211" i="22"/>
  <c r="C211" i="22"/>
  <c r="B211" i="22"/>
  <c r="AZ210" i="22"/>
  <c r="AW210" i="22"/>
  <c r="AU210" i="22"/>
  <c r="AS210" i="22"/>
  <c r="AQ210" i="22"/>
  <c r="AP210" i="22"/>
  <c r="AA210" i="22"/>
  <c r="U210" i="22"/>
  <c r="S210" i="22"/>
  <c r="Q210" i="22"/>
  <c r="O210" i="22"/>
  <c r="M210" i="22"/>
  <c r="K210" i="22"/>
  <c r="I210" i="22"/>
  <c r="D210" i="22"/>
  <c r="C210" i="22"/>
  <c r="AC210" i="22" s="1"/>
  <c r="B210" i="22"/>
  <c r="A210" i="22"/>
  <c r="AZ209" i="22"/>
  <c r="AW209" i="22"/>
  <c r="AU209" i="22"/>
  <c r="AS209" i="22"/>
  <c r="AQ209" i="22"/>
  <c r="AP209" i="22"/>
  <c r="AA209" i="22"/>
  <c r="U209" i="22"/>
  <c r="S209" i="22"/>
  <c r="Q209" i="22"/>
  <c r="O209" i="22"/>
  <c r="M209" i="22"/>
  <c r="K209" i="22"/>
  <c r="I209" i="22"/>
  <c r="D209" i="22"/>
  <c r="C209" i="22"/>
  <c r="W209" i="22" s="1"/>
  <c r="B209" i="22"/>
  <c r="AZ208" i="22"/>
  <c r="AW208" i="22"/>
  <c r="AU208" i="22"/>
  <c r="AS208" i="22"/>
  <c r="AQ208" i="22"/>
  <c r="AP208" i="22"/>
  <c r="AA208" i="22"/>
  <c r="U208" i="22"/>
  <c r="S208" i="22"/>
  <c r="Q208" i="22"/>
  <c r="O208" i="22"/>
  <c r="M208" i="22"/>
  <c r="K208" i="22"/>
  <c r="I208" i="22"/>
  <c r="D208" i="22"/>
  <c r="C208" i="22"/>
  <c r="AC208" i="22" s="1"/>
  <c r="B208" i="22"/>
  <c r="AZ207" i="22"/>
  <c r="AW207" i="22"/>
  <c r="AU207" i="22"/>
  <c r="AS207" i="22"/>
  <c r="AQ207" i="22"/>
  <c r="AP207" i="22"/>
  <c r="AA207" i="22"/>
  <c r="U207" i="22"/>
  <c r="S207" i="22"/>
  <c r="Q207" i="22"/>
  <c r="O207" i="22"/>
  <c r="M207" i="22"/>
  <c r="K207" i="22"/>
  <c r="I207" i="22"/>
  <c r="D207" i="22"/>
  <c r="C207" i="22"/>
  <c r="B207" i="22"/>
  <c r="AZ206" i="22"/>
  <c r="AW206" i="22"/>
  <c r="AU206" i="22"/>
  <c r="AS206" i="22"/>
  <c r="AQ206" i="22"/>
  <c r="AP206" i="22"/>
  <c r="AA206" i="22"/>
  <c r="U206" i="22"/>
  <c r="S206" i="22"/>
  <c r="Q206" i="22"/>
  <c r="O206" i="22"/>
  <c r="M206" i="22"/>
  <c r="K206" i="22"/>
  <c r="I206" i="22"/>
  <c r="D206" i="22"/>
  <c r="C206" i="22"/>
  <c r="AC206" i="22" s="1"/>
  <c r="B206" i="22"/>
  <c r="AZ205" i="22"/>
  <c r="AW205" i="22"/>
  <c r="AU205" i="22"/>
  <c r="AS205" i="22"/>
  <c r="AQ205" i="22"/>
  <c r="AP205" i="22"/>
  <c r="AA205" i="22"/>
  <c r="U205" i="22"/>
  <c r="S205" i="22"/>
  <c r="Q205" i="22"/>
  <c r="O205" i="22"/>
  <c r="M205" i="22"/>
  <c r="K205" i="22"/>
  <c r="I205" i="22"/>
  <c r="D205" i="22"/>
  <c r="C205" i="22"/>
  <c r="W205" i="22" s="1"/>
  <c r="B205" i="22"/>
  <c r="AZ204" i="22"/>
  <c r="AW204" i="22"/>
  <c r="AU204" i="22"/>
  <c r="AS204" i="22"/>
  <c r="AQ204" i="22"/>
  <c r="AP204" i="22"/>
  <c r="AA204" i="22"/>
  <c r="U204" i="22"/>
  <c r="S204" i="22"/>
  <c r="Q204" i="22"/>
  <c r="O204" i="22"/>
  <c r="M204" i="22"/>
  <c r="K204" i="22"/>
  <c r="I204" i="22"/>
  <c r="D204" i="22"/>
  <c r="C204" i="22"/>
  <c r="AC204" i="22" s="1"/>
  <c r="B204" i="22"/>
  <c r="AZ203" i="22"/>
  <c r="AW203" i="22"/>
  <c r="AU203" i="22"/>
  <c r="AS203" i="22"/>
  <c r="AQ203" i="22"/>
  <c r="AP203" i="22"/>
  <c r="AA203" i="22"/>
  <c r="U203" i="22"/>
  <c r="S203" i="22"/>
  <c r="Q203" i="22"/>
  <c r="O203" i="22"/>
  <c r="M203" i="22"/>
  <c r="K203" i="22"/>
  <c r="I203" i="22"/>
  <c r="D203" i="22"/>
  <c r="C203" i="22"/>
  <c r="B203" i="22"/>
  <c r="AZ202" i="22"/>
  <c r="AW202" i="22"/>
  <c r="AU202" i="22"/>
  <c r="AS202" i="22"/>
  <c r="AQ202" i="22"/>
  <c r="AP202" i="22"/>
  <c r="AA202" i="22"/>
  <c r="U202" i="22"/>
  <c r="S202" i="22"/>
  <c r="Q202" i="22"/>
  <c r="O202" i="22"/>
  <c r="M202" i="22"/>
  <c r="K202" i="22"/>
  <c r="I202" i="22"/>
  <c r="D202" i="22"/>
  <c r="C202" i="22"/>
  <c r="AC202" i="22" s="1"/>
  <c r="B202" i="22"/>
  <c r="AZ201" i="22"/>
  <c r="AW201" i="22"/>
  <c r="AU201" i="22"/>
  <c r="AS201" i="22"/>
  <c r="AQ201" i="22"/>
  <c r="AP201" i="22"/>
  <c r="AA201" i="22"/>
  <c r="U201" i="22"/>
  <c r="S201" i="22"/>
  <c r="Q201" i="22"/>
  <c r="O201" i="22"/>
  <c r="M201" i="22"/>
  <c r="K201" i="22"/>
  <c r="I201" i="22"/>
  <c r="D201" i="22"/>
  <c r="C201" i="22"/>
  <c r="W201" i="22" s="1"/>
  <c r="B201" i="22"/>
  <c r="AZ200" i="22"/>
  <c r="AW200" i="22"/>
  <c r="AU200" i="22"/>
  <c r="AS200" i="22"/>
  <c r="AQ200" i="22"/>
  <c r="AP200" i="22"/>
  <c r="AA200" i="22"/>
  <c r="U200" i="22"/>
  <c r="S200" i="22"/>
  <c r="Q200" i="22"/>
  <c r="O200" i="22"/>
  <c r="M200" i="22"/>
  <c r="K200" i="22"/>
  <c r="I200" i="22"/>
  <c r="D200" i="22"/>
  <c r="C200" i="22"/>
  <c r="AC200" i="22" s="1"/>
  <c r="B200" i="22"/>
  <c r="AZ199" i="22"/>
  <c r="AW199" i="22"/>
  <c r="AU199" i="22"/>
  <c r="AS199" i="22"/>
  <c r="AQ199" i="22"/>
  <c r="AP199" i="22"/>
  <c r="AA199" i="22"/>
  <c r="U199" i="22"/>
  <c r="S199" i="22"/>
  <c r="Q199" i="22"/>
  <c r="O199" i="22"/>
  <c r="M199" i="22"/>
  <c r="K199" i="22"/>
  <c r="I199" i="22"/>
  <c r="D199" i="22"/>
  <c r="C199" i="22"/>
  <c r="B199" i="22"/>
  <c r="AZ198" i="22"/>
  <c r="AW198" i="22"/>
  <c r="AU198" i="22"/>
  <c r="AS198" i="22"/>
  <c r="AQ198" i="22"/>
  <c r="AP198" i="22"/>
  <c r="AA198" i="22"/>
  <c r="U198" i="22"/>
  <c r="S198" i="22"/>
  <c r="Q198" i="22"/>
  <c r="O198" i="22"/>
  <c r="M198" i="22"/>
  <c r="K198" i="22"/>
  <c r="I198" i="22"/>
  <c r="D198" i="22"/>
  <c r="C198" i="22"/>
  <c r="AC198" i="22" s="1"/>
  <c r="B198" i="22"/>
  <c r="AZ197" i="22"/>
  <c r="AW197" i="22"/>
  <c r="AU197" i="22"/>
  <c r="AS197" i="22"/>
  <c r="AQ197" i="22"/>
  <c r="AP197" i="22"/>
  <c r="AA197" i="22"/>
  <c r="U197" i="22"/>
  <c r="S197" i="22"/>
  <c r="Q197" i="22"/>
  <c r="O197" i="22"/>
  <c r="M197" i="22"/>
  <c r="K197" i="22"/>
  <c r="I197" i="22"/>
  <c r="D197" i="22"/>
  <c r="C197" i="22"/>
  <c r="W197" i="22" s="1"/>
  <c r="B197" i="22"/>
  <c r="AZ196" i="22"/>
  <c r="AW196" i="22"/>
  <c r="AU196" i="22"/>
  <c r="AS196" i="22"/>
  <c r="AQ196" i="22"/>
  <c r="AP196" i="22"/>
  <c r="AA196" i="22"/>
  <c r="U196" i="22"/>
  <c r="S196" i="22"/>
  <c r="Q196" i="22"/>
  <c r="O196" i="22"/>
  <c r="M196" i="22"/>
  <c r="K196" i="22"/>
  <c r="I196" i="22"/>
  <c r="D196" i="22"/>
  <c r="C196" i="22"/>
  <c r="AC196" i="22" s="1"/>
  <c r="B196" i="22"/>
  <c r="AZ195" i="22"/>
  <c r="AW195" i="22"/>
  <c r="AU195" i="22"/>
  <c r="AS195" i="22"/>
  <c r="AQ195" i="22"/>
  <c r="AP195" i="22"/>
  <c r="AA195" i="22"/>
  <c r="U195" i="22"/>
  <c r="S195" i="22"/>
  <c r="Q195" i="22"/>
  <c r="O195" i="22"/>
  <c r="M195" i="22"/>
  <c r="K195" i="22"/>
  <c r="I195" i="22"/>
  <c r="D195" i="22"/>
  <c r="C195" i="22"/>
  <c r="B195" i="22"/>
  <c r="AZ194" i="22"/>
  <c r="AW194" i="22"/>
  <c r="AU194" i="22"/>
  <c r="AS194" i="22"/>
  <c r="AQ194" i="22"/>
  <c r="AP194" i="22"/>
  <c r="AA194" i="22"/>
  <c r="U194" i="22"/>
  <c r="S194" i="22"/>
  <c r="Q194" i="22"/>
  <c r="O194" i="22"/>
  <c r="M194" i="22"/>
  <c r="K194" i="22"/>
  <c r="I194" i="22"/>
  <c r="D194" i="22"/>
  <c r="C194" i="22"/>
  <c r="AC194" i="22" s="1"/>
  <c r="B194" i="22"/>
  <c r="AZ193" i="22"/>
  <c r="AW193" i="22"/>
  <c r="AU193" i="22"/>
  <c r="AS193" i="22"/>
  <c r="AQ193" i="22"/>
  <c r="AP193" i="22"/>
  <c r="AA193" i="22"/>
  <c r="U193" i="22"/>
  <c r="S193" i="22"/>
  <c r="Q193" i="22"/>
  <c r="O193" i="22"/>
  <c r="M193" i="22"/>
  <c r="K193" i="22"/>
  <c r="I193" i="22"/>
  <c r="D193" i="22"/>
  <c r="C193" i="22"/>
  <c r="W193" i="22" s="1"/>
  <c r="B193" i="22"/>
  <c r="AZ192" i="22"/>
  <c r="AW192" i="22"/>
  <c r="AU192" i="22"/>
  <c r="AS192" i="22"/>
  <c r="AQ192" i="22"/>
  <c r="AP192" i="22"/>
  <c r="AA192" i="22"/>
  <c r="U192" i="22"/>
  <c r="S192" i="22"/>
  <c r="Q192" i="22"/>
  <c r="O192" i="22"/>
  <c r="M192" i="22"/>
  <c r="K192" i="22"/>
  <c r="I192" i="22"/>
  <c r="D192" i="22"/>
  <c r="C192" i="22"/>
  <c r="AC192" i="22" s="1"/>
  <c r="B192" i="22"/>
  <c r="A192" i="22"/>
  <c r="AZ191" i="22"/>
  <c r="AW191" i="22"/>
  <c r="AU191" i="22"/>
  <c r="AS191" i="22"/>
  <c r="AQ191" i="22"/>
  <c r="AP191" i="22"/>
  <c r="AA191" i="22"/>
  <c r="U191" i="22"/>
  <c r="S191" i="22"/>
  <c r="Q191" i="22"/>
  <c r="O191" i="22"/>
  <c r="M191" i="22"/>
  <c r="K191" i="22"/>
  <c r="I191" i="22"/>
  <c r="D191" i="22"/>
  <c r="C191" i="22"/>
  <c r="W191" i="22" s="1"/>
  <c r="B191" i="22"/>
  <c r="AZ190" i="22"/>
  <c r="AW190" i="22"/>
  <c r="AU190" i="22"/>
  <c r="AS190" i="22"/>
  <c r="AQ190" i="22"/>
  <c r="AP190" i="22"/>
  <c r="AA190" i="22"/>
  <c r="U190" i="22"/>
  <c r="S190" i="22"/>
  <c r="Q190" i="22"/>
  <c r="O190" i="22"/>
  <c r="M190" i="22"/>
  <c r="K190" i="22"/>
  <c r="I190" i="22"/>
  <c r="D190" i="22"/>
  <c r="C190" i="22"/>
  <c r="AC190" i="22" s="1"/>
  <c r="B190" i="22"/>
  <c r="A190" i="22"/>
  <c r="AZ189" i="22"/>
  <c r="AW189" i="22"/>
  <c r="AU189" i="22"/>
  <c r="AS189" i="22"/>
  <c r="AQ189" i="22"/>
  <c r="AP189" i="22"/>
  <c r="AA189" i="22"/>
  <c r="U189" i="22"/>
  <c r="S189" i="22"/>
  <c r="Q189" i="22"/>
  <c r="O189" i="22"/>
  <c r="M189" i="22"/>
  <c r="K189" i="22"/>
  <c r="I189" i="22"/>
  <c r="D189" i="22"/>
  <c r="C189" i="22"/>
  <c r="W189" i="22" s="1"/>
  <c r="B189" i="22"/>
  <c r="AZ188" i="22"/>
  <c r="AW188" i="22"/>
  <c r="AU188" i="22"/>
  <c r="AS188" i="22"/>
  <c r="AQ188" i="22"/>
  <c r="AP188" i="22"/>
  <c r="AA188" i="22"/>
  <c r="U188" i="22"/>
  <c r="S188" i="22"/>
  <c r="Q188" i="22"/>
  <c r="O188" i="22"/>
  <c r="M188" i="22"/>
  <c r="K188" i="22"/>
  <c r="I188" i="22"/>
  <c r="D188" i="22"/>
  <c r="C188" i="22"/>
  <c r="AC188" i="22" s="1"/>
  <c r="B188" i="22"/>
  <c r="A188" i="22"/>
  <c r="AZ187" i="22"/>
  <c r="AW187" i="22"/>
  <c r="AU187" i="22"/>
  <c r="AS187" i="22"/>
  <c r="AQ187" i="22"/>
  <c r="AP187" i="22"/>
  <c r="AA187" i="22"/>
  <c r="U187" i="22"/>
  <c r="S187" i="22"/>
  <c r="Q187" i="22"/>
  <c r="O187" i="22"/>
  <c r="M187" i="22"/>
  <c r="K187" i="22"/>
  <c r="I187" i="22"/>
  <c r="D187" i="22"/>
  <c r="C187" i="22"/>
  <c r="W187" i="22" s="1"/>
  <c r="B187" i="22"/>
  <c r="AZ186" i="22"/>
  <c r="AW186" i="22"/>
  <c r="AU186" i="22"/>
  <c r="AS186" i="22"/>
  <c r="AQ186" i="22"/>
  <c r="AP186" i="22"/>
  <c r="AA186" i="22"/>
  <c r="U186" i="22"/>
  <c r="S186" i="22"/>
  <c r="Q186" i="22"/>
  <c r="O186" i="22"/>
  <c r="M186" i="22"/>
  <c r="K186" i="22"/>
  <c r="I186" i="22"/>
  <c r="D186" i="22"/>
  <c r="C186" i="22"/>
  <c r="AC186" i="22" s="1"/>
  <c r="B186" i="22"/>
  <c r="A186" i="22"/>
  <c r="AZ185" i="22"/>
  <c r="AW185" i="22"/>
  <c r="AU185" i="22"/>
  <c r="AS185" i="22"/>
  <c r="AQ185" i="22"/>
  <c r="AP185" i="22"/>
  <c r="AA185" i="22"/>
  <c r="U185" i="22"/>
  <c r="S185" i="22"/>
  <c r="Q185" i="22"/>
  <c r="O185" i="22"/>
  <c r="M185" i="22"/>
  <c r="K185" i="22"/>
  <c r="I185" i="22"/>
  <c r="D185" i="22"/>
  <c r="C185" i="22"/>
  <c r="W185" i="22" s="1"/>
  <c r="B185" i="22"/>
  <c r="AZ184" i="22"/>
  <c r="AW184" i="22"/>
  <c r="AU184" i="22"/>
  <c r="AS184" i="22"/>
  <c r="AQ184" i="22"/>
  <c r="AP184" i="22"/>
  <c r="AA184" i="22"/>
  <c r="U184" i="22"/>
  <c r="S184" i="22"/>
  <c r="Q184" i="22"/>
  <c r="O184" i="22"/>
  <c r="M184" i="22"/>
  <c r="K184" i="22"/>
  <c r="I184" i="22"/>
  <c r="D184" i="22"/>
  <c r="C184" i="22"/>
  <c r="AC184" i="22" s="1"/>
  <c r="B184" i="22"/>
  <c r="A184" i="22"/>
  <c r="AZ183" i="22"/>
  <c r="AW183" i="22"/>
  <c r="AU183" i="22"/>
  <c r="AS183" i="22"/>
  <c r="AQ183" i="22"/>
  <c r="AP183" i="22"/>
  <c r="AA183" i="22"/>
  <c r="U183" i="22"/>
  <c r="S183" i="22"/>
  <c r="Q183" i="22"/>
  <c r="O183" i="22"/>
  <c r="M183" i="22"/>
  <c r="K183" i="22"/>
  <c r="I183" i="22"/>
  <c r="D183" i="22"/>
  <c r="C183" i="22"/>
  <c r="W183" i="22" s="1"/>
  <c r="B183" i="22"/>
  <c r="AZ182" i="22"/>
  <c r="AW182" i="22"/>
  <c r="AU182" i="22"/>
  <c r="AS182" i="22"/>
  <c r="AQ182" i="22"/>
  <c r="AP182" i="22"/>
  <c r="AA182" i="22"/>
  <c r="U182" i="22"/>
  <c r="S182" i="22"/>
  <c r="Q182" i="22"/>
  <c r="O182" i="22"/>
  <c r="M182" i="22"/>
  <c r="K182" i="22"/>
  <c r="I182" i="22"/>
  <c r="D182" i="22"/>
  <c r="C182" i="22"/>
  <c r="AC182" i="22" s="1"/>
  <c r="B182" i="22"/>
  <c r="A182" i="22"/>
  <c r="AZ181" i="22"/>
  <c r="AW181" i="22"/>
  <c r="AU181" i="22"/>
  <c r="AS181" i="22"/>
  <c r="AQ181" i="22"/>
  <c r="AP181" i="22"/>
  <c r="AA181" i="22"/>
  <c r="U181" i="22"/>
  <c r="S181" i="22"/>
  <c r="Q181" i="22"/>
  <c r="O181" i="22"/>
  <c r="M181" i="22"/>
  <c r="K181" i="22"/>
  <c r="I181" i="22"/>
  <c r="D181" i="22"/>
  <c r="C181" i="22"/>
  <c r="W181" i="22" s="1"/>
  <c r="B181" i="22"/>
  <c r="AZ180" i="22"/>
  <c r="AW180" i="22"/>
  <c r="AU180" i="22"/>
  <c r="AS180" i="22"/>
  <c r="AQ180" i="22"/>
  <c r="AP180" i="22"/>
  <c r="AA180" i="22"/>
  <c r="U180" i="22"/>
  <c r="S180" i="22"/>
  <c r="Q180" i="22"/>
  <c r="O180" i="22"/>
  <c r="M180" i="22"/>
  <c r="K180" i="22"/>
  <c r="I180" i="22"/>
  <c r="D180" i="22"/>
  <c r="C180" i="22"/>
  <c r="AC180" i="22" s="1"/>
  <c r="B180" i="22"/>
  <c r="A180" i="22"/>
  <c r="AZ179" i="22"/>
  <c r="AW179" i="22"/>
  <c r="AU179" i="22"/>
  <c r="AS179" i="22"/>
  <c r="AQ179" i="22"/>
  <c r="AP179" i="22"/>
  <c r="AA179" i="22"/>
  <c r="U179" i="22"/>
  <c r="S179" i="22"/>
  <c r="Q179" i="22"/>
  <c r="O179" i="22"/>
  <c r="M179" i="22"/>
  <c r="K179" i="22"/>
  <c r="I179" i="22"/>
  <c r="D179" i="22"/>
  <c r="C179" i="22"/>
  <c r="W179" i="22" s="1"/>
  <c r="B179" i="22"/>
  <c r="AZ178" i="22"/>
  <c r="AW178" i="22"/>
  <c r="AU178" i="22"/>
  <c r="AS178" i="22"/>
  <c r="AQ178" i="22"/>
  <c r="AP178" i="22"/>
  <c r="AA178" i="22"/>
  <c r="U178" i="22"/>
  <c r="S178" i="22"/>
  <c r="Q178" i="22"/>
  <c r="O178" i="22"/>
  <c r="M178" i="22"/>
  <c r="K178" i="22"/>
  <c r="I178" i="22"/>
  <c r="D178" i="22"/>
  <c r="C178" i="22"/>
  <c r="AC178" i="22" s="1"/>
  <c r="B178" i="22"/>
  <c r="A178" i="22"/>
  <c r="AZ177" i="22"/>
  <c r="AW177" i="22"/>
  <c r="AU177" i="22"/>
  <c r="AS177" i="22"/>
  <c r="AQ177" i="22"/>
  <c r="AP177" i="22"/>
  <c r="AA177" i="22"/>
  <c r="U177" i="22"/>
  <c r="S177" i="22"/>
  <c r="Q177" i="22"/>
  <c r="O177" i="22"/>
  <c r="M177" i="22"/>
  <c r="K177" i="22"/>
  <c r="I177" i="22"/>
  <c r="D177" i="22"/>
  <c r="C177" i="22"/>
  <c r="W177" i="22" s="1"/>
  <c r="B177" i="22"/>
  <c r="AZ176" i="22"/>
  <c r="AW176" i="22"/>
  <c r="AU176" i="22"/>
  <c r="AS176" i="22"/>
  <c r="AQ176" i="22"/>
  <c r="AP176" i="22"/>
  <c r="AA176" i="22"/>
  <c r="U176" i="22"/>
  <c r="S176" i="22"/>
  <c r="Q176" i="22"/>
  <c r="O176" i="22"/>
  <c r="M176" i="22"/>
  <c r="K176" i="22"/>
  <c r="I176" i="22"/>
  <c r="D176" i="22"/>
  <c r="C176" i="22"/>
  <c r="AC176" i="22" s="1"/>
  <c r="B176" i="22"/>
  <c r="A176" i="22"/>
  <c r="AZ175" i="22"/>
  <c r="AW175" i="22"/>
  <c r="AU175" i="22"/>
  <c r="AS175" i="22"/>
  <c r="AQ175" i="22"/>
  <c r="AP175" i="22"/>
  <c r="AA175" i="22"/>
  <c r="U175" i="22"/>
  <c r="S175" i="22"/>
  <c r="Q175" i="22"/>
  <c r="O175" i="22"/>
  <c r="M175" i="22"/>
  <c r="K175" i="22"/>
  <c r="I175" i="22"/>
  <c r="D175" i="22"/>
  <c r="C175" i="22"/>
  <c r="W175" i="22" s="1"/>
  <c r="B175" i="22"/>
  <c r="AZ174" i="22"/>
  <c r="AW174" i="22"/>
  <c r="AU174" i="22"/>
  <c r="AS174" i="22"/>
  <c r="AQ174" i="22"/>
  <c r="AP174" i="22"/>
  <c r="AA174" i="22"/>
  <c r="U174" i="22"/>
  <c r="S174" i="22"/>
  <c r="Q174" i="22"/>
  <c r="O174" i="22"/>
  <c r="M174" i="22"/>
  <c r="K174" i="22"/>
  <c r="I174" i="22"/>
  <c r="D174" i="22"/>
  <c r="C174" i="22"/>
  <c r="AC174" i="22" s="1"/>
  <c r="B174" i="22"/>
  <c r="A174" i="22"/>
  <c r="AZ173" i="22"/>
  <c r="AW173" i="22"/>
  <c r="AU173" i="22"/>
  <c r="AS173" i="22"/>
  <c r="AQ173" i="22"/>
  <c r="AP173" i="22"/>
  <c r="AA173" i="22"/>
  <c r="U173" i="22"/>
  <c r="S173" i="22"/>
  <c r="Q173" i="22"/>
  <c r="O173" i="22"/>
  <c r="M173" i="22"/>
  <c r="K173" i="22"/>
  <c r="I173" i="22"/>
  <c r="D173" i="22"/>
  <c r="C173" i="22"/>
  <c r="W173" i="22" s="1"/>
  <c r="B173" i="22"/>
  <c r="AZ172" i="22"/>
  <c r="AW172" i="22"/>
  <c r="AU172" i="22"/>
  <c r="AS172" i="22"/>
  <c r="AQ172" i="22"/>
  <c r="AP172" i="22"/>
  <c r="AA172" i="22"/>
  <c r="U172" i="22"/>
  <c r="S172" i="22"/>
  <c r="Q172" i="22"/>
  <c r="O172" i="22"/>
  <c r="M172" i="22"/>
  <c r="K172" i="22"/>
  <c r="I172" i="22"/>
  <c r="D172" i="22"/>
  <c r="C172" i="22"/>
  <c r="AC172" i="22" s="1"/>
  <c r="B172" i="22"/>
  <c r="A172" i="22"/>
  <c r="AZ171" i="22"/>
  <c r="AW171" i="22"/>
  <c r="AU171" i="22"/>
  <c r="AS171" i="22"/>
  <c r="AQ171" i="22"/>
  <c r="AP171" i="22"/>
  <c r="AA171" i="22"/>
  <c r="U171" i="22"/>
  <c r="S171" i="22"/>
  <c r="Q171" i="22"/>
  <c r="O171" i="22"/>
  <c r="M171" i="22"/>
  <c r="K171" i="22"/>
  <c r="I171" i="22"/>
  <c r="D171" i="22"/>
  <c r="C171" i="22"/>
  <c r="W171" i="22" s="1"/>
  <c r="B171" i="22"/>
  <c r="AZ170" i="22"/>
  <c r="AW170" i="22"/>
  <c r="AU170" i="22"/>
  <c r="AS170" i="22"/>
  <c r="AQ170" i="22"/>
  <c r="AP170" i="22"/>
  <c r="AA170" i="22"/>
  <c r="U170" i="22"/>
  <c r="S170" i="22"/>
  <c r="Q170" i="22"/>
  <c r="O170" i="22"/>
  <c r="M170" i="22"/>
  <c r="K170" i="22"/>
  <c r="I170" i="22"/>
  <c r="D170" i="22"/>
  <c r="C170" i="22"/>
  <c r="AC170" i="22" s="1"/>
  <c r="B170" i="22"/>
  <c r="A170" i="22"/>
  <c r="AZ169" i="22"/>
  <c r="AW169" i="22"/>
  <c r="AU169" i="22"/>
  <c r="AS169" i="22"/>
  <c r="AQ169" i="22"/>
  <c r="AP169" i="22"/>
  <c r="AA169" i="22"/>
  <c r="U169" i="22"/>
  <c r="S169" i="22"/>
  <c r="Q169" i="22"/>
  <c r="O169" i="22"/>
  <c r="M169" i="22"/>
  <c r="K169" i="22"/>
  <c r="I169" i="22"/>
  <c r="D169" i="22"/>
  <c r="C169" i="22"/>
  <c r="W169" i="22" s="1"/>
  <c r="B169" i="22"/>
  <c r="AZ168" i="22"/>
  <c r="AW168" i="22"/>
  <c r="AU168" i="22"/>
  <c r="AS168" i="22"/>
  <c r="AQ168" i="22"/>
  <c r="AP168" i="22"/>
  <c r="AA168" i="22"/>
  <c r="U168" i="22"/>
  <c r="S168" i="22"/>
  <c r="Q168" i="22"/>
  <c r="O168" i="22"/>
  <c r="M168" i="22"/>
  <c r="K168" i="22"/>
  <c r="I168" i="22"/>
  <c r="D168" i="22"/>
  <c r="C168" i="22"/>
  <c r="AC168" i="22" s="1"/>
  <c r="B168" i="22"/>
  <c r="A168" i="22"/>
  <c r="AZ167" i="22"/>
  <c r="AW167" i="22"/>
  <c r="AU167" i="22"/>
  <c r="AS167" i="22"/>
  <c r="AQ167" i="22"/>
  <c r="AP167" i="22"/>
  <c r="AA167" i="22"/>
  <c r="U167" i="22"/>
  <c r="S167" i="22"/>
  <c r="Q167" i="22"/>
  <c r="O167" i="22"/>
  <c r="M167" i="22"/>
  <c r="K167" i="22"/>
  <c r="I167" i="22"/>
  <c r="D167" i="22"/>
  <c r="C167" i="22"/>
  <c r="W167" i="22" s="1"/>
  <c r="B167" i="22"/>
  <c r="AZ166" i="22"/>
  <c r="AW166" i="22"/>
  <c r="AU166" i="22"/>
  <c r="AS166" i="22"/>
  <c r="AQ166" i="22"/>
  <c r="AP166" i="22"/>
  <c r="AA166" i="22"/>
  <c r="U166" i="22"/>
  <c r="S166" i="22"/>
  <c r="Q166" i="22"/>
  <c r="O166" i="22"/>
  <c r="M166" i="22"/>
  <c r="K166" i="22"/>
  <c r="I166" i="22"/>
  <c r="D166" i="22"/>
  <c r="C166" i="22"/>
  <c r="AC166" i="22" s="1"/>
  <c r="B166" i="22"/>
  <c r="A166" i="22"/>
  <c r="AZ165" i="22"/>
  <c r="AW165" i="22"/>
  <c r="AU165" i="22"/>
  <c r="AS165" i="22"/>
  <c r="AQ165" i="22"/>
  <c r="AP165" i="22"/>
  <c r="AA165" i="22"/>
  <c r="U165" i="22"/>
  <c r="S165" i="22"/>
  <c r="Q165" i="22"/>
  <c r="O165" i="22"/>
  <c r="M165" i="22"/>
  <c r="K165" i="22"/>
  <c r="I165" i="22"/>
  <c r="D165" i="22"/>
  <c r="C165" i="22"/>
  <c r="W165" i="22" s="1"/>
  <c r="B165" i="22"/>
  <c r="AZ164" i="22"/>
  <c r="AW164" i="22"/>
  <c r="AU164" i="22"/>
  <c r="AS164" i="22"/>
  <c r="AQ164" i="22"/>
  <c r="AP164" i="22"/>
  <c r="AA164" i="22"/>
  <c r="U164" i="22"/>
  <c r="S164" i="22"/>
  <c r="Q164" i="22"/>
  <c r="O164" i="22"/>
  <c r="M164" i="22"/>
  <c r="K164" i="22"/>
  <c r="I164" i="22"/>
  <c r="D164" i="22"/>
  <c r="C164" i="22"/>
  <c r="AC164" i="22" s="1"/>
  <c r="B164" i="22"/>
  <c r="A164" i="22"/>
  <c r="AZ163" i="22"/>
  <c r="AW163" i="22"/>
  <c r="AU163" i="22"/>
  <c r="AS163" i="22"/>
  <c r="AQ163" i="22"/>
  <c r="AP163" i="22"/>
  <c r="AA163" i="22"/>
  <c r="U163" i="22"/>
  <c r="S163" i="22"/>
  <c r="Q163" i="22"/>
  <c r="O163" i="22"/>
  <c r="M163" i="22"/>
  <c r="K163" i="22"/>
  <c r="I163" i="22"/>
  <c r="D163" i="22"/>
  <c r="C163" i="22"/>
  <c r="W163" i="22" s="1"/>
  <c r="B163" i="22"/>
  <c r="AZ162" i="22"/>
  <c r="AW162" i="22"/>
  <c r="AU162" i="22"/>
  <c r="AS162" i="22"/>
  <c r="AQ162" i="22"/>
  <c r="AP162" i="22"/>
  <c r="AA162" i="22"/>
  <c r="U162" i="22"/>
  <c r="S162" i="22"/>
  <c r="Q162" i="22"/>
  <c r="O162" i="22"/>
  <c r="M162" i="22"/>
  <c r="K162" i="22"/>
  <c r="I162" i="22"/>
  <c r="D162" i="22"/>
  <c r="C162" i="22"/>
  <c r="AC162" i="22" s="1"/>
  <c r="B162" i="22"/>
  <c r="A162" i="22"/>
  <c r="AZ161" i="22"/>
  <c r="AW161" i="22"/>
  <c r="AU161" i="22"/>
  <c r="AS161" i="22"/>
  <c r="AQ161" i="22"/>
  <c r="AP161" i="22"/>
  <c r="AA161" i="22"/>
  <c r="U161" i="22"/>
  <c r="S161" i="22"/>
  <c r="Q161" i="22"/>
  <c r="O161" i="22"/>
  <c r="M161" i="22"/>
  <c r="K161" i="22"/>
  <c r="I161" i="22"/>
  <c r="D161" i="22"/>
  <c r="C161" i="22"/>
  <c r="W161" i="22" s="1"/>
  <c r="B161" i="22"/>
  <c r="AZ160" i="22"/>
  <c r="AW160" i="22"/>
  <c r="AU160" i="22"/>
  <c r="AS160" i="22"/>
  <c r="AQ160" i="22"/>
  <c r="AP160" i="22"/>
  <c r="AA160" i="22"/>
  <c r="U160" i="22"/>
  <c r="S160" i="22"/>
  <c r="Q160" i="22"/>
  <c r="O160" i="22"/>
  <c r="M160" i="22"/>
  <c r="K160" i="22"/>
  <c r="I160" i="22"/>
  <c r="D160" i="22"/>
  <c r="C160" i="22"/>
  <c r="AC160" i="22" s="1"/>
  <c r="B160" i="22"/>
  <c r="A160" i="22"/>
  <c r="AZ159" i="22"/>
  <c r="AW159" i="22"/>
  <c r="AU159" i="22"/>
  <c r="AS159" i="22"/>
  <c r="AQ159" i="22"/>
  <c r="AP159" i="22"/>
  <c r="AA159" i="22"/>
  <c r="U159" i="22"/>
  <c r="S159" i="22"/>
  <c r="Q159" i="22"/>
  <c r="O159" i="22"/>
  <c r="M159" i="22"/>
  <c r="K159" i="22"/>
  <c r="I159" i="22"/>
  <c r="D159" i="22"/>
  <c r="C159" i="22"/>
  <c r="W159" i="22" s="1"/>
  <c r="B159" i="22"/>
  <c r="AZ158" i="22"/>
  <c r="AW158" i="22"/>
  <c r="AU158" i="22"/>
  <c r="AS158" i="22"/>
  <c r="AQ158" i="22"/>
  <c r="AP158" i="22"/>
  <c r="AA158" i="22"/>
  <c r="U158" i="22"/>
  <c r="S158" i="22"/>
  <c r="Q158" i="22"/>
  <c r="O158" i="22"/>
  <c r="M158" i="22"/>
  <c r="K158" i="22"/>
  <c r="I158" i="22"/>
  <c r="D158" i="22"/>
  <c r="C158" i="22"/>
  <c r="AC158" i="22" s="1"/>
  <c r="B158" i="22"/>
  <c r="A158" i="22"/>
  <c r="AZ157" i="22"/>
  <c r="AW157" i="22"/>
  <c r="AU157" i="22"/>
  <c r="AS157" i="22"/>
  <c r="AQ157" i="22"/>
  <c r="AP157" i="22"/>
  <c r="AA157" i="22"/>
  <c r="U157" i="22"/>
  <c r="S157" i="22"/>
  <c r="Q157" i="22"/>
  <c r="O157" i="22"/>
  <c r="M157" i="22"/>
  <c r="K157" i="22"/>
  <c r="I157" i="22"/>
  <c r="D157" i="22"/>
  <c r="C157" i="22"/>
  <c r="W157" i="22" s="1"/>
  <c r="B157" i="22"/>
  <c r="AZ156" i="22"/>
  <c r="AW156" i="22"/>
  <c r="AU156" i="22"/>
  <c r="AS156" i="22"/>
  <c r="AQ156" i="22"/>
  <c r="AP156" i="22"/>
  <c r="AA156" i="22"/>
  <c r="U156" i="22"/>
  <c r="S156" i="22"/>
  <c r="Q156" i="22"/>
  <c r="O156" i="22"/>
  <c r="M156" i="22"/>
  <c r="K156" i="22"/>
  <c r="I156" i="22"/>
  <c r="D156" i="22"/>
  <c r="C156" i="22"/>
  <c r="AC156" i="22" s="1"/>
  <c r="B156" i="22"/>
  <c r="A156" i="22"/>
  <c r="AZ155" i="22"/>
  <c r="AW155" i="22"/>
  <c r="AU155" i="22"/>
  <c r="AS155" i="22"/>
  <c r="AQ155" i="22"/>
  <c r="AP155" i="22"/>
  <c r="AA155" i="22"/>
  <c r="U155" i="22"/>
  <c r="S155" i="22"/>
  <c r="Q155" i="22"/>
  <c r="O155" i="22"/>
  <c r="M155" i="22"/>
  <c r="K155" i="22"/>
  <c r="I155" i="22"/>
  <c r="D155" i="22"/>
  <c r="C155" i="22"/>
  <c r="B155" i="22"/>
  <c r="AZ154" i="22"/>
  <c r="AW154" i="22"/>
  <c r="AU154" i="22"/>
  <c r="AS154" i="22"/>
  <c r="AQ154" i="22"/>
  <c r="AP154" i="22"/>
  <c r="AA154" i="22"/>
  <c r="U154" i="22"/>
  <c r="S154" i="22"/>
  <c r="Q154" i="22"/>
  <c r="O154" i="22"/>
  <c r="M154" i="22"/>
  <c r="K154" i="22"/>
  <c r="I154" i="22"/>
  <c r="D154" i="22"/>
  <c r="C154" i="22"/>
  <c r="AC154" i="22" s="1"/>
  <c r="B154" i="22"/>
  <c r="A154" i="22"/>
  <c r="AZ153" i="22"/>
  <c r="AW153" i="22"/>
  <c r="AU153" i="22"/>
  <c r="AS153" i="22"/>
  <c r="AQ153" i="22"/>
  <c r="AP153" i="22"/>
  <c r="AA153" i="22"/>
  <c r="W153" i="22"/>
  <c r="U153" i="22"/>
  <c r="S153" i="22"/>
  <c r="Q153" i="22"/>
  <c r="O153" i="22"/>
  <c r="M153" i="22"/>
  <c r="K153" i="22"/>
  <c r="I153" i="22"/>
  <c r="G153" i="22"/>
  <c r="D153" i="22"/>
  <c r="C153" i="22"/>
  <c r="AC153" i="22" s="1"/>
  <c r="B153" i="22"/>
  <c r="AZ152" i="22"/>
  <c r="AW152" i="22"/>
  <c r="AU152" i="22"/>
  <c r="AS152" i="22"/>
  <c r="AQ152" i="22"/>
  <c r="AP152" i="22"/>
  <c r="AA152" i="22"/>
  <c r="U152" i="22"/>
  <c r="S152" i="22"/>
  <c r="Q152" i="22"/>
  <c r="O152" i="22"/>
  <c r="M152" i="22"/>
  <c r="K152" i="22"/>
  <c r="I152" i="22"/>
  <c r="D152" i="22"/>
  <c r="C152" i="22"/>
  <c r="B152" i="22"/>
  <c r="AZ151" i="22"/>
  <c r="AW151" i="22"/>
  <c r="AU151" i="22"/>
  <c r="AS151" i="22"/>
  <c r="AQ151" i="22"/>
  <c r="AP151" i="22"/>
  <c r="AA151" i="22"/>
  <c r="U151" i="22"/>
  <c r="S151" i="22"/>
  <c r="Q151" i="22"/>
  <c r="O151" i="22"/>
  <c r="M151" i="22"/>
  <c r="K151" i="22"/>
  <c r="I151" i="22"/>
  <c r="D151" i="22"/>
  <c r="C151" i="22"/>
  <c r="B151" i="22"/>
  <c r="AZ150" i="22"/>
  <c r="AW150" i="22"/>
  <c r="AU150" i="22"/>
  <c r="AS150" i="22"/>
  <c r="AQ150" i="22"/>
  <c r="AP150" i="22"/>
  <c r="AC150" i="22"/>
  <c r="AA150" i="22"/>
  <c r="U150" i="22"/>
  <c r="S150" i="22"/>
  <c r="Q150" i="22"/>
  <c r="O150" i="22"/>
  <c r="M150" i="22"/>
  <c r="K150" i="22"/>
  <c r="I150" i="22"/>
  <c r="D150" i="22"/>
  <c r="C150" i="22"/>
  <c r="B150" i="22"/>
  <c r="AZ149" i="22"/>
  <c r="AW149" i="22"/>
  <c r="AU149" i="22"/>
  <c r="AS149" i="22"/>
  <c r="AQ149" i="22"/>
  <c r="AP149" i="22"/>
  <c r="AA149" i="22"/>
  <c r="U149" i="22"/>
  <c r="S149" i="22"/>
  <c r="Q149" i="22"/>
  <c r="O149" i="22"/>
  <c r="M149" i="22"/>
  <c r="K149" i="22"/>
  <c r="I149" i="22"/>
  <c r="D149" i="22"/>
  <c r="W149" i="22" s="1"/>
  <c r="C149" i="22"/>
  <c r="B149" i="22"/>
  <c r="AZ148" i="22"/>
  <c r="AW148" i="22"/>
  <c r="AU148" i="22"/>
  <c r="AS148" i="22"/>
  <c r="AQ148" i="22"/>
  <c r="AP148" i="22"/>
  <c r="AA148" i="22"/>
  <c r="U148" i="22"/>
  <c r="S148" i="22"/>
  <c r="Q148" i="22"/>
  <c r="O148" i="22"/>
  <c r="M148" i="22"/>
  <c r="K148" i="22"/>
  <c r="I148" i="22"/>
  <c r="D148" i="22"/>
  <c r="C148" i="22"/>
  <c r="B148" i="22"/>
  <c r="AZ147" i="22"/>
  <c r="AW147" i="22"/>
  <c r="AU147" i="22"/>
  <c r="AS147" i="22"/>
  <c r="AQ147" i="22"/>
  <c r="AP147" i="22"/>
  <c r="AA147" i="22"/>
  <c r="U147" i="22"/>
  <c r="S147" i="22"/>
  <c r="Q147" i="22"/>
  <c r="O147" i="22"/>
  <c r="M147" i="22"/>
  <c r="K147" i="22"/>
  <c r="I147" i="22"/>
  <c r="D147" i="22"/>
  <c r="C147" i="22"/>
  <c r="B147" i="22"/>
  <c r="AZ146" i="22"/>
  <c r="AW146" i="22"/>
  <c r="AU146" i="22"/>
  <c r="AS146" i="22"/>
  <c r="AQ146" i="22"/>
  <c r="AP146" i="22"/>
  <c r="AA146" i="22"/>
  <c r="U146" i="22"/>
  <c r="S146" i="22"/>
  <c r="Q146" i="22"/>
  <c r="O146" i="22"/>
  <c r="M146" i="22"/>
  <c r="K146" i="22"/>
  <c r="I146" i="22"/>
  <c r="D146" i="22"/>
  <c r="C146" i="22"/>
  <c r="AC146" i="22" s="1"/>
  <c r="B146" i="22"/>
  <c r="AZ145" i="22"/>
  <c r="AW145" i="22"/>
  <c r="AU145" i="22"/>
  <c r="AS145" i="22"/>
  <c r="AQ145" i="22"/>
  <c r="AP145" i="22"/>
  <c r="AA145" i="22"/>
  <c r="U145" i="22"/>
  <c r="S145" i="22"/>
  <c r="Q145" i="22"/>
  <c r="O145" i="22"/>
  <c r="M145" i="22"/>
  <c r="K145" i="22"/>
  <c r="I145" i="22"/>
  <c r="D145" i="22"/>
  <c r="C145" i="22"/>
  <c r="B145" i="22"/>
  <c r="AZ144" i="22"/>
  <c r="AW144" i="22"/>
  <c r="AU144" i="22"/>
  <c r="AS144" i="22"/>
  <c r="AQ144" i="22"/>
  <c r="AP144" i="22"/>
  <c r="AA144" i="22"/>
  <c r="U144" i="22"/>
  <c r="S144" i="22"/>
  <c r="Q144" i="22"/>
  <c r="O144" i="22"/>
  <c r="M144" i="22"/>
  <c r="K144" i="22"/>
  <c r="I144" i="22"/>
  <c r="D144" i="22"/>
  <c r="C144" i="22"/>
  <c r="B144" i="22"/>
  <c r="AZ143" i="22"/>
  <c r="AW143" i="22"/>
  <c r="AU143" i="22"/>
  <c r="AS143" i="22"/>
  <c r="AQ143" i="22"/>
  <c r="AP143" i="22"/>
  <c r="AA143" i="22"/>
  <c r="U143" i="22"/>
  <c r="S143" i="22"/>
  <c r="Q143" i="22"/>
  <c r="O143" i="22"/>
  <c r="M143" i="22"/>
  <c r="K143" i="22"/>
  <c r="I143" i="22"/>
  <c r="D143" i="22"/>
  <c r="C143" i="22"/>
  <c r="B143" i="22"/>
  <c r="AZ142" i="22"/>
  <c r="AW142" i="22"/>
  <c r="AU142" i="22"/>
  <c r="AS142" i="22"/>
  <c r="AQ142" i="22"/>
  <c r="AP142" i="22"/>
  <c r="AA142" i="22"/>
  <c r="U142" i="22"/>
  <c r="S142" i="22"/>
  <c r="Q142" i="22"/>
  <c r="O142" i="22"/>
  <c r="M142" i="22"/>
  <c r="K142" i="22"/>
  <c r="I142" i="22"/>
  <c r="D142" i="22"/>
  <c r="C142" i="22"/>
  <c r="B142" i="22"/>
  <c r="AZ141" i="22"/>
  <c r="AW141" i="22"/>
  <c r="AU141" i="22"/>
  <c r="AS141" i="22"/>
  <c r="AQ141" i="22"/>
  <c r="AP141" i="22"/>
  <c r="AA141" i="22"/>
  <c r="U141" i="22"/>
  <c r="S141" i="22"/>
  <c r="Q141" i="22"/>
  <c r="O141" i="22"/>
  <c r="M141" i="22"/>
  <c r="K141" i="22"/>
  <c r="I141" i="22"/>
  <c r="D141" i="22"/>
  <c r="C141" i="22"/>
  <c r="B141" i="22"/>
  <c r="AZ140" i="22"/>
  <c r="AW140" i="22"/>
  <c r="AU140" i="22"/>
  <c r="AS140" i="22"/>
  <c r="AQ140" i="22"/>
  <c r="AP140" i="22"/>
  <c r="AA140" i="22"/>
  <c r="U140" i="22"/>
  <c r="S140" i="22"/>
  <c r="Q140" i="22"/>
  <c r="O140" i="22"/>
  <c r="M140" i="22"/>
  <c r="K140" i="22"/>
  <c r="I140" i="22"/>
  <c r="D140" i="22"/>
  <c r="W140" i="22" s="1"/>
  <c r="C140" i="22"/>
  <c r="AC140" i="22" s="1"/>
  <c r="B140" i="22"/>
  <c r="AZ139" i="22"/>
  <c r="AW139" i="22"/>
  <c r="AU139" i="22"/>
  <c r="AS139" i="22"/>
  <c r="AQ139" i="22"/>
  <c r="AP139" i="22"/>
  <c r="AA139" i="22"/>
  <c r="U139" i="22"/>
  <c r="S139" i="22"/>
  <c r="Q139" i="22"/>
  <c r="O139" i="22"/>
  <c r="M139" i="22"/>
  <c r="K139" i="22"/>
  <c r="I139" i="22"/>
  <c r="D139" i="22"/>
  <c r="C139" i="22"/>
  <c r="AC139" i="22" s="1"/>
  <c r="B139" i="22"/>
  <c r="A139" i="22"/>
  <c r="AZ138" i="22"/>
  <c r="AW138" i="22"/>
  <c r="AU138" i="22"/>
  <c r="AS138" i="22"/>
  <c r="AQ138" i="22"/>
  <c r="AP138" i="22"/>
  <c r="AA138" i="22"/>
  <c r="U138" i="22"/>
  <c r="S138" i="22"/>
  <c r="Q138" i="22"/>
  <c r="O138" i="22"/>
  <c r="M138" i="22"/>
  <c r="K138" i="22"/>
  <c r="I138" i="22"/>
  <c r="D138" i="22"/>
  <c r="C138" i="22"/>
  <c r="B138" i="22"/>
  <c r="AZ137" i="22"/>
  <c r="AW137" i="22"/>
  <c r="AU137" i="22"/>
  <c r="AS137" i="22"/>
  <c r="AQ137" i="22"/>
  <c r="AP137" i="22"/>
  <c r="AA137" i="22"/>
  <c r="U137" i="22"/>
  <c r="S137" i="22"/>
  <c r="Q137" i="22"/>
  <c r="O137" i="22"/>
  <c r="M137" i="22"/>
  <c r="K137" i="22"/>
  <c r="I137" i="22"/>
  <c r="D137" i="22"/>
  <c r="C137" i="22"/>
  <c r="AC137" i="22" s="1"/>
  <c r="B137" i="22"/>
  <c r="AZ136" i="22"/>
  <c r="AW136" i="22"/>
  <c r="AU136" i="22"/>
  <c r="AS136" i="22"/>
  <c r="AQ136" i="22"/>
  <c r="AP136" i="22"/>
  <c r="AA136" i="22"/>
  <c r="U136" i="22"/>
  <c r="S136" i="22"/>
  <c r="Q136" i="22"/>
  <c r="O136" i="22"/>
  <c r="M136" i="22"/>
  <c r="K136" i="22"/>
  <c r="I136" i="22"/>
  <c r="D136" i="22"/>
  <c r="C136" i="22"/>
  <c r="B136" i="22"/>
  <c r="AZ135" i="22"/>
  <c r="AW135" i="22"/>
  <c r="AU135" i="22"/>
  <c r="AS135" i="22"/>
  <c r="AQ135" i="22"/>
  <c r="AP135" i="22"/>
  <c r="AA135" i="22"/>
  <c r="U135" i="22"/>
  <c r="S135" i="22"/>
  <c r="Q135" i="22"/>
  <c r="O135" i="22"/>
  <c r="M135" i="22"/>
  <c r="K135" i="22"/>
  <c r="I135" i="22"/>
  <c r="D135" i="22"/>
  <c r="C135" i="22"/>
  <c r="B135" i="22"/>
  <c r="AZ134" i="22"/>
  <c r="AW134" i="22"/>
  <c r="AU134" i="22"/>
  <c r="AS134" i="22"/>
  <c r="AQ134" i="22"/>
  <c r="AP134" i="22"/>
  <c r="AA134" i="22"/>
  <c r="U134" i="22"/>
  <c r="S134" i="22"/>
  <c r="Q134" i="22"/>
  <c r="O134" i="22"/>
  <c r="M134" i="22"/>
  <c r="K134" i="22"/>
  <c r="I134" i="22"/>
  <c r="D134" i="22"/>
  <c r="C134" i="22"/>
  <c r="AC134" i="22" s="1"/>
  <c r="B134" i="22"/>
  <c r="AZ133" i="22"/>
  <c r="AW133" i="22"/>
  <c r="AU133" i="22"/>
  <c r="AS133" i="22"/>
  <c r="AQ133" i="22"/>
  <c r="AP133" i="22"/>
  <c r="AA133" i="22"/>
  <c r="U133" i="22"/>
  <c r="S133" i="22"/>
  <c r="Q133" i="22"/>
  <c r="O133" i="22"/>
  <c r="M133" i="22"/>
  <c r="K133" i="22"/>
  <c r="I133" i="22"/>
  <c r="D133" i="22"/>
  <c r="C133" i="22"/>
  <c r="AC133" i="22" s="1"/>
  <c r="B133" i="22"/>
  <c r="AZ132" i="22"/>
  <c r="AW132" i="22"/>
  <c r="AU132" i="22"/>
  <c r="AS132" i="22"/>
  <c r="AQ132" i="22"/>
  <c r="AP132" i="22"/>
  <c r="AA132" i="22"/>
  <c r="U132" i="22"/>
  <c r="S132" i="22"/>
  <c r="Q132" i="22"/>
  <c r="O132" i="22"/>
  <c r="M132" i="22"/>
  <c r="K132" i="22"/>
  <c r="I132" i="22"/>
  <c r="D132" i="22"/>
  <c r="C132" i="22"/>
  <c r="AC132" i="22" s="1"/>
  <c r="B132" i="22"/>
  <c r="AZ131" i="22"/>
  <c r="AW131" i="22"/>
  <c r="AU131" i="22"/>
  <c r="AS131" i="22"/>
  <c r="AQ131" i="22"/>
  <c r="AP131" i="22"/>
  <c r="AA131" i="22"/>
  <c r="U131" i="22"/>
  <c r="S131" i="22"/>
  <c r="Q131" i="22"/>
  <c r="O131" i="22"/>
  <c r="M131" i="22"/>
  <c r="K131" i="22"/>
  <c r="I131" i="22"/>
  <c r="D131" i="22"/>
  <c r="C131" i="22"/>
  <c r="AC131" i="22" s="1"/>
  <c r="B131" i="22"/>
  <c r="AZ130" i="22"/>
  <c r="AW130" i="22"/>
  <c r="AU130" i="22"/>
  <c r="AS130" i="22"/>
  <c r="AQ130" i="22"/>
  <c r="AP130" i="22"/>
  <c r="AA130" i="22"/>
  <c r="U130" i="22"/>
  <c r="S130" i="22"/>
  <c r="Q130" i="22"/>
  <c r="O130" i="22"/>
  <c r="M130" i="22"/>
  <c r="K130" i="22"/>
  <c r="I130" i="22"/>
  <c r="D130" i="22"/>
  <c r="C130" i="22"/>
  <c r="B130" i="22"/>
  <c r="AZ129" i="22"/>
  <c r="AW129" i="22"/>
  <c r="AU129" i="22"/>
  <c r="AS129" i="22"/>
  <c r="AQ129" i="22"/>
  <c r="AP129" i="22"/>
  <c r="AA129" i="22"/>
  <c r="U129" i="22"/>
  <c r="S129" i="22"/>
  <c r="Q129" i="22"/>
  <c r="O129" i="22"/>
  <c r="M129" i="22"/>
  <c r="K129" i="22"/>
  <c r="I129" i="22"/>
  <c r="D129" i="22"/>
  <c r="C129" i="22"/>
  <c r="B129" i="22"/>
  <c r="AZ128" i="22"/>
  <c r="AW128" i="22"/>
  <c r="AU128" i="22"/>
  <c r="AS128" i="22"/>
  <c r="AQ128" i="22"/>
  <c r="AP128" i="22"/>
  <c r="AA128" i="22"/>
  <c r="U128" i="22"/>
  <c r="S128" i="22"/>
  <c r="Q128" i="22"/>
  <c r="O128" i="22"/>
  <c r="M128" i="22"/>
  <c r="K128" i="22"/>
  <c r="I128" i="22"/>
  <c r="D128" i="22"/>
  <c r="C128" i="22"/>
  <c r="B128" i="22"/>
  <c r="AZ127" i="22"/>
  <c r="AW127" i="22"/>
  <c r="AU127" i="22"/>
  <c r="AS127" i="22"/>
  <c r="AQ127" i="22"/>
  <c r="AP127" i="22"/>
  <c r="AA127" i="22"/>
  <c r="U127" i="22"/>
  <c r="S127" i="22"/>
  <c r="Q127" i="22"/>
  <c r="O127" i="22"/>
  <c r="M127" i="22"/>
  <c r="K127" i="22"/>
  <c r="I127" i="22"/>
  <c r="D127" i="22"/>
  <c r="C127" i="22"/>
  <c r="W127" i="22" s="1"/>
  <c r="B127" i="22"/>
  <c r="AZ126" i="22"/>
  <c r="AW126" i="22"/>
  <c r="AU126" i="22"/>
  <c r="AS126" i="22"/>
  <c r="AQ126" i="22"/>
  <c r="AP126" i="22"/>
  <c r="AC126" i="22"/>
  <c r="AA126" i="22"/>
  <c r="U126" i="22"/>
  <c r="S126" i="22"/>
  <c r="Q126" i="22"/>
  <c r="O126" i="22"/>
  <c r="M126" i="22"/>
  <c r="K126" i="22"/>
  <c r="I126" i="22"/>
  <c r="D126" i="22"/>
  <c r="C126" i="22"/>
  <c r="B126" i="22"/>
  <c r="AZ125" i="22"/>
  <c r="AW125" i="22"/>
  <c r="AU125" i="22"/>
  <c r="AS125" i="22"/>
  <c r="AQ125" i="22"/>
  <c r="AP125" i="22"/>
  <c r="AA125" i="22"/>
  <c r="U125" i="22"/>
  <c r="S125" i="22"/>
  <c r="Q125" i="22"/>
  <c r="O125" i="22"/>
  <c r="M125" i="22"/>
  <c r="K125" i="22"/>
  <c r="I125" i="22"/>
  <c r="D125" i="22"/>
  <c r="W125" i="22" s="1"/>
  <c r="C125" i="22"/>
  <c r="AC125" i="22" s="1"/>
  <c r="B125" i="22"/>
  <c r="A125" i="22"/>
  <c r="AZ124" i="22"/>
  <c r="AW124" i="22"/>
  <c r="AU124" i="22"/>
  <c r="AS124" i="22"/>
  <c r="AQ124" i="22"/>
  <c r="AP124" i="22"/>
  <c r="AA124" i="22"/>
  <c r="U124" i="22"/>
  <c r="S124" i="22"/>
  <c r="Q124" i="22"/>
  <c r="O124" i="22"/>
  <c r="M124" i="22"/>
  <c r="K124" i="22"/>
  <c r="I124" i="22"/>
  <c r="D124" i="22"/>
  <c r="C124" i="22"/>
  <c r="AC124" i="22" s="1"/>
  <c r="B124" i="22"/>
  <c r="AZ123" i="22"/>
  <c r="AW123" i="22"/>
  <c r="AU123" i="22"/>
  <c r="AS123" i="22"/>
  <c r="AQ123" i="22"/>
  <c r="AP123" i="22"/>
  <c r="AA123" i="22"/>
  <c r="U123" i="22"/>
  <c r="S123" i="22"/>
  <c r="Q123" i="22"/>
  <c r="O123" i="22"/>
  <c r="M123" i="22"/>
  <c r="K123" i="22"/>
  <c r="I123" i="22"/>
  <c r="D123" i="22"/>
  <c r="C123" i="22"/>
  <c r="AC123" i="22" s="1"/>
  <c r="B123" i="22"/>
  <c r="AZ122" i="22"/>
  <c r="AW122" i="22"/>
  <c r="AU122" i="22"/>
  <c r="AS122" i="22"/>
  <c r="AQ122" i="22"/>
  <c r="AP122" i="22"/>
  <c r="AA122" i="22"/>
  <c r="U122" i="22"/>
  <c r="S122" i="22"/>
  <c r="Q122" i="22"/>
  <c r="O122" i="22"/>
  <c r="M122" i="22"/>
  <c r="K122" i="22"/>
  <c r="I122" i="22"/>
  <c r="D122" i="22"/>
  <c r="C122" i="22"/>
  <c r="B122" i="22"/>
  <c r="AZ121" i="22"/>
  <c r="AW121" i="22"/>
  <c r="AU121" i="22"/>
  <c r="AS121" i="22"/>
  <c r="AQ121" i="22"/>
  <c r="AP121" i="22"/>
  <c r="AA121" i="22"/>
  <c r="U121" i="22"/>
  <c r="S121" i="22"/>
  <c r="Q121" i="22"/>
  <c r="O121" i="22"/>
  <c r="M121" i="22"/>
  <c r="K121" i="22"/>
  <c r="I121" i="22"/>
  <c r="D121" i="22"/>
  <c r="C121" i="22"/>
  <c r="B121" i="22"/>
  <c r="AZ120" i="22"/>
  <c r="AW120" i="22"/>
  <c r="AU120" i="22"/>
  <c r="AS120" i="22"/>
  <c r="AQ120" i="22"/>
  <c r="AP120" i="22"/>
  <c r="AA120" i="22"/>
  <c r="U120" i="22"/>
  <c r="S120" i="22"/>
  <c r="Q120" i="22"/>
  <c r="O120" i="22"/>
  <c r="M120" i="22"/>
  <c r="K120" i="22"/>
  <c r="I120" i="22"/>
  <c r="D120" i="22"/>
  <c r="C120" i="22"/>
  <c r="B120" i="22"/>
  <c r="AZ119" i="22"/>
  <c r="AW119" i="22"/>
  <c r="AU119" i="22"/>
  <c r="AS119" i="22"/>
  <c r="AQ119" i="22"/>
  <c r="AP119" i="22"/>
  <c r="AA119" i="22"/>
  <c r="U119" i="22"/>
  <c r="S119" i="22"/>
  <c r="Q119" i="22"/>
  <c r="O119" i="22"/>
  <c r="M119" i="22"/>
  <c r="K119" i="22"/>
  <c r="I119" i="22"/>
  <c r="D119" i="22"/>
  <c r="C119" i="22"/>
  <c r="B119" i="22"/>
  <c r="AZ118" i="22"/>
  <c r="AW118" i="22"/>
  <c r="AU118" i="22"/>
  <c r="AS118" i="22"/>
  <c r="AQ118" i="22"/>
  <c r="AP118" i="22"/>
  <c r="AA118" i="22"/>
  <c r="U118" i="22"/>
  <c r="S118" i="22"/>
  <c r="Q118" i="22"/>
  <c r="O118" i="22"/>
  <c r="M118" i="22"/>
  <c r="K118" i="22"/>
  <c r="I118" i="22"/>
  <c r="D118" i="22"/>
  <c r="C118" i="22"/>
  <c r="B118" i="22"/>
  <c r="AZ117" i="22"/>
  <c r="AW117" i="22"/>
  <c r="AU117" i="22"/>
  <c r="AS117" i="22"/>
  <c r="AQ117" i="22"/>
  <c r="AP117" i="22"/>
  <c r="AA117" i="22"/>
  <c r="U117" i="22"/>
  <c r="S117" i="22"/>
  <c r="Q117" i="22"/>
  <c r="O117" i="22"/>
  <c r="M117" i="22"/>
  <c r="K117" i="22"/>
  <c r="I117" i="22"/>
  <c r="D117" i="22"/>
  <c r="W117" i="22" s="1"/>
  <c r="C117" i="22"/>
  <c r="AC117" i="22" s="1"/>
  <c r="B117" i="22"/>
  <c r="A117" i="22"/>
  <c r="AZ116" i="22"/>
  <c r="AW116" i="22"/>
  <c r="AU116" i="22"/>
  <c r="AS116" i="22"/>
  <c r="AQ116" i="22"/>
  <c r="AP116" i="22"/>
  <c r="AA116" i="22"/>
  <c r="U116" i="22"/>
  <c r="S116" i="22"/>
  <c r="Q116" i="22"/>
  <c r="O116" i="22"/>
  <c r="M116" i="22"/>
  <c r="K116" i="22"/>
  <c r="I116" i="22"/>
  <c r="D116" i="22"/>
  <c r="C116" i="22"/>
  <c r="AC116" i="22" s="1"/>
  <c r="B116" i="22"/>
  <c r="AZ115" i="22"/>
  <c r="AW115" i="22"/>
  <c r="AU115" i="22"/>
  <c r="AS115" i="22"/>
  <c r="AQ115" i="22"/>
  <c r="AP115" i="22"/>
  <c r="AA115" i="22"/>
  <c r="U115" i="22"/>
  <c r="S115" i="22"/>
  <c r="Q115" i="22"/>
  <c r="O115" i="22"/>
  <c r="M115" i="22"/>
  <c r="K115" i="22"/>
  <c r="I115" i="22"/>
  <c r="D115" i="22"/>
  <c r="C115" i="22"/>
  <c r="AC115" i="22" s="1"/>
  <c r="B115" i="22"/>
  <c r="AZ114" i="22"/>
  <c r="AW114" i="22"/>
  <c r="AU114" i="22"/>
  <c r="AS114" i="22"/>
  <c r="AQ114" i="22"/>
  <c r="AP114" i="22"/>
  <c r="AA114" i="22"/>
  <c r="U114" i="22"/>
  <c r="S114" i="22"/>
  <c r="Q114" i="22"/>
  <c r="O114" i="22"/>
  <c r="M114" i="22"/>
  <c r="K114" i="22"/>
  <c r="I114" i="22"/>
  <c r="D114" i="22"/>
  <c r="C114" i="22"/>
  <c r="B114" i="22"/>
  <c r="AZ113" i="22"/>
  <c r="AW113" i="22"/>
  <c r="AU113" i="22"/>
  <c r="AS113" i="22"/>
  <c r="AQ113" i="22"/>
  <c r="AP113" i="22"/>
  <c r="AA113" i="22"/>
  <c r="U113" i="22"/>
  <c r="S113" i="22"/>
  <c r="Q113" i="22"/>
  <c r="O113" i="22"/>
  <c r="M113" i="22"/>
  <c r="K113" i="22"/>
  <c r="I113" i="22"/>
  <c r="D113" i="22"/>
  <c r="C113" i="22"/>
  <c r="AC113" i="22" s="1"/>
  <c r="B113" i="22"/>
  <c r="AZ112" i="22"/>
  <c r="AW112" i="22"/>
  <c r="AU112" i="22"/>
  <c r="AS112" i="22"/>
  <c r="AQ112" i="22"/>
  <c r="AP112" i="22"/>
  <c r="AA112" i="22"/>
  <c r="U112" i="22"/>
  <c r="S112" i="22"/>
  <c r="Q112" i="22"/>
  <c r="O112" i="22"/>
  <c r="M112" i="22"/>
  <c r="K112" i="22"/>
  <c r="I112" i="22"/>
  <c r="D112" i="22"/>
  <c r="C112" i="22"/>
  <c r="AC112" i="22" s="1"/>
  <c r="B112" i="22"/>
  <c r="AZ111" i="22"/>
  <c r="AW111" i="22"/>
  <c r="AU111" i="22"/>
  <c r="AS111" i="22"/>
  <c r="AQ111" i="22"/>
  <c r="AP111" i="22"/>
  <c r="AA111" i="22"/>
  <c r="U111" i="22"/>
  <c r="S111" i="22"/>
  <c r="Q111" i="22"/>
  <c r="O111" i="22"/>
  <c r="M111" i="22"/>
  <c r="K111" i="22"/>
  <c r="I111" i="22"/>
  <c r="D111" i="22"/>
  <c r="C111" i="22"/>
  <c r="AC111" i="22" s="1"/>
  <c r="B111" i="22"/>
  <c r="AZ110" i="22"/>
  <c r="AW110" i="22"/>
  <c r="AU110" i="22"/>
  <c r="AS110" i="22"/>
  <c r="AQ110" i="22"/>
  <c r="AP110" i="22"/>
  <c r="AA110" i="22"/>
  <c r="U110" i="22"/>
  <c r="S110" i="22"/>
  <c r="Q110" i="22"/>
  <c r="O110" i="22"/>
  <c r="M110" i="22"/>
  <c r="K110" i="22"/>
  <c r="I110" i="22"/>
  <c r="D110" i="22"/>
  <c r="C110" i="22"/>
  <c r="B110" i="22"/>
  <c r="AZ109" i="22"/>
  <c r="AW109" i="22"/>
  <c r="AU109" i="22"/>
  <c r="AS109" i="22"/>
  <c r="AQ109" i="22"/>
  <c r="AP109" i="22"/>
  <c r="AA109" i="22"/>
  <c r="U109" i="22"/>
  <c r="S109" i="22"/>
  <c r="Q109" i="22"/>
  <c r="O109" i="22"/>
  <c r="M109" i="22"/>
  <c r="K109" i="22"/>
  <c r="I109" i="22"/>
  <c r="D109" i="22"/>
  <c r="C109" i="22"/>
  <c r="AC109" i="22" s="1"/>
  <c r="B109" i="22"/>
  <c r="AZ108" i="22"/>
  <c r="AW108" i="22"/>
  <c r="AU108" i="22"/>
  <c r="AS108" i="22"/>
  <c r="AQ108" i="22"/>
  <c r="AP108" i="22"/>
  <c r="AA108" i="22"/>
  <c r="U108" i="22"/>
  <c r="S108" i="22"/>
  <c r="Q108" i="22"/>
  <c r="O108" i="22"/>
  <c r="M108" i="22"/>
  <c r="K108" i="22"/>
  <c r="I108" i="22"/>
  <c r="D108" i="22"/>
  <c r="C108" i="22"/>
  <c r="AC108" i="22" s="1"/>
  <c r="B108" i="22"/>
  <c r="AZ107" i="22"/>
  <c r="AW107" i="22"/>
  <c r="AU107" i="22"/>
  <c r="AS107" i="22"/>
  <c r="AQ107" i="22"/>
  <c r="AP107" i="22"/>
  <c r="AA107" i="22"/>
  <c r="U107" i="22"/>
  <c r="S107" i="22"/>
  <c r="Q107" i="22"/>
  <c r="O107" i="22"/>
  <c r="M107" i="22"/>
  <c r="K107" i="22"/>
  <c r="I107" i="22"/>
  <c r="D107" i="22"/>
  <c r="C107" i="22"/>
  <c r="AC107" i="22" s="1"/>
  <c r="B107" i="22"/>
  <c r="AZ106" i="22"/>
  <c r="AW106" i="22"/>
  <c r="AU106" i="22"/>
  <c r="AS106" i="22"/>
  <c r="AQ106" i="22"/>
  <c r="AP106" i="22"/>
  <c r="AA106" i="22"/>
  <c r="U106" i="22"/>
  <c r="S106" i="22"/>
  <c r="Q106" i="22"/>
  <c r="O106" i="22"/>
  <c r="M106" i="22"/>
  <c r="K106" i="22"/>
  <c r="I106" i="22"/>
  <c r="D106" i="22"/>
  <c r="C106" i="22"/>
  <c r="B106" i="22"/>
  <c r="AZ105" i="22"/>
  <c r="AW105" i="22"/>
  <c r="AU105" i="22"/>
  <c r="AS105" i="22"/>
  <c r="AQ105" i="22"/>
  <c r="AP105" i="22"/>
  <c r="AA105" i="22"/>
  <c r="U105" i="22"/>
  <c r="S105" i="22"/>
  <c r="Q105" i="22"/>
  <c r="O105" i="22"/>
  <c r="M105" i="22"/>
  <c r="K105" i="22"/>
  <c r="I105" i="22"/>
  <c r="D105" i="22"/>
  <c r="C105" i="22"/>
  <c r="AC105" i="22" s="1"/>
  <c r="B105" i="22"/>
  <c r="AZ104" i="22"/>
  <c r="AW104" i="22"/>
  <c r="AU104" i="22"/>
  <c r="AS104" i="22"/>
  <c r="AQ104" i="22"/>
  <c r="AP104" i="22"/>
  <c r="AA104" i="22"/>
  <c r="U104" i="22"/>
  <c r="S104" i="22"/>
  <c r="Q104" i="22"/>
  <c r="O104" i="22"/>
  <c r="M104" i="22"/>
  <c r="K104" i="22"/>
  <c r="I104" i="22"/>
  <c r="D104" i="22"/>
  <c r="C104" i="22"/>
  <c r="B104" i="22"/>
  <c r="AZ103" i="22"/>
  <c r="AW103" i="22"/>
  <c r="AU103" i="22"/>
  <c r="AS103" i="22"/>
  <c r="AQ103" i="22"/>
  <c r="AP103" i="22"/>
  <c r="AA103" i="22"/>
  <c r="U103" i="22"/>
  <c r="S103" i="22"/>
  <c r="Q103" i="22"/>
  <c r="O103" i="22"/>
  <c r="M103" i="22"/>
  <c r="K103" i="22"/>
  <c r="I103" i="22"/>
  <c r="D103" i="22"/>
  <c r="C103" i="22"/>
  <c r="AC103" i="22" s="1"/>
  <c r="B103" i="22"/>
  <c r="AZ102" i="22"/>
  <c r="AW102" i="22"/>
  <c r="AU102" i="22"/>
  <c r="AS102" i="22"/>
  <c r="AQ102" i="22"/>
  <c r="AP102" i="22"/>
  <c r="AA102" i="22"/>
  <c r="U102" i="22"/>
  <c r="S102" i="22"/>
  <c r="Q102" i="22"/>
  <c r="O102" i="22"/>
  <c r="M102" i="22"/>
  <c r="K102" i="22"/>
  <c r="I102" i="22"/>
  <c r="D102" i="22"/>
  <c r="C102" i="22"/>
  <c r="B102" i="22"/>
  <c r="AZ101" i="22"/>
  <c r="AW101" i="22"/>
  <c r="AU101" i="22"/>
  <c r="AS101" i="22"/>
  <c r="AQ101" i="22"/>
  <c r="AP101" i="22"/>
  <c r="AA101" i="22"/>
  <c r="U101" i="22"/>
  <c r="S101" i="22"/>
  <c r="Q101" i="22"/>
  <c r="O101" i="22"/>
  <c r="M101" i="22"/>
  <c r="K101" i="22"/>
  <c r="I101" i="22"/>
  <c r="D101" i="22"/>
  <c r="C101" i="22"/>
  <c r="AC101" i="22" s="1"/>
  <c r="B101" i="22"/>
  <c r="AZ100" i="22"/>
  <c r="AW100" i="22"/>
  <c r="AU100" i="22"/>
  <c r="AS100" i="22"/>
  <c r="AQ100" i="22"/>
  <c r="AP100" i="22"/>
  <c r="AA100" i="22"/>
  <c r="U100" i="22"/>
  <c r="S100" i="22"/>
  <c r="Q100" i="22"/>
  <c r="O100" i="22"/>
  <c r="M100" i="22"/>
  <c r="K100" i="22"/>
  <c r="I100" i="22"/>
  <c r="D100" i="22"/>
  <c r="C100" i="22"/>
  <c r="B100" i="22"/>
  <c r="AZ99" i="22"/>
  <c r="AW99" i="22"/>
  <c r="AU99" i="22"/>
  <c r="AS99" i="22"/>
  <c r="AQ99" i="22"/>
  <c r="AP99" i="22"/>
  <c r="AA99" i="22"/>
  <c r="U99" i="22"/>
  <c r="S99" i="22"/>
  <c r="Q99" i="22"/>
  <c r="O99" i="22"/>
  <c r="M99" i="22"/>
  <c r="K99" i="22"/>
  <c r="I99" i="22"/>
  <c r="D99" i="22"/>
  <c r="C99" i="22"/>
  <c r="AC99" i="22" s="1"/>
  <c r="B99" i="22"/>
  <c r="AZ98" i="22"/>
  <c r="AW98" i="22"/>
  <c r="AU98" i="22"/>
  <c r="AS98" i="22"/>
  <c r="AQ98" i="22"/>
  <c r="AP98" i="22"/>
  <c r="AA98" i="22"/>
  <c r="U98" i="22"/>
  <c r="S98" i="22"/>
  <c r="Q98" i="22"/>
  <c r="O98" i="22"/>
  <c r="M98" i="22"/>
  <c r="K98" i="22"/>
  <c r="I98" i="22"/>
  <c r="D98" i="22"/>
  <c r="C98" i="22"/>
  <c r="B98" i="22"/>
  <c r="AZ97" i="22"/>
  <c r="AW97" i="22"/>
  <c r="AU97" i="22"/>
  <c r="AS97" i="22"/>
  <c r="AQ97" i="22"/>
  <c r="AP97" i="22"/>
  <c r="AA97" i="22"/>
  <c r="U97" i="22"/>
  <c r="S97" i="22"/>
  <c r="Q97" i="22"/>
  <c r="O97" i="22"/>
  <c r="M97" i="22"/>
  <c r="K97" i="22"/>
  <c r="I97" i="22"/>
  <c r="D97" i="22"/>
  <c r="C97" i="22"/>
  <c r="AC97" i="22" s="1"/>
  <c r="B97" i="22"/>
  <c r="AZ96" i="22"/>
  <c r="AW96" i="22"/>
  <c r="AU96" i="22"/>
  <c r="AS96" i="22"/>
  <c r="AQ96" i="22"/>
  <c r="AP96" i="22"/>
  <c r="AA96" i="22"/>
  <c r="U96" i="22"/>
  <c r="S96" i="22"/>
  <c r="Q96" i="22"/>
  <c r="O96" i="22"/>
  <c r="M96" i="22"/>
  <c r="K96" i="22"/>
  <c r="I96" i="22"/>
  <c r="D96" i="22"/>
  <c r="C96" i="22"/>
  <c r="B96" i="22"/>
  <c r="AZ95" i="22"/>
  <c r="AW95" i="22"/>
  <c r="AU95" i="22"/>
  <c r="AS95" i="22"/>
  <c r="AQ95" i="22"/>
  <c r="AP95" i="22"/>
  <c r="AA95" i="22"/>
  <c r="U95" i="22"/>
  <c r="S95" i="22"/>
  <c r="Q95" i="22"/>
  <c r="O95" i="22"/>
  <c r="M95" i="22"/>
  <c r="K95" i="22"/>
  <c r="I95" i="22"/>
  <c r="D95" i="22"/>
  <c r="C95" i="22"/>
  <c r="AC95" i="22" s="1"/>
  <c r="B95" i="22"/>
  <c r="AZ94" i="22"/>
  <c r="AW94" i="22"/>
  <c r="AU94" i="22"/>
  <c r="AS94" i="22"/>
  <c r="AQ94" i="22"/>
  <c r="AP94" i="22"/>
  <c r="AA94" i="22"/>
  <c r="U94" i="22"/>
  <c r="S94" i="22"/>
  <c r="Q94" i="22"/>
  <c r="O94" i="22"/>
  <c r="M94" i="22"/>
  <c r="K94" i="22"/>
  <c r="I94" i="22"/>
  <c r="D94" i="22"/>
  <c r="C94" i="22"/>
  <c r="B94" i="22"/>
  <c r="AZ93" i="22"/>
  <c r="AW93" i="22"/>
  <c r="AU93" i="22"/>
  <c r="AS93" i="22"/>
  <c r="AQ93" i="22"/>
  <c r="AP93" i="22"/>
  <c r="AA93" i="22"/>
  <c r="U93" i="22"/>
  <c r="S93" i="22"/>
  <c r="Q93" i="22"/>
  <c r="O93" i="22"/>
  <c r="M93" i="22"/>
  <c r="K93" i="22"/>
  <c r="I93" i="22"/>
  <c r="D93" i="22"/>
  <c r="C93" i="22"/>
  <c r="AC93" i="22" s="1"/>
  <c r="B93" i="22"/>
  <c r="AZ92" i="22"/>
  <c r="AW92" i="22"/>
  <c r="AU92" i="22"/>
  <c r="AS92" i="22"/>
  <c r="AQ92" i="22"/>
  <c r="AP92" i="22"/>
  <c r="AA92" i="22"/>
  <c r="U92" i="22"/>
  <c r="S92" i="22"/>
  <c r="Q92" i="22"/>
  <c r="O92" i="22"/>
  <c r="M92" i="22"/>
  <c r="K92" i="22"/>
  <c r="I92" i="22"/>
  <c r="D92" i="22"/>
  <c r="C92" i="22"/>
  <c r="B92" i="22"/>
  <c r="AZ91" i="22"/>
  <c r="AW91" i="22"/>
  <c r="AU91" i="22"/>
  <c r="AS91" i="22"/>
  <c r="AQ91" i="22"/>
  <c r="AP91" i="22"/>
  <c r="AA91" i="22"/>
  <c r="U91" i="22"/>
  <c r="S91" i="22"/>
  <c r="Q91" i="22"/>
  <c r="O91" i="22"/>
  <c r="M91" i="22"/>
  <c r="K91" i="22"/>
  <c r="I91" i="22"/>
  <c r="D91" i="22"/>
  <c r="C91" i="22"/>
  <c r="B91" i="22"/>
  <c r="AZ90" i="22"/>
  <c r="AW90" i="22"/>
  <c r="AU90" i="22"/>
  <c r="AS90" i="22"/>
  <c r="AQ90" i="22"/>
  <c r="AP90" i="22"/>
  <c r="AA90" i="22"/>
  <c r="U90" i="22"/>
  <c r="S90" i="22"/>
  <c r="Q90" i="22"/>
  <c r="O90" i="22"/>
  <c r="M90" i="22"/>
  <c r="K90" i="22"/>
  <c r="I90" i="22"/>
  <c r="D90" i="22"/>
  <c r="C90" i="22"/>
  <c r="B90" i="22"/>
  <c r="AZ89" i="22"/>
  <c r="AW89" i="22"/>
  <c r="AU89" i="22"/>
  <c r="AS89" i="22"/>
  <c r="AQ89" i="22"/>
  <c r="AP89" i="22"/>
  <c r="AA89" i="22"/>
  <c r="U89" i="22"/>
  <c r="S89" i="22"/>
  <c r="Q89" i="22"/>
  <c r="O89" i="22"/>
  <c r="M89" i="22"/>
  <c r="K89" i="22"/>
  <c r="I89" i="22"/>
  <c r="D89" i="22"/>
  <c r="C89" i="22"/>
  <c r="AC89" i="22" s="1"/>
  <c r="B89" i="22"/>
  <c r="AZ88" i="22"/>
  <c r="AW88" i="22"/>
  <c r="AU88" i="22"/>
  <c r="AS88" i="22"/>
  <c r="AQ88" i="22"/>
  <c r="AP88" i="22"/>
  <c r="AA88" i="22"/>
  <c r="U88" i="22"/>
  <c r="S88" i="22"/>
  <c r="Q88" i="22"/>
  <c r="O88" i="22"/>
  <c r="M88" i="22"/>
  <c r="K88" i="22"/>
  <c r="I88" i="22"/>
  <c r="D88" i="22"/>
  <c r="C88" i="22"/>
  <c r="B88" i="22"/>
  <c r="AZ87" i="22"/>
  <c r="AW87" i="22"/>
  <c r="AU87" i="22"/>
  <c r="AS87" i="22"/>
  <c r="AQ87" i="22"/>
  <c r="AP87" i="22"/>
  <c r="AA87" i="22"/>
  <c r="U87" i="22"/>
  <c r="S87" i="22"/>
  <c r="Q87" i="22"/>
  <c r="O87" i="22"/>
  <c r="M87" i="22"/>
  <c r="K87" i="22"/>
  <c r="I87" i="22"/>
  <c r="D87" i="22"/>
  <c r="C87" i="22"/>
  <c r="B87" i="22"/>
  <c r="AZ86" i="22"/>
  <c r="AW86" i="22"/>
  <c r="AU86" i="22"/>
  <c r="AS86" i="22"/>
  <c r="AQ86" i="22"/>
  <c r="AP86" i="22"/>
  <c r="AA86" i="22"/>
  <c r="U86" i="22"/>
  <c r="S86" i="22"/>
  <c r="Q86" i="22"/>
  <c r="O86" i="22"/>
  <c r="M86" i="22"/>
  <c r="K86" i="22"/>
  <c r="I86" i="22"/>
  <c r="D86" i="22"/>
  <c r="C86" i="22"/>
  <c r="B86" i="22"/>
  <c r="AZ85" i="22"/>
  <c r="AW85" i="22"/>
  <c r="AU85" i="22"/>
  <c r="AS85" i="22"/>
  <c r="AQ85" i="22"/>
  <c r="AP85" i="22"/>
  <c r="AA85" i="22"/>
  <c r="U85" i="22"/>
  <c r="S85" i="22"/>
  <c r="Q85" i="22"/>
  <c r="O85" i="22"/>
  <c r="M85" i="22"/>
  <c r="K85" i="22"/>
  <c r="I85" i="22"/>
  <c r="D85" i="22"/>
  <c r="C85" i="22"/>
  <c r="AC85" i="22" s="1"/>
  <c r="B85" i="22"/>
  <c r="AZ84" i="22"/>
  <c r="AW84" i="22"/>
  <c r="AU84" i="22"/>
  <c r="AS84" i="22"/>
  <c r="AQ84" i="22"/>
  <c r="AP84" i="22"/>
  <c r="AA84" i="22"/>
  <c r="U84" i="22"/>
  <c r="S84" i="22"/>
  <c r="Q84" i="22"/>
  <c r="O84" i="22"/>
  <c r="M84" i="22"/>
  <c r="K84" i="22"/>
  <c r="I84" i="22"/>
  <c r="D84" i="22"/>
  <c r="C84" i="22"/>
  <c r="B84" i="22"/>
  <c r="AZ83" i="22"/>
  <c r="AW83" i="22"/>
  <c r="AU83" i="22"/>
  <c r="AS83" i="22"/>
  <c r="AQ83" i="22"/>
  <c r="AP83" i="22"/>
  <c r="AA83" i="22"/>
  <c r="U83" i="22"/>
  <c r="S83" i="22"/>
  <c r="Q83" i="22"/>
  <c r="O83" i="22"/>
  <c r="M83" i="22"/>
  <c r="K83" i="22"/>
  <c r="I83" i="22"/>
  <c r="D83" i="22"/>
  <c r="C83" i="22"/>
  <c r="B83" i="22"/>
  <c r="AZ82" i="22"/>
  <c r="AW82" i="22"/>
  <c r="AU82" i="22"/>
  <c r="AS82" i="22"/>
  <c r="AQ82" i="22"/>
  <c r="AP82" i="22"/>
  <c r="AA82" i="22"/>
  <c r="U82" i="22"/>
  <c r="S82" i="22"/>
  <c r="Q82" i="22"/>
  <c r="O82" i="22"/>
  <c r="M82" i="22"/>
  <c r="K82" i="22"/>
  <c r="I82" i="22"/>
  <c r="D82" i="22"/>
  <c r="C82" i="22"/>
  <c r="B82" i="22"/>
  <c r="AZ81" i="22"/>
  <c r="AW81" i="22"/>
  <c r="AU81" i="22"/>
  <c r="AS81" i="22"/>
  <c r="AQ81" i="22"/>
  <c r="AP81" i="22"/>
  <c r="AA81" i="22"/>
  <c r="U81" i="22"/>
  <c r="S81" i="22"/>
  <c r="Q81" i="22"/>
  <c r="O81" i="22"/>
  <c r="M81" i="22"/>
  <c r="K81" i="22"/>
  <c r="I81" i="22"/>
  <c r="D81" i="22"/>
  <c r="C81" i="22"/>
  <c r="AC81" i="22" s="1"/>
  <c r="B81" i="22"/>
  <c r="AZ80" i="22"/>
  <c r="AW80" i="22"/>
  <c r="AU80" i="22"/>
  <c r="AS80" i="22"/>
  <c r="AQ80" i="22"/>
  <c r="AP80" i="22"/>
  <c r="AA80" i="22"/>
  <c r="U80" i="22"/>
  <c r="S80" i="22"/>
  <c r="Q80" i="22"/>
  <c r="O80" i="22"/>
  <c r="M80" i="22"/>
  <c r="K80" i="22"/>
  <c r="I80" i="22"/>
  <c r="D80" i="22"/>
  <c r="C80" i="22"/>
  <c r="B80" i="22"/>
  <c r="AZ79" i="22"/>
  <c r="AW79" i="22"/>
  <c r="AU79" i="22"/>
  <c r="AS79" i="22"/>
  <c r="AQ79" i="22"/>
  <c r="AP79" i="22"/>
  <c r="AA79" i="22"/>
  <c r="U79" i="22"/>
  <c r="S79" i="22"/>
  <c r="Q79" i="22"/>
  <c r="O79" i="22"/>
  <c r="M79" i="22"/>
  <c r="K79" i="22"/>
  <c r="I79" i="22"/>
  <c r="D79" i="22"/>
  <c r="C79" i="22"/>
  <c r="B79" i="22"/>
  <c r="AZ78" i="22"/>
  <c r="AW78" i="22"/>
  <c r="AU78" i="22"/>
  <c r="AS78" i="22"/>
  <c r="AQ78" i="22"/>
  <c r="AP78" i="22"/>
  <c r="AA78" i="22"/>
  <c r="U78" i="22"/>
  <c r="S78" i="22"/>
  <c r="Q78" i="22"/>
  <c r="O78" i="22"/>
  <c r="M78" i="22"/>
  <c r="K78" i="22"/>
  <c r="I78" i="22"/>
  <c r="D78" i="22"/>
  <c r="C78" i="22"/>
  <c r="B78" i="22"/>
  <c r="AZ77" i="22"/>
  <c r="AW77" i="22"/>
  <c r="AU77" i="22"/>
  <c r="AS77" i="22"/>
  <c r="AQ77" i="22"/>
  <c r="AP77" i="22"/>
  <c r="AA77" i="22"/>
  <c r="U77" i="22"/>
  <c r="S77" i="22"/>
  <c r="Q77" i="22"/>
  <c r="O77" i="22"/>
  <c r="M77" i="22"/>
  <c r="K77" i="22"/>
  <c r="I77" i="22"/>
  <c r="D77" i="22"/>
  <c r="C77" i="22"/>
  <c r="AC77" i="22" s="1"/>
  <c r="B77" i="22"/>
  <c r="AZ76" i="22"/>
  <c r="AW76" i="22"/>
  <c r="AU76" i="22"/>
  <c r="AS76" i="22"/>
  <c r="AQ76" i="22"/>
  <c r="AP76" i="22"/>
  <c r="AA76" i="22"/>
  <c r="U76" i="22"/>
  <c r="S76" i="22"/>
  <c r="Q76" i="22"/>
  <c r="O76" i="22"/>
  <c r="M76" i="22"/>
  <c r="K76" i="22"/>
  <c r="I76" i="22"/>
  <c r="D76" i="22"/>
  <c r="C76" i="22"/>
  <c r="B76" i="22"/>
  <c r="AZ75" i="22"/>
  <c r="AW75" i="22"/>
  <c r="AU75" i="22"/>
  <c r="AS75" i="22"/>
  <c r="AQ75" i="22"/>
  <c r="AP75" i="22"/>
  <c r="AA75" i="22"/>
  <c r="U75" i="22"/>
  <c r="S75" i="22"/>
  <c r="Q75" i="22"/>
  <c r="O75" i="22"/>
  <c r="M75" i="22"/>
  <c r="K75" i="22"/>
  <c r="I75" i="22"/>
  <c r="D75" i="22"/>
  <c r="C75" i="22"/>
  <c r="B75" i="22"/>
  <c r="AZ74" i="22"/>
  <c r="AW74" i="22"/>
  <c r="AU74" i="22"/>
  <c r="AS74" i="22"/>
  <c r="AQ74" i="22"/>
  <c r="AP74" i="22"/>
  <c r="AA74" i="22"/>
  <c r="U74" i="22"/>
  <c r="S74" i="22"/>
  <c r="Q74" i="22"/>
  <c r="O74" i="22"/>
  <c r="M74" i="22"/>
  <c r="K74" i="22"/>
  <c r="I74" i="22"/>
  <c r="D74" i="22"/>
  <c r="C74" i="22"/>
  <c r="B74" i="22"/>
  <c r="AZ73" i="22"/>
  <c r="AW73" i="22"/>
  <c r="AU73" i="22"/>
  <c r="AS73" i="22"/>
  <c r="AQ73" i="22"/>
  <c r="AP73" i="22"/>
  <c r="AA73" i="22"/>
  <c r="U73" i="22"/>
  <c r="S73" i="22"/>
  <c r="Q73" i="22"/>
  <c r="O73" i="22"/>
  <c r="M73" i="22"/>
  <c r="K73" i="22"/>
  <c r="I73" i="22"/>
  <c r="D73" i="22"/>
  <c r="C73" i="22"/>
  <c r="AC73" i="22" s="1"/>
  <c r="B73" i="22"/>
  <c r="AZ72" i="22"/>
  <c r="AW72" i="22"/>
  <c r="AU72" i="22"/>
  <c r="AS72" i="22"/>
  <c r="AQ72" i="22"/>
  <c r="AP72" i="22"/>
  <c r="AA72" i="22"/>
  <c r="U72" i="22"/>
  <c r="S72" i="22"/>
  <c r="Q72" i="22"/>
  <c r="O72" i="22"/>
  <c r="M72" i="22"/>
  <c r="K72" i="22"/>
  <c r="I72" i="22"/>
  <c r="D72" i="22"/>
  <c r="C72" i="22"/>
  <c r="B72" i="22"/>
  <c r="AZ71" i="22"/>
  <c r="AW71" i="22"/>
  <c r="AU71" i="22"/>
  <c r="AS71" i="22"/>
  <c r="AQ71" i="22"/>
  <c r="AP71" i="22"/>
  <c r="AA71" i="22"/>
  <c r="U71" i="22"/>
  <c r="S71" i="22"/>
  <c r="Q71" i="22"/>
  <c r="O71" i="22"/>
  <c r="M71" i="22"/>
  <c r="K71" i="22"/>
  <c r="I71" i="22"/>
  <c r="D71" i="22"/>
  <c r="C71" i="22"/>
  <c r="B71" i="22"/>
  <c r="AZ70" i="22"/>
  <c r="AW70" i="22"/>
  <c r="AU70" i="22"/>
  <c r="AS70" i="22"/>
  <c r="AQ70" i="22"/>
  <c r="AP70" i="22"/>
  <c r="AA70" i="22"/>
  <c r="U70" i="22"/>
  <c r="S70" i="22"/>
  <c r="Q70" i="22"/>
  <c r="O70" i="22"/>
  <c r="M70" i="22"/>
  <c r="K70" i="22"/>
  <c r="I70" i="22"/>
  <c r="D70" i="22"/>
  <c r="C70" i="22"/>
  <c r="B70" i="22"/>
  <c r="AZ69" i="22"/>
  <c r="AW69" i="22"/>
  <c r="AU69" i="22"/>
  <c r="AS69" i="22"/>
  <c r="AQ69" i="22"/>
  <c r="AP69" i="22"/>
  <c r="AA69" i="22"/>
  <c r="U69" i="22"/>
  <c r="S69" i="22"/>
  <c r="Q69" i="22"/>
  <c r="O69" i="22"/>
  <c r="M69" i="22"/>
  <c r="K69" i="22"/>
  <c r="I69" i="22"/>
  <c r="D69" i="22"/>
  <c r="C69" i="22"/>
  <c r="AC69" i="22" s="1"/>
  <c r="B69" i="22"/>
  <c r="AZ68" i="22"/>
  <c r="AW68" i="22"/>
  <c r="AU68" i="22"/>
  <c r="AS68" i="22"/>
  <c r="AQ68" i="22"/>
  <c r="AP68" i="22"/>
  <c r="AA68" i="22"/>
  <c r="U68" i="22"/>
  <c r="S68" i="22"/>
  <c r="Q68" i="22"/>
  <c r="O68" i="22"/>
  <c r="M68" i="22"/>
  <c r="K68" i="22"/>
  <c r="I68" i="22"/>
  <c r="D68" i="22"/>
  <c r="C68" i="22"/>
  <c r="B68" i="22"/>
  <c r="AZ67" i="22"/>
  <c r="AW67" i="22"/>
  <c r="AU67" i="22"/>
  <c r="AS67" i="22"/>
  <c r="AQ67" i="22"/>
  <c r="AP67" i="22"/>
  <c r="AA67" i="22"/>
  <c r="U67" i="22"/>
  <c r="S67" i="22"/>
  <c r="Q67" i="22"/>
  <c r="O67" i="22"/>
  <c r="M67" i="22"/>
  <c r="K67" i="22"/>
  <c r="I67" i="22"/>
  <c r="D67" i="22"/>
  <c r="C67" i="22"/>
  <c r="B67" i="22"/>
  <c r="AZ66" i="22"/>
  <c r="AW66" i="22"/>
  <c r="AU66" i="22"/>
  <c r="AS66" i="22"/>
  <c r="AQ66" i="22"/>
  <c r="AP66" i="22"/>
  <c r="AA66" i="22"/>
  <c r="U66" i="22"/>
  <c r="S66" i="22"/>
  <c r="Q66" i="22"/>
  <c r="O66" i="22"/>
  <c r="M66" i="22"/>
  <c r="K66" i="22"/>
  <c r="I66" i="22"/>
  <c r="D66" i="22"/>
  <c r="C66" i="22"/>
  <c r="B66" i="22"/>
  <c r="AZ65" i="22"/>
  <c r="AW65" i="22"/>
  <c r="AU65" i="22"/>
  <c r="AS65" i="22"/>
  <c r="AQ65" i="22"/>
  <c r="AP65" i="22"/>
  <c r="AA65" i="22"/>
  <c r="U65" i="22"/>
  <c r="S65" i="22"/>
  <c r="Q65" i="22"/>
  <c r="O65" i="22"/>
  <c r="M65" i="22"/>
  <c r="K65" i="22"/>
  <c r="I65" i="22"/>
  <c r="D65" i="22"/>
  <c r="C65" i="22"/>
  <c r="AC65" i="22" s="1"/>
  <c r="B65" i="22"/>
  <c r="AZ64" i="22"/>
  <c r="AW64" i="22"/>
  <c r="AU64" i="22"/>
  <c r="AS64" i="22"/>
  <c r="AQ64" i="22"/>
  <c r="AP64" i="22"/>
  <c r="AA64" i="22"/>
  <c r="U64" i="22"/>
  <c r="S64" i="22"/>
  <c r="Q64" i="22"/>
  <c r="O64" i="22"/>
  <c r="M64" i="22"/>
  <c r="K64" i="22"/>
  <c r="I64" i="22"/>
  <c r="D64" i="22"/>
  <c r="C64" i="22"/>
  <c r="B64" i="22"/>
  <c r="AZ63" i="22"/>
  <c r="AW63" i="22"/>
  <c r="AU63" i="22"/>
  <c r="AS63" i="22"/>
  <c r="AQ63" i="22"/>
  <c r="AP63" i="22"/>
  <c r="AA63" i="22"/>
  <c r="U63" i="22"/>
  <c r="S63" i="22"/>
  <c r="Q63" i="22"/>
  <c r="O63" i="22"/>
  <c r="M63" i="22"/>
  <c r="K63" i="22"/>
  <c r="I63" i="22"/>
  <c r="D63" i="22"/>
  <c r="C63" i="22"/>
  <c r="B63" i="22"/>
  <c r="AZ62" i="22"/>
  <c r="AW62" i="22"/>
  <c r="AU62" i="22"/>
  <c r="AS62" i="22"/>
  <c r="AQ62" i="22"/>
  <c r="AP62" i="22"/>
  <c r="AA62" i="22"/>
  <c r="U62" i="22"/>
  <c r="S62" i="22"/>
  <c r="Q62" i="22"/>
  <c r="O62" i="22"/>
  <c r="M62" i="22"/>
  <c r="K62" i="22"/>
  <c r="I62" i="22"/>
  <c r="D62" i="22"/>
  <c r="C62" i="22"/>
  <c r="B62" i="22"/>
  <c r="AZ61" i="22"/>
  <c r="AW61" i="22"/>
  <c r="AU61" i="22"/>
  <c r="AS61" i="22"/>
  <c r="AQ61" i="22"/>
  <c r="AP61" i="22"/>
  <c r="AA61" i="22"/>
  <c r="U61" i="22"/>
  <c r="S61" i="22"/>
  <c r="Q61" i="22"/>
  <c r="O61" i="22"/>
  <c r="M61" i="22"/>
  <c r="K61" i="22"/>
  <c r="I61" i="22"/>
  <c r="D61" i="22"/>
  <c r="C61" i="22"/>
  <c r="AC61" i="22" s="1"/>
  <c r="B61" i="22"/>
  <c r="AZ60" i="22"/>
  <c r="AW60" i="22"/>
  <c r="AU60" i="22"/>
  <c r="AS60" i="22"/>
  <c r="AQ60" i="22"/>
  <c r="AP60" i="22"/>
  <c r="AA60" i="22"/>
  <c r="U60" i="22"/>
  <c r="S60" i="22"/>
  <c r="Q60" i="22"/>
  <c r="O60" i="22"/>
  <c r="M60" i="22"/>
  <c r="K60" i="22"/>
  <c r="I60" i="22"/>
  <c r="D60" i="22"/>
  <c r="C60" i="22"/>
  <c r="B60" i="22"/>
  <c r="AZ59" i="22"/>
  <c r="AW59" i="22"/>
  <c r="AU59" i="22"/>
  <c r="AS59" i="22"/>
  <c r="AQ59" i="22"/>
  <c r="AP59" i="22"/>
  <c r="AA59" i="22"/>
  <c r="U59" i="22"/>
  <c r="S59" i="22"/>
  <c r="Q59" i="22"/>
  <c r="O59" i="22"/>
  <c r="M59" i="22"/>
  <c r="K59" i="22"/>
  <c r="I59" i="22"/>
  <c r="D59" i="22"/>
  <c r="C59" i="22"/>
  <c r="B59" i="22"/>
  <c r="AZ58" i="22"/>
  <c r="AW58" i="22"/>
  <c r="AU58" i="22"/>
  <c r="AS58" i="22"/>
  <c r="AQ58" i="22"/>
  <c r="AP58" i="22"/>
  <c r="AA58" i="22"/>
  <c r="U58" i="22"/>
  <c r="S58" i="22"/>
  <c r="Q58" i="22"/>
  <c r="O58" i="22"/>
  <c r="M58" i="22"/>
  <c r="K58" i="22"/>
  <c r="I58" i="22"/>
  <c r="D58" i="22"/>
  <c r="C58" i="22"/>
  <c r="B58" i="22"/>
  <c r="AZ57" i="22"/>
  <c r="AW57" i="22"/>
  <c r="AU57" i="22"/>
  <c r="AS57" i="22"/>
  <c r="AQ57" i="22"/>
  <c r="AP57" i="22"/>
  <c r="AA57" i="22"/>
  <c r="U57" i="22"/>
  <c r="S57" i="22"/>
  <c r="Q57" i="22"/>
  <c r="O57" i="22"/>
  <c r="M57" i="22"/>
  <c r="K57" i="22"/>
  <c r="I57" i="22"/>
  <c r="D57" i="22"/>
  <c r="C57" i="22"/>
  <c r="B57" i="22"/>
  <c r="AZ56" i="22"/>
  <c r="AW56" i="22"/>
  <c r="AU56" i="22"/>
  <c r="AS56" i="22"/>
  <c r="AQ56" i="22"/>
  <c r="AP56" i="22"/>
  <c r="AA56" i="22"/>
  <c r="U56" i="22"/>
  <c r="S56" i="22"/>
  <c r="Q56" i="22"/>
  <c r="O56" i="22"/>
  <c r="M56" i="22"/>
  <c r="K56" i="22"/>
  <c r="I56" i="22"/>
  <c r="D56" i="22"/>
  <c r="C56" i="22"/>
  <c r="B56" i="22"/>
  <c r="AZ55" i="22"/>
  <c r="AW55" i="22"/>
  <c r="AU55" i="22"/>
  <c r="AS55" i="22"/>
  <c r="AQ55" i="22"/>
  <c r="AP55" i="22"/>
  <c r="AA55" i="22"/>
  <c r="U55" i="22"/>
  <c r="S55" i="22"/>
  <c r="Q55" i="22"/>
  <c r="O55" i="22"/>
  <c r="M55" i="22"/>
  <c r="K55" i="22"/>
  <c r="I55" i="22"/>
  <c r="D55" i="22"/>
  <c r="C55" i="22"/>
  <c r="B55" i="22"/>
  <c r="AZ54" i="22"/>
  <c r="AW54" i="22"/>
  <c r="AU54" i="22"/>
  <c r="AS54" i="22"/>
  <c r="AQ54" i="22"/>
  <c r="AP54" i="22"/>
  <c r="AA54" i="22"/>
  <c r="U54" i="22"/>
  <c r="S54" i="22"/>
  <c r="Q54" i="22"/>
  <c r="O54" i="22"/>
  <c r="M54" i="22"/>
  <c r="K54" i="22"/>
  <c r="I54" i="22"/>
  <c r="D54" i="22"/>
  <c r="C54" i="22"/>
  <c r="B54" i="22"/>
  <c r="AZ53" i="22"/>
  <c r="AW53" i="22"/>
  <c r="AU53" i="22"/>
  <c r="AS53" i="22"/>
  <c r="AQ53" i="22"/>
  <c r="AP53" i="22"/>
  <c r="AA53" i="22"/>
  <c r="U53" i="22"/>
  <c r="S53" i="22"/>
  <c r="Q53" i="22"/>
  <c r="O53" i="22"/>
  <c r="M53" i="22"/>
  <c r="K53" i="22"/>
  <c r="I53" i="22"/>
  <c r="D53" i="22"/>
  <c r="C53" i="22"/>
  <c r="B53" i="22"/>
  <c r="AZ52" i="22"/>
  <c r="AW52" i="22"/>
  <c r="AU52" i="22"/>
  <c r="AS52" i="22"/>
  <c r="AQ52" i="22"/>
  <c r="AP52" i="22"/>
  <c r="AA52" i="22"/>
  <c r="U52" i="22"/>
  <c r="S52" i="22"/>
  <c r="Q52" i="22"/>
  <c r="O52" i="22"/>
  <c r="M52" i="22"/>
  <c r="K52" i="22"/>
  <c r="I52" i="22"/>
  <c r="D52" i="22"/>
  <c r="C52" i="22"/>
  <c r="B52" i="22"/>
  <c r="AZ51" i="22"/>
  <c r="AW51" i="22"/>
  <c r="AU51" i="22"/>
  <c r="AS51" i="22"/>
  <c r="AQ51" i="22"/>
  <c r="AP51" i="22"/>
  <c r="AA51" i="22"/>
  <c r="U51" i="22"/>
  <c r="S51" i="22"/>
  <c r="Q51" i="22"/>
  <c r="O51" i="22"/>
  <c r="M51" i="22"/>
  <c r="K51" i="22"/>
  <c r="I51" i="22"/>
  <c r="D51" i="22"/>
  <c r="C51" i="22"/>
  <c r="AC51" i="22" s="1"/>
  <c r="B51" i="22"/>
  <c r="AZ50" i="22"/>
  <c r="AW50" i="22"/>
  <c r="AU50" i="22"/>
  <c r="AS50" i="22"/>
  <c r="AQ50" i="22"/>
  <c r="AP50" i="22"/>
  <c r="AA50" i="22"/>
  <c r="U50" i="22"/>
  <c r="S50" i="22"/>
  <c r="Q50" i="22"/>
  <c r="O50" i="22"/>
  <c r="M50" i="22"/>
  <c r="K50" i="22"/>
  <c r="I50" i="22"/>
  <c r="D50" i="22"/>
  <c r="C50" i="22"/>
  <c r="B50" i="22"/>
  <c r="AZ49" i="22"/>
  <c r="AW49" i="22"/>
  <c r="AU49" i="22"/>
  <c r="AS49" i="22"/>
  <c r="AQ49" i="22"/>
  <c r="AP49" i="22"/>
  <c r="AA49" i="22"/>
  <c r="U49" i="22"/>
  <c r="S49" i="22"/>
  <c r="Q49" i="22"/>
  <c r="O49" i="22"/>
  <c r="M49" i="22"/>
  <c r="K49" i="22"/>
  <c r="I49" i="22"/>
  <c r="D49" i="22"/>
  <c r="C49" i="22"/>
  <c r="B49" i="22"/>
  <c r="AZ48" i="22"/>
  <c r="AW48" i="22"/>
  <c r="AU48" i="22"/>
  <c r="AS48" i="22"/>
  <c r="AQ48" i="22"/>
  <c r="AP48" i="22"/>
  <c r="AA48" i="22"/>
  <c r="U48" i="22"/>
  <c r="S48" i="22"/>
  <c r="Q48" i="22"/>
  <c r="O48" i="22"/>
  <c r="M48" i="22"/>
  <c r="K48" i="22"/>
  <c r="I48" i="22"/>
  <c r="D48" i="22"/>
  <c r="C48" i="22"/>
  <c r="B48" i="22"/>
  <c r="AZ47" i="22"/>
  <c r="AW47" i="22"/>
  <c r="AU47" i="22"/>
  <c r="AS47" i="22"/>
  <c r="AQ47" i="22"/>
  <c r="AP47" i="22"/>
  <c r="AA47" i="22"/>
  <c r="U47" i="22"/>
  <c r="S47" i="22"/>
  <c r="Q47" i="22"/>
  <c r="O47" i="22"/>
  <c r="M47" i="22"/>
  <c r="K47" i="22"/>
  <c r="I47" i="22"/>
  <c r="D47" i="22"/>
  <c r="C47" i="22"/>
  <c r="AC47" i="22" s="1"/>
  <c r="B47" i="22"/>
  <c r="AZ46" i="22"/>
  <c r="AW46" i="22"/>
  <c r="AU46" i="22"/>
  <c r="AS46" i="22"/>
  <c r="AQ46" i="22"/>
  <c r="AP46" i="22"/>
  <c r="AA46" i="22"/>
  <c r="U46" i="22"/>
  <c r="S46" i="22"/>
  <c r="Q46" i="22"/>
  <c r="O46" i="22"/>
  <c r="M46" i="22"/>
  <c r="K46" i="22"/>
  <c r="I46" i="22"/>
  <c r="D46" i="22"/>
  <c r="C46" i="22"/>
  <c r="B46" i="22"/>
  <c r="AZ45" i="22"/>
  <c r="AW45" i="22"/>
  <c r="AU45" i="22"/>
  <c r="AS45" i="22"/>
  <c r="AQ45" i="22"/>
  <c r="AP45" i="22"/>
  <c r="AA45" i="22"/>
  <c r="U45" i="22"/>
  <c r="S45" i="22"/>
  <c r="Q45" i="22"/>
  <c r="O45" i="22"/>
  <c r="M45" i="22"/>
  <c r="K45" i="22"/>
  <c r="I45" i="22"/>
  <c r="D45" i="22"/>
  <c r="C45" i="22"/>
  <c r="AC45" i="22" s="1"/>
  <c r="B45" i="22"/>
  <c r="AZ44" i="22"/>
  <c r="AW44" i="22"/>
  <c r="AU44" i="22"/>
  <c r="AS44" i="22"/>
  <c r="AQ44" i="22"/>
  <c r="AP44" i="22"/>
  <c r="AA44" i="22"/>
  <c r="U44" i="22"/>
  <c r="S44" i="22"/>
  <c r="Q44" i="22"/>
  <c r="O44" i="22"/>
  <c r="M44" i="22"/>
  <c r="K44" i="22"/>
  <c r="I44" i="22"/>
  <c r="D44" i="22"/>
  <c r="C44" i="22"/>
  <c r="B44" i="22"/>
  <c r="AZ43" i="22"/>
  <c r="AW43" i="22"/>
  <c r="AU43" i="22"/>
  <c r="AS43" i="22"/>
  <c r="AQ43" i="22"/>
  <c r="AP43" i="22"/>
  <c r="AA43" i="22"/>
  <c r="U43" i="22"/>
  <c r="S43" i="22"/>
  <c r="Q43" i="22"/>
  <c r="O43" i="22"/>
  <c r="M43" i="22"/>
  <c r="K43" i="22"/>
  <c r="I43" i="22"/>
  <c r="D43" i="22"/>
  <c r="C43" i="22"/>
  <c r="B43" i="22"/>
  <c r="AZ42" i="22"/>
  <c r="AW42" i="22"/>
  <c r="AU42" i="22"/>
  <c r="AS42" i="22"/>
  <c r="AQ42" i="22"/>
  <c r="AP42" i="22"/>
  <c r="AA42" i="22"/>
  <c r="U42" i="22"/>
  <c r="S42" i="22"/>
  <c r="Q42" i="22"/>
  <c r="O42" i="22"/>
  <c r="M42" i="22"/>
  <c r="K42" i="22"/>
  <c r="I42" i="22"/>
  <c r="D42" i="22"/>
  <c r="C42" i="22"/>
  <c r="B42" i="22"/>
  <c r="AZ41" i="22"/>
  <c r="AW41" i="22"/>
  <c r="AU41" i="22"/>
  <c r="AS41" i="22"/>
  <c r="AQ41" i="22"/>
  <c r="AP41" i="22"/>
  <c r="AA41" i="22"/>
  <c r="U41" i="22"/>
  <c r="S41" i="22"/>
  <c r="Q41" i="22"/>
  <c r="O41" i="22"/>
  <c r="M41" i="22"/>
  <c r="K41" i="22"/>
  <c r="I41" i="22"/>
  <c r="D41" i="22"/>
  <c r="C41" i="22"/>
  <c r="B41" i="22"/>
  <c r="AZ40" i="22"/>
  <c r="AW40" i="22"/>
  <c r="AU40" i="22"/>
  <c r="AS40" i="22"/>
  <c r="AQ40" i="22"/>
  <c r="AP40" i="22"/>
  <c r="AA40" i="22"/>
  <c r="U40" i="22"/>
  <c r="S40" i="22"/>
  <c r="Q40" i="22"/>
  <c r="O40" i="22"/>
  <c r="M40" i="22"/>
  <c r="K40" i="22"/>
  <c r="I40" i="22"/>
  <c r="D40" i="22"/>
  <c r="C40" i="22"/>
  <c r="B40" i="22"/>
  <c r="AZ39" i="22"/>
  <c r="AW39" i="22"/>
  <c r="AU39" i="22"/>
  <c r="AS39" i="22"/>
  <c r="AQ39" i="22"/>
  <c r="AP39" i="22"/>
  <c r="AA39" i="22"/>
  <c r="U39" i="22"/>
  <c r="S39" i="22"/>
  <c r="Q39" i="22"/>
  <c r="O39" i="22"/>
  <c r="M39" i="22"/>
  <c r="K39" i="22"/>
  <c r="I39" i="22"/>
  <c r="D39" i="22"/>
  <c r="C39" i="22"/>
  <c r="AC39" i="22" s="1"/>
  <c r="B39" i="22"/>
  <c r="AZ38" i="22"/>
  <c r="AW38" i="22"/>
  <c r="AU38" i="22"/>
  <c r="AS38" i="22"/>
  <c r="AQ38" i="22"/>
  <c r="AP38" i="22"/>
  <c r="AA38" i="22"/>
  <c r="U38" i="22"/>
  <c r="S38" i="22"/>
  <c r="Q38" i="22"/>
  <c r="O38" i="22"/>
  <c r="M38" i="22"/>
  <c r="K38" i="22"/>
  <c r="I38" i="22"/>
  <c r="D38" i="22"/>
  <c r="C38" i="22"/>
  <c r="B38" i="22"/>
  <c r="AZ37" i="22"/>
  <c r="AW37" i="22"/>
  <c r="AU37" i="22"/>
  <c r="AS37" i="22"/>
  <c r="AQ37" i="22"/>
  <c r="AP37" i="22"/>
  <c r="AA37" i="22"/>
  <c r="U37" i="22"/>
  <c r="S37" i="22"/>
  <c r="Q37" i="22"/>
  <c r="O37" i="22"/>
  <c r="M37" i="22"/>
  <c r="K37" i="22"/>
  <c r="I37" i="22"/>
  <c r="D37" i="22"/>
  <c r="C37" i="22"/>
  <c r="AC37" i="22" s="1"/>
  <c r="B37" i="22"/>
  <c r="AZ36" i="22"/>
  <c r="AW36" i="22"/>
  <c r="AU36" i="22"/>
  <c r="AS36" i="22"/>
  <c r="AQ36" i="22"/>
  <c r="AP36" i="22"/>
  <c r="AA36" i="22"/>
  <c r="U36" i="22"/>
  <c r="S36" i="22"/>
  <c r="Q36" i="22"/>
  <c r="O36" i="22"/>
  <c r="M36" i="22"/>
  <c r="K36" i="22"/>
  <c r="I36" i="22"/>
  <c r="D36" i="22"/>
  <c r="C36" i="22"/>
  <c r="B36" i="22"/>
  <c r="AZ35" i="22"/>
  <c r="AW35" i="22"/>
  <c r="AU35" i="22"/>
  <c r="AS35" i="22"/>
  <c r="AQ35" i="22"/>
  <c r="AP35" i="22"/>
  <c r="AA35" i="22"/>
  <c r="U35" i="22"/>
  <c r="S35" i="22"/>
  <c r="Q35" i="22"/>
  <c r="O35" i="22"/>
  <c r="M35" i="22"/>
  <c r="K35" i="22"/>
  <c r="I35" i="22"/>
  <c r="D35" i="22"/>
  <c r="C35" i="22"/>
  <c r="B35" i="22"/>
  <c r="AZ34" i="22"/>
  <c r="AW34" i="22"/>
  <c r="AU34" i="22"/>
  <c r="AS34" i="22"/>
  <c r="AQ34" i="22"/>
  <c r="AP34" i="22"/>
  <c r="AA34" i="22"/>
  <c r="U34" i="22"/>
  <c r="S34" i="22"/>
  <c r="Q34" i="22"/>
  <c r="O34" i="22"/>
  <c r="M34" i="22"/>
  <c r="K34" i="22"/>
  <c r="I34" i="22"/>
  <c r="D34" i="22"/>
  <c r="C34" i="22"/>
  <c r="B34" i="22"/>
  <c r="AZ33" i="22"/>
  <c r="AW33" i="22"/>
  <c r="AU33" i="22"/>
  <c r="AS33" i="22"/>
  <c r="AQ33" i="22"/>
  <c r="AP33" i="22"/>
  <c r="AA33" i="22"/>
  <c r="U33" i="22"/>
  <c r="S33" i="22"/>
  <c r="Q33" i="22"/>
  <c r="O33" i="22"/>
  <c r="M33" i="22"/>
  <c r="K33" i="22"/>
  <c r="I33" i="22"/>
  <c r="D33" i="22"/>
  <c r="C33" i="22"/>
  <c r="AC33" i="22" s="1"/>
  <c r="B33" i="22"/>
  <c r="AZ32" i="22"/>
  <c r="AW32" i="22"/>
  <c r="AU32" i="22"/>
  <c r="AS32" i="22"/>
  <c r="AQ32" i="22"/>
  <c r="AP32" i="22"/>
  <c r="AA32" i="22"/>
  <c r="U32" i="22"/>
  <c r="S32" i="22"/>
  <c r="Q32" i="22"/>
  <c r="O32" i="22"/>
  <c r="M32" i="22"/>
  <c r="K32" i="22"/>
  <c r="I32" i="22"/>
  <c r="D32" i="22"/>
  <c r="C32" i="22"/>
  <c r="B32" i="22"/>
  <c r="AZ31" i="22"/>
  <c r="AW31" i="22"/>
  <c r="AU31" i="22"/>
  <c r="AS31" i="22"/>
  <c r="AQ31" i="22"/>
  <c r="AP31" i="22"/>
  <c r="AA31" i="22"/>
  <c r="U31" i="22"/>
  <c r="S31" i="22"/>
  <c r="Q31" i="22"/>
  <c r="O31" i="22"/>
  <c r="M31" i="22"/>
  <c r="K31" i="22"/>
  <c r="I31" i="22"/>
  <c r="D31" i="22"/>
  <c r="C31" i="22"/>
  <c r="AC31" i="22" s="1"/>
  <c r="B31" i="22"/>
  <c r="AZ30" i="22"/>
  <c r="AW30" i="22"/>
  <c r="AU30" i="22"/>
  <c r="AS30" i="22"/>
  <c r="AQ30" i="22"/>
  <c r="AP30" i="22"/>
  <c r="AA30" i="22"/>
  <c r="U30" i="22"/>
  <c r="S30" i="22"/>
  <c r="Q30" i="22"/>
  <c r="O30" i="22"/>
  <c r="M30" i="22"/>
  <c r="K30" i="22"/>
  <c r="I30" i="22"/>
  <c r="D30" i="22"/>
  <c r="C30" i="22"/>
  <c r="AC30" i="22" s="1"/>
  <c r="B30" i="22"/>
  <c r="AZ29" i="22"/>
  <c r="AW29" i="22"/>
  <c r="AU29" i="22"/>
  <c r="AS29" i="22"/>
  <c r="AQ29" i="22"/>
  <c r="AP29" i="22"/>
  <c r="AA29" i="22"/>
  <c r="U29" i="22"/>
  <c r="S29" i="22"/>
  <c r="Q29" i="22"/>
  <c r="O29" i="22"/>
  <c r="M29" i="22"/>
  <c r="K29" i="22"/>
  <c r="I29" i="22"/>
  <c r="D29" i="22"/>
  <c r="C29" i="22"/>
  <c r="B29" i="22"/>
  <c r="A1501" i="22" l="1"/>
  <c r="A103" i="22"/>
  <c r="W108" i="22"/>
  <c r="W135" i="22"/>
  <c r="W211" i="22"/>
  <c r="A212" i="22"/>
  <c r="G268" i="22"/>
  <c r="W277" i="22"/>
  <c r="W293" i="22"/>
  <c r="A300" i="22"/>
  <c r="G313" i="22"/>
  <c r="A314" i="22"/>
  <c r="A316" i="22"/>
  <c r="G329" i="22"/>
  <c r="A330" i="22"/>
  <c r="A332" i="22"/>
  <c r="G345" i="22"/>
  <c r="A368" i="22"/>
  <c r="A384" i="22"/>
  <c r="A392" i="22"/>
  <c r="A400" i="22"/>
  <c r="A416" i="22"/>
  <c r="G419" i="22"/>
  <c r="A420" i="22"/>
  <c r="G423" i="22"/>
  <c r="G427" i="22"/>
  <c r="G431" i="22"/>
  <c r="G435" i="22"/>
  <c r="G439" i="22"/>
  <c r="G443" i="22"/>
  <c r="G447" i="22"/>
  <c r="G451" i="22"/>
  <c r="G455" i="22"/>
  <c r="G459" i="22"/>
  <c r="G463" i="22"/>
  <c r="G467" i="22"/>
  <c r="G469" i="22"/>
  <c r="W471" i="22"/>
  <c r="G471" i="22"/>
  <c r="W487" i="22"/>
  <c r="W503" i="22"/>
  <c r="W533" i="22"/>
  <c r="G533" i="22"/>
  <c r="A533" i="22"/>
  <c r="W546" i="22"/>
  <c r="AC555" i="22"/>
  <c r="A555" i="22"/>
  <c r="W561" i="22"/>
  <c r="W79" i="22"/>
  <c r="AC118" i="22"/>
  <c r="W119" i="22"/>
  <c r="W214" i="22"/>
  <c r="A267" i="22"/>
  <c r="G267" i="22"/>
  <c r="W267" i="22"/>
  <c r="W271" i="22"/>
  <c r="A275" i="22"/>
  <c r="G275" i="22"/>
  <c r="W275" i="22"/>
  <c r="A289" i="22"/>
  <c r="A291" i="22"/>
  <c r="G291" i="22"/>
  <c r="W291" i="22"/>
  <c r="A366" i="22"/>
  <c r="A374" i="22"/>
  <c r="A382" i="22"/>
  <c r="A390" i="22"/>
  <c r="A398" i="22"/>
  <c r="A406" i="22"/>
  <c r="A414" i="22"/>
  <c r="AC468" i="22"/>
  <c r="A468" i="22"/>
  <c r="AC472" i="22"/>
  <c r="A472" i="22"/>
  <c r="W511" i="22"/>
  <c r="G511" i="22"/>
  <c r="W519" i="22"/>
  <c r="G519" i="22"/>
  <c r="W527" i="22"/>
  <c r="G527" i="22"/>
  <c r="W530" i="22"/>
  <c r="G530" i="22"/>
  <c r="W544" i="22"/>
  <c r="G544" i="22"/>
  <c r="AC563" i="22"/>
  <c r="A563" i="22"/>
  <c r="W569" i="22"/>
  <c r="W44" i="22"/>
  <c r="A65" i="22"/>
  <c r="W71" i="22"/>
  <c r="W91" i="22"/>
  <c r="A111" i="22"/>
  <c r="W279" i="22"/>
  <c r="W281" i="22"/>
  <c r="W285" i="22"/>
  <c r="W295" i="22"/>
  <c r="G305" i="22"/>
  <c r="G321" i="22"/>
  <c r="G337" i="22"/>
  <c r="G353" i="22"/>
  <c r="W353" i="22"/>
  <c r="A364" i="22"/>
  <c r="A372" i="22"/>
  <c r="W417" i="22"/>
  <c r="W421" i="22"/>
  <c r="G425" i="22"/>
  <c r="W425" i="22"/>
  <c r="G429" i="22"/>
  <c r="W429" i="22"/>
  <c r="G433" i="22"/>
  <c r="W433" i="22"/>
  <c r="A434" i="22"/>
  <c r="G437" i="22"/>
  <c r="W437" i="22"/>
  <c r="G441" i="22"/>
  <c r="W441" i="22"/>
  <c r="A442" i="22"/>
  <c r="G445" i="22"/>
  <c r="W445" i="22"/>
  <c r="G449" i="22"/>
  <c r="W449" i="22"/>
  <c r="A450" i="22"/>
  <c r="G453" i="22"/>
  <c r="W453" i="22"/>
  <c r="G457" i="22"/>
  <c r="W457" i="22"/>
  <c r="G461" i="22"/>
  <c r="W461" i="22"/>
  <c r="G465" i="22"/>
  <c r="W465" i="22"/>
  <c r="W468" i="22"/>
  <c r="W472" i="22"/>
  <c r="W479" i="22"/>
  <c r="W495" i="22"/>
  <c r="AC531" i="22"/>
  <c r="A531" i="22"/>
  <c r="W534" i="22"/>
  <c r="G534" i="22"/>
  <c r="W538" i="22"/>
  <c r="G538" i="22"/>
  <c r="AC571" i="22"/>
  <c r="A571" i="22"/>
  <c r="G577" i="22"/>
  <c r="W507" i="22"/>
  <c r="G507" i="22"/>
  <c r="W515" i="22"/>
  <c r="G515" i="22"/>
  <c r="W523" i="22"/>
  <c r="G523" i="22"/>
  <c r="AC535" i="22"/>
  <c r="A535" i="22"/>
  <c r="AC539" i="22"/>
  <c r="A539" i="22"/>
  <c r="W553" i="22"/>
  <c r="G475" i="22"/>
  <c r="A476" i="22"/>
  <c r="G479" i="22"/>
  <c r="A480" i="22"/>
  <c r="G483" i="22"/>
  <c r="A484" i="22"/>
  <c r="G487" i="22"/>
  <c r="A488" i="22"/>
  <c r="G491" i="22"/>
  <c r="A492" i="22"/>
  <c r="G495" i="22"/>
  <c r="A496" i="22"/>
  <c r="G499" i="22"/>
  <c r="A500" i="22"/>
  <c r="G503" i="22"/>
  <c r="W531" i="22"/>
  <c r="W535" i="22"/>
  <c r="W555" i="22"/>
  <c r="W563" i="22"/>
  <c r="W571" i="22"/>
  <c r="W595" i="22"/>
  <c r="G610" i="22"/>
  <c r="G624" i="22"/>
  <c r="W627" i="22"/>
  <c r="G754" i="22"/>
  <c r="W840" i="22"/>
  <c r="G840" i="22"/>
  <c r="W844" i="22"/>
  <c r="G844" i="22"/>
  <c r="W848" i="22"/>
  <c r="G848" i="22"/>
  <c r="W852" i="22"/>
  <c r="G852" i="22"/>
  <c r="W474" i="22"/>
  <c r="W478" i="22"/>
  <c r="W482" i="22"/>
  <c r="W486" i="22"/>
  <c r="W490" i="22"/>
  <c r="W494" i="22"/>
  <c r="W498" i="22"/>
  <c r="W502" i="22"/>
  <c r="W506" i="22"/>
  <c r="W510" i="22"/>
  <c r="W514" i="22"/>
  <c r="W518" i="22"/>
  <c r="W522" i="22"/>
  <c r="W526" i="22"/>
  <c r="W557" i="22"/>
  <c r="W565" i="22"/>
  <c r="W573" i="22"/>
  <c r="W597" i="22"/>
  <c r="W599" i="22"/>
  <c r="G600" i="22"/>
  <c r="A601" i="22"/>
  <c r="W603" i="22"/>
  <c r="A613" i="22"/>
  <c r="AC613" i="22"/>
  <c r="A615" i="22"/>
  <c r="AC615" i="22"/>
  <c r="G618" i="22"/>
  <c r="A619" i="22"/>
  <c r="W629" i="22"/>
  <c r="W631" i="22"/>
  <c r="G632" i="22"/>
  <c r="A633" i="22"/>
  <c r="W635" i="22"/>
  <c r="A646" i="22"/>
  <c r="A647" i="22"/>
  <c r="A649" i="22"/>
  <c r="A657" i="22"/>
  <c r="A662" i="22"/>
  <c r="A663" i="22"/>
  <c r="A665" i="22"/>
  <c r="A673" i="22"/>
  <c r="A678" i="22"/>
  <c r="A679" i="22"/>
  <c r="A681" i="22"/>
  <c r="A689" i="22"/>
  <c r="A694" i="22"/>
  <c r="A695" i="22"/>
  <c r="A697" i="22"/>
  <c r="A705" i="22"/>
  <c r="A713" i="22"/>
  <c r="A717" i="22"/>
  <c r="G719" i="22"/>
  <c r="W719" i="22"/>
  <c r="A723" i="22"/>
  <c r="A729" i="22"/>
  <c r="A741" i="22"/>
  <c r="A742" i="22"/>
  <c r="G748" i="22"/>
  <c r="A749" i="22"/>
  <c r="G762" i="22"/>
  <c r="A763" i="22"/>
  <c r="G771" i="22"/>
  <c r="A775" i="22"/>
  <c r="A776" i="22"/>
  <c r="A778" i="22"/>
  <c r="G786" i="22"/>
  <c r="A808" i="22"/>
  <c r="A814" i="22"/>
  <c r="A818" i="22"/>
  <c r="G820" i="22"/>
  <c r="W820" i="22"/>
  <c r="A824" i="22"/>
  <c r="W828" i="22"/>
  <c r="A833" i="22"/>
  <c r="A835" i="22"/>
  <c r="W841" i="22"/>
  <c r="AC841" i="22"/>
  <c r="A841" i="22"/>
  <c r="W845" i="22"/>
  <c r="AC845" i="22"/>
  <c r="A845" i="22"/>
  <c r="W849" i="22"/>
  <c r="AC849" i="22"/>
  <c r="A849" i="22"/>
  <c r="W853" i="22"/>
  <c r="AC853" i="22"/>
  <c r="A853" i="22"/>
  <c r="G505" i="22"/>
  <c r="W505" i="22"/>
  <c r="A506" i="22"/>
  <c r="G509" i="22"/>
  <c r="W509" i="22"/>
  <c r="A510" i="22"/>
  <c r="G513" i="22"/>
  <c r="W513" i="22"/>
  <c r="A514" i="22"/>
  <c r="G517" i="22"/>
  <c r="W517" i="22"/>
  <c r="A518" i="22"/>
  <c r="G521" i="22"/>
  <c r="W521" i="22"/>
  <c r="A522" i="22"/>
  <c r="G525" i="22"/>
  <c r="W525" i="22"/>
  <c r="A526" i="22"/>
  <c r="G529" i="22"/>
  <c r="W529" i="22"/>
  <c r="A541" i="22"/>
  <c r="A543" i="22"/>
  <c r="G546" i="22"/>
  <c r="A547" i="22"/>
  <c r="W551" i="22"/>
  <c r="A557" i="22"/>
  <c r="W559" i="22"/>
  <c r="A565" i="22"/>
  <c r="W567" i="22"/>
  <c r="A573" i="22"/>
  <c r="W575" i="22"/>
  <c r="G594" i="22"/>
  <c r="A595" i="22"/>
  <c r="W605" i="22"/>
  <c r="W607" i="22"/>
  <c r="G608" i="22"/>
  <c r="A609" i="22"/>
  <c r="W611" i="22"/>
  <c r="AC619" i="22"/>
  <c r="A621" i="22"/>
  <c r="AC621" i="22"/>
  <c r="A623" i="22"/>
  <c r="AC623" i="22"/>
  <c r="G626" i="22"/>
  <c r="A627" i="22"/>
  <c r="W637" i="22"/>
  <c r="W639" i="22"/>
  <c r="G640" i="22"/>
  <c r="A641" i="22"/>
  <c r="G647" i="22"/>
  <c r="W647" i="22"/>
  <c r="A648" i="22"/>
  <c r="G653" i="22"/>
  <c r="A654" i="22"/>
  <c r="A655" i="22"/>
  <c r="G663" i="22"/>
  <c r="W663" i="22"/>
  <c r="A664" i="22"/>
  <c r="G669" i="22"/>
  <c r="A670" i="22"/>
  <c r="A671" i="22"/>
  <c r="G679" i="22"/>
  <c r="W679" i="22"/>
  <c r="A680" i="22"/>
  <c r="G685" i="22"/>
  <c r="A686" i="22"/>
  <c r="A687" i="22"/>
  <c r="G695" i="22"/>
  <c r="W695" i="22"/>
  <c r="A696" i="22"/>
  <c r="G701" i="22"/>
  <c r="A702" i="22"/>
  <c r="A703" i="22"/>
  <c r="A711" i="22"/>
  <c r="G713" i="22"/>
  <c r="W713" i="22"/>
  <c r="G717" i="22"/>
  <c r="W717" i="22"/>
  <c r="G723" i="22"/>
  <c r="W723" i="22"/>
  <c r="A727" i="22"/>
  <c r="G729" i="22"/>
  <c r="W729" i="22"/>
  <c r="A733" i="22"/>
  <c r="A734" i="22"/>
  <c r="G742" i="22"/>
  <c r="W742" i="22"/>
  <c r="A743" i="22"/>
  <c r="A744" i="22"/>
  <c r="A751" i="22"/>
  <c r="A753" i="22"/>
  <c r="A757" i="22"/>
  <c r="G770" i="22"/>
  <c r="A771" i="22"/>
  <c r="G776" i="22"/>
  <c r="W776" i="22"/>
  <c r="A777" i="22"/>
  <c r="G778" i="22"/>
  <c r="W778" i="22"/>
  <c r="G798" i="22"/>
  <c r="A799" i="22"/>
  <c r="A800" i="22"/>
  <c r="A802" i="22"/>
  <c r="G808" i="22"/>
  <c r="W808" i="22"/>
  <c r="A812" i="22"/>
  <c r="G814" i="22"/>
  <c r="W814" i="22"/>
  <c r="G818" i="22"/>
  <c r="W818" i="22"/>
  <c r="G824" i="22"/>
  <c r="W824" i="22"/>
  <c r="A828" i="22"/>
  <c r="AC829" i="22"/>
  <c r="W831" i="22"/>
  <c r="G800" i="22"/>
  <c r="W800" i="22"/>
  <c r="G802" i="22"/>
  <c r="W802" i="22"/>
  <c r="G812" i="22"/>
  <c r="W812" i="22"/>
  <c r="W881" i="22"/>
  <c r="W885" i="22"/>
  <c r="G886" i="22"/>
  <c r="W889" i="22"/>
  <c r="G890" i="22"/>
  <c r="G894" i="22"/>
  <c r="A895" i="22"/>
  <c r="G898" i="22"/>
  <c r="A899" i="22"/>
  <c r="G902" i="22"/>
  <c r="A903" i="22"/>
  <c r="G906" i="22"/>
  <c r="G910" i="22"/>
  <c r="G914" i="22"/>
  <c r="G918" i="22"/>
  <c r="A919" i="22"/>
  <c r="G922" i="22"/>
  <c r="G926" i="22"/>
  <c r="G930" i="22"/>
  <c r="A931" i="22"/>
  <c r="G934" i="22"/>
  <c r="A935" i="22"/>
  <c r="W942" i="22"/>
  <c r="G942" i="22"/>
  <c r="W950" i="22"/>
  <c r="G950" i="22"/>
  <c r="W958" i="22"/>
  <c r="G958" i="22"/>
  <c r="W966" i="22"/>
  <c r="G966" i="22"/>
  <c r="W974" i="22"/>
  <c r="G974" i="22"/>
  <c r="W982" i="22"/>
  <c r="G982" i="22"/>
  <c r="W990" i="22"/>
  <c r="G990" i="22"/>
  <c r="W998" i="22"/>
  <c r="W1002" i="22"/>
  <c r="AC1011" i="22"/>
  <c r="A1011" i="22"/>
  <c r="W1024" i="22"/>
  <c r="G1024" i="22"/>
  <c r="W1026" i="22"/>
  <c r="G1026" i="22"/>
  <c r="AC1027" i="22"/>
  <c r="A1027" i="22"/>
  <c r="W1036" i="22"/>
  <c r="G1036" i="22"/>
  <c r="W1058" i="22"/>
  <c r="G1058" i="22"/>
  <c r="A1058" i="22"/>
  <c r="W1090" i="22"/>
  <c r="G1090" i="22"/>
  <c r="A1090" i="22"/>
  <c r="AC1111" i="22"/>
  <c r="W1111" i="22"/>
  <c r="G1111" i="22"/>
  <c r="A1111" i="22"/>
  <c r="W1135" i="22"/>
  <c r="G1135" i="22"/>
  <c r="W1151" i="22"/>
  <c r="G1151" i="22"/>
  <c r="W1167" i="22"/>
  <c r="G1167" i="22"/>
  <c r="AC1173" i="22"/>
  <c r="A1173" i="22"/>
  <c r="W1173" i="22"/>
  <c r="G1173" i="22"/>
  <c r="A1210" i="22"/>
  <c r="AC1210" i="22"/>
  <c r="W1210" i="22"/>
  <c r="G1210" i="22"/>
  <c r="W1226" i="22"/>
  <c r="G1226" i="22"/>
  <c r="W1266" i="22"/>
  <c r="G1266" i="22"/>
  <c r="W1290" i="22"/>
  <c r="G1290" i="22"/>
  <c r="A1290" i="22"/>
  <c r="AC1290" i="22"/>
  <c r="AC1299" i="22"/>
  <c r="AC1385" i="22"/>
  <c r="W1385" i="22"/>
  <c r="G1385" i="22"/>
  <c r="A1385" i="22"/>
  <c r="AC1393" i="22"/>
  <c r="W1393" i="22"/>
  <c r="G1393" i="22"/>
  <c r="A1393" i="22"/>
  <c r="W1405" i="22"/>
  <c r="G1405" i="22"/>
  <c r="AC1426" i="22"/>
  <c r="A1426" i="22"/>
  <c r="AC1003" i="22"/>
  <c r="A1003" i="22"/>
  <c r="W1016" i="22"/>
  <c r="G1016" i="22"/>
  <c r="W1050" i="22"/>
  <c r="G1050" i="22"/>
  <c r="A1050" i="22"/>
  <c r="W1082" i="22"/>
  <c r="G1082" i="22"/>
  <c r="A1082" i="22"/>
  <c r="W1107" i="22"/>
  <c r="G1107" i="22"/>
  <c r="W1147" i="22"/>
  <c r="G1147" i="22"/>
  <c r="W1163" i="22"/>
  <c r="G1163" i="22"/>
  <c r="A1202" i="22"/>
  <c r="AC1202" i="22"/>
  <c r="W1202" i="22"/>
  <c r="G1202" i="22"/>
  <c r="W839" i="22"/>
  <c r="W843" i="22"/>
  <c r="W847" i="22"/>
  <c r="W851" i="22"/>
  <c r="W855" i="22"/>
  <c r="G856" i="22"/>
  <c r="W856" i="22"/>
  <c r="A857" i="22"/>
  <c r="AC857" i="22"/>
  <c r="W859" i="22"/>
  <c r="G860" i="22"/>
  <c r="W860" i="22"/>
  <c r="A861" i="22"/>
  <c r="AC861" i="22"/>
  <c r="W863" i="22"/>
  <c r="G864" i="22"/>
  <c r="W864" i="22"/>
  <c r="A865" i="22"/>
  <c r="AC865" i="22"/>
  <c r="W867" i="22"/>
  <c r="G868" i="22"/>
  <c r="W868" i="22"/>
  <c r="A869" i="22"/>
  <c r="AC869" i="22"/>
  <c r="W871" i="22"/>
  <c r="G872" i="22"/>
  <c r="W872" i="22"/>
  <c r="A873" i="22"/>
  <c r="AC873" i="22"/>
  <c r="W875" i="22"/>
  <c r="G876" i="22"/>
  <c r="W876" i="22"/>
  <c r="A877" i="22"/>
  <c r="AC877" i="22"/>
  <c r="W879" i="22"/>
  <c r="G880" i="22"/>
  <c r="W880" i="22"/>
  <c r="A881" i="22"/>
  <c r="AC881" i="22"/>
  <c r="W883" i="22"/>
  <c r="G884" i="22"/>
  <c r="W884" i="22"/>
  <c r="A885" i="22"/>
  <c r="AC885" i="22"/>
  <c r="W887" i="22"/>
  <c r="G888" i="22"/>
  <c r="W888" i="22"/>
  <c r="A889" i="22"/>
  <c r="AC889" i="22"/>
  <c r="G892" i="22"/>
  <c r="W892" i="22"/>
  <c r="A893" i="22"/>
  <c r="W896" i="22"/>
  <c r="G900" i="22"/>
  <c r="W900" i="22"/>
  <c r="A901" i="22"/>
  <c r="G904" i="22"/>
  <c r="W904" i="22"/>
  <c r="A905" i="22"/>
  <c r="G908" i="22"/>
  <c r="W908" i="22"/>
  <c r="A909" i="22"/>
  <c r="G912" i="22"/>
  <c r="W912" i="22"/>
  <c r="A913" i="22"/>
  <c r="G916" i="22"/>
  <c r="W916" i="22"/>
  <c r="G920" i="22"/>
  <c r="W920" i="22"/>
  <c r="G924" i="22"/>
  <c r="W924" i="22"/>
  <c r="G928" i="22"/>
  <c r="W928" i="22"/>
  <c r="G932" i="22"/>
  <c r="W932" i="22"/>
  <c r="G936" i="22"/>
  <c r="W938" i="22"/>
  <c r="A939" i="22"/>
  <c r="AC940" i="22"/>
  <c r="W946" i="22"/>
  <c r="A947" i="22"/>
  <c r="AC948" i="22"/>
  <c r="W954" i="22"/>
  <c r="A955" i="22"/>
  <c r="AC956" i="22"/>
  <c r="W962" i="22"/>
  <c r="A963" i="22"/>
  <c r="AC964" i="22"/>
  <c r="W970" i="22"/>
  <c r="A971" i="22"/>
  <c r="AC972" i="22"/>
  <c r="W978" i="22"/>
  <c r="A979" i="22"/>
  <c r="AC980" i="22"/>
  <c r="W986" i="22"/>
  <c r="A987" i="22"/>
  <c r="AC988" i="22"/>
  <c r="W994" i="22"/>
  <c r="A995" i="22"/>
  <c r="AC996" i="22"/>
  <c r="W1008" i="22"/>
  <c r="G1008" i="22"/>
  <c r="W1014" i="22"/>
  <c r="AC1024" i="22"/>
  <c r="W1042" i="22"/>
  <c r="G1042" i="22"/>
  <c r="A1042" i="22"/>
  <c r="W1052" i="22"/>
  <c r="G1052" i="22"/>
  <c r="W1056" i="22"/>
  <c r="AC1058" i="22"/>
  <c r="W1074" i="22"/>
  <c r="G1074" i="22"/>
  <c r="A1074" i="22"/>
  <c r="AC1090" i="22"/>
  <c r="AC1115" i="22"/>
  <c r="W1115" i="22"/>
  <c r="G1115" i="22"/>
  <c r="A1115" i="22"/>
  <c r="W1125" i="22"/>
  <c r="G1125" i="22"/>
  <c r="W1143" i="22"/>
  <c r="G1143" i="22"/>
  <c r="W1159" i="22"/>
  <c r="G1159" i="22"/>
  <c r="W1222" i="22"/>
  <c r="G1222" i="22"/>
  <c r="A1222" i="22"/>
  <c r="AC1222" i="22"/>
  <c r="W1234" i="22"/>
  <c r="G1234" i="22"/>
  <c r="W1256" i="22"/>
  <c r="G1256" i="22"/>
  <c r="A1256" i="22"/>
  <c r="AC1256" i="22"/>
  <c r="A943" i="22"/>
  <c r="AC944" i="22"/>
  <c r="A951" i="22"/>
  <c r="AC952" i="22"/>
  <c r="A959" i="22"/>
  <c r="AC960" i="22"/>
  <c r="A967" i="22"/>
  <c r="AC968" i="22"/>
  <c r="A975" i="22"/>
  <c r="AC976" i="22"/>
  <c r="A983" i="22"/>
  <c r="AC984" i="22"/>
  <c r="A991" i="22"/>
  <c r="AC992" i="22"/>
  <c r="W1000" i="22"/>
  <c r="G1000" i="22"/>
  <c r="W1006" i="22"/>
  <c r="W1010" i="22"/>
  <c r="AC1016" i="22"/>
  <c r="AC1019" i="22"/>
  <c r="A1019" i="22"/>
  <c r="W1034" i="22"/>
  <c r="G1034" i="22"/>
  <c r="A1034" i="22"/>
  <c r="W1044" i="22"/>
  <c r="G1044" i="22"/>
  <c r="W1048" i="22"/>
  <c r="AC1050" i="22"/>
  <c r="W1066" i="22"/>
  <c r="G1066" i="22"/>
  <c r="A1066" i="22"/>
  <c r="AC1082" i="22"/>
  <c r="W1098" i="22"/>
  <c r="G1098" i="22"/>
  <c r="A1098" i="22"/>
  <c r="W1121" i="22"/>
  <c r="G1121" i="22"/>
  <c r="AC1129" i="22"/>
  <c r="W1129" i="22"/>
  <c r="G1129" i="22"/>
  <c r="A1129" i="22"/>
  <c r="W1139" i="22"/>
  <c r="G1139" i="22"/>
  <c r="W1155" i="22"/>
  <c r="G1155" i="22"/>
  <c r="W1171" i="22"/>
  <c r="G1171" i="22"/>
  <c r="G938" i="22"/>
  <c r="A941" i="22"/>
  <c r="AC942" i="22"/>
  <c r="G946" i="22"/>
  <c r="A949" i="22"/>
  <c r="AC950" i="22"/>
  <c r="G954" i="22"/>
  <c r="A957" i="22"/>
  <c r="AC958" i="22"/>
  <c r="G962" i="22"/>
  <c r="A965" i="22"/>
  <c r="AC966" i="22"/>
  <c r="G970" i="22"/>
  <c r="A973" i="22"/>
  <c r="AC974" i="22"/>
  <c r="G978" i="22"/>
  <c r="A981" i="22"/>
  <c r="AC982" i="22"/>
  <c r="G986" i="22"/>
  <c r="A989" i="22"/>
  <c r="AC990" i="22"/>
  <c r="G994" i="22"/>
  <c r="A997" i="22"/>
  <c r="AC998" i="22"/>
  <c r="G1002" i="22"/>
  <c r="A1005" i="22"/>
  <c r="AC1006" i="22"/>
  <c r="G1010" i="22"/>
  <c r="A1013" i="22"/>
  <c r="AC1014" i="22"/>
  <c r="G1018" i="22"/>
  <c r="A1021" i="22"/>
  <c r="AC1022" i="22"/>
  <c r="AC1032" i="22"/>
  <c r="AC1040" i="22"/>
  <c r="AC1048" i="22"/>
  <c r="AC1056" i="22"/>
  <c r="A1060" i="22"/>
  <c r="G1060" i="22"/>
  <c r="W1060" i="22"/>
  <c r="A1068" i="22"/>
  <c r="G1068" i="22"/>
  <c r="W1068" i="22"/>
  <c r="A1076" i="22"/>
  <c r="G1076" i="22"/>
  <c r="W1076" i="22"/>
  <c r="A1084" i="22"/>
  <c r="G1084" i="22"/>
  <c r="W1084" i="22"/>
  <c r="A1092" i="22"/>
  <c r="G1092" i="22"/>
  <c r="W1092" i="22"/>
  <c r="A1100" i="22"/>
  <c r="G1100" i="22"/>
  <c r="W1100" i="22"/>
  <c r="A1107" i="22"/>
  <c r="G1113" i="22"/>
  <c r="W1113" i="22"/>
  <c r="G1117" i="22"/>
  <c r="W1117" i="22"/>
  <c r="A1121" i="22"/>
  <c r="A1125" i="22"/>
  <c r="G1127" i="22"/>
  <c r="W1127" i="22"/>
  <c r="G1131" i="22"/>
  <c r="W1131" i="22"/>
  <c r="A1143" i="22"/>
  <c r="A1147" i="22"/>
  <c r="A1151" i="22"/>
  <c r="A1155" i="22"/>
  <c r="A1159" i="22"/>
  <c r="A1163" i="22"/>
  <c r="A1167" i="22"/>
  <c r="A1171" i="22"/>
  <c r="A1204" i="22"/>
  <c r="AC1204" i="22"/>
  <c r="G1208" i="22"/>
  <c r="A1212" i="22"/>
  <c r="AC1212" i="22"/>
  <c r="W1216" i="22"/>
  <c r="G1216" i="22"/>
  <c r="A1216" i="22"/>
  <c r="W1230" i="22"/>
  <c r="W1248" i="22"/>
  <c r="G1248" i="22"/>
  <c r="A1248" i="22"/>
  <c r="W1258" i="22"/>
  <c r="G1258" i="22"/>
  <c r="W1262" i="22"/>
  <c r="W1280" i="22"/>
  <c r="G1280" i="22"/>
  <c r="A1280" i="22"/>
  <c r="W1286" i="22"/>
  <c r="G1286" i="22"/>
  <c r="A1286" i="22"/>
  <c r="W1336" i="22"/>
  <c r="G1336" i="22"/>
  <c r="AC1004" i="22"/>
  <c r="AC1012" i="22"/>
  <c r="AC1020" i="22"/>
  <c r="AC1028" i="22"/>
  <c r="AC1030" i="22"/>
  <c r="AC1177" i="22"/>
  <c r="W1177" i="22"/>
  <c r="A1177" i="22"/>
  <c r="A1206" i="22"/>
  <c r="AC1206" i="22"/>
  <c r="W1214" i="22"/>
  <c r="G1214" i="22"/>
  <c r="A1214" i="22"/>
  <c r="W1240" i="22"/>
  <c r="G1240" i="22"/>
  <c r="A1240" i="22"/>
  <c r="W1250" i="22"/>
  <c r="G1250" i="22"/>
  <c r="W1254" i="22"/>
  <c r="W1272" i="22"/>
  <c r="G1272" i="22"/>
  <c r="A1272" i="22"/>
  <c r="W1282" i="22"/>
  <c r="G1282" i="22"/>
  <c r="W1288" i="22"/>
  <c r="G1288" i="22"/>
  <c r="W1324" i="22"/>
  <c r="G1324" i="22"/>
  <c r="A1324" i="22"/>
  <c r="AC1324" i="22"/>
  <c r="AC938" i="22"/>
  <c r="AC946" i="22"/>
  <c r="AC954" i="22"/>
  <c r="AC962" i="22"/>
  <c r="AC970" i="22"/>
  <c r="AC978" i="22"/>
  <c r="AC986" i="22"/>
  <c r="AC994" i="22"/>
  <c r="G998" i="22"/>
  <c r="AC1002" i="22"/>
  <c r="G1006" i="22"/>
  <c r="AC1010" i="22"/>
  <c r="G1014" i="22"/>
  <c r="AC1018" i="22"/>
  <c r="G1022" i="22"/>
  <c r="A1025" i="22"/>
  <c r="AC1026" i="22"/>
  <c r="A1032" i="22"/>
  <c r="G1032" i="22"/>
  <c r="AC1033" i="22"/>
  <c r="A1040" i="22"/>
  <c r="G1040" i="22"/>
  <c r="AC1041" i="22"/>
  <c r="A1048" i="22"/>
  <c r="G1048" i="22"/>
  <c r="AC1049" i="22"/>
  <c r="A1056" i="22"/>
  <c r="G1056" i="22"/>
  <c r="AC1057" i="22"/>
  <c r="G1064" i="22"/>
  <c r="W1064" i="22"/>
  <c r="G1072" i="22"/>
  <c r="W1072" i="22"/>
  <c r="G1080" i="22"/>
  <c r="W1080" i="22"/>
  <c r="G1088" i="22"/>
  <c r="W1088" i="22"/>
  <c r="G1096" i="22"/>
  <c r="W1096" i="22"/>
  <c r="A1133" i="22"/>
  <c r="A1137" i="22"/>
  <c r="AC1181" i="22"/>
  <c r="W1181" i="22"/>
  <c r="G1181" i="22"/>
  <c r="A1181" i="22"/>
  <c r="AC1185" i="22"/>
  <c r="W1185" i="22"/>
  <c r="G1185" i="22"/>
  <c r="A1185" i="22"/>
  <c r="AC1189" i="22"/>
  <c r="W1189" i="22"/>
  <c r="G1189" i="22"/>
  <c r="A1189" i="22"/>
  <c r="AC1193" i="22"/>
  <c r="W1193" i="22"/>
  <c r="G1193" i="22"/>
  <c r="A1193" i="22"/>
  <c r="AC1197" i="22"/>
  <c r="W1197" i="22"/>
  <c r="G1197" i="22"/>
  <c r="A1197" i="22"/>
  <c r="A1208" i="22"/>
  <c r="AC1208" i="22"/>
  <c r="G1218" i="22"/>
  <c r="W1218" i="22"/>
  <c r="W1224" i="22"/>
  <c r="G1224" i="22"/>
  <c r="A1224" i="22"/>
  <c r="W1232" i="22"/>
  <c r="G1232" i="22"/>
  <c r="A1232" i="22"/>
  <c r="W1242" i="22"/>
  <c r="G1242" i="22"/>
  <c r="W1264" i="22"/>
  <c r="G1264" i="22"/>
  <c r="A1264" i="22"/>
  <c r="W1274" i="22"/>
  <c r="G1274" i="22"/>
  <c r="W1294" i="22"/>
  <c r="G1294" i="22"/>
  <c r="AC1309" i="22"/>
  <c r="AC1230" i="22"/>
  <c r="AC1238" i="22"/>
  <c r="AC1246" i="22"/>
  <c r="AC1254" i="22"/>
  <c r="AC1262" i="22"/>
  <c r="AC1270" i="22"/>
  <c r="AC1278" i="22"/>
  <c r="AC1293" i="22"/>
  <c r="W1300" i="22"/>
  <c r="G1300" i="22"/>
  <c r="A1300" i="22"/>
  <c r="W1316" i="22"/>
  <c r="G1316" i="22"/>
  <c r="A1316" i="22"/>
  <c r="W1326" i="22"/>
  <c r="G1326" i="22"/>
  <c r="W1333" i="22"/>
  <c r="AC1333" i="22"/>
  <c r="W1337" i="22"/>
  <c r="AC1337" i="22"/>
  <c r="A1337" i="22"/>
  <c r="W1344" i="22"/>
  <c r="G1344" i="22"/>
  <c r="W1348" i="22"/>
  <c r="G1348" i="22"/>
  <c r="A1348" i="22"/>
  <c r="W1404" i="22"/>
  <c r="AC1404" i="22"/>
  <c r="AC1409" i="22"/>
  <c r="W1409" i="22"/>
  <c r="A1409" i="22"/>
  <c r="G1409" i="22"/>
  <c r="AC1422" i="22"/>
  <c r="A1422" i="22"/>
  <c r="W1203" i="22"/>
  <c r="W1205" i="22"/>
  <c r="W1207" i="22"/>
  <c r="W1209" i="22"/>
  <c r="W1211" i="22"/>
  <c r="W1213" i="22"/>
  <c r="W1221" i="22"/>
  <c r="G1223" i="22"/>
  <c r="W1229" i="22"/>
  <c r="AC1285" i="22"/>
  <c r="AC1291" i="22"/>
  <c r="W1298" i="22"/>
  <c r="G1298" i="22"/>
  <c r="A1298" i="22"/>
  <c r="W1308" i="22"/>
  <c r="G1308" i="22"/>
  <c r="A1308" i="22"/>
  <c r="W1318" i="22"/>
  <c r="G1318" i="22"/>
  <c r="W1322" i="22"/>
  <c r="AC1325" i="22"/>
  <c r="W1350" i="22"/>
  <c r="G1350" i="22"/>
  <c r="AC1357" i="22"/>
  <c r="W1357" i="22"/>
  <c r="G1357" i="22"/>
  <c r="A1357" i="22"/>
  <c r="AC1369" i="22"/>
  <c r="W1369" i="22"/>
  <c r="G1369" i="22"/>
  <c r="A1369" i="22"/>
  <c r="W1219" i="22"/>
  <c r="W1227" i="22"/>
  <c r="A1230" i="22"/>
  <c r="G1230" i="22"/>
  <c r="A1238" i="22"/>
  <c r="G1238" i="22"/>
  <c r="A1246" i="22"/>
  <c r="G1246" i="22"/>
  <c r="A1254" i="22"/>
  <c r="G1254" i="22"/>
  <c r="A1262" i="22"/>
  <c r="G1262" i="22"/>
  <c r="A1270" i="22"/>
  <c r="G1270" i="22"/>
  <c r="A1278" i="22"/>
  <c r="G1278" i="22"/>
  <c r="W1292" i="22"/>
  <c r="G1292" i="22"/>
  <c r="A1292" i="22"/>
  <c r="AC1300" i="22"/>
  <c r="AC1301" i="22"/>
  <c r="W1310" i="22"/>
  <c r="G1310" i="22"/>
  <c r="W1314" i="22"/>
  <c r="AC1316" i="22"/>
  <c r="AC1317" i="22"/>
  <c r="W1332" i="22"/>
  <c r="G1332" i="22"/>
  <c r="A1332" i="22"/>
  <c r="W1340" i="22"/>
  <c r="G1340" i="22"/>
  <c r="AC1348" i="22"/>
  <c r="AC1349" i="22"/>
  <c r="AC1377" i="22"/>
  <c r="W1377" i="22"/>
  <c r="G1377" i="22"/>
  <c r="A1377" i="22"/>
  <c r="AC1306" i="22"/>
  <c r="AC1314" i="22"/>
  <c r="AC1322" i="22"/>
  <c r="AC1330" i="22"/>
  <c r="AC1346" i="22"/>
  <c r="G1381" i="22"/>
  <c r="W1384" i="22"/>
  <c r="A1387" i="22"/>
  <c r="G1389" i="22"/>
  <c r="W1392" i="22"/>
  <c r="A1395" i="22"/>
  <c r="W1396" i="22"/>
  <c r="A1399" i="22"/>
  <c r="AC1401" i="22"/>
  <c r="A1401" i="22"/>
  <c r="G1415" i="22"/>
  <c r="W1463" i="22"/>
  <c r="G1463" i="22"/>
  <c r="A1463" i="22"/>
  <c r="AC1463" i="22"/>
  <c r="AC1491" i="22"/>
  <c r="A1491" i="22"/>
  <c r="G1359" i="22"/>
  <c r="W1359" i="22"/>
  <c r="G1363" i="22"/>
  <c r="W1363" i="22"/>
  <c r="G1371" i="22"/>
  <c r="W1371" i="22"/>
  <c r="G1379" i="22"/>
  <c r="W1379" i="22"/>
  <c r="G1387" i="22"/>
  <c r="W1387" i="22"/>
  <c r="G1399" i="22"/>
  <c r="W1399" i="22"/>
  <c r="AC1403" i="22"/>
  <c r="W1403" i="22"/>
  <c r="G1403" i="22"/>
  <c r="W1408" i="22"/>
  <c r="W1416" i="22"/>
  <c r="AC1416" i="22"/>
  <c r="W1429" i="22"/>
  <c r="W1445" i="22"/>
  <c r="AC1475" i="22"/>
  <c r="A1475" i="22"/>
  <c r="AC1499" i="22"/>
  <c r="A1499" i="22"/>
  <c r="A1306" i="22"/>
  <c r="G1306" i="22"/>
  <c r="AC1307" i="22"/>
  <c r="A1314" i="22"/>
  <c r="G1314" i="22"/>
  <c r="AC1315" i="22"/>
  <c r="A1322" i="22"/>
  <c r="G1322" i="22"/>
  <c r="AC1323" i="22"/>
  <c r="A1330" i="22"/>
  <c r="G1330" i="22"/>
  <c r="AC1331" i="22"/>
  <c r="AC1339" i="22"/>
  <c r="G1342" i="22"/>
  <c r="W1342" i="22"/>
  <c r="A1343" i="22"/>
  <c r="AC1344" i="22"/>
  <c r="G1346" i="22"/>
  <c r="W1346" i="22"/>
  <c r="AC1347" i="22"/>
  <c r="A1355" i="22"/>
  <c r="A1361" i="22"/>
  <c r="A1367" i="22"/>
  <c r="AC1368" i="22"/>
  <c r="W1372" i="22"/>
  <c r="A1375" i="22"/>
  <c r="AC1376" i="22"/>
  <c r="W1380" i="22"/>
  <c r="W1388" i="22"/>
  <c r="AC1395" i="22"/>
  <c r="W1395" i="22"/>
  <c r="G1395" i="22"/>
  <c r="W1400" i="22"/>
  <c r="G1401" i="22"/>
  <c r="W1401" i="22"/>
  <c r="AC1415" i="22"/>
  <c r="A1415" i="22"/>
  <c r="AC1417" i="22"/>
  <c r="W1417" i="22"/>
  <c r="G1417" i="22"/>
  <c r="A1417" i="22"/>
  <c r="W1421" i="22"/>
  <c r="G1421" i="22"/>
  <c r="W1425" i="22"/>
  <c r="G1425" i="22"/>
  <c r="W1441" i="22"/>
  <c r="W1466" i="22"/>
  <c r="AC1483" i="22"/>
  <c r="A1483" i="22"/>
  <c r="G1411" i="22"/>
  <c r="W1411" i="22"/>
  <c r="G1429" i="22"/>
  <c r="A1430" i="22"/>
  <c r="G1433" i="22"/>
  <c r="A1434" i="22"/>
  <c r="G1437" i="22"/>
  <c r="A1438" i="22"/>
  <c r="G1441" i="22"/>
  <c r="A1442" i="22"/>
  <c r="G1445" i="22"/>
  <c r="A1446" i="22"/>
  <c r="G1449" i="22"/>
  <c r="A1450" i="22"/>
  <c r="G1453" i="22"/>
  <c r="A1454" i="22"/>
  <c r="G1459" i="22"/>
  <c r="G1460" i="22"/>
  <c r="A1461" i="22"/>
  <c r="G1466" i="22"/>
  <c r="A1467" i="22"/>
  <c r="A1473" i="22"/>
  <c r="W1475" i="22"/>
  <c r="A1481" i="22"/>
  <c r="W1483" i="22"/>
  <c r="A1489" i="22"/>
  <c r="W1491" i="22"/>
  <c r="A1497" i="22"/>
  <c r="W1499" i="22"/>
  <c r="W1412" i="22"/>
  <c r="W1477" i="22"/>
  <c r="W1485" i="22"/>
  <c r="W1493" i="22"/>
  <c r="W1501" i="22"/>
  <c r="A834" i="22"/>
  <c r="AC834" i="22"/>
  <c r="W943" i="22"/>
  <c r="G943" i="22"/>
  <c r="W983" i="22"/>
  <c r="G983" i="22"/>
  <c r="W999" i="22"/>
  <c r="G999" i="22"/>
  <c r="W1007" i="22"/>
  <c r="G1007" i="22"/>
  <c r="W1015" i="22"/>
  <c r="G1015" i="22"/>
  <c r="W1023" i="22"/>
  <c r="G1023" i="22"/>
  <c r="W1047" i="22"/>
  <c r="G1047" i="22"/>
  <c r="W1079" i="22"/>
  <c r="G1079" i="22"/>
  <c r="W1140" i="22"/>
  <c r="G1140" i="22"/>
  <c r="A1140" i="22"/>
  <c r="AC1140" i="22"/>
  <c r="W1144" i="22"/>
  <c r="G1144" i="22"/>
  <c r="A1144" i="22"/>
  <c r="AC1144" i="22"/>
  <c r="W1156" i="22"/>
  <c r="G1156" i="22"/>
  <c r="A1156" i="22"/>
  <c r="AC1156" i="22"/>
  <c r="W1168" i="22"/>
  <c r="G1168" i="22"/>
  <c r="A1168" i="22"/>
  <c r="AC1168" i="22"/>
  <c r="W1231" i="22"/>
  <c r="G1231" i="22"/>
  <c r="W1247" i="22"/>
  <c r="G1247" i="22"/>
  <c r="W1255" i="22"/>
  <c r="G1255" i="22"/>
  <c r="W1271" i="22"/>
  <c r="G1271" i="22"/>
  <c r="W1279" i="22"/>
  <c r="G1279" i="22"/>
  <c r="W1295" i="22"/>
  <c r="G1295" i="22"/>
  <c r="W1303" i="22"/>
  <c r="G1303" i="22"/>
  <c r="W1319" i="22"/>
  <c r="G1319" i="22"/>
  <c r="W1327" i="22"/>
  <c r="G1327" i="22"/>
  <c r="G1341" i="22"/>
  <c r="W1345" i="22"/>
  <c r="G1345" i="22"/>
  <c r="W1351" i="22"/>
  <c r="G1351" i="22"/>
  <c r="W1476" i="22"/>
  <c r="G1476" i="22"/>
  <c r="A1476" i="22"/>
  <c r="AC1476" i="22"/>
  <c r="W1484" i="22"/>
  <c r="G1484" i="22"/>
  <c r="A1484" i="22"/>
  <c r="AC1484" i="22"/>
  <c r="W1492" i="22"/>
  <c r="G1492" i="22"/>
  <c r="A1492" i="22"/>
  <c r="AC1492" i="22"/>
  <c r="W1500" i="22"/>
  <c r="G1500" i="22"/>
  <c r="A1500" i="22"/>
  <c r="AC1500" i="22"/>
  <c r="A832" i="22"/>
  <c r="AC832" i="22"/>
  <c r="W835" i="22"/>
  <c r="G835" i="22"/>
  <c r="G839" i="22"/>
  <c r="G843" i="22"/>
  <c r="G875" i="22"/>
  <c r="G879" i="22"/>
  <c r="G883" i="22"/>
  <c r="G887" i="22"/>
  <c r="W891" i="22"/>
  <c r="G891" i="22"/>
  <c r="W895" i="22"/>
  <c r="G895" i="22"/>
  <c r="W899" i="22"/>
  <c r="G899" i="22"/>
  <c r="W903" i="22"/>
  <c r="G903" i="22"/>
  <c r="W907" i="22"/>
  <c r="G907" i="22"/>
  <c r="W911" i="22"/>
  <c r="G911" i="22"/>
  <c r="W915" i="22"/>
  <c r="G915" i="22"/>
  <c r="W919" i="22"/>
  <c r="G919" i="22"/>
  <c r="W923" i="22"/>
  <c r="G923" i="22"/>
  <c r="W927" i="22"/>
  <c r="G927" i="22"/>
  <c r="W931" i="22"/>
  <c r="G931" i="22"/>
  <c r="W935" i="22"/>
  <c r="G935" i="22"/>
  <c r="W941" i="22"/>
  <c r="G941" i="22"/>
  <c r="W949" i="22"/>
  <c r="G949" i="22"/>
  <c r="W957" i="22"/>
  <c r="G957" i="22"/>
  <c r="W965" i="22"/>
  <c r="G965" i="22"/>
  <c r="W973" i="22"/>
  <c r="G973" i="22"/>
  <c r="W981" i="22"/>
  <c r="G981" i="22"/>
  <c r="W989" i="22"/>
  <c r="G989" i="22"/>
  <c r="W997" i="22"/>
  <c r="G997" i="22"/>
  <c r="W1005" i="22"/>
  <c r="G1005" i="22"/>
  <c r="W1013" i="22"/>
  <c r="G1013" i="22"/>
  <c r="W1021" i="22"/>
  <c r="G1021" i="22"/>
  <c r="W1029" i="22"/>
  <c r="G1029" i="22"/>
  <c r="W1037" i="22"/>
  <c r="G1037" i="22"/>
  <c r="W1045" i="22"/>
  <c r="G1045" i="22"/>
  <c r="W1053" i="22"/>
  <c r="G1053" i="22"/>
  <c r="W1061" i="22"/>
  <c r="G1061" i="22"/>
  <c r="W1069" i="22"/>
  <c r="G1069" i="22"/>
  <c r="W1077" i="22"/>
  <c r="G1077" i="22"/>
  <c r="W1085" i="22"/>
  <c r="G1085" i="22"/>
  <c r="W1093" i="22"/>
  <c r="G1093" i="22"/>
  <c r="W1101" i="22"/>
  <c r="G1101" i="22"/>
  <c r="W1102" i="22"/>
  <c r="G1102" i="22"/>
  <c r="AC1102" i="22"/>
  <c r="A1102" i="22"/>
  <c r="W1130" i="22"/>
  <c r="G1130" i="22"/>
  <c r="A1130" i="22"/>
  <c r="AC1130" i="22"/>
  <c r="W975" i="22"/>
  <c r="G975" i="22"/>
  <c r="W1031" i="22"/>
  <c r="G1031" i="22"/>
  <c r="W1055" i="22"/>
  <c r="G1055" i="22"/>
  <c r="W1063" i="22"/>
  <c r="G1063" i="22"/>
  <c r="W1087" i="22"/>
  <c r="G1087" i="22"/>
  <c r="W1095" i="22"/>
  <c r="G1095" i="22"/>
  <c r="W1148" i="22"/>
  <c r="G1148" i="22"/>
  <c r="A1148" i="22"/>
  <c r="AC1148" i="22"/>
  <c r="W1164" i="22"/>
  <c r="G1164" i="22"/>
  <c r="A1164" i="22"/>
  <c r="AC1164" i="22"/>
  <c r="W1176" i="22"/>
  <c r="G1176" i="22"/>
  <c r="A1176" i="22"/>
  <c r="AC1176" i="22"/>
  <c r="W1180" i="22"/>
  <c r="G1180" i="22"/>
  <c r="A1180" i="22"/>
  <c r="AC1180" i="22"/>
  <c r="W1196" i="22"/>
  <c r="G1196" i="22"/>
  <c r="A1196" i="22"/>
  <c r="AC1196" i="22"/>
  <c r="W1287" i="22"/>
  <c r="G1287" i="22"/>
  <c r="G828" i="22"/>
  <c r="A830" i="22"/>
  <c r="AC830" i="22"/>
  <c r="W833" i="22"/>
  <c r="G833" i="22"/>
  <c r="G834" i="22"/>
  <c r="W834" i="22"/>
  <c r="W939" i="22"/>
  <c r="G939" i="22"/>
  <c r="W947" i="22"/>
  <c r="G947" i="22"/>
  <c r="W955" i="22"/>
  <c r="G955" i="22"/>
  <c r="W963" i="22"/>
  <c r="G963" i="22"/>
  <c r="W971" i="22"/>
  <c r="G971" i="22"/>
  <c r="W979" i="22"/>
  <c r="G979" i="22"/>
  <c r="W987" i="22"/>
  <c r="G987" i="22"/>
  <c r="W995" i="22"/>
  <c r="G995" i="22"/>
  <c r="W1003" i="22"/>
  <c r="G1003" i="22"/>
  <c r="W1011" i="22"/>
  <c r="G1011" i="22"/>
  <c r="W1019" i="22"/>
  <c r="G1019" i="22"/>
  <c r="W1027" i="22"/>
  <c r="G1027" i="22"/>
  <c r="W1035" i="22"/>
  <c r="G1035" i="22"/>
  <c r="W1043" i="22"/>
  <c r="G1043" i="22"/>
  <c r="W1051" i="22"/>
  <c r="G1051" i="22"/>
  <c r="W1059" i="22"/>
  <c r="G1059" i="22"/>
  <c r="W1067" i="22"/>
  <c r="G1067" i="22"/>
  <c r="W1075" i="22"/>
  <c r="G1075" i="22"/>
  <c r="W1083" i="22"/>
  <c r="G1083" i="22"/>
  <c r="W1091" i="22"/>
  <c r="G1091" i="22"/>
  <c r="W1099" i="22"/>
  <c r="G1099" i="22"/>
  <c r="AC1103" i="22"/>
  <c r="W1103" i="22"/>
  <c r="G1103" i="22"/>
  <c r="A1103" i="22"/>
  <c r="W1106" i="22"/>
  <c r="G1106" i="22"/>
  <c r="A1106" i="22"/>
  <c r="AC1106" i="22"/>
  <c r="W951" i="22"/>
  <c r="G951" i="22"/>
  <c r="W959" i="22"/>
  <c r="G959" i="22"/>
  <c r="W967" i="22"/>
  <c r="G967" i="22"/>
  <c r="W991" i="22"/>
  <c r="G991" i="22"/>
  <c r="W1039" i="22"/>
  <c r="G1039" i="22"/>
  <c r="W1071" i="22"/>
  <c r="G1071" i="22"/>
  <c r="W1122" i="22"/>
  <c r="G1122" i="22"/>
  <c r="A1122" i="22"/>
  <c r="AC1122" i="22"/>
  <c r="W1136" i="22"/>
  <c r="G1136" i="22"/>
  <c r="A1136" i="22"/>
  <c r="AC1136" i="22"/>
  <c r="W1152" i="22"/>
  <c r="G1152" i="22"/>
  <c r="A1152" i="22"/>
  <c r="AC1152" i="22"/>
  <c r="W1160" i="22"/>
  <c r="G1160" i="22"/>
  <c r="A1160" i="22"/>
  <c r="AC1160" i="22"/>
  <c r="W1172" i="22"/>
  <c r="G1172" i="22"/>
  <c r="A1172" i="22"/>
  <c r="AC1172" i="22"/>
  <c r="W1184" i="22"/>
  <c r="G1184" i="22"/>
  <c r="A1184" i="22"/>
  <c r="AC1184" i="22"/>
  <c r="W1188" i="22"/>
  <c r="G1188" i="22"/>
  <c r="A1188" i="22"/>
  <c r="AC1188" i="22"/>
  <c r="W1192" i="22"/>
  <c r="G1192" i="22"/>
  <c r="A1192" i="22"/>
  <c r="AC1192" i="22"/>
  <c r="W1239" i="22"/>
  <c r="G1239" i="22"/>
  <c r="W1263" i="22"/>
  <c r="G1263" i="22"/>
  <c r="W1311" i="22"/>
  <c r="G1311" i="22"/>
  <c r="A829" i="22"/>
  <c r="G832" i="22"/>
  <c r="W832" i="22"/>
  <c r="W837" i="22"/>
  <c r="G837" i="22"/>
  <c r="G841" i="22"/>
  <c r="G873" i="22"/>
  <c r="G877" i="22"/>
  <c r="G881" i="22"/>
  <c r="G885" i="22"/>
  <c r="G889" i="22"/>
  <c r="W893" i="22"/>
  <c r="G893" i="22"/>
  <c r="W897" i="22"/>
  <c r="G897" i="22"/>
  <c r="W901" i="22"/>
  <c r="G901" i="22"/>
  <c r="W905" i="22"/>
  <c r="G905" i="22"/>
  <c r="W909" i="22"/>
  <c r="G909" i="22"/>
  <c r="W913" i="22"/>
  <c r="G913" i="22"/>
  <c r="W917" i="22"/>
  <c r="G917" i="22"/>
  <c r="W921" i="22"/>
  <c r="G921" i="22"/>
  <c r="W925" i="22"/>
  <c r="G925" i="22"/>
  <c r="W929" i="22"/>
  <c r="G929" i="22"/>
  <c r="W933" i="22"/>
  <c r="G933" i="22"/>
  <c r="W937" i="22"/>
  <c r="G937" i="22"/>
  <c r="W945" i="22"/>
  <c r="G945" i="22"/>
  <c r="W953" i="22"/>
  <c r="G953" i="22"/>
  <c r="W961" i="22"/>
  <c r="G961" i="22"/>
  <c r="W969" i="22"/>
  <c r="G969" i="22"/>
  <c r="W977" i="22"/>
  <c r="G977" i="22"/>
  <c r="W985" i="22"/>
  <c r="G985" i="22"/>
  <c r="W993" i="22"/>
  <c r="G993" i="22"/>
  <c r="W1001" i="22"/>
  <c r="G1001" i="22"/>
  <c r="W1009" i="22"/>
  <c r="G1009" i="22"/>
  <c r="W1017" i="22"/>
  <c r="G1017" i="22"/>
  <c r="W1025" i="22"/>
  <c r="G1025" i="22"/>
  <c r="W1033" i="22"/>
  <c r="G1033" i="22"/>
  <c r="W1041" i="22"/>
  <c r="G1041" i="22"/>
  <c r="W1049" i="22"/>
  <c r="G1049" i="22"/>
  <c r="W1057" i="22"/>
  <c r="G1057" i="22"/>
  <c r="W1065" i="22"/>
  <c r="G1065" i="22"/>
  <c r="W1073" i="22"/>
  <c r="G1073" i="22"/>
  <c r="W1081" i="22"/>
  <c r="G1081" i="22"/>
  <c r="W1089" i="22"/>
  <c r="G1089" i="22"/>
  <c r="W1097" i="22"/>
  <c r="G1097" i="22"/>
  <c r="W1114" i="22"/>
  <c r="G1114" i="22"/>
  <c r="A1114" i="22"/>
  <c r="AC1114" i="22"/>
  <c r="A1031" i="22"/>
  <c r="A1033" i="22"/>
  <c r="A1035" i="22"/>
  <c r="A1037" i="22"/>
  <c r="A1039" i="22"/>
  <c r="A1041" i="22"/>
  <c r="A1043" i="22"/>
  <c r="A1045" i="22"/>
  <c r="A1047" i="22"/>
  <c r="A1049" i="22"/>
  <c r="A1051" i="22"/>
  <c r="A1053" i="22"/>
  <c r="A1055" i="22"/>
  <c r="A1057" i="22"/>
  <c r="A1059" i="22"/>
  <c r="A1061" i="22"/>
  <c r="A1063" i="22"/>
  <c r="A1065" i="22"/>
  <c r="A1067" i="22"/>
  <c r="A1069" i="22"/>
  <c r="A1071" i="22"/>
  <c r="A1073" i="22"/>
  <c r="A1075" i="22"/>
  <c r="A1077" i="22"/>
  <c r="A1079" i="22"/>
  <c r="A1081" i="22"/>
  <c r="A1083" i="22"/>
  <c r="A1085" i="22"/>
  <c r="A1087" i="22"/>
  <c r="A1089" i="22"/>
  <c r="A1091" i="22"/>
  <c r="A1093" i="22"/>
  <c r="A1095" i="22"/>
  <c r="A1097" i="22"/>
  <c r="A1099" i="22"/>
  <c r="A1101" i="22"/>
  <c r="W1104" i="22"/>
  <c r="G1104" i="22"/>
  <c r="W1112" i="22"/>
  <c r="G1112" i="22"/>
  <c r="A1112" i="22"/>
  <c r="W1120" i="22"/>
  <c r="G1120" i="22"/>
  <c r="A1120" i="22"/>
  <c r="W1128" i="22"/>
  <c r="G1128" i="22"/>
  <c r="A1128" i="22"/>
  <c r="W1201" i="22"/>
  <c r="G1201" i="22"/>
  <c r="A1201" i="22"/>
  <c r="AC1201" i="22"/>
  <c r="AC836" i="22"/>
  <c r="AC838" i="22"/>
  <c r="AC840" i="22"/>
  <c r="AC842" i="22"/>
  <c r="AC844" i="22"/>
  <c r="G845" i="22"/>
  <c r="AC846" i="22"/>
  <c r="G847" i="22"/>
  <c r="AC848" i="22"/>
  <c r="G849" i="22"/>
  <c r="AC850" i="22"/>
  <c r="G851" i="22"/>
  <c r="AC852" i="22"/>
  <c r="G853" i="22"/>
  <c r="AC854" i="22"/>
  <c r="G855" i="22"/>
  <c r="AC856" i="22"/>
  <c r="G857" i="22"/>
  <c r="AC858" i="22"/>
  <c r="G859" i="22"/>
  <c r="AC860" i="22"/>
  <c r="G861" i="22"/>
  <c r="AC862" i="22"/>
  <c r="G863" i="22"/>
  <c r="AC864" i="22"/>
  <c r="G865" i="22"/>
  <c r="AC866" i="22"/>
  <c r="G867" i="22"/>
  <c r="AC868" i="22"/>
  <c r="G869" i="22"/>
  <c r="AC870" i="22"/>
  <c r="G871" i="22"/>
  <c r="AC872" i="22"/>
  <c r="AC874" i="22"/>
  <c r="AC876" i="22"/>
  <c r="AC878" i="22"/>
  <c r="AC880" i="22"/>
  <c r="AC882" i="22"/>
  <c r="AC884" i="22"/>
  <c r="AC886" i="22"/>
  <c r="AC888" i="22"/>
  <c r="AC890" i="22"/>
  <c r="AC892" i="22"/>
  <c r="AC894" i="22"/>
  <c r="AC896" i="22"/>
  <c r="AC898" i="22"/>
  <c r="AC900" i="22"/>
  <c r="AC902" i="22"/>
  <c r="AC904" i="22"/>
  <c r="AC906" i="22"/>
  <c r="AC908" i="22"/>
  <c r="AC910" i="22"/>
  <c r="AC912" i="22"/>
  <c r="AC914" i="22"/>
  <c r="AC916" i="22"/>
  <c r="AC918" i="22"/>
  <c r="AC920" i="22"/>
  <c r="AC922" i="22"/>
  <c r="AC924" i="22"/>
  <c r="AC926" i="22"/>
  <c r="AC928" i="22"/>
  <c r="AC930" i="22"/>
  <c r="AC932" i="22"/>
  <c r="AC934" i="22"/>
  <c r="AC936" i="22"/>
  <c r="W1110" i="22"/>
  <c r="G1110" i="22"/>
  <c r="A1110" i="22"/>
  <c r="W1118" i="22"/>
  <c r="G1118" i="22"/>
  <c r="A1118" i="22"/>
  <c r="W1126" i="22"/>
  <c r="G1126" i="22"/>
  <c r="A1126" i="22"/>
  <c r="W1134" i="22"/>
  <c r="G1134" i="22"/>
  <c r="A1134" i="22"/>
  <c r="AC1134" i="22"/>
  <c r="W1138" i="22"/>
  <c r="G1138" i="22"/>
  <c r="A1138" i="22"/>
  <c r="AC1138" i="22"/>
  <c r="W1142" i="22"/>
  <c r="G1142" i="22"/>
  <c r="A1142" i="22"/>
  <c r="AC1142" i="22"/>
  <c r="W1146" i="22"/>
  <c r="G1146" i="22"/>
  <c r="A1146" i="22"/>
  <c r="AC1146" i="22"/>
  <c r="W1150" i="22"/>
  <c r="G1150" i="22"/>
  <c r="A1150" i="22"/>
  <c r="AC1150" i="22"/>
  <c r="W1154" i="22"/>
  <c r="G1154" i="22"/>
  <c r="A1154" i="22"/>
  <c r="AC1154" i="22"/>
  <c r="W1158" i="22"/>
  <c r="G1158" i="22"/>
  <c r="A1158" i="22"/>
  <c r="AC1158" i="22"/>
  <c r="W1162" i="22"/>
  <c r="G1162" i="22"/>
  <c r="A1162" i="22"/>
  <c r="AC1162" i="22"/>
  <c r="W1166" i="22"/>
  <c r="G1166" i="22"/>
  <c r="A1166" i="22"/>
  <c r="AC1166" i="22"/>
  <c r="W1170" i="22"/>
  <c r="G1170" i="22"/>
  <c r="A1170" i="22"/>
  <c r="AC1170" i="22"/>
  <c r="W1174" i="22"/>
  <c r="G1174" i="22"/>
  <c r="A1174" i="22"/>
  <c r="AC1174" i="22"/>
  <c r="W1178" i="22"/>
  <c r="G1178" i="22"/>
  <c r="A1178" i="22"/>
  <c r="AC1178" i="22"/>
  <c r="W1182" i="22"/>
  <c r="G1182" i="22"/>
  <c r="A1182" i="22"/>
  <c r="AC1182" i="22"/>
  <c r="W1186" i="22"/>
  <c r="G1186" i="22"/>
  <c r="A1186" i="22"/>
  <c r="AC1186" i="22"/>
  <c r="W1190" i="22"/>
  <c r="G1190" i="22"/>
  <c r="A1190" i="22"/>
  <c r="AC1190" i="22"/>
  <c r="W1194" i="22"/>
  <c r="G1194" i="22"/>
  <c r="A1194" i="22"/>
  <c r="AC1194" i="22"/>
  <c r="W1198" i="22"/>
  <c r="G1198" i="22"/>
  <c r="A1198" i="22"/>
  <c r="AC1198" i="22"/>
  <c r="A836" i="22"/>
  <c r="A838" i="22"/>
  <c r="A840" i="22"/>
  <c r="A842" i="22"/>
  <c r="A844" i="22"/>
  <c r="A846" i="22"/>
  <c r="A848" i="22"/>
  <c r="A850" i="22"/>
  <c r="A852" i="22"/>
  <c r="A854" i="22"/>
  <c r="A856" i="22"/>
  <c r="A858" i="22"/>
  <c r="A860" i="22"/>
  <c r="A862" i="22"/>
  <c r="A864" i="22"/>
  <c r="A866" i="22"/>
  <c r="A868" i="22"/>
  <c r="A870" i="22"/>
  <c r="A872" i="22"/>
  <c r="A874" i="22"/>
  <c r="A876" i="22"/>
  <c r="A878" i="22"/>
  <c r="A880" i="22"/>
  <c r="A882" i="22"/>
  <c r="A884" i="22"/>
  <c r="A886" i="22"/>
  <c r="A888" i="22"/>
  <c r="A890" i="22"/>
  <c r="A892" i="22"/>
  <c r="A894" i="22"/>
  <c r="A896" i="22"/>
  <c r="A898" i="22"/>
  <c r="A900" i="22"/>
  <c r="A902" i="22"/>
  <c r="A904" i="22"/>
  <c r="A906" i="22"/>
  <c r="A908" i="22"/>
  <c r="A910" i="22"/>
  <c r="A912" i="22"/>
  <c r="A914" i="22"/>
  <c r="A916" i="22"/>
  <c r="A918" i="22"/>
  <c r="A920" i="22"/>
  <c r="A922" i="22"/>
  <c r="A924" i="22"/>
  <c r="A926" i="22"/>
  <c r="A928" i="22"/>
  <c r="A930" i="22"/>
  <c r="A932" i="22"/>
  <c r="A934" i="22"/>
  <c r="A936" i="22"/>
  <c r="A938" i="22"/>
  <c r="A940" i="22"/>
  <c r="A942" i="22"/>
  <c r="A944" i="22"/>
  <c r="A946" i="22"/>
  <c r="A948" i="22"/>
  <c r="A950" i="22"/>
  <c r="A952" i="22"/>
  <c r="A954" i="22"/>
  <c r="A956" i="22"/>
  <c r="A958" i="22"/>
  <c r="A960" i="22"/>
  <c r="A962" i="22"/>
  <c r="A964" i="22"/>
  <c r="A966" i="22"/>
  <c r="A968" i="22"/>
  <c r="A970" i="22"/>
  <c r="A972" i="22"/>
  <c r="A974" i="22"/>
  <c r="A976" i="22"/>
  <c r="A978" i="22"/>
  <c r="A980" i="22"/>
  <c r="A982" i="22"/>
  <c r="A984" i="22"/>
  <c r="A986" i="22"/>
  <c r="A988" i="22"/>
  <c r="A990" i="22"/>
  <c r="A992" i="22"/>
  <c r="A994" i="22"/>
  <c r="A996" i="22"/>
  <c r="A998" i="22"/>
  <c r="A1000" i="22"/>
  <c r="A1002" i="22"/>
  <c r="A1004" i="22"/>
  <c r="A1006" i="22"/>
  <c r="A1008" i="22"/>
  <c r="A1010" i="22"/>
  <c r="A1012" i="22"/>
  <c r="A1014" i="22"/>
  <c r="A1016" i="22"/>
  <c r="A1018" i="22"/>
  <c r="A1020" i="22"/>
  <c r="A1022" i="22"/>
  <c r="A1024" i="22"/>
  <c r="A1026" i="22"/>
  <c r="A1028" i="22"/>
  <c r="AC1104" i="22"/>
  <c r="W1108" i="22"/>
  <c r="G1108" i="22"/>
  <c r="A1108" i="22"/>
  <c r="AC1112" i="22"/>
  <c r="W1116" i="22"/>
  <c r="G1116" i="22"/>
  <c r="A1116" i="22"/>
  <c r="AC1120" i="22"/>
  <c r="W1124" i="22"/>
  <c r="G1124" i="22"/>
  <c r="A1124" i="22"/>
  <c r="AC1128" i="22"/>
  <c r="W1132" i="22"/>
  <c r="G1132" i="22"/>
  <c r="A1132" i="22"/>
  <c r="W1237" i="22"/>
  <c r="G1237" i="22"/>
  <c r="W1245" i="22"/>
  <c r="G1245" i="22"/>
  <c r="W1253" i="22"/>
  <c r="G1253" i="22"/>
  <c r="W1261" i="22"/>
  <c r="G1261" i="22"/>
  <c r="W1269" i="22"/>
  <c r="G1269" i="22"/>
  <c r="W1277" i="22"/>
  <c r="G1277" i="22"/>
  <c r="W1285" i="22"/>
  <c r="G1285" i="22"/>
  <c r="W1293" i="22"/>
  <c r="G1293" i="22"/>
  <c r="W1301" i="22"/>
  <c r="G1301" i="22"/>
  <c r="W1309" i="22"/>
  <c r="G1309" i="22"/>
  <c r="W1317" i="22"/>
  <c r="G1317" i="22"/>
  <c r="W1325" i="22"/>
  <c r="G1325" i="22"/>
  <c r="W1349" i="22"/>
  <c r="G1349" i="22"/>
  <c r="A1458" i="22"/>
  <c r="W1458" i="22"/>
  <c r="G1458" i="22"/>
  <c r="AC1458" i="22"/>
  <c r="AC1199" i="22"/>
  <c r="W1217" i="22"/>
  <c r="W1225" i="22"/>
  <c r="W1235" i="22"/>
  <c r="G1235" i="22"/>
  <c r="W1243" i="22"/>
  <c r="G1243" i="22"/>
  <c r="W1251" i="22"/>
  <c r="G1251" i="22"/>
  <c r="W1259" i="22"/>
  <c r="G1259" i="22"/>
  <c r="W1267" i="22"/>
  <c r="G1267" i="22"/>
  <c r="W1275" i="22"/>
  <c r="G1275" i="22"/>
  <c r="W1283" i="22"/>
  <c r="G1283" i="22"/>
  <c r="W1291" i="22"/>
  <c r="G1291" i="22"/>
  <c r="W1299" i="22"/>
  <c r="G1299" i="22"/>
  <c r="W1307" i="22"/>
  <c r="G1307" i="22"/>
  <c r="W1315" i="22"/>
  <c r="G1315" i="22"/>
  <c r="W1323" i="22"/>
  <c r="G1323" i="22"/>
  <c r="W1331" i="22"/>
  <c r="G1331" i="22"/>
  <c r="W1335" i="22"/>
  <c r="W1343" i="22"/>
  <c r="G1343" i="22"/>
  <c r="W1347" i="22"/>
  <c r="G1347" i="22"/>
  <c r="W1215" i="22"/>
  <c r="W1223" i="22"/>
  <c r="W1233" i="22"/>
  <c r="G1233" i="22"/>
  <c r="W1241" i="22"/>
  <c r="G1241" i="22"/>
  <c r="W1249" i="22"/>
  <c r="G1249" i="22"/>
  <c r="W1257" i="22"/>
  <c r="G1257" i="22"/>
  <c r="W1265" i="22"/>
  <c r="G1265" i="22"/>
  <c r="W1273" i="22"/>
  <c r="G1273" i="22"/>
  <c r="W1281" i="22"/>
  <c r="G1281" i="22"/>
  <c r="W1289" i="22"/>
  <c r="G1289" i="22"/>
  <c r="W1297" i="22"/>
  <c r="G1297" i="22"/>
  <c r="W1305" i="22"/>
  <c r="G1305" i="22"/>
  <c r="W1313" i="22"/>
  <c r="G1313" i="22"/>
  <c r="W1321" i="22"/>
  <c r="G1321" i="22"/>
  <c r="W1329" i="22"/>
  <c r="G1329" i="22"/>
  <c r="G1335" i="22"/>
  <c r="W1341" i="22"/>
  <c r="W1353" i="22"/>
  <c r="G1353" i="22"/>
  <c r="W1360" i="22"/>
  <c r="G1360" i="22"/>
  <c r="A1360" i="22"/>
  <c r="AC1360" i="22"/>
  <c r="A1203" i="22"/>
  <c r="A1205" i="22"/>
  <c r="A1207" i="22"/>
  <c r="A1209" i="22"/>
  <c r="A1211" i="22"/>
  <c r="A1213" i="22"/>
  <c r="A1215" i="22"/>
  <c r="A1217" i="22"/>
  <c r="A1219" i="22"/>
  <c r="A1221" i="22"/>
  <c r="A1223" i="22"/>
  <c r="A1225" i="22"/>
  <c r="A1227" i="22"/>
  <c r="A1229" i="22"/>
  <c r="A1231" i="22"/>
  <c r="A1233" i="22"/>
  <c r="A1235" i="22"/>
  <c r="A1237" i="22"/>
  <c r="A1239" i="22"/>
  <c r="A1241" i="22"/>
  <c r="A1243" i="22"/>
  <c r="A1245" i="22"/>
  <c r="A1247" i="22"/>
  <c r="A1249" i="22"/>
  <c r="A1251" i="22"/>
  <c r="A1253" i="22"/>
  <c r="A1255" i="22"/>
  <c r="A1257" i="22"/>
  <c r="A1259" i="22"/>
  <c r="A1261" i="22"/>
  <c r="A1263" i="22"/>
  <c r="A1265" i="22"/>
  <c r="A1267" i="22"/>
  <c r="A1269" i="22"/>
  <c r="A1271" i="22"/>
  <c r="A1273" i="22"/>
  <c r="A1275" i="22"/>
  <c r="A1277" i="22"/>
  <c r="A1279" i="22"/>
  <c r="A1281" i="22"/>
  <c r="A1283" i="22"/>
  <c r="A1285" i="22"/>
  <c r="A1287" i="22"/>
  <c r="A1289" i="22"/>
  <c r="A1291" i="22"/>
  <c r="A1293" i="22"/>
  <c r="A1295" i="22"/>
  <c r="A1297" i="22"/>
  <c r="A1299" i="22"/>
  <c r="A1301" i="22"/>
  <c r="A1303" i="22"/>
  <c r="A1305" i="22"/>
  <c r="A1307" i="22"/>
  <c r="A1309" i="22"/>
  <c r="A1311" i="22"/>
  <c r="A1313" i="22"/>
  <c r="A1315" i="22"/>
  <c r="A1317" i="22"/>
  <c r="A1319" i="22"/>
  <c r="A1321" i="22"/>
  <c r="A1323" i="22"/>
  <c r="A1325" i="22"/>
  <c r="A1327" i="22"/>
  <c r="A1329" i="22"/>
  <c r="A1331" i="22"/>
  <c r="A1333" i="22"/>
  <c r="A1339" i="22"/>
  <c r="A1345" i="22"/>
  <c r="A1347" i="22"/>
  <c r="A1349" i="22"/>
  <c r="A1351" i="22"/>
  <c r="A1353" i="22"/>
  <c r="W1358" i="22"/>
  <c r="G1358" i="22"/>
  <c r="A1358" i="22"/>
  <c r="W1366" i="22"/>
  <c r="W1374" i="22"/>
  <c r="W1382" i="22"/>
  <c r="W1390" i="22"/>
  <c r="W1398" i="22"/>
  <c r="W1406" i="22"/>
  <c r="W1414" i="22"/>
  <c r="W1420" i="22"/>
  <c r="W1424" i="22"/>
  <c r="W1428" i="22"/>
  <c r="W1432" i="22"/>
  <c r="W1436" i="22"/>
  <c r="W1440" i="22"/>
  <c r="W1444" i="22"/>
  <c r="W1448" i="22"/>
  <c r="W1452" i="22"/>
  <c r="W1461" i="22"/>
  <c r="G1461" i="22"/>
  <c r="W1467" i="22"/>
  <c r="G1467" i="22"/>
  <c r="G1203" i="22"/>
  <c r="G1205" i="22"/>
  <c r="G1207" i="22"/>
  <c r="G1209" i="22"/>
  <c r="G1211" i="22"/>
  <c r="G1213" i="22"/>
  <c r="G1215" i="22"/>
  <c r="G1217" i="22"/>
  <c r="G1219" i="22"/>
  <c r="G1221" i="22"/>
  <c r="G1333" i="22"/>
  <c r="AC1334" i="22"/>
  <c r="AC1336" i="22"/>
  <c r="G1337" i="22"/>
  <c r="AC1338" i="22"/>
  <c r="G1339" i="22"/>
  <c r="AC1340" i="22"/>
  <c r="AC1342" i="22"/>
  <c r="W1356" i="22"/>
  <c r="G1356" i="22"/>
  <c r="A1356" i="22"/>
  <c r="W1364" i="22"/>
  <c r="G1364" i="22"/>
  <c r="A1364" i="22"/>
  <c r="A1462" i="22"/>
  <c r="W1462" i="22"/>
  <c r="G1462" i="22"/>
  <c r="A1472" i="22"/>
  <c r="AC1472" i="22"/>
  <c r="W1472" i="22"/>
  <c r="G1472" i="22"/>
  <c r="A1334" i="22"/>
  <c r="A1336" i="22"/>
  <c r="A1338" i="22"/>
  <c r="A1340" i="22"/>
  <c r="A1342" i="22"/>
  <c r="A1344" i="22"/>
  <c r="A1346" i="22"/>
  <c r="W1354" i="22"/>
  <c r="G1354" i="22"/>
  <c r="A1354" i="22"/>
  <c r="W1362" i="22"/>
  <c r="G1362" i="22"/>
  <c r="A1362" i="22"/>
  <c r="W1370" i="22"/>
  <c r="W1378" i="22"/>
  <c r="W1386" i="22"/>
  <c r="W1394" i="22"/>
  <c r="W1402" i="22"/>
  <c r="W1410" i="22"/>
  <c r="W1418" i="22"/>
  <c r="W1422" i="22"/>
  <c r="W1426" i="22"/>
  <c r="W1430" i="22"/>
  <c r="W1434" i="22"/>
  <c r="W1438" i="22"/>
  <c r="W1442" i="22"/>
  <c r="W1446" i="22"/>
  <c r="W1450" i="22"/>
  <c r="W1454" i="22"/>
  <c r="W1457" i="22"/>
  <c r="G1457" i="22"/>
  <c r="W1465" i="22"/>
  <c r="G1465" i="22"/>
  <c r="A1366" i="22"/>
  <c r="A1368" i="22"/>
  <c r="A1370" i="22"/>
  <c r="A1372" i="22"/>
  <c r="A1374" i="22"/>
  <c r="A1376" i="22"/>
  <c r="A1378" i="22"/>
  <c r="A1380" i="22"/>
  <c r="A1382" i="22"/>
  <c r="A1384" i="22"/>
  <c r="A1386" i="22"/>
  <c r="A1388" i="22"/>
  <c r="A1390" i="22"/>
  <c r="A1392" i="22"/>
  <c r="A1394" i="22"/>
  <c r="A1396" i="22"/>
  <c r="A1398" i="22"/>
  <c r="A1400" i="22"/>
  <c r="A1402" i="22"/>
  <c r="A1404" i="22"/>
  <c r="A1406" i="22"/>
  <c r="A1408" i="22"/>
  <c r="A1410" i="22"/>
  <c r="A1412" i="22"/>
  <c r="A1414" i="22"/>
  <c r="A1416" i="22"/>
  <c r="A1418" i="22"/>
  <c r="A1420" i="22"/>
  <c r="A1470" i="22"/>
  <c r="AC1470" i="22"/>
  <c r="W1478" i="22"/>
  <c r="G1478" i="22"/>
  <c r="A1478" i="22"/>
  <c r="AC1478" i="22"/>
  <c r="W1486" i="22"/>
  <c r="G1486" i="22"/>
  <c r="A1486" i="22"/>
  <c r="AC1486" i="22"/>
  <c r="W1494" i="22"/>
  <c r="G1494" i="22"/>
  <c r="A1494" i="22"/>
  <c r="AC1494" i="22"/>
  <c r="W1502" i="22"/>
  <c r="G1502" i="22"/>
  <c r="A1502" i="22"/>
  <c r="AC1502" i="22"/>
  <c r="G1366" i="22"/>
  <c r="G1368" i="22"/>
  <c r="G1370" i="22"/>
  <c r="G1372" i="22"/>
  <c r="G1374" i="22"/>
  <c r="G1376" i="22"/>
  <c r="G1378" i="22"/>
  <c r="G1380" i="22"/>
  <c r="G1382" i="22"/>
  <c r="G1384" i="22"/>
  <c r="G1386" i="22"/>
  <c r="G1388" i="22"/>
  <c r="G1390" i="22"/>
  <c r="G1392" i="22"/>
  <c r="G1394" i="22"/>
  <c r="G1396" i="22"/>
  <c r="G1398" i="22"/>
  <c r="G1400" i="22"/>
  <c r="G1402" i="22"/>
  <c r="G1404" i="22"/>
  <c r="G1406" i="22"/>
  <c r="G1408" i="22"/>
  <c r="G1410" i="22"/>
  <c r="G1412" i="22"/>
  <c r="G1414" i="22"/>
  <c r="G1416" i="22"/>
  <c r="G1418" i="22"/>
  <c r="AC1419" i="22"/>
  <c r="G1420" i="22"/>
  <c r="AC1421" i="22"/>
  <c r="G1422" i="22"/>
  <c r="AC1423" i="22"/>
  <c r="G1424" i="22"/>
  <c r="AC1425" i="22"/>
  <c r="G1426" i="22"/>
  <c r="AC1427" i="22"/>
  <c r="G1428" i="22"/>
  <c r="AC1429" i="22"/>
  <c r="G1430" i="22"/>
  <c r="AC1431" i="22"/>
  <c r="G1432" i="22"/>
  <c r="AC1433" i="22"/>
  <c r="G1434" i="22"/>
  <c r="AC1435" i="22"/>
  <c r="G1436" i="22"/>
  <c r="AC1437" i="22"/>
  <c r="G1438" i="22"/>
  <c r="AC1439" i="22"/>
  <c r="G1440" i="22"/>
  <c r="AC1441" i="22"/>
  <c r="G1442" i="22"/>
  <c r="AC1443" i="22"/>
  <c r="G1444" i="22"/>
  <c r="AC1445" i="22"/>
  <c r="G1446" i="22"/>
  <c r="AC1447" i="22"/>
  <c r="G1448" i="22"/>
  <c r="AC1449" i="22"/>
  <c r="G1450" i="22"/>
  <c r="AC1451" i="22"/>
  <c r="G1452" i="22"/>
  <c r="AC1453" i="22"/>
  <c r="G1454" i="22"/>
  <c r="A1456" i="22"/>
  <c r="AC1456" i="22"/>
  <c r="A1460" i="22"/>
  <c r="AC1460" i="22"/>
  <c r="A1464" i="22"/>
  <c r="AC1464" i="22"/>
  <c r="A1468" i="22"/>
  <c r="AC1468" i="22"/>
  <c r="W1471" i="22"/>
  <c r="G1471" i="22"/>
  <c r="W1480" i="22"/>
  <c r="G1480" i="22"/>
  <c r="A1480" i="22"/>
  <c r="AC1480" i="22"/>
  <c r="W1488" i="22"/>
  <c r="G1488" i="22"/>
  <c r="A1488" i="22"/>
  <c r="AC1488" i="22"/>
  <c r="W1496" i="22"/>
  <c r="G1496" i="22"/>
  <c r="A1496" i="22"/>
  <c r="AC1496" i="22"/>
  <c r="A1421" i="22"/>
  <c r="A1423" i="22"/>
  <c r="A1425" i="22"/>
  <c r="A1427" i="22"/>
  <c r="A1429" i="22"/>
  <c r="A1431" i="22"/>
  <c r="A1433" i="22"/>
  <c r="A1435" i="22"/>
  <c r="A1437" i="22"/>
  <c r="A1439" i="22"/>
  <c r="A1441" i="22"/>
  <c r="A1443" i="22"/>
  <c r="A1445" i="22"/>
  <c r="A1447" i="22"/>
  <c r="A1449" i="22"/>
  <c r="A1451" i="22"/>
  <c r="A1453" i="22"/>
  <c r="A1466" i="22"/>
  <c r="AC1466" i="22"/>
  <c r="W1469" i="22"/>
  <c r="G1469" i="22"/>
  <c r="G1470" i="22"/>
  <c r="W1470" i="22"/>
  <c r="W1474" i="22"/>
  <c r="G1474" i="22"/>
  <c r="A1474" i="22"/>
  <c r="AC1474" i="22"/>
  <c r="W1482" i="22"/>
  <c r="G1482" i="22"/>
  <c r="A1482" i="22"/>
  <c r="AC1482" i="22"/>
  <c r="W1490" i="22"/>
  <c r="G1490" i="22"/>
  <c r="A1490" i="22"/>
  <c r="AC1490" i="22"/>
  <c r="W1498" i="22"/>
  <c r="G1498" i="22"/>
  <c r="A1498" i="22"/>
  <c r="AC1498" i="22"/>
  <c r="G1473" i="22"/>
  <c r="G1475" i="22"/>
  <c r="G1477" i="22"/>
  <c r="G1479" i="22"/>
  <c r="G1481" i="22"/>
  <c r="G1483" i="22"/>
  <c r="G1485" i="22"/>
  <c r="G1487" i="22"/>
  <c r="G1489" i="22"/>
  <c r="G1491" i="22"/>
  <c r="G1493" i="22"/>
  <c r="G1495" i="22"/>
  <c r="G1497" i="22"/>
  <c r="G1499" i="22"/>
  <c r="G1501" i="22"/>
  <c r="AC271" i="22"/>
  <c r="AC272" i="22"/>
  <c r="AC295" i="22"/>
  <c r="AC317" i="22"/>
  <c r="A532" i="22"/>
  <c r="AC532" i="22"/>
  <c r="W537" i="22"/>
  <c r="G537" i="22"/>
  <c r="A542" i="22"/>
  <c r="AC542" i="22"/>
  <c r="W545" i="22"/>
  <c r="G545" i="22"/>
  <c r="W550" i="22"/>
  <c r="A550" i="22"/>
  <c r="AC550" i="22"/>
  <c r="W556" i="22"/>
  <c r="G556" i="22"/>
  <c r="A556" i="22"/>
  <c r="AC556" i="22"/>
  <c r="W564" i="22"/>
  <c r="G564" i="22"/>
  <c r="A564" i="22"/>
  <c r="AC564" i="22"/>
  <c r="W572" i="22"/>
  <c r="G572" i="22"/>
  <c r="A572" i="22"/>
  <c r="AC572" i="22"/>
  <c r="AC580" i="22"/>
  <c r="W580" i="22"/>
  <c r="G580" i="22"/>
  <c r="A580" i="22"/>
  <c r="AC588" i="22"/>
  <c r="W588" i="22"/>
  <c r="G588" i="22"/>
  <c r="A588" i="22"/>
  <c r="A622" i="22"/>
  <c r="AC622" i="22"/>
  <c r="W622" i="22"/>
  <c r="G622" i="22"/>
  <c r="AC651" i="22"/>
  <c r="W651" i="22"/>
  <c r="G651" i="22"/>
  <c r="A651" i="22"/>
  <c r="AC667" i="22"/>
  <c r="W667" i="22"/>
  <c r="G667" i="22"/>
  <c r="A667" i="22"/>
  <c r="AC683" i="22"/>
  <c r="W683" i="22"/>
  <c r="G683" i="22"/>
  <c r="A683" i="22"/>
  <c r="AC699" i="22"/>
  <c r="W699" i="22"/>
  <c r="G699" i="22"/>
  <c r="A699" i="22"/>
  <c r="AC796" i="22"/>
  <c r="W796" i="22"/>
  <c r="G796" i="22"/>
  <c r="A796" i="22"/>
  <c r="AC279" i="22"/>
  <c r="AC301" i="22"/>
  <c r="AC341" i="22"/>
  <c r="W112" i="22"/>
  <c r="G117" i="22"/>
  <c r="G125" i="22"/>
  <c r="G149" i="22"/>
  <c r="AC277" i="22"/>
  <c r="G281" i="22"/>
  <c r="AC285" i="22"/>
  <c r="G289" i="22"/>
  <c r="W289" i="22"/>
  <c r="AC293" i="22"/>
  <c r="G297" i="22"/>
  <c r="W297" i="22"/>
  <c r="AC299" i="22"/>
  <c r="G303" i="22"/>
  <c r="AC307" i="22"/>
  <c r="G311" i="22"/>
  <c r="AC315" i="22"/>
  <c r="G319" i="22"/>
  <c r="AC323" i="22"/>
  <c r="G327" i="22"/>
  <c r="AC331" i="22"/>
  <c r="G335" i="22"/>
  <c r="AC339" i="22"/>
  <c r="G343" i="22"/>
  <c r="AC347" i="22"/>
  <c r="G351" i="22"/>
  <c r="AC355" i="22"/>
  <c r="G359" i="22"/>
  <c r="A540" i="22"/>
  <c r="AC540" i="22"/>
  <c r="W543" i="22"/>
  <c r="G543" i="22"/>
  <c r="A548" i="22"/>
  <c r="AC548" i="22"/>
  <c r="W558" i="22"/>
  <c r="G558" i="22"/>
  <c r="A558" i="22"/>
  <c r="AC558" i="22"/>
  <c r="W566" i="22"/>
  <c r="G566" i="22"/>
  <c r="A566" i="22"/>
  <c r="AC566" i="22"/>
  <c r="W574" i="22"/>
  <c r="G574" i="22"/>
  <c r="A574" i="22"/>
  <c r="AC574" i="22"/>
  <c r="A598" i="22"/>
  <c r="AC598" i="22"/>
  <c r="W598" i="22"/>
  <c r="G598" i="22"/>
  <c r="A630" i="22"/>
  <c r="AC630" i="22"/>
  <c r="W630" i="22"/>
  <c r="G630" i="22"/>
  <c r="W769" i="22"/>
  <c r="G769" i="22"/>
  <c r="W779" i="22"/>
  <c r="G779" i="22"/>
  <c r="AC779" i="22"/>
  <c r="A779" i="22"/>
  <c r="AC782" i="22"/>
  <c r="A782" i="22"/>
  <c r="W782" i="22"/>
  <c r="G782" i="22"/>
  <c r="AC325" i="22"/>
  <c r="AC333" i="22"/>
  <c r="W54" i="22"/>
  <c r="AC110" i="22"/>
  <c r="W116" i="22"/>
  <c r="W121" i="22"/>
  <c r="A133" i="22"/>
  <c r="G133" i="22"/>
  <c r="W210" i="22"/>
  <c r="W213" i="22"/>
  <c r="A263" i="22"/>
  <c r="G263" i="22"/>
  <c r="W263" i="22"/>
  <c r="G264" i="22"/>
  <c r="W264" i="22"/>
  <c r="AC268" i="22"/>
  <c r="A271" i="22"/>
  <c r="G271" i="22"/>
  <c r="G272" i="22"/>
  <c r="W272" i="22"/>
  <c r="A279" i="22"/>
  <c r="G279" i="22"/>
  <c r="A287" i="22"/>
  <c r="G287" i="22"/>
  <c r="W287" i="22"/>
  <c r="A295" i="22"/>
  <c r="G295" i="22"/>
  <c r="G301" i="22"/>
  <c r="W301" i="22"/>
  <c r="A304" i="22"/>
  <c r="AC305" i="22"/>
  <c r="G309" i="22"/>
  <c r="W309" i="22"/>
  <c r="A312" i="22"/>
  <c r="AC313" i="22"/>
  <c r="G317" i="22"/>
  <c r="W317" i="22"/>
  <c r="A320" i="22"/>
  <c r="AC321" i="22"/>
  <c r="G325" i="22"/>
  <c r="W325" i="22"/>
  <c r="A328" i="22"/>
  <c r="AC329" i="22"/>
  <c r="G333" i="22"/>
  <c r="W333" i="22"/>
  <c r="A336" i="22"/>
  <c r="AC337" i="22"/>
  <c r="G341" i="22"/>
  <c r="W341" i="22"/>
  <c r="A344" i="22"/>
  <c r="AC345" i="22"/>
  <c r="G349" i="22"/>
  <c r="W349" i="22"/>
  <c r="A352" i="22"/>
  <c r="AC353" i="22"/>
  <c r="G357" i="22"/>
  <c r="W357" i="22"/>
  <c r="G416" i="22"/>
  <c r="AC417" i="22"/>
  <c r="G418" i="22"/>
  <c r="AC419" i="22"/>
  <c r="G420" i="22"/>
  <c r="AC421" i="22"/>
  <c r="G422" i="22"/>
  <c r="AC423" i="22"/>
  <c r="G424" i="22"/>
  <c r="AC425" i="22"/>
  <c r="G426" i="22"/>
  <c r="AC427" i="22"/>
  <c r="G428" i="22"/>
  <c r="AC429" i="22"/>
  <c r="G430" i="22"/>
  <c r="AC431" i="22"/>
  <c r="G432" i="22"/>
  <c r="AC433" i="22"/>
  <c r="G434" i="22"/>
  <c r="AC435" i="22"/>
  <c r="G436" i="22"/>
  <c r="AC437" i="22"/>
  <c r="G438" i="22"/>
  <c r="AC439" i="22"/>
  <c r="G440" i="22"/>
  <c r="AC441" i="22"/>
  <c r="G442" i="22"/>
  <c r="AC443" i="22"/>
  <c r="G444" i="22"/>
  <c r="AC445" i="22"/>
  <c r="G446" i="22"/>
  <c r="AC447" i="22"/>
  <c r="G448" i="22"/>
  <c r="AC449" i="22"/>
  <c r="G450" i="22"/>
  <c r="AC451" i="22"/>
  <c r="G452" i="22"/>
  <c r="AC453" i="22"/>
  <c r="G454" i="22"/>
  <c r="AC455" i="22"/>
  <c r="G456" i="22"/>
  <c r="AC457" i="22"/>
  <c r="G458" i="22"/>
  <c r="AC459" i="22"/>
  <c r="G460" i="22"/>
  <c r="AC461" i="22"/>
  <c r="G462" i="22"/>
  <c r="AC463" i="22"/>
  <c r="G464" i="22"/>
  <c r="AC465" i="22"/>
  <c r="G466" i="22"/>
  <c r="AC467" i="22"/>
  <c r="G468" i="22"/>
  <c r="AC469" i="22"/>
  <c r="G470" i="22"/>
  <c r="AC471" i="22"/>
  <c r="G472" i="22"/>
  <c r="AC473" i="22"/>
  <c r="G474" i="22"/>
  <c r="AC475" i="22"/>
  <c r="G476" i="22"/>
  <c r="AC477" i="22"/>
  <c r="G478" i="22"/>
  <c r="AC479" i="22"/>
  <c r="G480" i="22"/>
  <c r="AC481" i="22"/>
  <c r="G482" i="22"/>
  <c r="AC483" i="22"/>
  <c r="G484" i="22"/>
  <c r="AC485" i="22"/>
  <c r="G486" i="22"/>
  <c r="AC487" i="22"/>
  <c r="G488" i="22"/>
  <c r="AC489" i="22"/>
  <c r="G490" i="22"/>
  <c r="AC491" i="22"/>
  <c r="G492" i="22"/>
  <c r="AC493" i="22"/>
  <c r="G494" i="22"/>
  <c r="AC495" i="22"/>
  <c r="G496" i="22"/>
  <c r="AC497" i="22"/>
  <c r="G498" i="22"/>
  <c r="AC499" i="22"/>
  <c r="G500" i="22"/>
  <c r="AC501" i="22"/>
  <c r="G502" i="22"/>
  <c r="AC503" i="22"/>
  <c r="G504" i="22"/>
  <c r="AC505" i="22"/>
  <c r="G506" i="22"/>
  <c r="AC507" i="22"/>
  <c r="G508" i="22"/>
  <c r="AC509" i="22"/>
  <c r="G510" i="22"/>
  <c r="AC511" i="22"/>
  <c r="G512" i="22"/>
  <c r="AC513" i="22"/>
  <c r="G514" i="22"/>
  <c r="AC515" i="22"/>
  <c r="G516" i="22"/>
  <c r="AC517" i="22"/>
  <c r="G518" i="22"/>
  <c r="AC519" i="22"/>
  <c r="G520" i="22"/>
  <c r="AC521" i="22"/>
  <c r="G522" i="22"/>
  <c r="AC523" i="22"/>
  <c r="G524" i="22"/>
  <c r="AC525" i="22"/>
  <c r="G526" i="22"/>
  <c r="AC527" i="22"/>
  <c r="G528" i="22"/>
  <c r="AC529" i="22"/>
  <c r="A530" i="22"/>
  <c r="AC530" i="22"/>
  <c r="G531" i="22"/>
  <c r="G532" i="22"/>
  <c r="W532" i="22"/>
  <c r="A534" i="22"/>
  <c r="AC534" i="22"/>
  <c r="G535" i="22"/>
  <c r="A538" i="22"/>
  <c r="AC538" i="22"/>
  <c r="W541" i="22"/>
  <c r="G541" i="22"/>
  <c r="G542" i="22"/>
  <c r="W542" i="22"/>
  <c r="A546" i="22"/>
  <c r="AC546" i="22"/>
  <c r="W549" i="22"/>
  <c r="G549" i="22"/>
  <c r="G550" i="22"/>
  <c r="W552" i="22"/>
  <c r="G552" i="22"/>
  <c r="A552" i="22"/>
  <c r="AC552" i="22"/>
  <c r="W560" i="22"/>
  <c r="G560" i="22"/>
  <c r="A560" i="22"/>
  <c r="AC560" i="22"/>
  <c r="W568" i="22"/>
  <c r="G568" i="22"/>
  <c r="A568" i="22"/>
  <c r="AC568" i="22"/>
  <c r="W576" i="22"/>
  <c r="G576" i="22"/>
  <c r="A576" i="22"/>
  <c r="AC576" i="22"/>
  <c r="A606" i="22"/>
  <c r="AC606" i="22"/>
  <c r="W606" i="22"/>
  <c r="G606" i="22"/>
  <c r="A638" i="22"/>
  <c r="AC638" i="22"/>
  <c r="W638" i="22"/>
  <c r="G638" i="22"/>
  <c r="W763" i="22"/>
  <c r="G763" i="22"/>
  <c r="AC264" i="22"/>
  <c r="AC309" i="22"/>
  <c r="AC349" i="22"/>
  <c r="AC357" i="22"/>
  <c r="W30" i="22"/>
  <c r="G36" i="22"/>
  <c r="W36" i="22"/>
  <c r="A37" i="22"/>
  <c r="W50" i="22"/>
  <c r="W120" i="22"/>
  <c r="W124" i="22"/>
  <c r="W129" i="22"/>
  <c r="W133" i="22"/>
  <c r="AC142" i="22"/>
  <c r="G145" i="22"/>
  <c r="W145" i="22"/>
  <c r="A214" i="22"/>
  <c r="AC57" i="22"/>
  <c r="A109" i="22"/>
  <c r="G109" i="22"/>
  <c r="W109" i="22"/>
  <c r="A131" i="22"/>
  <c r="W132" i="22"/>
  <c r="A141" i="22"/>
  <c r="G141" i="22"/>
  <c r="W141" i="22"/>
  <c r="W212" i="22"/>
  <c r="AC214" i="22"/>
  <c r="A220" i="22"/>
  <c r="A222" i="22"/>
  <c r="A224" i="22"/>
  <c r="A226" i="22"/>
  <c r="A228" i="22"/>
  <c r="A230" i="22"/>
  <c r="A232" i="22"/>
  <c r="A234" i="22"/>
  <c r="A236" i="22"/>
  <c r="A238" i="22"/>
  <c r="A240" i="22"/>
  <c r="A242" i="22"/>
  <c r="A244" i="22"/>
  <c r="A246" i="22"/>
  <c r="A248" i="22"/>
  <c r="A250" i="22"/>
  <c r="A252" i="22"/>
  <c r="A254" i="22"/>
  <c r="A256" i="22"/>
  <c r="A258" i="22"/>
  <c r="A260" i="22"/>
  <c r="A262" i="22"/>
  <c r="A265" i="22"/>
  <c r="A273" i="22"/>
  <c r="A277" i="22"/>
  <c r="G277" i="22"/>
  <c r="AC278" i="22"/>
  <c r="AC281" i="22"/>
  <c r="A285" i="22"/>
  <c r="G285" i="22"/>
  <c r="AC286" i="22"/>
  <c r="A293" i="22"/>
  <c r="G293" i="22"/>
  <c r="AC294" i="22"/>
  <c r="G299" i="22"/>
  <c r="W299" i="22"/>
  <c r="A302" i="22"/>
  <c r="AC303" i="22"/>
  <c r="G307" i="22"/>
  <c r="W307" i="22"/>
  <c r="A310" i="22"/>
  <c r="AC311" i="22"/>
  <c r="G315" i="22"/>
  <c r="W315" i="22"/>
  <c r="A318" i="22"/>
  <c r="AC319" i="22"/>
  <c r="G323" i="22"/>
  <c r="W323" i="22"/>
  <c r="A326" i="22"/>
  <c r="AC327" i="22"/>
  <c r="G331" i="22"/>
  <c r="W331" i="22"/>
  <c r="A334" i="22"/>
  <c r="AC335" i="22"/>
  <c r="G339" i="22"/>
  <c r="W339" i="22"/>
  <c r="A342" i="22"/>
  <c r="AC343" i="22"/>
  <c r="G347" i="22"/>
  <c r="W347" i="22"/>
  <c r="A350" i="22"/>
  <c r="AC351" i="22"/>
  <c r="G355" i="22"/>
  <c r="W355" i="22"/>
  <c r="A358" i="22"/>
  <c r="A417" i="22"/>
  <c r="A419" i="22"/>
  <c r="A421" i="22"/>
  <c r="A423" i="22"/>
  <c r="A425" i="22"/>
  <c r="A427" i="22"/>
  <c r="A429" i="22"/>
  <c r="A431" i="22"/>
  <c r="A433" i="22"/>
  <c r="A435" i="22"/>
  <c r="A437" i="22"/>
  <c r="A439" i="22"/>
  <c r="A441" i="22"/>
  <c r="A443" i="22"/>
  <c r="A445" i="22"/>
  <c r="A447" i="22"/>
  <c r="A449" i="22"/>
  <c r="A451" i="22"/>
  <c r="A453" i="22"/>
  <c r="A455" i="22"/>
  <c r="A457" i="22"/>
  <c r="A459" i="22"/>
  <c r="A461" i="22"/>
  <c r="A463" i="22"/>
  <c r="A465" i="22"/>
  <c r="A467" i="22"/>
  <c r="A469" i="22"/>
  <c r="A471" i="22"/>
  <c r="A473" i="22"/>
  <c r="A475" i="22"/>
  <c r="A477" i="22"/>
  <c r="A479" i="22"/>
  <c r="A481" i="22"/>
  <c r="A483" i="22"/>
  <c r="A485" i="22"/>
  <c r="A487" i="22"/>
  <c r="A489" i="22"/>
  <c r="A491" i="22"/>
  <c r="A493" i="22"/>
  <c r="A495" i="22"/>
  <c r="A497" i="22"/>
  <c r="A499" i="22"/>
  <c r="A501" i="22"/>
  <c r="A503" i="22"/>
  <c r="A505" i="22"/>
  <c r="A507" i="22"/>
  <c r="A509" i="22"/>
  <c r="A511" i="22"/>
  <c r="A513" i="22"/>
  <c r="A515" i="22"/>
  <c r="A517" i="22"/>
  <c r="A519" i="22"/>
  <c r="A521" i="22"/>
  <c r="A523" i="22"/>
  <c r="A525" i="22"/>
  <c r="A527" i="22"/>
  <c r="A529" i="22"/>
  <c r="A536" i="22"/>
  <c r="AC536" i="22"/>
  <c r="W539" i="22"/>
  <c r="G539" i="22"/>
  <c r="G540" i="22"/>
  <c r="W540" i="22"/>
  <c r="A544" i="22"/>
  <c r="AC544" i="22"/>
  <c r="W547" i="22"/>
  <c r="G547" i="22"/>
  <c r="G548" i="22"/>
  <c r="W548" i="22"/>
  <c r="W554" i="22"/>
  <c r="G554" i="22"/>
  <c r="A554" i="22"/>
  <c r="AC554" i="22"/>
  <c r="W562" i="22"/>
  <c r="G562" i="22"/>
  <c r="A562" i="22"/>
  <c r="AC562" i="22"/>
  <c r="W570" i="22"/>
  <c r="G570" i="22"/>
  <c r="A570" i="22"/>
  <c r="AC570" i="22"/>
  <c r="W579" i="22"/>
  <c r="G579" i="22"/>
  <c r="AC579" i="22"/>
  <c r="A579" i="22"/>
  <c r="W587" i="22"/>
  <c r="G587" i="22"/>
  <c r="AC587" i="22"/>
  <c r="A587" i="22"/>
  <c r="A614" i="22"/>
  <c r="AC614" i="22"/>
  <c r="W614" i="22"/>
  <c r="G614" i="22"/>
  <c r="G551" i="22"/>
  <c r="G553" i="22"/>
  <c r="G555" i="22"/>
  <c r="G557" i="22"/>
  <c r="G559" i="22"/>
  <c r="G561" i="22"/>
  <c r="G563" i="22"/>
  <c r="G565" i="22"/>
  <c r="G567" i="22"/>
  <c r="G569" i="22"/>
  <c r="G571" i="22"/>
  <c r="G573" i="22"/>
  <c r="G575" i="22"/>
  <c r="A578" i="22"/>
  <c r="W581" i="22"/>
  <c r="G581" i="22"/>
  <c r="W589" i="22"/>
  <c r="G589" i="22"/>
  <c r="A596" i="22"/>
  <c r="AC596" i="22"/>
  <c r="A604" i="22"/>
  <c r="AC604" i="22"/>
  <c r="A612" i="22"/>
  <c r="AC612" i="22"/>
  <c r="A620" i="22"/>
  <c r="AC620" i="22"/>
  <c r="A628" i="22"/>
  <c r="AC628" i="22"/>
  <c r="A636" i="22"/>
  <c r="AC636" i="22"/>
  <c r="W642" i="22"/>
  <c r="G642" i="22"/>
  <c r="AC642" i="22"/>
  <c r="A642" i="22"/>
  <c r="AC645" i="22"/>
  <c r="A645" i="22"/>
  <c r="W652" i="22"/>
  <c r="G652" i="22"/>
  <c r="A652" i="22"/>
  <c r="W658" i="22"/>
  <c r="G658" i="22"/>
  <c r="AC658" i="22"/>
  <c r="A658" i="22"/>
  <c r="AC661" i="22"/>
  <c r="A661" i="22"/>
  <c r="W668" i="22"/>
  <c r="G668" i="22"/>
  <c r="A668" i="22"/>
  <c r="W674" i="22"/>
  <c r="G674" i="22"/>
  <c r="AC674" i="22"/>
  <c r="A674" i="22"/>
  <c r="AC677" i="22"/>
  <c r="A677" i="22"/>
  <c r="W684" i="22"/>
  <c r="G684" i="22"/>
  <c r="A684" i="22"/>
  <c r="W690" i="22"/>
  <c r="G690" i="22"/>
  <c r="AC690" i="22"/>
  <c r="A690" i="22"/>
  <c r="AC693" i="22"/>
  <c r="A693" i="22"/>
  <c r="W700" i="22"/>
  <c r="G700" i="22"/>
  <c r="A700" i="22"/>
  <c r="W706" i="22"/>
  <c r="G706" i="22"/>
  <c r="AC706" i="22"/>
  <c r="A706" i="22"/>
  <c r="W716" i="22"/>
  <c r="G716" i="22"/>
  <c r="A716" i="22"/>
  <c r="AC716" i="22"/>
  <c r="W722" i="22"/>
  <c r="G722" i="22"/>
  <c r="A722" i="22"/>
  <c r="AC722" i="22"/>
  <c r="W737" i="22"/>
  <c r="G737" i="22"/>
  <c r="AC737" i="22"/>
  <c r="A737" i="22"/>
  <c r="AC740" i="22"/>
  <c r="A740" i="22"/>
  <c r="W740" i="22"/>
  <c r="G740" i="22"/>
  <c r="W753" i="22"/>
  <c r="G753" i="22"/>
  <c r="A766" i="22"/>
  <c r="AC766" i="22"/>
  <c r="W766" i="22"/>
  <c r="G766" i="22"/>
  <c r="A768" i="22"/>
  <c r="AC768" i="22"/>
  <c r="W768" i="22"/>
  <c r="G768" i="22"/>
  <c r="W789" i="22"/>
  <c r="G789" i="22"/>
  <c r="A789" i="22"/>
  <c r="AC789" i="22"/>
  <c r="W797" i="22"/>
  <c r="G797" i="22"/>
  <c r="A797" i="22"/>
  <c r="AC797" i="22"/>
  <c r="W809" i="22"/>
  <c r="G809" i="22"/>
  <c r="A809" i="22"/>
  <c r="AC809" i="22"/>
  <c r="W577" i="22"/>
  <c r="AC577" i="22"/>
  <c r="G578" i="22"/>
  <c r="W578" i="22"/>
  <c r="W583" i="22"/>
  <c r="G583" i="22"/>
  <c r="W591" i="22"/>
  <c r="G591" i="22"/>
  <c r="A594" i="22"/>
  <c r="AC594" i="22"/>
  <c r="A602" i="22"/>
  <c r="AC602" i="22"/>
  <c r="A610" i="22"/>
  <c r="AC610" i="22"/>
  <c r="A618" i="22"/>
  <c r="AC618" i="22"/>
  <c r="A626" i="22"/>
  <c r="AC626" i="22"/>
  <c r="A634" i="22"/>
  <c r="AC634" i="22"/>
  <c r="AC643" i="22"/>
  <c r="W643" i="22"/>
  <c r="G643" i="22"/>
  <c r="A643" i="22"/>
  <c r="AC659" i="22"/>
  <c r="W659" i="22"/>
  <c r="G659" i="22"/>
  <c r="A659" i="22"/>
  <c r="AC675" i="22"/>
  <c r="W675" i="22"/>
  <c r="G675" i="22"/>
  <c r="A675" i="22"/>
  <c r="AC691" i="22"/>
  <c r="W691" i="22"/>
  <c r="G691" i="22"/>
  <c r="A691" i="22"/>
  <c r="AC707" i="22"/>
  <c r="W707" i="22"/>
  <c r="G707" i="22"/>
  <c r="A707" i="22"/>
  <c r="AC732" i="22"/>
  <c r="A732" i="22"/>
  <c r="W732" i="22"/>
  <c r="G732" i="22"/>
  <c r="W747" i="22"/>
  <c r="G747" i="22"/>
  <c r="A747" i="22"/>
  <c r="AC747" i="22"/>
  <c r="A750" i="22"/>
  <c r="AC750" i="22"/>
  <c r="W750" i="22"/>
  <c r="G750" i="22"/>
  <c r="A752" i="22"/>
  <c r="AC752" i="22"/>
  <c r="W752" i="22"/>
  <c r="G752" i="22"/>
  <c r="A581" i="22"/>
  <c r="A582" i="22"/>
  <c r="W585" i="22"/>
  <c r="G585" i="22"/>
  <c r="A589" i="22"/>
  <c r="A590" i="22"/>
  <c r="W593" i="22"/>
  <c r="G593" i="22"/>
  <c r="G596" i="22"/>
  <c r="W596" i="22"/>
  <c r="A600" i="22"/>
  <c r="AC600" i="22"/>
  <c r="W601" i="22"/>
  <c r="G604" i="22"/>
  <c r="W604" i="22"/>
  <c r="A608" i="22"/>
  <c r="AC608" i="22"/>
  <c r="W609" i="22"/>
  <c r="G612" i="22"/>
  <c r="W612" i="22"/>
  <c r="A616" i="22"/>
  <c r="AC616" i="22"/>
  <c r="W617" i="22"/>
  <c r="G620" i="22"/>
  <c r="W620" i="22"/>
  <c r="A624" i="22"/>
  <c r="AC624" i="22"/>
  <c r="W625" i="22"/>
  <c r="G628" i="22"/>
  <c r="W628" i="22"/>
  <c r="A632" i="22"/>
  <c r="AC632" i="22"/>
  <c r="W633" i="22"/>
  <c r="G636" i="22"/>
  <c r="W636" i="22"/>
  <c r="A640" i="22"/>
  <c r="AC640" i="22"/>
  <c r="W644" i="22"/>
  <c r="G644" i="22"/>
  <c r="A644" i="22"/>
  <c r="G645" i="22"/>
  <c r="W645" i="22"/>
  <c r="W650" i="22"/>
  <c r="G650" i="22"/>
  <c r="AC650" i="22"/>
  <c r="A650" i="22"/>
  <c r="AC652" i="22"/>
  <c r="AC653" i="22"/>
  <c r="A653" i="22"/>
  <c r="W660" i="22"/>
  <c r="G660" i="22"/>
  <c r="A660" i="22"/>
  <c r="G661" i="22"/>
  <c r="W661" i="22"/>
  <c r="W666" i="22"/>
  <c r="G666" i="22"/>
  <c r="AC666" i="22"/>
  <c r="A666" i="22"/>
  <c r="AC668" i="22"/>
  <c r="AC669" i="22"/>
  <c r="A669" i="22"/>
  <c r="W676" i="22"/>
  <c r="G676" i="22"/>
  <c r="A676" i="22"/>
  <c r="G677" i="22"/>
  <c r="W677" i="22"/>
  <c r="W682" i="22"/>
  <c r="G682" i="22"/>
  <c r="AC682" i="22"/>
  <c r="A682" i="22"/>
  <c r="AC684" i="22"/>
  <c r="AC685" i="22"/>
  <c r="A685" i="22"/>
  <c r="W692" i="22"/>
  <c r="G692" i="22"/>
  <c r="A692" i="22"/>
  <c r="G693" i="22"/>
  <c r="W693" i="22"/>
  <c r="W698" i="22"/>
  <c r="G698" i="22"/>
  <c r="AC698" i="22"/>
  <c r="A698" i="22"/>
  <c r="AC700" i="22"/>
  <c r="AC701" i="22"/>
  <c r="A701" i="22"/>
  <c r="W708" i="22"/>
  <c r="G708" i="22"/>
  <c r="A708" i="22"/>
  <c r="AC708" i="22"/>
  <c r="W714" i="22"/>
  <c r="G714" i="22"/>
  <c r="A714" i="22"/>
  <c r="AC714" i="22"/>
  <c r="W724" i="22"/>
  <c r="G724" i="22"/>
  <c r="A724" i="22"/>
  <c r="AC724" i="22"/>
  <c r="AC730" i="22"/>
  <c r="W730" i="22"/>
  <c r="G730" i="22"/>
  <c r="A730" i="22"/>
  <c r="W815" i="22"/>
  <c r="G815" i="22"/>
  <c r="A815" i="22"/>
  <c r="AC815" i="22"/>
  <c r="W825" i="22"/>
  <c r="G825" i="22"/>
  <c r="A825" i="22"/>
  <c r="AC825" i="22"/>
  <c r="G595" i="22"/>
  <c r="G597" i="22"/>
  <c r="G599" i="22"/>
  <c r="G601" i="22"/>
  <c r="G603" i="22"/>
  <c r="G605" i="22"/>
  <c r="G607" i="22"/>
  <c r="G609" i="22"/>
  <c r="G611" i="22"/>
  <c r="G613" i="22"/>
  <c r="G615" i="22"/>
  <c r="G617" i="22"/>
  <c r="G619" i="22"/>
  <c r="G621" i="22"/>
  <c r="G623" i="22"/>
  <c r="G625" i="22"/>
  <c r="G627" i="22"/>
  <c r="G629" i="22"/>
  <c r="G631" i="22"/>
  <c r="G633" i="22"/>
  <c r="G635" i="22"/>
  <c r="G637" i="22"/>
  <c r="G639" i="22"/>
  <c r="G641" i="22"/>
  <c r="W641" i="22"/>
  <c r="W646" i="22"/>
  <c r="G646" i="22"/>
  <c r="G649" i="22"/>
  <c r="W649" i="22"/>
  <c r="W654" i="22"/>
  <c r="G654" i="22"/>
  <c r="G657" i="22"/>
  <c r="W657" i="22"/>
  <c r="W662" i="22"/>
  <c r="G662" i="22"/>
  <c r="G665" i="22"/>
  <c r="W665" i="22"/>
  <c r="W670" i="22"/>
  <c r="G670" i="22"/>
  <c r="G673" i="22"/>
  <c r="W673" i="22"/>
  <c r="W678" i="22"/>
  <c r="G678" i="22"/>
  <c r="G681" i="22"/>
  <c r="W681" i="22"/>
  <c r="W686" i="22"/>
  <c r="G686" i="22"/>
  <c r="G689" i="22"/>
  <c r="W689" i="22"/>
  <c r="W694" i="22"/>
  <c r="G694" i="22"/>
  <c r="G697" i="22"/>
  <c r="W697" i="22"/>
  <c r="W702" i="22"/>
  <c r="G702" i="22"/>
  <c r="G705" i="22"/>
  <c r="W705" i="22"/>
  <c r="W712" i="22"/>
  <c r="G712" i="22"/>
  <c r="A712" i="22"/>
  <c r="W720" i="22"/>
  <c r="G720" i="22"/>
  <c r="A720" i="22"/>
  <c r="W728" i="22"/>
  <c r="G728" i="22"/>
  <c r="A728" i="22"/>
  <c r="W731" i="22"/>
  <c r="G731" i="22"/>
  <c r="A731" i="22"/>
  <c r="AC738" i="22"/>
  <c r="W738" i="22"/>
  <c r="G738" i="22"/>
  <c r="A738" i="22"/>
  <c r="W745" i="22"/>
  <c r="G745" i="22"/>
  <c r="AC745" i="22"/>
  <c r="A745" i="22"/>
  <c r="AC748" i="22"/>
  <c r="A748" i="22"/>
  <c r="W755" i="22"/>
  <c r="G755" i="22"/>
  <c r="W761" i="22"/>
  <c r="G761" i="22"/>
  <c r="AC774" i="22"/>
  <c r="A774" i="22"/>
  <c r="W774" i="22"/>
  <c r="G774" i="22"/>
  <c r="W803" i="22"/>
  <c r="G803" i="22"/>
  <c r="AC803" i="22"/>
  <c r="A803" i="22"/>
  <c r="AC806" i="22"/>
  <c r="A806" i="22"/>
  <c r="W806" i="22"/>
  <c r="G806" i="22"/>
  <c r="W648" i="22"/>
  <c r="G648" i="22"/>
  <c r="W656" i="22"/>
  <c r="G656" i="22"/>
  <c r="W664" i="22"/>
  <c r="G664" i="22"/>
  <c r="W672" i="22"/>
  <c r="G672" i="22"/>
  <c r="W680" i="22"/>
  <c r="G680" i="22"/>
  <c r="W688" i="22"/>
  <c r="G688" i="22"/>
  <c r="W696" i="22"/>
  <c r="G696" i="22"/>
  <c r="W704" i="22"/>
  <c r="G704" i="22"/>
  <c r="W710" i="22"/>
  <c r="G710" i="22"/>
  <c r="A710" i="22"/>
  <c r="W718" i="22"/>
  <c r="G718" i="22"/>
  <c r="A718" i="22"/>
  <c r="W726" i="22"/>
  <c r="G726" i="22"/>
  <c r="A726" i="22"/>
  <c r="W739" i="22"/>
  <c r="G739" i="22"/>
  <c r="A739" i="22"/>
  <c r="AC746" i="22"/>
  <c r="W746" i="22"/>
  <c r="G746" i="22"/>
  <c r="A746" i="22"/>
  <c r="A758" i="22"/>
  <c r="AC758" i="22"/>
  <c r="W758" i="22"/>
  <c r="G758" i="22"/>
  <c r="A760" i="22"/>
  <c r="AC760" i="22"/>
  <c r="W760" i="22"/>
  <c r="G760" i="22"/>
  <c r="AC772" i="22"/>
  <c r="W772" i="22"/>
  <c r="G772" i="22"/>
  <c r="A772" i="22"/>
  <c r="AC804" i="22"/>
  <c r="W804" i="22"/>
  <c r="G804" i="22"/>
  <c r="A804" i="22"/>
  <c r="W733" i="22"/>
  <c r="G733" i="22"/>
  <c r="W741" i="22"/>
  <c r="G741" i="22"/>
  <c r="W749" i="22"/>
  <c r="G749" i="22"/>
  <c r="W751" i="22"/>
  <c r="G751" i="22"/>
  <c r="A756" i="22"/>
  <c r="AC756" i="22"/>
  <c r="W759" i="22"/>
  <c r="G759" i="22"/>
  <c r="A764" i="22"/>
  <c r="AC764" i="22"/>
  <c r="W767" i="22"/>
  <c r="G767" i="22"/>
  <c r="W773" i="22"/>
  <c r="G773" i="22"/>
  <c r="A773" i="22"/>
  <c r="AC780" i="22"/>
  <c r="W780" i="22"/>
  <c r="G780" i="22"/>
  <c r="A780" i="22"/>
  <c r="W787" i="22"/>
  <c r="G787" i="22"/>
  <c r="AC787" i="22"/>
  <c r="A787" i="22"/>
  <c r="AC790" i="22"/>
  <c r="A790" i="22"/>
  <c r="W805" i="22"/>
  <c r="G805" i="22"/>
  <c r="A805" i="22"/>
  <c r="W735" i="22"/>
  <c r="G735" i="22"/>
  <c r="W743" i="22"/>
  <c r="G743" i="22"/>
  <c r="A754" i="22"/>
  <c r="AC754" i="22"/>
  <c r="W757" i="22"/>
  <c r="G757" i="22"/>
  <c r="A762" i="22"/>
  <c r="AC762" i="22"/>
  <c r="W765" i="22"/>
  <c r="G765" i="22"/>
  <c r="A770" i="22"/>
  <c r="AC770" i="22"/>
  <c r="W781" i="22"/>
  <c r="G781" i="22"/>
  <c r="A781" i="22"/>
  <c r="AC788" i="22"/>
  <c r="W788" i="22"/>
  <c r="G788" i="22"/>
  <c r="A788" i="22"/>
  <c r="W795" i="22"/>
  <c r="G795" i="22"/>
  <c r="AC795" i="22"/>
  <c r="A795" i="22"/>
  <c r="AC798" i="22"/>
  <c r="A798" i="22"/>
  <c r="W807" i="22"/>
  <c r="G807" i="22"/>
  <c r="A807" i="22"/>
  <c r="AC807" i="22"/>
  <c r="W817" i="22"/>
  <c r="G817" i="22"/>
  <c r="A817" i="22"/>
  <c r="AC817" i="22"/>
  <c r="W823" i="22"/>
  <c r="G823" i="22"/>
  <c r="A823" i="22"/>
  <c r="AC823" i="22"/>
  <c r="W775" i="22"/>
  <c r="G775" i="22"/>
  <c r="W783" i="22"/>
  <c r="G783" i="22"/>
  <c r="W791" i="22"/>
  <c r="G791" i="22"/>
  <c r="W799" i="22"/>
  <c r="G799" i="22"/>
  <c r="W813" i="22"/>
  <c r="G813" i="22"/>
  <c r="A813" i="22"/>
  <c r="W821" i="22"/>
  <c r="G821" i="22"/>
  <c r="A821" i="22"/>
  <c r="W771" i="22"/>
  <c r="AC771" i="22"/>
  <c r="W777" i="22"/>
  <c r="G777" i="22"/>
  <c r="W785" i="22"/>
  <c r="G785" i="22"/>
  <c r="W793" i="22"/>
  <c r="G793" i="22"/>
  <c r="W801" i="22"/>
  <c r="G801" i="22"/>
  <c r="W811" i="22"/>
  <c r="G811" i="22"/>
  <c r="A811" i="22"/>
  <c r="W819" i="22"/>
  <c r="G819" i="22"/>
  <c r="A819" i="22"/>
  <c r="W827" i="22"/>
  <c r="G827" i="22"/>
  <c r="A827" i="22"/>
  <c r="AC129" i="22"/>
  <c r="AC143" i="22"/>
  <c r="AC151" i="22"/>
  <c r="W312" i="22"/>
  <c r="G312" i="22"/>
  <c r="W320" i="22"/>
  <c r="G320" i="22"/>
  <c r="W344" i="22"/>
  <c r="G344" i="22"/>
  <c r="W352" i="22"/>
  <c r="G352" i="22"/>
  <c r="W361" i="22"/>
  <c r="G361" i="22"/>
  <c r="A361" i="22"/>
  <c r="AC361" i="22"/>
  <c r="W369" i="22"/>
  <c r="G369" i="22"/>
  <c r="A369" i="22"/>
  <c r="AC369" i="22"/>
  <c r="W371" i="22"/>
  <c r="G371" i="22"/>
  <c r="A371" i="22"/>
  <c r="AC371" i="22"/>
  <c r="W375" i="22"/>
  <c r="G375" i="22"/>
  <c r="A375" i="22"/>
  <c r="AC375" i="22"/>
  <c r="W381" i="22"/>
  <c r="G381" i="22"/>
  <c r="A381" i="22"/>
  <c r="AC381" i="22"/>
  <c r="W389" i="22"/>
  <c r="G389" i="22"/>
  <c r="A389" i="22"/>
  <c r="AC389" i="22"/>
  <c r="W395" i="22"/>
  <c r="G395" i="22"/>
  <c r="A395" i="22"/>
  <c r="AC395" i="22"/>
  <c r="W401" i="22"/>
  <c r="G401" i="22"/>
  <c r="A401" i="22"/>
  <c r="AC401" i="22"/>
  <c r="W405" i="22"/>
  <c r="G405" i="22"/>
  <c r="A405" i="22"/>
  <c r="AC405" i="22"/>
  <c r="W409" i="22"/>
  <c r="G409" i="22"/>
  <c r="A409" i="22"/>
  <c r="AC409" i="22"/>
  <c r="G50" i="22"/>
  <c r="A51" i="22"/>
  <c r="G54" i="22"/>
  <c r="A55" i="22"/>
  <c r="W59" i="22"/>
  <c r="W62" i="22"/>
  <c r="A63" i="22"/>
  <c r="W87" i="22"/>
  <c r="A107" i="22"/>
  <c r="G107" i="22"/>
  <c r="W107" i="22"/>
  <c r="W114" i="22"/>
  <c r="A115" i="22"/>
  <c r="G115" i="22"/>
  <c r="W115" i="22"/>
  <c r="AC119" i="22"/>
  <c r="W122" i="22"/>
  <c r="A123" i="22"/>
  <c r="G123" i="22"/>
  <c r="W123" i="22"/>
  <c r="AC127" i="22"/>
  <c r="W130" i="22"/>
  <c r="G131" i="22"/>
  <c r="W131" i="22"/>
  <c r="AC135" i="22"/>
  <c r="W138" i="22"/>
  <c r="G139" i="22"/>
  <c r="W139" i="22"/>
  <c r="W144" i="22"/>
  <c r="W148" i="22"/>
  <c r="W152" i="22"/>
  <c r="G210" i="22"/>
  <c r="AC211" i="22"/>
  <c r="G212" i="22"/>
  <c r="AC213" i="22"/>
  <c r="G214" i="22"/>
  <c r="A217" i="22"/>
  <c r="W219" i="22"/>
  <c r="G219" i="22"/>
  <c r="AC219" i="22"/>
  <c r="W270" i="22"/>
  <c r="G270" i="22"/>
  <c r="AC121" i="22"/>
  <c r="W336" i="22"/>
  <c r="G336" i="22"/>
  <c r="W365" i="22"/>
  <c r="G365" i="22"/>
  <c r="A365" i="22"/>
  <c r="AC365" i="22"/>
  <c r="W379" i="22"/>
  <c r="G379" i="22"/>
  <c r="A379" i="22"/>
  <c r="AC379" i="22"/>
  <c r="W385" i="22"/>
  <c r="G385" i="22"/>
  <c r="A385" i="22"/>
  <c r="AC385" i="22"/>
  <c r="W397" i="22"/>
  <c r="G397" i="22"/>
  <c r="A397" i="22"/>
  <c r="AC397" i="22"/>
  <c r="W413" i="22"/>
  <c r="G413" i="22"/>
  <c r="A413" i="22"/>
  <c r="AC413" i="22"/>
  <c r="G42" i="22"/>
  <c r="W42" i="22"/>
  <c r="W49" i="22"/>
  <c r="W53" i="22"/>
  <c r="W67" i="22"/>
  <c r="W70" i="22"/>
  <c r="A71" i="22"/>
  <c r="W75" i="22"/>
  <c r="W78" i="22"/>
  <c r="A79" i="22"/>
  <c r="A81" i="22"/>
  <c r="A105" i="22"/>
  <c r="A113" i="22"/>
  <c r="G113" i="22"/>
  <c r="W113" i="22"/>
  <c r="AC114" i="22"/>
  <c r="A121" i="22"/>
  <c r="G121" i="22"/>
  <c r="AC122" i="22"/>
  <c r="W128" i="22"/>
  <c r="A129" i="22"/>
  <c r="G129" i="22"/>
  <c r="AC130" i="22"/>
  <c r="W136" i="22"/>
  <c r="A137" i="22"/>
  <c r="G137" i="22"/>
  <c r="W137" i="22"/>
  <c r="AC138" i="22"/>
  <c r="AC141" i="22"/>
  <c r="G143" i="22"/>
  <c r="W143" i="22"/>
  <c r="AC144" i="22"/>
  <c r="AC145" i="22"/>
  <c r="G147" i="22"/>
  <c r="W147" i="22"/>
  <c r="AC148" i="22"/>
  <c r="AC149" i="22"/>
  <c r="G151" i="22"/>
  <c r="W151" i="22"/>
  <c r="AC152" i="22"/>
  <c r="W195" i="22"/>
  <c r="W199" i="22"/>
  <c r="W203" i="22"/>
  <c r="W207" i="22"/>
  <c r="A211" i="22"/>
  <c r="A213" i="22"/>
  <c r="A215" i="22"/>
  <c r="A216" i="22"/>
  <c r="AC218" i="22"/>
  <c r="W218" i="22"/>
  <c r="G218" i="22"/>
  <c r="W221" i="22"/>
  <c r="G221" i="22"/>
  <c r="A221" i="22"/>
  <c r="AC221" i="22"/>
  <c r="W223" i="22"/>
  <c r="G223" i="22"/>
  <c r="A223" i="22"/>
  <c r="AC223" i="22"/>
  <c r="W225" i="22"/>
  <c r="G225" i="22"/>
  <c r="A225" i="22"/>
  <c r="AC225" i="22"/>
  <c r="W227" i="22"/>
  <c r="G227" i="22"/>
  <c r="A227" i="22"/>
  <c r="AC227" i="22"/>
  <c r="W229" i="22"/>
  <c r="G229" i="22"/>
  <c r="A229" i="22"/>
  <c r="AC229" i="22"/>
  <c r="W231" i="22"/>
  <c r="G231" i="22"/>
  <c r="A231" i="22"/>
  <c r="AC231" i="22"/>
  <c r="W233" i="22"/>
  <c r="G233" i="22"/>
  <c r="A233" i="22"/>
  <c r="AC233" i="22"/>
  <c r="W235" i="22"/>
  <c r="G235" i="22"/>
  <c r="A235" i="22"/>
  <c r="AC235" i="22"/>
  <c r="W237" i="22"/>
  <c r="G237" i="22"/>
  <c r="A237" i="22"/>
  <c r="AC237" i="22"/>
  <c r="W239" i="22"/>
  <c r="G239" i="22"/>
  <c r="A239" i="22"/>
  <c r="AC239" i="22"/>
  <c r="W241" i="22"/>
  <c r="G241" i="22"/>
  <c r="A241" i="22"/>
  <c r="AC241" i="22"/>
  <c r="W243" i="22"/>
  <c r="G243" i="22"/>
  <c r="A243" i="22"/>
  <c r="AC243" i="22"/>
  <c r="W245" i="22"/>
  <c r="G245" i="22"/>
  <c r="A245" i="22"/>
  <c r="AC245" i="22"/>
  <c r="W247" i="22"/>
  <c r="G247" i="22"/>
  <c r="A247" i="22"/>
  <c r="AC247" i="22"/>
  <c r="W249" i="22"/>
  <c r="G249" i="22"/>
  <c r="A249" i="22"/>
  <c r="AC249" i="22"/>
  <c r="W251" i="22"/>
  <c r="G251" i="22"/>
  <c r="A251" i="22"/>
  <c r="AC251" i="22"/>
  <c r="W253" i="22"/>
  <c r="G253" i="22"/>
  <c r="A253" i="22"/>
  <c r="AC253" i="22"/>
  <c r="W255" i="22"/>
  <c r="G255" i="22"/>
  <c r="A255" i="22"/>
  <c r="AC255" i="22"/>
  <c r="W257" i="22"/>
  <c r="G257" i="22"/>
  <c r="A257" i="22"/>
  <c r="AC257" i="22"/>
  <c r="W259" i="22"/>
  <c r="G259" i="22"/>
  <c r="A259" i="22"/>
  <c r="AC259" i="22"/>
  <c r="W261" i="22"/>
  <c r="G261" i="22"/>
  <c r="A261" i="22"/>
  <c r="AC261" i="22"/>
  <c r="AC147" i="22"/>
  <c r="W215" i="22"/>
  <c r="AC215" i="22"/>
  <c r="AC216" i="22"/>
  <c r="W216" i="22"/>
  <c r="G216" i="22"/>
  <c r="W280" i="22"/>
  <c r="G280" i="22"/>
  <c r="W288" i="22"/>
  <c r="G288" i="22"/>
  <c r="W296" i="22"/>
  <c r="G296" i="22"/>
  <c r="W304" i="22"/>
  <c r="G304" i="22"/>
  <c r="W328" i="22"/>
  <c r="G328" i="22"/>
  <c r="W363" i="22"/>
  <c r="G363" i="22"/>
  <c r="A363" i="22"/>
  <c r="AC363" i="22"/>
  <c r="W367" i="22"/>
  <c r="G367" i="22"/>
  <c r="A367" i="22"/>
  <c r="AC367" i="22"/>
  <c r="W373" i="22"/>
  <c r="G373" i="22"/>
  <c r="A373" i="22"/>
  <c r="AC373" i="22"/>
  <c r="W377" i="22"/>
  <c r="G377" i="22"/>
  <c r="A377" i="22"/>
  <c r="AC377" i="22"/>
  <c r="W383" i="22"/>
  <c r="G383" i="22"/>
  <c r="A383" i="22"/>
  <c r="AC383" i="22"/>
  <c r="W387" i="22"/>
  <c r="G387" i="22"/>
  <c r="A387" i="22"/>
  <c r="AC387" i="22"/>
  <c r="W391" i="22"/>
  <c r="G391" i="22"/>
  <c r="A391" i="22"/>
  <c r="AC391" i="22"/>
  <c r="W393" i="22"/>
  <c r="G393" i="22"/>
  <c r="A393" i="22"/>
  <c r="AC393" i="22"/>
  <c r="W399" i="22"/>
  <c r="G399" i="22"/>
  <c r="A399" i="22"/>
  <c r="AC399" i="22"/>
  <c r="W403" i="22"/>
  <c r="G403" i="22"/>
  <c r="A403" i="22"/>
  <c r="AC403" i="22"/>
  <c r="W407" i="22"/>
  <c r="G407" i="22"/>
  <c r="A407" i="22"/>
  <c r="AC407" i="22"/>
  <c r="W411" i="22"/>
  <c r="G411" i="22"/>
  <c r="A411" i="22"/>
  <c r="AC411" i="22"/>
  <c r="W415" i="22"/>
  <c r="G415" i="22"/>
  <c r="A415" i="22"/>
  <c r="AC415" i="22"/>
  <c r="W41" i="22"/>
  <c r="W55" i="22"/>
  <c r="W63" i="22"/>
  <c r="W83" i="22"/>
  <c r="W86" i="22"/>
  <c r="A87" i="22"/>
  <c r="A89" i="22"/>
  <c r="W110" i="22"/>
  <c r="G111" i="22"/>
  <c r="W111" i="22"/>
  <c r="W118" i="22"/>
  <c r="A119" i="22"/>
  <c r="G119" i="22"/>
  <c r="AC120" i="22"/>
  <c r="W126" i="22"/>
  <c r="A127" i="22"/>
  <c r="G127" i="22"/>
  <c r="AC128" i="22"/>
  <c r="W134" i="22"/>
  <c r="A135" i="22"/>
  <c r="G135" i="22"/>
  <c r="AC136" i="22"/>
  <c r="W142" i="22"/>
  <c r="W146" i="22"/>
  <c r="W150" i="22"/>
  <c r="G211" i="22"/>
  <c r="G213" i="22"/>
  <c r="G215" i="22"/>
  <c r="W217" i="22"/>
  <c r="G217" i="22"/>
  <c r="AC217" i="22"/>
  <c r="W269" i="22"/>
  <c r="G269" i="22"/>
  <c r="G220" i="22"/>
  <c r="W220" i="22"/>
  <c r="G222" i="22"/>
  <c r="W222" i="22"/>
  <c r="G224" i="22"/>
  <c r="W224" i="22"/>
  <c r="G226" i="22"/>
  <c r="W226" i="22"/>
  <c r="G228" i="22"/>
  <c r="W228" i="22"/>
  <c r="G230" i="22"/>
  <c r="W230" i="22"/>
  <c r="G232" i="22"/>
  <c r="W232" i="22"/>
  <c r="G234" i="22"/>
  <c r="W234" i="22"/>
  <c r="G236" i="22"/>
  <c r="W236" i="22"/>
  <c r="G238" i="22"/>
  <c r="W238" i="22"/>
  <c r="G240" i="22"/>
  <c r="W240" i="22"/>
  <c r="G242" i="22"/>
  <c r="W242" i="22"/>
  <c r="G244" i="22"/>
  <c r="W244" i="22"/>
  <c r="G246" i="22"/>
  <c r="W246" i="22"/>
  <c r="G248" i="22"/>
  <c r="W248" i="22"/>
  <c r="G250" i="22"/>
  <c r="W250" i="22"/>
  <c r="G252" i="22"/>
  <c r="W252" i="22"/>
  <c r="G254" i="22"/>
  <c r="W254" i="22"/>
  <c r="G256" i="22"/>
  <c r="W256" i="22"/>
  <c r="G258" i="22"/>
  <c r="W258" i="22"/>
  <c r="G260" i="22"/>
  <c r="W260" i="22"/>
  <c r="G262" i="22"/>
  <c r="W262" i="22"/>
  <c r="W278" i="22"/>
  <c r="G278" i="22"/>
  <c r="W286" i="22"/>
  <c r="G286" i="22"/>
  <c r="W294" i="22"/>
  <c r="G294" i="22"/>
  <c r="W302" i="22"/>
  <c r="G302" i="22"/>
  <c r="W310" i="22"/>
  <c r="G310" i="22"/>
  <c r="W318" i="22"/>
  <c r="G318" i="22"/>
  <c r="W326" i="22"/>
  <c r="G326" i="22"/>
  <c r="W334" i="22"/>
  <c r="G334" i="22"/>
  <c r="W342" i="22"/>
  <c r="G342" i="22"/>
  <c r="W350" i="22"/>
  <c r="G350" i="22"/>
  <c r="W358" i="22"/>
  <c r="G358" i="22"/>
  <c r="W276" i="22"/>
  <c r="G276" i="22"/>
  <c r="W284" i="22"/>
  <c r="G284" i="22"/>
  <c r="W292" i="22"/>
  <c r="G292" i="22"/>
  <c r="W300" i="22"/>
  <c r="G300" i="22"/>
  <c r="W308" i="22"/>
  <c r="G308" i="22"/>
  <c r="W316" i="22"/>
  <c r="G316" i="22"/>
  <c r="W324" i="22"/>
  <c r="G324" i="22"/>
  <c r="W332" i="22"/>
  <c r="G332" i="22"/>
  <c r="W340" i="22"/>
  <c r="G340" i="22"/>
  <c r="W348" i="22"/>
  <c r="G348" i="22"/>
  <c r="W356" i="22"/>
  <c r="G356" i="22"/>
  <c r="G265" i="22"/>
  <c r="W265" i="22"/>
  <c r="G266" i="22"/>
  <c r="G273" i="22"/>
  <c r="W273" i="22"/>
  <c r="G274" i="22"/>
  <c r="W282" i="22"/>
  <c r="G282" i="22"/>
  <c r="W290" i="22"/>
  <c r="G290" i="22"/>
  <c r="W298" i="22"/>
  <c r="G298" i="22"/>
  <c r="W306" i="22"/>
  <c r="G306" i="22"/>
  <c r="W314" i="22"/>
  <c r="G314" i="22"/>
  <c r="W322" i="22"/>
  <c r="G322" i="22"/>
  <c r="W330" i="22"/>
  <c r="G330" i="22"/>
  <c r="W338" i="22"/>
  <c r="G338" i="22"/>
  <c r="W346" i="22"/>
  <c r="G346" i="22"/>
  <c r="W354" i="22"/>
  <c r="G354" i="22"/>
  <c r="A264" i="22"/>
  <c r="A266" i="22"/>
  <c r="A268" i="22"/>
  <c r="A270" i="22"/>
  <c r="A272" i="22"/>
  <c r="A274" i="22"/>
  <c r="A276" i="22"/>
  <c r="A278" i="22"/>
  <c r="A280" i="22"/>
  <c r="A282" i="22"/>
  <c r="A284" i="22"/>
  <c r="A286" i="22"/>
  <c r="A288" i="22"/>
  <c r="A290" i="22"/>
  <c r="A292" i="22"/>
  <c r="A294" i="22"/>
  <c r="A296" i="22"/>
  <c r="A298" i="22"/>
  <c r="AC360" i="22"/>
  <c r="W360" i="22"/>
  <c r="G360" i="22"/>
  <c r="A299" i="22"/>
  <c r="A301" i="22"/>
  <c r="A303" i="22"/>
  <c r="A305" i="22"/>
  <c r="A307" i="22"/>
  <c r="A309" i="22"/>
  <c r="A311" i="22"/>
  <c r="A313" i="22"/>
  <c r="A315" i="22"/>
  <c r="A317" i="22"/>
  <c r="A319" i="22"/>
  <c r="A321" i="22"/>
  <c r="A323" i="22"/>
  <c r="A325" i="22"/>
  <c r="A327" i="22"/>
  <c r="A329" i="22"/>
  <c r="A331" i="22"/>
  <c r="A333" i="22"/>
  <c r="A335" i="22"/>
  <c r="A337" i="22"/>
  <c r="A339" i="22"/>
  <c r="A341" i="22"/>
  <c r="A343" i="22"/>
  <c r="A345" i="22"/>
  <c r="A347" i="22"/>
  <c r="A349" i="22"/>
  <c r="A351" i="22"/>
  <c r="A353" i="22"/>
  <c r="A355" i="22"/>
  <c r="A357" i="22"/>
  <c r="A359" i="22"/>
  <c r="G362" i="22"/>
  <c r="W362" i="22"/>
  <c r="G364" i="22"/>
  <c r="W364" i="22"/>
  <c r="G366" i="22"/>
  <c r="W366" i="22"/>
  <c r="G368" i="22"/>
  <c r="W368" i="22"/>
  <c r="G370" i="22"/>
  <c r="W370" i="22"/>
  <c r="G372" i="22"/>
  <c r="W372" i="22"/>
  <c r="G374" i="22"/>
  <c r="W374" i="22"/>
  <c r="G376" i="22"/>
  <c r="W376" i="22"/>
  <c r="G378" i="22"/>
  <c r="W378" i="22"/>
  <c r="G380" i="22"/>
  <c r="W380" i="22"/>
  <c r="G382" i="22"/>
  <c r="W382" i="22"/>
  <c r="G384" i="22"/>
  <c r="W384" i="22"/>
  <c r="G386" i="22"/>
  <c r="W386" i="22"/>
  <c r="G388" i="22"/>
  <c r="W388" i="22"/>
  <c r="G390" i="22"/>
  <c r="W390" i="22"/>
  <c r="G392" i="22"/>
  <c r="W392" i="22"/>
  <c r="G394" i="22"/>
  <c r="W394" i="22"/>
  <c r="G396" i="22"/>
  <c r="W396" i="22"/>
  <c r="G398" i="22"/>
  <c r="W398" i="22"/>
  <c r="G400" i="22"/>
  <c r="W400" i="22"/>
  <c r="G402" i="22"/>
  <c r="W402" i="22"/>
  <c r="G404" i="22"/>
  <c r="W404" i="22"/>
  <c r="G406" i="22"/>
  <c r="W406" i="22"/>
  <c r="G408" i="22"/>
  <c r="W408" i="22"/>
  <c r="G410" i="22"/>
  <c r="W410" i="22"/>
  <c r="G412" i="22"/>
  <c r="W412" i="22"/>
  <c r="G414" i="22"/>
  <c r="W414" i="22"/>
  <c r="AC32" i="22"/>
  <c r="W32" i="22"/>
  <c r="G32" i="22"/>
  <c r="G34" i="22"/>
  <c r="W34" i="22"/>
  <c r="G38" i="22"/>
  <c r="W38" i="22"/>
  <c r="W29" i="22"/>
  <c r="G30" i="22"/>
  <c r="W35" i="22"/>
  <c r="AC35" i="22"/>
  <c r="A35" i="22"/>
  <c r="W33" i="22"/>
  <c r="A32" i="22"/>
  <c r="AC29" i="22"/>
  <c r="W155" i="22"/>
  <c r="G155" i="22"/>
  <c r="A155" i="22"/>
  <c r="AC155" i="22"/>
  <c r="A30" i="22"/>
  <c r="W43" i="22"/>
  <c r="G44" i="22"/>
  <c r="AC55" i="22"/>
  <c r="W56" i="22"/>
  <c r="A57" i="22"/>
  <c r="W61" i="22"/>
  <c r="AC63" i="22"/>
  <c r="W64" i="22"/>
  <c r="W69" i="22"/>
  <c r="AC71" i="22"/>
  <c r="W72" i="22"/>
  <c r="A73" i="22"/>
  <c r="W77" i="22"/>
  <c r="AC79" i="22"/>
  <c r="W80" i="22"/>
  <c r="W85" i="22"/>
  <c r="AC87" i="22"/>
  <c r="W88" i="22"/>
  <c r="A108" i="22"/>
  <c r="A110" i="22"/>
  <c r="A112" i="22"/>
  <c r="A114" i="22"/>
  <c r="A116" i="22"/>
  <c r="A118" i="22"/>
  <c r="A120" i="22"/>
  <c r="A122" i="22"/>
  <c r="A124" i="22"/>
  <c r="A126" i="22"/>
  <c r="A128" i="22"/>
  <c r="A130" i="22"/>
  <c r="A132" i="22"/>
  <c r="A134" i="22"/>
  <c r="A136" i="22"/>
  <c r="A138" i="22"/>
  <c r="A140" i="22"/>
  <c r="A142" i="22"/>
  <c r="A144" i="22"/>
  <c r="A146" i="22"/>
  <c r="A148" i="22"/>
  <c r="A150" i="22"/>
  <c r="A152" i="22"/>
  <c r="AC41" i="22"/>
  <c r="W45" i="22"/>
  <c r="G46" i="22"/>
  <c r="W46" i="22"/>
  <c r="AC49" i="22"/>
  <c r="W51" i="22"/>
  <c r="G52" i="22"/>
  <c r="W52" i="22"/>
  <c r="A53" i="22"/>
  <c r="AC53" i="22"/>
  <c r="W58" i="22"/>
  <c r="A59" i="22"/>
  <c r="W66" i="22"/>
  <c r="A67" i="22"/>
  <c r="W74" i="22"/>
  <c r="A75" i="22"/>
  <c r="W82" i="22"/>
  <c r="A83" i="22"/>
  <c r="W90" i="22"/>
  <c r="A91" i="22"/>
  <c r="G108" i="22"/>
  <c r="G110" i="22"/>
  <c r="G112" i="22"/>
  <c r="G114" i="22"/>
  <c r="G116" i="22"/>
  <c r="G118" i="22"/>
  <c r="G120" i="22"/>
  <c r="G122" i="22"/>
  <c r="G124" i="22"/>
  <c r="G126" i="22"/>
  <c r="G128" i="22"/>
  <c r="G130" i="22"/>
  <c r="G132" i="22"/>
  <c r="G134" i="22"/>
  <c r="G136" i="22"/>
  <c r="G138" i="22"/>
  <c r="G140" i="22"/>
  <c r="G142" i="22"/>
  <c r="G144" i="22"/>
  <c r="G146" i="22"/>
  <c r="G148" i="22"/>
  <c r="G150" i="22"/>
  <c r="G152" i="22"/>
  <c r="W37" i="22"/>
  <c r="W31" i="22"/>
  <c r="W39" i="22"/>
  <c r="G40" i="22"/>
  <c r="W40" i="22"/>
  <c r="AC43" i="22"/>
  <c r="W47" i="22"/>
  <c r="G48" i="22"/>
  <c r="W48" i="22"/>
  <c r="W57" i="22"/>
  <c r="AC59" i="22"/>
  <c r="W60" i="22"/>
  <c r="A61" i="22"/>
  <c r="W65" i="22"/>
  <c r="AC67" i="22"/>
  <c r="W68" i="22"/>
  <c r="A69" i="22"/>
  <c r="W73" i="22"/>
  <c r="AC75" i="22"/>
  <c r="W76" i="22"/>
  <c r="A77" i="22"/>
  <c r="W81" i="22"/>
  <c r="AC83" i="22"/>
  <c r="W84" i="22"/>
  <c r="A85" i="22"/>
  <c r="W89" i="22"/>
  <c r="AC91" i="22"/>
  <c r="W92" i="22"/>
  <c r="A93" i="22"/>
  <c r="W94" i="22"/>
  <c r="A95" i="22"/>
  <c r="W96" i="22"/>
  <c r="A97" i="22"/>
  <c r="W98" i="22"/>
  <c r="A99" i="22"/>
  <c r="W100" i="22"/>
  <c r="A101" i="22"/>
  <c r="W102" i="22"/>
  <c r="W104" i="22"/>
  <c r="W106" i="22"/>
  <c r="A143" i="22"/>
  <c r="A145" i="22"/>
  <c r="A147" i="22"/>
  <c r="A149" i="22"/>
  <c r="A151" i="22"/>
  <c r="A153" i="22"/>
  <c r="A194" i="22"/>
  <c r="A196" i="22"/>
  <c r="A198" i="22"/>
  <c r="A200" i="22"/>
  <c r="A202" i="22"/>
  <c r="A204" i="22"/>
  <c r="A206" i="22"/>
  <c r="A208" i="22"/>
  <c r="G154" i="22"/>
  <c r="W154" i="22"/>
  <c r="G156" i="22"/>
  <c r="W156" i="22"/>
  <c r="AC157" i="22"/>
  <c r="G158" i="22"/>
  <c r="W158" i="22"/>
  <c r="AC159" i="22"/>
  <c r="G160" i="22"/>
  <c r="W160" i="22"/>
  <c r="AC161" i="22"/>
  <c r="G162" i="22"/>
  <c r="W162" i="22"/>
  <c r="AC163" i="22"/>
  <c r="G164" i="22"/>
  <c r="W164" i="22"/>
  <c r="AC165" i="22"/>
  <c r="G166" i="22"/>
  <c r="W166" i="22"/>
  <c r="AC167" i="22"/>
  <c r="G168" i="22"/>
  <c r="W168" i="22"/>
  <c r="AC169" i="22"/>
  <c r="G170" i="22"/>
  <c r="W170" i="22"/>
  <c r="AC171" i="22"/>
  <c r="G172" i="22"/>
  <c r="W172" i="22"/>
  <c r="AC173" i="22"/>
  <c r="G174" i="22"/>
  <c r="W174" i="22"/>
  <c r="AC175" i="22"/>
  <c r="G176" i="22"/>
  <c r="W176" i="22"/>
  <c r="AC177" i="22"/>
  <c r="G178" i="22"/>
  <c r="W178" i="22"/>
  <c r="AC179" i="22"/>
  <c r="G180" i="22"/>
  <c r="W180" i="22"/>
  <c r="AC181" i="22"/>
  <c r="G182" i="22"/>
  <c r="W182" i="22"/>
  <c r="AC183" i="22"/>
  <c r="G184" i="22"/>
  <c r="W184" i="22"/>
  <c r="AC185" i="22"/>
  <c r="G186" i="22"/>
  <c r="W186" i="22"/>
  <c r="AC187" i="22"/>
  <c r="G188" i="22"/>
  <c r="W188" i="22"/>
  <c r="AC189" i="22"/>
  <c r="G190" i="22"/>
  <c r="W190" i="22"/>
  <c r="AC191" i="22"/>
  <c r="G192" i="22"/>
  <c r="W192" i="22"/>
  <c r="AC193" i="22"/>
  <c r="G194" i="22"/>
  <c r="W194" i="22"/>
  <c r="AC195" i="22"/>
  <c r="G196" i="22"/>
  <c r="W196" i="22"/>
  <c r="AC197" i="22"/>
  <c r="G198" i="22"/>
  <c r="W198" i="22"/>
  <c r="AC199" i="22"/>
  <c r="G200" i="22"/>
  <c r="W200" i="22"/>
  <c r="AC201" i="22"/>
  <c r="G202" i="22"/>
  <c r="W202" i="22"/>
  <c r="AC203" i="22"/>
  <c r="G204" i="22"/>
  <c r="W204" i="22"/>
  <c r="AC205" i="22"/>
  <c r="G206" i="22"/>
  <c r="W206" i="22"/>
  <c r="AC207" i="22"/>
  <c r="G208" i="22"/>
  <c r="W208" i="22"/>
  <c r="AC209" i="22"/>
  <c r="A157" i="22"/>
  <c r="A159" i="22"/>
  <c r="A161" i="22"/>
  <c r="A163" i="22"/>
  <c r="A165" i="22"/>
  <c r="A167" i="22"/>
  <c r="A169" i="22"/>
  <c r="A171" i="22"/>
  <c r="A173" i="22"/>
  <c r="A175" i="22"/>
  <c r="A177" i="22"/>
  <c r="A179" i="22"/>
  <c r="A181" i="22"/>
  <c r="A183" i="22"/>
  <c r="A185" i="22"/>
  <c r="A187" i="22"/>
  <c r="A189" i="22"/>
  <c r="A191" i="22"/>
  <c r="A193" i="22"/>
  <c r="A195" i="22"/>
  <c r="A197" i="22"/>
  <c r="A199" i="22"/>
  <c r="A201" i="22"/>
  <c r="A203" i="22"/>
  <c r="A205" i="22"/>
  <c r="A207" i="22"/>
  <c r="A209" i="22"/>
  <c r="G157" i="22"/>
  <c r="G159" i="22"/>
  <c r="G161" i="22"/>
  <c r="G163" i="22"/>
  <c r="G165" i="22"/>
  <c r="G167" i="22"/>
  <c r="G169" i="22"/>
  <c r="G171" i="22"/>
  <c r="G173" i="22"/>
  <c r="G175" i="22"/>
  <c r="G177" i="22"/>
  <c r="G179" i="22"/>
  <c r="G181" i="22"/>
  <c r="G183" i="22"/>
  <c r="G185" i="22"/>
  <c r="G187" i="22"/>
  <c r="G189" i="22"/>
  <c r="G191" i="22"/>
  <c r="G193" i="22"/>
  <c r="G195" i="22"/>
  <c r="G197" i="22"/>
  <c r="G199" i="22"/>
  <c r="G201" i="22"/>
  <c r="G203" i="22"/>
  <c r="G205" i="22"/>
  <c r="G207" i="22"/>
  <c r="G209" i="22"/>
  <c r="G55" i="22"/>
  <c r="AC56" i="22"/>
  <c r="G57" i="22"/>
  <c r="AC58" i="22"/>
  <c r="G59" i="22"/>
  <c r="AC60" i="22"/>
  <c r="G61" i="22"/>
  <c r="AC62" i="22"/>
  <c r="G63" i="22"/>
  <c r="AC64" i="22"/>
  <c r="G65" i="22"/>
  <c r="AC66" i="22"/>
  <c r="G67" i="22"/>
  <c r="AC68" i="22"/>
  <c r="G69" i="22"/>
  <c r="AC70" i="22"/>
  <c r="G71" i="22"/>
  <c r="AC72" i="22"/>
  <c r="G73" i="22"/>
  <c r="AC74" i="22"/>
  <c r="G75" i="22"/>
  <c r="AC76" i="22"/>
  <c r="G77" i="22"/>
  <c r="AC78" i="22"/>
  <c r="G79" i="22"/>
  <c r="AC80" i="22"/>
  <c r="G81" i="22"/>
  <c r="AC82" i="22"/>
  <c r="G83" i="22"/>
  <c r="AC84" i="22"/>
  <c r="G85" i="22"/>
  <c r="AC86" i="22"/>
  <c r="G87" i="22"/>
  <c r="AC88" i="22"/>
  <c r="G89" i="22"/>
  <c r="AC90" i="22"/>
  <c r="G91" i="22"/>
  <c r="AC92" i="22"/>
  <c r="G93" i="22"/>
  <c r="W93" i="22"/>
  <c r="AC94" i="22"/>
  <c r="G95" i="22"/>
  <c r="W95" i="22"/>
  <c r="AC96" i="22"/>
  <c r="G97" i="22"/>
  <c r="W97" i="22"/>
  <c r="AC98" i="22"/>
  <c r="G99" i="22"/>
  <c r="W99" i="22"/>
  <c r="AC100" i="22"/>
  <c r="G101" i="22"/>
  <c r="W101" i="22"/>
  <c r="AC102" i="22"/>
  <c r="G103" i="22"/>
  <c r="W103" i="22"/>
  <c r="AC104" i="22"/>
  <c r="G105" i="22"/>
  <c r="W105" i="22"/>
  <c r="AC106" i="22"/>
  <c r="A56" i="22"/>
  <c r="A58" i="22"/>
  <c r="A60" i="22"/>
  <c r="A62" i="22"/>
  <c r="A64" i="22"/>
  <c r="A66" i="22"/>
  <c r="A68" i="22"/>
  <c r="A70" i="22"/>
  <c r="A72" i="22"/>
  <c r="A74" i="22"/>
  <c r="A76" i="22"/>
  <c r="A78" i="22"/>
  <c r="A80" i="22"/>
  <c r="A82" i="22"/>
  <c r="A84" i="22"/>
  <c r="A86" i="22"/>
  <c r="A88" i="22"/>
  <c r="A90" i="22"/>
  <c r="A92" i="22"/>
  <c r="A94" i="22"/>
  <c r="A96" i="22"/>
  <c r="A98" i="22"/>
  <c r="A100" i="22"/>
  <c r="A102" i="22"/>
  <c r="A104" i="22"/>
  <c r="A106" i="22"/>
  <c r="G56" i="22"/>
  <c r="G58" i="22"/>
  <c r="G60" i="22"/>
  <c r="G62" i="22"/>
  <c r="G64" i="22"/>
  <c r="G66" i="22"/>
  <c r="G68" i="22"/>
  <c r="G70" i="22"/>
  <c r="G72" i="22"/>
  <c r="G74" i="22"/>
  <c r="G76" i="22"/>
  <c r="G78" i="22"/>
  <c r="G80" i="22"/>
  <c r="G82" i="22"/>
  <c r="G84" i="22"/>
  <c r="G86" i="22"/>
  <c r="G88" i="22"/>
  <c r="G90" i="22"/>
  <c r="G92" i="22"/>
  <c r="G94" i="22"/>
  <c r="G96" i="22"/>
  <c r="G98" i="22"/>
  <c r="G100" i="22"/>
  <c r="G102" i="22"/>
  <c r="G104" i="22"/>
  <c r="G106" i="22"/>
  <c r="A29" i="22"/>
  <c r="A31" i="22"/>
  <c r="A33" i="22"/>
  <c r="A39" i="22"/>
  <c r="A41" i="22"/>
  <c r="A43" i="22"/>
  <c r="A45" i="22"/>
  <c r="A47" i="22"/>
  <c r="A49" i="22"/>
  <c r="G29" i="22"/>
  <c r="G31" i="22"/>
  <c r="G33" i="22"/>
  <c r="AC34" i="22"/>
  <c r="G35" i="22"/>
  <c r="AC36" i="22"/>
  <c r="G37" i="22"/>
  <c r="AC38" i="22"/>
  <c r="G39" i="22"/>
  <c r="AC40" i="22"/>
  <c r="G41" i="22"/>
  <c r="AC42" i="22"/>
  <c r="G43" i="22"/>
  <c r="AC44" i="22"/>
  <c r="G45" i="22"/>
  <c r="AC46" i="22"/>
  <c r="G47" i="22"/>
  <c r="AC48" i="22"/>
  <c r="G49" i="22"/>
  <c r="AC50" i="22"/>
  <c r="G51" i="22"/>
  <c r="AC52" i="22"/>
  <c r="G53" i="22"/>
  <c r="AC54" i="22"/>
  <c r="A34" i="22"/>
  <c r="A36" i="22"/>
  <c r="A38" i="22"/>
  <c r="A40" i="22"/>
  <c r="A42" i="22"/>
  <c r="A44" i="22"/>
  <c r="A46" i="22"/>
  <c r="A48" i="22"/>
  <c r="A50" i="22"/>
  <c r="A52" i="22"/>
  <c r="A54" i="22"/>
  <c r="B4" i="22" l="1"/>
  <c r="C4" i="22"/>
  <c r="A4" i="22" s="1"/>
  <c r="D4" i="22"/>
  <c r="I4" i="22"/>
  <c r="K4" i="22"/>
  <c r="M4" i="22"/>
  <c r="O4" i="22"/>
  <c r="Q4" i="22"/>
  <c r="S4" i="22"/>
  <c r="U4" i="22"/>
  <c r="AA4" i="22"/>
  <c r="B5" i="22"/>
  <c r="C5" i="22"/>
  <c r="A5" i="22" s="1"/>
  <c r="D5" i="22"/>
  <c r="I5" i="22"/>
  <c r="K5" i="22"/>
  <c r="M5" i="22"/>
  <c r="O5" i="22"/>
  <c r="Q5" i="22"/>
  <c r="S5" i="22"/>
  <c r="U5" i="22"/>
  <c r="AA5" i="22"/>
  <c r="B6" i="22"/>
  <c r="C6" i="22"/>
  <c r="A6" i="22" s="1"/>
  <c r="D6" i="22"/>
  <c r="I6" i="22"/>
  <c r="K6" i="22"/>
  <c r="M6" i="22"/>
  <c r="O6" i="22"/>
  <c r="Q6" i="22"/>
  <c r="S6" i="22"/>
  <c r="U6" i="22"/>
  <c r="AA6" i="22"/>
  <c r="B7" i="22"/>
  <c r="C7" i="22"/>
  <c r="A7" i="22" s="1"/>
  <c r="D7" i="22"/>
  <c r="I7" i="22"/>
  <c r="K7" i="22"/>
  <c r="M7" i="22"/>
  <c r="O7" i="22"/>
  <c r="Q7" i="22"/>
  <c r="S7" i="22"/>
  <c r="U7" i="22"/>
  <c r="AA7" i="22"/>
  <c r="AC7" i="22"/>
  <c r="B8" i="22"/>
  <c r="C8" i="22"/>
  <c r="A8" i="22" s="1"/>
  <c r="D8" i="22"/>
  <c r="I8" i="22"/>
  <c r="K8" i="22"/>
  <c r="M8" i="22"/>
  <c r="O8" i="22"/>
  <c r="Q8" i="22"/>
  <c r="S8" i="22"/>
  <c r="U8" i="22"/>
  <c r="AA8" i="22"/>
  <c r="B9" i="22"/>
  <c r="C9" i="22"/>
  <c r="A9" i="22" s="1"/>
  <c r="D9" i="22"/>
  <c r="I9" i="22"/>
  <c r="K9" i="22"/>
  <c r="M9" i="22"/>
  <c r="O9" i="22"/>
  <c r="Q9" i="22"/>
  <c r="S9" i="22"/>
  <c r="U9" i="22"/>
  <c r="AA9" i="22"/>
  <c r="AW9" i="22"/>
  <c r="B10" i="22"/>
  <c r="C10" i="22"/>
  <c r="A10" i="22" s="1"/>
  <c r="D10" i="22"/>
  <c r="I10" i="22"/>
  <c r="K10" i="22"/>
  <c r="M10" i="22"/>
  <c r="O10" i="22"/>
  <c r="Q10" i="22"/>
  <c r="S10" i="22"/>
  <c r="U10" i="22"/>
  <c r="AA10" i="22"/>
  <c r="AC10" i="22"/>
  <c r="AW10" i="22"/>
  <c r="B11" i="22"/>
  <c r="C11" i="22"/>
  <c r="A11" i="22" s="1"/>
  <c r="D11" i="22"/>
  <c r="I11" i="22"/>
  <c r="K11" i="22"/>
  <c r="M11" i="22"/>
  <c r="O11" i="22"/>
  <c r="Q11" i="22"/>
  <c r="S11" i="22"/>
  <c r="U11" i="22"/>
  <c r="AA11" i="22"/>
  <c r="AW11" i="22"/>
  <c r="B12" i="22"/>
  <c r="C12" i="22"/>
  <c r="A12" i="22" s="1"/>
  <c r="D12" i="22"/>
  <c r="I12" i="22"/>
  <c r="K12" i="22"/>
  <c r="M12" i="22"/>
  <c r="O12" i="22"/>
  <c r="Q12" i="22"/>
  <c r="S12" i="22"/>
  <c r="U12" i="22"/>
  <c r="AA12" i="22"/>
  <c r="AW12" i="22"/>
  <c r="B13" i="22"/>
  <c r="C13" i="22"/>
  <c r="AC13" i="22" s="1"/>
  <c r="D13" i="22"/>
  <c r="G13" i="22" s="1"/>
  <c r="I13" i="22"/>
  <c r="K13" i="22"/>
  <c r="M13" i="22"/>
  <c r="O13" i="22"/>
  <c r="Q13" i="22"/>
  <c r="S13" i="22"/>
  <c r="U13" i="22"/>
  <c r="AA13" i="22"/>
  <c r="AP13" i="22"/>
  <c r="AQ13" i="22"/>
  <c r="AS13" i="22"/>
  <c r="AU13" i="22"/>
  <c r="AW13" i="22"/>
  <c r="AZ13" i="22"/>
  <c r="B14" i="22"/>
  <c r="C14" i="22"/>
  <c r="A14" i="22" s="1"/>
  <c r="D14" i="22"/>
  <c r="I14" i="22"/>
  <c r="K14" i="22"/>
  <c r="M14" i="22"/>
  <c r="O14" i="22"/>
  <c r="Q14" i="22"/>
  <c r="S14" i="22"/>
  <c r="U14" i="22"/>
  <c r="AA14" i="22"/>
  <c r="AP14" i="22"/>
  <c r="AQ14" i="22"/>
  <c r="AS14" i="22"/>
  <c r="AU14" i="22"/>
  <c r="AW14" i="22"/>
  <c r="AZ14" i="22"/>
  <c r="B15" i="22"/>
  <c r="C15" i="22"/>
  <c r="AC15" i="22" s="1"/>
  <c r="D15" i="22"/>
  <c r="W15" i="22" s="1"/>
  <c r="I15" i="22"/>
  <c r="K15" i="22"/>
  <c r="M15" i="22"/>
  <c r="O15" i="22"/>
  <c r="Q15" i="22"/>
  <c r="S15" i="22"/>
  <c r="U15" i="22"/>
  <c r="AA15" i="22"/>
  <c r="AP15" i="22"/>
  <c r="AQ15" i="22"/>
  <c r="AS15" i="22"/>
  <c r="AU15" i="22"/>
  <c r="AW15" i="22"/>
  <c r="AZ15" i="22"/>
  <c r="B16" i="22"/>
  <c r="C16" i="22"/>
  <c r="A16" i="22" s="1"/>
  <c r="D16" i="22"/>
  <c r="I16" i="22"/>
  <c r="K16" i="22"/>
  <c r="M16" i="22"/>
  <c r="O16" i="22"/>
  <c r="Q16" i="22"/>
  <c r="S16" i="22"/>
  <c r="U16" i="22"/>
  <c r="AA16" i="22"/>
  <c r="AP16" i="22"/>
  <c r="AQ16" i="22"/>
  <c r="AS16" i="22"/>
  <c r="AU16" i="22"/>
  <c r="AW16" i="22"/>
  <c r="AZ16" i="22"/>
  <c r="B17" i="22"/>
  <c r="C17" i="22"/>
  <c r="AC17" i="22" s="1"/>
  <c r="D17" i="22"/>
  <c r="I17" i="22"/>
  <c r="K17" i="22"/>
  <c r="M17" i="22"/>
  <c r="O17" i="22"/>
  <c r="Q17" i="22"/>
  <c r="S17" i="22"/>
  <c r="U17" i="22"/>
  <c r="AA17" i="22"/>
  <c r="AP17" i="22"/>
  <c r="AQ17" i="22"/>
  <c r="AS17" i="22"/>
  <c r="AU17" i="22"/>
  <c r="AW17" i="22"/>
  <c r="AZ17" i="22"/>
  <c r="B18" i="22"/>
  <c r="C18" i="22"/>
  <c r="A18" i="22" s="1"/>
  <c r="D18" i="22"/>
  <c r="I18" i="22"/>
  <c r="K18" i="22"/>
  <c r="M18" i="22"/>
  <c r="O18" i="22"/>
  <c r="Q18" i="22"/>
  <c r="S18" i="22"/>
  <c r="U18" i="22"/>
  <c r="AA18" i="22"/>
  <c r="AP18" i="22"/>
  <c r="AQ18" i="22"/>
  <c r="AS18" i="22"/>
  <c r="AU18" i="22"/>
  <c r="AW18" i="22"/>
  <c r="AZ18" i="22"/>
  <c r="B19" i="22"/>
  <c r="C19" i="22"/>
  <c r="AC19" i="22" s="1"/>
  <c r="D19" i="22"/>
  <c r="I19" i="22"/>
  <c r="K19" i="22"/>
  <c r="M19" i="22"/>
  <c r="O19" i="22"/>
  <c r="Q19" i="22"/>
  <c r="S19" i="22"/>
  <c r="U19" i="22"/>
  <c r="AA19" i="22"/>
  <c r="AP19" i="22"/>
  <c r="AQ19" i="22"/>
  <c r="AS19" i="22"/>
  <c r="AU19" i="22"/>
  <c r="AW19" i="22"/>
  <c r="AZ19" i="22"/>
  <c r="B20" i="22"/>
  <c r="C20" i="22"/>
  <c r="A20" i="22" s="1"/>
  <c r="D20" i="22"/>
  <c r="I20" i="22"/>
  <c r="K20" i="22"/>
  <c r="M20" i="22"/>
  <c r="O20" i="22"/>
  <c r="Q20" i="22"/>
  <c r="S20" i="22"/>
  <c r="U20" i="22"/>
  <c r="AA20" i="22"/>
  <c r="AP20" i="22"/>
  <c r="AQ20" i="22"/>
  <c r="AS20" i="22"/>
  <c r="AU20" i="22"/>
  <c r="AW20" i="22"/>
  <c r="AZ20" i="22"/>
  <c r="B21" i="22"/>
  <c r="C21" i="22"/>
  <c r="AC21" i="22" s="1"/>
  <c r="D21" i="22"/>
  <c r="I21" i="22"/>
  <c r="K21" i="22"/>
  <c r="M21" i="22"/>
  <c r="O21" i="22"/>
  <c r="Q21" i="22"/>
  <c r="S21" i="22"/>
  <c r="U21" i="22"/>
  <c r="AA21" i="22"/>
  <c r="AP21" i="22"/>
  <c r="AQ21" i="22"/>
  <c r="AS21" i="22"/>
  <c r="AU21" i="22"/>
  <c r="AW21" i="22"/>
  <c r="AZ21" i="22"/>
  <c r="B22" i="22"/>
  <c r="C22" i="22"/>
  <c r="A22" i="22" s="1"/>
  <c r="D22" i="22"/>
  <c r="I22" i="22"/>
  <c r="K22" i="22"/>
  <c r="M22" i="22"/>
  <c r="O22" i="22"/>
  <c r="Q22" i="22"/>
  <c r="S22" i="22"/>
  <c r="U22" i="22"/>
  <c r="AA22" i="22"/>
  <c r="AP22" i="22"/>
  <c r="AQ22" i="22"/>
  <c r="AS22" i="22"/>
  <c r="AU22" i="22"/>
  <c r="AW22" i="22"/>
  <c r="AZ22" i="22"/>
  <c r="B23" i="22"/>
  <c r="C23" i="22"/>
  <c r="AC23" i="22" s="1"/>
  <c r="D23" i="22"/>
  <c r="I23" i="22"/>
  <c r="K23" i="22"/>
  <c r="M23" i="22"/>
  <c r="O23" i="22"/>
  <c r="Q23" i="22"/>
  <c r="S23" i="22"/>
  <c r="U23" i="22"/>
  <c r="AA23" i="22"/>
  <c r="AP23" i="22"/>
  <c r="AQ23" i="22"/>
  <c r="AS23" i="22"/>
  <c r="AU23" i="22"/>
  <c r="AW23" i="22"/>
  <c r="AZ23" i="22"/>
  <c r="B24" i="22"/>
  <c r="C24" i="22"/>
  <c r="A24" i="22" s="1"/>
  <c r="D24" i="22"/>
  <c r="I24" i="22"/>
  <c r="K24" i="22"/>
  <c r="M24" i="22"/>
  <c r="O24" i="22"/>
  <c r="Q24" i="22"/>
  <c r="S24" i="22"/>
  <c r="U24" i="22"/>
  <c r="AA24" i="22"/>
  <c r="AP24" i="22"/>
  <c r="AQ24" i="22"/>
  <c r="AS24" i="22"/>
  <c r="AU24" i="22"/>
  <c r="AW24" i="22"/>
  <c r="AZ24" i="22"/>
  <c r="B25" i="22"/>
  <c r="C25" i="22"/>
  <c r="AC25" i="22" s="1"/>
  <c r="D25" i="22"/>
  <c r="I25" i="22"/>
  <c r="K25" i="22"/>
  <c r="M25" i="22"/>
  <c r="O25" i="22"/>
  <c r="Q25" i="22"/>
  <c r="S25" i="22"/>
  <c r="U25" i="22"/>
  <c r="AA25" i="22"/>
  <c r="AP25" i="22"/>
  <c r="AQ25" i="22"/>
  <c r="AS25" i="22"/>
  <c r="AU25" i="22"/>
  <c r="AW25" i="22"/>
  <c r="AZ25" i="22"/>
  <c r="B26" i="22"/>
  <c r="C26" i="22"/>
  <c r="A26" i="22" s="1"/>
  <c r="D26" i="22"/>
  <c r="I26" i="22"/>
  <c r="K26" i="22"/>
  <c r="M26" i="22"/>
  <c r="O26" i="22"/>
  <c r="Q26" i="22"/>
  <c r="S26" i="22"/>
  <c r="U26" i="22"/>
  <c r="AA26" i="22"/>
  <c r="AC26" i="22"/>
  <c r="AP26" i="22"/>
  <c r="AQ26" i="22"/>
  <c r="AS26" i="22"/>
  <c r="AU26" i="22"/>
  <c r="AW26" i="22"/>
  <c r="AZ26" i="22"/>
  <c r="B27" i="22"/>
  <c r="C27" i="22"/>
  <c r="AC27" i="22" s="1"/>
  <c r="D27" i="22"/>
  <c r="I27" i="22"/>
  <c r="K27" i="22"/>
  <c r="M27" i="22"/>
  <c r="O27" i="22"/>
  <c r="Q27" i="22"/>
  <c r="S27" i="22"/>
  <c r="U27" i="22"/>
  <c r="AA27" i="22"/>
  <c r="AP27" i="22"/>
  <c r="AQ27" i="22"/>
  <c r="AS27" i="22"/>
  <c r="AU27" i="22"/>
  <c r="AW27" i="22"/>
  <c r="AZ27" i="22"/>
  <c r="B28" i="22"/>
  <c r="C28" i="22"/>
  <c r="A28" i="22" s="1"/>
  <c r="D28" i="22"/>
  <c r="I28" i="22"/>
  <c r="K28" i="22"/>
  <c r="M28" i="22"/>
  <c r="O28" i="22"/>
  <c r="Q28" i="22"/>
  <c r="S28" i="22"/>
  <c r="U28" i="22"/>
  <c r="AA28" i="22"/>
  <c r="AP28" i="22"/>
  <c r="AQ28" i="22"/>
  <c r="AS28" i="22"/>
  <c r="AU28" i="22"/>
  <c r="AW28" i="22"/>
  <c r="AZ28" i="22"/>
  <c r="AA3" i="22"/>
  <c r="BE1510" i="20"/>
  <c r="AZ1502" i="22" s="1"/>
  <c r="AW1502" i="22"/>
  <c r="BC1510" i="20"/>
  <c r="AU1502" i="22" s="1"/>
  <c r="BB1510" i="20"/>
  <c r="AS1502" i="22" s="1"/>
  <c r="BA1510" i="20"/>
  <c r="AQ1502" i="22" s="1"/>
  <c r="AX1510" i="20"/>
  <c r="AW1510" i="20"/>
  <c r="AU1510" i="20"/>
  <c r="AT1510" i="20"/>
  <c r="AZ1510" i="20" s="1"/>
  <c r="AP1502" i="22" s="1"/>
  <c r="AR1510" i="20"/>
  <c r="AQ1510" i="20"/>
  <c r="AP1510" i="20"/>
  <c r="AN1510" i="20"/>
  <c r="AM1510" i="20"/>
  <c r="BE1509" i="20"/>
  <c r="BC1509" i="20"/>
  <c r="BB1509" i="20"/>
  <c r="BA1509" i="20"/>
  <c r="AZ1509" i="20"/>
  <c r="AX1509" i="20"/>
  <c r="AW1509" i="20"/>
  <c r="AU1509" i="20"/>
  <c r="AT1509" i="20"/>
  <c r="AR1509" i="20"/>
  <c r="AQ1509" i="20"/>
  <c r="AP1509" i="20"/>
  <c r="AN1509" i="20"/>
  <c r="AM1509" i="20"/>
  <c r="BE1508" i="20"/>
  <c r="BC1508" i="20"/>
  <c r="BB1508" i="20"/>
  <c r="BA1508" i="20"/>
  <c r="AZ1508" i="20"/>
  <c r="AX1508" i="20"/>
  <c r="AW1508" i="20"/>
  <c r="AU1508" i="20"/>
  <c r="AT1508" i="20"/>
  <c r="AR1508" i="20"/>
  <c r="AQ1508" i="20"/>
  <c r="AP1508" i="20"/>
  <c r="AN1508" i="20"/>
  <c r="AM1508" i="20"/>
  <c r="BE1507" i="20"/>
  <c r="BC1507" i="20"/>
  <c r="BB1507" i="20"/>
  <c r="BA1507" i="20"/>
  <c r="AZ1507" i="20"/>
  <c r="AX1507" i="20"/>
  <c r="AW1507" i="20"/>
  <c r="AU1507" i="20"/>
  <c r="AT1507" i="20"/>
  <c r="AR1507" i="20"/>
  <c r="AQ1507" i="20"/>
  <c r="AP1507" i="20"/>
  <c r="AN1507" i="20"/>
  <c r="AM1507" i="20"/>
  <c r="BE1506" i="20"/>
  <c r="BC1506" i="20"/>
  <c r="BB1506" i="20"/>
  <c r="BA1506" i="20"/>
  <c r="AZ1506" i="20"/>
  <c r="AX1506" i="20"/>
  <c r="AW1506" i="20"/>
  <c r="AU1506" i="20"/>
  <c r="AT1506" i="20"/>
  <c r="AR1506" i="20"/>
  <c r="AQ1506" i="20"/>
  <c r="AP1506" i="20"/>
  <c r="AN1506" i="20"/>
  <c r="AM1506" i="20"/>
  <c r="BE1505" i="20"/>
  <c r="BC1505" i="20"/>
  <c r="BB1505" i="20"/>
  <c r="BA1505" i="20"/>
  <c r="AZ1505" i="20"/>
  <c r="AX1505" i="20"/>
  <c r="AW1505" i="20"/>
  <c r="AU1505" i="20"/>
  <c r="AT1505" i="20"/>
  <c r="AR1505" i="20"/>
  <c r="AQ1505" i="20"/>
  <c r="AP1505" i="20"/>
  <c r="AN1505" i="20"/>
  <c r="AM1505" i="20"/>
  <c r="BE1504" i="20"/>
  <c r="BC1504" i="20"/>
  <c r="BB1504" i="20"/>
  <c r="BA1504" i="20"/>
  <c r="AZ1504" i="20"/>
  <c r="AX1504" i="20"/>
  <c r="AW1504" i="20"/>
  <c r="AU1504" i="20"/>
  <c r="AT1504" i="20"/>
  <c r="AR1504" i="20"/>
  <c r="AQ1504" i="20"/>
  <c r="AP1504" i="20"/>
  <c r="AN1504" i="20"/>
  <c r="AM1504" i="20"/>
  <c r="BE1503" i="20"/>
  <c r="BC1503" i="20"/>
  <c r="BB1503" i="20"/>
  <c r="BA1503" i="20"/>
  <c r="AZ1503" i="20"/>
  <c r="AX1503" i="20"/>
  <c r="AW1503" i="20"/>
  <c r="AU1503" i="20"/>
  <c r="AT1503" i="20"/>
  <c r="AR1503" i="20"/>
  <c r="AQ1503" i="20"/>
  <c r="AP1503" i="20"/>
  <c r="AN1503" i="20"/>
  <c r="AM1503" i="20"/>
  <c r="BE1502" i="20"/>
  <c r="BC1502" i="20"/>
  <c r="BB1502" i="20"/>
  <c r="BA1502" i="20"/>
  <c r="AZ1502" i="20"/>
  <c r="AX1502" i="20"/>
  <c r="AW1502" i="20"/>
  <c r="AU1502" i="20"/>
  <c r="AT1502" i="20"/>
  <c r="AR1502" i="20"/>
  <c r="AQ1502" i="20"/>
  <c r="AP1502" i="20"/>
  <c r="AN1502" i="20"/>
  <c r="AM1502" i="20"/>
  <c r="BE1501" i="20"/>
  <c r="BC1501" i="20"/>
  <c r="BB1501" i="20"/>
  <c r="BA1501" i="20"/>
  <c r="AZ1501" i="20"/>
  <c r="AX1501" i="20"/>
  <c r="AW1501" i="20"/>
  <c r="AU1501" i="20"/>
  <c r="AT1501" i="20"/>
  <c r="AR1501" i="20"/>
  <c r="AQ1501" i="20"/>
  <c r="AP1501" i="20"/>
  <c r="AN1501" i="20"/>
  <c r="AM1501" i="20"/>
  <c r="BE1500" i="20"/>
  <c r="BC1500" i="20"/>
  <c r="BB1500" i="20"/>
  <c r="BA1500" i="20"/>
  <c r="AZ1500" i="20"/>
  <c r="AX1500" i="20"/>
  <c r="AW1500" i="20"/>
  <c r="AU1500" i="20"/>
  <c r="AT1500" i="20"/>
  <c r="AR1500" i="20"/>
  <c r="AQ1500" i="20"/>
  <c r="AP1500" i="20"/>
  <c r="AN1500" i="20"/>
  <c r="AM1500" i="20"/>
  <c r="BE1499" i="20"/>
  <c r="BC1499" i="20"/>
  <c r="BB1499" i="20"/>
  <c r="BA1499" i="20"/>
  <c r="AZ1499" i="20"/>
  <c r="AX1499" i="20"/>
  <c r="AW1499" i="20"/>
  <c r="AU1499" i="20"/>
  <c r="AT1499" i="20"/>
  <c r="AR1499" i="20"/>
  <c r="AQ1499" i="20"/>
  <c r="AP1499" i="20"/>
  <c r="AN1499" i="20"/>
  <c r="AM1499" i="20"/>
  <c r="BE1498" i="20"/>
  <c r="BC1498" i="20"/>
  <c r="BB1498" i="20"/>
  <c r="BA1498" i="20"/>
  <c r="AZ1498" i="20"/>
  <c r="AX1498" i="20"/>
  <c r="AW1498" i="20"/>
  <c r="AU1498" i="20"/>
  <c r="AT1498" i="20"/>
  <c r="AR1498" i="20"/>
  <c r="AQ1498" i="20"/>
  <c r="AP1498" i="20"/>
  <c r="AN1498" i="20"/>
  <c r="AM1498" i="20"/>
  <c r="BE1497" i="20"/>
  <c r="BC1497" i="20"/>
  <c r="BB1497" i="20"/>
  <c r="BA1497" i="20"/>
  <c r="AZ1497" i="20"/>
  <c r="AX1497" i="20"/>
  <c r="AW1497" i="20"/>
  <c r="AU1497" i="20"/>
  <c r="AT1497" i="20"/>
  <c r="AR1497" i="20"/>
  <c r="AQ1497" i="20"/>
  <c r="AP1497" i="20"/>
  <c r="AN1497" i="20"/>
  <c r="AM1497" i="20"/>
  <c r="BE1496" i="20"/>
  <c r="BC1496" i="20"/>
  <c r="BB1496" i="20"/>
  <c r="BA1496" i="20"/>
  <c r="AZ1496" i="20"/>
  <c r="AX1496" i="20"/>
  <c r="AW1496" i="20"/>
  <c r="AU1496" i="20"/>
  <c r="AT1496" i="20"/>
  <c r="AR1496" i="20"/>
  <c r="AQ1496" i="20"/>
  <c r="AP1496" i="20"/>
  <c r="AN1496" i="20"/>
  <c r="AM1496" i="20"/>
  <c r="BE1495" i="20"/>
  <c r="BC1495" i="20"/>
  <c r="BB1495" i="20"/>
  <c r="BA1495" i="20"/>
  <c r="AZ1495" i="20"/>
  <c r="AX1495" i="20"/>
  <c r="AW1495" i="20"/>
  <c r="AU1495" i="20"/>
  <c r="AT1495" i="20"/>
  <c r="AR1495" i="20"/>
  <c r="AQ1495" i="20"/>
  <c r="AP1495" i="20"/>
  <c r="AN1495" i="20"/>
  <c r="AM1495" i="20"/>
  <c r="BE1494" i="20"/>
  <c r="BC1494" i="20"/>
  <c r="BB1494" i="20"/>
  <c r="BA1494" i="20"/>
  <c r="AZ1494" i="20"/>
  <c r="AX1494" i="20"/>
  <c r="AW1494" i="20"/>
  <c r="AU1494" i="20"/>
  <c r="AT1494" i="20"/>
  <c r="AR1494" i="20"/>
  <c r="AQ1494" i="20"/>
  <c r="AP1494" i="20"/>
  <c r="AN1494" i="20"/>
  <c r="AM1494" i="20"/>
  <c r="BE1493" i="20"/>
  <c r="BC1493" i="20"/>
  <c r="BB1493" i="20"/>
  <c r="BA1493" i="20"/>
  <c r="AZ1493" i="20"/>
  <c r="AX1493" i="20"/>
  <c r="AW1493" i="20"/>
  <c r="AU1493" i="20"/>
  <c r="AT1493" i="20"/>
  <c r="AR1493" i="20"/>
  <c r="AQ1493" i="20"/>
  <c r="AP1493" i="20"/>
  <c r="AN1493" i="20"/>
  <c r="AM1493" i="20"/>
  <c r="BE1492" i="20"/>
  <c r="BC1492" i="20"/>
  <c r="BB1492" i="20"/>
  <c r="BA1492" i="20"/>
  <c r="AZ1492" i="20"/>
  <c r="AX1492" i="20"/>
  <c r="AW1492" i="20"/>
  <c r="AU1492" i="20"/>
  <c r="AT1492" i="20"/>
  <c r="AR1492" i="20"/>
  <c r="AQ1492" i="20"/>
  <c r="AP1492" i="20"/>
  <c r="AN1492" i="20"/>
  <c r="AM1492" i="20"/>
  <c r="BE1491" i="20"/>
  <c r="BC1491" i="20"/>
  <c r="BB1491" i="20"/>
  <c r="BA1491" i="20"/>
  <c r="AZ1491" i="20"/>
  <c r="AX1491" i="20"/>
  <c r="AW1491" i="20"/>
  <c r="AU1491" i="20"/>
  <c r="AT1491" i="20"/>
  <c r="AR1491" i="20"/>
  <c r="AQ1491" i="20"/>
  <c r="AP1491" i="20"/>
  <c r="AN1491" i="20"/>
  <c r="AM1491" i="20"/>
  <c r="BE1490" i="20"/>
  <c r="BC1490" i="20"/>
  <c r="BB1490" i="20"/>
  <c r="BA1490" i="20"/>
  <c r="AZ1490" i="20"/>
  <c r="AX1490" i="20"/>
  <c r="AW1490" i="20"/>
  <c r="AU1490" i="20"/>
  <c r="AT1490" i="20"/>
  <c r="AR1490" i="20"/>
  <c r="AQ1490" i="20"/>
  <c r="AP1490" i="20"/>
  <c r="AN1490" i="20"/>
  <c r="AM1490" i="20"/>
  <c r="BE1489" i="20"/>
  <c r="BC1489" i="20"/>
  <c r="BB1489" i="20"/>
  <c r="BA1489" i="20"/>
  <c r="AZ1489" i="20"/>
  <c r="AX1489" i="20"/>
  <c r="AW1489" i="20"/>
  <c r="AU1489" i="20"/>
  <c r="AT1489" i="20"/>
  <c r="AR1489" i="20"/>
  <c r="AQ1489" i="20"/>
  <c r="AP1489" i="20"/>
  <c r="AN1489" i="20"/>
  <c r="AM1489" i="20"/>
  <c r="BE1488" i="20"/>
  <c r="BC1488" i="20"/>
  <c r="BB1488" i="20"/>
  <c r="BA1488" i="20"/>
  <c r="AZ1488" i="20"/>
  <c r="AX1488" i="20"/>
  <c r="AW1488" i="20"/>
  <c r="AU1488" i="20"/>
  <c r="AT1488" i="20"/>
  <c r="AR1488" i="20"/>
  <c r="AQ1488" i="20"/>
  <c r="AP1488" i="20"/>
  <c r="AN1488" i="20"/>
  <c r="AM1488" i="20"/>
  <c r="BE1487" i="20"/>
  <c r="BC1487" i="20"/>
  <c r="BB1487" i="20"/>
  <c r="BA1487" i="20"/>
  <c r="AZ1487" i="20"/>
  <c r="AX1487" i="20"/>
  <c r="AW1487" i="20"/>
  <c r="AU1487" i="20"/>
  <c r="AT1487" i="20"/>
  <c r="AR1487" i="20"/>
  <c r="AQ1487" i="20"/>
  <c r="AP1487" i="20"/>
  <c r="AN1487" i="20"/>
  <c r="AM1487" i="20"/>
  <c r="BE1486" i="20"/>
  <c r="BC1486" i="20"/>
  <c r="BB1486" i="20"/>
  <c r="BA1486" i="20"/>
  <c r="AZ1486" i="20"/>
  <c r="AX1486" i="20"/>
  <c r="AW1486" i="20"/>
  <c r="AU1486" i="20"/>
  <c r="AT1486" i="20"/>
  <c r="AR1486" i="20"/>
  <c r="AQ1486" i="20"/>
  <c r="AP1486" i="20"/>
  <c r="AN1486" i="20"/>
  <c r="AM1486" i="20"/>
  <c r="BE1485" i="20"/>
  <c r="BC1485" i="20"/>
  <c r="BB1485" i="20"/>
  <c r="BA1485" i="20"/>
  <c r="AZ1485" i="20"/>
  <c r="AX1485" i="20"/>
  <c r="AW1485" i="20"/>
  <c r="AU1485" i="20"/>
  <c r="AT1485" i="20"/>
  <c r="AR1485" i="20"/>
  <c r="AQ1485" i="20"/>
  <c r="AP1485" i="20"/>
  <c r="AN1485" i="20"/>
  <c r="AM1485" i="20"/>
  <c r="BE1484" i="20"/>
  <c r="BC1484" i="20"/>
  <c r="BB1484" i="20"/>
  <c r="BA1484" i="20"/>
  <c r="AZ1484" i="20"/>
  <c r="AX1484" i="20"/>
  <c r="AW1484" i="20"/>
  <c r="AU1484" i="20"/>
  <c r="AT1484" i="20"/>
  <c r="AR1484" i="20"/>
  <c r="AQ1484" i="20"/>
  <c r="AP1484" i="20"/>
  <c r="AN1484" i="20"/>
  <c r="AM1484" i="20"/>
  <c r="BE1483" i="20"/>
  <c r="BC1483" i="20"/>
  <c r="BB1483" i="20"/>
  <c r="BA1483" i="20"/>
  <c r="AZ1483" i="20"/>
  <c r="AX1483" i="20"/>
  <c r="AW1483" i="20"/>
  <c r="AU1483" i="20"/>
  <c r="AT1483" i="20"/>
  <c r="AR1483" i="20"/>
  <c r="AQ1483" i="20"/>
  <c r="AP1483" i="20"/>
  <c r="AN1483" i="20"/>
  <c r="AM1483" i="20"/>
  <c r="BE1482" i="20"/>
  <c r="BC1482" i="20"/>
  <c r="BB1482" i="20"/>
  <c r="BA1482" i="20"/>
  <c r="AZ1482" i="20"/>
  <c r="AX1482" i="20"/>
  <c r="AW1482" i="20"/>
  <c r="AU1482" i="20"/>
  <c r="AT1482" i="20"/>
  <c r="AR1482" i="20"/>
  <c r="AQ1482" i="20"/>
  <c r="AP1482" i="20"/>
  <c r="AN1482" i="20"/>
  <c r="AM1482" i="20"/>
  <c r="BE1481" i="20"/>
  <c r="BC1481" i="20"/>
  <c r="BB1481" i="20"/>
  <c r="BA1481" i="20"/>
  <c r="AZ1481" i="20"/>
  <c r="AX1481" i="20"/>
  <c r="AW1481" i="20"/>
  <c r="AU1481" i="20"/>
  <c r="AT1481" i="20"/>
  <c r="AR1481" i="20"/>
  <c r="AQ1481" i="20"/>
  <c r="AP1481" i="20"/>
  <c r="AN1481" i="20"/>
  <c r="AM1481" i="20"/>
  <c r="BE1480" i="20"/>
  <c r="BC1480" i="20"/>
  <c r="BB1480" i="20"/>
  <c r="BA1480" i="20"/>
  <c r="AZ1480" i="20"/>
  <c r="AX1480" i="20"/>
  <c r="AW1480" i="20"/>
  <c r="AU1480" i="20"/>
  <c r="AT1480" i="20"/>
  <c r="AR1480" i="20"/>
  <c r="AQ1480" i="20"/>
  <c r="AP1480" i="20"/>
  <c r="AN1480" i="20"/>
  <c r="AM1480" i="20"/>
  <c r="BE1479" i="20"/>
  <c r="BC1479" i="20"/>
  <c r="BB1479" i="20"/>
  <c r="BA1479" i="20"/>
  <c r="AZ1479" i="20"/>
  <c r="AX1479" i="20"/>
  <c r="AW1479" i="20"/>
  <c r="AU1479" i="20"/>
  <c r="AT1479" i="20"/>
  <c r="AR1479" i="20"/>
  <c r="AQ1479" i="20"/>
  <c r="AP1479" i="20"/>
  <c r="AN1479" i="20"/>
  <c r="AM1479" i="20"/>
  <c r="BE1478" i="20"/>
  <c r="BC1478" i="20"/>
  <c r="BB1478" i="20"/>
  <c r="BA1478" i="20"/>
  <c r="AZ1478" i="20"/>
  <c r="AX1478" i="20"/>
  <c r="AW1478" i="20"/>
  <c r="AU1478" i="20"/>
  <c r="AT1478" i="20"/>
  <c r="AR1478" i="20"/>
  <c r="AQ1478" i="20"/>
  <c r="AP1478" i="20"/>
  <c r="AN1478" i="20"/>
  <c r="AM1478" i="20"/>
  <c r="BE1477" i="20"/>
  <c r="BC1477" i="20"/>
  <c r="BB1477" i="20"/>
  <c r="BA1477" i="20"/>
  <c r="AZ1477" i="20"/>
  <c r="AX1477" i="20"/>
  <c r="AW1477" i="20"/>
  <c r="AU1477" i="20"/>
  <c r="AT1477" i="20"/>
  <c r="AR1477" i="20"/>
  <c r="AQ1477" i="20"/>
  <c r="AP1477" i="20"/>
  <c r="AN1477" i="20"/>
  <c r="AM1477" i="20"/>
  <c r="BE1476" i="20"/>
  <c r="BC1476" i="20"/>
  <c r="BB1476" i="20"/>
  <c r="BA1476" i="20"/>
  <c r="AZ1476" i="20"/>
  <c r="AX1476" i="20"/>
  <c r="AW1476" i="20"/>
  <c r="AU1476" i="20"/>
  <c r="AT1476" i="20"/>
  <c r="AR1476" i="20"/>
  <c r="AQ1476" i="20"/>
  <c r="AP1476" i="20"/>
  <c r="AN1476" i="20"/>
  <c r="AM1476" i="20"/>
  <c r="BE1475" i="20"/>
  <c r="BC1475" i="20"/>
  <c r="BB1475" i="20"/>
  <c r="BA1475" i="20"/>
  <c r="AZ1475" i="20"/>
  <c r="AX1475" i="20"/>
  <c r="AW1475" i="20"/>
  <c r="AU1475" i="20"/>
  <c r="AT1475" i="20"/>
  <c r="AR1475" i="20"/>
  <c r="AQ1475" i="20"/>
  <c r="AP1475" i="20"/>
  <c r="AN1475" i="20"/>
  <c r="AM1475" i="20"/>
  <c r="BE1474" i="20"/>
  <c r="BC1474" i="20"/>
  <c r="BB1474" i="20"/>
  <c r="BA1474" i="20"/>
  <c r="AZ1474" i="20"/>
  <c r="AX1474" i="20"/>
  <c r="AW1474" i="20"/>
  <c r="AU1474" i="20"/>
  <c r="AT1474" i="20"/>
  <c r="AR1474" i="20"/>
  <c r="AQ1474" i="20"/>
  <c r="AP1474" i="20"/>
  <c r="AN1474" i="20"/>
  <c r="AM1474" i="20"/>
  <c r="BE1473" i="20"/>
  <c r="BC1473" i="20"/>
  <c r="BB1473" i="20"/>
  <c r="BA1473" i="20"/>
  <c r="AZ1473" i="20"/>
  <c r="AX1473" i="20"/>
  <c r="AW1473" i="20"/>
  <c r="AU1473" i="20"/>
  <c r="AT1473" i="20"/>
  <c r="AR1473" i="20"/>
  <c r="AQ1473" i="20"/>
  <c r="AP1473" i="20"/>
  <c r="AN1473" i="20"/>
  <c r="AM1473" i="20"/>
  <c r="BE1472" i="20"/>
  <c r="BC1472" i="20"/>
  <c r="BB1472" i="20"/>
  <c r="BA1472" i="20"/>
  <c r="AZ1472" i="20"/>
  <c r="AX1472" i="20"/>
  <c r="AW1472" i="20"/>
  <c r="AU1472" i="20"/>
  <c r="AT1472" i="20"/>
  <c r="AR1472" i="20"/>
  <c r="AQ1472" i="20"/>
  <c r="AP1472" i="20"/>
  <c r="AN1472" i="20"/>
  <c r="AM1472" i="20"/>
  <c r="BE1471" i="20"/>
  <c r="BC1471" i="20"/>
  <c r="BB1471" i="20"/>
  <c r="BA1471" i="20"/>
  <c r="AZ1471" i="20"/>
  <c r="AX1471" i="20"/>
  <c r="AW1471" i="20"/>
  <c r="AU1471" i="20"/>
  <c r="AT1471" i="20"/>
  <c r="AR1471" i="20"/>
  <c r="AQ1471" i="20"/>
  <c r="AP1471" i="20"/>
  <c r="AN1471" i="20"/>
  <c r="AM1471" i="20"/>
  <c r="BE1470" i="20"/>
  <c r="BC1470" i="20"/>
  <c r="BB1470" i="20"/>
  <c r="BA1470" i="20"/>
  <c r="AZ1470" i="20"/>
  <c r="AX1470" i="20"/>
  <c r="AW1470" i="20"/>
  <c r="AU1470" i="20"/>
  <c r="AT1470" i="20"/>
  <c r="AR1470" i="20"/>
  <c r="AQ1470" i="20"/>
  <c r="AP1470" i="20"/>
  <c r="AN1470" i="20"/>
  <c r="AM1470" i="20"/>
  <c r="BE1469" i="20"/>
  <c r="BC1469" i="20"/>
  <c r="BB1469" i="20"/>
  <c r="BA1469" i="20"/>
  <c r="AZ1469" i="20"/>
  <c r="AX1469" i="20"/>
  <c r="AW1469" i="20"/>
  <c r="AU1469" i="20"/>
  <c r="AT1469" i="20"/>
  <c r="AR1469" i="20"/>
  <c r="AQ1469" i="20"/>
  <c r="AP1469" i="20"/>
  <c r="AN1469" i="20"/>
  <c r="AM1469" i="20"/>
  <c r="BE1468" i="20"/>
  <c r="BC1468" i="20"/>
  <c r="BB1468" i="20"/>
  <c r="BA1468" i="20"/>
  <c r="AZ1468" i="20"/>
  <c r="AX1468" i="20"/>
  <c r="AW1468" i="20"/>
  <c r="AU1468" i="20"/>
  <c r="AT1468" i="20"/>
  <c r="AR1468" i="20"/>
  <c r="AQ1468" i="20"/>
  <c r="AP1468" i="20"/>
  <c r="AN1468" i="20"/>
  <c r="AM1468" i="20"/>
  <c r="BE1467" i="20"/>
  <c r="BC1467" i="20"/>
  <c r="BB1467" i="20"/>
  <c r="BA1467" i="20"/>
  <c r="AZ1467" i="20"/>
  <c r="AX1467" i="20"/>
  <c r="AW1467" i="20"/>
  <c r="AU1467" i="20"/>
  <c r="AT1467" i="20"/>
  <c r="AR1467" i="20"/>
  <c r="AQ1467" i="20"/>
  <c r="AP1467" i="20"/>
  <c r="AN1467" i="20"/>
  <c r="AM1467" i="20"/>
  <c r="BE1466" i="20"/>
  <c r="BC1466" i="20"/>
  <c r="BB1466" i="20"/>
  <c r="BA1466" i="20"/>
  <c r="AZ1466" i="20"/>
  <c r="AX1466" i="20"/>
  <c r="AW1466" i="20"/>
  <c r="AU1466" i="20"/>
  <c r="AT1466" i="20"/>
  <c r="AR1466" i="20"/>
  <c r="AQ1466" i="20"/>
  <c r="AP1466" i="20"/>
  <c r="AN1466" i="20"/>
  <c r="AM1466" i="20"/>
  <c r="BE1465" i="20"/>
  <c r="BC1465" i="20"/>
  <c r="BB1465" i="20"/>
  <c r="BA1465" i="20"/>
  <c r="AZ1465" i="20"/>
  <c r="AX1465" i="20"/>
  <c r="AW1465" i="20"/>
  <c r="AU1465" i="20"/>
  <c r="AT1465" i="20"/>
  <c r="AR1465" i="20"/>
  <c r="AQ1465" i="20"/>
  <c r="AP1465" i="20"/>
  <c r="AN1465" i="20"/>
  <c r="AM1465" i="20"/>
  <c r="BE1464" i="20"/>
  <c r="BC1464" i="20"/>
  <c r="BB1464" i="20"/>
  <c r="BA1464" i="20"/>
  <c r="AZ1464" i="20"/>
  <c r="AX1464" i="20"/>
  <c r="AW1464" i="20"/>
  <c r="AU1464" i="20"/>
  <c r="AT1464" i="20"/>
  <c r="AR1464" i="20"/>
  <c r="AQ1464" i="20"/>
  <c r="AP1464" i="20"/>
  <c r="AN1464" i="20"/>
  <c r="AM1464" i="20"/>
  <c r="BE1463" i="20"/>
  <c r="BC1463" i="20"/>
  <c r="BB1463" i="20"/>
  <c r="BA1463" i="20"/>
  <c r="AZ1463" i="20"/>
  <c r="AX1463" i="20"/>
  <c r="AW1463" i="20"/>
  <c r="AU1463" i="20"/>
  <c r="AT1463" i="20"/>
  <c r="AR1463" i="20"/>
  <c r="AQ1463" i="20"/>
  <c r="AP1463" i="20"/>
  <c r="AN1463" i="20"/>
  <c r="AM1463" i="20"/>
  <c r="BE1462" i="20"/>
  <c r="BC1462" i="20"/>
  <c r="BB1462" i="20"/>
  <c r="BA1462" i="20"/>
  <c r="AZ1462" i="20"/>
  <c r="AX1462" i="20"/>
  <c r="AW1462" i="20"/>
  <c r="AU1462" i="20"/>
  <c r="AT1462" i="20"/>
  <c r="AR1462" i="20"/>
  <c r="AQ1462" i="20"/>
  <c r="AP1462" i="20"/>
  <c r="AN1462" i="20"/>
  <c r="AM1462" i="20"/>
  <c r="BE1461" i="20"/>
  <c r="BC1461" i="20"/>
  <c r="BB1461" i="20"/>
  <c r="BA1461" i="20"/>
  <c r="AZ1461" i="20"/>
  <c r="AX1461" i="20"/>
  <c r="AW1461" i="20"/>
  <c r="AU1461" i="20"/>
  <c r="AT1461" i="20"/>
  <c r="AR1461" i="20"/>
  <c r="AQ1461" i="20"/>
  <c r="AP1461" i="20"/>
  <c r="AN1461" i="20"/>
  <c r="AM1461" i="20"/>
  <c r="BE1460" i="20"/>
  <c r="BC1460" i="20"/>
  <c r="BB1460" i="20"/>
  <c r="BA1460" i="20"/>
  <c r="AZ1460" i="20"/>
  <c r="AX1460" i="20"/>
  <c r="AW1460" i="20"/>
  <c r="AU1460" i="20"/>
  <c r="AT1460" i="20"/>
  <c r="AR1460" i="20"/>
  <c r="AQ1460" i="20"/>
  <c r="AP1460" i="20"/>
  <c r="AN1460" i="20"/>
  <c r="AM1460" i="20"/>
  <c r="BE1459" i="20"/>
  <c r="BC1459" i="20"/>
  <c r="BB1459" i="20"/>
  <c r="BA1459" i="20"/>
  <c r="AZ1459" i="20"/>
  <c r="AX1459" i="20"/>
  <c r="AW1459" i="20"/>
  <c r="AU1459" i="20"/>
  <c r="AT1459" i="20"/>
  <c r="AR1459" i="20"/>
  <c r="AQ1459" i="20"/>
  <c r="AP1459" i="20"/>
  <c r="AN1459" i="20"/>
  <c r="AM1459" i="20"/>
  <c r="BE1458" i="20"/>
  <c r="BC1458" i="20"/>
  <c r="BB1458" i="20"/>
  <c r="BA1458" i="20"/>
  <c r="AZ1458" i="20"/>
  <c r="AX1458" i="20"/>
  <c r="AW1458" i="20"/>
  <c r="AU1458" i="20"/>
  <c r="AT1458" i="20"/>
  <c r="AR1458" i="20"/>
  <c r="AQ1458" i="20"/>
  <c r="AP1458" i="20"/>
  <c r="AN1458" i="20"/>
  <c r="AM1458" i="20"/>
  <c r="BE1457" i="20"/>
  <c r="BC1457" i="20"/>
  <c r="BB1457" i="20"/>
  <c r="BA1457" i="20"/>
  <c r="AZ1457" i="20"/>
  <c r="AX1457" i="20"/>
  <c r="AW1457" i="20"/>
  <c r="AU1457" i="20"/>
  <c r="AT1457" i="20"/>
  <c r="AR1457" i="20"/>
  <c r="AQ1457" i="20"/>
  <c r="AP1457" i="20"/>
  <c r="AN1457" i="20"/>
  <c r="AM1457" i="20"/>
  <c r="BE1456" i="20"/>
  <c r="BC1456" i="20"/>
  <c r="BB1456" i="20"/>
  <c r="BA1456" i="20"/>
  <c r="AZ1456" i="20"/>
  <c r="AX1456" i="20"/>
  <c r="AW1456" i="20"/>
  <c r="AU1456" i="20"/>
  <c r="AT1456" i="20"/>
  <c r="AR1456" i="20"/>
  <c r="AQ1456" i="20"/>
  <c r="AP1456" i="20"/>
  <c r="AN1456" i="20"/>
  <c r="AM1456" i="20"/>
  <c r="BE1455" i="20"/>
  <c r="BC1455" i="20"/>
  <c r="BB1455" i="20"/>
  <c r="BA1455" i="20"/>
  <c r="AZ1455" i="20"/>
  <c r="AX1455" i="20"/>
  <c r="AW1455" i="20"/>
  <c r="AU1455" i="20"/>
  <c r="AT1455" i="20"/>
  <c r="AR1455" i="20"/>
  <c r="AQ1455" i="20"/>
  <c r="AP1455" i="20"/>
  <c r="AN1455" i="20"/>
  <c r="AM1455" i="20"/>
  <c r="BE1454" i="20"/>
  <c r="BC1454" i="20"/>
  <c r="BB1454" i="20"/>
  <c r="BA1454" i="20"/>
  <c r="AZ1454" i="20"/>
  <c r="AX1454" i="20"/>
  <c r="AW1454" i="20"/>
  <c r="AU1454" i="20"/>
  <c r="AT1454" i="20"/>
  <c r="AR1454" i="20"/>
  <c r="AQ1454" i="20"/>
  <c r="AP1454" i="20"/>
  <c r="AN1454" i="20"/>
  <c r="AM1454" i="20"/>
  <c r="BE1453" i="20"/>
  <c r="BC1453" i="20"/>
  <c r="BB1453" i="20"/>
  <c r="BA1453" i="20"/>
  <c r="AZ1453" i="20"/>
  <c r="AX1453" i="20"/>
  <c r="AW1453" i="20"/>
  <c r="AU1453" i="20"/>
  <c r="AT1453" i="20"/>
  <c r="AR1453" i="20"/>
  <c r="AQ1453" i="20"/>
  <c r="AP1453" i="20"/>
  <c r="AN1453" i="20"/>
  <c r="AM1453" i="20"/>
  <c r="BE1452" i="20"/>
  <c r="BC1452" i="20"/>
  <c r="BB1452" i="20"/>
  <c r="BA1452" i="20"/>
  <c r="AZ1452" i="20"/>
  <c r="AX1452" i="20"/>
  <c r="AW1452" i="20"/>
  <c r="AU1452" i="20"/>
  <c r="AT1452" i="20"/>
  <c r="AR1452" i="20"/>
  <c r="AQ1452" i="20"/>
  <c r="AP1452" i="20"/>
  <c r="AN1452" i="20"/>
  <c r="AM1452" i="20"/>
  <c r="BE1451" i="20"/>
  <c r="BC1451" i="20"/>
  <c r="BB1451" i="20"/>
  <c r="BA1451" i="20"/>
  <c r="AZ1451" i="20"/>
  <c r="AX1451" i="20"/>
  <c r="AW1451" i="20"/>
  <c r="AU1451" i="20"/>
  <c r="AT1451" i="20"/>
  <c r="AR1451" i="20"/>
  <c r="AQ1451" i="20"/>
  <c r="AP1451" i="20"/>
  <c r="AN1451" i="20"/>
  <c r="AM1451" i="20"/>
  <c r="BE1450" i="20"/>
  <c r="BC1450" i="20"/>
  <c r="BB1450" i="20"/>
  <c r="BA1450" i="20"/>
  <c r="AZ1450" i="20"/>
  <c r="AX1450" i="20"/>
  <c r="AW1450" i="20"/>
  <c r="AU1450" i="20"/>
  <c r="AT1450" i="20"/>
  <c r="AR1450" i="20"/>
  <c r="AQ1450" i="20"/>
  <c r="AP1450" i="20"/>
  <c r="AN1450" i="20"/>
  <c r="AM1450" i="20"/>
  <c r="BE1449" i="20"/>
  <c r="BC1449" i="20"/>
  <c r="BB1449" i="20"/>
  <c r="BA1449" i="20"/>
  <c r="AZ1449" i="20"/>
  <c r="AX1449" i="20"/>
  <c r="AW1449" i="20"/>
  <c r="AU1449" i="20"/>
  <c r="AT1449" i="20"/>
  <c r="AR1449" i="20"/>
  <c r="AQ1449" i="20"/>
  <c r="AP1449" i="20"/>
  <c r="AN1449" i="20"/>
  <c r="AM1449" i="20"/>
  <c r="BE1448" i="20"/>
  <c r="BC1448" i="20"/>
  <c r="BB1448" i="20"/>
  <c r="BA1448" i="20"/>
  <c r="AZ1448" i="20"/>
  <c r="AX1448" i="20"/>
  <c r="AW1448" i="20"/>
  <c r="AU1448" i="20"/>
  <c r="AT1448" i="20"/>
  <c r="AR1448" i="20"/>
  <c r="AQ1448" i="20"/>
  <c r="AP1448" i="20"/>
  <c r="AN1448" i="20"/>
  <c r="AM1448" i="20"/>
  <c r="BE1447" i="20"/>
  <c r="BC1447" i="20"/>
  <c r="BB1447" i="20"/>
  <c r="BA1447" i="20"/>
  <c r="AZ1447" i="20"/>
  <c r="AX1447" i="20"/>
  <c r="AW1447" i="20"/>
  <c r="AU1447" i="20"/>
  <c r="AT1447" i="20"/>
  <c r="AR1447" i="20"/>
  <c r="AQ1447" i="20"/>
  <c r="AP1447" i="20"/>
  <c r="AN1447" i="20"/>
  <c r="AM1447" i="20"/>
  <c r="BE1446" i="20"/>
  <c r="BC1446" i="20"/>
  <c r="BB1446" i="20"/>
  <c r="BA1446" i="20"/>
  <c r="AZ1446" i="20"/>
  <c r="AX1446" i="20"/>
  <c r="AW1446" i="20"/>
  <c r="AU1446" i="20"/>
  <c r="AT1446" i="20"/>
  <c r="AR1446" i="20"/>
  <c r="AQ1446" i="20"/>
  <c r="AP1446" i="20"/>
  <c r="AN1446" i="20"/>
  <c r="AM1446" i="20"/>
  <c r="BE1445" i="20"/>
  <c r="BC1445" i="20"/>
  <c r="BB1445" i="20"/>
  <c r="BA1445" i="20"/>
  <c r="AZ1445" i="20"/>
  <c r="AX1445" i="20"/>
  <c r="AW1445" i="20"/>
  <c r="AU1445" i="20"/>
  <c r="AT1445" i="20"/>
  <c r="AR1445" i="20"/>
  <c r="AQ1445" i="20"/>
  <c r="AP1445" i="20"/>
  <c r="AN1445" i="20"/>
  <c r="AM1445" i="20"/>
  <c r="BE1444" i="20"/>
  <c r="BC1444" i="20"/>
  <c r="BB1444" i="20"/>
  <c r="BA1444" i="20"/>
  <c r="AZ1444" i="20"/>
  <c r="AX1444" i="20"/>
  <c r="AW1444" i="20"/>
  <c r="AU1444" i="20"/>
  <c r="AT1444" i="20"/>
  <c r="AR1444" i="20"/>
  <c r="AQ1444" i="20"/>
  <c r="AP1444" i="20"/>
  <c r="AN1444" i="20"/>
  <c r="AM1444" i="20"/>
  <c r="BE1443" i="20"/>
  <c r="BC1443" i="20"/>
  <c r="BB1443" i="20"/>
  <c r="BA1443" i="20"/>
  <c r="AZ1443" i="20"/>
  <c r="AX1443" i="20"/>
  <c r="AW1443" i="20"/>
  <c r="AU1443" i="20"/>
  <c r="AT1443" i="20"/>
  <c r="AR1443" i="20"/>
  <c r="AQ1443" i="20"/>
  <c r="AP1443" i="20"/>
  <c r="AN1443" i="20"/>
  <c r="AM1443" i="20"/>
  <c r="BE1442" i="20"/>
  <c r="BC1442" i="20"/>
  <c r="BB1442" i="20"/>
  <c r="BA1442" i="20"/>
  <c r="AZ1442" i="20"/>
  <c r="AX1442" i="20"/>
  <c r="AW1442" i="20"/>
  <c r="AU1442" i="20"/>
  <c r="AT1442" i="20"/>
  <c r="AR1442" i="20"/>
  <c r="AQ1442" i="20"/>
  <c r="AP1442" i="20"/>
  <c r="AN1442" i="20"/>
  <c r="AM1442" i="20"/>
  <c r="BE1441" i="20"/>
  <c r="BC1441" i="20"/>
  <c r="BB1441" i="20"/>
  <c r="BA1441" i="20"/>
  <c r="AZ1441" i="20"/>
  <c r="AX1441" i="20"/>
  <c r="AW1441" i="20"/>
  <c r="AU1441" i="20"/>
  <c r="AT1441" i="20"/>
  <c r="AR1441" i="20"/>
  <c r="AQ1441" i="20"/>
  <c r="AP1441" i="20"/>
  <c r="AN1441" i="20"/>
  <c r="AM1441" i="20"/>
  <c r="BE1440" i="20"/>
  <c r="BC1440" i="20"/>
  <c r="BB1440" i="20"/>
  <c r="BA1440" i="20"/>
  <c r="AZ1440" i="20"/>
  <c r="AX1440" i="20"/>
  <c r="AW1440" i="20"/>
  <c r="AU1440" i="20"/>
  <c r="AT1440" i="20"/>
  <c r="AR1440" i="20"/>
  <c r="AQ1440" i="20"/>
  <c r="AP1440" i="20"/>
  <c r="AN1440" i="20"/>
  <c r="AM1440" i="20"/>
  <c r="BE1439" i="20"/>
  <c r="BC1439" i="20"/>
  <c r="BB1439" i="20"/>
  <c r="BA1439" i="20"/>
  <c r="AZ1439" i="20"/>
  <c r="AX1439" i="20"/>
  <c r="AW1439" i="20"/>
  <c r="AU1439" i="20"/>
  <c r="AT1439" i="20"/>
  <c r="AR1439" i="20"/>
  <c r="AQ1439" i="20"/>
  <c r="AP1439" i="20"/>
  <c r="AN1439" i="20"/>
  <c r="AM1439" i="20"/>
  <c r="BE1438" i="20"/>
  <c r="BC1438" i="20"/>
  <c r="BB1438" i="20"/>
  <c r="BA1438" i="20"/>
  <c r="AZ1438" i="20"/>
  <c r="AX1438" i="20"/>
  <c r="AW1438" i="20"/>
  <c r="AU1438" i="20"/>
  <c r="AT1438" i="20"/>
  <c r="AR1438" i="20"/>
  <c r="AQ1438" i="20"/>
  <c r="AP1438" i="20"/>
  <c r="AN1438" i="20"/>
  <c r="AM1438" i="20"/>
  <c r="BE1437" i="20"/>
  <c r="BC1437" i="20"/>
  <c r="BB1437" i="20"/>
  <c r="BA1437" i="20"/>
  <c r="AZ1437" i="20"/>
  <c r="AX1437" i="20"/>
  <c r="AW1437" i="20"/>
  <c r="AU1437" i="20"/>
  <c r="AT1437" i="20"/>
  <c r="AR1437" i="20"/>
  <c r="AQ1437" i="20"/>
  <c r="AP1437" i="20"/>
  <c r="AN1437" i="20"/>
  <c r="AM1437" i="20"/>
  <c r="BE1436" i="20"/>
  <c r="BC1436" i="20"/>
  <c r="BB1436" i="20"/>
  <c r="BA1436" i="20"/>
  <c r="AZ1436" i="20"/>
  <c r="AX1436" i="20"/>
  <c r="AW1436" i="20"/>
  <c r="AU1436" i="20"/>
  <c r="AT1436" i="20"/>
  <c r="AR1436" i="20"/>
  <c r="AQ1436" i="20"/>
  <c r="AP1436" i="20"/>
  <c r="AN1436" i="20"/>
  <c r="AM1436" i="20"/>
  <c r="BE1435" i="20"/>
  <c r="BC1435" i="20"/>
  <c r="BB1435" i="20"/>
  <c r="BA1435" i="20"/>
  <c r="AZ1435" i="20"/>
  <c r="AX1435" i="20"/>
  <c r="AW1435" i="20"/>
  <c r="AU1435" i="20"/>
  <c r="AT1435" i="20"/>
  <c r="AR1435" i="20"/>
  <c r="AQ1435" i="20"/>
  <c r="AP1435" i="20"/>
  <c r="AN1435" i="20"/>
  <c r="AM1435" i="20"/>
  <c r="BE1434" i="20"/>
  <c r="BC1434" i="20"/>
  <c r="BB1434" i="20"/>
  <c r="BA1434" i="20"/>
  <c r="AZ1434" i="20"/>
  <c r="AX1434" i="20"/>
  <c r="AW1434" i="20"/>
  <c r="AU1434" i="20"/>
  <c r="AT1434" i="20"/>
  <c r="AR1434" i="20"/>
  <c r="AQ1434" i="20"/>
  <c r="AP1434" i="20"/>
  <c r="AN1434" i="20"/>
  <c r="AM1434" i="20"/>
  <c r="BE1433" i="20"/>
  <c r="BC1433" i="20"/>
  <c r="BB1433" i="20"/>
  <c r="BA1433" i="20"/>
  <c r="AZ1433" i="20"/>
  <c r="AX1433" i="20"/>
  <c r="AW1433" i="20"/>
  <c r="AU1433" i="20"/>
  <c r="AT1433" i="20"/>
  <c r="AR1433" i="20"/>
  <c r="AQ1433" i="20"/>
  <c r="AP1433" i="20"/>
  <c r="AN1433" i="20"/>
  <c r="AM1433" i="20"/>
  <c r="BE1432" i="20"/>
  <c r="BC1432" i="20"/>
  <c r="BB1432" i="20"/>
  <c r="BA1432" i="20"/>
  <c r="AZ1432" i="20"/>
  <c r="AX1432" i="20"/>
  <c r="AW1432" i="20"/>
  <c r="AU1432" i="20"/>
  <c r="AT1432" i="20"/>
  <c r="AR1432" i="20"/>
  <c r="AQ1432" i="20"/>
  <c r="AP1432" i="20"/>
  <c r="AN1432" i="20"/>
  <c r="AM1432" i="20"/>
  <c r="BE1431" i="20"/>
  <c r="BC1431" i="20"/>
  <c r="BB1431" i="20"/>
  <c r="BA1431" i="20"/>
  <c r="AZ1431" i="20"/>
  <c r="AX1431" i="20"/>
  <c r="AW1431" i="20"/>
  <c r="AU1431" i="20"/>
  <c r="AT1431" i="20"/>
  <c r="AR1431" i="20"/>
  <c r="AQ1431" i="20"/>
  <c r="AP1431" i="20"/>
  <c r="AN1431" i="20"/>
  <c r="AM1431" i="20"/>
  <c r="BE1430" i="20"/>
  <c r="BC1430" i="20"/>
  <c r="BB1430" i="20"/>
  <c r="BA1430" i="20"/>
  <c r="AZ1430" i="20"/>
  <c r="AX1430" i="20"/>
  <c r="AW1430" i="20"/>
  <c r="AU1430" i="20"/>
  <c r="AT1430" i="20"/>
  <c r="AR1430" i="20"/>
  <c r="AQ1430" i="20"/>
  <c r="AP1430" i="20"/>
  <c r="AN1430" i="20"/>
  <c r="AM1430" i="20"/>
  <c r="BE1429" i="20"/>
  <c r="BC1429" i="20"/>
  <c r="BB1429" i="20"/>
  <c r="BA1429" i="20"/>
  <c r="AZ1429" i="20"/>
  <c r="AX1429" i="20"/>
  <c r="AW1429" i="20"/>
  <c r="AU1429" i="20"/>
  <c r="AT1429" i="20"/>
  <c r="AR1429" i="20"/>
  <c r="AQ1429" i="20"/>
  <c r="AP1429" i="20"/>
  <c r="AN1429" i="20"/>
  <c r="AM1429" i="20"/>
  <c r="BE1428" i="20"/>
  <c r="BC1428" i="20"/>
  <c r="BB1428" i="20"/>
  <c r="BA1428" i="20"/>
  <c r="AZ1428" i="20"/>
  <c r="AX1428" i="20"/>
  <c r="AW1428" i="20"/>
  <c r="AU1428" i="20"/>
  <c r="AT1428" i="20"/>
  <c r="AR1428" i="20"/>
  <c r="AQ1428" i="20"/>
  <c r="AP1428" i="20"/>
  <c r="AN1428" i="20"/>
  <c r="AM1428" i="20"/>
  <c r="BE1427" i="20"/>
  <c r="BC1427" i="20"/>
  <c r="BB1427" i="20"/>
  <c r="BA1427" i="20"/>
  <c r="AZ1427" i="20"/>
  <c r="AX1427" i="20"/>
  <c r="AW1427" i="20"/>
  <c r="AU1427" i="20"/>
  <c r="AT1427" i="20"/>
  <c r="AR1427" i="20"/>
  <c r="AQ1427" i="20"/>
  <c r="AP1427" i="20"/>
  <c r="AN1427" i="20"/>
  <c r="AM1427" i="20"/>
  <c r="BE1426" i="20"/>
  <c r="BC1426" i="20"/>
  <c r="BB1426" i="20"/>
  <c r="BA1426" i="20"/>
  <c r="AZ1426" i="20"/>
  <c r="AX1426" i="20"/>
  <c r="AW1426" i="20"/>
  <c r="AU1426" i="20"/>
  <c r="AT1426" i="20"/>
  <c r="AR1426" i="20"/>
  <c r="AQ1426" i="20"/>
  <c r="AP1426" i="20"/>
  <c r="AN1426" i="20"/>
  <c r="AM1426" i="20"/>
  <c r="BE1425" i="20"/>
  <c r="BC1425" i="20"/>
  <c r="BB1425" i="20"/>
  <c r="BA1425" i="20"/>
  <c r="AZ1425" i="20"/>
  <c r="AX1425" i="20"/>
  <c r="AW1425" i="20"/>
  <c r="AU1425" i="20"/>
  <c r="AT1425" i="20"/>
  <c r="AR1425" i="20"/>
  <c r="AQ1425" i="20"/>
  <c r="AP1425" i="20"/>
  <c r="AN1425" i="20"/>
  <c r="AM1425" i="20"/>
  <c r="BE1424" i="20"/>
  <c r="BC1424" i="20"/>
  <c r="BB1424" i="20"/>
  <c r="BA1424" i="20"/>
  <c r="AZ1424" i="20"/>
  <c r="AX1424" i="20"/>
  <c r="AW1424" i="20"/>
  <c r="AU1424" i="20"/>
  <c r="AT1424" i="20"/>
  <c r="AR1424" i="20"/>
  <c r="AQ1424" i="20"/>
  <c r="AP1424" i="20"/>
  <c r="AN1424" i="20"/>
  <c r="AM1424" i="20"/>
  <c r="BE1423" i="20"/>
  <c r="BC1423" i="20"/>
  <c r="BB1423" i="20"/>
  <c r="BA1423" i="20"/>
  <c r="AZ1423" i="20"/>
  <c r="AX1423" i="20"/>
  <c r="AW1423" i="20"/>
  <c r="AU1423" i="20"/>
  <c r="AT1423" i="20"/>
  <c r="AR1423" i="20"/>
  <c r="AQ1423" i="20"/>
  <c r="AP1423" i="20"/>
  <c r="AN1423" i="20"/>
  <c r="AM1423" i="20"/>
  <c r="BE1422" i="20"/>
  <c r="BC1422" i="20"/>
  <c r="BB1422" i="20"/>
  <c r="BA1422" i="20"/>
  <c r="AZ1422" i="20"/>
  <c r="AX1422" i="20"/>
  <c r="AW1422" i="20"/>
  <c r="AU1422" i="20"/>
  <c r="AT1422" i="20"/>
  <c r="AR1422" i="20"/>
  <c r="AQ1422" i="20"/>
  <c r="AP1422" i="20"/>
  <c r="AN1422" i="20"/>
  <c r="AM1422" i="20"/>
  <c r="BE1421" i="20"/>
  <c r="BC1421" i="20"/>
  <c r="BB1421" i="20"/>
  <c r="BA1421" i="20"/>
  <c r="AZ1421" i="20"/>
  <c r="AX1421" i="20"/>
  <c r="AW1421" i="20"/>
  <c r="AU1421" i="20"/>
  <c r="AT1421" i="20"/>
  <c r="AR1421" i="20"/>
  <c r="AQ1421" i="20"/>
  <c r="AP1421" i="20"/>
  <c r="AN1421" i="20"/>
  <c r="AM1421" i="20"/>
  <c r="BE1420" i="20"/>
  <c r="BC1420" i="20"/>
  <c r="BB1420" i="20"/>
  <c r="BA1420" i="20"/>
  <c r="AZ1420" i="20"/>
  <c r="AX1420" i="20"/>
  <c r="AW1420" i="20"/>
  <c r="AU1420" i="20"/>
  <c r="AT1420" i="20"/>
  <c r="AR1420" i="20"/>
  <c r="AQ1420" i="20"/>
  <c r="AP1420" i="20"/>
  <c r="AN1420" i="20"/>
  <c r="AM1420" i="20"/>
  <c r="BE1419" i="20"/>
  <c r="BC1419" i="20"/>
  <c r="BB1419" i="20"/>
  <c r="BA1419" i="20"/>
  <c r="AZ1419" i="20"/>
  <c r="AX1419" i="20"/>
  <c r="AW1419" i="20"/>
  <c r="AU1419" i="20"/>
  <c r="AT1419" i="20"/>
  <c r="AR1419" i="20"/>
  <c r="AQ1419" i="20"/>
  <c r="AP1419" i="20"/>
  <c r="AN1419" i="20"/>
  <c r="AM1419" i="20"/>
  <c r="BE1418" i="20"/>
  <c r="BC1418" i="20"/>
  <c r="BB1418" i="20"/>
  <c r="BA1418" i="20"/>
  <c r="AZ1418" i="20"/>
  <c r="AX1418" i="20"/>
  <c r="AW1418" i="20"/>
  <c r="AU1418" i="20"/>
  <c r="AT1418" i="20"/>
  <c r="AR1418" i="20"/>
  <c r="AQ1418" i="20"/>
  <c r="AP1418" i="20"/>
  <c r="AN1418" i="20"/>
  <c r="AM1418" i="20"/>
  <c r="BE1417" i="20"/>
  <c r="BC1417" i="20"/>
  <c r="BB1417" i="20"/>
  <c r="BA1417" i="20"/>
  <c r="AZ1417" i="20"/>
  <c r="AX1417" i="20"/>
  <c r="AW1417" i="20"/>
  <c r="AU1417" i="20"/>
  <c r="AT1417" i="20"/>
  <c r="AR1417" i="20"/>
  <c r="AQ1417" i="20"/>
  <c r="AP1417" i="20"/>
  <c r="AN1417" i="20"/>
  <c r="AM1417" i="20"/>
  <c r="BE1416" i="20"/>
  <c r="BC1416" i="20"/>
  <c r="BB1416" i="20"/>
  <c r="BA1416" i="20"/>
  <c r="AZ1416" i="20"/>
  <c r="AX1416" i="20"/>
  <c r="AW1416" i="20"/>
  <c r="AU1416" i="20"/>
  <c r="AT1416" i="20"/>
  <c r="AR1416" i="20"/>
  <c r="AQ1416" i="20"/>
  <c r="AP1416" i="20"/>
  <c r="AN1416" i="20"/>
  <c r="AM1416" i="20"/>
  <c r="BE1415" i="20"/>
  <c r="BC1415" i="20"/>
  <c r="BB1415" i="20"/>
  <c r="BA1415" i="20"/>
  <c r="AZ1415" i="20"/>
  <c r="AX1415" i="20"/>
  <c r="AW1415" i="20"/>
  <c r="AU1415" i="20"/>
  <c r="AT1415" i="20"/>
  <c r="AR1415" i="20"/>
  <c r="AQ1415" i="20"/>
  <c r="AP1415" i="20"/>
  <c r="AN1415" i="20"/>
  <c r="AM1415" i="20"/>
  <c r="BE1414" i="20"/>
  <c r="BC1414" i="20"/>
  <c r="BB1414" i="20"/>
  <c r="BA1414" i="20"/>
  <c r="AZ1414" i="20"/>
  <c r="AX1414" i="20"/>
  <c r="AW1414" i="20"/>
  <c r="AU1414" i="20"/>
  <c r="AT1414" i="20"/>
  <c r="AR1414" i="20"/>
  <c r="AQ1414" i="20"/>
  <c r="AP1414" i="20"/>
  <c r="AN1414" i="20"/>
  <c r="AM1414" i="20"/>
  <c r="BE1413" i="20"/>
  <c r="BC1413" i="20"/>
  <c r="BB1413" i="20"/>
  <c r="BA1413" i="20"/>
  <c r="AZ1413" i="20"/>
  <c r="AX1413" i="20"/>
  <c r="AW1413" i="20"/>
  <c r="AU1413" i="20"/>
  <c r="AT1413" i="20"/>
  <c r="AR1413" i="20"/>
  <c r="AQ1413" i="20"/>
  <c r="AP1413" i="20"/>
  <c r="AN1413" i="20"/>
  <c r="AM1413" i="20"/>
  <c r="BE1412" i="20"/>
  <c r="BC1412" i="20"/>
  <c r="BB1412" i="20"/>
  <c r="BA1412" i="20"/>
  <c r="AZ1412" i="20"/>
  <c r="AX1412" i="20"/>
  <c r="AW1412" i="20"/>
  <c r="AU1412" i="20"/>
  <c r="AT1412" i="20"/>
  <c r="AR1412" i="20"/>
  <c r="AQ1412" i="20"/>
  <c r="AP1412" i="20"/>
  <c r="AN1412" i="20"/>
  <c r="AM1412" i="20"/>
  <c r="BE1411" i="20"/>
  <c r="BC1411" i="20"/>
  <c r="BB1411" i="20"/>
  <c r="BA1411" i="20"/>
  <c r="AZ1411" i="20"/>
  <c r="AX1411" i="20"/>
  <c r="AW1411" i="20"/>
  <c r="AU1411" i="20"/>
  <c r="AT1411" i="20"/>
  <c r="AR1411" i="20"/>
  <c r="AQ1411" i="20"/>
  <c r="AP1411" i="20"/>
  <c r="AN1411" i="20"/>
  <c r="AM1411" i="20"/>
  <c r="BE1410" i="20"/>
  <c r="BC1410" i="20"/>
  <c r="BB1410" i="20"/>
  <c r="BA1410" i="20"/>
  <c r="AZ1410" i="20"/>
  <c r="AX1410" i="20"/>
  <c r="AW1410" i="20"/>
  <c r="AU1410" i="20"/>
  <c r="AT1410" i="20"/>
  <c r="AR1410" i="20"/>
  <c r="AQ1410" i="20"/>
  <c r="AP1410" i="20"/>
  <c r="AN1410" i="20"/>
  <c r="AM1410" i="20"/>
  <c r="BE1409" i="20"/>
  <c r="BC1409" i="20"/>
  <c r="BB1409" i="20"/>
  <c r="BA1409" i="20"/>
  <c r="AZ1409" i="20"/>
  <c r="AX1409" i="20"/>
  <c r="AW1409" i="20"/>
  <c r="AU1409" i="20"/>
  <c r="AT1409" i="20"/>
  <c r="AR1409" i="20"/>
  <c r="AQ1409" i="20"/>
  <c r="AP1409" i="20"/>
  <c r="AN1409" i="20"/>
  <c r="AM1409" i="20"/>
  <c r="BE1408" i="20"/>
  <c r="BC1408" i="20"/>
  <c r="BB1408" i="20"/>
  <c r="BA1408" i="20"/>
  <c r="AZ1408" i="20"/>
  <c r="AX1408" i="20"/>
  <c r="AW1408" i="20"/>
  <c r="AU1408" i="20"/>
  <c r="AT1408" i="20"/>
  <c r="AR1408" i="20"/>
  <c r="AQ1408" i="20"/>
  <c r="AP1408" i="20"/>
  <c r="AN1408" i="20"/>
  <c r="AM1408" i="20"/>
  <c r="BE1407" i="20"/>
  <c r="BC1407" i="20"/>
  <c r="BB1407" i="20"/>
  <c r="BA1407" i="20"/>
  <c r="AZ1407" i="20"/>
  <c r="AX1407" i="20"/>
  <c r="AW1407" i="20"/>
  <c r="AU1407" i="20"/>
  <c r="AT1407" i="20"/>
  <c r="AR1407" i="20"/>
  <c r="AQ1407" i="20"/>
  <c r="AP1407" i="20"/>
  <c r="AN1407" i="20"/>
  <c r="AM1407" i="20"/>
  <c r="BE1406" i="20"/>
  <c r="BC1406" i="20"/>
  <c r="BB1406" i="20"/>
  <c r="BA1406" i="20"/>
  <c r="AZ1406" i="20"/>
  <c r="AX1406" i="20"/>
  <c r="AW1406" i="20"/>
  <c r="AU1406" i="20"/>
  <c r="AT1406" i="20"/>
  <c r="AR1406" i="20"/>
  <c r="AQ1406" i="20"/>
  <c r="AP1406" i="20"/>
  <c r="AN1406" i="20"/>
  <c r="AM1406" i="20"/>
  <c r="BE1405" i="20"/>
  <c r="BC1405" i="20"/>
  <c r="BB1405" i="20"/>
  <c r="BA1405" i="20"/>
  <c r="AZ1405" i="20"/>
  <c r="AX1405" i="20"/>
  <c r="AW1405" i="20"/>
  <c r="AU1405" i="20"/>
  <c r="AT1405" i="20"/>
  <c r="AR1405" i="20"/>
  <c r="AQ1405" i="20"/>
  <c r="AP1405" i="20"/>
  <c r="AN1405" i="20"/>
  <c r="AM1405" i="20"/>
  <c r="BE1404" i="20"/>
  <c r="BC1404" i="20"/>
  <c r="BB1404" i="20"/>
  <c r="BA1404" i="20"/>
  <c r="AZ1404" i="20"/>
  <c r="AX1404" i="20"/>
  <c r="AW1404" i="20"/>
  <c r="AU1404" i="20"/>
  <c r="AT1404" i="20"/>
  <c r="AR1404" i="20"/>
  <c r="AQ1404" i="20"/>
  <c r="AP1404" i="20"/>
  <c r="AN1404" i="20"/>
  <c r="AM1404" i="20"/>
  <c r="BE1403" i="20"/>
  <c r="BC1403" i="20"/>
  <c r="BB1403" i="20"/>
  <c r="BA1403" i="20"/>
  <c r="AZ1403" i="20"/>
  <c r="AX1403" i="20"/>
  <c r="AW1403" i="20"/>
  <c r="AU1403" i="20"/>
  <c r="AT1403" i="20"/>
  <c r="AR1403" i="20"/>
  <c r="AQ1403" i="20"/>
  <c r="AP1403" i="20"/>
  <c r="AN1403" i="20"/>
  <c r="AM1403" i="20"/>
  <c r="BE1402" i="20"/>
  <c r="BC1402" i="20"/>
  <c r="BB1402" i="20"/>
  <c r="BA1402" i="20"/>
  <c r="AZ1402" i="20"/>
  <c r="AX1402" i="20"/>
  <c r="AW1402" i="20"/>
  <c r="AU1402" i="20"/>
  <c r="AT1402" i="20"/>
  <c r="AR1402" i="20"/>
  <c r="AQ1402" i="20"/>
  <c r="AP1402" i="20"/>
  <c r="AN1402" i="20"/>
  <c r="AM1402" i="20"/>
  <c r="BE1401" i="20"/>
  <c r="BC1401" i="20"/>
  <c r="BB1401" i="20"/>
  <c r="BA1401" i="20"/>
  <c r="AZ1401" i="20"/>
  <c r="AX1401" i="20"/>
  <c r="AW1401" i="20"/>
  <c r="AU1401" i="20"/>
  <c r="AT1401" i="20"/>
  <c r="AR1401" i="20"/>
  <c r="AQ1401" i="20"/>
  <c r="AP1401" i="20"/>
  <c r="AN1401" i="20"/>
  <c r="AM1401" i="20"/>
  <c r="BE1400" i="20"/>
  <c r="BC1400" i="20"/>
  <c r="BB1400" i="20"/>
  <c r="BA1400" i="20"/>
  <c r="AZ1400" i="20"/>
  <c r="AX1400" i="20"/>
  <c r="AW1400" i="20"/>
  <c r="AU1400" i="20"/>
  <c r="AT1400" i="20"/>
  <c r="AR1400" i="20"/>
  <c r="AQ1400" i="20"/>
  <c r="AP1400" i="20"/>
  <c r="AN1400" i="20"/>
  <c r="AM1400" i="20"/>
  <c r="BE1399" i="20"/>
  <c r="BC1399" i="20"/>
  <c r="BB1399" i="20"/>
  <c r="BA1399" i="20"/>
  <c r="AZ1399" i="20"/>
  <c r="AX1399" i="20"/>
  <c r="AW1399" i="20"/>
  <c r="AU1399" i="20"/>
  <c r="AT1399" i="20"/>
  <c r="AR1399" i="20"/>
  <c r="AQ1399" i="20"/>
  <c r="AP1399" i="20"/>
  <c r="AN1399" i="20"/>
  <c r="AM1399" i="20"/>
  <c r="BE1398" i="20"/>
  <c r="BC1398" i="20"/>
  <c r="BB1398" i="20"/>
  <c r="BA1398" i="20"/>
  <c r="AZ1398" i="20"/>
  <c r="AX1398" i="20"/>
  <c r="AW1398" i="20"/>
  <c r="AU1398" i="20"/>
  <c r="AT1398" i="20"/>
  <c r="AR1398" i="20"/>
  <c r="AQ1398" i="20"/>
  <c r="AP1398" i="20"/>
  <c r="AN1398" i="20"/>
  <c r="AM1398" i="20"/>
  <c r="BE1397" i="20"/>
  <c r="BC1397" i="20"/>
  <c r="BB1397" i="20"/>
  <c r="BA1397" i="20"/>
  <c r="AZ1397" i="20"/>
  <c r="AX1397" i="20"/>
  <c r="AW1397" i="20"/>
  <c r="AU1397" i="20"/>
  <c r="AT1397" i="20"/>
  <c r="AR1397" i="20"/>
  <c r="AQ1397" i="20"/>
  <c r="AP1397" i="20"/>
  <c r="AN1397" i="20"/>
  <c r="AM1397" i="20"/>
  <c r="BE1396" i="20"/>
  <c r="BC1396" i="20"/>
  <c r="BB1396" i="20"/>
  <c r="BA1396" i="20"/>
  <c r="AZ1396" i="20"/>
  <c r="AX1396" i="20"/>
  <c r="AW1396" i="20"/>
  <c r="AU1396" i="20"/>
  <c r="AT1396" i="20"/>
  <c r="AR1396" i="20"/>
  <c r="AQ1396" i="20"/>
  <c r="AP1396" i="20"/>
  <c r="AN1396" i="20"/>
  <c r="AM1396" i="20"/>
  <c r="BE1395" i="20"/>
  <c r="BC1395" i="20"/>
  <c r="BB1395" i="20"/>
  <c r="BA1395" i="20"/>
  <c r="AZ1395" i="20"/>
  <c r="AX1395" i="20"/>
  <c r="AW1395" i="20"/>
  <c r="AU1395" i="20"/>
  <c r="AT1395" i="20"/>
  <c r="AR1395" i="20"/>
  <c r="AQ1395" i="20"/>
  <c r="AP1395" i="20"/>
  <c r="AN1395" i="20"/>
  <c r="AM1395" i="20"/>
  <c r="BE1394" i="20"/>
  <c r="BC1394" i="20"/>
  <c r="BB1394" i="20"/>
  <c r="BA1394" i="20"/>
  <c r="AZ1394" i="20"/>
  <c r="AX1394" i="20"/>
  <c r="AW1394" i="20"/>
  <c r="AU1394" i="20"/>
  <c r="AT1394" i="20"/>
  <c r="AR1394" i="20"/>
  <c r="AQ1394" i="20"/>
  <c r="AP1394" i="20"/>
  <c r="AN1394" i="20"/>
  <c r="AM1394" i="20"/>
  <c r="BE1393" i="20"/>
  <c r="BC1393" i="20"/>
  <c r="BB1393" i="20"/>
  <c r="BA1393" i="20"/>
  <c r="AZ1393" i="20"/>
  <c r="AX1393" i="20"/>
  <c r="AW1393" i="20"/>
  <c r="AU1393" i="20"/>
  <c r="AT1393" i="20"/>
  <c r="AR1393" i="20"/>
  <c r="AQ1393" i="20"/>
  <c r="AP1393" i="20"/>
  <c r="AN1393" i="20"/>
  <c r="AM1393" i="20"/>
  <c r="BE1392" i="20"/>
  <c r="BC1392" i="20"/>
  <c r="BB1392" i="20"/>
  <c r="BA1392" i="20"/>
  <c r="AZ1392" i="20"/>
  <c r="AX1392" i="20"/>
  <c r="AW1392" i="20"/>
  <c r="AU1392" i="20"/>
  <c r="AT1392" i="20"/>
  <c r="AR1392" i="20"/>
  <c r="AQ1392" i="20"/>
  <c r="AP1392" i="20"/>
  <c r="AN1392" i="20"/>
  <c r="AM1392" i="20"/>
  <c r="BE1391" i="20"/>
  <c r="BC1391" i="20"/>
  <c r="BB1391" i="20"/>
  <c r="BA1391" i="20"/>
  <c r="AZ1391" i="20"/>
  <c r="AX1391" i="20"/>
  <c r="AW1391" i="20"/>
  <c r="AU1391" i="20"/>
  <c r="AT1391" i="20"/>
  <c r="AR1391" i="20"/>
  <c r="AQ1391" i="20"/>
  <c r="AP1391" i="20"/>
  <c r="AN1391" i="20"/>
  <c r="AM1391" i="20"/>
  <c r="BE1390" i="20"/>
  <c r="BC1390" i="20"/>
  <c r="BB1390" i="20"/>
  <c r="BA1390" i="20"/>
  <c r="AZ1390" i="20"/>
  <c r="AX1390" i="20"/>
  <c r="AW1390" i="20"/>
  <c r="AU1390" i="20"/>
  <c r="AT1390" i="20"/>
  <c r="AR1390" i="20"/>
  <c r="AQ1390" i="20"/>
  <c r="AP1390" i="20"/>
  <c r="AN1390" i="20"/>
  <c r="AM1390" i="20"/>
  <c r="BE1389" i="20"/>
  <c r="BC1389" i="20"/>
  <c r="BB1389" i="20"/>
  <c r="BA1389" i="20"/>
  <c r="AZ1389" i="20"/>
  <c r="AX1389" i="20"/>
  <c r="AW1389" i="20"/>
  <c r="AU1389" i="20"/>
  <c r="AT1389" i="20"/>
  <c r="AR1389" i="20"/>
  <c r="AQ1389" i="20"/>
  <c r="AP1389" i="20"/>
  <c r="AN1389" i="20"/>
  <c r="AM1389" i="20"/>
  <c r="BE1388" i="20"/>
  <c r="BC1388" i="20"/>
  <c r="BB1388" i="20"/>
  <c r="BA1388" i="20"/>
  <c r="AZ1388" i="20"/>
  <c r="AX1388" i="20"/>
  <c r="AW1388" i="20"/>
  <c r="AU1388" i="20"/>
  <c r="AT1388" i="20"/>
  <c r="AR1388" i="20"/>
  <c r="AQ1388" i="20"/>
  <c r="AP1388" i="20"/>
  <c r="AN1388" i="20"/>
  <c r="AM1388" i="20"/>
  <c r="BE1387" i="20"/>
  <c r="BC1387" i="20"/>
  <c r="BB1387" i="20"/>
  <c r="BA1387" i="20"/>
  <c r="AZ1387" i="20"/>
  <c r="AX1387" i="20"/>
  <c r="AW1387" i="20"/>
  <c r="AU1387" i="20"/>
  <c r="AT1387" i="20"/>
  <c r="AR1387" i="20"/>
  <c r="AQ1387" i="20"/>
  <c r="AP1387" i="20"/>
  <c r="AN1387" i="20"/>
  <c r="AM1387" i="20"/>
  <c r="BE1386" i="20"/>
  <c r="BC1386" i="20"/>
  <c r="BB1386" i="20"/>
  <c r="BA1386" i="20"/>
  <c r="AZ1386" i="20"/>
  <c r="AX1386" i="20"/>
  <c r="AW1386" i="20"/>
  <c r="AU1386" i="20"/>
  <c r="AT1386" i="20"/>
  <c r="AR1386" i="20"/>
  <c r="AQ1386" i="20"/>
  <c r="AP1386" i="20"/>
  <c r="AN1386" i="20"/>
  <c r="AM1386" i="20"/>
  <c r="BE1385" i="20"/>
  <c r="BC1385" i="20"/>
  <c r="BB1385" i="20"/>
  <c r="BA1385" i="20"/>
  <c r="AZ1385" i="20"/>
  <c r="AX1385" i="20"/>
  <c r="AW1385" i="20"/>
  <c r="AU1385" i="20"/>
  <c r="AT1385" i="20"/>
  <c r="AR1385" i="20"/>
  <c r="AQ1385" i="20"/>
  <c r="AP1385" i="20"/>
  <c r="AN1385" i="20"/>
  <c r="AM1385" i="20"/>
  <c r="BE1384" i="20"/>
  <c r="BC1384" i="20"/>
  <c r="BB1384" i="20"/>
  <c r="BA1384" i="20"/>
  <c r="AZ1384" i="20"/>
  <c r="AX1384" i="20"/>
  <c r="AW1384" i="20"/>
  <c r="AU1384" i="20"/>
  <c r="AT1384" i="20"/>
  <c r="AR1384" i="20"/>
  <c r="AQ1384" i="20"/>
  <c r="AP1384" i="20"/>
  <c r="AN1384" i="20"/>
  <c r="AM1384" i="20"/>
  <c r="BE1383" i="20"/>
  <c r="BC1383" i="20"/>
  <c r="BB1383" i="20"/>
  <c r="BA1383" i="20"/>
  <c r="AZ1383" i="20"/>
  <c r="AX1383" i="20"/>
  <c r="AW1383" i="20"/>
  <c r="AU1383" i="20"/>
  <c r="AT1383" i="20"/>
  <c r="AR1383" i="20"/>
  <c r="AQ1383" i="20"/>
  <c r="AP1383" i="20"/>
  <c r="AN1383" i="20"/>
  <c r="AM1383" i="20"/>
  <c r="BE1382" i="20"/>
  <c r="BC1382" i="20"/>
  <c r="BB1382" i="20"/>
  <c r="BA1382" i="20"/>
  <c r="AZ1382" i="20"/>
  <c r="AX1382" i="20"/>
  <c r="AW1382" i="20"/>
  <c r="AU1382" i="20"/>
  <c r="AT1382" i="20"/>
  <c r="AR1382" i="20"/>
  <c r="AQ1382" i="20"/>
  <c r="AP1382" i="20"/>
  <c r="AN1382" i="20"/>
  <c r="AM1382" i="20"/>
  <c r="BE1381" i="20"/>
  <c r="BC1381" i="20"/>
  <c r="BB1381" i="20"/>
  <c r="BA1381" i="20"/>
  <c r="AZ1381" i="20"/>
  <c r="AX1381" i="20"/>
  <c r="AW1381" i="20"/>
  <c r="AU1381" i="20"/>
  <c r="AT1381" i="20"/>
  <c r="AR1381" i="20"/>
  <c r="AQ1381" i="20"/>
  <c r="AP1381" i="20"/>
  <c r="AN1381" i="20"/>
  <c r="AM1381" i="20"/>
  <c r="BE1380" i="20"/>
  <c r="BC1380" i="20"/>
  <c r="BB1380" i="20"/>
  <c r="BA1380" i="20"/>
  <c r="AZ1380" i="20"/>
  <c r="AX1380" i="20"/>
  <c r="AW1380" i="20"/>
  <c r="AU1380" i="20"/>
  <c r="AT1380" i="20"/>
  <c r="AR1380" i="20"/>
  <c r="AQ1380" i="20"/>
  <c r="AP1380" i="20"/>
  <c r="AN1380" i="20"/>
  <c r="AM1380" i="20"/>
  <c r="BE1379" i="20"/>
  <c r="BC1379" i="20"/>
  <c r="BB1379" i="20"/>
  <c r="BA1379" i="20"/>
  <c r="AZ1379" i="20"/>
  <c r="AX1379" i="20"/>
  <c r="AW1379" i="20"/>
  <c r="AU1379" i="20"/>
  <c r="AT1379" i="20"/>
  <c r="AR1379" i="20"/>
  <c r="AQ1379" i="20"/>
  <c r="AP1379" i="20"/>
  <c r="AN1379" i="20"/>
  <c r="AM1379" i="20"/>
  <c r="BE1378" i="20"/>
  <c r="BC1378" i="20"/>
  <c r="BB1378" i="20"/>
  <c r="BA1378" i="20"/>
  <c r="AZ1378" i="20"/>
  <c r="AX1378" i="20"/>
  <c r="AW1378" i="20"/>
  <c r="AU1378" i="20"/>
  <c r="AT1378" i="20"/>
  <c r="AR1378" i="20"/>
  <c r="AQ1378" i="20"/>
  <c r="AP1378" i="20"/>
  <c r="AN1378" i="20"/>
  <c r="AM1378" i="20"/>
  <c r="BE1377" i="20"/>
  <c r="BC1377" i="20"/>
  <c r="BB1377" i="20"/>
  <c r="BA1377" i="20"/>
  <c r="AZ1377" i="20"/>
  <c r="AX1377" i="20"/>
  <c r="AW1377" i="20"/>
  <c r="AU1377" i="20"/>
  <c r="AT1377" i="20"/>
  <c r="AR1377" i="20"/>
  <c r="AQ1377" i="20"/>
  <c r="AP1377" i="20"/>
  <c r="AN1377" i="20"/>
  <c r="AM1377" i="20"/>
  <c r="BE1376" i="20"/>
  <c r="BC1376" i="20"/>
  <c r="BB1376" i="20"/>
  <c r="BA1376" i="20"/>
  <c r="AZ1376" i="20"/>
  <c r="AX1376" i="20"/>
  <c r="AW1376" i="20"/>
  <c r="AU1376" i="20"/>
  <c r="AT1376" i="20"/>
  <c r="AR1376" i="20"/>
  <c r="AQ1376" i="20"/>
  <c r="AP1376" i="20"/>
  <c r="AN1376" i="20"/>
  <c r="AM1376" i="20"/>
  <c r="BE1375" i="20"/>
  <c r="BC1375" i="20"/>
  <c r="BB1375" i="20"/>
  <c r="BA1375" i="20"/>
  <c r="AZ1375" i="20"/>
  <c r="AX1375" i="20"/>
  <c r="AW1375" i="20"/>
  <c r="AU1375" i="20"/>
  <c r="AT1375" i="20"/>
  <c r="AR1375" i="20"/>
  <c r="AQ1375" i="20"/>
  <c r="AP1375" i="20"/>
  <c r="AN1375" i="20"/>
  <c r="AM1375" i="20"/>
  <c r="BE1374" i="20"/>
  <c r="BC1374" i="20"/>
  <c r="BB1374" i="20"/>
  <c r="BA1374" i="20"/>
  <c r="AZ1374" i="20"/>
  <c r="AX1374" i="20"/>
  <c r="AW1374" i="20"/>
  <c r="AU1374" i="20"/>
  <c r="AT1374" i="20"/>
  <c r="AR1374" i="20"/>
  <c r="AQ1374" i="20"/>
  <c r="AP1374" i="20"/>
  <c r="AN1374" i="20"/>
  <c r="AM1374" i="20"/>
  <c r="BE1373" i="20"/>
  <c r="BC1373" i="20"/>
  <c r="BB1373" i="20"/>
  <c r="BA1373" i="20"/>
  <c r="AZ1373" i="20"/>
  <c r="AX1373" i="20"/>
  <c r="AW1373" i="20"/>
  <c r="AU1373" i="20"/>
  <c r="AT1373" i="20"/>
  <c r="AR1373" i="20"/>
  <c r="AQ1373" i="20"/>
  <c r="AP1373" i="20"/>
  <c r="AN1373" i="20"/>
  <c r="AM1373" i="20"/>
  <c r="BE1372" i="20"/>
  <c r="BC1372" i="20"/>
  <c r="BB1372" i="20"/>
  <c r="BA1372" i="20"/>
  <c r="AZ1372" i="20"/>
  <c r="AX1372" i="20"/>
  <c r="AW1372" i="20"/>
  <c r="AU1372" i="20"/>
  <c r="AT1372" i="20"/>
  <c r="AR1372" i="20"/>
  <c r="AQ1372" i="20"/>
  <c r="AP1372" i="20"/>
  <c r="AN1372" i="20"/>
  <c r="AM1372" i="20"/>
  <c r="BE1371" i="20"/>
  <c r="BC1371" i="20"/>
  <c r="BB1371" i="20"/>
  <c r="BA1371" i="20"/>
  <c r="AZ1371" i="20"/>
  <c r="AX1371" i="20"/>
  <c r="AW1371" i="20"/>
  <c r="AU1371" i="20"/>
  <c r="AT1371" i="20"/>
  <c r="AR1371" i="20"/>
  <c r="AQ1371" i="20"/>
  <c r="AP1371" i="20"/>
  <c r="AN1371" i="20"/>
  <c r="AM1371" i="20"/>
  <c r="BE1370" i="20"/>
  <c r="BC1370" i="20"/>
  <c r="BB1370" i="20"/>
  <c r="BA1370" i="20"/>
  <c r="AZ1370" i="20"/>
  <c r="AX1370" i="20"/>
  <c r="AW1370" i="20"/>
  <c r="AU1370" i="20"/>
  <c r="AT1370" i="20"/>
  <c r="AR1370" i="20"/>
  <c r="AQ1370" i="20"/>
  <c r="AP1370" i="20"/>
  <c r="AN1370" i="20"/>
  <c r="AM1370" i="20"/>
  <c r="BE1369" i="20"/>
  <c r="BC1369" i="20"/>
  <c r="BB1369" i="20"/>
  <c r="BA1369" i="20"/>
  <c r="AZ1369" i="20"/>
  <c r="AX1369" i="20"/>
  <c r="AW1369" i="20"/>
  <c r="AU1369" i="20"/>
  <c r="AT1369" i="20"/>
  <c r="AR1369" i="20"/>
  <c r="AQ1369" i="20"/>
  <c r="AP1369" i="20"/>
  <c r="AN1369" i="20"/>
  <c r="AM1369" i="20"/>
  <c r="BE1368" i="20"/>
  <c r="BC1368" i="20"/>
  <c r="BB1368" i="20"/>
  <c r="BA1368" i="20"/>
  <c r="AZ1368" i="20"/>
  <c r="AX1368" i="20"/>
  <c r="AW1368" i="20"/>
  <c r="AU1368" i="20"/>
  <c r="AT1368" i="20"/>
  <c r="AR1368" i="20"/>
  <c r="AQ1368" i="20"/>
  <c r="AP1368" i="20"/>
  <c r="AN1368" i="20"/>
  <c r="AM1368" i="20"/>
  <c r="BE1367" i="20"/>
  <c r="BC1367" i="20"/>
  <c r="BB1367" i="20"/>
  <c r="BA1367" i="20"/>
  <c r="AZ1367" i="20"/>
  <c r="AX1367" i="20"/>
  <c r="AW1367" i="20"/>
  <c r="AU1367" i="20"/>
  <c r="AT1367" i="20"/>
  <c r="AR1367" i="20"/>
  <c r="AQ1367" i="20"/>
  <c r="AP1367" i="20"/>
  <c r="AN1367" i="20"/>
  <c r="AM1367" i="20"/>
  <c r="BE1366" i="20"/>
  <c r="BC1366" i="20"/>
  <c r="BB1366" i="20"/>
  <c r="BA1366" i="20"/>
  <c r="AZ1366" i="20"/>
  <c r="AX1366" i="20"/>
  <c r="AW1366" i="20"/>
  <c r="AU1366" i="20"/>
  <c r="AT1366" i="20"/>
  <c r="AR1366" i="20"/>
  <c r="AQ1366" i="20"/>
  <c r="AP1366" i="20"/>
  <c r="AN1366" i="20"/>
  <c r="AM1366" i="20"/>
  <c r="BE1365" i="20"/>
  <c r="BC1365" i="20"/>
  <c r="BB1365" i="20"/>
  <c r="BA1365" i="20"/>
  <c r="AZ1365" i="20"/>
  <c r="AX1365" i="20"/>
  <c r="AW1365" i="20"/>
  <c r="AU1365" i="20"/>
  <c r="AT1365" i="20"/>
  <c r="AR1365" i="20"/>
  <c r="AQ1365" i="20"/>
  <c r="AP1365" i="20"/>
  <c r="AN1365" i="20"/>
  <c r="AM1365" i="20"/>
  <c r="BE1364" i="20"/>
  <c r="BC1364" i="20"/>
  <c r="BB1364" i="20"/>
  <c r="BA1364" i="20"/>
  <c r="AZ1364" i="20"/>
  <c r="AX1364" i="20"/>
  <c r="AW1364" i="20"/>
  <c r="AU1364" i="20"/>
  <c r="AT1364" i="20"/>
  <c r="AR1364" i="20"/>
  <c r="AQ1364" i="20"/>
  <c r="AP1364" i="20"/>
  <c r="AN1364" i="20"/>
  <c r="AM1364" i="20"/>
  <c r="BE1363" i="20"/>
  <c r="BC1363" i="20"/>
  <c r="BB1363" i="20"/>
  <c r="BA1363" i="20"/>
  <c r="AZ1363" i="20"/>
  <c r="AX1363" i="20"/>
  <c r="AW1363" i="20"/>
  <c r="AU1363" i="20"/>
  <c r="AT1363" i="20"/>
  <c r="AR1363" i="20"/>
  <c r="AQ1363" i="20"/>
  <c r="AP1363" i="20"/>
  <c r="AN1363" i="20"/>
  <c r="AM1363" i="20"/>
  <c r="BE1362" i="20"/>
  <c r="BC1362" i="20"/>
  <c r="BB1362" i="20"/>
  <c r="BA1362" i="20"/>
  <c r="AZ1362" i="20"/>
  <c r="AX1362" i="20"/>
  <c r="AW1362" i="20"/>
  <c r="AU1362" i="20"/>
  <c r="AT1362" i="20"/>
  <c r="AR1362" i="20"/>
  <c r="AQ1362" i="20"/>
  <c r="AP1362" i="20"/>
  <c r="AN1362" i="20"/>
  <c r="AM1362" i="20"/>
  <c r="BE1361" i="20"/>
  <c r="BC1361" i="20"/>
  <c r="BB1361" i="20"/>
  <c r="BA1361" i="20"/>
  <c r="AZ1361" i="20"/>
  <c r="AX1361" i="20"/>
  <c r="AW1361" i="20"/>
  <c r="AU1361" i="20"/>
  <c r="AT1361" i="20"/>
  <c r="AR1361" i="20"/>
  <c r="AQ1361" i="20"/>
  <c r="AP1361" i="20"/>
  <c r="AN1361" i="20"/>
  <c r="AM1361" i="20"/>
  <c r="BE1360" i="20"/>
  <c r="BC1360" i="20"/>
  <c r="BB1360" i="20"/>
  <c r="BA1360" i="20"/>
  <c r="AZ1360" i="20"/>
  <c r="AX1360" i="20"/>
  <c r="AW1360" i="20"/>
  <c r="AU1360" i="20"/>
  <c r="AT1360" i="20"/>
  <c r="AR1360" i="20"/>
  <c r="AQ1360" i="20"/>
  <c r="AP1360" i="20"/>
  <c r="AN1360" i="20"/>
  <c r="AM1360" i="20"/>
  <c r="BE1359" i="20"/>
  <c r="BC1359" i="20"/>
  <c r="BB1359" i="20"/>
  <c r="BA1359" i="20"/>
  <c r="AZ1359" i="20"/>
  <c r="AX1359" i="20"/>
  <c r="AW1359" i="20"/>
  <c r="AU1359" i="20"/>
  <c r="AT1359" i="20"/>
  <c r="AR1359" i="20"/>
  <c r="AQ1359" i="20"/>
  <c r="AP1359" i="20"/>
  <c r="AN1359" i="20"/>
  <c r="AM1359" i="20"/>
  <c r="BE1358" i="20"/>
  <c r="BC1358" i="20"/>
  <c r="BB1358" i="20"/>
  <c r="BA1358" i="20"/>
  <c r="AZ1358" i="20"/>
  <c r="AX1358" i="20"/>
  <c r="AW1358" i="20"/>
  <c r="AU1358" i="20"/>
  <c r="AT1358" i="20"/>
  <c r="AR1358" i="20"/>
  <c r="AQ1358" i="20"/>
  <c r="AP1358" i="20"/>
  <c r="AN1358" i="20"/>
  <c r="AM1358" i="20"/>
  <c r="BE1357" i="20"/>
  <c r="BC1357" i="20"/>
  <c r="BB1357" i="20"/>
  <c r="BA1357" i="20"/>
  <c r="AZ1357" i="20"/>
  <c r="AX1357" i="20"/>
  <c r="AW1357" i="20"/>
  <c r="AU1357" i="20"/>
  <c r="AT1357" i="20"/>
  <c r="AR1357" i="20"/>
  <c r="AQ1357" i="20"/>
  <c r="AP1357" i="20"/>
  <c r="AN1357" i="20"/>
  <c r="AM1357" i="20"/>
  <c r="BE1356" i="20"/>
  <c r="BC1356" i="20"/>
  <c r="BB1356" i="20"/>
  <c r="BA1356" i="20"/>
  <c r="AZ1356" i="20"/>
  <c r="AX1356" i="20"/>
  <c r="AW1356" i="20"/>
  <c r="AU1356" i="20"/>
  <c r="AT1356" i="20"/>
  <c r="AR1356" i="20"/>
  <c r="AQ1356" i="20"/>
  <c r="AP1356" i="20"/>
  <c r="AN1356" i="20"/>
  <c r="AM1356" i="20"/>
  <c r="BE1355" i="20"/>
  <c r="BC1355" i="20"/>
  <c r="BB1355" i="20"/>
  <c r="BA1355" i="20"/>
  <c r="AZ1355" i="20"/>
  <c r="AX1355" i="20"/>
  <c r="AW1355" i="20"/>
  <c r="AU1355" i="20"/>
  <c r="AT1355" i="20"/>
  <c r="AR1355" i="20"/>
  <c r="AQ1355" i="20"/>
  <c r="AP1355" i="20"/>
  <c r="AN1355" i="20"/>
  <c r="AM1355" i="20"/>
  <c r="BE1354" i="20"/>
  <c r="BC1354" i="20"/>
  <c r="BB1354" i="20"/>
  <c r="BA1354" i="20"/>
  <c r="AZ1354" i="20"/>
  <c r="AX1354" i="20"/>
  <c r="AW1354" i="20"/>
  <c r="AU1354" i="20"/>
  <c r="AT1354" i="20"/>
  <c r="AR1354" i="20"/>
  <c r="AQ1354" i="20"/>
  <c r="AP1354" i="20"/>
  <c r="AN1354" i="20"/>
  <c r="AM1354" i="20"/>
  <c r="BE1353" i="20"/>
  <c r="BC1353" i="20"/>
  <c r="BB1353" i="20"/>
  <c r="BA1353" i="20"/>
  <c r="AZ1353" i="20"/>
  <c r="AX1353" i="20"/>
  <c r="AW1353" i="20"/>
  <c r="AU1353" i="20"/>
  <c r="AT1353" i="20"/>
  <c r="AR1353" i="20"/>
  <c r="AQ1353" i="20"/>
  <c r="AP1353" i="20"/>
  <c r="AN1353" i="20"/>
  <c r="AM1353" i="20"/>
  <c r="BE1352" i="20"/>
  <c r="BC1352" i="20"/>
  <c r="BB1352" i="20"/>
  <c r="BA1352" i="20"/>
  <c r="AZ1352" i="20"/>
  <c r="AX1352" i="20"/>
  <c r="AW1352" i="20"/>
  <c r="AU1352" i="20"/>
  <c r="AT1352" i="20"/>
  <c r="AR1352" i="20"/>
  <c r="AQ1352" i="20"/>
  <c r="AP1352" i="20"/>
  <c r="AN1352" i="20"/>
  <c r="AM1352" i="20"/>
  <c r="BE1351" i="20"/>
  <c r="BC1351" i="20"/>
  <c r="BB1351" i="20"/>
  <c r="BA1351" i="20"/>
  <c r="AZ1351" i="20"/>
  <c r="AX1351" i="20"/>
  <c r="AW1351" i="20"/>
  <c r="AU1351" i="20"/>
  <c r="AT1351" i="20"/>
  <c r="AR1351" i="20"/>
  <c r="AQ1351" i="20"/>
  <c r="AP1351" i="20"/>
  <c r="AN1351" i="20"/>
  <c r="AM1351" i="20"/>
  <c r="BE1350" i="20"/>
  <c r="BC1350" i="20"/>
  <c r="BB1350" i="20"/>
  <c r="BA1350" i="20"/>
  <c r="AZ1350" i="20"/>
  <c r="AX1350" i="20"/>
  <c r="AW1350" i="20"/>
  <c r="AU1350" i="20"/>
  <c r="AT1350" i="20"/>
  <c r="AR1350" i="20"/>
  <c r="AQ1350" i="20"/>
  <c r="AP1350" i="20"/>
  <c r="AN1350" i="20"/>
  <c r="AM1350" i="20"/>
  <c r="BE1349" i="20"/>
  <c r="BC1349" i="20"/>
  <c r="BB1349" i="20"/>
  <c r="BA1349" i="20"/>
  <c r="AZ1349" i="20"/>
  <c r="AX1349" i="20"/>
  <c r="AW1349" i="20"/>
  <c r="AU1349" i="20"/>
  <c r="AT1349" i="20"/>
  <c r="AR1349" i="20"/>
  <c r="AQ1349" i="20"/>
  <c r="AP1349" i="20"/>
  <c r="AN1349" i="20"/>
  <c r="AM1349" i="20"/>
  <c r="BE1348" i="20"/>
  <c r="BC1348" i="20"/>
  <c r="BB1348" i="20"/>
  <c r="BA1348" i="20"/>
  <c r="AZ1348" i="20"/>
  <c r="AX1348" i="20"/>
  <c r="AW1348" i="20"/>
  <c r="AU1348" i="20"/>
  <c r="AT1348" i="20"/>
  <c r="AR1348" i="20"/>
  <c r="AQ1348" i="20"/>
  <c r="AP1348" i="20"/>
  <c r="AN1348" i="20"/>
  <c r="AM1348" i="20"/>
  <c r="BE1347" i="20"/>
  <c r="BC1347" i="20"/>
  <c r="BB1347" i="20"/>
  <c r="BA1347" i="20"/>
  <c r="AZ1347" i="20"/>
  <c r="AX1347" i="20"/>
  <c r="AW1347" i="20"/>
  <c r="AU1347" i="20"/>
  <c r="AT1347" i="20"/>
  <c r="AR1347" i="20"/>
  <c r="AQ1347" i="20"/>
  <c r="AP1347" i="20"/>
  <c r="AN1347" i="20"/>
  <c r="AM1347" i="20"/>
  <c r="BE1346" i="20"/>
  <c r="BC1346" i="20"/>
  <c r="BB1346" i="20"/>
  <c r="BA1346" i="20"/>
  <c r="AZ1346" i="20"/>
  <c r="AX1346" i="20"/>
  <c r="AW1346" i="20"/>
  <c r="AU1346" i="20"/>
  <c r="AT1346" i="20"/>
  <c r="AR1346" i="20"/>
  <c r="AQ1346" i="20"/>
  <c r="AP1346" i="20"/>
  <c r="AN1346" i="20"/>
  <c r="AM1346" i="20"/>
  <c r="BE1345" i="20"/>
  <c r="BC1345" i="20"/>
  <c r="BB1345" i="20"/>
  <c r="BA1345" i="20"/>
  <c r="AZ1345" i="20"/>
  <c r="AX1345" i="20"/>
  <c r="AW1345" i="20"/>
  <c r="AU1345" i="20"/>
  <c r="AT1345" i="20"/>
  <c r="AR1345" i="20"/>
  <c r="AQ1345" i="20"/>
  <c r="AP1345" i="20"/>
  <c r="AN1345" i="20"/>
  <c r="AM1345" i="20"/>
  <c r="BE1344" i="20"/>
  <c r="BC1344" i="20"/>
  <c r="BB1344" i="20"/>
  <c r="BA1344" i="20"/>
  <c r="AZ1344" i="20"/>
  <c r="AX1344" i="20"/>
  <c r="AW1344" i="20"/>
  <c r="AU1344" i="20"/>
  <c r="AT1344" i="20"/>
  <c r="AR1344" i="20"/>
  <c r="AQ1344" i="20"/>
  <c r="AP1344" i="20"/>
  <c r="AN1344" i="20"/>
  <c r="AM1344" i="20"/>
  <c r="BE1343" i="20"/>
  <c r="BC1343" i="20"/>
  <c r="BB1343" i="20"/>
  <c r="BA1343" i="20"/>
  <c r="AZ1343" i="20"/>
  <c r="AX1343" i="20"/>
  <c r="AW1343" i="20"/>
  <c r="AU1343" i="20"/>
  <c r="AT1343" i="20"/>
  <c r="AR1343" i="20"/>
  <c r="AQ1343" i="20"/>
  <c r="AP1343" i="20"/>
  <c r="AN1343" i="20"/>
  <c r="AM1343" i="20"/>
  <c r="BE1342" i="20"/>
  <c r="BC1342" i="20"/>
  <c r="BB1342" i="20"/>
  <c r="BA1342" i="20"/>
  <c r="AZ1342" i="20"/>
  <c r="AX1342" i="20"/>
  <c r="AW1342" i="20"/>
  <c r="AU1342" i="20"/>
  <c r="AT1342" i="20"/>
  <c r="AR1342" i="20"/>
  <c r="AQ1342" i="20"/>
  <c r="AP1342" i="20"/>
  <c r="AN1342" i="20"/>
  <c r="AM1342" i="20"/>
  <c r="BE1341" i="20"/>
  <c r="BC1341" i="20"/>
  <c r="BB1341" i="20"/>
  <c r="BA1341" i="20"/>
  <c r="AZ1341" i="20"/>
  <c r="AX1341" i="20"/>
  <c r="AW1341" i="20"/>
  <c r="AU1341" i="20"/>
  <c r="AT1341" i="20"/>
  <c r="AR1341" i="20"/>
  <c r="AQ1341" i="20"/>
  <c r="AP1341" i="20"/>
  <c r="AN1341" i="20"/>
  <c r="AM1341" i="20"/>
  <c r="BE1340" i="20"/>
  <c r="BC1340" i="20"/>
  <c r="BB1340" i="20"/>
  <c r="BA1340" i="20"/>
  <c r="AZ1340" i="20"/>
  <c r="AX1340" i="20"/>
  <c r="AW1340" i="20"/>
  <c r="AU1340" i="20"/>
  <c r="AT1340" i="20"/>
  <c r="AR1340" i="20"/>
  <c r="AQ1340" i="20"/>
  <c r="AP1340" i="20"/>
  <c r="AN1340" i="20"/>
  <c r="AM1340" i="20"/>
  <c r="BE1339" i="20"/>
  <c r="BC1339" i="20"/>
  <c r="BB1339" i="20"/>
  <c r="BA1339" i="20"/>
  <c r="AZ1339" i="20"/>
  <c r="AX1339" i="20"/>
  <c r="AW1339" i="20"/>
  <c r="AU1339" i="20"/>
  <c r="AT1339" i="20"/>
  <c r="AR1339" i="20"/>
  <c r="AQ1339" i="20"/>
  <c r="AP1339" i="20"/>
  <c r="AN1339" i="20"/>
  <c r="AM1339" i="20"/>
  <c r="BE1338" i="20"/>
  <c r="BC1338" i="20"/>
  <c r="BB1338" i="20"/>
  <c r="BA1338" i="20"/>
  <c r="AZ1338" i="20"/>
  <c r="AX1338" i="20"/>
  <c r="AW1338" i="20"/>
  <c r="AU1338" i="20"/>
  <c r="AT1338" i="20"/>
  <c r="AR1338" i="20"/>
  <c r="AQ1338" i="20"/>
  <c r="AP1338" i="20"/>
  <c r="AN1338" i="20"/>
  <c r="AM1338" i="20"/>
  <c r="BE1337" i="20"/>
  <c r="BC1337" i="20"/>
  <c r="BB1337" i="20"/>
  <c r="BA1337" i="20"/>
  <c r="AZ1337" i="20"/>
  <c r="AX1337" i="20"/>
  <c r="AW1337" i="20"/>
  <c r="AU1337" i="20"/>
  <c r="AT1337" i="20"/>
  <c r="AR1337" i="20"/>
  <c r="AQ1337" i="20"/>
  <c r="AP1337" i="20"/>
  <c r="AN1337" i="20"/>
  <c r="AM1337" i="20"/>
  <c r="BE1336" i="20"/>
  <c r="BC1336" i="20"/>
  <c r="BB1336" i="20"/>
  <c r="BA1336" i="20"/>
  <c r="AZ1336" i="20"/>
  <c r="AX1336" i="20"/>
  <c r="AW1336" i="20"/>
  <c r="AU1336" i="20"/>
  <c r="AT1336" i="20"/>
  <c r="AR1336" i="20"/>
  <c r="AQ1336" i="20"/>
  <c r="AP1336" i="20"/>
  <c r="AN1336" i="20"/>
  <c r="AM1336" i="20"/>
  <c r="BE1335" i="20"/>
  <c r="BC1335" i="20"/>
  <c r="BB1335" i="20"/>
  <c r="BA1335" i="20"/>
  <c r="AZ1335" i="20"/>
  <c r="AX1335" i="20"/>
  <c r="AW1335" i="20"/>
  <c r="AU1335" i="20"/>
  <c r="AT1335" i="20"/>
  <c r="AR1335" i="20"/>
  <c r="AQ1335" i="20"/>
  <c r="AP1335" i="20"/>
  <c r="AN1335" i="20"/>
  <c r="AM1335" i="20"/>
  <c r="BE1334" i="20"/>
  <c r="BC1334" i="20"/>
  <c r="BB1334" i="20"/>
  <c r="BA1334" i="20"/>
  <c r="AZ1334" i="20"/>
  <c r="AX1334" i="20"/>
  <c r="AW1334" i="20"/>
  <c r="AU1334" i="20"/>
  <c r="AT1334" i="20"/>
  <c r="AR1334" i="20"/>
  <c r="AQ1334" i="20"/>
  <c r="AP1334" i="20"/>
  <c r="AN1334" i="20"/>
  <c r="AM1334" i="20"/>
  <c r="BE1333" i="20"/>
  <c r="BC1333" i="20"/>
  <c r="BB1333" i="20"/>
  <c r="BA1333" i="20"/>
  <c r="AZ1333" i="20"/>
  <c r="AX1333" i="20"/>
  <c r="AW1333" i="20"/>
  <c r="AU1333" i="20"/>
  <c r="AT1333" i="20"/>
  <c r="AR1333" i="20"/>
  <c r="AQ1333" i="20"/>
  <c r="AP1333" i="20"/>
  <c r="AN1333" i="20"/>
  <c r="AM1333" i="20"/>
  <c r="BE1332" i="20"/>
  <c r="BC1332" i="20"/>
  <c r="BB1332" i="20"/>
  <c r="BA1332" i="20"/>
  <c r="AZ1332" i="20"/>
  <c r="AX1332" i="20"/>
  <c r="AW1332" i="20"/>
  <c r="AU1332" i="20"/>
  <c r="AT1332" i="20"/>
  <c r="AR1332" i="20"/>
  <c r="AQ1332" i="20"/>
  <c r="AP1332" i="20"/>
  <c r="AN1332" i="20"/>
  <c r="AM1332" i="20"/>
  <c r="BE1331" i="20"/>
  <c r="BC1331" i="20"/>
  <c r="BB1331" i="20"/>
  <c r="BA1331" i="20"/>
  <c r="AZ1331" i="20"/>
  <c r="AX1331" i="20"/>
  <c r="AW1331" i="20"/>
  <c r="AU1331" i="20"/>
  <c r="AT1331" i="20"/>
  <c r="AR1331" i="20"/>
  <c r="AQ1331" i="20"/>
  <c r="AP1331" i="20"/>
  <c r="AN1331" i="20"/>
  <c r="AM1331" i="20"/>
  <c r="BE1330" i="20"/>
  <c r="BC1330" i="20"/>
  <c r="BB1330" i="20"/>
  <c r="BA1330" i="20"/>
  <c r="AZ1330" i="20"/>
  <c r="AX1330" i="20"/>
  <c r="AW1330" i="20"/>
  <c r="AU1330" i="20"/>
  <c r="AT1330" i="20"/>
  <c r="AR1330" i="20"/>
  <c r="AQ1330" i="20"/>
  <c r="AP1330" i="20"/>
  <c r="AN1330" i="20"/>
  <c r="AM1330" i="20"/>
  <c r="BE1329" i="20"/>
  <c r="BC1329" i="20"/>
  <c r="BB1329" i="20"/>
  <c r="BA1329" i="20"/>
  <c r="AZ1329" i="20"/>
  <c r="AX1329" i="20"/>
  <c r="AW1329" i="20"/>
  <c r="AU1329" i="20"/>
  <c r="AT1329" i="20"/>
  <c r="AR1329" i="20"/>
  <c r="AQ1329" i="20"/>
  <c r="AP1329" i="20"/>
  <c r="AN1329" i="20"/>
  <c r="AM1329" i="20"/>
  <c r="BE1328" i="20"/>
  <c r="BC1328" i="20"/>
  <c r="BB1328" i="20"/>
  <c r="BA1328" i="20"/>
  <c r="AZ1328" i="20"/>
  <c r="AX1328" i="20"/>
  <c r="AW1328" i="20"/>
  <c r="AU1328" i="20"/>
  <c r="AT1328" i="20"/>
  <c r="AR1328" i="20"/>
  <c r="AQ1328" i="20"/>
  <c r="AP1328" i="20"/>
  <c r="AN1328" i="20"/>
  <c r="AM1328" i="20"/>
  <c r="BE1327" i="20"/>
  <c r="BC1327" i="20"/>
  <c r="BB1327" i="20"/>
  <c r="BA1327" i="20"/>
  <c r="AZ1327" i="20"/>
  <c r="AX1327" i="20"/>
  <c r="AW1327" i="20"/>
  <c r="AU1327" i="20"/>
  <c r="AT1327" i="20"/>
  <c r="AR1327" i="20"/>
  <c r="AQ1327" i="20"/>
  <c r="AP1327" i="20"/>
  <c r="AN1327" i="20"/>
  <c r="AM1327" i="20"/>
  <c r="BE1326" i="20"/>
  <c r="BC1326" i="20"/>
  <c r="BB1326" i="20"/>
  <c r="BA1326" i="20"/>
  <c r="AZ1326" i="20"/>
  <c r="AX1326" i="20"/>
  <c r="AW1326" i="20"/>
  <c r="AU1326" i="20"/>
  <c r="AT1326" i="20"/>
  <c r="AR1326" i="20"/>
  <c r="AQ1326" i="20"/>
  <c r="AP1326" i="20"/>
  <c r="AN1326" i="20"/>
  <c r="AM1326" i="20"/>
  <c r="BE1325" i="20"/>
  <c r="BC1325" i="20"/>
  <c r="BB1325" i="20"/>
  <c r="BA1325" i="20"/>
  <c r="AZ1325" i="20"/>
  <c r="AX1325" i="20"/>
  <c r="AW1325" i="20"/>
  <c r="AU1325" i="20"/>
  <c r="AT1325" i="20"/>
  <c r="AR1325" i="20"/>
  <c r="AQ1325" i="20"/>
  <c r="AP1325" i="20"/>
  <c r="AN1325" i="20"/>
  <c r="AM1325" i="20"/>
  <c r="BE1324" i="20"/>
  <c r="BC1324" i="20"/>
  <c r="BB1324" i="20"/>
  <c r="BA1324" i="20"/>
  <c r="AZ1324" i="20"/>
  <c r="AX1324" i="20"/>
  <c r="AW1324" i="20"/>
  <c r="AU1324" i="20"/>
  <c r="AT1324" i="20"/>
  <c r="AR1324" i="20"/>
  <c r="AQ1324" i="20"/>
  <c r="AP1324" i="20"/>
  <c r="AN1324" i="20"/>
  <c r="AM1324" i="20"/>
  <c r="BE1323" i="20"/>
  <c r="BC1323" i="20"/>
  <c r="BB1323" i="20"/>
  <c r="BA1323" i="20"/>
  <c r="AZ1323" i="20"/>
  <c r="AX1323" i="20"/>
  <c r="AW1323" i="20"/>
  <c r="AU1323" i="20"/>
  <c r="AT1323" i="20"/>
  <c r="AR1323" i="20"/>
  <c r="AQ1323" i="20"/>
  <c r="AP1323" i="20"/>
  <c r="AN1323" i="20"/>
  <c r="AM1323" i="20"/>
  <c r="BE1322" i="20"/>
  <c r="BC1322" i="20"/>
  <c r="BB1322" i="20"/>
  <c r="BA1322" i="20"/>
  <c r="AZ1322" i="20"/>
  <c r="AX1322" i="20"/>
  <c r="AW1322" i="20"/>
  <c r="AU1322" i="20"/>
  <c r="AT1322" i="20"/>
  <c r="AR1322" i="20"/>
  <c r="AQ1322" i="20"/>
  <c r="AP1322" i="20"/>
  <c r="AN1322" i="20"/>
  <c r="AM1322" i="20"/>
  <c r="BE1321" i="20"/>
  <c r="BC1321" i="20"/>
  <c r="BB1321" i="20"/>
  <c r="BA1321" i="20"/>
  <c r="AZ1321" i="20"/>
  <c r="AX1321" i="20"/>
  <c r="AW1321" i="20"/>
  <c r="AU1321" i="20"/>
  <c r="AT1321" i="20"/>
  <c r="AR1321" i="20"/>
  <c r="AQ1321" i="20"/>
  <c r="AP1321" i="20"/>
  <c r="AN1321" i="20"/>
  <c r="AM1321" i="20"/>
  <c r="BE1320" i="20"/>
  <c r="BC1320" i="20"/>
  <c r="BB1320" i="20"/>
  <c r="BA1320" i="20"/>
  <c r="AZ1320" i="20"/>
  <c r="AX1320" i="20"/>
  <c r="AW1320" i="20"/>
  <c r="AU1320" i="20"/>
  <c r="AT1320" i="20"/>
  <c r="AR1320" i="20"/>
  <c r="AQ1320" i="20"/>
  <c r="AP1320" i="20"/>
  <c r="AN1320" i="20"/>
  <c r="AM1320" i="20"/>
  <c r="BE1319" i="20"/>
  <c r="BC1319" i="20"/>
  <c r="BB1319" i="20"/>
  <c r="BA1319" i="20"/>
  <c r="AZ1319" i="20"/>
  <c r="AX1319" i="20"/>
  <c r="AW1319" i="20"/>
  <c r="AU1319" i="20"/>
  <c r="AT1319" i="20"/>
  <c r="AR1319" i="20"/>
  <c r="AQ1319" i="20"/>
  <c r="AP1319" i="20"/>
  <c r="AN1319" i="20"/>
  <c r="AM1319" i="20"/>
  <c r="BE1318" i="20"/>
  <c r="BC1318" i="20"/>
  <c r="BB1318" i="20"/>
  <c r="BA1318" i="20"/>
  <c r="AZ1318" i="20"/>
  <c r="AX1318" i="20"/>
  <c r="AW1318" i="20"/>
  <c r="AU1318" i="20"/>
  <c r="AT1318" i="20"/>
  <c r="AR1318" i="20"/>
  <c r="AQ1318" i="20"/>
  <c r="AP1318" i="20"/>
  <c r="AN1318" i="20"/>
  <c r="AM1318" i="20"/>
  <c r="BE1317" i="20"/>
  <c r="BC1317" i="20"/>
  <c r="BB1317" i="20"/>
  <c r="BA1317" i="20"/>
  <c r="AZ1317" i="20"/>
  <c r="AX1317" i="20"/>
  <c r="AW1317" i="20"/>
  <c r="AU1317" i="20"/>
  <c r="AT1317" i="20"/>
  <c r="AR1317" i="20"/>
  <c r="AQ1317" i="20"/>
  <c r="AP1317" i="20"/>
  <c r="AN1317" i="20"/>
  <c r="AM1317" i="20"/>
  <c r="BE1316" i="20"/>
  <c r="BC1316" i="20"/>
  <c r="BB1316" i="20"/>
  <c r="BA1316" i="20"/>
  <c r="AZ1316" i="20"/>
  <c r="AX1316" i="20"/>
  <c r="AW1316" i="20"/>
  <c r="AU1316" i="20"/>
  <c r="AT1316" i="20"/>
  <c r="AR1316" i="20"/>
  <c r="AQ1316" i="20"/>
  <c r="AP1316" i="20"/>
  <c r="AN1316" i="20"/>
  <c r="AM1316" i="20"/>
  <c r="BE1315" i="20"/>
  <c r="BC1315" i="20"/>
  <c r="BB1315" i="20"/>
  <c r="BA1315" i="20"/>
  <c r="AZ1315" i="20"/>
  <c r="AX1315" i="20"/>
  <c r="AW1315" i="20"/>
  <c r="AU1315" i="20"/>
  <c r="AT1315" i="20"/>
  <c r="AR1315" i="20"/>
  <c r="AQ1315" i="20"/>
  <c r="AP1315" i="20"/>
  <c r="AN1315" i="20"/>
  <c r="AM1315" i="20"/>
  <c r="BE1314" i="20"/>
  <c r="BC1314" i="20"/>
  <c r="BB1314" i="20"/>
  <c r="BA1314" i="20"/>
  <c r="AZ1314" i="20"/>
  <c r="AX1314" i="20"/>
  <c r="AW1314" i="20"/>
  <c r="AU1314" i="20"/>
  <c r="AT1314" i="20"/>
  <c r="AR1314" i="20"/>
  <c r="AQ1314" i="20"/>
  <c r="AP1314" i="20"/>
  <c r="AN1314" i="20"/>
  <c r="AM1314" i="20"/>
  <c r="BE1313" i="20"/>
  <c r="BC1313" i="20"/>
  <c r="BB1313" i="20"/>
  <c r="BA1313" i="20"/>
  <c r="AZ1313" i="20"/>
  <c r="AX1313" i="20"/>
  <c r="AW1313" i="20"/>
  <c r="AU1313" i="20"/>
  <c r="AT1313" i="20"/>
  <c r="AR1313" i="20"/>
  <c r="AQ1313" i="20"/>
  <c r="AP1313" i="20"/>
  <c r="AN1313" i="20"/>
  <c r="AM1313" i="20"/>
  <c r="BE1312" i="20"/>
  <c r="BC1312" i="20"/>
  <c r="BB1312" i="20"/>
  <c r="BA1312" i="20"/>
  <c r="AZ1312" i="20"/>
  <c r="AX1312" i="20"/>
  <c r="AW1312" i="20"/>
  <c r="AU1312" i="20"/>
  <c r="AT1312" i="20"/>
  <c r="AR1312" i="20"/>
  <c r="AQ1312" i="20"/>
  <c r="AP1312" i="20"/>
  <c r="AN1312" i="20"/>
  <c r="AM1312" i="20"/>
  <c r="BE1311" i="20"/>
  <c r="BC1311" i="20"/>
  <c r="BB1311" i="20"/>
  <c r="BA1311" i="20"/>
  <c r="AZ1311" i="20"/>
  <c r="AX1311" i="20"/>
  <c r="AW1311" i="20"/>
  <c r="AU1311" i="20"/>
  <c r="AT1311" i="20"/>
  <c r="AR1311" i="20"/>
  <c r="AQ1311" i="20"/>
  <c r="AP1311" i="20"/>
  <c r="AN1311" i="20"/>
  <c r="AM1311" i="20"/>
  <c r="BE1310" i="20"/>
  <c r="BC1310" i="20"/>
  <c r="BB1310" i="20"/>
  <c r="BA1310" i="20"/>
  <c r="AZ1310" i="20"/>
  <c r="AX1310" i="20"/>
  <c r="AW1310" i="20"/>
  <c r="AU1310" i="20"/>
  <c r="AT1310" i="20"/>
  <c r="AR1310" i="20"/>
  <c r="AQ1310" i="20"/>
  <c r="AP1310" i="20"/>
  <c r="AN1310" i="20"/>
  <c r="AM1310" i="20"/>
  <c r="BE1309" i="20"/>
  <c r="BC1309" i="20"/>
  <c r="BB1309" i="20"/>
  <c r="BA1309" i="20"/>
  <c r="AZ1309" i="20"/>
  <c r="AX1309" i="20"/>
  <c r="AW1309" i="20"/>
  <c r="AU1309" i="20"/>
  <c r="AT1309" i="20"/>
  <c r="AR1309" i="20"/>
  <c r="AQ1309" i="20"/>
  <c r="AP1309" i="20"/>
  <c r="AN1309" i="20"/>
  <c r="AM1309" i="20"/>
  <c r="BE1308" i="20"/>
  <c r="BC1308" i="20"/>
  <c r="BB1308" i="20"/>
  <c r="BA1308" i="20"/>
  <c r="AZ1308" i="20"/>
  <c r="AX1308" i="20"/>
  <c r="AW1308" i="20"/>
  <c r="AU1308" i="20"/>
  <c r="AT1308" i="20"/>
  <c r="AR1308" i="20"/>
  <c r="AQ1308" i="20"/>
  <c r="AP1308" i="20"/>
  <c r="AN1308" i="20"/>
  <c r="AM1308" i="20"/>
  <c r="BE1307" i="20"/>
  <c r="BC1307" i="20"/>
  <c r="BB1307" i="20"/>
  <c r="BA1307" i="20"/>
  <c r="AZ1307" i="20"/>
  <c r="AX1307" i="20"/>
  <c r="AW1307" i="20"/>
  <c r="AU1307" i="20"/>
  <c r="AT1307" i="20"/>
  <c r="AR1307" i="20"/>
  <c r="AQ1307" i="20"/>
  <c r="AP1307" i="20"/>
  <c r="AN1307" i="20"/>
  <c r="AM1307" i="20"/>
  <c r="BE1306" i="20"/>
  <c r="BC1306" i="20"/>
  <c r="BB1306" i="20"/>
  <c r="BA1306" i="20"/>
  <c r="AZ1306" i="20"/>
  <c r="AX1306" i="20"/>
  <c r="AW1306" i="20"/>
  <c r="AU1306" i="20"/>
  <c r="AT1306" i="20"/>
  <c r="AR1306" i="20"/>
  <c r="AQ1306" i="20"/>
  <c r="AP1306" i="20"/>
  <c r="AN1306" i="20"/>
  <c r="AM1306" i="20"/>
  <c r="BE1305" i="20"/>
  <c r="BC1305" i="20"/>
  <c r="BB1305" i="20"/>
  <c r="BA1305" i="20"/>
  <c r="AZ1305" i="20"/>
  <c r="AX1305" i="20"/>
  <c r="AW1305" i="20"/>
  <c r="AU1305" i="20"/>
  <c r="AT1305" i="20"/>
  <c r="AR1305" i="20"/>
  <c r="AQ1305" i="20"/>
  <c r="AP1305" i="20"/>
  <c r="AN1305" i="20"/>
  <c r="AM1305" i="20"/>
  <c r="BE1304" i="20"/>
  <c r="BC1304" i="20"/>
  <c r="BB1304" i="20"/>
  <c r="BA1304" i="20"/>
  <c r="AZ1304" i="20"/>
  <c r="AX1304" i="20"/>
  <c r="AW1304" i="20"/>
  <c r="AU1304" i="20"/>
  <c r="AT1304" i="20"/>
  <c r="AR1304" i="20"/>
  <c r="AQ1304" i="20"/>
  <c r="AP1304" i="20"/>
  <c r="AN1304" i="20"/>
  <c r="AM1304" i="20"/>
  <c r="BE1303" i="20"/>
  <c r="BC1303" i="20"/>
  <c r="BB1303" i="20"/>
  <c r="BA1303" i="20"/>
  <c r="AZ1303" i="20"/>
  <c r="AX1303" i="20"/>
  <c r="AW1303" i="20"/>
  <c r="AU1303" i="20"/>
  <c r="AT1303" i="20"/>
  <c r="AR1303" i="20"/>
  <c r="AQ1303" i="20"/>
  <c r="AP1303" i="20"/>
  <c r="AN1303" i="20"/>
  <c r="AM1303" i="20"/>
  <c r="BE1302" i="20"/>
  <c r="BC1302" i="20"/>
  <c r="BB1302" i="20"/>
  <c r="BA1302" i="20"/>
  <c r="AZ1302" i="20"/>
  <c r="AX1302" i="20"/>
  <c r="AW1302" i="20"/>
  <c r="AU1302" i="20"/>
  <c r="AT1302" i="20"/>
  <c r="AR1302" i="20"/>
  <c r="AQ1302" i="20"/>
  <c r="AP1302" i="20"/>
  <c r="AN1302" i="20"/>
  <c r="AM1302" i="20"/>
  <c r="BE1301" i="20"/>
  <c r="BC1301" i="20"/>
  <c r="BB1301" i="20"/>
  <c r="BA1301" i="20"/>
  <c r="AZ1301" i="20"/>
  <c r="AX1301" i="20"/>
  <c r="AW1301" i="20"/>
  <c r="AU1301" i="20"/>
  <c r="AT1301" i="20"/>
  <c r="AR1301" i="20"/>
  <c r="AQ1301" i="20"/>
  <c r="AP1301" i="20"/>
  <c r="AN1301" i="20"/>
  <c r="AM1301" i="20"/>
  <c r="BE1300" i="20"/>
  <c r="BC1300" i="20"/>
  <c r="BB1300" i="20"/>
  <c r="BA1300" i="20"/>
  <c r="AZ1300" i="20"/>
  <c r="AX1300" i="20"/>
  <c r="AW1300" i="20"/>
  <c r="AU1300" i="20"/>
  <c r="AT1300" i="20"/>
  <c r="AR1300" i="20"/>
  <c r="AQ1300" i="20"/>
  <c r="AP1300" i="20"/>
  <c r="AN1300" i="20"/>
  <c r="AM1300" i="20"/>
  <c r="BE1299" i="20"/>
  <c r="BC1299" i="20"/>
  <c r="BB1299" i="20"/>
  <c r="BA1299" i="20"/>
  <c r="AZ1299" i="20"/>
  <c r="AX1299" i="20"/>
  <c r="AW1299" i="20"/>
  <c r="AU1299" i="20"/>
  <c r="AT1299" i="20"/>
  <c r="AR1299" i="20"/>
  <c r="AQ1299" i="20"/>
  <c r="AP1299" i="20"/>
  <c r="AN1299" i="20"/>
  <c r="AM1299" i="20"/>
  <c r="BE1298" i="20"/>
  <c r="BC1298" i="20"/>
  <c r="BB1298" i="20"/>
  <c r="BA1298" i="20"/>
  <c r="AZ1298" i="20"/>
  <c r="AX1298" i="20"/>
  <c r="AW1298" i="20"/>
  <c r="AU1298" i="20"/>
  <c r="AT1298" i="20"/>
  <c r="AR1298" i="20"/>
  <c r="AQ1298" i="20"/>
  <c r="AP1298" i="20"/>
  <c r="AN1298" i="20"/>
  <c r="AM1298" i="20"/>
  <c r="BE1297" i="20"/>
  <c r="BC1297" i="20"/>
  <c r="BB1297" i="20"/>
  <c r="BA1297" i="20"/>
  <c r="AZ1297" i="20"/>
  <c r="AX1297" i="20"/>
  <c r="AW1297" i="20"/>
  <c r="AU1297" i="20"/>
  <c r="AT1297" i="20"/>
  <c r="AR1297" i="20"/>
  <c r="AQ1297" i="20"/>
  <c r="AP1297" i="20"/>
  <c r="AN1297" i="20"/>
  <c r="AM1297" i="20"/>
  <c r="BE1296" i="20"/>
  <c r="BC1296" i="20"/>
  <c r="BB1296" i="20"/>
  <c r="BA1296" i="20"/>
  <c r="AZ1296" i="20"/>
  <c r="AX1296" i="20"/>
  <c r="AW1296" i="20"/>
  <c r="AU1296" i="20"/>
  <c r="AT1296" i="20"/>
  <c r="AR1296" i="20"/>
  <c r="AQ1296" i="20"/>
  <c r="AP1296" i="20"/>
  <c r="AN1296" i="20"/>
  <c r="AM1296" i="20"/>
  <c r="BE1295" i="20"/>
  <c r="BC1295" i="20"/>
  <c r="BB1295" i="20"/>
  <c r="BA1295" i="20"/>
  <c r="AZ1295" i="20"/>
  <c r="AX1295" i="20"/>
  <c r="AW1295" i="20"/>
  <c r="AU1295" i="20"/>
  <c r="AT1295" i="20"/>
  <c r="AR1295" i="20"/>
  <c r="AQ1295" i="20"/>
  <c r="AP1295" i="20"/>
  <c r="AN1295" i="20"/>
  <c r="AM1295" i="20"/>
  <c r="BE1294" i="20"/>
  <c r="BC1294" i="20"/>
  <c r="BB1294" i="20"/>
  <c r="BA1294" i="20"/>
  <c r="AZ1294" i="20"/>
  <c r="AX1294" i="20"/>
  <c r="AW1294" i="20"/>
  <c r="AU1294" i="20"/>
  <c r="AT1294" i="20"/>
  <c r="AR1294" i="20"/>
  <c r="AQ1294" i="20"/>
  <c r="AP1294" i="20"/>
  <c r="AN1294" i="20"/>
  <c r="AM1294" i="20"/>
  <c r="BE1293" i="20"/>
  <c r="BC1293" i="20"/>
  <c r="BB1293" i="20"/>
  <c r="BA1293" i="20"/>
  <c r="AZ1293" i="20"/>
  <c r="AX1293" i="20"/>
  <c r="AW1293" i="20"/>
  <c r="AU1293" i="20"/>
  <c r="AT1293" i="20"/>
  <c r="AR1293" i="20"/>
  <c r="AQ1293" i="20"/>
  <c r="AP1293" i="20"/>
  <c r="AN1293" i="20"/>
  <c r="AM1293" i="20"/>
  <c r="BE1292" i="20"/>
  <c r="BC1292" i="20"/>
  <c r="BB1292" i="20"/>
  <c r="BA1292" i="20"/>
  <c r="AZ1292" i="20"/>
  <c r="AX1292" i="20"/>
  <c r="AW1292" i="20"/>
  <c r="AU1292" i="20"/>
  <c r="AT1292" i="20"/>
  <c r="AR1292" i="20"/>
  <c r="AQ1292" i="20"/>
  <c r="AP1292" i="20"/>
  <c r="AN1292" i="20"/>
  <c r="AM1292" i="20"/>
  <c r="BE1291" i="20"/>
  <c r="BC1291" i="20"/>
  <c r="BB1291" i="20"/>
  <c r="BA1291" i="20"/>
  <c r="AZ1291" i="20"/>
  <c r="AX1291" i="20"/>
  <c r="AW1291" i="20"/>
  <c r="AU1291" i="20"/>
  <c r="AT1291" i="20"/>
  <c r="AR1291" i="20"/>
  <c r="AQ1291" i="20"/>
  <c r="AP1291" i="20"/>
  <c r="AN1291" i="20"/>
  <c r="AM1291" i="20"/>
  <c r="BE1290" i="20"/>
  <c r="BC1290" i="20"/>
  <c r="BB1290" i="20"/>
  <c r="BA1290" i="20"/>
  <c r="AZ1290" i="20"/>
  <c r="AX1290" i="20"/>
  <c r="AW1290" i="20"/>
  <c r="AU1290" i="20"/>
  <c r="AT1290" i="20"/>
  <c r="AR1290" i="20"/>
  <c r="AQ1290" i="20"/>
  <c r="AP1290" i="20"/>
  <c r="AN1290" i="20"/>
  <c r="AM1290" i="20"/>
  <c r="BE1289" i="20"/>
  <c r="BC1289" i="20"/>
  <c r="BB1289" i="20"/>
  <c r="BA1289" i="20"/>
  <c r="AZ1289" i="20"/>
  <c r="AX1289" i="20"/>
  <c r="AW1289" i="20"/>
  <c r="AU1289" i="20"/>
  <c r="AT1289" i="20"/>
  <c r="AR1289" i="20"/>
  <c r="AQ1289" i="20"/>
  <c r="AP1289" i="20"/>
  <c r="AN1289" i="20"/>
  <c r="AM1289" i="20"/>
  <c r="BE1288" i="20"/>
  <c r="BC1288" i="20"/>
  <c r="BB1288" i="20"/>
  <c r="BA1288" i="20"/>
  <c r="AZ1288" i="20"/>
  <c r="AX1288" i="20"/>
  <c r="AW1288" i="20"/>
  <c r="AU1288" i="20"/>
  <c r="AT1288" i="20"/>
  <c r="AR1288" i="20"/>
  <c r="AQ1288" i="20"/>
  <c r="AP1288" i="20"/>
  <c r="AN1288" i="20"/>
  <c r="AM1288" i="20"/>
  <c r="BE1287" i="20"/>
  <c r="BC1287" i="20"/>
  <c r="BB1287" i="20"/>
  <c r="BA1287" i="20"/>
  <c r="AZ1287" i="20"/>
  <c r="AX1287" i="20"/>
  <c r="AW1287" i="20"/>
  <c r="AU1287" i="20"/>
  <c r="AT1287" i="20"/>
  <c r="AR1287" i="20"/>
  <c r="AQ1287" i="20"/>
  <c r="AP1287" i="20"/>
  <c r="AN1287" i="20"/>
  <c r="AM1287" i="20"/>
  <c r="BE1286" i="20"/>
  <c r="BC1286" i="20"/>
  <c r="BB1286" i="20"/>
  <c r="BA1286" i="20"/>
  <c r="AZ1286" i="20"/>
  <c r="AX1286" i="20"/>
  <c r="AW1286" i="20"/>
  <c r="AU1286" i="20"/>
  <c r="AT1286" i="20"/>
  <c r="AR1286" i="20"/>
  <c r="AQ1286" i="20"/>
  <c r="AP1286" i="20"/>
  <c r="AN1286" i="20"/>
  <c r="AM1286" i="20"/>
  <c r="BE1285" i="20"/>
  <c r="BC1285" i="20"/>
  <c r="BB1285" i="20"/>
  <c r="BA1285" i="20"/>
  <c r="AZ1285" i="20"/>
  <c r="AX1285" i="20"/>
  <c r="AW1285" i="20"/>
  <c r="AU1285" i="20"/>
  <c r="AT1285" i="20"/>
  <c r="AR1285" i="20"/>
  <c r="AQ1285" i="20"/>
  <c r="AP1285" i="20"/>
  <c r="AN1285" i="20"/>
  <c r="AM1285" i="20"/>
  <c r="BE1284" i="20"/>
  <c r="BC1284" i="20"/>
  <c r="BB1284" i="20"/>
  <c r="BA1284" i="20"/>
  <c r="AZ1284" i="20"/>
  <c r="AX1284" i="20"/>
  <c r="AW1284" i="20"/>
  <c r="AU1284" i="20"/>
  <c r="AT1284" i="20"/>
  <c r="AR1284" i="20"/>
  <c r="AQ1284" i="20"/>
  <c r="AP1284" i="20"/>
  <c r="AN1284" i="20"/>
  <c r="AM1284" i="20"/>
  <c r="BE1283" i="20"/>
  <c r="BC1283" i="20"/>
  <c r="BB1283" i="20"/>
  <c r="BA1283" i="20"/>
  <c r="AZ1283" i="20"/>
  <c r="AX1283" i="20"/>
  <c r="AW1283" i="20"/>
  <c r="AU1283" i="20"/>
  <c r="AT1283" i="20"/>
  <c r="AR1283" i="20"/>
  <c r="AQ1283" i="20"/>
  <c r="AP1283" i="20"/>
  <c r="AN1283" i="20"/>
  <c r="AM1283" i="20"/>
  <c r="BE1282" i="20"/>
  <c r="BC1282" i="20"/>
  <c r="BB1282" i="20"/>
  <c r="BA1282" i="20"/>
  <c r="AZ1282" i="20"/>
  <c r="AX1282" i="20"/>
  <c r="AW1282" i="20"/>
  <c r="AU1282" i="20"/>
  <c r="AT1282" i="20"/>
  <c r="AR1282" i="20"/>
  <c r="AQ1282" i="20"/>
  <c r="AP1282" i="20"/>
  <c r="AN1282" i="20"/>
  <c r="AM1282" i="20"/>
  <c r="BE1281" i="20"/>
  <c r="BC1281" i="20"/>
  <c r="BB1281" i="20"/>
  <c r="BA1281" i="20"/>
  <c r="AZ1281" i="20"/>
  <c r="AX1281" i="20"/>
  <c r="AW1281" i="20"/>
  <c r="AU1281" i="20"/>
  <c r="AT1281" i="20"/>
  <c r="AR1281" i="20"/>
  <c r="AQ1281" i="20"/>
  <c r="AP1281" i="20"/>
  <c r="AN1281" i="20"/>
  <c r="AM1281" i="20"/>
  <c r="BE1280" i="20"/>
  <c r="BC1280" i="20"/>
  <c r="BB1280" i="20"/>
  <c r="BA1280" i="20"/>
  <c r="AZ1280" i="20"/>
  <c r="AX1280" i="20"/>
  <c r="AW1280" i="20"/>
  <c r="AU1280" i="20"/>
  <c r="AT1280" i="20"/>
  <c r="AR1280" i="20"/>
  <c r="AQ1280" i="20"/>
  <c r="AP1280" i="20"/>
  <c r="AN1280" i="20"/>
  <c r="AM1280" i="20"/>
  <c r="BE1279" i="20"/>
  <c r="BC1279" i="20"/>
  <c r="BB1279" i="20"/>
  <c r="BA1279" i="20"/>
  <c r="AZ1279" i="20"/>
  <c r="AX1279" i="20"/>
  <c r="AW1279" i="20"/>
  <c r="AU1279" i="20"/>
  <c r="AT1279" i="20"/>
  <c r="AR1279" i="20"/>
  <c r="AQ1279" i="20"/>
  <c r="AP1279" i="20"/>
  <c r="AN1279" i="20"/>
  <c r="AM1279" i="20"/>
  <c r="BE1278" i="20"/>
  <c r="BC1278" i="20"/>
  <c r="BB1278" i="20"/>
  <c r="BA1278" i="20"/>
  <c r="AZ1278" i="20"/>
  <c r="AX1278" i="20"/>
  <c r="AW1278" i="20"/>
  <c r="AU1278" i="20"/>
  <c r="AT1278" i="20"/>
  <c r="AR1278" i="20"/>
  <c r="AQ1278" i="20"/>
  <c r="AP1278" i="20"/>
  <c r="AN1278" i="20"/>
  <c r="AM1278" i="20"/>
  <c r="BE1277" i="20"/>
  <c r="BC1277" i="20"/>
  <c r="BB1277" i="20"/>
  <c r="BA1277" i="20"/>
  <c r="AZ1277" i="20"/>
  <c r="AX1277" i="20"/>
  <c r="AW1277" i="20"/>
  <c r="AU1277" i="20"/>
  <c r="AT1277" i="20"/>
  <c r="AR1277" i="20"/>
  <c r="AQ1277" i="20"/>
  <c r="AP1277" i="20"/>
  <c r="AN1277" i="20"/>
  <c r="AM1277" i="20"/>
  <c r="BE1276" i="20"/>
  <c r="BC1276" i="20"/>
  <c r="BB1276" i="20"/>
  <c r="BA1276" i="20"/>
  <c r="AZ1276" i="20"/>
  <c r="AX1276" i="20"/>
  <c r="AW1276" i="20"/>
  <c r="AU1276" i="20"/>
  <c r="AT1276" i="20"/>
  <c r="AR1276" i="20"/>
  <c r="AQ1276" i="20"/>
  <c r="AP1276" i="20"/>
  <c r="AN1276" i="20"/>
  <c r="AM1276" i="20"/>
  <c r="BE1275" i="20"/>
  <c r="BC1275" i="20"/>
  <c r="BB1275" i="20"/>
  <c r="BA1275" i="20"/>
  <c r="AZ1275" i="20"/>
  <c r="AX1275" i="20"/>
  <c r="AW1275" i="20"/>
  <c r="AU1275" i="20"/>
  <c r="AT1275" i="20"/>
  <c r="AR1275" i="20"/>
  <c r="AQ1275" i="20"/>
  <c r="AP1275" i="20"/>
  <c r="AN1275" i="20"/>
  <c r="AM1275" i="20"/>
  <c r="BE1274" i="20"/>
  <c r="BC1274" i="20"/>
  <c r="BB1274" i="20"/>
  <c r="BA1274" i="20"/>
  <c r="AZ1274" i="20"/>
  <c r="AX1274" i="20"/>
  <c r="AW1274" i="20"/>
  <c r="AU1274" i="20"/>
  <c r="AT1274" i="20"/>
  <c r="AR1274" i="20"/>
  <c r="AQ1274" i="20"/>
  <c r="AP1274" i="20"/>
  <c r="AN1274" i="20"/>
  <c r="AM1274" i="20"/>
  <c r="BE1273" i="20"/>
  <c r="BC1273" i="20"/>
  <c r="BB1273" i="20"/>
  <c r="BA1273" i="20"/>
  <c r="AZ1273" i="20"/>
  <c r="AX1273" i="20"/>
  <c r="AW1273" i="20"/>
  <c r="AU1273" i="20"/>
  <c r="AT1273" i="20"/>
  <c r="AR1273" i="20"/>
  <c r="AQ1273" i="20"/>
  <c r="AP1273" i="20"/>
  <c r="AN1273" i="20"/>
  <c r="AM1273" i="20"/>
  <c r="BE1272" i="20"/>
  <c r="BC1272" i="20"/>
  <c r="BB1272" i="20"/>
  <c r="BA1272" i="20"/>
  <c r="AZ1272" i="20"/>
  <c r="AX1272" i="20"/>
  <c r="AW1272" i="20"/>
  <c r="AU1272" i="20"/>
  <c r="AT1272" i="20"/>
  <c r="AR1272" i="20"/>
  <c r="AQ1272" i="20"/>
  <c r="AP1272" i="20"/>
  <c r="AN1272" i="20"/>
  <c r="AM1272" i="20"/>
  <c r="BE1271" i="20"/>
  <c r="BC1271" i="20"/>
  <c r="BB1271" i="20"/>
  <c r="BA1271" i="20"/>
  <c r="AZ1271" i="20"/>
  <c r="AX1271" i="20"/>
  <c r="AW1271" i="20"/>
  <c r="AU1271" i="20"/>
  <c r="AT1271" i="20"/>
  <c r="AR1271" i="20"/>
  <c r="AQ1271" i="20"/>
  <c r="AP1271" i="20"/>
  <c r="AN1271" i="20"/>
  <c r="AM1271" i="20"/>
  <c r="BE1270" i="20"/>
  <c r="BC1270" i="20"/>
  <c r="BB1270" i="20"/>
  <c r="BA1270" i="20"/>
  <c r="AZ1270" i="20"/>
  <c r="AX1270" i="20"/>
  <c r="AW1270" i="20"/>
  <c r="AU1270" i="20"/>
  <c r="AT1270" i="20"/>
  <c r="AR1270" i="20"/>
  <c r="AQ1270" i="20"/>
  <c r="AP1270" i="20"/>
  <c r="AN1270" i="20"/>
  <c r="AM1270" i="20"/>
  <c r="BE1269" i="20"/>
  <c r="BC1269" i="20"/>
  <c r="BB1269" i="20"/>
  <c r="BA1269" i="20"/>
  <c r="AZ1269" i="20"/>
  <c r="AX1269" i="20"/>
  <c r="AW1269" i="20"/>
  <c r="AU1269" i="20"/>
  <c r="AT1269" i="20"/>
  <c r="AR1269" i="20"/>
  <c r="AQ1269" i="20"/>
  <c r="AP1269" i="20"/>
  <c r="AN1269" i="20"/>
  <c r="AM1269" i="20"/>
  <c r="BE1268" i="20"/>
  <c r="BC1268" i="20"/>
  <c r="BB1268" i="20"/>
  <c r="BA1268" i="20"/>
  <c r="AZ1268" i="20"/>
  <c r="AX1268" i="20"/>
  <c r="AW1268" i="20"/>
  <c r="AU1268" i="20"/>
  <c r="AT1268" i="20"/>
  <c r="AR1268" i="20"/>
  <c r="AQ1268" i="20"/>
  <c r="AP1268" i="20"/>
  <c r="AN1268" i="20"/>
  <c r="AM1268" i="20"/>
  <c r="BE1267" i="20"/>
  <c r="BC1267" i="20"/>
  <c r="BB1267" i="20"/>
  <c r="BA1267" i="20"/>
  <c r="AZ1267" i="20"/>
  <c r="AX1267" i="20"/>
  <c r="AW1267" i="20"/>
  <c r="AU1267" i="20"/>
  <c r="AT1267" i="20"/>
  <c r="AR1267" i="20"/>
  <c r="AQ1267" i="20"/>
  <c r="AP1267" i="20"/>
  <c r="AN1267" i="20"/>
  <c r="AM1267" i="20"/>
  <c r="BE1266" i="20"/>
  <c r="BC1266" i="20"/>
  <c r="BB1266" i="20"/>
  <c r="BA1266" i="20"/>
  <c r="AZ1266" i="20"/>
  <c r="AX1266" i="20"/>
  <c r="AW1266" i="20"/>
  <c r="AU1266" i="20"/>
  <c r="AT1266" i="20"/>
  <c r="AR1266" i="20"/>
  <c r="AQ1266" i="20"/>
  <c r="AP1266" i="20"/>
  <c r="AN1266" i="20"/>
  <c r="AM1266" i="20"/>
  <c r="BE1265" i="20"/>
  <c r="BC1265" i="20"/>
  <c r="BB1265" i="20"/>
  <c r="BA1265" i="20"/>
  <c r="AZ1265" i="20"/>
  <c r="AX1265" i="20"/>
  <c r="AW1265" i="20"/>
  <c r="AU1265" i="20"/>
  <c r="AT1265" i="20"/>
  <c r="AR1265" i="20"/>
  <c r="AQ1265" i="20"/>
  <c r="AP1265" i="20"/>
  <c r="AN1265" i="20"/>
  <c r="AM1265" i="20"/>
  <c r="BE1264" i="20"/>
  <c r="BC1264" i="20"/>
  <c r="BB1264" i="20"/>
  <c r="BA1264" i="20"/>
  <c r="AZ1264" i="20"/>
  <c r="AX1264" i="20"/>
  <c r="AW1264" i="20"/>
  <c r="AU1264" i="20"/>
  <c r="AT1264" i="20"/>
  <c r="AR1264" i="20"/>
  <c r="AQ1264" i="20"/>
  <c r="AP1264" i="20"/>
  <c r="AN1264" i="20"/>
  <c r="AM1264" i="20"/>
  <c r="BE1263" i="20"/>
  <c r="BC1263" i="20"/>
  <c r="BB1263" i="20"/>
  <c r="BA1263" i="20"/>
  <c r="AZ1263" i="20"/>
  <c r="AX1263" i="20"/>
  <c r="AW1263" i="20"/>
  <c r="AU1263" i="20"/>
  <c r="AT1263" i="20"/>
  <c r="AR1263" i="20"/>
  <c r="AQ1263" i="20"/>
  <c r="AP1263" i="20"/>
  <c r="AN1263" i="20"/>
  <c r="AM1263" i="20"/>
  <c r="BE1262" i="20"/>
  <c r="BC1262" i="20"/>
  <c r="BB1262" i="20"/>
  <c r="BA1262" i="20"/>
  <c r="AZ1262" i="20"/>
  <c r="AX1262" i="20"/>
  <c r="AW1262" i="20"/>
  <c r="AU1262" i="20"/>
  <c r="AT1262" i="20"/>
  <c r="AR1262" i="20"/>
  <c r="AQ1262" i="20"/>
  <c r="AP1262" i="20"/>
  <c r="AN1262" i="20"/>
  <c r="AM1262" i="20"/>
  <c r="BE1261" i="20"/>
  <c r="BC1261" i="20"/>
  <c r="BB1261" i="20"/>
  <c r="BA1261" i="20"/>
  <c r="AZ1261" i="20"/>
  <c r="AX1261" i="20"/>
  <c r="AW1261" i="20"/>
  <c r="AU1261" i="20"/>
  <c r="AT1261" i="20"/>
  <c r="AR1261" i="20"/>
  <c r="AQ1261" i="20"/>
  <c r="AP1261" i="20"/>
  <c r="AN1261" i="20"/>
  <c r="AM1261" i="20"/>
  <c r="BE1260" i="20"/>
  <c r="BC1260" i="20"/>
  <c r="BB1260" i="20"/>
  <c r="BA1260" i="20"/>
  <c r="AZ1260" i="20"/>
  <c r="AX1260" i="20"/>
  <c r="AW1260" i="20"/>
  <c r="AU1260" i="20"/>
  <c r="AT1260" i="20"/>
  <c r="AR1260" i="20"/>
  <c r="AQ1260" i="20"/>
  <c r="AP1260" i="20"/>
  <c r="AN1260" i="20"/>
  <c r="AM1260" i="20"/>
  <c r="BE1259" i="20"/>
  <c r="BC1259" i="20"/>
  <c r="BB1259" i="20"/>
  <c r="BA1259" i="20"/>
  <c r="AZ1259" i="20"/>
  <c r="AX1259" i="20"/>
  <c r="AW1259" i="20"/>
  <c r="AU1259" i="20"/>
  <c r="AT1259" i="20"/>
  <c r="AR1259" i="20"/>
  <c r="AQ1259" i="20"/>
  <c r="AP1259" i="20"/>
  <c r="AN1259" i="20"/>
  <c r="AM1259" i="20"/>
  <c r="BE1258" i="20"/>
  <c r="BC1258" i="20"/>
  <c r="BB1258" i="20"/>
  <c r="BA1258" i="20"/>
  <c r="AZ1258" i="20"/>
  <c r="AX1258" i="20"/>
  <c r="AW1258" i="20"/>
  <c r="AU1258" i="20"/>
  <c r="AT1258" i="20"/>
  <c r="AR1258" i="20"/>
  <c r="AQ1258" i="20"/>
  <c r="AP1258" i="20"/>
  <c r="AN1258" i="20"/>
  <c r="AM1258" i="20"/>
  <c r="BE1257" i="20"/>
  <c r="BC1257" i="20"/>
  <c r="BB1257" i="20"/>
  <c r="BA1257" i="20"/>
  <c r="AZ1257" i="20"/>
  <c r="AX1257" i="20"/>
  <c r="AW1257" i="20"/>
  <c r="AU1257" i="20"/>
  <c r="AT1257" i="20"/>
  <c r="AR1257" i="20"/>
  <c r="AQ1257" i="20"/>
  <c r="AP1257" i="20"/>
  <c r="AN1257" i="20"/>
  <c r="AM1257" i="20"/>
  <c r="BE1256" i="20"/>
  <c r="BC1256" i="20"/>
  <c r="BB1256" i="20"/>
  <c r="BA1256" i="20"/>
  <c r="AZ1256" i="20"/>
  <c r="AX1256" i="20"/>
  <c r="AW1256" i="20"/>
  <c r="AU1256" i="20"/>
  <c r="AT1256" i="20"/>
  <c r="AR1256" i="20"/>
  <c r="AQ1256" i="20"/>
  <c r="AP1256" i="20"/>
  <c r="AN1256" i="20"/>
  <c r="AM1256" i="20"/>
  <c r="BE1255" i="20"/>
  <c r="BC1255" i="20"/>
  <c r="BB1255" i="20"/>
  <c r="BA1255" i="20"/>
  <c r="AZ1255" i="20"/>
  <c r="AX1255" i="20"/>
  <c r="AW1255" i="20"/>
  <c r="AU1255" i="20"/>
  <c r="AT1255" i="20"/>
  <c r="AR1255" i="20"/>
  <c r="AQ1255" i="20"/>
  <c r="AP1255" i="20"/>
  <c r="AN1255" i="20"/>
  <c r="AM1255" i="20"/>
  <c r="BE1254" i="20"/>
  <c r="BC1254" i="20"/>
  <c r="BB1254" i="20"/>
  <c r="BA1254" i="20"/>
  <c r="AZ1254" i="20"/>
  <c r="AX1254" i="20"/>
  <c r="AW1254" i="20"/>
  <c r="AU1254" i="20"/>
  <c r="AT1254" i="20"/>
  <c r="AR1254" i="20"/>
  <c r="AQ1254" i="20"/>
  <c r="AP1254" i="20"/>
  <c r="AN1254" i="20"/>
  <c r="AM1254" i="20"/>
  <c r="BE1253" i="20"/>
  <c r="BC1253" i="20"/>
  <c r="BB1253" i="20"/>
  <c r="BA1253" i="20"/>
  <c r="AZ1253" i="20"/>
  <c r="AX1253" i="20"/>
  <c r="AW1253" i="20"/>
  <c r="AU1253" i="20"/>
  <c r="AT1253" i="20"/>
  <c r="AR1253" i="20"/>
  <c r="AQ1253" i="20"/>
  <c r="AP1253" i="20"/>
  <c r="AN1253" i="20"/>
  <c r="AM1253" i="20"/>
  <c r="BE1252" i="20"/>
  <c r="BC1252" i="20"/>
  <c r="BB1252" i="20"/>
  <c r="BA1252" i="20"/>
  <c r="AZ1252" i="20"/>
  <c r="AX1252" i="20"/>
  <c r="AW1252" i="20"/>
  <c r="AU1252" i="20"/>
  <c r="AT1252" i="20"/>
  <c r="AR1252" i="20"/>
  <c r="AQ1252" i="20"/>
  <c r="AP1252" i="20"/>
  <c r="AN1252" i="20"/>
  <c r="AM1252" i="20"/>
  <c r="BE1251" i="20"/>
  <c r="BC1251" i="20"/>
  <c r="BB1251" i="20"/>
  <c r="BA1251" i="20"/>
  <c r="AZ1251" i="20"/>
  <c r="AX1251" i="20"/>
  <c r="AW1251" i="20"/>
  <c r="AU1251" i="20"/>
  <c r="AT1251" i="20"/>
  <c r="AR1251" i="20"/>
  <c r="AQ1251" i="20"/>
  <c r="AP1251" i="20"/>
  <c r="AN1251" i="20"/>
  <c r="AM1251" i="20"/>
  <c r="BE1250" i="20"/>
  <c r="BC1250" i="20"/>
  <c r="BB1250" i="20"/>
  <c r="BA1250" i="20"/>
  <c r="AZ1250" i="20"/>
  <c r="AX1250" i="20"/>
  <c r="AW1250" i="20"/>
  <c r="AU1250" i="20"/>
  <c r="AT1250" i="20"/>
  <c r="AR1250" i="20"/>
  <c r="AQ1250" i="20"/>
  <c r="AP1250" i="20"/>
  <c r="AN1250" i="20"/>
  <c r="AM1250" i="20"/>
  <c r="BE1249" i="20"/>
  <c r="BC1249" i="20"/>
  <c r="BB1249" i="20"/>
  <c r="BA1249" i="20"/>
  <c r="AZ1249" i="20"/>
  <c r="AX1249" i="20"/>
  <c r="AW1249" i="20"/>
  <c r="AU1249" i="20"/>
  <c r="AT1249" i="20"/>
  <c r="AR1249" i="20"/>
  <c r="AQ1249" i="20"/>
  <c r="AP1249" i="20"/>
  <c r="AN1249" i="20"/>
  <c r="AM1249" i="20"/>
  <c r="BE1248" i="20"/>
  <c r="BC1248" i="20"/>
  <c r="BB1248" i="20"/>
  <c r="BA1248" i="20"/>
  <c r="AZ1248" i="20"/>
  <c r="AX1248" i="20"/>
  <c r="AW1248" i="20"/>
  <c r="AU1248" i="20"/>
  <c r="AT1248" i="20"/>
  <c r="AR1248" i="20"/>
  <c r="AQ1248" i="20"/>
  <c r="AP1248" i="20"/>
  <c r="AN1248" i="20"/>
  <c r="AM1248" i="20"/>
  <c r="BE1247" i="20"/>
  <c r="BC1247" i="20"/>
  <c r="BB1247" i="20"/>
  <c r="BA1247" i="20"/>
  <c r="AZ1247" i="20"/>
  <c r="AX1247" i="20"/>
  <c r="AW1247" i="20"/>
  <c r="AU1247" i="20"/>
  <c r="AT1247" i="20"/>
  <c r="AR1247" i="20"/>
  <c r="AQ1247" i="20"/>
  <c r="AP1247" i="20"/>
  <c r="AN1247" i="20"/>
  <c r="AM1247" i="20"/>
  <c r="BE1246" i="20"/>
  <c r="BC1246" i="20"/>
  <c r="BB1246" i="20"/>
  <c r="BA1246" i="20"/>
  <c r="AZ1246" i="20"/>
  <c r="AX1246" i="20"/>
  <c r="AW1246" i="20"/>
  <c r="AU1246" i="20"/>
  <c r="AT1246" i="20"/>
  <c r="AR1246" i="20"/>
  <c r="AQ1246" i="20"/>
  <c r="AP1246" i="20"/>
  <c r="AN1246" i="20"/>
  <c r="AM1246" i="20"/>
  <c r="BE1245" i="20"/>
  <c r="BC1245" i="20"/>
  <c r="BB1245" i="20"/>
  <c r="BA1245" i="20"/>
  <c r="AZ1245" i="20"/>
  <c r="AX1245" i="20"/>
  <c r="AW1245" i="20"/>
  <c r="AU1245" i="20"/>
  <c r="AT1245" i="20"/>
  <c r="AR1245" i="20"/>
  <c r="AQ1245" i="20"/>
  <c r="AP1245" i="20"/>
  <c r="AN1245" i="20"/>
  <c r="AM1245" i="20"/>
  <c r="BE1244" i="20"/>
  <c r="BC1244" i="20"/>
  <c r="BB1244" i="20"/>
  <c r="BA1244" i="20"/>
  <c r="AZ1244" i="20"/>
  <c r="AX1244" i="20"/>
  <c r="AW1244" i="20"/>
  <c r="AU1244" i="20"/>
  <c r="AT1244" i="20"/>
  <c r="AR1244" i="20"/>
  <c r="AQ1244" i="20"/>
  <c r="AP1244" i="20"/>
  <c r="AN1244" i="20"/>
  <c r="AM1244" i="20"/>
  <c r="BE1243" i="20"/>
  <c r="BC1243" i="20"/>
  <c r="BB1243" i="20"/>
  <c r="BA1243" i="20"/>
  <c r="AZ1243" i="20"/>
  <c r="AX1243" i="20"/>
  <c r="AW1243" i="20"/>
  <c r="AU1243" i="20"/>
  <c r="AT1243" i="20"/>
  <c r="AR1243" i="20"/>
  <c r="AQ1243" i="20"/>
  <c r="AP1243" i="20"/>
  <c r="AN1243" i="20"/>
  <c r="AM1243" i="20"/>
  <c r="BE1242" i="20"/>
  <c r="BC1242" i="20"/>
  <c r="BB1242" i="20"/>
  <c r="BA1242" i="20"/>
  <c r="AZ1242" i="20"/>
  <c r="AX1242" i="20"/>
  <c r="AW1242" i="20"/>
  <c r="AU1242" i="20"/>
  <c r="AT1242" i="20"/>
  <c r="AR1242" i="20"/>
  <c r="AQ1242" i="20"/>
  <c r="AP1242" i="20"/>
  <c r="AN1242" i="20"/>
  <c r="AM1242" i="20"/>
  <c r="BE1241" i="20"/>
  <c r="BC1241" i="20"/>
  <c r="BB1241" i="20"/>
  <c r="BA1241" i="20"/>
  <c r="AZ1241" i="20"/>
  <c r="AX1241" i="20"/>
  <c r="AW1241" i="20"/>
  <c r="AU1241" i="20"/>
  <c r="AT1241" i="20"/>
  <c r="AR1241" i="20"/>
  <c r="AQ1241" i="20"/>
  <c r="AP1241" i="20"/>
  <c r="AN1241" i="20"/>
  <c r="AM1241" i="20"/>
  <c r="BE1240" i="20"/>
  <c r="BC1240" i="20"/>
  <c r="BB1240" i="20"/>
  <c r="BA1240" i="20"/>
  <c r="AZ1240" i="20"/>
  <c r="AX1240" i="20"/>
  <c r="AW1240" i="20"/>
  <c r="AU1240" i="20"/>
  <c r="AT1240" i="20"/>
  <c r="AR1240" i="20"/>
  <c r="AQ1240" i="20"/>
  <c r="AP1240" i="20"/>
  <c r="AN1240" i="20"/>
  <c r="AM1240" i="20"/>
  <c r="BE1239" i="20"/>
  <c r="BC1239" i="20"/>
  <c r="BB1239" i="20"/>
  <c r="BA1239" i="20"/>
  <c r="AZ1239" i="20"/>
  <c r="AX1239" i="20"/>
  <c r="AW1239" i="20"/>
  <c r="AU1239" i="20"/>
  <c r="AT1239" i="20"/>
  <c r="AR1239" i="20"/>
  <c r="AQ1239" i="20"/>
  <c r="AP1239" i="20"/>
  <c r="AN1239" i="20"/>
  <c r="AM1239" i="20"/>
  <c r="BE1238" i="20"/>
  <c r="BC1238" i="20"/>
  <c r="BB1238" i="20"/>
  <c r="BA1238" i="20"/>
  <c r="AZ1238" i="20"/>
  <c r="AX1238" i="20"/>
  <c r="AW1238" i="20"/>
  <c r="AU1238" i="20"/>
  <c r="AT1238" i="20"/>
  <c r="AR1238" i="20"/>
  <c r="AQ1238" i="20"/>
  <c r="AP1238" i="20"/>
  <c r="AN1238" i="20"/>
  <c r="AM1238" i="20"/>
  <c r="BE1237" i="20"/>
  <c r="BC1237" i="20"/>
  <c r="BB1237" i="20"/>
  <c r="BA1237" i="20"/>
  <c r="AZ1237" i="20"/>
  <c r="AX1237" i="20"/>
  <c r="AW1237" i="20"/>
  <c r="AU1237" i="20"/>
  <c r="AT1237" i="20"/>
  <c r="AR1237" i="20"/>
  <c r="AQ1237" i="20"/>
  <c r="AP1237" i="20"/>
  <c r="AN1237" i="20"/>
  <c r="AM1237" i="20"/>
  <c r="BE1236" i="20"/>
  <c r="BC1236" i="20"/>
  <c r="BB1236" i="20"/>
  <c r="BA1236" i="20"/>
  <c r="AZ1236" i="20"/>
  <c r="AX1236" i="20"/>
  <c r="AW1236" i="20"/>
  <c r="AU1236" i="20"/>
  <c r="AT1236" i="20"/>
  <c r="AR1236" i="20"/>
  <c r="AQ1236" i="20"/>
  <c r="AP1236" i="20"/>
  <c r="AN1236" i="20"/>
  <c r="AM1236" i="20"/>
  <c r="BE1235" i="20"/>
  <c r="BC1235" i="20"/>
  <c r="BB1235" i="20"/>
  <c r="BA1235" i="20"/>
  <c r="AZ1235" i="20"/>
  <c r="AX1235" i="20"/>
  <c r="AW1235" i="20"/>
  <c r="AU1235" i="20"/>
  <c r="AT1235" i="20"/>
  <c r="AR1235" i="20"/>
  <c r="AQ1235" i="20"/>
  <c r="AP1235" i="20"/>
  <c r="AN1235" i="20"/>
  <c r="AM1235" i="20"/>
  <c r="BE1234" i="20"/>
  <c r="BC1234" i="20"/>
  <c r="BB1234" i="20"/>
  <c r="BA1234" i="20"/>
  <c r="AZ1234" i="20"/>
  <c r="AX1234" i="20"/>
  <c r="AW1234" i="20"/>
  <c r="AU1234" i="20"/>
  <c r="AT1234" i="20"/>
  <c r="AR1234" i="20"/>
  <c r="AQ1234" i="20"/>
  <c r="AP1234" i="20"/>
  <c r="AN1234" i="20"/>
  <c r="AM1234" i="20"/>
  <c r="BE1233" i="20"/>
  <c r="BC1233" i="20"/>
  <c r="BB1233" i="20"/>
  <c r="BA1233" i="20"/>
  <c r="AZ1233" i="20"/>
  <c r="AX1233" i="20"/>
  <c r="AW1233" i="20"/>
  <c r="AU1233" i="20"/>
  <c r="AT1233" i="20"/>
  <c r="AR1233" i="20"/>
  <c r="AQ1233" i="20"/>
  <c r="AP1233" i="20"/>
  <c r="AN1233" i="20"/>
  <c r="AM1233" i="20"/>
  <c r="BE1232" i="20"/>
  <c r="BC1232" i="20"/>
  <c r="BB1232" i="20"/>
  <c r="BA1232" i="20"/>
  <c r="AZ1232" i="20"/>
  <c r="AX1232" i="20"/>
  <c r="AW1232" i="20"/>
  <c r="AU1232" i="20"/>
  <c r="AT1232" i="20"/>
  <c r="AR1232" i="20"/>
  <c r="AQ1232" i="20"/>
  <c r="AP1232" i="20"/>
  <c r="AN1232" i="20"/>
  <c r="AM1232" i="20"/>
  <c r="BE1231" i="20"/>
  <c r="BC1231" i="20"/>
  <c r="BB1231" i="20"/>
  <c r="BA1231" i="20"/>
  <c r="AZ1231" i="20"/>
  <c r="AX1231" i="20"/>
  <c r="AW1231" i="20"/>
  <c r="AU1231" i="20"/>
  <c r="AT1231" i="20"/>
  <c r="AR1231" i="20"/>
  <c r="AQ1231" i="20"/>
  <c r="AP1231" i="20"/>
  <c r="AN1231" i="20"/>
  <c r="AM1231" i="20"/>
  <c r="BE1230" i="20"/>
  <c r="BC1230" i="20"/>
  <c r="BB1230" i="20"/>
  <c r="BA1230" i="20"/>
  <c r="AZ1230" i="20"/>
  <c r="AX1230" i="20"/>
  <c r="AW1230" i="20"/>
  <c r="AU1230" i="20"/>
  <c r="AT1230" i="20"/>
  <c r="AR1230" i="20"/>
  <c r="AQ1230" i="20"/>
  <c r="AP1230" i="20"/>
  <c r="AN1230" i="20"/>
  <c r="AM1230" i="20"/>
  <c r="BE1229" i="20"/>
  <c r="BC1229" i="20"/>
  <c r="BB1229" i="20"/>
  <c r="BA1229" i="20"/>
  <c r="AZ1229" i="20"/>
  <c r="AX1229" i="20"/>
  <c r="AW1229" i="20"/>
  <c r="AU1229" i="20"/>
  <c r="AT1229" i="20"/>
  <c r="AR1229" i="20"/>
  <c r="AQ1229" i="20"/>
  <c r="AP1229" i="20"/>
  <c r="AN1229" i="20"/>
  <c r="AM1229" i="20"/>
  <c r="BE1228" i="20"/>
  <c r="BC1228" i="20"/>
  <c r="BB1228" i="20"/>
  <c r="BA1228" i="20"/>
  <c r="AZ1228" i="20"/>
  <c r="AX1228" i="20"/>
  <c r="AW1228" i="20"/>
  <c r="AU1228" i="20"/>
  <c r="AT1228" i="20"/>
  <c r="AR1228" i="20"/>
  <c r="AQ1228" i="20"/>
  <c r="AP1228" i="20"/>
  <c r="AN1228" i="20"/>
  <c r="AM1228" i="20"/>
  <c r="BE1227" i="20"/>
  <c r="BC1227" i="20"/>
  <c r="BB1227" i="20"/>
  <c r="BA1227" i="20"/>
  <c r="AZ1227" i="20"/>
  <c r="AX1227" i="20"/>
  <c r="AW1227" i="20"/>
  <c r="AU1227" i="20"/>
  <c r="AT1227" i="20"/>
  <c r="AR1227" i="20"/>
  <c r="AQ1227" i="20"/>
  <c r="AP1227" i="20"/>
  <c r="AN1227" i="20"/>
  <c r="AM1227" i="20"/>
  <c r="BE1226" i="20"/>
  <c r="BC1226" i="20"/>
  <c r="BB1226" i="20"/>
  <c r="BA1226" i="20"/>
  <c r="AZ1226" i="20"/>
  <c r="AX1226" i="20"/>
  <c r="AW1226" i="20"/>
  <c r="AU1226" i="20"/>
  <c r="AT1226" i="20"/>
  <c r="AR1226" i="20"/>
  <c r="AQ1226" i="20"/>
  <c r="AP1226" i="20"/>
  <c r="AN1226" i="20"/>
  <c r="AM1226" i="20"/>
  <c r="BE1225" i="20"/>
  <c r="BC1225" i="20"/>
  <c r="BB1225" i="20"/>
  <c r="BA1225" i="20"/>
  <c r="AZ1225" i="20"/>
  <c r="AX1225" i="20"/>
  <c r="AW1225" i="20"/>
  <c r="AU1225" i="20"/>
  <c r="AT1225" i="20"/>
  <c r="AR1225" i="20"/>
  <c r="AQ1225" i="20"/>
  <c r="AP1225" i="20"/>
  <c r="AN1225" i="20"/>
  <c r="AM1225" i="20"/>
  <c r="BE1224" i="20"/>
  <c r="BC1224" i="20"/>
  <c r="BB1224" i="20"/>
  <c r="BA1224" i="20"/>
  <c r="AZ1224" i="20"/>
  <c r="AX1224" i="20"/>
  <c r="AW1224" i="20"/>
  <c r="AU1224" i="20"/>
  <c r="AT1224" i="20"/>
  <c r="AR1224" i="20"/>
  <c r="AQ1224" i="20"/>
  <c r="AP1224" i="20"/>
  <c r="AN1224" i="20"/>
  <c r="AM1224" i="20"/>
  <c r="BE1223" i="20"/>
  <c r="BC1223" i="20"/>
  <c r="BB1223" i="20"/>
  <c r="BA1223" i="20"/>
  <c r="AZ1223" i="20"/>
  <c r="AX1223" i="20"/>
  <c r="AW1223" i="20"/>
  <c r="AU1223" i="20"/>
  <c r="AT1223" i="20"/>
  <c r="AR1223" i="20"/>
  <c r="AQ1223" i="20"/>
  <c r="AP1223" i="20"/>
  <c r="AN1223" i="20"/>
  <c r="AM1223" i="20"/>
  <c r="BE1222" i="20"/>
  <c r="BC1222" i="20"/>
  <c r="BB1222" i="20"/>
  <c r="BA1222" i="20"/>
  <c r="AZ1222" i="20"/>
  <c r="AX1222" i="20"/>
  <c r="AW1222" i="20"/>
  <c r="AU1222" i="20"/>
  <c r="AT1222" i="20"/>
  <c r="AR1222" i="20"/>
  <c r="AQ1222" i="20"/>
  <c r="AP1222" i="20"/>
  <c r="AN1222" i="20"/>
  <c r="AM1222" i="20"/>
  <c r="BE1221" i="20"/>
  <c r="BC1221" i="20"/>
  <c r="BB1221" i="20"/>
  <c r="BA1221" i="20"/>
  <c r="AZ1221" i="20"/>
  <c r="AX1221" i="20"/>
  <c r="AW1221" i="20"/>
  <c r="AU1221" i="20"/>
  <c r="AT1221" i="20"/>
  <c r="AR1221" i="20"/>
  <c r="AQ1221" i="20"/>
  <c r="AP1221" i="20"/>
  <c r="AN1221" i="20"/>
  <c r="AM1221" i="20"/>
  <c r="BE1220" i="20"/>
  <c r="BC1220" i="20"/>
  <c r="BB1220" i="20"/>
  <c r="BA1220" i="20"/>
  <c r="AZ1220" i="20"/>
  <c r="AX1220" i="20"/>
  <c r="AW1220" i="20"/>
  <c r="AU1220" i="20"/>
  <c r="AT1220" i="20"/>
  <c r="AR1220" i="20"/>
  <c r="AQ1220" i="20"/>
  <c r="AP1220" i="20"/>
  <c r="AN1220" i="20"/>
  <c r="AM1220" i="20"/>
  <c r="BE1219" i="20"/>
  <c r="BC1219" i="20"/>
  <c r="BB1219" i="20"/>
  <c r="BA1219" i="20"/>
  <c r="AZ1219" i="20"/>
  <c r="AX1219" i="20"/>
  <c r="AW1219" i="20"/>
  <c r="AU1219" i="20"/>
  <c r="AT1219" i="20"/>
  <c r="AR1219" i="20"/>
  <c r="AQ1219" i="20"/>
  <c r="AP1219" i="20"/>
  <c r="AN1219" i="20"/>
  <c r="AM1219" i="20"/>
  <c r="BE1218" i="20"/>
  <c r="BC1218" i="20"/>
  <c r="BB1218" i="20"/>
  <c r="BA1218" i="20"/>
  <c r="AZ1218" i="20"/>
  <c r="AX1218" i="20"/>
  <c r="AW1218" i="20"/>
  <c r="AU1218" i="20"/>
  <c r="AT1218" i="20"/>
  <c r="AR1218" i="20"/>
  <c r="AQ1218" i="20"/>
  <c r="AP1218" i="20"/>
  <c r="AN1218" i="20"/>
  <c r="AM1218" i="20"/>
  <c r="BE1217" i="20"/>
  <c r="BC1217" i="20"/>
  <c r="BB1217" i="20"/>
  <c r="BA1217" i="20"/>
  <c r="AZ1217" i="20"/>
  <c r="AX1217" i="20"/>
  <c r="AW1217" i="20"/>
  <c r="AU1217" i="20"/>
  <c r="AT1217" i="20"/>
  <c r="AR1217" i="20"/>
  <c r="AQ1217" i="20"/>
  <c r="AP1217" i="20"/>
  <c r="AN1217" i="20"/>
  <c r="AM1217" i="20"/>
  <c r="BE1216" i="20"/>
  <c r="BC1216" i="20"/>
  <c r="BB1216" i="20"/>
  <c r="BA1216" i="20"/>
  <c r="AZ1216" i="20"/>
  <c r="AX1216" i="20"/>
  <c r="AW1216" i="20"/>
  <c r="AU1216" i="20"/>
  <c r="AT1216" i="20"/>
  <c r="AR1216" i="20"/>
  <c r="AQ1216" i="20"/>
  <c r="AP1216" i="20"/>
  <c r="AN1216" i="20"/>
  <c r="AM1216" i="20"/>
  <c r="BE1215" i="20"/>
  <c r="BC1215" i="20"/>
  <c r="BB1215" i="20"/>
  <c r="BA1215" i="20"/>
  <c r="AZ1215" i="20"/>
  <c r="AX1215" i="20"/>
  <c r="AW1215" i="20"/>
  <c r="AU1215" i="20"/>
  <c r="AT1215" i="20"/>
  <c r="AR1215" i="20"/>
  <c r="AQ1215" i="20"/>
  <c r="AP1215" i="20"/>
  <c r="AN1215" i="20"/>
  <c r="AM1215" i="20"/>
  <c r="BE1214" i="20"/>
  <c r="BC1214" i="20"/>
  <c r="BB1214" i="20"/>
  <c r="BA1214" i="20"/>
  <c r="AZ1214" i="20"/>
  <c r="AX1214" i="20"/>
  <c r="AW1214" i="20"/>
  <c r="AU1214" i="20"/>
  <c r="AT1214" i="20"/>
  <c r="AR1214" i="20"/>
  <c r="AQ1214" i="20"/>
  <c r="AP1214" i="20"/>
  <c r="AN1214" i="20"/>
  <c r="AM1214" i="20"/>
  <c r="BE1213" i="20"/>
  <c r="BC1213" i="20"/>
  <c r="BB1213" i="20"/>
  <c r="BA1213" i="20"/>
  <c r="AZ1213" i="20"/>
  <c r="AX1213" i="20"/>
  <c r="AW1213" i="20"/>
  <c r="AU1213" i="20"/>
  <c r="AT1213" i="20"/>
  <c r="AR1213" i="20"/>
  <c r="AQ1213" i="20"/>
  <c r="AP1213" i="20"/>
  <c r="AN1213" i="20"/>
  <c r="AM1213" i="20"/>
  <c r="BE1212" i="20"/>
  <c r="BC1212" i="20"/>
  <c r="BB1212" i="20"/>
  <c r="BA1212" i="20"/>
  <c r="AZ1212" i="20"/>
  <c r="AX1212" i="20"/>
  <c r="AW1212" i="20"/>
  <c r="AU1212" i="20"/>
  <c r="AT1212" i="20"/>
  <c r="AR1212" i="20"/>
  <c r="AQ1212" i="20"/>
  <c r="AP1212" i="20"/>
  <c r="AN1212" i="20"/>
  <c r="AM1212" i="20"/>
  <c r="BE1211" i="20"/>
  <c r="BC1211" i="20"/>
  <c r="BB1211" i="20"/>
  <c r="BA1211" i="20"/>
  <c r="AZ1211" i="20"/>
  <c r="AX1211" i="20"/>
  <c r="AW1211" i="20"/>
  <c r="AU1211" i="20"/>
  <c r="AT1211" i="20"/>
  <c r="AR1211" i="20"/>
  <c r="AQ1211" i="20"/>
  <c r="AP1211" i="20"/>
  <c r="AN1211" i="20"/>
  <c r="AM1211" i="20"/>
  <c r="BE1210" i="20"/>
  <c r="BC1210" i="20"/>
  <c r="BB1210" i="20"/>
  <c r="BA1210" i="20"/>
  <c r="AZ1210" i="20"/>
  <c r="AX1210" i="20"/>
  <c r="AW1210" i="20"/>
  <c r="AU1210" i="20"/>
  <c r="AT1210" i="20"/>
  <c r="AR1210" i="20"/>
  <c r="AQ1210" i="20"/>
  <c r="AP1210" i="20"/>
  <c r="AN1210" i="20"/>
  <c r="AM1210" i="20"/>
  <c r="BE1209" i="20"/>
  <c r="BC1209" i="20"/>
  <c r="BB1209" i="20"/>
  <c r="BA1209" i="20"/>
  <c r="AZ1209" i="20"/>
  <c r="AX1209" i="20"/>
  <c r="AW1209" i="20"/>
  <c r="AU1209" i="20"/>
  <c r="AT1209" i="20"/>
  <c r="AR1209" i="20"/>
  <c r="AQ1209" i="20"/>
  <c r="AP1209" i="20"/>
  <c r="AN1209" i="20"/>
  <c r="AM1209" i="20"/>
  <c r="BE1208" i="20"/>
  <c r="BC1208" i="20"/>
  <c r="BB1208" i="20"/>
  <c r="BA1208" i="20"/>
  <c r="AZ1208" i="20"/>
  <c r="AX1208" i="20"/>
  <c r="AW1208" i="20"/>
  <c r="AU1208" i="20"/>
  <c r="AT1208" i="20"/>
  <c r="AR1208" i="20"/>
  <c r="AQ1208" i="20"/>
  <c r="AP1208" i="20"/>
  <c r="AN1208" i="20"/>
  <c r="AM1208" i="20"/>
  <c r="BE1207" i="20"/>
  <c r="BC1207" i="20"/>
  <c r="BB1207" i="20"/>
  <c r="BA1207" i="20"/>
  <c r="AZ1207" i="20"/>
  <c r="AX1207" i="20"/>
  <c r="AW1207" i="20"/>
  <c r="AU1207" i="20"/>
  <c r="AT1207" i="20"/>
  <c r="AR1207" i="20"/>
  <c r="AQ1207" i="20"/>
  <c r="AP1207" i="20"/>
  <c r="AN1207" i="20"/>
  <c r="AM1207" i="20"/>
  <c r="BE1206" i="20"/>
  <c r="BC1206" i="20"/>
  <c r="BB1206" i="20"/>
  <c r="BA1206" i="20"/>
  <c r="AZ1206" i="20"/>
  <c r="AX1206" i="20"/>
  <c r="AW1206" i="20"/>
  <c r="AU1206" i="20"/>
  <c r="AT1206" i="20"/>
  <c r="AR1206" i="20"/>
  <c r="AQ1206" i="20"/>
  <c r="AP1206" i="20"/>
  <c r="AN1206" i="20"/>
  <c r="AM1206" i="20"/>
  <c r="BE1205" i="20"/>
  <c r="BC1205" i="20"/>
  <c r="BB1205" i="20"/>
  <c r="BA1205" i="20"/>
  <c r="AZ1205" i="20"/>
  <c r="AX1205" i="20"/>
  <c r="AW1205" i="20"/>
  <c r="AU1205" i="20"/>
  <c r="AT1205" i="20"/>
  <c r="AR1205" i="20"/>
  <c r="AQ1205" i="20"/>
  <c r="AP1205" i="20"/>
  <c r="AN1205" i="20"/>
  <c r="AM1205" i="20"/>
  <c r="BE1204" i="20"/>
  <c r="BC1204" i="20"/>
  <c r="BB1204" i="20"/>
  <c r="BA1204" i="20"/>
  <c r="AZ1204" i="20"/>
  <c r="AX1204" i="20"/>
  <c r="AW1204" i="20"/>
  <c r="AU1204" i="20"/>
  <c r="AT1204" i="20"/>
  <c r="AR1204" i="20"/>
  <c r="AQ1204" i="20"/>
  <c r="AP1204" i="20"/>
  <c r="AN1204" i="20"/>
  <c r="AM1204" i="20"/>
  <c r="BE1203" i="20"/>
  <c r="BC1203" i="20"/>
  <c r="BB1203" i="20"/>
  <c r="BA1203" i="20"/>
  <c r="AZ1203" i="20"/>
  <c r="AX1203" i="20"/>
  <c r="AW1203" i="20"/>
  <c r="AU1203" i="20"/>
  <c r="AT1203" i="20"/>
  <c r="AR1203" i="20"/>
  <c r="AQ1203" i="20"/>
  <c r="AP1203" i="20"/>
  <c r="AN1203" i="20"/>
  <c r="AM1203" i="20"/>
  <c r="BE1202" i="20"/>
  <c r="BC1202" i="20"/>
  <c r="BB1202" i="20"/>
  <c r="BA1202" i="20"/>
  <c r="AZ1202" i="20"/>
  <c r="AX1202" i="20"/>
  <c r="AW1202" i="20"/>
  <c r="AU1202" i="20"/>
  <c r="AT1202" i="20"/>
  <c r="AR1202" i="20"/>
  <c r="AQ1202" i="20"/>
  <c r="AP1202" i="20"/>
  <c r="AN1202" i="20"/>
  <c r="AM1202" i="20"/>
  <c r="BE1201" i="20"/>
  <c r="BC1201" i="20"/>
  <c r="BB1201" i="20"/>
  <c r="BA1201" i="20"/>
  <c r="AZ1201" i="20"/>
  <c r="AX1201" i="20"/>
  <c r="AW1201" i="20"/>
  <c r="AU1201" i="20"/>
  <c r="AT1201" i="20"/>
  <c r="AR1201" i="20"/>
  <c r="AQ1201" i="20"/>
  <c r="AP1201" i="20"/>
  <c r="AN1201" i="20"/>
  <c r="AM1201" i="20"/>
  <c r="BE1200" i="20"/>
  <c r="BC1200" i="20"/>
  <c r="BB1200" i="20"/>
  <c r="BA1200" i="20"/>
  <c r="AZ1200" i="20"/>
  <c r="AX1200" i="20"/>
  <c r="AW1200" i="20"/>
  <c r="AU1200" i="20"/>
  <c r="AT1200" i="20"/>
  <c r="AR1200" i="20"/>
  <c r="AQ1200" i="20"/>
  <c r="AP1200" i="20"/>
  <c r="AN1200" i="20"/>
  <c r="AM1200" i="20"/>
  <c r="BE1199" i="20"/>
  <c r="BC1199" i="20"/>
  <c r="BB1199" i="20"/>
  <c r="BA1199" i="20"/>
  <c r="AZ1199" i="20"/>
  <c r="AX1199" i="20"/>
  <c r="AW1199" i="20"/>
  <c r="AU1199" i="20"/>
  <c r="AT1199" i="20"/>
  <c r="AR1199" i="20"/>
  <c r="AQ1199" i="20"/>
  <c r="AP1199" i="20"/>
  <c r="AN1199" i="20"/>
  <c r="AM1199" i="20"/>
  <c r="BE1198" i="20"/>
  <c r="BC1198" i="20"/>
  <c r="BB1198" i="20"/>
  <c r="BA1198" i="20"/>
  <c r="AZ1198" i="20"/>
  <c r="AX1198" i="20"/>
  <c r="AW1198" i="20"/>
  <c r="AU1198" i="20"/>
  <c r="AT1198" i="20"/>
  <c r="AR1198" i="20"/>
  <c r="AQ1198" i="20"/>
  <c r="AP1198" i="20"/>
  <c r="AN1198" i="20"/>
  <c r="AM1198" i="20"/>
  <c r="BE1197" i="20"/>
  <c r="BC1197" i="20"/>
  <c r="BB1197" i="20"/>
  <c r="BA1197" i="20"/>
  <c r="AZ1197" i="20"/>
  <c r="AX1197" i="20"/>
  <c r="AW1197" i="20"/>
  <c r="AU1197" i="20"/>
  <c r="AT1197" i="20"/>
  <c r="AR1197" i="20"/>
  <c r="AQ1197" i="20"/>
  <c r="AP1197" i="20"/>
  <c r="AN1197" i="20"/>
  <c r="AM1197" i="20"/>
  <c r="BE1196" i="20"/>
  <c r="BC1196" i="20"/>
  <c r="BB1196" i="20"/>
  <c r="BA1196" i="20"/>
  <c r="AZ1196" i="20"/>
  <c r="AX1196" i="20"/>
  <c r="AW1196" i="20"/>
  <c r="AU1196" i="20"/>
  <c r="AT1196" i="20"/>
  <c r="AR1196" i="20"/>
  <c r="AQ1196" i="20"/>
  <c r="AP1196" i="20"/>
  <c r="AN1196" i="20"/>
  <c r="AM1196" i="20"/>
  <c r="BE1195" i="20"/>
  <c r="BC1195" i="20"/>
  <c r="BB1195" i="20"/>
  <c r="BA1195" i="20"/>
  <c r="AZ1195" i="20"/>
  <c r="AX1195" i="20"/>
  <c r="AW1195" i="20"/>
  <c r="AU1195" i="20"/>
  <c r="AT1195" i="20"/>
  <c r="AR1195" i="20"/>
  <c r="AQ1195" i="20"/>
  <c r="AP1195" i="20"/>
  <c r="AN1195" i="20"/>
  <c r="AM1195" i="20"/>
  <c r="BE1194" i="20"/>
  <c r="BC1194" i="20"/>
  <c r="BB1194" i="20"/>
  <c r="BA1194" i="20"/>
  <c r="AZ1194" i="20"/>
  <c r="AX1194" i="20"/>
  <c r="AW1194" i="20"/>
  <c r="AU1194" i="20"/>
  <c r="AT1194" i="20"/>
  <c r="AR1194" i="20"/>
  <c r="AQ1194" i="20"/>
  <c r="AP1194" i="20"/>
  <c r="AN1194" i="20"/>
  <c r="AM1194" i="20"/>
  <c r="BE1193" i="20"/>
  <c r="BC1193" i="20"/>
  <c r="BB1193" i="20"/>
  <c r="BA1193" i="20"/>
  <c r="AZ1193" i="20"/>
  <c r="AX1193" i="20"/>
  <c r="AW1193" i="20"/>
  <c r="AU1193" i="20"/>
  <c r="AT1193" i="20"/>
  <c r="AR1193" i="20"/>
  <c r="AQ1193" i="20"/>
  <c r="AP1193" i="20"/>
  <c r="AN1193" i="20"/>
  <c r="AM1193" i="20"/>
  <c r="BE1192" i="20"/>
  <c r="BC1192" i="20"/>
  <c r="BB1192" i="20"/>
  <c r="BA1192" i="20"/>
  <c r="AZ1192" i="20"/>
  <c r="AX1192" i="20"/>
  <c r="AW1192" i="20"/>
  <c r="AU1192" i="20"/>
  <c r="AT1192" i="20"/>
  <c r="AR1192" i="20"/>
  <c r="AQ1192" i="20"/>
  <c r="AP1192" i="20"/>
  <c r="AN1192" i="20"/>
  <c r="AM1192" i="20"/>
  <c r="BE1191" i="20"/>
  <c r="BC1191" i="20"/>
  <c r="BB1191" i="20"/>
  <c r="BA1191" i="20"/>
  <c r="AZ1191" i="20"/>
  <c r="AX1191" i="20"/>
  <c r="AW1191" i="20"/>
  <c r="AU1191" i="20"/>
  <c r="AT1191" i="20"/>
  <c r="AR1191" i="20"/>
  <c r="AQ1191" i="20"/>
  <c r="AP1191" i="20"/>
  <c r="AN1191" i="20"/>
  <c r="AM1191" i="20"/>
  <c r="BE1190" i="20"/>
  <c r="BC1190" i="20"/>
  <c r="BB1190" i="20"/>
  <c r="BA1190" i="20"/>
  <c r="AZ1190" i="20"/>
  <c r="AX1190" i="20"/>
  <c r="AW1190" i="20"/>
  <c r="AU1190" i="20"/>
  <c r="AT1190" i="20"/>
  <c r="AR1190" i="20"/>
  <c r="AQ1190" i="20"/>
  <c r="AP1190" i="20"/>
  <c r="AN1190" i="20"/>
  <c r="AM1190" i="20"/>
  <c r="BE1189" i="20"/>
  <c r="BC1189" i="20"/>
  <c r="BB1189" i="20"/>
  <c r="BA1189" i="20"/>
  <c r="AZ1189" i="20"/>
  <c r="AX1189" i="20"/>
  <c r="AW1189" i="20"/>
  <c r="AU1189" i="20"/>
  <c r="AT1189" i="20"/>
  <c r="AR1189" i="20"/>
  <c r="AQ1189" i="20"/>
  <c r="AP1189" i="20"/>
  <c r="AN1189" i="20"/>
  <c r="AM1189" i="20"/>
  <c r="BE1188" i="20"/>
  <c r="BC1188" i="20"/>
  <c r="BB1188" i="20"/>
  <c r="BA1188" i="20"/>
  <c r="AZ1188" i="20"/>
  <c r="AX1188" i="20"/>
  <c r="AW1188" i="20"/>
  <c r="AU1188" i="20"/>
  <c r="AT1188" i="20"/>
  <c r="AR1188" i="20"/>
  <c r="AQ1188" i="20"/>
  <c r="AP1188" i="20"/>
  <c r="AN1188" i="20"/>
  <c r="AM1188" i="20"/>
  <c r="BE1187" i="20"/>
  <c r="BC1187" i="20"/>
  <c r="BB1187" i="20"/>
  <c r="BA1187" i="20"/>
  <c r="AZ1187" i="20"/>
  <c r="AX1187" i="20"/>
  <c r="AW1187" i="20"/>
  <c r="AU1187" i="20"/>
  <c r="AT1187" i="20"/>
  <c r="AR1187" i="20"/>
  <c r="AQ1187" i="20"/>
  <c r="AP1187" i="20"/>
  <c r="AN1187" i="20"/>
  <c r="AM1187" i="20"/>
  <c r="BE1186" i="20"/>
  <c r="BC1186" i="20"/>
  <c r="BB1186" i="20"/>
  <c r="BA1186" i="20"/>
  <c r="AZ1186" i="20"/>
  <c r="AX1186" i="20"/>
  <c r="AW1186" i="20"/>
  <c r="AU1186" i="20"/>
  <c r="AT1186" i="20"/>
  <c r="AR1186" i="20"/>
  <c r="AQ1186" i="20"/>
  <c r="AP1186" i="20"/>
  <c r="AN1186" i="20"/>
  <c r="AM1186" i="20"/>
  <c r="BE1185" i="20"/>
  <c r="BC1185" i="20"/>
  <c r="BB1185" i="20"/>
  <c r="BA1185" i="20"/>
  <c r="AZ1185" i="20"/>
  <c r="AX1185" i="20"/>
  <c r="AW1185" i="20"/>
  <c r="AU1185" i="20"/>
  <c r="AT1185" i="20"/>
  <c r="AR1185" i="20"/>
  <c r="AQ1185" i="20"/>
  <c r="AP1185" i="20"/>
  <c r="AN1185" i="20"/>
  <c r="AM1185" i="20"/>
  <c r="BE1184" i="20"/>
  <c r="BC1184" i="20"/>
  <c r="BB1184" i="20"/>
  <c r="BA1184" i="20"/>
  <c r="AZ1184" i="20"/>
  <c r="AX1184" i="20"/>
  <c r="AW1184" i="20"/>
  <c r="AU1184" i="20"/>
  <c r="AT1184" i="20"/>
  <c r="AR1184" i="20"/>
  <c r="AQ1184" i="20"/>
  <c r="AP1184" i="20"/>
  <c r="AN1184" i="20"/>
  <c r="AM1184" i="20"/>
  <c r="BE1183" i="20"/>
  <c r="BC1183" i="20"/>
  <c r="BB1183" i="20"/>
  <c r="BA1183" i="20"/>
  <c r="AZ1183" i="20"/>
  <c r="AX1183" i="20"/>
  <c r="AW1183" i="20"/>
  <c r="AU1183" i="20"/>
  <c r="AT1183" i="20"/>
  <c r="AR1183" i="20"/>
  <c r="AQ1183" i="20"/>
  <c r="AP1183" i="20"/>
  <c r="AN1183" i="20"/>
  <c r="AM1183" i="20"/>
  <c r="BE1182" i="20"/>
  <c r="BC1182" i="20"/>
  <c r="BB1182" i="20"/>
  <c r="BA1182" i="20"/>
  <c r="AZ1182" i="20"/>
  <c r="AX1182" i="20"/>
  <c r="AW1182" i="20"/>
  <c r="AU1182" i="20"/>
  <c r="AT1182" i="20"/>
  <c r="AR1182" i="20"/>
  <c r="AQ1182" i="20"/>
  <c r="AP1182" i="20"/>
  <c r="AN1182" i="20"/>
  <c r="AM1182" i="20"/>
  <c r="BE1181" i="20"/>
  <c r="BC1181" i="20"/>
  <c r="BB1181" i="20"/>
  <c r="BA1181" i="20"/>
  <c r="AZ1181" i="20"/>
  <c r="AX1181" i="20"/>
  <c r="AW1181" i="20"/>
  <c r="AU1181" i="20"/>
  <c r="AT1181" i="20"/>
  <c r="AR1181" i="20"/>
  <c r="AQ1181" i="20"/>
  <c r="AP1181" i="20"/>
  <c r="AN1181" i="20"/>
  <c r="AM1181" i="20"/>
  <c r="BE1180" i="20"/>
  <c r="BC1180" i="20"/>
  <c r="BB1180" i="20"/>
  <c r="BA1180" i="20"/>
  <c r="AZ1180" i="20"/>
  <c r="AX1180" i="20"/>
  <c r="AW1180" i="20"/>
  <c r="AU1180" i="20"/>
  <c r="AT1180" i="20"/>
  <c r="AR1180" i="20"/>
  <c r="AQ1180" i="20"/>
  <c r="AP1180" i="20"/>
  <c r="AN1180" i="20"/>
  <c r="AM1180" i="20"/>
  <c r="BE1179" i="20"/>
  <c r="BC1179" i="20"/>
  <c r="BB1179" i="20"/>
  <c r="BA1179" i="20"/>
  <c r="AZ1179" i="20"/>
  <c r="AX1179" i="20"/>
  <c r="AW1179" i="20"/>
  <c r="AU1179" i="20"/>
  <c r="AT1179" i="20"/>
  <c r="AR1179" i="20"/>
  <c r="AQ1179" i="20"/>
  <c r="AP1179" i="20"/>
  <c r="AN1179" i="20"/>
  <c r="AM1179" i="20"/>
  <c r="BE1178" i="20"/>
  <c r="BC1178" i="20"/>
  <c r="BB1178" i="20"/>
  <c r="BA1178" i="20"/>
  <c r="AZ1178" i="20"/>
  <c r="AX1178" i="20"/>
  <c r="AW1178" i="20"/>
  <c r="AU1178" i="20"/>
  <c r="AT1178" i="20"/>
  <c r="AR1178" i="20"/>
  <c r="AQ1178" i="20"/>
  <c r="AP1178" i="20"/>
  <c r="AN1178" i="20"/>
  <c r="AM1178" i="20"/>
  <c r="BE1177" i="20"/>
  <c r="BC1177" i="20"/>
  <c r="BB1177" i="20"/>
  <c r="BA1177" i="20"/>
  <c r="AZ1177" i="20"/>
  <c r="AX1177" i="20"/>
  <c r="AW1177" i="20"/>
  <c r="AU1177" i="20"/>
  <c r="AT1177" i="20"/>
  <c r="AR1177" i="20"/>
  <c r="AQ1177" i="20"/>
  <c r="AP1177" i="20"/>
  <c r="AN1177" i="20"/>
  <c r="AM1177" i="20"/>
  <c r="BE1176" i="20"/>
  <c r="BC1176" i="20"/>
  <c r="BB1176" i="20"/>
  <c r="BA1176" i="20"/>
  <c r="AZ1176" i="20"/>
  <c r="AX1176" i="20"/>
  <c r="AW1176" i="20"/>
  <c r="AU1176" i="20"/>
  <c r="AT1176" i="20"/>
  <c r="AR1176" i="20"/>
  <c r="AQ1176" i="20"/>
  <c r="AP1176" i="20"/>
  <c r="AN1176" i="20"/>
  <c r="AM1176" i="20"/>
  <c r="BE1175" i="20"/>
  <c r="BC1175" i="20"/>
  <c r="BB1175" i="20"/>
  <c r="BA1175" i="20"/>
  <c r="AZ1175" i="20"/>
  <c r="AX1175" i="20"/>
  <c r="AW1175" i="20"/>
  <c r="AU1175" i="20"/>
  <c r="AT1175" i="20"/>
  <c r="AR1175" i="20"/>
  <c r="AQ1175" i="20"/>
  <c r="AP1175" i="20"/>
  <c r="AN1175" i="20"/>
  <c r="AM1175" i="20"/>
  <c r="BE1174" i="20"/>
  <c r="BC1174" i="20"/>
  <c r="BB1174" i="20"/>
  <c r="BA1174" i="20"/>
  <c r="AZ1174" i="20"/>
  <c r="AX1174" i="20"/>
  <c r="AW1174" i="20"/>
  <c r="AU1174" i="20"/>
  <c r="AT1174" i="20"/>
  <c r="AR1174" i="20"/>
  <c r="AQ1174" i="20"/>
  <c r="AP1174" i="20"/>
  <c r="AN1174" i="20"/>
  <c r="AM1174" i="20"/>
  <c r="BE1173" i="20"/>
  <c r="BC1173" i="20"/>
  <c r="BB1173" i="20"/>
  <c r="BA1173" i="20"/>
  <c r="AZ1173" i="20"/>
  <c r="AX1173" i="20"/>
  <c r="AW1173" i="20"/>
  <c r="AU1173" i="20"/>
  <c r="AT1173" i="20"/>
  <c r="AR1173" i="20"/>
  <c r="AQ1173" i="20"/>
  <c r="AP1173" i="20"/>
  <c r="AN1173" i="20"/>
  <c r="AM1173" i="20"/>
  <c r="BE1172" i="20"/>
  <c r="BC1172" i="20"/>
  <c r="BB1172" i="20"/>
  <c r="BA1172" i="20"/>
  <c r="AZ1172" i="20"/>
  <c r="AX1172" i="20"/>
  <c r="AW1172" i="20"/>
  <c r="AU1172" i="20"/>
  <c r="AT1172" i="20"/>
  <c r="AR1172" i="20"/>
  <c r="AQ1172" i="20"/>
  <c r="AP1172" i="20"/>
  <c r="AN1172" i="20"/>
  <c r="AM1172" i="20"/>
  <c r="BE1171" i="20"/>
  <c r="BC1171" i="20"/>
  <c r="BB1171" i="20"/>
  <c r="BA1171" i="20"/>
  <c r="AZ1171" i="20"/>
  <c r="AX1171" i="20"/>
  <c r="AW1171" i="20"/>
  <c r="AU1171" i="20"/>
  <c r="AT1171" i="20"/>
  <c r="AR1171" i="20"/>
  <c r="AQ1171" i="20"/>
  <c r="AP1171" i="20"/>
  <c r="AN1171" i="20"/>
  <c r="AM1171" i="20"/>
  <c r="BE1170" i="20"/>
  <c r="BC1170" i="20"/>
  <c r="BB1170" i="20"/>
  <c r="BA1170" i="20"/>
  <c r="AZ1170" i="20"/>
  <c r="AX1170" i="20"/>
  <c r="AW1170" i="20"/>
  <c r="AU1170" i="20"/>
  <c r="AT1170" i="20"/>
  <c r="AR1170" i="20"/>
  <c r="AQ1170" i="20"/>
  <c r="AP1170" i="20"/>
  <c r="AN1170" i="20"/>
  <c r="AM1170" i="20"/>
  <c r="BE1169" i="20"/>
  <c r="BC1169" i="20"/>
  <c r="BB1169" i="20"/>
  <c r="BA1169" i="20"/>
  <c r="AZ1169" i="20"/>
  <c r="AX1169" i="20"/>
  <c r="AW1169" i="20"/>
  <c r="AU1169" i="20"/>
  <c r="AT1169" i="20"/>
  <c r="AR1169" i="20"/>
  <c r="AQ1169" i="20"/>
  <c r="AP1169" i="20"/>
  <c r="AN1169" i="20"/>
  <c r="AM1169" i="20"/>
  <c r="BE1168" i="20"/>
  <c r="BC1168" i="20"/>
  <c r="BB1168" i="20"/>
  <c r="BA1168" i="20"/>
  <c r="AZ1168" i="20"/>
  <c r="AX1168" i="20"/>
  <c r="AW1168" i="20"/>
  <c r="AU1168" i="20"/>
  <c r="AT1168" i="20"/>
  <c r="AR1168" i="20"/>
  <c r="AQ1168" i="20"/>
  <c r="AP1168" i="20"/>
  <c r="AN1168" i="20"/>
  <c r="AM1168" i="20"/>
  <c r="BE1167" i="20"/>
  <c r="BC1167" i="20"/>
  <c r="BB1167" i="20"/>
  <c r="BA1167" i="20"/>
  <c r="AZ1167" i="20"/>
  <c r="AX1167" i="20"/>
  <c r="AW1167" i="20"/>
  <c r="AU1167" i="20"/>
  <c r="AT1167" i="20"/>
  <c r="AR1167" i="20"/>
  <c r="AQ1167" i="20"/>
  <c r="AP1167" i="20"/>
  <c r="AN1167" i="20"/>
  <c r="AM1167" i="20"/>
  <c r="BE1166" i="20"/>
  <c r="BC1166" i="20"/>
  <c r="BB1166" i="20"/>
  <c r="BA1166" i="20"/>
  <c r="AZ1166" i="20"/>
  <c r="AX1166" i="20"/>
  <c r="AW1166" i="20"/>
  <c r="AU1166" i="20"/>
  <c r="AT1166" i="20"/>
  <c r="AR1166" i="20"/>
  <c r="AQ1166" i="20"/>
  <c r="AP1166" i="20"/>
  <c r="AN1166" i="20"/>
  <c r="AM1166" i="20"/>
  <c r="BE1165" i="20"/>
  <c r="BC1165" i="20"/>
  <c r="BB1165" i="20"/>
  <c r="BA1165" i="20"/>
  <c r="AZ1165" i="20"/>
  <c r="AX1165" i="20"/>
  <c r="AW1165" i="20"/>
  <c r="AU1165" i="20"/>
  <c r="AT1165" i="20"/>
  <c r="AR1165" i="20"/>
  <c r="AQ1165" i="20"/>
  <c r="AP1165" i="20"/>
  <c r="AN1165" i="20"/>
  <c r="AM1165" i="20"/>
  <c r="BE1164" i="20"/>
  <c r="BC1164" i="20"/>
  <c r="BB1164" i="20"/>
  <c r="BA1164" i="20"/>
  <c r="AZ1164" i="20"/>
  <c r="AX1164" i="20"/>
  <c r="AW1164" i="20"/>
  <c r="AU1164" i="20"/>
  <c r="AT1164" i="20"/>
  <c r="AR1164" i="20"/>
  <c r="AQ1164" i="20"/>
  <c r="AP1164" i="20"/>
  <c r="AN1164" i="20"/>
  <c r="AM1164" i="20"/>
  <c r="BE1163" i="20"/>
  <c r="BC1163" i="20"/>
  <c r="BB1163" i="20"/>
  <c r="BA1163" i="20"/>
  <c r="AZ1163" i="20"/>
  <c r="AX1163" i="20"/>
  <c r="AW1163" i="20"/>
  <c r="AU1163" i="20"/>
  <c r="AT1163" i="20"/>
  <c r="AR1163" i="20"/>
  <c r="AQ1163" i="20"/>
  <c r="AP1163" i="20"/>
  <c r="AN1163" i="20"/>
  <c r="AM1163" i="20"/>
  <c r="BE1162" i="20"/>
  <c r="BC1162" i="20"/>
  <c r="BB1162" i="20"/>
  <c r="BA1162" i="20"/>
  <c r="AZ1162" i="20"/>
  <c r="AX1162" i="20"/>
  <c r="AW1162" i="20"/>
  <c r="AU1162" i="20"/>
  <c r="AT1162" i="20"/>
  <c r="AR1162" i="20"/>
  <c r="AQ1162" i="20"/>
  <c r="AP1162" i="20"/>
  <c r="AN1162" i="20"/>
  <c r="AM1162" i="20"/>
  <c r="BE1161" i="20"/>
  <c r="BC1161" i="20"/>
  <c r="BB1161" i="20"/>
  <c r="BA1161" i="20"/>
  <c r="AZ1161" i="20"/>
  <c r="AX1161" i="20"/>
  <c r="AW1161" i="20"/>
  <c r="AU1161" i="20"/>
  <c r="AT1161" i="20"/>
  <c r="AR1161" i="20"/>
  <c r="AQ1161" i="20"/>
  <c r="AP1161" i="20"/>
  <c r="AN1161" i="20"/>
  <c r="AM1161" i="20"/>
  <c r="BE1160" i="20"/>
  <c r="BC1160" i="20"/>
  <c r="BB1160" i="20"/>
  <c r="BA1160" i="20"/>
  <c r="AZ1160" i="20"/>
  <c r="AX1160" i="20"/>
  <c r="AW1160" i="20"/>
  <c r="AU1160" i="20"/>
  <c r="AT1160" i="20"/>
  <c r="AR1160" i="20"/>
  <c r="AQ1160" i="20"/>
  <c r="AP1160" i="20"/>
  <c r="AN1160" i="20"/>
  <c r="AM1160" i="20"/>
  <c r="BE1159" i="20"/>
  <c r="BC1159" i="20"/>
  <c r="BB1159" i="20"/>
  <c r="BA1159" i="20"/>
  <c r="AZ1159" i="20"/>
  <c r="AX1159" i="20"/>
  <c r="AW1159" i="20"/>
  <c r="AU1159" i="20"/>
  <c r="AT1159" i="20"/>
  <c r="AR1159" i="20"/>
  <c r="AQ1159" i="20"/>
  <c r="AP1159" i="20"/>
  <c r="AN1159" i="20"/>
  <c r="AM1159" i="20"/>
  <c r="BE1158" i="20"/>
  <c r="BC1158" i="20"/>
  <c r="BB1158" i="20"/>
  <c r="BA1158" i="20"/>
  <c r="AZ1158" i="20"/>
  <c r="AX1158" i="20"/>
  <c r="AW1158" i="20"/>
  <c r="AU1158" i="20"/>
  <c r="AT1158" i="20"/>
  <c r="AR1158" i="20"/>
  <c r="AQ1158" i="20"/>
  <c r="AP1158" i="20"/>
  <c r="AN1158" i="20"/>
  <c r="AM1158" i="20"/>
  <c r="BE1157" i="20"/>
  <c r="BC1157" i="20"/>
  <c r="BB1157" i="20"/>
  <c r="BA1157" i="20"/>
  <c r="AZ1157" i="20"/>
  <c r="AX1157" i="20"/>
  <c r="AW1157" i="20"/>
  <c r="AU1157" i="20"/>
  <c r="AT1157" i="20"/>
  <c r="AR1157" i="20"/>
  <c r="AQ1157" i="20"/>
  <c r="AP1157" i="20"/>
  <c r="AN1157" i="20"/>
  <c r="AM1157" i="20"/>
  <c r="BE1156" i="20"/>
  <c r="BC1156" i="20"/>
  <c r="BB1156" i="20"/>
  <c r="BA1156" i="20"/>
  <c r="AZ1156" i="20"/>
  <c r="AX1156" i="20"/>
  <c r="AW1156" i="20"/>
  <c r="AU1156" i="20"/>
  <c r="AT1156" i="20"/>
  <c r="AR1156" i="20"/>
  <c r="AQ1156" i="20"/>
  <c r="AP1156" i="20"/>
  <c r="AN1156" i="20"/>
  <c r="AM1156" i="20"/>
  <c r="BE1155" i="20"/>
  <c r="BC1155" i="20"/>
  <c r="BB1155" i="20"/>
  <c r="BA1155" i="20"/>
  <c r="AZ1155" i="20"/>
  <c r="AX1155" i="20"/>
  <c r="AW1155" i="20"/>
  <c r="AU1155" i="20"/>
  <c r="AT1155" i="20"/>
  <c r="AR1155" i="20"/>
  <c r="AQ1155" i="20"/>
  <c r="AP1155" i="20"/>
  <c r="AN1155" i="20"/>
  <c r="AM1155" i="20"/>
  <c r="BE1154" i="20"/>
  <c r="BC1154" i="20"/>
  <c r="BB1154" i="20"/>
  <c r="BA1154" i="20"/>
  <c r="AZ1154" i="20"/>
  <c r="AX1154" i="20"/>
  <c r="AW1154" i="20"/>
  <c r="AU1154" i="20"/>
  <c r="AT1154" i="20"/>
  <c r="AR1154" i="20"/>
  <c r="AQ1154" i="20"/>
  <c r="AP1154" i="20"/>
  <c r="AN1154" i="20"/>
  <c r="AM1154" i="20"/>
  <c r="BE1153" i="20"/>
  <c r="BC1153" i="20"/>
  <c r="BB1153" i="20"/>
  <c r="BA1153" i="20"/>
  <c r="AZ1153" i="20"/>
  <c r="AX1153" i="20"/>
  <c r="AW1153" i="20"/>
  <c r="AU1153" i="20"/>
  <c r="AT1153" i="20"/>
  <c r="AR1153" i="20"/>
  <c r="AQ1153" i="20"/>
  <c r="AP1153" i="20"/>
  <c r="AN1153" i="20"/>
  <c r="AM1153" i="20"/>
  <c r="BE1152" i="20"/>
  <c r="BC1152" i="20"/>
  <c r="BB1152" i="20"/>
  <c r="BA1152" i="20"/>
  <c r="AZ1152" i="20"/>
  <c r="AX1152" i="20"/>
  <c r="AW1152" i="20"/>
  <c r="AU1152" i="20"/>
  <c r="AT1152" i="20"/>
  <c r="AR1152" i="20"/>
  <c r="AQ1152" i="20"/>
  <c r="AP1152" i="20"/>
  <c r="AN1152" i="20"/>
  <c r="AM1152" i="20"/>
  <c r="BE1151" i="20"/>
  <c r="BC1151" i="20"/>
  <c r="BB1151" i="20"/>
  <c r="BA1151" i="20"/>
  <c r="AZ1151" i="20"/>
  <c r="AX1151" i="20"/>
  <c r="AW1151" i="20"/>
  <c r="AU1151" i="20"/>
  <c r="AT1151" i="20"/>
  <c r="AR1151" i="20"/>
  <c r="AQ1151" i="20"/>
  <c r="AP1151" i="20"/>
  <c r="AN1151" i="20"/>
  <c r="AM1151" i="20"/>
  <c r="BE1150" i="20"/>
  <c r="BC1150" i="20"/>
  <c r="BB1150" i="20"/>
  <c r="BA1150" i="20"/>
  <c r="AZ1150" i="20"/>
  <c r="AX1150" i="20"/>
  <c r="AW1150" i="20"/>
  <c r="AU1150" i="20"/>
  <c r="AT1150" i="20"/>
  <c r="AR1150" i="20"/>
  <c r="AQ1150" i="20"/>
  <c r="AP1150" i="20"/>
  <c r="AN1150" i="20"/>
  <c r="AM1150" i="20"/>
  <c r="BE1149" i="20"/>
  <c r="BC1149" i="20"/>
  <c r="BB1149" i="20"/>
  <c r="BA1149" i="20"/>
  <c r="AZ1149" i="20"/>
  <c r="AX1149" i="20"/>
  <c r="AW1149" i="20"/>
  <c r="AU1149" i="20"/>
  <c r="AT1149" i="20"/>
  <c r="AR1149" i="20"/>
  <c r="AQ1149" i="20"/>
  <c r="AP1149" i="20"/>
  <c r="AN1149" i="20"/>
  <c r="AM1149" i="20"/>
  <c r="BE1148" i="20"/>
  <c r="BC1148" i="20"/>
  <c r="BB1148" i="20"/>
  <c r="BA1148" i="20"/>
  <c r="AZ1148" i="20"/>
  <c r="AX1148" i="20"/>
  <c r="AW1148" i="20"/>
  <c r="AU1148" i="20"/>
  <c r="AT1148" i="20"/>
  <c r="AR1148" i="20"/>
  <c r="AQ1148" i="20"/>
  <c r="AP1148" i="20"/>
  <c r="AN1148" i="20"/>
  <c r="AM1148" i="20"/>
  <c r="BE1147" i="20"/>
  <c r="BC1147" i="20"/>
  <c r="BB1147" i="20"/>
  <c r="BA1147" i="20"/>
  <c r="AZ1147" i="20"/>
  <c r="AX1147" i="20"/>
  <c r="AW1147" i="20"/>
  <c r="AU1147" i="20"/>
  <c r="AT1147" i="20"/>
  <c r="AR1147" i="20"/>
  <c r="AQ1147" i="20"/>
  <c r="AP1147" i="20"/>
  <c r="AN1147" i="20"/>
  <c r="AM1147" i="20"/>
  <c r="BE1146" i="20"/>
  <c r="BC1146" i="20"/>
  <c r="BB1146" i="20"/>
  <c r="BA1146" i="20"/>
  <c r="AZ1146" i="20"/>
  <c r="AX1146" i="20"/>
  <c r="AW1146" i="20"/>
  <c r="AU1146" i="20"/>
  <c r="AT1146" i="20"/>
  <c r="AR1146" i="20"/>
  <c r="AQ1146" i="20"/>
  <c r="AP1146" i="20"/>
  <c r="AN1146" i="20"/>
  <c r="AM1146" i="20"/>
  <c r="BE1145" i="20"/>
  <c r="BC1145" i="20"/>
  <c r="BB1145" i="20"/>
  <c r="BA1145" i="20"/>
  <c r="AZ1145" i="20"/>
  <c r="AX1145" i="20"/>
  <c r="AW1145" i="20"/>
  <c r="AU1145" i="20"/>
  <c r="AT1145" i="20"/>
  <c r="AR1145" i="20"/>
  <c r="AQ1145" i="20"/>
  <c r="AP1145" i="20"/>
  <c r="AN1145" i="20"/>
  <c r="AM1145" i="20"/>
  <c r="BE1144" i="20"/>
  <c r="BC1144" i="20"/>
  <c r="BB1144" i="20"/>
  <c r="BA1144" i="20"/>
  <c r="AZ1144" i="20"/>
  <c r="AX1144" i="20"/>
  <c r="AW1144" i="20"/>
  <c r="AU1144" i="20"/>
  <c r="AT1144" i="20"/>
  <c r="AR1144" i="20"/>
  <c r="AQ1144" i="20"/>
  <c r="AP1144" i="20"/>
  <c r="AN1144" i="20"/>
  <c r="AM1144" i="20"/>
  <c r="BE1143" i="20"/>
  <c r="BC1143" i="20"/>
  <c r="BB1143" i="20"/>
  <c r="BA1143" i="20"/>
  <c r="AZ1143" i="20"/>
  <c r="AX1143" i="20"/>
  <c r="AW1143" i="20"/>
  <c r="AU1143" i="20"/>
  <c r="AT1143" i="20"/>
  <c r="AR1143" i="20"/>
  <c r="AQ1143" i="20"/>
  <c r="AP1143" i="20"/>
  <c r="AN1143" i="20"/>
  <c r="AM1143" i="20"/>
  <c r="BE1142" i="20"/>
  <c r="BC1142" i="20"/>
  <c r="BB1142" i="20"/>
  <c r="BA1142" i="20"/>
  <c r="AZ1142" i="20"/>
  <c r="AX1142" i="20"/>
  <c r="AW1142" i="20"/>
  <c r="AU1142" i="20"/>
  <c r="AT1142" i="20"/>
  <c r="AR1142" i="20"/>
  <c r="AQ1142" i="20"/>
  <c r="AP1142" i="20"/>
  <c r="AN1142" i="20"/>
  <c r="AM1142" i="20"/>
  <c r="BE1141" i="20"/>
  <c r="BC1141" i="20"/>
  <c r="BB1141" i="20"/>
  <c r="BA1141" i="20"/>
  <c r="AZ1141" i="20"/>
  <c r="AX1141" i="20"/>
  <c r="AW1141" i="20"/>
  <c r="AU1141" i="20"/>
  <c r="AT1141" i="20"/>
  <c r="AR1141" i="20"/>
  <c r="AQ1141" i="20"/>
  <c r="AP1141" i="20"/>
  <c r="AN1141" i="20"/>
  <c r="AM1141" i="20"/>
  <c r="BE1140" i="20"/>
  <c r="BC1140" i="20"/>
  <c r="BB1140" i="20"/>
  <c r="BA1140" i="20"/>
  <c r="AZ1140" i="20"/>
  <c r="AX1140" i="20"/>
  <c r="AW1140" i="20"/>
  <c r="AU1140" i="20"/>
  <c r="AT1140" i="20"/>
  <c r="AR1140" i="20"/>
  <c r="AQ1140" i="20"/>
  <c r="AP1140" i="20"/>
  <c r="AN1140" i="20"/>
  <c r="AM1140" i="20"/>
  <c r="BE1139" i="20"/>
  <c r="BC1139" i="20"/>
  <c r="BB1139" i="20"/>
  <c r="BA1139" i="20"/>
  <c r="AZ1139" i="20"/>
  <c r="AX1139" i="20"/>
  <c r="AW1139" i="20"/>
  <c r="AU1139" i="20"/>
  <c r="AT1139" i="20"/>
  <c r="AR1139" i="20"/>
  <c r="AQ1139" i="20"/>
  <c r="AP1139" i="20"/>
  <c r="AN1139" i="20"/>
  <c r="AM1139" i="20"/>
  <c r="BE1138" i="20"/>
  <c r="BC1138" i="20"/>
  <c r="BB1138" i="20"/>
  <c r="BA1138" i="20"/>
  <c r="AZ1138" i="20"/>
  <c r="AX1138" i="20"/>
  <c r="AW1138" i="20"/>
  <c r="AU1138" i="20"/>
  <c r="AT1138" i="20"/>
  <c r="AR1138" i="20"/>
  <c r="AQ1138" i="20"/>
  <c r="AP1138" i="20"/>
  <c r="AN1138" i="20"/>
  <c r="AM1138" i="20"/>
  <c r="BE1137" i="20"/>
  <c r="BC1137" i="20"/>
  <c r="BB1137" i="20"/>
  <c r="BA1137" i="20"/>
  <c r="AZ1137" i="20"/>
  <c r="AX1137" i="20"/>
  <c r="AW1137" i="20"/>
  <c r="AU1137" i="20"/>
  <c r="AT1137" i="20"/>
  <c r="AR1137" i="20"/>
  <c r="AQ1137" i="20"/>
  <c r="AP1137" i="20"/>
  <c r="AN1137" i="20"/>
  <c r="AM1137" i="20"/>
  <c r="BE1136" i="20"/>
  <c r="BC1136" i="20"/>
  <c r="BB1136" i="20"/>
  <c r="BA1136" i="20"/>
  <c r="AZ1136" i="20"/>
  <c r="AX1136" i="20"/>
  <c r="AW1136" i="20"/>
  <c r="AU1136" i="20"/>
  <c r="AT1136" i="20"/>
  <c r="AR1136" i="20"/>
  <c r="AQ1136" i="20"/>
  <c r="AP1136" i="20"/>
  <c r="AN1136" i="20"/>
  <c r="AM1136" i="20"/>
  <c r="BE1135" i="20"/>
  <c r="BC1135" i="20"/>
  <c r="BB1135" i="20"/>
  <c r="BA1135" i="20"/>
  <c r="AZ1135" i="20"/>
  <c r="AX1135" i="20"/>
  <c r="AW1135" i="20"/>
  <c r="AU1135" i="20"/>
  <c r="AT1135" i="20"/>
  <c r="AR1135" i="20"/>
  <c r="AQ1135" i="20"/>
  <c r="AP1135" i="20"/>
  <c r="AN1135" i="20"/>
  <c r="AM1135" i="20"/>
  <c r="BE1134" i="20"/>
  <c r="BC1134" i="20"/>
  <c r="BB1134" i="20"/>
  <c r="BA1134" i="20"/>
  <c r="AZ1134" i="20"/>
  <c r="AX1134" i="20"/>
  <c r="AW1134" i="20"/>
  <c r="AU1134" i="20"/>
  <c r="AT1134" i="20"/>
  <c r="AR1134" i="20"/>
  <c r="AQ1134" i="20"/>
  <c r="AP1134" i="20"/>
  <c r="AN1134" i="20"/>
  <c r="AM1134" i="20"/>
  <c r="BE1133" i="20"/>
  <c r="BC1133" i="20"/>
  <c r="BB1133" i="20"/>
  <c r="BA1133" i="20"/>
  <c r="AZ1133" i="20"/>
  <c r="AX1133" i="20"/>
  <c r="AW1133" i="20"/>
  <c r="AU1133" i="20"/>
  <c r="AT1133" i="20"/>
  <c r="AR1133" i="20"/>
  <c r="AQ1133" i="20"/>
  <c r="AP1133" i="20"/>
  <c r="AN1133" i="20"/>
  <c r="AM1133" i="20"/>
  <c r="BE1132" i="20"/>
  <c r="BC1132" i="20"/>
  <c r="BB1132" i="20"/>
  <c r="BA1132" i="20"/>
  <c r="AZ1132" i="20"/>
  <c r="AX1132" i="20"/>
  <c r="AW1132" i="20"/>
  <c r="AU1132" i="20"/>
  <c r="AT1132" i="20"/>
  <c r="AR1132" i="20"/>
  <c r="AQ1132" i="20"/>
  <c r="AP1132" i="20"/>
  <c r="AN1132" i="20"/>
  <c r="AM1132" i="20"/>
  <c r="BE1131" i="20"/>
  <c r="BC1131" i="20"/>
  <c r="BB1131" i="20"/>
  <c r="BA1131" i="20"/>
  <c r="AZ1131" i="20"/>
  <c r="AX1131" i="20"/>
  <c r="AW1131" i="20"/>
  <c r="AU1131" i="20"/>
  <c r="AT1131" i="20"/>
  <c r="AR1131" i="20"/>
  <c r="AQ1131" i="20"/>
  <c r="AP1131" i="20"/>
  <c r="AN1131" i="20"/>
  <c r="AM1131" i="20"/>
  <c r="BE1130" i="20"/>
  <c r="BC1130" i="20"/>
  <c r="BB1130" i="20"/>
  <c r="BA1130" i="20"/>
  <c r="AZ1130" i="20"/>
  <c r="AX1130" i="20"/>
  <c r="AW1130" i="20"/>
  <c r="AU1130" i="20"/>
  <c r="AT1130" i="20"/>
  <c r="AR1130" i="20"/>
  <c r="AQ1130" i="20"/>
  <c r="AP1130" i="20"/>
  <c r="AN1130" i="20"/>
  <c r="AM1130" i="20"/>
  <c r="BE1129" i="20"/>
  <c r="BC1129" i="20"/>
  <c r="BB1129" i="20"/>
  <c r="BA1129" i="20"/>
  <c r="AZ1129" i="20"/>
  <c r="AX1129" i="20"/>
  <c r="AW1129" i="20"/>
  <c r="AU1129" i="20"/>
  <c r="AT1129" i="20"/>
  <c r="AR1129" i="20"/>
  <c r="AQ1129" i="20"/>
  <c r="AP1129" i="20"/>
  <c r="AN1129" i="20"/>
  <c r="AM1129" i="20"/>
  <c r="BE1128" i="20"/>
  <c r="BC1128" i="20"/>
  <c r="BB1128" i="20"/>
  <c r="BA1128" i="20"/>
  <c r="AZ1128" i="20"/>
  <c r="AX1128" i="20"/>
  <c r="AW1128" i="20"/>
  <c r="AU1128" i="20"/>
  <c r="AT1128" i="20"/>
  <c r="AR1128" i="20"/>
  <c r="AQ1128" i="20"/>
  <c r="AP1128" i="20"/>
  <c r="AN1128" i="20"/>
  <c r="AM1128" i="20"/>
  <c r="BE1127" i="20"/>
  <c r="BC1127" i="20"/>
  <c r="BB1127" i="20"/>
  <c r="BA1127" i="20"/>
  <c r="AZ1127" i="20"/>
  <c r="AX1127" i="20"/>
  <c r="AW1127" i="20"/>
  <c r="AU1127" i="20"/>
  <c r="AT1127" i="20"/>
  <c r="AR1127" i="20"/>
  <c r="AQ1127" i="20"/>
  <c r="AP1127" i="20"/>
  <c r="AN1127" i="20"/>
  <c r="AM1127" i="20"/>
  <c r="BE1126" i="20"/>
  <c r="BC1126" i="20"/>
  <c r="BB1126" i="20"/>
  <c r="BA1126" i="20"/>
  <c r="AZ1126" i="20"/>
  <c r="AX1126" i="20"/>
  <c r="AW1126" i="20"/>
  <c r="AU1126" i="20"/>
  <c r="AT1126" i="20"/>
  <c r="AR1126" i="20"/>
  <c r="AQ1126" i="20"/>
  <c r="AP1126" i="20"/>
  <c r="AN1126" i="20"/>
  <c r="AM1126" i="20"/>
  <c r="BE1125" i="20"/>
  <c r="BC1125" i="20"/>
  <c r="BB1125" i="20"/>
  <c r="BA1125" i="20"/>
  <c r="AZ1125" i="20"/>
  <c r="AX1125" i="20"/>
  <c r="AW1125" i="20"/>
  <c r="AU1125" i="20"/>
  <c r="AT1125" i="20"/>
  <c r="AR1125" i="20"/>
  <c r="AQ1125" i="20"/>
  <c r="AP1125" i="20"/>
  <c r="AN1125" i="20"/>
  <c r="AM1125" i="20"/>
  <c r="BE1124" i="20"/>
  <c r="BC1124" i="20"/>
  <c r="BB1124" i="20"/>
  <c r="BA1124" i="20"/>
  <c r="AZ1124" i="20"/>
  <c r="AX1124" i="20"/>
  <c r="AW1124" i="20"/>
  <c r="AU1124" i="20"/>
  <c r="AT1124" i="20"/>
  <c r="AR1124" i="20"/>
  <c r="AQ1124" i="20"/>
  <c r="AP1124" i="20"/>
  <c r="AN1124" i="20"/>
  <c r="AM1124" i="20"/>
  <c r="BE1123" i="20"/>
  <c r="BC1123" i="20"/>
  <c r="BB1123" i="20"/>
  <c r="BA1123" i="20"/>
  <c r="AZ1123" i="20"/>
  <c r="AX1123" i="20"/>
  <c r="AW1123" i="20"/>
  <c r="AU1123" i="20"/>
  <c r="AT1123" i="20"/>
  <c r="AR1123" i="20"/>
  <c r="AQ1123" i="20"/>
  <c r="AP1123" i="20"/>
  <c r="AN1123" i="20"/>
  <c r="AM1123" i="20"/>
  <c r="BE1122" i="20"/>
  <c r="BC1122" i="20"/>
  <c r="BB1122" i="20"/>
  <c r="BA1122" i="20"/>
  <c r="AZ1122" i="20"/>
  <c r="AX1122" i="20"/>
  <c r="AW1122" i="20"/>
  <c r="AU1122" i="20"/>
  <c r="AT1122" i="20"/>
  <c r="AR1122" i="20"/>
  <c r="AQ1122" i="20"/>
  <c r="AP1122" i="20"/>
  <c r="AN1122" i="20"/>
  <c r="AM1122" i="20"/>
  <c r="BE1121" i="20"/>
  <c r="BC1121" i="20"/>
  <c r="BB1121" i="20"/>
  <c r="BA1121" i="20"/>
  <c r="AZ1121" i="20"/>
  <c r="AX1121" i="20"/>
  <c r="AW1121" i="20"/>
  <c r="AU1121" i="20"/>
  <c r="AT1121" i="20"/>
  <c r="AR1121" i="20"/>
  <c r="AQ1121" i="20"/>
  <c r="AP1121" i="20"/>
  <c r="AN1121" i="20"/>
  <c r="AM1121" i="20"/>
  <c r="BE1120" i="20"/>
  <c r="BC1120" i="20"/>
  <c r="BB1120" i="20"/>
  <c r="BA1120" i="20"/>
  <c r="AZ1120" i="20"/>
  <c r="AX1120" i="20"/>
  <c r="AW1120" i="20"/>
  <c r="AU1120" i="20"/>
  <c r="AT1120" i="20"/>
  <c r="AR1120" i="20"/>
  <c r="AQ1120" i="20"/>
  <c r="AP1120" i="20"/>
  <c r="AN1120" i="20"/>
  <c r="AM1120" i="20"/>
  <c r="BE1119" i="20"/>
  <c r="BC1119" i="20"/>
  <c r="BB1119" i="20"/>
  <c r="BA1119" i="20"/>
  <c r="AZ1119" i="20"/>
  <c r="AX1119" i="20"/>
  <c r="AW1119" i="20"/>
  <c r="AU1119" i="20"/>
  <c r="AT1119" i="20"/>
  <c r="AR1119" i="20"/>
  <c r="AQ1119" i="20"/>
  <c r="AP1119" i="20"/>
  <c r="AN1119" i="20"/>
  <c r="AM1119" i="20"/>
  <c r="BE1118" i="20"/>
  <c r="BC1118" i="20"/>
  <c r="BB1118" i="20"/>
  <c r="BA1118" i="20"/>
  <c r="AZ1118" i="20"/>
  <c r="AX1118" i="20"/>
  <c r="AW1118" i="20"/>
  <c r="AU1118" i="20"/>
  <c r="AT1118" i="20"/>
  <c r="AR1118" i="20"/>
  <c r="AQ1118" i="20"/>
  <c r="AP1118" i="20"/>
  <c r="AN1118" i="20"/>
  <c r="AM1118" i="20"/>
  <c r="BE1117" i="20"/>
  <c r="BC1117" i="20"/>
  <c r="BB1117" i="20"/>
  <c r="BA1117" i="20"/>
  <c r="AZ1117" i="20"/>
  <c r="AX1117" i="20"/>
  <c r="AW1117" i="20"/>
  <c r="AU1117" i="20"/>
  <c r="AT1117" i="20"/>
  <c r="AR1117" i="20"/>
  <c r="AQ1117" i="20"/>
  <c r="AP1117" i="20"/>
  <c r="AN1117" i="20"/>
  <c r="AM1117" i="20"/>
  <c r="BE1116" i="20"/>
  <c r="BC1116" i="20"/>
  <c r="BB1116" i="20"/>
  <c r="BA1116" i="20"/>
  <c r="AZ1116" i="20"/>
  <c r="AX1116" i="20"/>
  <c r="AW1116" i="20"/>
  <c r="AU1116" i="20"/>
  <c r="AT1116" i="20"/>
  <c r="AR1116" i="20"/>
  <c r="AQ1116" i="20"/>
  <c r="AP1116" i="20"/>
  <c r="AN1116" i="20"/>
  <c r="AM1116" i="20"/>
  <c r="BE1115" i="20"/>
  <c r="BC1115" i="20"/>
  <c r="BB1115" i="20"/>
  <c r="BA1115" i="20"/>
  <c r="AZ1115" i="20"/>
  <c r="AX1115" i="20"/>
  <c r="AW1115" i="20"/>
  <c r="AU1115" i="20"/>
  <c r="AT1115" i="20"/>
  <c r="AR1115" i="20"/>
  <c r="AQ1115" i="20"/>
  <c r="AP1115" i="20"/>
  <c r="AN1115" i="20"/>
  <c r="AM1115" i="20"/>
  <c r="BE1114" i="20"/>
  <c r="BC1114" i="20"/>
  <c r="BB1114" i="20"/>
  <c r="BA1114" i="20"/>
  <c r="AZ1114" i="20"/>
  <c r="AX1114" i="20"/>
  <c r="AW1114" i="20"/>
  <c r="AU1114" i="20"/>
  <c r="AT1114" i="20"/>
  <c r="AR1114" i="20"/>
  <c r="AQ1114" i="20"/>
  <c r="AP1114" i="20"/>
  <c r="AN1114" i="20"/>
  <c r="AM1114" i="20"/>
  <c r="BE1113" i="20"/>
  <c r="BC1113" i="20"/>
  <c r="BB1113" i="20"/>
  <c r="BA1113" i="20"/>
  <c r="AZ1113" i="20"/>
  <c r="AX1113" i="20"/>
  <c r="AW1113" i="20"/>
  <c r="AU1113" i="20"/>
  <c r="AT1113" i="20"/>
  <c r="AR1113" i="20"/>
  <c r="AQ1113" i="20"/>
  <c r="AP1113" i="20"/>
  <c r="AN1113" i="20"/>
  <c r="AM1113" i="20"/>
  <c r="BE1112" i="20"/>
  <c r="BC1112" i="20"/>
  <c r="BB1112" i="20"/>
  <c r="BA1112" i="20"/>
  <c r="AZ1112" i="20"/>
  <c r="AX1112" i="20"/>
  <c r="AW1112" i="20"/>
  <c r="AU1112" i="20"/>
  <c r="AT1112" i="20"/>
  <c r="AR1112" i="20"/>
  <c r="AQ1112" i="20"/>
  <c r="AP1112" i="20"/>
  <c r="AN1112" i="20"/>
  <c r="AM1112" i="20"/>
  <c r="BE1111" i="20"/>
  <c r="BC1111" i="20"/>
  <c r="BB1111" i="20"/>
  <c r="BA1111" i="20"/>
  <c r="AZ1111" i="20"/>
  <c r="AX1111" i="20"/>
  <c r="AW1111" i="20"/>
  <c r="AU1111" i="20"/>
  <c r="AT1111" i="20"/>
  <c r="AR1111" i="20"/>
  <c r="AQ1111" i="20"/>
  <c r="AP1111" i="20"/>
  <c r="AN1111" i="20"/>
  <c r="AM1111" i="20"/>
  <c r="BE1110" i="20"/>
  <c r="BC1110" i="20"/>
  <c r="BB1110" i="20"/>
  <c r="BA1110" i="20"/>
  <c r="AZ1110" i="20"/>
  <c r="AX1110" i="20"/>
  <c r="AW1110" i="20"/>
  <c r="AU1110" i="20"/>
  <c r="AT1110" i="20"/>
  <c r="AR1110" i="20"/>
  <c r="AQ1110" i="20"/>
  <c r="AP1110" i="20"/>
  <c r="AN1110" i="20"/>
  <c r="AM1110" i="20"/>
  <c r="BE1109" i="20"/>
  <c r="BC1109" i="20"/>
  <c r="BB1109" i="20"/>
  <c r="BA1109" i="20"/>
  <c r="AZ1109" i="20"/>
  <c r="AX1109" i="20"/>
  <c r="AW1109" i="20"/>
  <c r="AU1109" i="20"/>
  <c r="AT1109" i="20"/>
  <c r="AR1109" i="20"/>
  <c r="AQ1109" i="20"/>
  <c r="AP1109" i="20"/>
  <c r="AN1109" i="20"/>
  <c r="AM1109" i="20"/>
  <c r="BE1108" i="20"/>
  <c r="BC1108" i="20"/>
  <c r="BB1108" i="20"/>
  <c r="BA1108" i="20"/>
  <c r="AZ1108" i="20"/>
  <c r="AX1108" i="20"/>
  <c r="AW1108" i="20"/>
  <c r="AU1108" i="20"/>
  <c r="AT1108" i="20"/>
  <c r="AR1108" i="20"/>
  <c r="AQ1108" i="20"/>
  <c r="AP1108" i="20"/>
  <c r="AN1108" i="20"/>
  <c r="AM1108" i="20"/>
  <c r="BE1107" i="20"/>
  <c r="BC1107" i="20"/>
  <c r="BB1107" i="20"/>
  <c r="BA1107" i="20"/>
  <c r="AZ1107" i="20"/>
  <c r="AX1107" i="20"/>
  <c r="AW1107" i="20"/>
  <c r="AU1107" i="20"/>
  <c r="AT1107" i="20"/>
  <c r="AR1107" i="20"/>
  <c r="AQ1107" i="20"/>
  <c r="AP1107" i="20"/>
  <c r="AN1107" i="20"/>
  <c r="AM1107" i="20"/>
  <c r="BE1106" i="20"/>
  <c r="BC1106" i="20"/>
  <c r="BB1106" i="20"/>
  <c r="BA1106" i="20"/>
  <c r="AZ1106" i="20"/>
  <c r="AX1106" i="20"/>
  <c r="AW1106" i="20"/>
  <c r="AU1106" i="20"/>
  <c r="AT1106" i="20"/>
  <c r="AR1106" i="20"/>
  <c r="AQ1106" i="20"/>
  <c r="AP1106" i="20"/>
  <c r="AN1106" i="20"/>
  <c r="AM1106" i="20"/>
  <c r="BE1105" i="20"/>
  <c r="BC1105" i="20"/>
  <c r="BB1105" i="20"/>
  <c r="BA1105" i="20"/>
  <c r="AZ1105" i="20"/>
  <c r="AX1105" i="20"/>
  <c r="AW1105" i="20"/>
  <c r="AU1105" i="20"/>
  <c r="AT1105" i="20"/>
  <c r="AR1105" i="20"/>
  <c r="AQ1105" i="20"/>
  <c r="AP1105" i="20"/>
  <c r="AN1105" i="20"/>
  <c r="AM1105" i="20"/>
  <c r="BE1104" i="20"/>
  <c r="BC1104" i="20"/>
  <c r="BB1104" i="20"/>
  <c r="BA1104" i="20"/>
  <c r="AZ1104" i="20"/>
  <c r="AX1104" i="20"/>
  <c r="AW1104" i="20"/>
  <c r="AU1104" i="20"/>
  <c r="AT1104" i="20"/>
  <c r="AR1104" i="20"/>
  <c r="AQ1104" i="20"/>
  <c r="AP1104" i="20"/>
  <c r="AN1104" i="20"/>
  <c r="AM1104" i="20"/>
  <c r="BE1103" i="20"/>
  <c r="BC1103" i="20"/>
  <c r="BB1103" i="20"/>
  <c r="BA1103" i="20"/>
  <c r="AZ1103" i="20"/>
  <c r="AX1103" i="20"/>
  <c r="AW1103" i="20"/>
  <c r="AU1103" i="20"/>
  <c r="AT1103" i="20"/>
  <c r="AR1103" i="20"/>
  <c r="AQ1103" i="20"/>
  <c r="AP1103" i="20"/>
  <c r="AN1103" i="20"/>
  <c r="AM1103" i="20"/>
  <c r="BE1102" i="20"/>
  <c r="BC1102" i="20"/>
  <c r="BB1102" i="20"/>
  <c r="BA1102" i="20"/>
  <c r="AZ1102" i="20"/>
  <c r="AX1102" i="20"/>
  <c r="AW1102" i="20"/>
  <c r="AU1102" i="20"/>
  <c r="AT1102" i="20"/>
  <c r="AR1102" i="20"/>
  <c r="AQ1102" i="20"/>
  <c r="AP1102" i="20"/>
  <c r="AN1102" i="20"/>
  <c r="AM1102" i="20"/>
  <c r="BE1101" i="20"/>
  <c r="BC1101" i="20"/>
  <c r="BB1101" i="20"/>
  <c r="BA1101" i="20"/>
  <c r="AZ1101" i="20"/>
  <c r="AX1101" i="20"/>
  <c r="AW1101" i="20"/>
  <c r="AU1101" i="20"/>
  <c r="AT1101" i="20"/>
  <c r="AR1101" i="20"/>
  <c r="AQ1101" i="20"/>
  <c r="AP1101" i="20"/>
  <c r="AN1101" i="20"/>
  <c r="AM1101" i="20"/>
  <c r="BE1100" i="20"/>
  <c r="BC1100" i="20"/>
  <c r="BB1100" i="20"/>
  <c r="BA1100" i="20"/>
  <c r="AZ1100" i="20"/>
  <c r="AX1100" i="20"/>
  <c r="AW1100" i="20"/>
  <c r="AU1100" i="20"/>
  <c r="AT1100" i="20"/>
  <c r="AR1100" i="20"/>
  <c r="AQ1100" i="20"/>
  <c r="AP1100" i="20"/>
  <c r="AN1100" i="20"/>
  <c r="AM1100" i="20"/>
  <c r="BE1099" i="20"/>
  <c r="BC1099" i="20"/>
  <c r="BB1099" i="20"/>
  <c r="BA1099" i="20"/>
  <c r="AZ1099" i="20"/>
  <c r="AX1099" i="20"/>
  <c r="AW1099" i="20"/>
  <c r="AU1099" i="20"/>
  <c r="AT1099" i="20"/>
  <c r="AR1099" i="20"/>
  <c r="AQ1099" i="20"/>
  <c r="AP1099" i="20"/>
  <c r="AN1099" i="20"/>
  <c r="AM1099" i="20"/>
  <c r="BE1098" i="20"/>
  <c r="BC1098" i="20"/>
  <c r="BB1098" i="20"/>
  <c r="BA1098" i="20"/>
  <c r="AZ1098" i="20"/>
  <c r="AX1098" i="20"/>
  <c r="AW1098" i="20"/>
  <c r="AU1098" i="20"/>
  <c r="AT1098" i="20"/>
  <c r="AR1098" i="20"/>
  <c r="AQ1098" i="20"/>
  <c r="AP1098" i="20"/>
  <c r="AN1098" i="20"/>
  <c r="AM1098" i="20"/>
  <c r="BE1097" i="20"/>
  <c r="BC1097" i="20"/>
  <c r="BB1097" i="20"/>
  <c r="BA1097" i="20"/>
  <c r="AZ1097" i="20"/>
  <c r="AX1097" i="20"/>
  <c r="AW1097" i="20"/>
  <c r="AU1097" i="20"/>
  <c r="AT1097" i="20"/>
  <c r="AR1097" i="20"/>
  <c r="AQ1097" i="20"/>
  <c r="AP1097" i="20"/>
  <c r="AN1097" i="20"/>
  <c r="AM1097" i="20"/>
  <c r="BE1096" i="20"/>
  <c r="BC1096" i="20"/>
  <c r="BB1096" i="20"/>
  <c r="BA1096" i="20"/>
  <c r="AZ1096" i="20"/>
  <c r="AX1096" i="20"/>
  <c r="AW1096" i="20"/>
  <c r="AU1096" i="20"/>
  <c r="AT1096" i="20"/>
  <c r="AR1096" i="20"/>
  <c r="AQ1096" i="20"/>
  <c r="AP1096" i="20"/>
  <c r="AN1096" i="20"/>
  <c r="AM1096" i="20"/>
  <c r="BE1095" i="20"/>
  <c r="BC1095" i="20"/>
  <c r="BB1095" i="20"/>
  <c r="BA1095" i="20"/>
  <c r="AZ1095" i="20"/>
  <c r="AX1095" i="20"/>
  <c r="AW1095" i="20"/>
  <c r="AU1095" i="20"/>
  <c r="AT1095" i="20"/>
  <c r="AR1095" i="20"/>
  <c r="AQ1095" i="20"/>
  <c r="AP1095" i="20"/>
  <c r="AN1095" i="20"/>
  <c r="AM1095" i="20"/>
  <c r="BE1094" i="20"/>
  <c r="BC1094" i="20"/>
  <c r="BB1094" i="20"/>
  <c r="BA1094" i="20"/>
  <c r="AZ1094" i="20"/>
  <c r="AX1094" i="20"/>
  <c r="AW1094" i="20"/>
  <c r="AU1094" i="20"/>
  <c r="AT1094" i="20"/>
  <c r="AR1094" i="20"/>
  <c r="AQ1094" i="20"/>
  <c r="AP1094" i="20"/>
  <c r="AN1094" i="20"/>
  <c r="AM1094" i="20"/>
  <c r="BE1093" i="20"/>
  <c r="BC1093" i="20"/>
  <c r="BB1093" i="20"/>
  <c r="BA1093" i="20"/>
  <c r="AZ1093" i="20"/>
  <c r="AX1093" i="20"/>
  <c r="AW1093" i="20"/>
  <c r="AU1093" i="20"/>
  <c r="AT1093" i="20"/>
  <c r="AR1093" i="20"/>
  <c r="AQ1093" i="20"/>
  <c r="AP1093" i="20"/>
  <c r="AN1093" i="20"/>
  <c r="AM1093" i="20"/>
  <c r="BE1092" i="20"/>
  <c r="BC1092" i="20"/>
  <c r="BB1092" i="20"/>
  <c r="BA1092" i="20"/>
  <c r="AZ1092" i="20"/>
  <c r="AX1092" i="20"/>
  <c r="AW1092" i="20"/>
  <c r="AU1092" i="20"/>
  <c r="AT1092" i="20"/>
  <c r="AR1092" i="20"/>
  <c r="AQ1092" i="20"/>
  <c r="AP1092" i="20"/>
  <c r="AN1092" i="20"/>
  <c r="AM1092" i="20"/>
  <c r="BE1091" i="20"/>
  <c r="BC1091" i="20"/>
  <c r="BB1091" i="20"/>
  <c r="BA1091" i="20"/>
  <c r="AZ1091" i="20"/>
  <c r="AX1091" i="20"/>
  <c r="AW1091" i="20"/>
  <c r="AU1091" i="20"/>
  <c r="AT1091" i="20"/>
  <c r="AR1091" i="20"/>
  <c r="AQ1091" i="20"/>
  <c r="AP1091" i="20"/>
  <c r="AN1091" i="20"/>
  <c r="AM1091" i="20"/>
  <c r="BE1090" i="20"/>
  <c r="BC1090" i="20"/>
  <c r="BB1090" i="20"/>
  <c r="BA1090" i="20"/>
  <c r="AZ1090" i="20"/>
  <c r="AX1090" i="20"/>
  <c r="AW1090" i="20"/>
  <c r="AU1090" i="20"/>
  <c r="AT1090" i="20"/>
  <c r="AR1090" i="20"/>
  <c r="AQ1090" i="20"/>
  <c r="AP1090" i="20"/>
  <c r="AN1090" i="20"/>
  <c r="AM1090" i="20"/>
  <c r="BE1089" i="20"/>
  <c r="BC1089" i="20"/>
  <c r="BB1089" i="20"/>
  <c r="BA1089" i="20"/>
  <c r="AZ1089" i="20"/>
  <c r="AX1089" i="20"/>
  <c r="AW1089" i="20"/>
  <c r="AU1089" i="20"/>
  <c r="AT1089" i="20"/>
  <c r="AR1089" i="20"/>
  <c r="AQ1089" i="20"/>
  <c r="AP1089" i="20"/>
  <c r="AN1089" i="20"/>
  <c r="AM1089" i="20"/>
  <c r="BE1088" i="20"/>
  <c r="BC1088" i="20"/>
  <c r="BB1088" i="20"/>
  <c r="BA1088" i="20"/>
  <c r="AZ1088" i="20"/>
  <c r="AX1088" i="20"/>
  <c r="AW1088" i="20"/>
  <c r="AU1088" i="20"/>
  <c r="AT1088" i="20"/>
  <c r="AR1088" i="20"/>
  <c r="AQ1088" i="20"/>
  <c r="AP1088" i="20"/>
  <c r="AN1088" i="20"/>
  <c r="AM1088" i="20"/>
  <c r="BE1087" i="20"/>
  <c r="BC1087" i="20"/>
  <c r="BB1087" i="20"/>
  <c r="BA1087" i="20"/>
  <c r="AZ1087" i="20"/>
  <c r="AX1087" i="20"/>
  <c r="AW1087" i="20"/>
  <c r="AU1087" i="20"/>
  <c r="AT1087" i="20"/>
  <c r="AR1087" i="20"/>
  <c r="AQ1087" i="20"/>
  <c r="AP1087" i="20"/>
  <c r="AN1087" i="20"/>
  <c r="AM1087" i="20"/>
  <c r="BE1086" i="20"/>
  <c r="BC1086" i="20"/>
  <c r="BB1086" i="20"/>
  <c r="BA1086" i="20"/>
  <c r="AZ1086" i="20"/>
  <c r="AX1086" i="20"/>
  <c r="AW1086" i="20"/>
  <c r="AU1086" i="20"/>
  <c r="AT1086" i="20"/>
  <c r="AR1086" i="20"/>
  <c r="AQ1086" i="20"/>
  <c r="AP1086" i="20"/>
  <c r="AN1086" i="20"/>
  <c r="AM1086" i="20"/>
  <c r="BE1085" i="20"/>
  <c r="BC1085" i="20"/>
  <c r="BB1085" i="20"/>
  <c r="BA1085" i="20"/>
  <c r="AZ1085" i="20"/>
  <c r="AX1085" i="20"/>
  <c r="AW1085" i="20"/>
  <c r="AU1085" i="20"/>
  <c r="AT1085" i="20"/>
  <c r="AR1085" i="20"/>
  <c r="AQ1085" i="20"/>
  <c r="AP1085" i="20"/>
  <c r="AN1085" i="20"/>
  <c r="AM1085" i="20"/>
  <c r="BE1084" i="20"/>
  <c r="BC1084" i="20"/>
  <c r="BB1084" i="20"/>
  <c r="BA1084" i="20"/>
  <c r="AZ1084" i="20"/>
  <c r="AX1084" i="20"/>
  <c r="AW1084" i="20"/>
  <c r="AU1084" i="20"/>
  <c r="AT1084" i="20"/>
  <c r="AR1084" i="20"/>
  <c r="AQ1084" i="20"/>
  <c r="AP1084" i="20"/>
  <c r="AN1084" i="20"/>
  <c r="AM1084" i="20"/>
  <c r="BE1083" i="20"/>
  <c r="BC1083" i="20"/>
  <c r="BB1083" i="20"/>
  <c r="BA1083" i="20"/>
  <c r="AZ1083" i="20"/>
  <c r="AX1083" i="20"/>
  <c r="AW1083" i="20"/>
  <c r="AU1083" i="20"/>
  <c r="AT1083" i="20"/>
  <c r="AR1083" i="20"/>
  <c r="AQ1083" i="20"/>
  <c r="AP1083" i="20"/>
  <c r="AN1083" i="20"/>
  <c r="AM1083" i="20"/>
  <c r="BE1082" i="20"/>
  <c r="BC1082" i="20"/>
  <c r="BB1082" i="20"/>
  <c r="BA1082" i="20"/>
  <c r="AZ1082" i="20"/>
  <c r="AX1082" i="20"/>
  <c r="AW1082" i="20"/>
  <c r="AU1082" i="20"/>
  <c r="AT1082" i="20"/>
  <c r="AR1082" i="20"/>
  <c r="AQ1082" i="20"/>
  <c r="AP1082" i="20"/>
  <c r="AN1082" i="20"/>
  <c r="AM1082" i="20"/>
  <c r="BE1081" i="20"/>
  <c r="BC1081" i="20"/>
  <c r="BB1081" i="20"/>
  <c r="BA1081" i="20"/>
  <c r="AZ1081" i="20"/>
  <c r="AX1081" i="20"/>
  <c r="AW1081" i="20"/>
  <c r="AU1081" i="20"/>
  <c r="AT1081" i="20"/>
  <c r="AR1081" i="20"/>
  <c r="AQ1081" i="20"/>
  <c r="AP1081" i="20"/>
  <c r="AN1081" i="20"/>
  <c r="AM1081" i="20"/>
  <c r="BE1080" i="20"/>
  <c r="BC1080" i="20"/>
  <c r="BB1080" i="20"/>
  <c r="BA1080" i="20"/>
  <c r="AZ1080" i="20"/>
  <c r="AX1080" i="20"/>
  <c r="AW1080" i="20"/>
  <c r="AU1080" i="20"/>
  <c r="AT1080" i="20"/>
  <c r="AR1080" i="20"/>
  <c r="AQ1080" i="20"/>
  <c r="AP1080" i="20"/>
  <c r="AN1080" i="20"/>
  <c r="AM1080" i="20"/>
  <c r="BE1079" i="20"/>
  <c r="BC1079" i="20"/>
  <c r="BB1079" i="20"/>
  <c r="BA1079" i="20"/>
  <c r="AZ1079" i="20"/>
  <c r="AX1079" i="20"/>
  <c r="AW1079" i="20"/>
  <c r="AU1079" i="20"/>
  <c r="AT1079" i="20"/>
  <c r="AR1079" i="20"/>
  <c r="AQ1079" i="20"/>
  <c r="AP1079" i="20"/>
  <c r="AN1079" i="20"/>
  <c r="AM1079" i="20"/>
  <c r="BE1078" i="20"/>
  <c r="BC1078" i="20"/>
  <c r="BB1078" i="20"/>
  <c r="BA1078" i="20"/>
  <c r="AZ1078" i="20"/>
  <c r="AX1078" i="20"/>
  <c r="AW1078" i="20"/>
  <c r="AU1078" i="20"/>
  <c r="AT1078" i="20"/>
  <c r="AR1078" i="20"/>
  <c r="AQ1078" i="20"/>
  <c r="AP1078" i="20"/>
  <c r="AN1078" i="20"/>
  <c r="AM1078" i="20"/>
  <c r="BE1077" i="20"/>
  <c r="BC1077" i="20"/>
  <c r="BB1077" i="20"/>
  <c r="BA1077" i="20"/>
  <c r="AZ1077" i="20"/>
  <c r="AX1077" i="20"/>
  <c r="AW1077" i="20"/>
  <c r="AU1077" i="20"/>
  <c r="AT1077" i="20"/>
  <c r="AR1077" i="20"/>
  <c r="AQ1077" i="20"/>
  <c r="AP1077" i="20"/>
  <c r="AN1077" i="20"/>
  <c r="AM1077" i="20"/>
  <c r="BE1076" i="20"/>
  <c r="BC1076" i="20"/>
  <c r="BB1076" i="20"/>
  <c r="BA1076" i="20"/>
  <c r="AZ1076" i="20"/>
  <c r="AX1076" i="20"/>
  <c r="AW1076" i="20"/>
  <c r="AU1076" i="20"/>
  <c r="AT1076" i="20"/>
  <c r="AR1076" i="20"/>
  <c r="AQ1076" i="20"/>
  <c r="AP1076" i="20"/>
  <c r="AN1076" i="20"/>
  <c r="AM1076" i="20"/>
  <c r="BE1075" i="20"/>
  <c r="BC1075" i="20"/>
  <c r="BB1075" i="20"/>
  <c r="BA1075" i="20"/>
  <c r="AZ1075" i="20"/>
  <c r="AX1075" i="20"/>
  <c r="AW1075" i="20"/>
  <c r="AU1075" i="20"/>
  <c r="AT1075" i="20"/>
  <c r="AR1075" i="20"/>
  <c r="AQ1075" i="20"/>
  <c r="AP1075" i="20"/>
  <c r="AN1075" i="20"/>
  <c r="AM1075" i="20"/>
  <c r="BE1074" i="20"/>
  <c r="BC1074" i="20"/>
  <c r="BB1074" i="20"/>
  <c r="BA1074" i="20"/>
  <c r="AZ1074" i="20"/>
  <c r="AX1074" i="20"/>
  <c r="AW1074" i="20"/>
  <c r="AU1074" i="20"/>
  <c r="AT1074" i="20"/>
  <c r="AR1074" i="20"/>
  <c r="AQ1074" i="20"/>
  <c r="AP1074" i="20"/>
  <c r="AN1074" i="20"/>
  <c r="AM1074" i="20"/>
  <c r="BE1073" i="20"/>
  <c r="BC1073" i="20"/>
  <c r="BB1073" i="20"/>
  <c r="BA1073" i="20"/>
  <c r="AZ1073" i="20"/>
  <c r="AX1073" i="20"/>
  <c r="AW1073" i="20"/>
  <c r="AU1073" i="20"/>
  <c r="AT1073" i="20"/>
  <c r="AR1073" i="20"/>
  <c r="AQ1073" i="20"/>
  <c r="AP1073" i="20"/>
  <c r="AN1073" i="20"/>
  <c r="AM1073" i="20"/>
  <c r="BE1072" i="20"/>
  <c r="BC1072" i="20"/>
  <c r="BB1072" i="20"/>
  <c r="BA1072" i="20"/>
  <c r="AZ1072" i="20"/>
  <c r="AX1072" i="20"/>
  <c r="AW1072" i="20"/>
  <c r="AU1072" i="20"/>
  <c r="AT1072" i="20"/>
  <c r="AR1072" i="20"/>
  <c r="AQ1072" i="20"/>
  <c r="AP1072" i="20"/>
  <c r="AN1072" i="20"/>
  <c r="AM1072" i="20"/>
  <c r="BE1071" i="20"/>
  <c r="BC1071" i="20"/>
  <c r="BB1071" i="20"/>
  <c r="BA1071" i="20"/>
  <c r="AZ1071" i="20"/>
  <c r="AX1071" i="20"/>
  <c r="AW1071" i="20"/>
  <c r="AU1071" i="20"/>
  <c r="AT1071" i="20"/>
  <c r="AR1071" i="20"/>
  <c r="AQ1071" i="20"/>
  <c r="AP1071" i="20"/>
  <c r="AN1071" i="20"/>
  <c r="AM1071" i="20"/>
  <c r="BE1070" i="20"/>
  <c r="BC1070" i="20"/>
  <c r="BB1070" i="20"/>
  <c r="BA1070" i="20"/>
  <c r="AZ1070" i="20"/>
  <c r="AX1070" i="20"/>
  <c r="AW1070" i="20"/>
  <c r="AU1070" i="20"/>
  <c r="AT1070" i="20"/>
  <c r="AR1070" i="20"/>
  <c r="AQ1070" i="20"/>
  <c r="AP1070" i="20"/>
  <c r="AN1070" i="20"/>
  <c r="AM1070" i="20"/>
  <c r="BE1069" i="20"/>
  <c r="BC1069" i="20"/>
  <c r="BB1069" i="20"/>
  <c r="BA1069" i="20"/>
  <c r="AZ1069" i="20"/>
  <c r="AX1069" i="20"/>
  <c r="AW1069" i="20"/>
  <c r="AU1069" i="20"/>
  <c r="AT1069" i="20"/>
  <c r="AR1069" i="20"/>
  <c r="AQ1069" i="20"/>
  <c r="AP1069" i="20"/>
  <c r="AN1069" i="20"/>
  <c r="AM1069" i="20"/>
  <c r="BE1068" i="20"/>
  <c r="BC1068" i="20"/>
  <c r="BB1068" i="20"/>
  <c r="BA1068" i="20"/>
  <c r="AZ1068" i="20"/>
  <c r="AX1068" i="20"/>
  <c r="AW1068" i="20"/>
  <c r="AU1068" i="20"/>
  <c r="AT1068" i="20"/>
  <c r="AR1068" i="20"/>
  <c r="AQ1068" i="20"/>
  <c r="AP1068" i="20"/>
  <c r="AN1068" i="20"/>
  <c r="AM1068" i="20"/>
  <c r="BE1067" i="20"/>
  <c r="BC1067" i="20"/>
  <c r="BB1067" i="20"/>
  <c r="BA1067" i="20"/>
  <c r="AZ1067" i="20"/>
  <c r="AX1067" i="20"/>
  <c r="AW1067" i="20"/>
  <c r="AU1067" i="20"/>
  <c r="AT1067" i="20"/>
  <c r="AR1067" i="20"/>
  <c r="AQ1067" i="20"/>
  <c r="AP1067" i="20"/>
  <c r="AN1067" i="20"/>
  <c r="AM1067" i="20"/>
  <c r="BE1066" i="20"/>
  <c r="BC1066" i="20"/>
  <c r="BB1066" i="20"/>
  <c r="BA1066" i="20"/>
  <c r="AZ1066" i="20"/>
  <c r="AX1066" i="20"/>
  <c r="AW1066" i="20"/>
  <c r="AU1066" i="20"/>
  <c r="AT1066" i="20"/>
  <c r="AR1066" i="20"/>
  <c r="AQ1066" i="20"/>
  <c r="AP1066" i="20"/>
  <c r="AN1066" i="20"/>
  <c r="AM1066" i="20"/>
  <c r="BE1065" i="20"/>
  <c r="BC1065" i="20"/>
  <c r="BB1065" i="20"/>
  <c r="BA1065" i="20"/>
  <c r="AZ1065" i="20"/>
  <c r="AX1065" i="20"/>
  <c r="AW1065" i="20"/>
  <c r="AU1065" i="20"/>
  <c r="AT1065" i="20"/>
  <c r="AR1065" i="20"/>
  <c r="AQ1065" i="20"/>
  <c r="AP1065" i="20"/>
  <c r="AN1065" i="20"/>
  <c r="AM1065" i="20"/>
  <c r="BE1064" i="20"/>
  <c r="BC1064" i="20"/>
  <c r="BB1064" i="20"/>
  <c r="BA1064" i="20"/>
  <c r="AZ1064" i="20"/>
  <c r="AX1064" i="20"/>
  <c r="AW1064" i="20"/>
  <c r="AU1064" i="20"/>
  <c r="AT1064" i="20"/>
  <c r="AR1064" i="20"/>
  <c r="AQ1064" i="20"/>
  <c r="AP1064" i="20"/>
  <c r="AN1064" i="20"/>
  <c r="AM1064" i="20"/>
  <c r="BE1063" i="20"/>
  <c r="BC1063" i="20"/>
  <c r="BB1063" i="20"/>
  <c r="BA1063" i="20"/>
  <c r="AZ1063" i="20"/>
  <c r="AX1063" i="20"/>
  <c r="AW1063" i="20"/>
  <c r="AU1063" i="20"/>
  <c r="AT1063" i="20"/>
  <c r="AR1063" i="20"/>
  <c r="AQ1063" i="20"/>
  <c r="AP1063" i="20"/>
  <c r="AN1063" i="20"/>
  <c r="AM1063" i="20"/>
  <c r="BE1062" i="20"/>
  <c r="BC1062" i="20"/>
  <c r="BB1062" i="20"/>
  <c r="BA1062" i="20"/>
  <c r="AZ1062" i="20"/>
  <c r="AX1062" i="20"/>
  <c r="AW1062" i="20"/>
  <c r="AU1062" i="20"/>
  <c r="AT1062" i="20"/>
  <c r="AR1062" i="20"/>
  <c r="AQ1062" i="20"/>
  <c r="AP1062" i="20"/>
  <c r="AN1062" i="20"/>
  <c r="AM1062" i="20"/>
  <c r="BE1061" i="20"/>
  <c r="BC1061" i="20"/>
  <c r="BB1061" i="20"/>
  <c r="BA1061" i="20"/>
  <c r="AZ1061" i="20"/>
  <c r="AX1061" i="20"/>
  <c r="AW1061" i="20"/>
  <c r="AU1061" i="20"/>
  <c r="AT1061" i="20"/>
  <c r="AR1061" i="20"/>
  <c r="AQ1061" i="20"/>
  <c r="AP1061" i="20"/>
  <c r="AN1061" i="20"/>
  <c r="AM1061" i="20"/>
  <c r="BE1060" i="20"/>
  <c r="BC1060" i="20"/>
  <c r="BB1060" i="20"/>
  <c r="BA1060" i="20"/>
  <c r="AZ1060" i="20"/>
  <c r="AX1060" i="20"/>
  <c r="AW1060" i="20"/>
  <c r="AU1060" i="20"/>
  <c r="AT1060" i="20"/>
  <c r="AR1060" i="20"/>
  <c r="AQ1060" i="20"/>
  <c r="AP1060" i="20"/>
  <c r="AN1060" i="20"/>
  <c r="AM1060" i="20"/>
  <c r="BE1059" i="20"/>
  <c r="BC1059" i="20"/>
  <c r="BB1059" i="20"/>
  <c r="BA1059" i="20"/>
  <c r="AZ1059" i="20"/>
  <c r="AX1059" i="20"/>
  <c r="AW1059" i="20"/>
  <c r="AU1059" i="20"/>
  <c r="AT1059" i="20"/>
  <c r="AR1059" i="20"/>
  <c r="AQ1059" i="20"/>
  <c r="AP1059" i="20"/>
  <c r="AN1059" i="20"/>
  <c r="AM1059" i="20"/>
  <c r="BE1058" i="20"/>
  <c r="BC1058" i="20"/>
  <c r="BB1058" i="20"/>
  <c r="BA1058" i="20"/>
  <c r="AZ1058" i="20"/>
  <c r="AX1058" i="20"/>
  <c r="AW1058" i="20"/>
  <c r="AU1058" i="20"/>
  <c r="AT1058" i="20"/>
  <c r="AR1058" i="20"/>
  <c r="AQ1058" i="20"/>
  <c r="AP1058" i="20"/>
  <c r="AN1058" i="20"/>
  <c r="AM1058" i="20"/>
  <c r="BE1057" i="20"/>
  <c r="BC1057" i="20"/>
  <c r="BB1057" i="20"/>
  <c r="BA1057" i="20"/>
  <c r="AZ1057" i="20"/>
  <c r="AX1057" i="20"/>
  <c r="AW1057" i="20"/>
  <c r="AU1057" i="20"/>
  <c r="AT1057" i="20"/>
  <c r="AR1057" i="20"/>
  <c r="AQ1057" i="20"/>
  <c r="AP1057" i="20"/>
  <c r="AN1057" i="20"/>
  <c r="AM1057" i="20"/>
  <c r="BE1056" i="20"/>
  <c r="BC1056" i="20"/>
  <c r="BB1056" i="20"/>
  <c r="BA1056" i="20"/>
  <c r="AZ1056" i="20"/>
  <c r="AX1056" i="20"/>
  <c r="AW1056" i="20"/>
  <c r="AU1056" i="20"/>
  <c r="AT1056" i="20"/>
  <c r="AR1056" i="20"/>
  <c r="AQ1056" i="20"/>
  <c r="AP1056" i="20"/>
  <c r="AN1056" i="20"/>
  <c r="AM1056" i="20"/>
  <c r="BE1055" i="20"/>
  <c r="BC1055" i="20"/>
  <c r="BB1055" i="20"/>
  <c r="BA1055" i="20"/>
  <c r="AZ1055" i="20"/>
  <c r="AX1055" i="20"/>
  <c r="AW1055" i="20"/>
  <c r="AU1055" i="20"/>
  <c r="AT1055" i="20"/>
  <c r="AR1055" i="20"/>
  <c r="AQ1055" i="20"/>
  <c r="AP1055" i="20"/>
  <c r="AN1055" i="20"/>
  <c r="AM1055" i="20"/>
  <c r="BE1054" i="20"/>
  <c r="BC1054" i="20"/>
  <c r="BB1054" i="20"/>
  <c r="BA1054" i="20"/>
  <c r="AZ1054" i="20"/>
  <c r="AX1054" i="20"/>
  <c r="AW1054" i="20"/>
  <c r="AU1054" i="20"/>
  <c r="AT1054" i="20"/>
  <c r="AR1054" i="20"/>
  <c r="AQ1054" i="20"/>
  <c r="AP1054" i="20"/>
  <c r="AN1054" i="20"/>
  <c r="AM1054" i="20"/>
  <c r="BE1053" i="20"/>
  <c r="BC1053" i="20"/>
  <c r="BB1053" i="20"/>
  <c r="BA1053" i="20"/>
  <c r="AZ1053" i="20"/>
  <c r="AX1053" i="20"/>
  <c r="AW1053" i="20"/>
  <c r="AU1053" i="20"/>
  <c r="AT1053" i="20"/>
  <c r="AR1053" i="20"/>
  <c r="AQ1053" i="20"/>
  <c r="AP1053" i="20"/>
  <c r="AN1053" i="20"/>
  <c r="AM1053" i="20"/>
  <c r="BE1052" i="20"/>
  <c r="BC1052" i="20"/>
  <c r="BB1052" i="20"/>
  <c r="BA1052" i="20"/>
  <c r="AZ1052" i="20"/>
  <c r="AX1052" i="20"/>
  <c r="AW1052" i="20"/>
  <c r="AU1052" i="20"/>
  <c r="AT1052" i="20"/>
  <c r="AR1052" i="20"/>
  <c r="AQ1052" i="20"/>
  <c r="AP1052" i="20"/>
  <c r="AN1052" i="20"/>
  <c r="AM1052" i="20"/>
  <c r="BE1051" i="20"/>
  <c r="BC1051" i="20"/>
  <c r="BB1051" i="20"/>
  <c r="BA1051" i="20"/>
  <c r="AZ1051" i="20"/>
  <c r="AX1051" i="20"/>
  <c r="AW1051" i="20"/>
  <c r="AU1051" i="20"/>
  <c r="AT1051" i="20"/>
  <c r="AR1051" i="20"/>
  <c r="AQ1051" i="20"/>
  <c r="AP1051" i="20"/>
  <c r="AN1051" i="20"/>
  <c r="AM1051" i="20"/>
  <c r="BE1050" i="20"/>
  <c r="BC1050" i="20"/>
  <c r="BB1050" i="20"/>
  <c r="BA1050" i="20"/>
  <c r="AZ1050" i="20"/>
  <c r="AX1050" i="20"/>
  <c r="AW1050" i="20"/>
  <c r="AU1050" i="20"/>
  <c r="AT1050" i="20"/>
  <c r="AR1050" i="20"/>
  <c r="AQ1050" i="20"/>
  <c r="AP1050" i="20"/>
  <c r="AN1050" i="20"/>
  <c r="AM1050" i="20"/>
  <c r="BE1049" i="20"/>
  <c r="BC1049" i="20"/>
  <c r="BB1049" i="20"/>
  <c r="BA1049" i="20"/>
  <c r="AZ1049" i="20"/>
  <c r="AX1049" i="20"/>
  <c r="AW1049" i="20"/>
  <c r="AU1049" i="20"/>
  <c r="AT1049" i="20"/>
  <c r="AR1049" i="20"/>
  <c r="AQ1049" i="20"/>
  <c r="AP1049" i="20"/>
  <c r="AN1049" i="20"/>
  <c r="AM1049" i="20"/>
  <c r="BE1048" i="20"/>
  <c r="BC1048" i="20"/>
  <c r="BB1048" i="20"/>
  <c r="BA1048" i="20"/>
  <c r="AZ1048" i="20"/>
  <c r="AX1048" i="20"/>
  <c r="AW1048" i="20"/>
  <c r="AU1048" i="20"/>
  <c r="AT1048" i="20"/>
  <c r="AR1048" i="20"/>
  <c r="AQ1048" i="20"/>
  <c r="AP1048" i="20"/>
  <c r="AN1048" i="20"/>
  <c r="AM1048" i="20"/>
  <c r="BE1047" i="20"/>
  <c r="BC1047" i="20"/>
  <c r="BB1047" i="20"/>
  <c r="BA1047" i="20"/>
  <c r="AZ1047" i="20"/>
  <c r="AX1047" i="20"/>
  <c r="AW1047" i="20"/>
  <c r="AU1047" i="20"/>
  <c r="AT1047" i="20"/>
  <c r="AR1047" i="20"/>
  <c r="AQ1047" i="20"/>
  <c r="AP1047" i="20"/>
  <c r="AN1047" i="20"/>
  <c r="AM1047" i="20"/>
  <c r="BE1046" i="20"/>
  <c r="BC1046" i="20"/>
  <c r="BB1046" i="20"/>
  <c r="BA1046" i="20"/>
  <c r="AZ1046" i="20"/>
  <c r="AX1046" i="20"/>
  <c r="AW1046" i="20"/>
  <c r="AU1046" i="20"/>
  <c r="AT1046" i="20"/>
  <c r="AR1046" i="20"/>
  <c r="AQ1046" i="20"/>
  <c r="AP1046" i="20"/>
  <c r="AN1046" i="20"/>
  <c r="AM1046" i="20"/>
  <c r="BE1045" i="20"/>
  <c r="BC1045" i="20"/>
  <c r="BB1045" i="20"/>
  <c r="BA1045" i="20"/>
  <c r="AZ1045" i="20"/>
  <c r="AX1045" i="20"/>
  <c r="AW1045" i="20"/>
  <c r="AU1045" i="20"/>
  <c r="AT1045" i="20"/>
  <c r="AR1045" i="20"/>
  <c r="AQ1045" i="20"/>
  <c r="AP1045" i="20"/>
  <c r="AN1045" i="20"/>
  <c r="AM1045" i="20"/>
  <c r="BE1044" i="20"/>
  <c r="BC1044" i="20"/>
  <c r="BB1044" i="20"/>
  <c r="BA1044" i="20"/>
  <c r="AZ1044" i="20"/>
  <c r="AX1044" i="20"/>
  <c r="AW1044" i="20"/>
  <c r="AU1044" i="20"/>
  <c r="AT1044" i="20"/>
  <c r="AR1044" i="20"/>
  <c r="AQ1044" i="20"/>
  <c r="AP1044" i="20"/>
  <c r="AN1044" i="20"/>
  <c r="AM1044" i="20"/>
  <c r="BE1043" i="20"/>
  <c r="BC1043" i="20"/>
  <c r="BB1043" i="20"/>
  <c r="BA1043" i="20"/>
  <c r="AZ1043" i="20"/>
  <c r="AX1043" i="20"/>
  <c r="AW1043" i="20"/>
  <c r="AU1043" i="20"/>
  <c r="AT1043" i="20"/>
  <c r="AR1043" i="20"/>
  <c r="AQ1043" i="20"/>
  <c r="AP1043" i="20"/>
  <c r="AN1043" i="20"/>
  <c r="AM1043" i="20"/>
  <c r="BE1042" i="20"/>
  <c r="BC1042" i="20"/>
  <c r="BB1042" i="20"/>
  <c r="BA1042" i="20"/>
  <c r="AZ1042" i="20"/>
  <c r="AX1042" i="20"/>
  <c r="AW1042" i="20"/>
  <c r="AU1042" i="20"/>
  <c r="AT1042" i="20"/>
  <c r="AR1042" i="20"/>
  <c r="AQ1042" i="20"/>
  <c r="AP1042" i="20"/>
  <c r="AN1042" i="20"/>
  <c r="AM1042" i="20"/>
  <c r="BE1041" i="20"/>
  <c r="BC1041" i="20"/>
  <c r="BB1041" i="20"/>
  <c r="BA1041" i="20"/>
  <c r="AZ1041" i="20"/>
  <c r="AX1041" i="20"/>
  <c r="AW1041" i="20"/>
  <c r="AU1041" i="20"/>
  <c r="AT1041" i="20"/>
  <c r="AR1041" i="20"/>
  <c r="AQ1041" i="20"/>
  <c r="AP1041" i="20"/>
  <c r="AN1041" i="20"/>
  <c r="AM1041" i="20"/>
  <c r="BE1040" i="20"/>
  <c r="BC1040" i="20"/>
  <c r="BB1040" i="20"/>
  <c r="BA1040" i="20"/>
  <c r="AZ1040" i="20"/>
  <c r="AX1040" i="20"/>
  <c r="AW1040" i="20"/>
  <c r="AU1040" i="20"/>
  <c r="AT1040" i="20"/>
  <c r="AR1040" i="20"/>
  <c r="AQ1040" i="20"/>
  <c r="AP1040" i="20"/>
  <c r="AN1040" i="20"/>
  <c r="AM1040" i="20"/>
  <c r="BE1039" i="20"/>
  <c r="BC1039" i="20"/>
  <c r="BB1039" i="20"/>
  <c r="BA1039" i="20"/>
  <c r="AZ1039" i="20"/>
  <c r="AX1039" i="20"/>
  <c r="AW1039" i="20"/>
  <c r="AU1039" i="20"/>
  <c r="AT1039" i="20"/>
  <c r="AR1039" i="20"/>
  <c r="AQ1039" i="20"/>
  <c r="AP1039" i="20"/>
  <c r="AN1039" i="20"/>
  <c r="AM1039" i="20"/>
  <c r="BE1038" i="20"/>
  <c r="BC1038" i="20"/>
  <c r="BB1038" i="20"/>
  <c r="BA1038" i="20"/>
  <c r="AZ1038" i="20"/>
  <c r="AX1038" i="20"/>
  <c r="AW1038" i="20"/>
  <c r="AU1038" i="20"/>
  <c r="AT1038" i="20"/>
  <c r="AR1038" i="20"/>
  <c r="AQ1038" i="20"/>
  <c r="AP1038" i="20"/>
  <c r="AN1038" i="20"/>
  <c r="AM1038" i="20"/>
  <c r="BE1037" i="20"/>
  <c r="BC1037" i="20"/>
  <c r="BB1037" i="20"/>
  <c r="BA1037" i="20"/>
  <c r="AZ1037" i="20"/>
  <c r="AX1037" i="20"/>
  <c r="AW1037" i="20"/>
  <c r="AU1037" i="20"/>
  <c r="AT1037" i="20"/>
  <c r="AR1037" i="20"/>
  <c r="AQ1037" i="20"/>
  <c r="AP1037" i="20"/>
  <c r="AN1037" i="20"/>
  <c r="AM1037" i="20"/>
  <c r="BE1036" i="20"/>
  <c r="BC1036" i="20"/>
  <c r="BB1036" i="20"/>
  <c r="BA1036" i="20"/>
  <c r="AZ1036" i="20"/>
  <c r="AX1036" i="20"/>
  <c r="AW1036" i="20"/>
  <c r="AU1036" i="20"/>
  <c r="AT1036" i="20"/>
  <c r="AR1036" i="20"/>
  <c r="AQ1036" i="20"/>
  <c r="AP1036" i="20"/>
  <c r="AN1036" i="20"/>
  <c r="AM1036" i="20"/>
  <c r="BE1035" i="20"/>
  <c r="BC1035" i="20"/>
  <c r="BB1035" i="20"/>
  <c r="BA1035" i="20"/>
  <c r="AZ1035" i="20"/>
  <c r="AX1035" i="20"/>
  <c r="AW1035" i="20"/>
  <c r="AU1035" i="20"/>
  <c r="AT1035" i="20"/>
  <c r="AR1035" i="20"/>
  <c r="AQ1035" i="20"/>
  <c r="AP1035" i="20"/>
  <c r="AN1035" i="20"/>
  <c r="AM1035" i="20"/>
  <c r="BE1034" i="20"/>
  <c r="BC1034" i="20"/>
  <c r="BB1034" i="20"/>
  <c r="BA1034" i="20"/>
  <c r="AZ1034" i="20"/>
  <c r="AX1034" i="20"/>
  <c r="AW1034" i="20"/>
  <c r="AU1034" i="20"/>
  <c r="AT1034" i="20"/>
  <c r="AR1034" i="20"/>
  <c r="AQ1034" i="20"/>
  <c r="AP1034" i="20"/>
  <c r="AN1034" i="20"/>
  <c r="AM1034" i="20"/>
  <c r="BE1033" i="20"/>
  <c r="BC1033" i="20"/>
  <c r="BB1033" i="20"/>
  <c r="BA1033" i="20"/>
  <c r="AZ1033" i="20"/>
  <c r="AX1033" i="20"/>
  <c r="AW1033" i="20"/>
  <c r="AU1033" i="20"/>
  <c r="AT1033" i="20"/>
  <c r="AR1033" i="20"/>
  <c r="AQ1033" i="20"/>
  <c r="AP1033" i="20"/>
  <c r="AN1033" i="20"/>
  <c r="AM1033" i="20"/>
  <c r="BE1032" i="20"/>
  <c r="BC1032" i="20"/>
  <c r="BB1032" i="20"/>
  <c r="BA1032" i="20"/>
  <c r="AZ1032" i="20"/>
  <c r="AX1032" i="20"/>
  <c r="AW1032" i="20"/>
  <c r="AU1032" i="20"/>
  <c r="AT1032" i="20"/>
  <c r="AR1032" i="20"/>
  <c r="AQ1032" i="20"/>
  <c r="AP1032" i="20"/>
  <c r="AN1032" i="20"/>
  <c r="AM1032" i="20"/>
  <c r="BE1031" i="20"/>
  <c r="BC1031" i="20"/>
  <c r="BB1031" i="20"/>
  <c r="BA1031" i="20"/>
  <c r="AZ1031" i="20"/>
  <c r="AX1031" i="20"/>
  <c r="AW1031" i="20"/>
  <c r="AU1031" i="20"/>
  <c r="AT1031" i="20"/>
  <c r="AR1031" i="20"/>
  <c r="AQ1031" i="20"/>
  <c r="AP1031" i="20"/>
  <c r="AN1031" i="20"/>
  <c r="AM1031" i="20"/>
  <c r="BE1030" i="20"/>
  <c r="BC1030" i="20"/>
  <c r="BB1030" i="20"/>
  <c r="BA1030" i="20"/>
  <c r="AZ1030" i="20"/>
  <c r="AX1030" i="20"/>
  <c r="AW1030" i="20"/>
  <c r="AU1030" i="20"/>
  <c r="AT1030" i="20"/>
  <c r="AR1030" i="20"/>
  <c r="AQ1030" i="20"/>
  <c r="AP1030" i="20"/>
  <c r="AN1030" i="20"/>
  <c r="AM1030" i="20"/>
  <c r="BE1029" i="20"/>
  <c r="BC1029" i="20"/>
  <c r="BB1029" i="20"/>
  <c r="BA1029" i="20"/>
  <c r="AZ1029" i="20"/>
  <c r="AX1029" i="20"/>
  <c r="AW1029" i="20"/>
  <c r="AU1029" i="20"/>
  <c r="AT1029" i="20"/>
  <c r="AR1029" i="20"/>
  <c r="AQ1029" i="20"/>
  <c r="AP1029" i="20"/>
  <c r="AN1029" i="20"/>
  <c r="AM1029" i="20"/>
  <c r="BE1028" i="20"/>
  <c r="BC1028" i="20"/>
  <c r="BB1028" i="20"/>
  <c r="BA1028" i="20"/>
  <c r="AZ1028" i="20"/>
  <c r="AX1028" i="20"/>
  <c r="AW1028" i="20"/>
  <c r="AU1028" i="20"/>
  <c r="AT1028" i="20"/>
  <c r="AR1028" i="20"/>
  <c r="AQ1028" i="20"/>
  <c r="AP1028" i="20"/>
  <c r="AN1028" i="20"/>
  <c r="AM1028" i="20"/>
  <c r="BE1027" i="20"/>
  <c r="BC1027" i="20"/>
  <c r="BB1027" i="20"/>
  <c r="BA1027" i="20"/>
  <c r="AZ1027" i="20"/>
  <c r="AX1027" i="20"/>
  <c r="AW1027" i="20"/>
  <c r="AU1027" i="20"/>
  <c r="AT1027" i="20"/>
  <c r="AR1027" i="20"/>
  <c r="AQ1027" i="20"/>
  <c r="AP1027" i="20"/>
  <c r="AN1027" i="20"/>
  <c r="AM1027" i="20"/>
  <c r="BE1026" i="20"/>
  <c r="BC1026" i="20"/>
  <c r="BB1026" i="20"/>
  <c r="BA1026" i="20"/>
  <c r="AZ1026" i="20"/>
  <c r="AX1026" i="20"/>
  <c r="AW1026" i="20"/>
  <c r="AU1026" i="20"/>
  <c r="AT1026" i="20"/>
  <c r="AR1026" i="20"/>
  <c r="AQ1026" i="20"/>
  <c r="AP1026" i="20"/>
  <c r="AN1026" i="20"/>
  <c r="AM1026" i="20"/>
  <c r="BE1025" i="20"/>
  <c r="BC1025" i="20"/>
  <c r="BB1025" i="20"/>
  <c r="BA1025" i="20"/>
  <c r="AZ1025" i="20"/>
  <c r="AX1025" i="20"/>
  <c r="AW1025" i="20"/>
  <c r="AU1025" i="20"/>
  <c r="AT1025" i="20"/>
  <c r="AR1025" i="20"/>
  <c r="AQ1025" i="20"/>
  <c r="AP1025" i="20"/>
  <c r="AN1025" i="20"/>
  <c r="AM1025" i="20"/>
  <c r="BE1024" i="20"/>
  <c r="BC1024" i="20"/>
  <c r="BB1024" i="20"/>
  <c r="BA1024" i="20"/>
  <c r="AZ1024" i="20"/>
  <c r="AX1024" i="20"/>
  <c r="AW1024" i="20"/>
  <c r="AU1024" i="20"/>
  <c r="AT1024" i="20"/>
  <c r="AR1024" i="20"/>
  <c r="AQ1024" i="20"/>
  <c r="AP1024" i="20"/>
  <c r="AN1024" i="20"/>
  <c r="AM1024" i="20"/>
  <c r="BE1023" i="20"/>
  <c r="BC1023" i="20"/>
  <c r="BB1023" i="20"/>
  <c r="BA1023" i="20"/>
  <c r="AZ1023" i="20"/>
  <c r="AX1023" i="20"/>
  <c r="AW1023" i="20"/>
  <c r="AU1023" i="20"/>
  <c r="AT1023" i="20"/>
  <c r="AR1023" i="20"/>
  <c r="AQ1023" i="20"/>
  <c r="AP1023" i="20"/>
  <c r="AN1023" i="20"/>
  <c r="AM1023" i="20"/>
  <c r="BE1022" i="20"/>
  <c r="BC1022" i="20"/>
  <c r="BB1022" i="20"/>
  <c r="BA1022" i="20"/>
  <c r="AZ1022" i="20"/>
  <c r="AX1022" i="20"/>
  <c r="AW1022" i="20"/>
  <c r="AU1022" i="20"/>
  <c r="AT1022" i="20"/>
  <c r="AR1022" i="20"/>
  <c r="AQ1022" i="20"/>
  <c r="AP1022" i="20"/>
  <c r="AN1022" i="20"/>
  <c r="AM1022" i="20"/>
  <c r="BE1021" i="20"/>
  <c r="BC1021" i="20"/>
  <c r="BB1021" i="20"/>
  <c r="BA1021" i="20"/>
  <c r="AZ1021" i="20"/>
  <c r="AX1021" i="20"/>
  <c r="AW1021" i="20"/>
  <c r="AU1021" i="20"/>
  <c r="AT1021" i="20"/>
  <c r="AR1021" i="20"/>
  <c r="AQ1021" i="20"/>
  <c r="AP1021" i="20"/>
  <c r="AN1021" i="20"/>
  <c r="AM1021" i="20"/>
  <c r="BE1020" i="20"/>
  <c r="BC1020" i="20"/>
  <c r="BB1020" i="20"/>
  <c r="BA1020" i="20"/>
  <c r="AZ1020" i="20"/>
  <c r="AX1020" i="20"/>
  <c r="AW1020" i="20"/>
  <c r="AU1020" i="20"/>
  <c r="AT1020" i="20"/>
  <c r="AR1020" i="20"/>
  <c r="AQ1020" i="20"/>
  <c r="AP1020" i="20"/>
  <c r="AN1020" i="20"/>
  <c r="AM1020" i="20"/>
  <c r="BE1019" i="20"/>
  <c r="BC1019" i="20"/>
  <c r="BB1019" i="20"/>
  <c r="BA1019" i="20"/>
  <c r="AZ1019" i="20"/>
  <c r="AX1019" i="20"/>
  <c r="AW1019" i="20"/>
  <c r="AU1019" i="20"/>
  <c r="AT1019" i="20"/>
  <c r="AR1019" i="20"/>
  <c r="AQ1019" i="20"/>
  <c r="AP1019" i="20"/>
  <c r="AN1019" i="20"/>
  <c r="AM1019" i="20"/>
  <c r="BE1018" i="20"/>
  <c r="BC1018" i="20"/>
  <c r="BB1018" i="20"/>
  <c r="BA1018" i="20"/>
  <c r="AZ1018" i="20"/>
  <c r="AX1018" i="20"/>
  <c r="AW1018" i="20"/>
  <c r="AU1018" i="20"/>
  <c r="AT1018" i="20"/>
  <c r="AR1018" i="20"/>
  <c r="AQ1018" i="20"/>
  <c r="AP1018" i="20"/>
  <c r="AN1018" i="20"/>
  <c r="AM1018" i="20"/>
  <c r="BE1017" i="20"/>
  <c r="BC1017" i="20"/>
  <c r="BB1017" i="20"/>
  <c r="BA1017" i="20"/>
  <c r="AZ1017" i="20"/>
  <c r="AX1017" i="20"/>
  <c r="AW1017" i="20"/>
  <c r="AU1017" i="20"/>
  <c r="AT1017" i="20"/>
  <c r="AR1017" i="20"/>
  <c r="AQ1017" i="20"/>
  <c r="AP1017" i="20"/>
  <c r="AN1017" i="20"/>
  <c r="AM1017" i="20"/>
  <c r="BE1016" i="20"/>
  <c r="BC1016" i="20"/>
  <c r="BB1016" i="20"/>
  <c r="BA1016" i="20"/>
  <c r="AZ1016" i="20"/>
  <c r="AX1016" i="20"/>
  <c r="AW1016" i="20"/>
  <c r="AU1016" i="20"/>
  <c r="AT1016" i="20"/>
  <c r="AR1016" i="20"/>
  <c r="AQ1016" i="20"/>
  <c r="AP1016" i="20"/>
  <c r="AN1016" i="20"/>
  <c r="AM1016" i="20"/>
  <c r="BE1015" i="20"/>
  <c r="BC1015" i="20"/>
  <c r="BB1015" i="20"/>
  <c r="BA1015" i="20"/>
  <c r="AZ1015" i="20"/>
  <c r="AX1015" i="20"/>
  <c r="AW1015" i="20"/>
  <c r="AU1015" i="20"/>
  <c r="AT1015" i="20"/>
  <c r="AR1015" i="20"/>
  <c r="AQ1015" i="20"/>
  <c r="AP1015" i="20"/>
  <c r="AN1015" i="20"/>
  <c r="AM1015" i="20"/>
  <c r="BE1014" i="20"/>
  <c r="BC1014" i="20"/>
  <c r="BB1014" i="20"/>
  <c r="BA1014" i="20"/>
  <c r="AZ1014" i="20"/>
  <c r="AX1014" i="20"/>
  <c r="AW1014" i="20"/>
  <c r="AU1014" i="20"/>
  <c r="AT1014" i="20"/>
  <c r="AR1014" i="20"/>
  <c r="AQ1014" i="20"/>
  <c r="AP1014" i="20"/>
  <c r="AN1014" i="20"/>
  <c r="AM1014" i="20"/>
  <c r="BE1013" i="20"/>
  <c r="BC1013" i="20"/>
  <c r="BB1013" i="20"/>
  <c r="BA1013" i="20"/>
  <c r="AZ1013" i="20"/>
  <c r="AX1013" i="20"/>
  <c r="AW1013" i="20"/>
  <c r="AU1013" i="20"/>
  <c r="AT1013" i="20"/>
  <c r="AR1013" i="20"/>
  <c r="AQ1013" i="20"/>
  <c r="AP1013" i="20"/>
  <c r="AN1013" i="20"/>
  <c r="AM1013" i="20"/>
  <c r="BE1012" i="20"/>
  <c r="BC1012" i="20"/>
  <c r="BB1012" i="20"/>
  <c r="BA1012" i="20"/>
  <c r="AZ1012" i="20"/>
  <c r="AX1012" i="20"/>
  <c r="AW1012" i="20"/>
  <c r="AU1012" i="20"/>
  <c r="AT1012" i="20"/>
  <c r="AR1012" i="20"/>
  <c r="AQ1012" i="20"/>
  <c r="AP1012" i="20"/>
  <c r="AN1012" i="20"/>
  <c r="AM1012" i="20"/>
  <c r="BE1011" i="20"/>
  <c r="BC1011" i="20"/>
  <c r="BB1011" i="20"/>
  <c r="BA1011" i="20"/>
  <c r="AZ1011" i="20"/>
  <c r="AX1011" i="20"/>
  <c r="AW1011" i="20"/>
  <c r="AU1011" i="20"/>
  <c r="AT1011" i="20"/>
  <c r="AR1011" i="20"/>
  <c r="AQ1011" i="20"/>
  <c r="AP1011" i="20"/>
  <c r="AN1011" i="20"/>
  <c r="AM1011" i="20"/>
  <c r="BE1010" i="20"/>
  <c r="BC1010" i="20"/>
  <c r="BB1010" i="20"/>
  <c r="BA1010" i="20"/>
  <c r="AZ1010" i="20"/>
  <c r="AX1010" i="20"/>
  <c r="AW1010" i="20"/>
  <c r="AU1010" i="20"/>
  <c r="AT1010" i="20"/>
  <c r="AR1010" i="20"/>
  <c r="AQ1010" i="20"/>
  <c r="AP1010" i="20"/>
  <c r="AN1010" i="20"/>
  <c r="AM1010" i="20"/>
  <c r="BE1009" i="20"/>
  <c r="BC1009" i="20"/>
  <c r="BB1009" i="20"/>
  <c r="BA1009" i="20"/>
  <c r="AZ1009" i="20"/>
  <c r="AX1009" i="20"/>
  <c r="AW1009" i="20"/>
  <c r="AU1009" i="20"/>
  <c r="AT1009" i="20"/>
  <c r="AR1009" i="20"/>
  <c r="AQ1009" i="20"/>
  <c r="AP1009" i="20"/>
  <c r="AN1009" i="20"/>
  <c r="AM1009" i="20"/>
  <c r="BE1008" i="20"/>
  <c r="BC1008" i="20"/>
  <c r="BB1008" i="20"/>
  <c r="BA1008" i="20"/>
  <c r="AZ1008" i="20"/>
  <c r="AX1008" i="20"/>
  <c r="AW1008" i="20"/>
  <c r="AU1008" i="20"/>
  <c r="AT1008" i="20"/>
  <c r="AR1008" i="20"/>
  <c r="AQ1008" i="20"/>
  <c r="AP1008" i="20"/>
  <c r="AN1008" i="20"/>
  <c r="AM1008" i="20"/>
  <c r="BE1007" i="20"/>
  <c r="BC1007" i="20"/>
  <c r="BB1007" i="20"/>
  <c r="BA1007" i="20"/>
  <c r="AZ1007" i="20"/>
  <c r="AX1007" i="20"/>
  <c r="AW1007" i="20"/>
  <c r="AU1007" i="20"/>
  <c r="AT1007" i="20"/>
  <c r="AR1007" i="20"/>
  <c r="AQ1007" i="20"/>
  <c r="AP1007" i="20"/>
  <c r="AN1007" i="20"/>
  <c r="AM1007" i="20"/>
  <c r="BE1006" i="20"/>
  <c r="BC1006" i="20"/>
  <c r="BB1006" i="20"/>
  <c r="BA1006" i="20"/>
  <c r="AZ1006" i="20"/>
  <c r="AX1006" i="20"/>
  <c r="AW1006" i="20"/>
  <c r="AU1006" i="20"/>
  <c r="AT1006" i="20"/>
  <c r="AR1006" i="20"/>
  <c r="AQ1006" i="20"/>
  <c r="AP1006" i="20"/>
  <c r="AN1006" i="20"/>
  <c r="AM1006" i="20"/>
  <c r="BE1005" i="20"/>
  <c r="BC1005" i="20"/>
  <c r="BB1005" i="20"/>
  <c r="BA1005" i="20"/>
  <c r="AZ1005" i="20"/>
  <c r="AX1005" i="20"/>
  <c r="AW1005" i="20"/>
  <c r="AU1005" i="20"/>
  <c r="AT1005" i="20"/>
  <c r="AR1005" i="20"/>
  <c r="AQ1005" i="20"/>
  <c r="AP1005" i="20"/>
  <c r="AN1005" i="20"/>
  <c r="AM1005" i="20"/>
  <c r="BE1004" i="20"/>
  <c r="BC1004" i="20"/>
  <c r="BB1004" i="20"/>
  <c r="BA1004" i="20"/>
  <c r="AZ1004" i="20"/>
  <c r="AX1004" i="20"/>
  <c r="AW1004" i="20"/>
  <c r="AU1004" i="20"/>
  <c r="AT1004" i="20"/>
  <c r="AR1004" i="20"/>
  <c r="AQ1004" i="20"/>
  <c r="AP1004" i="20"/>
  <c r="AN1004" i="20"/>
  <c r="AM1004" i="20"/>
  <c r="BE1003" i="20"/>
  <c r="BC1003" i="20"/>
  <c r="BB1003" i="20"/>
  <c r="BA1003" i="20"/>
  <c r="AZ1003" i="20"/>
  <c r="AX1003" i="20"/>
  <c r="AW1003" i="20"/>
  <c r="AU1003" i="20"/>
  <c r="AT1003" i="20"/>
  <c r="AR1003" i="20"/>
  <c r="AQ1003" i="20"/>
  <c r="AP1003" i="20"/>
  <c r="AN1003" i="20"/>
  <c r="AM1003" i="20"/>
  <c r="BE1002" i="20"/>
  <c r="BC1002" i="20"/>
  <c r="BB1002" i="20"/>
  <c r="BA1002" i="20"/>
  <c r="AZ1002" i="20"/>
  <c r="AX1002" i="20"/>
  <c r="AW1002" i="20"/>
  <c r="AU1002" i="20"/>
  <c r="AT1002" i="20"/>
  <c r="AR1002" i="20"/>
  <c r="AQ1002" i="20"/>
  <c r="AP1002" i="20"/>
  <c r="AN1002" i="20"/>
  <c r="AM1002" i="20"/>
  <c r="BE1001" i="20"/>
  <c r="BC1001" i="20"/>
  <c r="BB1001" i="20"/>
  <c r="BA1001" i="20"/>
  <c r="AZ1001" i="20"/>
  <c r="AX1001" i="20"/>
  <c r="AW1001" i="20"/>
  <c r="AU1001" i="20"/>
  <c r="AT1001" i="20"/>
  <c r="AR1001" i="20"/>
  <c r="AQ1001" i="20"/>
  <c r="AP1001" i="20"/>
  <c r="AN1001" i="20"/>
  <c r="AM1001" i="20"/>
  <c r="BE1000" i="20"/>
  <c r="BC1000" i="20"/>
  <c r="BB1000" i="20"/>
  <c r="BA1000" i="20"/>
  <c r="AZ1000" i="20"/>
  <c r="AX1000" i="20"/>
  <c r="AW1000" i="20"/>
  <c r="AU1000" i="20"/>
  <c r="AT1000" i="20"/>
  <c r="AR1000" i="20"/>
  <c r="AQ1000" i="20"/>
  <c r="AP1000" i="20"/>
  <c r="AN1000" i="20"/>
  <c r="AM1000" i="20"/>
  <c r="BE999" i="20"/>
  <c r="BC999" i="20"/>
  <c r="BB999" i="20"/>
  <c r="BA999" i="20"/>
  <c r="AZ999" i="20"/>
  <c r="AX999" i="20"/>
  <c r="AW999" i="20"/>
  <c r="AU999" i="20"/>
  <c r="AT999" i="20"/>
  <c r="AR999" i="20"/>
  <c r="AQ999" i="20"/>
  <c r="AP999" i="20"/>
  <c r="AN999" i="20"/>
  <c r="AM999" i="20"/>
  <c r="BE998" i="20"/>
  <c r="BC998" i="20"/>
  <c r="BB998" i="20"/>
  <c r="BA998" i="20"/>
  <c r="AZ998" i="20"/>
  <c r="AX998" i="20"/>
  <c r="AW998" i="20"/>
  <c r="AU998" i="20"/>
  <c r="AT998" i="20"/>
  <c r="AR998" i="20"/>
  <c r="AQ998" i="20"/>
  <c r="AP998" i="20"/>
  <c r="AN998" i="20"/>
  <c r="AM998" i="20"/>
  <c r="BE997" i="20"/>
  <c r="BC997" i="20"/>
  <c r="BB997" i="20"/>
  <c r="BA997" i="20"/>
  <c r="AZ997" i="20"/>
  <c r="AX997" i="20"/>
  <c r="AW997" i="20"/>
  <c r="AU997" i="20"/>
  <c r="AT997" i="20"/>
  <c r="AR997" i="20"/>
  <c r="AQ997" i="20"/>
  <c r="AP997" i="20"/>
  <c r="AN997" i="20"/>
  <c r="AM997" i="20"/>
  <c r="BE996" i="20"/>
  <c r="BC996" i="20"/>
  <c r="BB996" i="20"/>
  <c r="BA996" i="20"/>
  <c r="AZ996" i="20"/>
  <c r="AX996" i="20"/>
  <c r="AW996" i="20"/>
  <c r="AU996" i="20"/>
  <c r="AT996" i="20"/>
  <c r="AR996" i="20"/>
  <c r="AQ996" i="20"/>
  <c r="AP996" i="20"/>
  <c r="AN996" i="20"/>
  <c r="AM996" i="20"/>
  <c r="BE995" i="20"/>
  <c r="BC995" i="20"/>
  <c r="BB995" i="20"/>
  <c r="BA995" i="20"/>
  <c r="AZ995" i="20"/>
  <c r="AX995" i="20"/>
  <c r="AW995" i="20"/>
  <c r="AU995" i="20"/>
  <c r="AT995" i="20"/>
  <c r="AR995" i="20"/>
  <c r="AQ995" i="20"/>
  <c r="AP995" i="20"/>
  <c r="AN995" i="20"/>
  <c r="AM995" i="20"/>
  <c r="BE994" i="20"/>
  <c r="BC994" i="20"/>
  <c r="BB994" i="20"/>
  <c r="BA994" i="20"/>
  <c r="AZ994" i="20"/>
  <c r="AX994" i="20"/>
  <c r="AW994" i="20"/>
  <c r="AU994" i="20"/>
  <c r="AT994" i="20"/>
  <c r="AR994" i="20"/>
  <c r="AQ994" i="20"/>
  <c r="AP994" i="20"/>
  <c r="AN994" i="20"/>
  <c r="AM994" i="20"/>
  <c r="BE993" i="20"/>
  <c r="BC993" i="20"/>
  <c r="BB993" i="20"/>
  <c r="BA993" i="20"/>
  <c r="AZ993" i="20"/>
  <c r="AX993" i="20"/>
  <c r="AW993" i="20"/>
  <c r="AU993" i="20"/>
  <c r="AT993" i="20"/>
  <c r="AR993" i="20"/>
  <c r="AQ993" i="20"/>
  <c r="AP993" i="20"/>
  <c r="AN993" i="20"/>
  <c r="AM993" i="20"/>
  <c r="BE992" i="20"/>
  <c r="BC992" i="20"/>
  <c r="BB992" i="20"/>
  <c r="BA992" i="20"/>
  <c r="AZ992" i="20"/>
  <c r="AX992" i="20"/>
  <c r="AW992" i="20"/>
  <c r="AU992" i="20"/>
  <c r="AT992" i="20"/>
  <c r="AR992" i="20"/>
  <c r="AQ992" i="20"/>
  <c r="AP992" i="20"/>
  <c r="AN992" i="20"/>
  <c r="AM992" i="20"/>
  <c r="BE991" i="20"/>
  <c r="BC991" i="20"/>
  <c r="BB991" i="20"/>
  <c r="BA991" i="20"/>
  <c r="AZ991" i="20"/>
  <c r="AX991" i="20"/>
  <c r="AW991" i="20"/>
  <c r="AU991" i="20"/>
  <c r="AT991" i="20"/>
  <c r="AR991" i="20"/>
  <c r="AQ991" i="20"/>
  <c r="AP991" i="20"/>
  <c r="AN991" i="20"/>
  <c r="AM991" i="20"/>
  <c r="BE990" i="20"/>
  <c r="BC990" i="20"/>
  <c r="BB990" i="20"/>
  <c r="BA990" i="20"/>
  <c r="AZ990" i="20"/>
  <c r="AX990" i="20"/>
  <c r="AW990" i="20"/>
  <c r="AU990" i="20"/>
  <c r="AT990" i="20"/>
  <c r="AR990" i="20"/>
  <c r="AQ990" i="20"/>
  <c r="AP990" i="20"/>
  <c r="AN990" i="20"/>
  <c r="AM990" i="20"/>
  <c r="BE989" i="20"/>
  <c r="BC989" i="20"/>
  <c r="BB989" i="20"/>
  <c r="BA989" i="20"/>
  <c r="AZ989" i="20"/>
  <c r="AX989" i="20"/>
  <c r="AW989" i="20"/>
  <c r="AU989" i="20"/>
  <c r="AT989" i="20"/>
  <c r="AR989" i="20"/>
  <c r="AQ989" i="20"/>
  <c r="AP989" i="20"/>
  <c r="AN989" i="20"/>
  <c r="AM989" i="20"/>
  <c r="BE988" i="20"/>
  <c r="BC988" i="20"/>
  <c r="BB988" i="20"/>
  <c r="BA988" i="20"/>
  <c r="AZ988" i="20"/>
  <c r="AX988" i="20"/>
  <c r="AW988" i="20"/>
  <c r="AU988" i="20"/>
  <c r="AT988" i="20"/>
  <c r="AR988" i="20"/>
  <c r="AQ988" i="20"/>
  <c r="AP988" i="20"/>
  <c r="AN988" i="20"/>
  <c r="AM988" i="20"/>
  <c r="BE987" i="20"/>
  <c r="BC987" i="20"/>
  <c r="BB987" i="20"/>
  <c r="BA987" i="20"/>
  <c r="AZ987" i="20"/>
  <c r="AX987" i="20"/>
  <c r="AW987" i="20"/>
  <c r="AU987" i="20"/>
  <c r="AT987" i="20"/>
  <c r="AR987" i="20"/>
  <c r="AQ987" i="20"/>
  <c r="AP987" i="20"/>
  <c r="AN987" i="20"/>
  <c r="AM987" i="20"/>
  <c r="BE986" i="20"/>
  <c r="BC986" i="20"/>
  <c r="BB986" i="20"/>
  <c r="BA986" i="20"/>
  <c r="AZ986" i="20"/>
  <c r="AX986" i="20"/>
  <c r="AW986" i="20"/>
  <c r="AU986" i="20"/>
  <c r="AT986" i="20"/>
  <c r="AR986" i="20"/>
  <c r="AQ986" i="20"/>
  <c r="AP986" i="20"/>
  <c r="AN986" i="20"/>
  <c r="AM986" i="20"/>
  <c r="BE985" i="20"/>
  <c r="BC985" i="20"/>
  <c r="BB985" i="20"/>
  <c r="BA985" i="20"/>
  <c r="AZ985" i="20"/>
  <c r="AX985" i="20"/>
  <c r="AW985" i="20"/>
  <c r="AU985" i="20"/>
  <c r="AT985" i="20"/>
  <c r="AR985" i="20"/>
  <c r="AQ985" i="20"/>
  <c r="AP985" i="20"/>
  <c r="AN985" i="20"/>
  <c r="AM985" i="20"/>
  <c r="BE984" i="20"/>
  <c r="BC984" i="20"/>
  <c r="BB984" i="20"/>
  <c r="BA984" i="20"/>
  <c r="AZ984" i="20"/>
  <c r="AX984" i="20"/>
  <c r="AW984" i="20"/>
  <c r="AU984" i="20"/>
  <c r="AT984" i="20"/>
  <c r="AR984" i="20"/>
  <c r="AQ984" i="20"/>
  <c r="AP984" i="20"/>
  <c r="AN984" i="20"/>
  <c r="AM984" i="20"/>
  <c r="BE983" i="20"/>
  <c r="BC983" i="20"/>
  <c r="BB983" i="20"/>
  <c r="BA983" i="20"/>
  <c r="AZ983" i="20"/>
  <c r="AX983" i="20"/>
  <c r="AW983" i="20"/>
  <c r="AU983" i="20"/>
  <c r="AT983" i="20"/>
  <c r="AR983" i="20"/>
  <c r="AQ983" i="20"/>
  <c r="AP983" i="20"/>
  <c r="AN983" i="20"/>
  <c r="AM983" i="20"/>
  <c r="BE982" i="20"/>
  <c r="BC982" i="20"/>
  <c r="BB982" i="20"/>
  <c r="BA982" i="20"/>
  <c r="AZ982" i="20"/>
  <c r="AX982" i="20"/>
  <c r="AW982" i="20"/>
  <c r="AU982" i="20"/>
  <c r="AT982" i="20"/>
  <c r="AR982" i="20"/>
  <c r="AQ982" i="20"/>
  <c r="AP982" i="20"/>
  <c r="AN982" i="20"/>
  <c r="AM982" i="20"/>
  <c r="BE981" i="20"/>
  <c r="BC981" i="20"/>
  <c r="BB981" i="20"/>
  <c r="BA981" i="20"/>
  <c r="AZ981" i="20"/>
  <c r="AX981" i="20"/>
  <c r="AW981" i="20"/>
  <c r="AU981" i="20"/>
  <c r="AT981" i="20"/>
  <c r="AR981" i="20"/>
  <c r="AQ981" i="20"/>
  <c r="AP981" i="20"/>
  <c r="AN981" i="20"/>
  <c r="AM981" i="20"/>
  <c r="BE980" i="20"/>
  <c r="BC980" i="20"/>
  <c r="BB980" i="20"/>
  <c r="BA980" i="20"/>
  <c r="AZ980" i="20"/>
  <c r="AX980" i="20"/>
  <c r="AW980" i="20"/>
  <c r="AU980" i="20"/>
  <c r="AT980" i="20"/>
  <c r="AR980" i="20"/>
  <c r="AQ980" i="20"/>
  <c r="AP980" i="20"/>
  <c r="AN980" i="20"/>
  <c r="AM980" i="20"/>
  <c r="BE979" i="20"/>
  <c r="BC979" i="20"/>
  <c r="BB979" i="20"/>
  <c r="BA979" i="20"/>
  <c r="AZ979" i="20"/>
  <c r="AX979" i="20"/>
  <c r="AW979" i="20"/>
  <c r="AU979" i="20"/>
  <c r="AT979" i="20"/>
  <c r="AR979" i="20"/>
  <c r="AQ979" i="20"/>
  <c r="AP979" i="20"/>
  <c r="AN979" i="20"/>
  <c r="AM979" i="20"/>
  <c r="BE978" i="20"/>
  <c r="BC978" i="20"/>
  <c r="BB978" i="20"/>
  <c r="BA978" i="20"/>
  <c r="AZ978" i="20"/>
  <c r="AX978" i="20"/>
  <c r="AW978" i="20"/>
  <c r="AU978" i="20"/>
  <c r="AT978" i="20"/>
  <c r="AR978" i="20"/>
  <c r="AQ978" i="20"/>
  <c r="AP978" i="20"/>
  <c r="AN978" i="20"/>
  <c r="AM978" i="20"/>
  <c r="BE977" i="20"/>
  <c r="BC977" i="20"/>
  <c r="BB977" i="20"/>
  <c r="BA977" i="20"/>
  <c r="AZ977" i="20"/>
  <c r="AX977" i="20"/>
  <c r="AW977" i="20"/>
  <c r="AU977" i="20"/>
  <c r="AT977" i="20"/>
  <c r="AR977" i="20"/>
  <c r="AQ977" i="20"/>
  <c r="AP977" i="20"/>
  <c r="AN977" i="20"/>
  <c r="AM977" i="20"/>
  <c r="BE976" i="20"/>
  <c r="BC976" i="20"/>
  <c r="BB976" i="20"/>
  <c r="BA976" i="20"/>
  <c r="AZ976" i="20"/>
  <c r="AX976" i="20"/>
  <c r="AW976" i="20"/>
  <c r="AU976" i="20"/>
  <c r="AT976" i="20"/>
  <c r="AR976" i="20"/>
  <c r="AQ976" i="20"/>
  <c r="AP976" i="20"/>
  <c r="AN976" i="20"/>
  <c r="AM976" i="20"/>
  <c r="BE975" i="20"/>
  <c r="BC975" i="20"/>
  <c r="BB975" i="20"/>
  <c r="BA975" i="20"/>
  <c r="AZ975" i="20"/>
  <c r="AX975" i="20"/>
  <c r="AW975" i="20"/>
  <c r="AU975" i="20"/>
  <c r="AT975" i="20"/>
  <c r="AR975" i="20"/>
  <c r="AQ975" i="20"/>
  <c r="AP975" i="20"/>
  <c r="AN975" i="20"/>
  <c r="AM975" i="20"/>
  <c r="BE974" i="20"/>
  <c r="BC974" i="20"/>
  <c r="BB974" i="20"/>
  <c r="BA974" i="20"/>
  <c r="AZ974" i="20"/>
  <c r="AX974" i="20"/>
  <c r="AW974" i="20"/>
  <c r="AU974" i="20"/>
  <c r="AT974" i="20"/>
  <c r="AR974" i="20"/>
  <c r="AQ974" i="20"/>
  <c r="AP974" i="20"/>
  <c r="AN974" i="20"/>
  <c r="AM974" i="20"/>
  <c r="BE973" i="20"/>
  <c r="BC973" i="20"/>
  <c r="BB973" i="20"/>
  <c r="BA973" i="20"/>
  <c r="AZ973" i="20"/>
  <c r="AX973" i="20"/>
  <c r="AW973" i="20"/>
  <c r="AU973" i="20"/>
  <c r="AT973" i="20"/>
  <c r="AR973" i="20"/>
  <c r="AQ973" i="20"/>
  <c r="AP973" i="20"/>
  <c r="AN973" i="20"/>
  <c r="AM973" i="20"/>
  <c r="BE972" i="20"/>
  <c r="BC972" i="20"/>
  <c r="BB972" i="20"/>
  <c r="BA972" i="20"/>
  <c r="AZ972" i="20"/>
  <c r="AX972" i="20"/>
  <c r="AW972" i="20"/>
  <c r="AU972" i="20"/>
  <c r="AT972" i="20"/>
  <c r="AR972" i="20"/>
  <c r="AQ972" i="20"/>
  <c r="AP972" i="20"/>
  <c r="AN972" i="20"/>
  <c r="AM972" i="20"/>
  <c r="BE971" i="20"/>
  <c r="BC971" i="20"/>
  <c r="BB971" i="20"/>
  <c r="BA971" i="20"/>
  <c r="AZ971" i="20"/>
  <c r="AX971" i="20"/>
  <c r="AW971" i="20"/>
  <c r="AU971" i="20"/>
  <c r="AT971" i="20"/>
  <c r="AR971" i="20"/>
  <c r="AQ971" i="20"/>
  <c r="AP971" i="20"/>
  <c r="AN971" i="20"/>
  <c r="AM971" i="20"/>
  <c r="BE970" i="20"/>
  <c r="BC970" i="20"/>
  <c r="BB970" i="20"/>
  <c r="BA970" i="20"/>
  <c r="AZ970" i="20"/>
  <c r="AX970" i="20"/>
  <c r="AW970" i="20"/>
  <c r="AU970" i="20"/>
  <c r="AT970" i="20"/>
  <c r="AR970" i="20"/>
  <c r="AQ970" i="20"/>
  <c r="AP970" i="20"/>
  <c r="AN970" i="20"/>
  <c r="AM970" i="20"/>
  <c r="BE969" i="20"/>
  <c r="BC969" i="20"/>
  <c r="BB969" i="20"/>
  <c r="BA969" i="20"/>
  <c r="AZ969" i="20"/>
  <c r="AX969" i="20"/>
  <c r="AW969" i="20"/>
  <c r="AU969" i="20"/>
  <c r="AT969" i="20"/>
  <c r="AR969" i="20"/>
  <c r="AQ969" i="20"/>
  <c r="AP969" i="20"/>
  <c r="AN969" i="20"/>
  <c r="AM969" i="20"/>
  <c r="BE968" i="20"/>
  <c r="BC968" i="20"/>
  <c r="BB968" i="20"/>
  <c r="BA968" i="20"/>
  <c r="AZ968" i="20"/>
  <c r="AX968" i="20"/>
  <c r="AW968" i="20"/>
  <c r="AU968" i="20"/>
  <c r="AT968" i="20"/>
  <c r="AR968" i="20"/>
  <c r="AQ968" i="20"/>
  <c r="AP968" i="20"/>
  <c r="AN968" i="20"/>
  <c r="AM968" i="20"/>
  <c r="BE967" i="20"/>
  <c r="BC967" i="20"/>
  <c r="BB967" i="20"/>
  <c r="BA967" i="20"/>
  <c r="AZ967" i="20"/>
  <c r="AX967" i="20"/>
  <c r="AW967" i="20"/>
  <c r="AU967" i="20"/>
  <c r="AT967" i="20"/>
  <c r="AR967" i="20"/>
  <c r="AQ967" i="20"/>
  <c r="AP967" i="20"/>
  <c r="AN967" i="20"/>
  <c r="AM967" i="20"/>
  <c r="BE966" i="20"/>
  <c r="BC966" i="20"/>
  <c r="BB966" i="20"/>
  <c r="BA966" i="20"/>
  <c r="AZ966" i="20"/>
  <c r="AX966" i="20"/>
  <c r="AW966" i="20"/>
  <c r="AU966" i="20"/>
  <c r="AT966" i="20"/>
  <c r="AR966" i="20"/>
  <c r="AQ966" i="20"/>
  <c r="AP966" i="20"/>
  <c r="AN966" i="20"/>
  <c r="AM966" i="20"/>
  <c r="BE965" i="20"/>
  <c r="BC965" i="20"/>
  <c r="BB965" i="20"/>
  <c r="BA965" i="20"/>
  <c r="AZ965" i="20"/>
  <c r="AX965" i="20"/>
  <c r="AW965" i="20"/>
  <c r="AU965" i="20"/>
  <c r="AT965" i="20"/>
  <c r="AR965" i="20"/>
  <c r="AQ965" i="20"/>
  <c r="AP965" i="20"/>
  <c r="AN965" i="20"/>
  <c r="AM965" i="20"/>
  <c r="BE964" i="20"/>
  <c r="BC964" i="20"/>
  <c r="BB964" i="20"/>
  <c r="BA964" i="20"/>
  <c r="AZ964" i="20"/>
  <c r="AX964" i="20"/>
  <c r="AW964" i="20"/>
  <c r="AU964" i="20"/>
  <c r="AT964" i="20"/>
  <c r="AR964" i="20"/>
  <c r="AQ964" i="20"/>
  <c r="AP964" i="20"/>
  <c r="AN964" i="20"/>
  <c r="AM964" i="20"/>
  <c r="BE963" i="20"/>
  <c r="BC963" i="20"/>
  <c r="BB963" i="20"/>
  <c r="BA963" i="20"/>
  <c r="AZ963" i="20"/>
  <c r="AX963" i="20"/>
  <c r="AW963" i="20"/>
  <c r="AU963" i="20"/>
  <c r="AT963" i="20"/>
  <c r="AR963" i="20"/>
  <c r="AQ963" i="20"/>
  <c r="AP963" i="20"/>
  <c r="AN963" i="20"/>
  <c r="AM963" i="20"/>
  <c r="BE962" i="20"/>
  <c r="BC962" i="20"/>
  <c r="BB962" i="20"/>
  <c r="BA962" i="20"/>
  <c r="AZ962" i="20"/>
  <c r="AX962" i="20"/>
  <c r="AW962" i="20"/>
  <c r="AU962" i="20"/>
  <c r="AT962" i="20"/>
  <c r="AR962" i="20"/>
  <c r="AQ962" i="20"/>
  <c r="AP962" i="20"/>
  <c r="AN962" i="20"/>
  <c r="AM962" i="20"/>
  <c r="BE961" i="20"/>
  <c r="BC961" i="20"/>
  <c r="BB961" i="20"/>
  <c r="BA961" i="20"/>
  <c r="AZ961" i="20"/>
  <c r="AX961" i="20"/>
  <c r="AW961" i="20"/>
  <c r="AU961" i="20"/>
  <c r="AT961" i="20"/>
  <c r="AR961" i="20"/>
  <c r="AQ961" i="20"/>
  <c r="AP961" i="20"/>
  <c r="AN961" i="20"/>
  <c r="AM961" i="20"/>
  <c r="BE960" i="20"/>
  <c r="BC960" i="20"/>
  <c r="BB960" i="20"/>
  <c r="BA960" i="20"/>
  <c r="AZ960" i="20"/>
  <c r="AX960" i="20"/>
  <c r="AW960" i="20"/>
  <c r="AU960" i="20"/>
  <c r="AT960" i="20"/>
  <c r="AR960" i="20"/>
  <c r="AQ960" i="20"/>
  <c r="AP960" i="20"/>
  <c r="AN960" i="20"/>
  <c r="AM960" i="20"/>
  <c r="BE959" i="20"/>
  <c r="BC959" i="20"/>
  <c r="BB959" i="20"/>
  <c r="BA959" i="20"/>
  <c r="AZ959" i="20"/>
  <c r="AX959" i="20"/>
  <c r="AW959" i="20"/>
  <c r="AU959" i="20"/>
  <c r="AT959" i="20"/>
  <c r="AR959" i="20"/>
  <c r="AQ959" i="20"/>
  <c r="AP959" i="20"/>
  <c r="AN959" i="20"/>
  <c r="AM959" i="20"/>
  <c r="BE958" i="20"/>
  <c r="BC958" i="20"/>
  <c r="BB958" i="20"/>
  <c r="BA958" i="20"/>
  <c r="AZ958" i="20"/>
  <c r="AX958" i="20"/>
  <c r="AW958" i="20"/>
  <c r="AU958" i="20"/>
  <c r="AT958" i="20"/>
  <c r="AR958" i="20"/>
  <c r="AQ958" i="20"/>
  <c r="AP958" i="20"/>
  <c r="AN958" i="20"/>
  <c r="AM958" i="20"/>
  <c r="BE957" i="20"/>
  <c r="BC957" i="20"/>
  <c r="BB957" i="20"/>
  <c r="BA957" i="20"/>
  <c r="AZ957" i="20"/>
  <c r="AX957" i="20"/>
  <c r="AW957" i="20"/>
  <c r="AU957" i="20"/>
  <c r="AT957" i="20"/>
  <c r="AR957" i="20"/>
  <c r="AQ957" i="20"/>
  <c r="AP957" i="20"/>
  <c r="AN957" i="20"/>
  <c r="AM957" i="20"/>
  <c r="BE956" i="20"/>
  <c r="BC956" i="20"/>
  <c r="BB956" i="20"/>
  <c r="BA956" i="20"/>
  <c r="AZ956" i="20"/>
  <c r="AX956" i="20"/>
  <c r="AW956" i="20"/>
  <c r="AU956" i="20"/>
  <c r="AT956" i="20"/>
  <c r="AR956" i="20"/>
  <c r="AQ956" i="20"/>
  <c r="AP956" i="20"/>
  <c r="AN956" i="20"/>
  <c r="AM956" i="20"/>
  <c r="BE955" i="20"/>
  <c r="BC955" i="20"/>
  <c r="BB955" i="20"/>
  <c r="BA955" i="20"/>
  <c r="AZ955" i="20"/>
  <c r="AX955" i="20"/>
  <c r="AW955" i="20"/>
  <c r="AU955" i="20"/>
  <c r="AT955" i="20"/>
  <c r="AR955" i="20"/>
  <c r="AQ955" i="20"/>
  <c r="AP955" i="20"/>
  <c r="AN955" i="20"/>
  <c r="AM955" i="20"/>
  <c r="BE954" i="20"/>
  <c r="BC954" i="20"/>
  <c r="BB954" i="20"/>
  <c r="BA954" i="20"/>
  <c r="AZ954" i="20"/>
  <c r="AX954" i="20"/>
  <c r="AW954" i="20"/>
  <c r="AU954" i="20"/>
  <c r="AT954" i="20"/>
  <c r="AR954" i="20"/>
  <c r="AQ954" i="20"/>
  <c r="AP954" i="20"/>
  <c r="AN954" i="20"/>
  <c r="AM954" i="20"/>
  <c r="BE953" i="20"/>
  <c r="BC953" i="20"/>
  <c r="BB953" i="20"/>
  <c r="BA953" i="20"/>
  <c r="AZ953" i="20"/>
  <c r="AX953" i="20"/>
  <c r="AW953" i="20"/>
  <c r="AU953" i="20"/>
  <c r="AT953" i="20"/>
  <c r="AR953" i="20"/>
  <c r="AQ953" i="20"/>
  <c r="AP953" i="20"/>
  <c r="AN953" i="20"/>
  <c r="AM953" i="20"/>
  <c r="BE952" i="20"/>
  <c r="BC952" i="20"/>
  <c r="BB952" i="20"/>
  <c r="BA952" i="20"/>
  <c r="AZ952" i="20"/>
  <c r="AX952" i="20"/>
  <c r="AW952" i="20"/>
  <c r="AU952" i="20"/>
  <c r="AT952" i="20"/>
  <c r="AR952" i="20"/>
  <c r="AQ952" i="20"/>
  <c r="AP952" i="20"/>
  <c r="AN952" i="20"/>
  <c r="AM952" i="20"/>
  <c r="BE951" i="20"/>
  <c r="BC951" i="20"/>
  <c r="BB951" i="20"/>
  <c r="BA951" i="20"/>
  <c r="AZ951" i="20"/>
  <c r="AX951" i="20"/>
  <c r="AW951" i="20"/>
  <c r="AU951" i="20"/>
  <c r="AT951" i="20"/>
  <c r="AR951" i="20"/>
  <c r="AQ951" i="20"/>
  <c r="AP951" i="20"/>
  <c r="AN951" i="20"/>
  <c r="AM951" i="20"/>
  <c r="BE950" i="20"/>
  <c r="BC950" i="20"/>
  <c r="BB950" i="20"/>
  <c r="BA950" i="20"/>
  <c r="AZ950" i="20"/>
  <c r="AX950" i="20"/>
  <c r="AW950" i="20"/>
  <c r="AU950" i="20"/>
  <c r="AT950" i="20"/>
  <c r="AR950" i="20"/>
  <c r="AQ950" i="20"/>
  <c r="AP950" i="20"/>
  <c r="AN950" i="20"/>
  <c r="AM950" i="20"/>
  <c r="BE949" i="20"/>
  <c r="BC949" i="20"/>
  <c r="BB949" i="20"/>
  <c r="BA949" i="20"/>
  <c r="AZ949" i="20"/>
  <c r="AX949" i="20"/>
  <c r="AW949" i="20"/>
  <c r="AU949" i="20"/>
  <c r="AT949" i="20"/>
  <c r="AR949" i="20"/>
  <c r="AQ949" i="20"/>
  <c r="AP949" i="20"/>
  <c r="AN949" i="20"/>
  <c r="AM949" i="20"/>
  <c r="BE948" i="20"/>
  <c r="BC948" i="20"/>
  <c r="BB948" i="20"/>
  <c r="BA948" i="20"/>
  <c r="AZ948" i="20"/>
  <c r="AX948" i="20"/>
  <c r="AW948" i="20"/>
  <c r="AU948" i="20"/>
  <c r="AT948" i="20"/>
  <c r="AR948" i="20"/>
  <c r="AQ948" i="20"/>
  <c r="AP948" i="20"/>
  <c r="AN948" i="20"/>
  <c r="AM948" i="20"/>
  <c r="BE947" i="20"/>
  <c r="BC947" i="20"/>
  <c r="BB947" i="20"/>
  <c r="BA947" i="20"/>
  <c r="AZ947" i="20"/>
  <c r="AX947" i="20"/>
  <c r="AW947" i="20"/>
  <c r="AU947" i="20"/>
  <c r="AT947" i="20"/>
  <c r="AR947" i="20"/>
  <c r="AQ947" i="20"/>
  <c r="AP947" i="20"/>
  <c r="AN947" i="20"/>
  <c r="AM947" i="20"/>
  <c r="BE946" i="20"/>
  <c r="BC946" i="20"/>
  <c r="BB946" i="20"/>
  <c r="BA946" i="20"/>
  <c r="AZ946" i="20"/>
  <c r="AX946" i="20"/>
  <c r="AW946" i="20"/>
  <c r="AU946" i="20"/>
  <c r="AT946" i="20"/>
  <c r="AR946" i="20"/>
  <c r="AQ946" i="20"/>
  <c r="AP946" i="20"/>
  <c r="AN946" i="20"/>
  <c r="AM946" i="20"/>
  <c r="BE945" i="20"/>
  <c r="BC945" i="20"/>
  <c r="BB945" i="20"/>
  <c r="BA945" i="20"/>
  <c r="AZ945" i="20"/>
  <c r="AX945" i="20"/>
  <c r="AW945" i="20"/>
  <c r="AU945" i="20"/>
  <c r="AT945" i="20"/>
  <c r="AR945" i="20"/>
  <c r="AQ945" i="20"/>
  <c r="AP945" i="20"/>
  <c r="AN945" i="20"/>
  <c r="AM945" i="20"/>
  <c r="BE944" i="20"/>
  <c r="BC944" i="20"/>
  <c r="BB944" i="20"/>
  <c r="BA944" i="20"/>
  <c r="AZ944" i="20"/>
  <c r="AX944" i="20"/>
  <c r="AW944" i="20"/>
  <c r="AU944" i="20"/>
  <c r="AT944" i="20"/>
  <c r="AR944" i="20"/>
  <c r="AQ944" i="20"/>
  <c r="AP944" i="20"/>
  <c r="AN944" i="20"/>
  <c r="AM944" i="20"/>
  <c r="BE943" i="20"/>
  <c r="BC943" i="20"/>
  <c r="BB943" i="20"/>
  <c r="BA943" i="20"/>
  <c r="AZ943" i="20"/>
  <c r="AX943" i="20"/>
  <c r="AW943" i="20"/>
  <c r="AU943" i="20"/>
  <c r="AT943" i="20"/>
  <c r="AR943" i="20"/>
  <c r="AQ943" i="20"/>
  <c r="AP943" i="20"/>
  <c r="AN943" i="20"/>
  <c r="AM943" i="20"/>
  <c r="BE942" i="20"/>
  <c r="BC942" i="20"/>
  <c r="BB942" i="20"/>
  <c r="BA942" i="20"/>
  <c r="AZ942" i="20"/>
  <c r="AX942" i="20"/>
  <c r="AW942" i="20"/>
  <c r="AU942" i="20"/>
  <c r="AT942" i="20"/>
  <c r="AR942" i="20"/>
  <c r="AQ942" i="20"/>
  <c r="AP942" i="20"/>
  <c r="AN942" i="20"/>
  <c r="AM942" i="20"/>
  <c r="BE941" i="20"/>
  <c r="BC941" i="20"/>
  <c r="BB941" i="20"/>
  <c r="BA941" i="20"/>
  <c r="AZ941" i="20"/>
  <c r="AX941" i="20"/>
  <c r="AW941" i="20"/>
  <c r="AU941" i="20"/>
  <c r="AT941" i="20"/>
  <c r="AR941" i="20"/>
  <c r="AQ941" i="20"/>
  <c r="AP941" i="20"/>
  <c r="AN941" i="20"/>
  <c r="AM941" i="20"/>
  <c r="BE940" i="20"/>
  <c r="BC940" i="20"/>
  <c r="BB940" i="20"/>
  <c r="BA940" i="20"/>
  <c r="AZ940" i="20"/>
  <c r="AX940" i="20"/>
  <c r="AW940" i="20"/>
  <c r="AU940" i="20"/>
  <c r="AT940" i="20"/>
  <c r="AR940" i="20"/>
  <c r="AQ940" i="20"/>
  <c r="AP940" i="20"/>
  <c r="AN940" i="20"/>
  <c r="AM940" i="20"/>
  <c r="BE939" i="20"/>
  <c r="BC939" i="20"/>
  <c r="BB939" i="20"/>
  <c r="BA939" i="20"/>
  <c r="AZ939" i="20"/>
  <c r="AX939" i="20"/>
  <c r="AW939" i="20"/>
  <c r="AU939" i="20"/>
  <c r="AT939" i="20"/>
  <c r="AR939" i="20"/>
  <c r="AQ939" i="20"/>
  <c r="AP939" i="20"/>
  <c r="AN939" i="20"/>
  <c r="AM939" i="20"/>
  <c r="BE938" i="20"/>
  <c r="BC938" i="20"/>
  <c r="BB938" i="20"/>
  <c r="BA938" i="20"/>
  <c r="AZ938" i="20"/>
  <c r="AX938" i="20"/>
  <c r="AW938" i="20"/>
  <c r="AU938" i="20"/>
  <c r="AT938" i="20"/>
  <c r="AR938" i="20"/>
  <c r="AQ938" i="20"/>
  <c r="AP938" i="20"/>
  <c r="AN938" i="20"/>
  <c r="AM938" i="20"/>
  <c r="BE937" i="20"/>
  <c r="BC937" i="20"/>
  <c r="BB937" i="20"/>
  <c r="BA937" i="20"/>
  <c r="AZ937" i="20"/>
  <c r="AX937" i="20"/>
  <c r="AW937" i="20"/>
  <c r="AU937" i="20"/>
  <c r="AT937" i="20"/>
  <c r="AR937" i="20"/>
  <c r="AQ937" i="20"/>
  <c r="AP937" i="20"/>
  <c r="AN937" i="20"/>
  <c r="AM937" i="20"/>
  <c r="BE936" i="20"/>
  <c r="BC936" i="20"/>
  <c r="BB936" i="20"/>
  <c r="BA936" i="20"/>
  <c r="AZ936" i="20"/>
  <c r="AX936" i="20"/>
  <c r="AW936" i="20"/>
  <c r="AU936" i="20"/>
  <c r="AT936" i="20"/>
  <c r="AR936" i="20"/>
  <c r="AQ936" i="20"/>
  <c r="AP936" i="20"/>
  <c r="AN936" i="20"/>
  <c r="AM936" i="20"/>
  <c r="BE935" i="20"/>
  <c r="BC935" i="20"/>
  <c r="BB935" i="20"/>
  <c r="BA935" i="20"/>
  <c r="AZ935" i="20"/>
  <c r="AX935" i="20"/>
  <c r="AW935" i="20"/>
  <c r="AU935" i="20"/>
  <c r="AT935" i="20"/>
  <c r="AR935" i="20"/>
  <c r="AQ935" i="20"/>
  <c r="AP935" i="20"/>
  <c r="AN935" i="20"/>
  <c r="AM935" i="20"/>
  <c r="BE934" i="20"/>
  <c r="BC934" i="20"/>
  <c r="BB934" i="20"/>
  <c r="BA934" i="20"/>
  <c r="AZ934" i="20"/>
  <c r="AX934" i="20"/>
  <c r="AW934" i="20"/>
  <c r="AU934" i="20"/>
  <c r="AT934" i="20"/>
  <c r="AR934" i="20"/>
  <c r="AQ934" i="20"/>
  <c r="AP934" i="20"/>
  <c r="AN934" i="20"/>
  <c r="AM934" i="20"/>
  <c r="BE933" i="20"/>
  <c r="BC933" i="20"/>
  <c r="BB933" i="20"/>
  <c r="BA933" i="20"/>
  <c r="AZ933" i="20"/>
  <c r="AX933" i="20"/>
  <c r="AW933" i="20"/>
  <c r="AU933" i="20"/>
  <c r="AT933" i="20"/>
  <c r="AR933" i="20"/>
  <c r="AQ933" i="20"/>
  <c r="AP933" i="20"/>
  <c r="AN933" i="20"/>
  <c r="AM933" i="20"/>
  <c r="BE932" i="20"/>
  <c r="BC932" i="20"/>
  <c r="BB932" i="20"/>
  <c r="BA932" i="20"/>
  <c r="AZ932" i="20"/>
  <c r="AX932" i="20"/>
  <c r="AW932" i="20"/>
  <c r="AU932" i="20"/>
  <c r="AT932" i="20"/>
  <c r="AR932" i="20"/>
  <c r="AQ932" i="20"/>
  <c r="AP932" i="20"/>
  <c r="AN932" i="20"/>
  <c r="AM932" i="20"/>
  <c r="BE931" i="20"/>
  <c r="BC931" i="20"/>
  <c r="BB931" i="20"/>
  <c r="BA931" i="20"/>
  <c r="AZ931" i="20"/>
  <c r="AX931" i="20"/>
  <c r="AW931" i="20"/>
  <c r="AU931" i="20"/>
  <c r="AT931" i="20"/>
  <c r="AR931" i="20"/>
  <c r="AQ931" i="20"/>
  <c r="AP931" i="20"/>
  <c r="AN931" i="20"/>
  <c r="AM931" i="20"/>
  <c r="BE930" i="20"/>
  <c r="BC930" i="20"/>
  <c r="BB930" i="20"/>
  <c r="BA930" i="20"/>
  <c r="AZ930" i="20"/>
  <c r="AX930" i="20"/>
  <c r="AW930" i="20"/>
  <c r="AU930" i="20"/>
  <c r="AT930" i="20"/>
  <c r="AR930" i="20"/>
  <c r="AQ930" i="20"/>
  <c r="AP930" i="20"/>
  <c r="AN930" i="20"/>
  <c r="AM930" i="20"/>
  <c r="BE929" i="20"/>
  <c r="BC929" i="20"/>
  <c r="BB929" i="20"/>
  <c r="BA929" i="20"/>
  <c r="AZ929" i="20"/>
  <c r="AX929" i="20"/>
  <c r="AW929" i="20"/>
  <c r="AU929" i="20"/>
  <c r="AT929" i="20"/>
  <c r="AR929" i="20"/>
  <c r="AQ929" i="20"/>
  <c r="AP929" i="20"/>
  <c r="AN929" i="20"/>
  <c r="AM929" i="20"/>
  <c r="BE928" i="20"/>
  <c r="BC928" i="20"/>
  <c r="BB928" i="20"/>
  <c r="BA928" i="20"/>
  <c r="AZ928" i="20"/>
  <c r="AX928" i="20"/>
  <c r="AW928" i="20"/>
  <c r="AU928" i="20"/>
  <c r="AT928" i="20"/>
  <c r="AR928" i="20"/>
  <c r="AQ928" i="20"/>
  <c r="AP928" i="20"/>
  <c r="AN928" i="20"/>
  <c r="AM928" i="20"/>
  <c r="BE927" i="20"/>
  <c r="BC927" i="20"/>
  <c r="BB927" i="20"/>
  <c r="BA927" i="20"/>
  <c r="AZ927" i="20"/>
  <c r="AX927" i="20"/>
  <c r="AW927" i="20"/>
  <c r="AU927" i="20"/>
  <c r="AT927" i="20"/>
  <c r="AR927" i="20"/>
  <c r="AQ927" i="20"/>
  <c r="AP927" i="20"/>
  <c r="AN927" i="20"/>
  <c r="AM927" i="20"/>
  <c r="BE926" i="20"/>
  <c r="BC926" i="20"/>
  <c r="BB926" i="20"/>
  <c r="BA926" i="20"/>
  <c r="AZ926" i="20"/>
  <c r="AX926" i="20"/>
  <c r="AW926" i="20"/>
  <c r="AU926" i="20"/>
  <c r="AT926" i="20"/>
  <c r="AR926" i="20"/>
  <c r="AQ926" i="20"/>
  <c r="AP926" i="20"/>
  <c r="AN926" i="20"/>
  <c r="AM926" i="20"/>
  <c r="BE925" i="20"/>
  <c r="BC925" i="20"/>
  <c r="BB925" i="20"/>
  <c r="BA925" i="20"/>
  <c r="AZ925" i="20"/>
  <c r="AX925" i="20"/>
  <c r="AW925" i="20"/>
  <c r="AU925" i="20"/>
  <c r="AT925" i="20"/>
  <c r="AR925" i="20"/>
  <c r="AQ925" i="20"/>
  <c r="AP925" i="20"/>
  <c r="AN925" i="20"/>
  <c r="AM925" i="20"/>
  <c r="BE924" i="20"/>
  <c r="BC924" i="20"/>
  <c r="BB924" i="20"/>
  <c r="BA924" i="20"/>
  <c r="AZ924" i="20"/>
  <c r="AX924" i="20"/>
  <c r="AW924" i="20"/>
  <c r="AU924" i="20"/>
  <c r="AT924" i="20"/>
  <c r="AR924" i="20"/>
  <c r="AQ924" i="20"/>
  <c r="AP924" i="20"/>
  <c r="AN924" i="20"/>
  <c r="AM924" i="20"/>
  <c r="BE923" i="20"/>
  <c r="BC923" i="20"/>
  <c r="BB923" i="20"/>
  <c r="BA923" i="20"/>
  <c r="AZ923" i="20"/>
  <c r="AX923" i="20"/>
  <c r="AW923" i="20"/>
  <c r="AU923" i="20"/>
  <c r="AT923" i="20"/>
  <c r="AR923" i="20"/>
  <c r="AQ923" i="20"/>
  <c r="AP923" i="20"/>
  <c r="AN923" i="20"/>
  <c r="AM923" i="20"/>
  <c r="BE922" i="20"/>
  <c r="BC922" i="20"/>
  <c r="BB922" i="20"/>
  <c r="BA922" i="20"/>
  <c r="AZ922" i="20"/>
  <c r="AX922" i="20"/>
  <c r="AW922" i="20"/>
  <c r="AU922" i="20"/>
  <c r="AT922" i="20"/>
  <c r="AR922" i="20"/>
  <c r="AQ922" i="20"/>
  <c r="AP922" i="20"/>
  <c r="AN922" i="20"/>
  <c r="AM922" i="20"/>
  <c r="BE921" i="20"/>
  <c r="BC921" i="20"/>
  <c r="BB921" i="20"/>
  <c r="BA921" i="20"/>
  <c r="AZ921" i="20"/>
  <c r="AX921" i="20"/>
  <c r="AW921" i="20"/>
  <c r="AU921" i="20"/>
  <c r="AT921" i="20"/>
  <c r="AR921" i="20"/>
  <c r="AQ921" i="20"/>
  <c r="AP921" i="20"/>
  <c r="AN921" i="20"/>
  <c r="AM921" i="20"/>
  <c r="BE920" i="20"/>
  <c r="BC920" i="20"/>
  <c r="BB920" i="20"/>
  <c r="BA920" i="20"/>
  <c r="AZ920" i="20"/>
  <c r="AX920" i="20"/>
  <c r="AW920" i="20"/>
  <c r="AU920" i="20"/>
  <c r="AT920" i="20"/>
  <c r="AR920" i="20"/>
  <c r="AQ920" i="20"/>
  <c r="AP920" i="20"/>
  <c r="AN920" i="20"/>
  <c r="AM920" i="20"/>
  <c r="BE919" i="20"/>
  <c r="BC919" i="20"/>
  <c r="BB919" i="20"/>
  <c r="BA919" i="20"/>
  <c r="AZ919" i="20"/>
  <c r="AX919" i="20"/>
  <c r="AW919" i="20"/>
  <c r="AU919" i="20"/>
  <c r="AT919" i="20"/>
  <c r="AR919" i="20"/>
  <c r="AQ919" i="20"/>
  <c r="AP919" i="20"/>
  <c r="AN919" i="20"/>
  <c r="AM919" i="20"/>
  <c r="BE918" i="20"/>
  <c r="BC918" i="20"/>
  <c r="BB918" i="20"/>
  <c r="BA918" i="20"/>
  <c r="AZ918" i="20"/>
  <c r="AX918" i="20"/>
  <c r="AW918" i="20"/>
  <c r="AU918" i="20"/>
  <c r="AT918" i="20"/>
  <c r="AR918" i="20"/>
  <c r="AQ918" i="20"/>
  <c r="AP918" i="20"/>
  <c r="AN918" i="20"/>
  <c r="AM918" i="20"/>
  <c r="BE917" i="20"/>
  <c r="BC917" i="20"/>
  <c r="BB917" i="20"/>
  <c r="BA917" i="20"/>
  <c r="AZ917" i="20"/>
  <c r="AX917" i="20"/>
  <c r="AW917" i="20"/>
  <c r="AU917" i="20"/>
  <c r="AT917" i="20"/>
  <c r="AR917" i="20"/>
  <c r="AQ917" i="20"/>
  <c r="AP917" i="20"/>
  <c r="AN917" i="20"/>
  <c r="AM917" i="20"/>
  <c r="BE916" i="20"/>
  <c r="BC916" i="20"/>
  <c r="BB916" i="20"/>
  <c r="BA916" i="20"/>
  <c r="AZ916" i="20"/>
  <c r="AX916" i="20"/>
  <c r="AW916" i="20"/>
  <c r="AU916" i="20"/>
  <c r="AT916" i="20"/>
  <c r="AR916" i="20"/>
  <c r="AQ916" i="20"/>
  <c r="AP916" i="20"/>
  <c r="AN916" i="20"/>
  <c r="AM916" i="20"/>
  <c r="BE915" i="20"/>
  <c r="BC915" i="20"/>
  <c r="BB915" i="20"/>
  <c r="BA915" i="20"/>
  <c r="AZ915" i="20"/>
  <c r="AX915" i="20"/>
  <c r="AW915" i="20"/>
  <c r="AU915" i="20"/>
  <c r="AT915" i="20"/>
  <c r="AR915" i="20"/>
  <c r="AQ915" i="20"/>
  <c r="AP915" i="20"/>
  <c r="AN915" i="20"/>
  <c r="AM915" i="20"/>
  <c r="BE914" i="20"/>
  <c r="BC914" i="20"/>
  <c r="BB914" i="20"/>
  <c r="BA914" i="20"/>
  <c r="AZ914" i="20"/>
  <c r="AX914" i="20"/>
  <c r="AW914" i="20"/>
  <c r="AU914" i="20"/>
  <c r="AT914" i="20"/>
  <c r="AR914" i="20"/>
  <c r="AQ914" i="20"/>
  <c r="AP914" i="20"/>
  <c r="AN914" i="20"/>
  <c r="AM914" i="20"/>
  <c r="BE913" i="20"/>
  <c r="BC913" i="20"/>
  <c r="BB913" i="20"/>
  <c r="BA913" i="20"/>
  <c r="AZ913" i="20"/>
  <c r="AX913" i="20"/>
  <c r="AW913" i="20"/>
  <c r="AU913" i="20"/>
  <c r="AT913" i="20"/>
  <c r="AR913" i="20"/>
  <c r="AQ913" i="20"/>
  <c r="AP913" i="20"/>
  <c r="AN913" i="20"/>
  <c r="AM913" i="20"/>
  <c r="BE912" i="20"/>
  <c r="BC912" i="20"/>
  <c r="BB912" i="20"/>
  <c r="BA912" i="20"/>
  <c r="AZ912" i="20"/>
  <c r="AX912" i="20"/>
  <c r="AW912" i="20"/>
  <c r="AU912" i="20"/>
  <c r="AT912" i="20"/>
  <c r="AR912" i="20"/>
  <c r="AQ912" i="20"/>
  <c r="AP912" i="20"/>
  <c r="AN912" i="20"/>
  <c r="AM912" i="20"/>
  <c r="BE911" i="20"/>
  <c r="BC911" i="20"/>
  <c r="BB911" i="20"/>
  <c r="BA911" i="20"/>
  <c r="AZ911" i="20"/>
  <c r="AX911" i="20"/>
  <c r="AW911" i="20"/>
  <c r="AU911" i="20"/>
  <c r="AT911" i="20"/>
  <c r="AR911" i="20"/>
  <c r="AQ911" i="20"/>
  <c r="AP911" i="20"/>
  <c r="AN911" i="20"/>
  <c r="AM911" i="20"/>
  <c r="BE910" i="20"/>
  <c r="BC910" i="20"/>
  <c r="BB910" i="20"/>
  <c r="BA910" i="20"/>
  <c r="AZ910" i="20"/>
  <c r="AX910" i="20"/>
  <c r="AW910" i="20"/>
  <c r="AU910" i="20"/>
  <c r="AT910" i="20"/>
  <c r="AR910" i="20"/>
  <c r="AQ910" i="20"/>
  <c r="AP910" i="20"/>
  <c r="AN910" i="20"/>
  <c r="AM910" i="20"/>
  <c r="BE909" i="20"/>
  <c r="BC909" i="20"/>
  <c r="BB909" i="20"/>
  <c r="BA909" i="20"/>
  <c r="AZ909" i="20"/>
  <c r="AX909" i="20"/>
  <c r="AW909" i="20"/>
  <c r="AU909" i="20"/>
  <c r="AT909" i="20"/>
  <c r="AR909" i="20"/>
  <c r="AQ909" i="20"/>
  <c r="AP909" i="20"/>
  <c r="AN909" i="20"/>
  <c r="AM909" i="20"/>
  <c r="BE908" i="20"/>
  <c r="BC908" i="20"/>
  <c r="BB908" i="20"/>
  <c r="BA908" i="20"/>
  <c r="AZ908" i="20"/>
  <c r="AX908" i="20"/>
  <c r="AW908" i="20"/>
  <c r="AU908" i="20"/>
  <c r="AT908" i="20"/>
  <c r="AR908" i="20"/>
  <c r="AQ908" i="20"/>
  <c r="AP908" i="20"/>
  <c r="AN908" i="20"/>
  <c r="AM908" i="20"/>
  <c r="BE907" i="20"/>
  <c r="BC907" i="20"/>
  <c r="BB907" i="20"/>
  <c r="BA907" i="20"/>
  <c r="AZ907" i="20"/>
  <c r="AX907" i="20"/>
  <c r="AW907" i="20"/>
  <c r="AU907" i="20"/>
  <c r="AT907" i="20"/>
  <c r="AR907" i="20"/>
  <c r="AQ907" i="20"/>
  <c r="AP907" i="20"/>
  <c r="AN907" i="20"/>
  <c r="AM907" i="20"/>
  <c r="BE906" i="20"/>
  <c r="BC906" i="20"/>
  <c r="BB906" i="20"/>
  <c r="BA906" i="20"/>
  <c r="AZ906" i="20"/>
  <c r="AX906" i="20"/>
  <c r="AW906" i="20"/>
  <c r="AU906" i="20"/>
  <c r="AT906" i="20"/>
  <c r="AR906" i="20"/>
  <c r="AQ906" i="20"/>
  <c r="AP906" i="20"/>
  <c r="AN906" i="20"/>
  <c r="AM906" i="20"/>
  <c r="BE905" i="20"/>
  <c r="BC905" i="20"/>
  <c r="BB905" i="20"/>
  <c r="BA905" i="20"/>
  <c r="AZ905" i="20"/>
  <c r="AX905" i="20"/>
  <c r="AW905" i="20"/>
  <c r="AU905" i="20"/>
  <c r="AT905" i="20"/>
  <c r="AR905" i="20"/>
  <c r="AQ905" i="20"/>
  <c r="AP905" i="20"/>
  <c r="AN905" i="20"/>
  <c r="AM905" i="20"/>
  <c r="BE904" i="20"/>
  <c r="BC904" i="20"/>
  <c r="BB904" i="20"/>
  <c r="BA904" i="20"/>
  <c r="AZ904" i="20"/>
  <c r="AX904" i="20"/>
  <c r="AW904" i="20"/>
  <c r="AU904" i="20"/>
  <c r="AT904" i="20"/>
  <c r="AR904" i="20"/>
  <c r="AQ904" i="20"/>
  <c r="AP904" i="20"/>
  <c r="AN904" i="20"/>
  <c r="AM904" i="20"/>
  <c r="BE903" i="20"/>
  <c r="BC903" i="20"/>
  <c r="BB903" i="20"/>
  <c r="BA903" i="20"/>
  <c r="AZ903" i="20"/>
  <c r="AX903" i="20"/>
  <c r="AW903" i="20"/>
  <c r="AU903" i="20"/>
  <c r="AT903" i="20"/>
  <c r="AR903" i="20"/>
  <c r="AQ903" i="20"/>
  <c r="AP903" i="20"/>
  <c r="AN903" i="20"/>
  <c r="AM903" i="20"/>
  <c r="BE902" i="20"/>
  <c r="BC902" i="20"/>
  <c r="BB902" i="20"/>
  <c r="BA902" i="20"/>
  <c r="AZ902" i="20"/>
  <c r="AX902" i="20"/>
  <c r="AW902" i="20"/>
  <c r="AU902" i="20"/>
  <c r="AT902" i="20"/>
  <c r="AR902" i="20"/>
  <c r="AQ902" i="20"/>
  <c r="AP902" i="20"/>
  <c r="AN902" i="20"/>
  <c r="AM902" i="20"/>
  <c r="BE901" i="20"/>
  <c r="BC901" i="20"/>
  <c r="BB901" i="20"/>
  <c r="BA901" i="20"/>
  <c r="AZ901" i="20"/>
  <c r="AX901" i="20"/>
  <c r="AW901" i="20"/>
  <c r="AU901" i="20"/>
  <c r="AT901" i="20"/>
  <c r="AR901" i="20"/>
  <c r="AQ901" i="20"/>
  <c r="AP901" i="20"/>
  <c r="AN901" i="20"/>
  <c r="AM901" i="20"/>
  <c r="BE900" i="20"/>
  <c r="BC900" i="20"/>
  <c r="BB900" i="20"/>
  <c r="BA900" i="20"/>
  <c r="AZ900" i="20"/>
  <c r="AX900" i="20"/>
  <c r="AW900" i="20"/>
  <c r="AU900" i="20"/>
  <c r="AT900" i="20"/>
  <c r="AR900" i="20"/>
  <c r="AQ900" i="20"/>
  <c r="AP900" i="20"/>
  <c r="AN900" i="20"/>
  <c r="AM900" i="20"/>
  <c r="BE899" i="20"/>
  <c r="BC899" i="20"/>
  <c r="BB899" i="20"/>
  <c r="BA899" i="20"/>
  <c r="AZ899" i="20"/>
  <c r="AX899" i="20"/>
  <c r="AW899" i="20"/>
  <c r="AU899" i="20"/>
  <c r="AT899" i="20"/>
  <c r="AR899" i="20"/>
  <c r="AQ899" i="20"/>
  <c r="AP899" i="20"/>
  <c r="AN899" i="20"/>
  <c r="AM899" i="20"/>
  <c r="BE898" i="20"/>
  <c r="BC898" i="20"/>
  <c r="BB898" i="20"/>
  <c r="BA898" i="20"/>
  <c r="AZ898" i="20"/>
  <c r="AX898" i="20"/>
  <c r="AW898" i="20"/>
  <c r="AU898" i="20"/>
  <c r="AT898" i="20"/>
  <c r="AR898" i="20"/>
  <c r="AQ898" i="20"/>
  <c r="AP898" i="20"/>
  <c r="AN898" i="20"/>
  <c r="AM898" i="20"/>
  <c r="BE897" i="20"/>
  <c r="BC897" i="20"/>
  <c r="BB897" i="20"/>
  <c r="BA897" i="20"/>
  <c r="AZ897" i="20"/>
  <c r="AX897" i="20"/>
  <c r="AW897" i="20"/>
  <c r="AU897" i="20"/>
  <c r="AT897" i="20"/>
  <c r="AR897" i="20"/>
  <c r="AQ897" i="20"/>
  <c r="AP897" i="20"/>
  <c r="AN897" i="20"/>
  <c r="AM897" i="20"/>
  <c r="BE896" i="20"/>
  <c r="BC896" i="20"/>
  <c r="BB896" i="20"/>
  <c r="BA896" i="20"/>
  <c r="AZ896" i="20"/>
  <c r="AX896" i="20"/>
  <c r="AW896" i="20"/>
  <c r="AU896" i="20"/>
  <c r="AT896" i="20"/>
  <c r="AR896" i="20"/>
  <c r="AQ896" i="20"/>
  <c r="AP896" i="20"/>
  <c r="AN896" i="20"/>
  <c r="AM896" i="20"/>
  <c r="BE895" i="20"/>
  <c r="BC895" i="20"/>
  <c r="BB895" i="20"/>
  <c r="BA895" i="20"/>
  <c r="AZ895" i="20"/>
  <c r="AX895" i="20"/>
  <c r="AW895" i="20"/>
  <c r="AU895" i="20"/>
  <c r="AT895" i="20"/>
  <c r="AR895" i="20"/>
  <c r="AQ895" i="20"/>
  <c r="AP895" i="20"/>
  <c r="AN895" i="20"/>
  <c r="AM895" i="20"/>
  <c r="BE894" i="20"/>
  <c r="BC894" i="20"/>
  <c r="BB894" i="20"/>
  <c r="BA894" i="20"/>
  <c r="AZ894" i="20"/>
  <c r="AX894" i="20"/>
  <c r="AW894" i="20"/>
  <c r="AU894" i="20"/>
  <c r="AT894" i="20"/>
  <c r="AR894" i="20"/>
  <c r="AQ894" i="20"/>
  <c r="AP894" i="20"/>
  <c r="AN894" i="20"/>
  <c r="AM894" i="20"/>
  <c r="BE893" i="20"/>
  <c r="BC893" i="20"/>
  <c r="BB893" i="20"/>
  <c r="BA893" i="20"/>
  <c r="AZ893" i="20"/>
  <c r="AX893" i="20"/>
  <c r="AW893" i="20"/>
  <c r="AU893" i="20"/>
  <c r="AT893" i="20"/>
  <c r="AR893" i="20"/>
  <c r="AQ893" i="20"/>
  <c r="AP893" i="20"/>
  <c r="AN893" i="20"/>
  <c r="AM893" i="20"/>
  <c r="BE892" i="20"/>
  <c r="BC892" i="20"/>
  <c r="BB892" i="20"/>
  <c r="BA892" i="20"/>
  <c r="AZ892" i="20"/>
  <c r="AX892" i="20"/>
  <c r="AW892" i="20"/>
  <c r="AU892" i="20"/>
  <c r="AT892" i="20"/>
  <c r="AR892" i="20"/>
  <c r="AQ892" i="20"/>
  <c r="AP892" i="20"/>
  <c r="AN892" i="20"/>
  <c r="AM892" i="20"/>
  <c r="BE891" i="20"/>
  <c r="BC891" i="20"/>
  <c r="BB891" i="20"/>
  <c r="BA891" i="20"/>
  <c r="AZ891" i="20"/>
  <c r="AX891" i="20"/>
  <c r="AW891" i="20"/>
  <c r="AU891" i="20"/>
  <c r="AT891" i="20"/>
  <c r="AR891" i="20"/>
  <c r="AQ891" i="20"/>
  <c r="AP891" i="20"/>
  <c r="AN891" i="20"/>
  <c r="AM891" i="20"/>
  <c r="BE890" i="20"/>
  <c r="BC890" i="20"/>
  <c r="BB890" i="20"/>
  <c r="BA890" i="20"/>
  <c r="AZ890" i="20"/>
  <c r="AX890" i="20"/>
  <c r="AW890" i="20"/>
  <c r="AU890" i="20"/>
  <c r="AT890" i="20"/>
  <c r="AR890" i="20"/>
  <c r="AQ890" i="20"/>
  <c r="AP890" i="20"/>
  <c r="AN890" i="20"/>
  <c r="AM890" i="20"/>
  <c r="BE889" i="20"/>
  <c r="BC889" i="20"/>
  <c r="BB889" i="20"/>
  <c r="BA889" i="20"/>
  <c r="AZ889" i="20"/>
  <c r="AX889" i="20"/>
  <c r="AW889" i="20"/>
  <c r="AU889" i="20"/>
  <c r="AT889" i="20"/>
  <c r="AR889" i="20"/>
  <c r="AQ889" i="20"/>
  <c r="AP889" i="20"/>
  <c r="AN889" i="20"/>
  <c r="AM889" i="20"/>
  <c r="BE888" i="20"/>
  <c r="BC888" i="20"/>
  <c r="BB888" i="20"/>
  <c r="BA888" i="20"/>
  <c r="AZ888" i="20"/>
  <c r="AX888" i="20"/>
  <c r="AW888" i="20"/>
  <c r="AU888" i="20"/>
  <c r="AT888" i="20"/>
  <c r="AR888" i="20"/>
  <c r="AQ888" i="20"/>
  <c r="AP888" i="20"/>
  <c r="AN888" i="20"/>
  <c r="AM888" i="20"/>
  <c r="BE887" i="20"/>
  <c r="BC887" i="20"/>
  <c r="BB887" i="20"/>
  <c r="BA887" i="20"/>
  <c r="AZ887" i="20"/>
  <c r="AX887" i="20"/>
  <c r="AW887" i="20"/>
  <c r="AU887" i="20"/>
  <c r="AT887" i="20"/>
  <c r="AR887" i="20"/>
  <c r="AQ887" i="20"/>
  <c r="AP887" i="20"/>
  <c r="AN887" i="20"/>
  <c r="AM887" i="20"/>
  <c r="BE886" i="20"/>
  <c r="BC886" i="20"/>
  <c r="BB886" i="20"/>
  <c r="BA886" i="20"/>
  <c r="AZ886" i="20"/>
  <c r="AX886" i="20"/>
  <c r="AW886" i="20"/>
  <c r="AU886" i="20"/>
  <c r="AT886" i="20"/>
  <c r="AR886" i="20"/>
  <c r="AQ886" i="20"/>
  <c r="AP886" i="20"/>
  <c r="AN886" i="20"/>
  <c r="AM886" i="20"/>
  <c r="BE885" i="20"/>
  <c r="BC885" i="20"/>
  <c r="BB885" i="20"/>
  <c r="BA885" i="20"/>
  <c r="AZ885" i="20"/>
  <c r="AX885" i="20"/>
  <c r="AW885" i="20"/>
  <c r="AU885" i="20"/>
  <c r="AT885" i="20"/>
  <c r="AR885" i="20"/>
  <c r="AQ885" i="20"/>
  <c r="AP885" i="20"/>
  <c r="AN885" i="20"/>
  <c r="AM885" i="20"/>
  <c r="BE884" i="20"/>
  <c r="BC884" i="20"/>
  <c r="BB884" i="20"/>
  <c r="BA884" i="20"/>
  <c r="AZ884" i="20"/>
  <c r="AX884" i="20"/>
  <c r="AW884" i="20"/>
  <c r="AU884" i="20"/>
  <c r="AT884" i="20"/>
  <c r="AR884" i="20"/>
  <c r="AQ884" i="20"/>
  <c r="AP884" i="20"/>
  <c r="AN884" i="20"/>
  <c r="AM884" i="20"/>
  <c r="BE883" i="20"/>
  <c r="BC883" i="20"/>
  <c r="BB883" i="20"/>
  <c r="BA883" i="20"/>
  <c r="AZ883" i="20"/>
  <c r="AX883" i="20"/>
  <c r="AW883" i="20"/>
  <c r="AU883" i="20"/>
  <c r="AT883" i="20"/>
  <c r="AR883" i="20"/>
  <c r="AQ883" i="20"/>
  <c r="AP883" i="20"/>
  <c r="AN883" i="20"/>
  <c r="AM883" i="20"/>
  <c r="BE882" i="20"/>
  <c r="BC882" i="20"/>
  <c r="BB882" i="20"/>
  <c r="BA882" i="20"/>
  <c r="AZ882" i="20"/>
  <c r="AX882" i="20"/>
  <c r="AW882" i="20"/>
  <c r="AU882" i="20"/>
  <c r="AT882" i="20"/>
  <c r="AR882" i="20"/>
  <c r="AQ882" i="20"/>
  <c r="AP882" i="20"/>
  <c r="AN882" i="20"/>
  <c r="AM882" i="20"/>
  <c r="BE881" i="20"/>
  <c r="BC881" i="20"/>
  <c r="BB881" i="20"/>
  <c r="BA881" i="20"/>
  <c r="AZ881" i="20"/>
  <c r="AX881" i="20"/>
  <c r="AW881" i="20"/>
  <c r="AU881" i="20"/>
  <c r="AT881" i="20"/>
  <c r="AR881" i="20"/>
  <c r="AQ881" i="20"/>
  <c r="AP881" i="20"/>
  <c r="AN881" i="20"/>
  <c r="AM881" i="20"/>
  <c r="BE880" i="20"/>
  <c r="BC880" i="20"/>
  <c r="BB880" i="20"/>
  <c r="BA880" i="20"/>
  <c r="AZ880" i="20"/>
  <c r="AX880" i="20"/>
  <c r="AW880" i="20"/>
  <c r="AU880" i="20"/>
  <c r="AT880" i="20"/>
  <c r="AR880" i="20"/>
  <c r="AQ880" i="20"/>
  <c r="AP880" i="20"/>
  <c r="AN880" i="20"/>
  <c r="AM880" i="20"/>
  <c r="BE879" i="20"/>
  <c r="BC879" i="20"/>
  <c r="BB879" i="20"/>
  <c r="BA879" i="20"/>
  <c r="AZ879" i="20"/>
  <c r="AX879" i="20"/>
  <c r="AW879" i="20"/>
  <c r="AU879" i="20"/>
  <c r="AT879" i="20"/>
  <c r="AR879" i="20"/>
  <c r="AQ879" i="20"/>
  <c r="AP879" i="20"/>
  <c r="AN879" i="20"/>
  <c r="AM879" i="20"/>
  <c r="BE878" i="20"/>
  <c r="BC878" i="20"/>
  <c r="BB878" i="20"/>
  <c r="BA878" i="20"/>
  <c r="AZ878" i="20"/>
  <c r="AX878" i="20"/>
  <c r="AW878" i="20"/>
  <c r="AU878" i="20"/>
  <c r="AT878" i="20"/>
  <c r="AR878" i="20"/>
  <c r="AQ878" i="20"/>
  <c r="AP878" i="20"/>
  <c r="AN878" i="20"/>
  <c r="AM878" i="20"/>
  <c r="BE877" i="20"/>
  <c r="BC877" i="20"/>
  <c r="BB877" i="20"/>
  <c r="BA877" i="20"/>
  <c r="AZ877" i="20"/>
  <c r="AX877" i="20"/>
  <c r="AW877" i="20"/>
  <c r="AU877" i="20"/>
  <c r="AT877" i="20"/>
  <c r="AR877" i="20"/>
  <c r="AQ877" i="20"/>
  <c r="AP877" i="20"/>
  <c r="AN877" i="20"/>
  <c r="AM877" i="20"/>
  <c r="BE876" i="20"/>
  <c r="BC876" i="20"/>
  <c r="BB876" i="20"/>
  <c r="BA876" i="20"/>
  <c r="AZ876" i="20"/>
  <c r="AX876" i="20"/>
  <c r="AW876" i="20"/>
  <c r="AU876" i="20"/>
  <c r="AT876" i="20"/>
  <c r="AR876" i="20"/>
  <c r="AQ876" i="20"/>
  <c r="AP876" i="20"/>
  <c r="AN876" i="20"/>
  <c r="AM876" i="20"/>
  <c r="BE875" i="20"/>
  <c r="BC875" i="20"/>
  <c r="BB875" i="20"/>
  <c r="BA875" i="20"/>
  <c r="AZ875" i="20"/>
  <c r="AX875" i="20"/>
  <c r="AW875" i="20"/>
  <c r="AU875" i="20"/>
  <c r="AT875" i="20"/>
  <c r="AR875" i="20"/>
  <c r="AQ875" i="20"/>
  <c r="AP875" i="20"/>
  <c r="AN875" i="20"/>
  <c r="AM875" i="20"/>
  <c r="BE874" i="20"/>
  <c r="BC874" i="20"/>
  <c r="BB874" i="20"/>
  <c r="BA874" i="20"/>
  <c r="AZ874" i="20"/>
  <c r="AX874" i="20"/>
  <c r="AW874" i="20"/>
  <c r="AU874" i="20"/>
  <c r="AT874" i="20"/>
  <c r="AR874" i="20"/>
  <c r="AQ874" i="20"/>
  <c r="AP874" i="20"/>
  <c r="AN874" i="20"/>
  <c r="AM874" i="20"/>
  <c r="BE873" i="20"/>
  <c r="BC873" i="20"/>
  <c r="BB873" i="20"/>
  <c r="BA873" i="20"/>
  <c r="AZ873" i="20"/>
  <c r="AX873" i="20"/>
  <c r="AW873" i="20"/>
  <c r="AU873" i="20"/>
  <c r="AT873" i="20"/>
  <c r="AR873" i="20"/>
  <c r="AQ873" i="20"/>
  <c r="AP873" i="20"/>
  <c r="AN873" i="20"/>
  <c r="AM873" i="20"/>
  <c r="BE872" i="20"/>
  <c r="BC872" i="20"/>
  <c r="BB872" i="20"/>
  <c r="BA872" i="20"/>
  <c r="AZ872" i="20"/>
  <c r="AX872" i="20"/>
  <c r="AW872" i="20"/>
  <c r="AU872" i="20"/>
  <c r="AT872" i="20"/>
  <c r="AR872" i="20"/>
  <c r="AQ872" i="20"/>
  <c r="AP872" i="20"/>
  <c r="AN872" i="20"/>
  <c r="AM872" i="20"/>
  <c r="BE871" i="20"/>
  <c r="BC871" i="20"/>
  <c r="BB871" i="20"/>
  <c r="BA871" i="20"/>
  <c r="AZ871" i="20"/>
  <c r="AX871" i="20"/>
  <c r="AW871" i="20"/>
  <c r="AU871" i="20"/>
  <c r="AT871" i="20"/>
  <c r="AR871" i="20"/>
  <c r="AQ871" i="20"/>
  <c r="AP871" i="20"/>
  <c r="AN871" i="20"/>
  <c r="AM871" i="20"/>
  <c r="BE870" i="20"/>
  <c r="BC870" i="20"/>
  <c r="BB870" i="20"/>
  <c r="BA870" i="20"/>
  <c r="AZ870" i="20"/>
  <c r="AX870" i="20"/>
  <c r="AW870" i="20"/>
  <c r="AU870" i="20"/>
  <c r="AT870" i="20"/>
  <c r="AR870" i="20"/>
  <c r="AQ870" i="20"/>
  <c r="AP870" i="20"/>
  <c r="AN870" i="20"/>
  <c r="AM870" i="20"/>
  <c r="BE869" i="20"/>
  <c r="BC869" i="20"/>
  <c r="BB869" i="20"/>
  <c r="BA869" i="20"/>
  <c r="AZ869" i="20"/>
  <c r="AX869" i="20"/>
  <c r="AW869" i="20"/>
  <c r="AU869" i="20"/>
  <c r="AT869" i="20"/>
  <c r="AR869" i="20"/>
  <c r="AQ869" i="20"/>
  <c r="AP869" i="20"/>
  <c r="AN869" i="20"/>
  <c r="AM869" i="20"/>
  <c r="BE868" i="20"/>
  <c r="BC868" i="20"/>
  <c r="BB868" i="20"/>
  <c r="BA868" i="20"/>
  <c r="AZ868" i="20"/>
  <c r="AX868" i="20"/>
  <c r="AW868" i="20"/>
  <c r="AU868" i="20"/>
  <c r="AT868" i="20"/>
  <c r="AR868" i="20"/>
  <c r="AQ868" i="20"/>
  <c r="AP868" i="20"/>
  <c r="AN868" i="20"/>
  <c r="AM868" i="20"/>
  <c r="BE867" i="20"/>
  <c r="BC867" i="20"/>
  <c r="BB867" i="20"/>
  <c r="BA867" i="20"/>
  <c r="AZ867" i="20"/>
  <c r="AX867" i="20"/>
  <c r="AW867" i="20"/>
  <c r="AU867" i="20"/>
  <c r="AT867" i="20"/>
  <c r="AR867" i="20"/>
  <c r="AQ867" i="20"/>
  <c r="AP867" i="20"/>
  <c r="AN867" i="20"/>
  <c r="AM867" i="20"/>
  <c r="BE866" i="20"/>
  <c r="BC866" i="20"/>
  <c r="BB866" i="20"/>
  <c r="BA866" i="20"/>
  <c r="AZ866" i="20"/>
  <c r="AX866" i="20"/>
  <c r="AW866" i="20"/>
  <c r="AU866" i="20"/>
  <c r="AT866" i="20"/>
  <c r="AR866" i="20"/>
  <c r="AQ866" i="20"/>
  <c r="AP866" i="20"/>
  <c r="AN866" i="20"/>
  <c r="AM866" i="20"/>
  <c r="BE865" i="20"/>
  <c r="BC865" i="20"/>
  <c r="BB865" i="20"/>
  <c r="BA865" i="20"/>
  <c r="AZ865" i="20"/>
  <c r="AX865" i="20"/>
  <c r="AW865" i="20"/>
  <c r="AU865" i="20"/>
  <c r="AT865" i="20"/>
  <c r="AR865" i="20"/>
  <c r="AQ865" i="20"/>
  <c r="AP865" i="20"/>
  <c r="AN865" i="20"/>
  <c r="AM865" i="20"/>
  <c r="BE864" i="20"/>
  <c r="BC864" i="20"/>
  <c r="BB864" i="20"/>
  <c r="BA864" i="20"/>
  <c r="AZ864" i="20"/>
  <c r="AX864" i="20"/>
  <c r="AW864" i="20"/>
  <c r="AU864" i="20"/>
  <c r="AT864" i="20"/>
  <c r="AR864" i="20"/>
  <c r="AQ864" i="20"/>
  <c r="AP864" i="20"/>
  <c r="AN864" i="20"/>
  <c r="AM864" i="20"/>
  <c r="BE863" i="20"/>
  <c r="BC863" i="20"/>
  <c r="BB863" i="20"/>
  <c r="BA863" i="20"/>
  <c r="AZ863" i="20"/>
  <c r="AX863" i="20"/>
  <c r="AW863" i="20"/>
  <c r="AU863" i="20"/>
  <c r="AT863" i="20"/>
  <c r="AR863" i="20"/>
  <c r="AQ863" i="20"/>
  <c r="AP863" i="20"/>
  <c r="AN863" i="20"/>
  <c r="AM863" i="20"/>
  <c r="BE862" i="20"/>
  <c r="BC862" i="20"/>
  <c r="BB862" i="20"/>
  <c r="BA862" i="20"/>
  <c r="AZ862" i="20"/>
  <c r="AX862" i="20"/>
  <c r="AW862" i="20"/>
  <c r="AU862" i="20"/>
  <c r="AT862" i="20"/>
  <c r="AR862" i="20"/>
  <c r="AQ862" i="20"/>
  <c r="AP862" i="20"/>
  <c r="AN862" i="20"/>
  <c r="AM862" i="20"/>
  <c r="BE861" i="20"/>
  <c r="BC861" i="20"/>
  <c r="BB861" i="20"/>
  <c r="BA861" i="20"/>
  <c r="AZ861" i="20"/>
  <c r="AX861" i="20"/>
  <c r="AW861" i="20"/>
  <c r="AU861" i="20"/>
  <c r="AT861" i="20"/>
  <c r="AR861" i="20"/>
  <c r="AQ861" i="20"/>
  <c r="AP861" i="20"/>
  <c r="AN861" i="20"/>
  <c r="AM861" i="20"/>
  <c r="BE860" i="20"/>
  <c r="BC860" i="20"/>
  <c r="BB860" i="20"/>
  <c r="BA860" i="20"/>
  <c r="AZ860" i="20"/>
  <c r="AX860" i="20"/>
  <c r="AW860" i="20"/>
  <c r="AU860" i="20"/>
  <c r="AT860" i="20"/>
  <c r="AR860" i="20"/>
  <c r="AQ860" i="20"/>
  <c r="AP860" i="20"/>
  <c r="AN860" i="20"/>
  <c r="AM860" i="20"/>
  <c r="BE859" i="20"/>
  <c r="BC859" i="20"/>
  <c r="BB859" i="20"/>
  <c r="BA859" i="20"/>
  <c r="AZ859" i="20"/>
  <c r="AX859" i="20"/>
  <c r="AW859" i="20"/>
  <c r="AU859" i="20"/>
  <c r="AT859" i="20"/>
  <c r="AR859" i="20"/>
  <c r="AQ859" i="20"/>
  <c r="AP859" i="20"/>
  <c r="AN859" i="20"/>
  <c r="AM859" i="20"/>
  <c r="BE858" i="20"/>
  <c r="BC858" i="20"/>
  <c r="BB858" i="20"/>
  <c r="BA858" i="20"/>
  <c r="AZ858" i="20"/>
  <c r="AX858" i="20"/>
  <c r="AW858" i="20"/>
  <c r="AU858" i="20"/>
  <c r="AT858" i="20"/>
  <c r="AR858" i="20"/>
  <c r="AQ858" i="20"/>
  <c r="AP858" i="20"/>
  <c r="AN858" i="20"/>
  <c r="AM858" i="20"/>
  <c r="BE857" i="20"/>
  <c r="BC857" i="20"/>
  <c r="BB857" i="20"/>
  <c r="BA857" i="20"/>
  <c r="AZ857" i="20"/>
  <c r="AX857" i="20"/>
  <c r="AW857" i="20"/>
  <c r="AU857" i="20"/>
  <c r="AT857" i="20"/>
  <c r="AR857" i="20"/>
  <c r="AQ857" i="20"/>
  <c r="AP857" i="20"/>
  <c r="AN857" i="20"/>
  <c r="AM857" i="20"/>
  <c r="BE856" i="20"/>
  <c r="BC856" i="20"/>
  <c r="BB856" i="20"/>
  <c r="BA856" i="20"/>
  <c r="AZ856" i="20"/>
  <c r="AX856" i="20"/>
  <c r="AW856" i="20"/>
  <c r="AU856" i="20"/>
  <c r="AT856" i="20"/>
  <c r="AR856" i="20"/>
  <c r="AQ856" i="20"/>
  <c r="AP856" i="20"/>
  <c r="AN856" i="20"/>
  <c r="AM856" i="20"/>
  <c r="BE855" i="20"/>
  <c r="BC855" i="20"/>
  <c r="BB855" i="20"/>
  <c r="BA855" i="20"/>
  <c r="AZ855" i="20"/>
  <c r="AX855" i="20"/>
  <c r="AW855" i="20"/>
  <c r="AU855" i="20"/>
  <c r="AT855" i="20"/>
  <c r="AR855" i="20"/>
  <c r="AQ855" i="20"/>
  <c r="AP855" i="20"/>
  <c r="AN855" i="20"/>
  <c r="AM855" i="20"/>
  <c r="BE854" i="20"/>
  <c r="BC854" i="20"/>
  <c r="BB854" i="20"/>
  <c r="BA854" i="20"/>
  <c r="AZ854" i="20"/>
  <c r="AX854" i="20"/>
  <c r="AW854" i="20"/>
  <c r="AU854" i="20"/>
  <c r="AT854" i="20"/>
  <c r="AR854" i="20"/>
  <c r="AQ854" i="20"/>
  <c r="AP854" i="20"/>
  <c r="AN854" i="20"/>
  <c r="AM854" i="20"/>
  <c r="BE853" i="20"/>
  <c r="BC853" i="20"/>
  <c r="BB853" i="20"/>
  <c r="BA853" i="20"/>
  <c r="AZ853" i="20"/>
  <c r="AX853" i="20"/>
  <c r="AW853" i="20"/>
  <c r="AU853" i="20"/>
  <c r="AT853" i="20"/>
  <c r="AR853" i="20"/>
  <c r="AQ853" i="20"/>
  <c r="AP853" i="20"/>
  <c r="AN853" i="20"/>
  <c r="AM853" i="20"/>
  <c r="BE852" i="20"/>
  <c r="BC852" i="20"/>
  <c r="BB852" i="20"/>
  <c r="BA852" i="20"/>
  <c r="AZ852" i="20"/>
  <c r="AX852" i="20"/>
  <c r="AW852" i="20"/>
  <c r="AU852" i="20"/>
  <c r="AT852" i="20"/>
  <c r="AR852" i="20"/>
  <c r="AQ852" i="20"/>
  <c r="AP852" i="20"/>
  <c r="AN852" i="20"/>
  <c r="AM852" i="20"/>
  <c r="BE851" i="20"/>
  <c r="BC851" i="20"/>
  <c r="BB851" i="20"/>
  <c r="BA851" i="20"/>
  <c r="AZ851" i="20"/>
  <c r="AX851" i="20"/>
  <c r="AW851" i="20"/>
  <c r="AU851" i="20"/>
  <c r="AT851" i="20"/>
  <c r="AR851" i="20"/>
  <c r="AQ851" i="20"/>
  <c r="AP851" i="20"/>
  <c r="AN851" i="20"/>
  <c r="AM851" i="20"/>
  <c r="BE850" i="20"/>
  <c r="BC850" i="20"/>
  <c r="BB850" i="20"/>
  <c r="BA850" i="20"/>
  <c r="AZ850" i="20"/>
  <c r="AX850" i="20"/>
  <c r="AW850" i="20"/>
  <c r="AU850" i="20"/>
  <c r="AT850" i="20"/>
  <c r="AR850" i="20"/>
  <c r="AQ850" i="20"/>
  <c r="AP850" i="20"/>
  <c r="AN850" i="20"/>
  <c r="AM850" i="20"/>
  <c r="BE849" i="20"/>
  <c r="BC849" i="20"/>
  <c r="BB849" i="20"/>
  <c r="BA849" i="20"/>
  <c r="AZ849" i="20"/>
  <c r="AX849" i="20"/>
  <c r="AW849" i="20"/>
  <c r="AU849" i="20"/>
  <c r="AT849" i="20"/>
  <c r="AR849" i="20"/>
  <c r="AQ849" i="20"/>
  <c r="AP849" i="20"/>
  <c r="AN849" i="20"/>
  <c r="AM849" i="20"/>
  <c r="BE848" i="20"/>
  <c r="BC848" i="20"/>
  <c r="BB848" i="20"/>
  <c r="BA848" i="20"/>
  <c r="AZ848" i="20"/>
  <c r="AX848" i="20"/>
  <c r="AW848" i="20"/>
  <c r="AU848" i="20"/>
  <c r="AT848" i="20"/>
  <c r="AR848" i="20"/>
  <c r="AQ848" i="20"/>
  <c r="AP848" i="20"/>
  <c r="AN848" i="20"/>
  <c r="AM848" i="20"/>
  <c r="BE847" i="20"/>
  <c r="BC847" i="20"/>
  <c r="BB847" i="20"/>
  <c r="BA847" i="20"/>
  <c r="AZ847" i="20"/>
  <c r="AX847" i="20"/>
  <c r="AW847" i="20"/>
  <c r="AU847" i="20"/>
  <c r="AT847" i="20"/>
  <c r="AR847" i="20"/>
  <c r="AQ847" i="20"/>
  <c r="AP847" i="20"/>
  <c r="AN847" i="20"/>
  <c r="AM847" i="20"/>
  <c r="BE846" i="20"/>
  <c r="BC846" i="20"/>
  <c r="BB846" i="20"/>
  <c r="BA846" i="20"/>
  <c r="AZ846" i="20"/>
  <c r="AX846" i="20"/>
  <c r="AW846" i="20"/>
  <c r="AU846" i="20"/>
  <c r="AT846" i="20"/>
  <c r="AR846" i="20"/>
  <c r="AQ846" i="20"/>
  <c r="AP846" i="20"/>
  <c r="AN846" i="20"/>
  <c r="AM846" i="20"/>
  <c r="BE845" i="20"/>
  <c r="BC845" i="20"/>
  <c r="BB845" i="20"/>
  <c r="BA845" i="20"/>
  <c r="AZ845" i="20"/>
  <c r="AX845" i="20"/>
  <c r="AW845" i="20"/>
  <c r="AU845" i="20"/>
  <c r="AT845" i="20"/>
  <c r="AR845" i="20"/>
  <c r="AQ845" i="20"/>
  <c r="AP845" i="20"/>
  <c r="AN845" i="20"/>
  <c r="AM845" i="20"/>
  <c r="BE844" i="20"/>
  <c r="BC844" i="20"/>
  <c r="BB844" i="20"/>
  <c r="BA844" i="20"/>
  <c r="AZ844" i="20"/>
  <c r="AX844" i="20"/>
  <c r="AW844" i="20"/>
  <c r="AU844" i="20"/>
  <c r="AT844" i="20"/>
  <c r="AR844" i="20"/>
  <c r="AQ844" i="20"/>
  <c r="AP844" i="20"/>
  <c r="AN844" i="20"/>
  <c r="AM844" i="20"/>
  <c r="BE843" i="20"/>
  <c r="BC843" i="20"/>
  <c r="BB843" i="20"/>
  <c r="BA843" i="20"/>
  <c r="AZ843" i="20"/>
  <c r="AX843" i="20"/>
  <c r="AW843" i="20"/>
  <c r="AU843" i="20"/>
  <c r="AT843" i="20"/>
  <c r="AR843" i="20"/>
  <c r="AQ843" i="20"/>
  <c r="AP843" i="20"/>
  <c r="AN843" i="20"/>
  <c r="AM843" i="20"/>
  <c r="BE842" i="20"/>
  <c r="BC842" i="20"/>
  <c r="BB842" i="20"/>
  <c r="BA842" i="20"/>
  <c r="AZ842" i="20"/>
  <c r="AX842" i="20"/>
  <c r="AW842" i="20"/>
  <c r="AU842" i="20"/>
  <c r="AT842" i="20"/>
  <c r="AR842" i="20"/>
  <c r="AQ842" i="20"/>
  <c r="AP842" i="20"/>
  <c r="AN842" i="20"/>
  <c r="AM842" i="20"/>
  <c r="BE841" i="20"/>
  <c r="BC841" i="20"/>
  <c r="BB841" i="20"/>
  <c r="BA841" i="20"/>
  <c r="AZ841" i="20"/>
  <c r="AX841" i="20"/>
  <c r="AW841" i="20"/>
  <c r="AU841" i="20"/>
  <c r="AT841" i="20"/>
  <c r="AR841" i="20"/>
  <c r="AQ841" i="20"/>
  <c r="AP841" i="20"/>
  <c r="AN841" i="20"/>
  <c r="AM841" i="20"/>
  <c r="BE840" i="20"/>
  <c r="BC840" i="20"/>
  <c r="BB840" i="20"/>
  <c r="BA840" i="20"/>
  <c r="AZ840" i="20"/>
  <c r="AX840" i="20"/>
  <c r="AW840" i="20"/>
  <c r="AU840" i="20"/>
  <c r="AT840" i="20"/>
  <c r="AR840" i="20"/>
  <c r="AQ840" i="20"/>
  <c r="AP840" i="20"/>
  <c r="AN840" i="20"/>
  <c r="AM840" i="20"/>
  <c r="BE839" i="20"/>
  <c r="BC839" i="20"/>
  <c r="BB839" i="20"/>
  <c r="BA839" i="20"/>
  <c r="AZ839" i="20"/>
  <c r="AX839" i="20"/>
  <c r="AW839" i="20"/>
  <c r="AU839" i="20"/>
  <c r="AT839" i="20"/>
  <c r="AR839" i="20"/>
  <c r="AQ839" i="20"/>
  <c r="AP839" i="20"/>
  <c r="AN839" i="20"/>
  <c r="AM839" i="20"/>
  <c r="BE838" i="20"/>
  <c r="BC838" i="20"/>
  <c r="BB838" i="20"/>
  <c r="BA838" i="20"/>
  <c r="AZ838" i="20"/>
  <c r="AX838" i="20"/>
  <c r="AW838" i="20"/>
  <c r="AU838" i="20"/>
  <c r="AT838" i="20"/>
  <c r="AR838" i="20"/>
  <c r="AQ838" i="20"/>
  <c r="AP838" i="20"/>
  <c r="AN838" i="20"/>
  <c r="AM838" i="20"/>
  <c r="BE837" i="20"/>
  <c r="BC837" i="20"/>
  <c r="BB837" i="20"/>
  <c r="BA837" i="20"/>
  <c r="AZ837" i="20"/>
  <c r="AX837" i="20"/>
  <c r="AW837" i="20"/>
  <c r="AU837" i="20"/>
  <c r="AT837" i="20"/>
  <c r="AR837" i="20"/>
  <c r="AQ837" i="20"/>
  <c r="AP837" i="20"/>
  <c r="AN837" i="20"/>
  <c r="AM837" i="20"/>
  <c r="BE836" i="20"/>
  <c r="BC836" i="20"/>
  <c r="BB836" i="20"/>
  <c r="BA836" i="20"/>
  <c r="AZ836" i="20"/>
  <c r="AX836" i="20"/>
  <c r="AW836" i="20"/>
  <c r="AU836" i="20"/>
  <c r="AT836" i="20"/>
  <c r="AR836" i="20"/>
  <c r="AQ836" i="20"/>
  <c r="AP836" i="20"/>
  <c r="AN836" i="20"/>
  <c r="AM836" i="20"/>
  <c r="BE835" i="20"/>
  <c r="BC835" i="20"/>
  <c r="BB835" i="20"/>
  <c r="BA835" i="20"/>
  <c r="AZ835" i="20"/>
  <c r="AX835" i="20"/>
  <c r="AW835" i="20"/>
  <c r="AU835" i="20"/>
  <c r="AT835" i="20"/>
  <c r="AR835" i="20"/>
  <c r="AQ835" i="20"/>
  <c r="AP835" i="20"/>
  <c r="AN835" i="20"/>
  <c r="AM835" i="20"/>
  <c r="BE834" i="20"/>
  <c r="BC834" i="20"/>
  <c r="BB834" i="20"/>
  <c r="BA834" i="20"/>
  <c r="AZ834" i="20"/>
  <c r="AX834" i="20"/>
  <c r="AW834" i="20"/>
  <c r="AU834" i="20"/>
  <c r="AT834" i="20"/>
  <c r="AR834" i="20"/>
  <c r="AQ834" i="20"/>
  <c r="AP834" i="20"/>
  <c r="AN834" i="20"/>
  <c r="AM834" i="20"/>
  <c r="BE833" i="20"/>
  <c r="BC833" i="20"/>
  <c r="BB833" i="20"/>
  <c r="BA833" i="20"/>
  <c r="AZ833" i="20"/>
  <c r="AX833" i="20"/>
  <c r="AW833" i="20"/>
  <c r="AU833" i="20"/>
  <c r="AT833" i="20"/>
  <c r="AR833" i="20"/>
  <c r="AQ833" i="20"/>
  <c r="AP833" i="20"/>
  <c r="AN833" i="20"/>
  <c r="AM833" i="20"/>
  <c r="BE832" i="20"/>
  <c r="BC832" i="20"/>
  <c r="BB832" i="20"/>
  <c r="BA832" i="20"/>
  <c r="AZ832" i="20"/>
  <c r="AX832" i="20"/>
  <c r="AW832" i="20"/>
  <c r="AU832" i="20"/>
  <c r="AT832" i="20"/>
  <c r="AR832" i="20"/>
  <c r="AQ832" i="20"/>
  <c r="AP832" i="20"/>
  <c r="AN832" i="20"/>
  <c r="AM832" i="20"/>
  <c r="BE831" i="20"/>
  <c r="BC831" i="20"/>
  <c r="BB831" i="20"/>
  <c r="BA831" i="20"/>
  <c r="AZ831" i="20"/>
  <c r="AX831" i="20"/>
  <c r="AW831" i="20"/>
  <c r="AU831" i="20"/>
  <c r="AT831" i="20"/>
  <c r="AR831" i="20"/>
  <c r="AQ831" i="20"/>
  <c r="AP831" i="20"/>
  <c r="AN831" i="20"/>
  <c r="AM831" i="20"/>
  <c r="BE830" i="20"/>
  <c r="BC830" i="20"/>
  <c r="BB830" i="20"/>
  <c r="BA830" i="20"/>
  <c r="AZ830" i="20"/>
  <c r="AX830" i="20"/>
  <c r="AW830" i="20"/>
  <c r="AU830" i="20"/>
  <c r="AT830" i="20"/>
  <c r="AR830" i="20"/>
  <c r="AQ830" i="20"/>
  <c r="AP830" i="20"/>
  <c r="AN830" i="20"/>
  <c r="AM830" i="20"/>
  <c r="BE829" i="20"/>
  <c r="BC829" i="20"/>
  <c r="BB829" i="20"/>
  <c r="BA829" i="20"/>
  <c r="AZ829" i="20"/>
  <c r="AX829" i="20"/>
  <c r="AW829" i="20"/>
  <c r="AU829" i="20"/>
  <c r="AT829" i="20"/>
  <c r="AR829" i="20"/>
  <c r="AQ829" i="20"/>
  <c r="AP829" i="20"/>
  <c r="AN829" i="20"/>
  <c r="AM829" i="20"/>
  <c r="BE828" i="20"/>
  <c r="BC828" i="20"/>
  <c r="BB828" i="20"/>
  <c r="BA828" i="20"/>
  <c r="AZ828" i="20"/>
  <c r="AX828" i="20"/>
  <c r="AW828" i="20"/>
  <c r="AU828" i="20"/>
  <c r="AT828" i="20"/>
  <c r="AR828" i="20"/>
  <c r="AQ828" i="20"/>
  <c r="AP828" i="20"/>
  <c r="AN828" i="20"/>
  <c r="AM828" i="20"/>
  <c r="BE827" i="20"/>
  <c r="BC827" i="20"/>
  <c r="BB827" i="20"/>
  <c r="BA827" i="20"/>
  <c r="AZ827" i="20"/>
  <c r="AX827" i="20"/>
  <c r="AW827" i="20"/>
  <c r="AU827" i="20"/>
  <c r="AT827" i="20"/>
  <c r="AR827" i="20"/>
  <c r="AQ827" i="20"/>
  <c r="AP827" i="20"/>
  <c r="AN827" i="20"/>
  <c r="AM827" i="20"/>
  <c r="BE826" i="20"/>
  <c r="BC826" i="20"/>
  <c r="BB826" i="20"/>
  <c r="BA826" i="20"/>
  <c r="AZ826" i="20"/>
  <c r="AX826" i="20"/>
  <c r="AW826" i="20"/>
  <c r="AU826" i="20"/>
  <c r="AT826" i="20"/>
  <c r="AR826" i="20"/>
  <c r="AQ826" i="20"/>
  <c r="AP826" i="20"/>
  <c r="AN826" i="20"/>
  <c r="AM826" i="20"/>
  <c r="BE825" i="20"/>
  <c r="BC825" i="20"/>
  <c r="BB825" i="20"/>
  <c r="BA825" i="20"/>
  <c r="AZ825" i="20"/>
  <c r="AX825" i="20"/>
  <c r="AW825" i="20"/>
  <c r="AU825" i="20"/>
  <c r="AT825" i="20"/>
  <c r="AR825" i="20"/>
  <c r="AQ825" i="20"/>
  <c r="AP825" i="20"/>
  <c r="AN825" i="20"/>
  <c r="AM825" i="20"/>
  <c r="BE824" i="20"/>
  <c r="BC824" i="20"/>
  <c r="BB824" i="20"/>
  <c r="BA824" i="20"/>
  <c r="AZ824" i="20"/>
  <c r="AX824" i="20"/>
  <c r="AW824" i="20"/>
  <c r="AU824" i="20"/>
  <c r="AT824" i="20"/>
  <c r="AR824" i="20"/>
  <c r="AQ824" i="20"/>
  <c r="AP824" i="20"/>
  <c r="AN824" i="20"/>
  <c r="AM824" i="20"/>
  <c r="BE823" i="20"/>
  <c r="BC823" i="20"/>
  <c r="BB823" i="20"/>
  <c r="BA823" i="20"/>
  <c r="AZ823" i="20"/>
  <c r="AX823" i="20"/>
  <c r="AW823" i="20"/>
  <c r="AU823" i="20"/>
  <c r="AT823" i="20"/>
  <c r="AR823" i="20"/>
  <c r="AQ823" i="20"/>
  <c r="AP823" i="20"/>
  <c r="AN823" i="20"/>
  <c r="AM823" i="20"/>
  <c r="BE822" i="20"/>
  <c r="BC822" i="20"/>
  <c r="BB822" i="20"/>
  <c r="BA822" i="20"/>
  <c r="AZ822" i="20"/>
  <c r="AX822" i="20"/>
  <c r="AW822" i="20"/>
  <c r="AU822" i="20"/>
  <c r="AT822" i="20"/>
  <c r="AR822" i="20"/>
  <c r="AQ822" i="20"/>
  <c r="AP822" i="20"/>
  <c r="AN822" i="20"/>
  <c r="AM822" i="20"/>
  <c r="BE821" i="20"/>
  <c r="BC821" i="20"/>
  <c r="BB821" i="20"/>
  <c r="BA821" i="20"/>
  <c r="AZ821" i="20"/>
  <c r="AX821" i="20"/>
  <c r="AW821" i="20"/>
  <c r="AU821" i="20"/>
  <c r="AT821" i="20"/>
  <c r="AR821" i="20"/>
  <c r="AQ821" i="20"/>
  <c r="AP821" i="20"/>
  <c r="AN821" i="20"/>
  <c r="AM821" i="20"/>
  <c r="BE820" i="20"/>
  <c r="BC820" i="20"/>
  <c r="BB820" i="20"/>
  <c r="BA820" i="20"/>
  <c r="AZ820" i="20"/>
  <c r="AX820" i="20"/>
  <c r="AW820" i="20"/>
  <c r="AU820" i="20"/>
  <c r="AT820" i="20"/>
  <c r="AR820" i="20"/>
  <c r="AQ820" i="20"/>
  <c r="AP820" i="20"/>
  <c r="AN820" i="20"/>
  <c r="AM820" i="20"/>
  <c r="BE819" i="20"/>
  <c r="BC819" i="20"/>
  <c r="BB819" i="20"/>
  <c r="BA819" i="20"/>
  <c r="AZ819" i="20"/>
  <c r="AX819" i="20"/>
  <c r="AW819" i="20"/>
  <c r="AU819" i="20"/>
  <c r="AT819" i="20"/>
  <c r="AR819" i="20"/>
  <c r="AQ819" i="20"/>
  <c r="AP819" i="20"/>
  <c r="AN819" i="20"/>
  <c r="AM819" i="20"/>
  <c r="BE818" i="20"/>
  <c r="BC818" i="20"/>
  <c r="BB818" i="20"/>
  <c r="BA818" i="20"/>
  <c r="AZ818" i="20"/>
  <c r="AX818" i="20"/>
  <c r="AW818" i="20"/>
  <c r="AU818" i="20"/>
  <c r="AT818" i="20"/>
  <c r="AR818" i="20"/>
  <c r="AQ818" i="20"/>
  <c r="AP818" i="20"/>
  <c r="AN818" i="20"/>
  <c r="AM818" i="20"/>
  <c r="BE817" i="20"/>
  <c r="BC817" i="20"/>
  <c r="BB817" i="20"/>
  <c r="BA817" i="20"/>
  <c r="AZ817" i="20"/>
  <c r="AX817" i="20"/>
  <c r="AW817" i="20"/>
  <c r="AU817" i="20"/>
  <c r="AT817" i="20"/>
  <c r="AR817" i="20"/>
  <c r="AQ817" i="20"/>
  <c r="AP817" i="20"/>
  <c r="AN817" i="20"/>
  <c r="AM817" i="20"/>
  <c r="BE816" i="20"/>
  <c r="BC816" i="20"/>
  <c r="BB816" i="20"/>
  <c r="BA816" i="20"/>
  <c r="AZ816" i="20"/>
  <c r="AX816" i="20"/>
  <c r="AW816" i="20"/>
  <c r="AU816" i="20"/>
  <c r="AT816" i="20"/>
  <c r="AR816" i="20"/>
  <c r="AQ816" i="20"/>
  <c r="AP816" i="20"/>
  <c r="AN816" i="20"/>
  <c r="AM816" i="20"/>
  <c r="BE815" i="20"/>
  <c r="BC815" i="20"/>
  <c r="BB815" i="20"/>
  <c r="BA815" i="20"/>
  <c r="AZ815" i="20"/>
  <c r="AX815" i="20"/>
  <c r="AW815" i="20"/>
  <c r="AU815" i="20"/>
  <c r="AT815" i="20"/>
  <c r="AR815" i="20"/>
  <c r="AQ815" i="20"/>
  <c r="AP815" i="20"/>
  <c r="AN815" i="20"/>
  <c r="AM815" i="20"/>
  <c r="BE814" i="20"/>
  <c r="BC814" i="20"/>
  <c r="BB814" i="20"/>
  <c r="BA814" i="20"/>
  <c r="AZ814" i="20"/>
  <c r="AX814" i="20"/>
  <c r="AW814" i="20"/>
  <c r="AU814" i="20"/>
  <c r="AT814" i="20"/>
  <c r="AR814" i="20"/>
  <c r="AQ814" i="20"/>
  <c r="AP814" i="20"/>
  <c r="AN814" i="20"/>
  <c r="AM814" i="20"/>
  <c r="BE813" i="20"/>
  <c r="BC813" i="20"/>
  <c r="BB813" i="20"/>
  <c r="BA813" i="20"/>
  <c r="AZ813" i="20"/>
  <c r="AX813" i="20"/>
  <c r="AW813" i="20"/>
  <c r="AU813" i="20"/>
  <c r="AT813" i="20"/>
  <c r="AR813" i="20"/>
  <c r="AQ813" i="20"/>
  <c r="AP813" i="20"/>
  <c r="AN813" i="20"/>
  <c r="AM813" i="20"/>
  <c r="BE812" i="20"/>
  <c r="BC812" i="20"/>
  <c r="BB812" i="20"/>
  <c r="BA812" i="20"/>
  <c r="AZ812" i="20"/>
  <c r="AX812" i="20"/>
  <c r="AW812" i="20"/>
  <c r="AU812" i="20"/>
  <c r="AT812" i="20"/>
  <c r="AR812" i="20"/>
  <c r="AQ812" i="20"/>
  <c r="AP812" i="20"/>
  <c r="AN812" i="20"/>
  <c r="AM812" i="20"/>
  <c r="BE811" i="20"/>
  <c r="BC811" i="20"/>
  <c r="BB811" i="20"/>
  <c r="BA811" i="20"/>
  <c r="AZ811" i="20"/>
  <c r="AX811" i="20"/>
  <c r="AW811" i="20"/>
  <c r="AU811" i="20"/>
  <c r="AT811" i="20"/>
  <c r="AR811" i="20"/>
  <c r="AQ811" i="20"/>
  <c r="AP811" i="20"/>
  <c r="AN811" i="20"/>
  <c r="AM811" i="20"/>
  <c r="BE810" i="20"/>
  <c r="BC810" i="20"/>
  <c r="BB810" i="20"/>
  <c r="BA810" i="20"/>
  <c r="AZ810" i="20"/>
  <c r="AX810" i="20"/>
  <c r="AW810" i="20"/>
  <c r="AU810" i="20"/>
  <c r="AT810" i="20"/>
  <c r="AR810" i="20"/>
  <c r="AQ810" i="20"/>
  <c r="AP810" i="20"/>
  <c r="AN810" i="20"/>
  <c r="AM810" i="20"/>
  <c r="BE809" i="20"/>
  <c r="BC809" i="20"/>
  <c r="BB809" i="20"/>
  <c r="BA809" i="20"/>
  <c r="AZ809" i="20"/>
  <c r="AX809" i="20"/>
  <c r="AW809" i="20"/>
  <c r="AU809" i="20"/>
  <c r="AT809" i="20"/>
  <c r="AR809" i="20"/>
  <c r="AQ809" i="20"/>
  <c r="AP809" i="20"/>
  <c r="AN809" i="20"/>
  <c r="AM809" i="20"/>
  <c r="BE808" i="20"/>
  <c r="BC808" i="20"/>
  <c r="BB808" i="20"/>
  <c r="BA808" i="20"/>
  <c r="AZ808" i="20"/>
  <c r="AX808" i="20"/>
  <c r="AW808" i="20"/>
  <c r="AU808" i="20"/>
  <c r="AT808" i="20"/>
  <c r="AR808" i="20"/>
  <c r="AQ808" i="20"/>
  <c r="AP808" i="20"/>
  <c r="AN808" i="20"/>
  <c r="AM808" i="20"/>
  <c r="BE807" i="20"/>
  <c r="BC807" i="20"/>
  <c r="BB807" i="20"/>
  <c r="BA807" i="20"/>
  <c r="AZ807" i="20"/>
  <c r="AX807" i="20"/>
  <c r="AW807" i="20"/>
  <c r="AU807" i="20"/>
  <c r="AT807" i="20"/>
  <c r="AR807" i="20"/>
  <c r="AQ807" i="20"/>
  <c r="AP807" i="20"/>
  <c r="AN807" i="20"/>
  <c r="AM807" i="20"/>
  <c r="BE806" i="20"/>
  <c r="BC806" i="20"/>
  <c r="BB806" i="20"/>
  <c r="BA806" i="20"/>
  <c r="AZ806" i="20"/>
  <c r="AX806" i="20"/>
  <c r="AW806" i="20"/>
  <c r="AU806" i="20"/>
  <c r="AT806" i="20"/>
  <c r="AR806" i="20"/>
  <c r="AQ806" i="20"/>
  <c r="AP806" i="20"/>
  <c r="AN806" i="20"/>
  <c r="AM806" i="20"/>
  <c r="BE805" i="20"/>
  <c r="BC805" i="20"/>
  <c r="BB805" i="20"/>
  <c r="BA805" i="20"/>
  <c r="AZ805" i="20"/>
  <c r="AX805" i="20"/>
  <c r="AW805" i="20"/>
  <c r="AU805" i="20"/>
  <c r="AT805" i="20"/>
  <c r="AR805" i="20"/>
  <c r="AQ805" i="20"/>
  <c r="AP805" i="20"/>
  <c r="AN805" i="20"/>
  <c r="AM805" i="20"/>
  <c r="BE804" i="20"/>
  <c r="BC804" i="20"/>
  <c r="BB804" i="20"/>
  <c r="BA804" i="20"/>
  <c r="AZ804" i="20"/>
  <c r="AX804" i="20"/>
  <c r="AW804" i="20"/>
  <c r="AU804" i="20"/>
  <c r="AT804" i="20"/>
  <c r="AR804" i="20"/>
  <c r="AQ804" i="20"/>
  <c r="AP804" i="20"/>
  <c r="AN804" i="20"/>
  <c r="AM804" i="20"/>
  <c r="BE803" i="20"/>
  <c r="BC803" i="20"/>
  <c r="BB803" i="20"/>
  <c r="BA803" i="20"/>
  <c r="AZ803" i="20"/>
  <c r="AX803" i="20"/>
  <c r="AW803" i="20"/>
  <c r="AU803" i="20"/>
  <c r="AT803" i="20"/>
  <c r="AR803" i="20"/>
  <c r="AQ803" i="20"/>
  <c r="AP803" i="20"/>
  <c r="AN803" i="20"/>
  <c r="AM803" i="20"/>
  <c r="BE802" i="20"/>
  <c r="BC802" i="20"/>
  <c r="BB802" i="20"/>
  <c r="BA802" i="20"/>
  <c r="AZ802" i="20"/>
  <c r="AX802" i="20"/>
  <c r="AW802" i="20"/>
  <c r="AU802" i="20"/>
  <c r="AT802" i="20"/>
  <c r="AR802" i="20"/>
  <c r="AQ802" i="20"/>
  <c r="AP802" i="20"/>
  <c r="AN802" i="20"/>
  <c r="AM802" i="20"/>
  <c r="BE801" i="20"/>
  <c r="BC801" i="20"/>
  <c r="BB801" i="20"/>
  <c r="BA801" i="20"/>
  <c r="AZ801" i="20"/>
  <c r="AX801" i="20"/>
  <c r="AW801" i="20"/>
  <c r="AU801" i="20"/>
  <c r="AT801" i="20"/>
  <c r="AR801" i="20"/>
  <c r="AQ801" i="20"/>
  <c r="AP801" i="20"/>
  <c r="AN801" i="20"/>
  <c r="AM801" i="20"/>
  <c r="BE800" i="20"/>
  <c r="BC800" i="20"/>
  <c r="BB800" i="20"/>
  <c r="BA800" i="20"/>
  <c r="AZ800" i="20"/>
  <c r="AX800" i="20"/>
  <c r="AW800" i="20"/>
  <c r="AU800" i="20"/>
  <c r="AT800" i="20"/>
  <c r="AR800" i="20"/>
  <c r="AQ800" i="20"/>
  <c r="AP800" i="20"/>
  <c r="AN800" i="20"/>
  <c r="AM800" i="20"/>
  <c r="BE799" i="20"/>
  <c r="BC799" i="20"/>
  <c r="BB799" i="20"/>
  <c r="BA799" i="20"/>
  <c r="AZ799" i="20"/>
  <c r="AX799" i="20"/>
  <c r="AW799" i="20"/>
  <c r="AU799" i="20"/>
  <c r="AT799" i="20"/>
  <c r="AR799" i="20"/>
  <c r="AQ799" i="20"/>
  <c r="AP799" i="20"/>
  <c r="AN799" i="20"/>
  <c r="AM799" i="20"/>
  <c r="BE798" i="20"/>
  <c r="BC798" i="20"/>
  <c r="BB798" i="20"/>
  <c r="BA798" i="20"/>
  <c r="AZ798" i="20"/>
  <c r="AX798" i="20"/>
  <c r="AW798" i="20"/>
  <c r="AU798" i="20"/>
  <c r="AT798" i="20"/>
  <c r="AR798" i="20"/>
  <c r="AQ798" i="20"/>
  <c r="AP798" i="20"/>
  <c r="AN798" i="20"/>
  <c r="AM798" i="20"/>
  <c r="BE797" i="20"/>
  <c r="BC797" i="20"/>
  <c r="BB797" i="20"/>
  <c r="BA797" i="20"/>
  <c r="AZ797" i="20"/>
  <c r="AX797" i="20"/>
  <c r="AW797" i="20"/>
  <c r="AU797" i="20"/>
  <c r="AT797" i="20"/>
  <c r="AR797" i="20"/>
  <c r="AQ797" i="20"/>
  <c r="AP797" i="20"/>
  <c r="AN797" i="20"/>
  <c r="AM797" i="20"/>
  <c r="BE796" i="20"/>
  <c r="BC796" i="20"/>
  <c r="BB796" i="20"/>
  <c r="BA796" i="20"/>
  <c r="AZ796" i="20"/>
  <c r="AX796" i="20"/>
  <c r="AW796" i="20"/>
  <c r="AU796" i="20"/>
  <c r="AT796" i="20"/>
  <c r="AR796" i="20"/>
  <c r="AQ796" i="20"/>
  <c r="AP796" i="20"/>
  <c r="AN796" i="20"/>
  <c r="AM796" i="20"/>
  <c r="BE795" i="20"/>
  <c r="BC795" i="20"/>
  <c r="BB795" i="20"/>
  <c r="BA795" i="20"/>
  <c r="AZ795" i="20"/>
  <c r="AX795" i="20"/>
  <c r="AW795" i="20"/>
  <c r="AU795" i="20"/>
  <c r="AT795" i="20"/>
  <c r="AR795" i="20"/>
  <c r="AQ795" i="20"/>
  <c r="AP795" i="20"/>
  <c r="AN795" i="20"/>
  <c r="AM795" i="20"/>
  <c r="BE794" i="20"/>
  <c r="BC794" i="20"/>
  <c r="BB794" i="20"/>
  <c r="BA794" i="20"/>
  <c r="AZ794" i="20"/>
  <c r="AX794" i="20"/>
  <c r="AW794" i="20"/>
  <c r="AU794" i="20"/>
  <c r="AT794" i="20"/>
  <c r="AR794" i="20"/>
  <c r="AQ794" i="20"/>
  <c r="AP794" i="20"/>
  <c r="AN794" i="20"/>
  <c r="AM794" i="20"/>
  <c r="BE793" i="20"/>
  <c r="BC793" i="20"/>
  <c r="BB793" i="20"/>
  <c r="BA793" i="20"/>
  <c r="AZ793" i="20"/>
  <c r="AX793" i="20"/>
  <c r="AW793" i="20"/>
  <c r="AU793" i="20"/>
  <c r="AT793" i="20"/>
  <c r="AR793" i="20"/>
  <c r="AQ793" i="20"/>
  <c r="AP793" i="20"/>
  <c r="AN793" i="20"/>
  <c r="AM793" i="20"/>
  <c r="BE792" i="20"/>
  <c r="BC792" i="20"/>
  <c r="BB792" i="20"/>
  <c r="BA792" i="20"/>
  <c r="AZ792" i="20"/>
  <c r="AX792" i="20"/>
  <c r="AW792" i="20"/>
  <c r="AU792" i="20"/>
  <c r="AT792" i="20"/>
  <c r="AR792" i="20"/>
  <c r="AQ792" i="20"/>
  <c r="AP792" i="20"/>
  <c r="AN792" i="20"/>
  <c r="AM792" i="20"/>
  <c r="BE791" i="20"/>
  <c r="BC791" i="20"/>
  <c r="BB791" i="20"/>
  <c r="BA791" i="20"/>
  <c r="AZ791" i="20"/>
  <c r="AX791" i="20"/>
  <c r="AW791" i="20"/>
  <c r="AU791" i="20"/>
  <c r="AT791" i="20"/>
  <c r="AR791" i="20"/>
  <c r="AQ791" i="20"/>
  <c r="AP791" i="20"/>
  <c r="AN791" i="20"/>
  <c r="AM791" i="20"/>
  <c r="BE790" i="20"/>
  <c r="BC790" i="20"/>
  <c r="BB790" i="20"/>
  <c r="BA790" i="20"/>
  <c r="AZ790" i="20"/>
  <c r="AX790" i="20"/>
  <c r="AW790" i="20"/>
  <c r="AU790" i="20"/>
  <c r="AT790" i="20"/>
  <c r="AR790" i="20"/>
  <c r="AQ790" i="20"/>
  <c r="AP790" i="20"/>
  <c r="AN790" i="20"/>
  <c r="AM790" i="20"/>
  <c r="BE789" i="20"/>
  <c r="BC789" i="20"/>
  <c r="BB789" i="20"/>
  <c r="BA789" i="20"/>
  <c r="AZ789" i="20"/>
  <c r="AX789" i="20"/>
  <c r="AW789" i="20"/>
  <c r="AU789" i="20"/>
  <c r="AT789" i="20"/>
  <c r="AR789" i="20"/>
  <c r="AQ789" i="20"/>
  <c r="AP789" i="20"/>
  <c r="AN789" i="20"/>
  <c r="AM789" i="20"/>
  <c r="BE788" i="20"/>
  <c r="BC788" i="20"/>
  <c r="BB788" i="20"/>
  <c r="BA788" i="20"/>
  <c r="AZ788" i="20"/>
  <c r="AX788" i="20"/>
  <c r="AW788" i="20"/>
  <c r="AU788" i="20"/>
  <c r="AT788" i="20"/>
  <c r="AR788" i="20"/>
  <c r="AQ788" i="20"/>
  <c r="AP788" i="20"/>
  <c r="AN788" i="20"/>
  <c r="AM788" i="20"/>
  <c r="BE787" i="20"/>
  <c r="BC787" i="20"/>
  <c r="BB787" i="20"/>
  <c r="BA787" i="20"/>
  <c r="AZ787" i="20"/>
  <c r="AX787" i="20"/>
  <c r="AW787" i="20"/>
  <c r="AU787" i="20"/>
  <c r="AT787" i="20"/>
  <c r="AR787" i="20"/>
  <c r="AQ787" i="20"/>
  <c r="AP787" i="20"/>
  <c r="AN787" i="20"/>
  <c r="AM787" i="20"/>
  <c r="BE786" i="20"/>
  <c r="BC786" i="20"/>
  <c r="BB786" i="20"/>
  <c r="BA786" i="20"/>
  <c r="AZ786" i="20"/>
  <c r="AX786" i="20"/>
  <c r="AW786" i="20"/>
  <c r="AU786" i="20"/>
  <c r="AT786" i="20"/>
  <c r="AR786" i="20"/>
  <c r="AQ786" i="20"/>
  <c r="AP786" i="20"/>
  <c r="AN786" i="20"/>
  <c r="AM786" i="20"/>
  <c r="BE785" i="20"/>
  <c r="BC785" i="20"/>
  <c r="BB785" i="20"/>
  <c r="BA785" i="20"/>
  <c r="AZ785" i="20"/>
  <c r="AX785" i="20"/>
  <c r="AW785" i="20"/>
  <c r="AU785" i="20"/>
  <c r="AT785" i="20"/>
  <c r="AR785" i="20"/>
  <c r="AQ785" i="20"/>
  <c r="AP785" i="20"/>
  <c r="AN785" i="20"/>
  <c r="AM785" i="20"/>
  <c r="BE784" i="20"/>
  <c r="BC784" i="20"/>
  <c r="BB784" i="20"/>
  <c r="BA784" i="20"/>
  <c r="AZ784" i="20"/>
  <c r="AX784" i="20"/>
  <c r="AW784" i="20"/>
  <c r="AU784" i="20"/>
  <c r="AT784" i="20"/>
  <c r="AR784" i="20"/>
  <c r="AQ784" i="20"/>
  <c r="AP784" i="20"/>
  <c r="AN784" i="20"/>
  <c r="AM784" i="20"/>
  <c r="BE783" i="20"/>
  <c r="BC783" i="20"/>
  <c r="BB783" i="20"/>
  <c r="BA783" i="20"/>
  <c r="AZ783" i="20"/>
  <c r="AX783" i="20"/>
  <c r="AW783" i="20"/>
  <c r="AU783" i="20"/>
  <c r="AT783" i="20"/>
  <c r="AR783" i="20"/>
  <c r="AQ783" i="20"/>
  <c r="AP783" i="20"/>
  <c r="AN783" i="20"/>
  <c r="AM783" i="20"/>
  <c r="BE782" i="20"/>
  <c r="BC782" i="20"/>
  <c r="BB782" i="20"/>
  <c r="BA782" i="20"/>
  <c r="AZ782" i="20"/>
  <c r="AX782" i="20"/>
  <c r="AW782" i="20"/>
  <c r="AU782" i="20"/>
  <c r="AT782" i="20"/>
  <c r="AR782" i="20"/>
  <c r="AQ782" i="20"/>
  <c r="AP782" i="20"/>
  <c r="AN782" i="20"/>
  <c r="AM782" i="20"/>
  <c r="BE781" i="20"/>
  <c r="BC781" i="20"/>
  <c r="BB781" i="20"/>
  <c r="BA781" i="20"/>
  <c r="AZ781" i="20"/>
  <c r="AX781" i="20"/>
  <c r="AW781" i="20"/>
  <c r="AU781" i="20"/>
  <c r="AT781" i="20"/>
  <c r="AR781" i="20"/>
  <c r="AQ781" i="20"/>
  <c r="AP781" i="20"/>
  <c r="AN781" i="20"/>
  <c r="AM781" i="20"/>
  <c r="BE780" i="20"/>
  <c r="BC780" i="20"/>
  <c r="BB780" i="20"/>
  <c r="BA780" i="20"/>
  <c r="AZ780" i="20"/>
  <c r="AX780" i="20"/>
  <c r="AW780" i="20"/>
  <c r="AU780" i="20"/>
  <c r="AT780" i="20"/>
  <c r="AR780" i="20"/>
  <c r="AQ780" i="20"/>
  <c r="AP780" i="20"/>
  <c r="AN780" i="20"/>
  <c r="AM780" i="20"/>
  <c r="BE779" i="20"/>
  <c r="BC779" i="20"/>
  <c r="BB779" i="20"/>
  <c r="BA779" i="20"/>
  <c r="AZ779" i="20"/>
  <c r="AX779" i="20"/>
  <c r="AW779" i="20"/>
  <c r="AU779" i="20"/>
  <c r="AT779" i="20"/>
  <c r="AR779" i="20"/>
  <c r="AQ779" i="20"/>
  <c r="AP779" i="20"/>
  <c r="AN779" i="20"/>
  <c r="AM779" i="20"/>
  <c r="BE778" i="20"/>
  <c r="BC778" i="20"/>
  <c r="BB778" i="20"/>
  <c r="BA778" i="20"/>
  <c r="AZ778" i="20"/>
  <c r="AX778" i="20"/>
  <c r="AW778" i="20"/>
  <c r="AU778" i="20"/>
  <c r="AT778" i="20"/>
  <c r="AR778" i="20"/>
  <c r="AQ778" i="20"/>
  <c r="AP778" i="20"/>
  <c r="AN778" i="20"/>
  <c r="AM778" i="20"/>
  <c r="BE777" i="20"/>
  <c r="BC777" i="20"/>
  <c r="BB777" i="20"/>
  <c r="BA777" i="20"/>
  <c r="AZ777" i="20"/>
  <c r="AX777" i="20"/>
  <c r="AW777" i="20"/>
  <c r="AU777" i="20"/>
  <c r="AT777" i="20"/>
  <c r="AR777" i="20"/>
  <c r="AQ777" i="20"/>
  <c r="AP777" i="20"/>
  <c r="AN777" i="20"/>
  <c r="AM777" i="20"/>
  <c r="BE776" i="20"/>
  <c r="BC776" i="20"/>
  <c r="BB776" i="20"/>
  <c r="BA776" i="20"/>
  <c r="AZ776" i="20"/>
  <c r="AX776" i="20"/>
  <c r="AW776" i="20"/>
  <c r="AU776" i="20"/>
  <c r="AT776" i="20"/>
  <c r="AR776" i="20"/>
  <c r="AQ776" i="20"/>
  <c r="AP776" i="20"/>
  <c r="AN776" i="20"/>
  <c r="AM776" i="20"/>
  <c r="BE775" i="20"/>
  <c r="BC775" i="20"/>
  <c r="BB775" i="20"/>
  <c r="BA775" i="20"/>
  <c r="AZ775" i="20"/>
  <c r="AX775" i="20"/>
  <c r="AW775" i="20"/>
  <c r="AU775" i="20"/>
  <c r="AT775" i="20"/>
  <c r="AR775" i="20"/>
  <c r="AQ775" i="20"/>
  <c r="AP775" i="20"/>
  <c r="AN775" i="20"/>
  <c r="AM775" i="20"/>
  <c r="BE774" i="20"/>
  <c r="BC774" i="20"/>
  <c r="BB774" i="20"/>
  <c r="BA774" i="20"/>
  <c r="AZ774" i="20"/>
  <c r="AX774" i="20"/>
  <c r="AW774" i="20"/>
  <c r="AU774" i="20"/>
  <c r="AT774" i="20"/>
  <c r="AR774" i="20"/>
  <c r="AQ774" i="20"/>
  <c r="AP774" i="20"/>
  <c r="AN774" i="20"/>
  <c r="AM774" i="20"/>
  <c r="BE773" i="20"/>
  <c r="BC773" i="20"/>
  <c r="BB773" i="20"/>
  <c r="BA773" i="20"/>
  <c r="AZ773" i="20"/>
  <c r="AX773" i="20"/>
  <c r="AW773" i="20"/>
  <c r="AU773" i="20"/>
  <c r="AT773" i="20"/>
  <c r="AR773" i="20"/>
  <c r="AQ773" i="20"/>
  <c r="AP773" i="20"/>
  <c r="AN773" i="20"/>
  <c r="AM773" i="20"/>
  <c r="BE772" i="20"/>
  <c r="BC772" i="20"/>
  <c r="BB772" i="20"/>
  <c r="BA772" i="20"/>
  <c r="AZ772" i="20"/>
  <c r="AX772" i="20"/>
  <c r="AW772" i="20"/>
  <c r="AU772" i="20"/>
  <c r="AT772" i="20"/>
  <c r="AR772" i="20"/>
  <c r="AQ772" i="20"/>
  <c r="AP772" i="20"/>
  <c r="AN772" i="20"/>
  <c r="AM772" i="20"/>
  <c r="BE771" i="20"/>
  <c r="BC771" i="20"/>
  <c r="BB771" i="20"/>
  <c r="BA771" i="20"/>
  <c r="AZ771" i="20"/>
  <c r="AX771" i="20"/>
  <c r="AW771" i="20"/>
  <c r="AU771" i="20"/>
  <c r="AT771" i="20"/>
  <c r="AR771" i="20"/>
  <c r="AQ771" i="20"/>
  <c r="AP771" i="20"/>
  <c r="AN771" i="20"/>
  <c r="AM771" i="20"/>
  <c r="BE770" i="20"/>
  <c r="BC770" i="20"/>
  <c r="BB770" i="20"/>
  <c r="BA770" i="20"/>
  <c r="AZ770" i="20"/>
  <c r="AX770" i="20"/>
  <c r="AW770" i="20"/>
  <c r="AU770" i="20"/>
  <c r="AT770" i="20"/>
  <c r="AR770" i="20"/>
  <c r="AQ770" i="20"/>
  <c r="AP770" i="20"/>
  <c r="AN770" i="20"/>
  <c r="AM770" i="20"/>
  <c r="BE769" i="20"/>
  <c r="BC769" i="20"/>
  <c r="BB769" i="20"/>
  <c r="BA769" i="20"/>
  <c r="AZ769" i="20"/>
  <c r="AX769" i="20"/>
  <c r="AW769" i="20"/>
  <c r="AU769" i="20"/>
  <c r="AT769" i="20"/>
  <c r="AR769" i="20"/>
  <c r="AQ769" i="20"/>
  <c r="AP769" i="20"/>
  <c r="AN769" i="20"/>
  <c r="AM769" i="20"/>
  <c r="BE768" i="20"/>
  <c r="BC768" i="20"/>
  <c r="BB768" i="20"/>
  <c r="BA768" i="20"/>
  <c r="AZ768" i="20"/>
  <c r="AX768" i="20"/>
  <c r="AW768" i="20"/>
  <c r="AU768" i="20"/>
  <c r="AT768" i="20"/>
  <c r="AR768" i="20"/>
  <c r="AQ768" i="20"/>
  <c r="AP768" i="20"/>
  <c r="AN768" i="20"/>
  <c r="AM768" i="20"/>
  <c r="BE767" i="20"/>
  <c r="BC767" i="20"/>
  <c r="BB767" i="20"/>
  <c r="BA767" i="20"/>
  <c r="AZ767" i="20"/>
  <c r="AX767" i="20"/>
  <c r="AW767" i="20"/>
  <c r="AU767" i="20"/>
  <c r="AT767" i="20"/>
  <c r="AR767" i="20"/>
  <c r="AQ767" i="20"/>
  <c r="AP767" i="20"/>
  <c r="AN767" i="20"/>
  <c r="AM767" i="20"/>
  <c r="BE766" i="20"/>
  <c r="BC766" i="20"/>
  <c r="BB766" i="20"/>
  <c r="BA766" i="20"/>
  <c r="AZ766" i="20"/>
  <c r="AX766" i="20"/>
  <c r="AW766" i="20"/>
  <c r="AU766" i="20"/>
  <c r="AT766" i="20"/>
  <c r="AR766" i="20"/>
  <c r="AQ766" i="20"/>
  <c r="AP766" i="20"/>
  <c r="AN766" i="20"/>
  <c r="AM766" i="20"/>
  <c r="BE765" i="20"/>
  <c r="BC765" i="20"/>
  <c r="BB765" i="20"/>
  <c r="BA765" i="20"/>
  <c r="AZ765" i="20"/>
  <c r="AX765" i="20"/>
  <c r="AW765" i="20"/>
  <c r="AU765" i="20"/>
  <c r="AT765" i="20"/>
  <c r="AR765" i="20"/>
  <c r="AQ765" i="20"/>
  <c r="AP765" i="20"/>
  <c r="AN765" i="20"/>
  <c r="AM765" i="20"/>
  <c r="BE764" i="20"/>
  <c r="BC764" i="20"/>
  <c r="BB764" i="20"/>
  <c r="BA764" i="20"/>
  <c r="AZ764" i="20"/>
  <c r="AX764" i="20"/>
  <c r="AW764" i="20"/>
  <c r="AU764" i="20"/>
  <c r="AT764" i="20"/>
  <c r="AR764" i="20"/>
  <c r="AQ764" i="20"/>
  <c r="AP764" i="20"/>
  <c r="AN764" i="20"/>
  <c r="AM764" i="20"/>
  <c r="BE763" i="20"/>
  <c r="BC763" i="20"/>
  <c r="BB763" i="20"/>
  <c r="BA763" i="20"/>
  <c r="AZ763" i="20"/>
  <c r="AX763" i="20"/>
  <c r="AW763" i="20"/>
  <c r="AU763" i="20"/>
  <c r="AT763" i="20"/>
  <c r="AR763" i="20"/>
  <c r="AQ763" i="20"/>
  <c r="AP763" i="20"/>
  <c r="AN763" i="20"/>
  <c r="AM763" i="20"/>
  <c r="BE762" i="20"/>
  <c r="BC762" i="20"/>
  <c r="BB762" i="20"/>
  <c r="BA762" i="20"/>
  <c r="AZ762" i="20"/>
  <c r="AX762" i="20"/>
  <c r="AW762" i="20"/>
  <c r="AU762" i="20"/>
  <c r="AT762" i="20"/>
  <c r="AR762" i="20"/>
  <c r="AQ762" i="20"/>
  <c r="AP762" i="20"/>
  <c r="AN762" i="20"/>
  <c r="AM762" i="20"/>
  <c r="BE761" i="20"/>
  <c r="BC761" i="20"/>
  <c r="BB761" i="20"/>
  <c r="BA761" i="20"/>
  <c r="AZ761" i="20"/>
  <c r="AX761" i="20"/>
  <c r="AW761" i="20"/>
  <c r="AU761" i="20"/>
  <c r="AT761" i="20"/>
  <c r="AR761" i="20"/>
  <c r="AQ761" i="20"/>
  <c r="AP761" i="20"/>
  <c r="AN761" i="20"/>
  <c r="AM761" i="20"/>
  <c r="BE760" i="20"/>
  <c r="BC760" i="20"/>
  <c r="BB760" i="20"/>
  <c r="BA760" i="20"/>
  <c r="AZ760" i="20"/>
  <c r="AX760" i="20"/>
  <c r="AW760" i="20"/>
  <c r="AU760" i="20"/>
  <c r="AT760" i="20"/>
  <c r="AR760" i="20"/>
  <c r="AQ760" i="20"/>
  <c r="AP760" i="20"/>
  <c r="AN760" i="20"/>
  <c r="AM760" i="20"/>
  <c r="BE759" i="20"/>
  <c r="BC759" i="20"/>
  <c r="BB759" i="20"/>
  <c r="BA759" i="20"/>
  <c r="AZ759" i="20"/>
  <c r="AX759" i="20"/>
  <c r="AW759" i="20"/>
  <c r="AU759" i="20"/>
  <c r="AT759" i="20"/>
  <c r="AR759" i="20"/>
  <c r="AQ759" i="20"/>
  <c r="AP759" i="20"/>
  <c r="AN759" i="20"/>
  <c r="AM759" i="20"/>
  <c r="BE758" i="20"/>
  <c r="BC758" i="20"/>
  <c r="BB758" i="20"/>
  <c r="BA758" i="20"/>
  <c r="AZ758" i="20"/>
  <c r="AX758" i="20"/>
  <c r="AW758" i="20"/>
  <c r="AU758" i="20"/>
  <c r="AT758" i="20"/>
  <c r="AR758" i="20"/>
  <c r="AQ758" i="20"/>
  <c r="AP758" i="20"/>
  <c r="AN758" i="20"/>
  <c r="AM758" i="20"/>
  <c r="BE757" i="20"/>
  <c r="BC757" i="20"/>
  <c r="BB757" i="20"/>
  <c r="BA757" i="20"/>
  <c r="AZ757" i="20"/>
  <c r="AX757" i="20"/>
  <c r="AW757" i="20"/>
  <c r="AU757" i="20"/>
  <c r="AT757" i="20"/>
  <c r="AR757" i="20"/>
  <c r="AQ757" i="20"/>
  <c r="AP757" i="20"/>
  <c r="AN757" i="20"/>
  <c r="AM757" i="20"/>
  <c r="BE756" i="20"/>
  <c r="BC756" i="20"/>
  <c r="BB756" i="20"/>
  <c r="BA756" i="20"/>
  <c r="AZ756" i="20"/>
  <c r="AX756" i="20"/>
  <c r="AW756" i="20"/>
  <c r="AU756" i="20"/>
  <c r="AT756" i="20"/>
  <c r="AR756" i="20"/>
  <c r="AQ756" i="20"/>
  <c r="AP756" i="20"/>
  <c r="AN756" i="20"/>
  <c r="AM756" i="20"/>
  <c r="BE755" i="20"/>
  <c r="BC755" i="20"/>
  <c r="BB755" i="20"/>
  <c r="BA755" i="20"/>
  <c r="AZ755" i="20"/>
  <c r="AX755" i="20"/>
  <c r="AW755" i="20"/>
  <c r="AU755" i="20"/>
  <c r="AT755" i="20"/>
  <c r="AR755" i="20"/>
  <c r="AQ755" i="20"/>
  <c r="AP755" i="20"/>
  <c r="AN755" i="20"/>
  <c r="AM755" i="20"/>
  <c r="BE754" i="20"/>
  <c r="BC754" i="20"/>
  <c r="BB754" i="20"/>
  <c r="BA754" i="20"/>
  <c r="AZ754" i="20"/>
  <c r="AX754" i="20"/>
  <c r="AW754" i="20"/>
  <c r="AU754" i="20"/>
  <c r="AT754" i="20"/>
  <c r="AR754" i="20"/>
  <c r="AQ754" i="20"/>
  <c r="AP754" i="20"/>
  <c r="AN754" i="20"/>
  <c r="AM754" i="20"/>
  <c r="BE753" i="20"/>
  <c r="BC753" i="20"/>
  <c r="BB753" i="20"/>
  <c r="BA753" i="20"/>
  <c r="AZ753" i="20"/>
  <c r="AX753" i="20"/>
  <c r="AW753" i="20"/>
  <c r="AU753" i="20"/>
  <c r="AT753" i="20"/>
  <c r="AR753" i="20"/>
  <c r="AQ753" i="20"/>
  <c r="AP753" i="20"/>
  <c r="AN753" i="20"/>
  <c r="AM753" i="20"/>
  <c r="BE752" i="20"/>
  <c r="BC752" i="20"/>
  <c r="BB752" i="20"/>
  <c r="BA752" i="20"/>
  <c r="AZ752" i="20"/>
  <c r="AX752" i="20"/>
  <c r="AW752" i="20"/>
  <c r="AU752" i="20"/>
  <c r="AT752" i="20"/>
  <c r="AR752" i="20"/>
  <c r="AQ752" i="20"/>
  <c r="AP752" i="20"/>
  <c r="AN752" i="20"/>
  <c r="AM752" i="20"/>
  <c r="BE751" i="20"/>
  <c r="BC751" i="20"/>
  <c r="BB751" i="20"/>
  <c r="BA751" i="20"/>
  <c r="AZ751" i="20"/>
  <c r="AX751" i="20"/>
  <c r="AW751" i="20"/>
  <c r="AU751" i="20"/>
  <c r="AT751" i="20"/>
  <c r="AR751" i="20"/>
  <c r="AQ751" i="20"/>
  <c r="AP751" i="20"/>
  <c r="AN751" i="20"/>
  <c r="AM751" i="20"/>
  <c r="BE750" i="20"/>
  <c r="BC750" i="20"/>
  <c r="BB750" i="20"/>
  <c r="BA750" i="20"/>
  <c r="AZ750" i="20"/>
  <c r="AX750" i="20"/>
  <c r="AW750" i="20"/>
  <c r="AU750" i="20"/>
  <c r="AT750" i="20"/>
  <c r="AR750" i="20"/>
  <c r="AQ750" i="20"/>
  <c r="AP750" i="20"/>
  <c r="AN750" i="20"/>
  <c r="AM750" i="20"/>
  <c r="BE749" i="20"/>
  <c r="BC749" i="20"/>
  <c r="BB749" i="20"/>
  <c r="BA749" i="20"/>
  <c r="AZ749" i="20"/>
  <c r="AX749" i="20"/>
  <c r="AW749" i="20"/>
  <c r="AU749" i="20"/>
  <c r="AT749" i="20"/>
  <c r="AR749" i="20"/>
  <c r="AQ749" i="20"/>
  <c r="AP749" i="20"/>
  <c r="AN749" i="20"/>
  <c r="AM749" i="20"/>
  <c r="BE748" i="20"/>
  <c r="BC748" i="20"/>
  <c r="BB748" i="20"/>
  <c r="BA748" i="20"/>
  <c r="AZ748" i="20"/>
  <c r="AX748" i="20"/>
  <c r="AW748" i="20"/>
  <c r="AU748" i="20"/>
  <c r="AT748" i="20"/>
  <c r="AR748" i="20"/>
  <c r="AQ748" i="20"/>
  <c r="AP748" i="20"/>
  <c r="AN748" i="20"/>
  <c r="AM748" i="20"/>
  <c r="BE747" i="20"/>
  <c r="BC747" i="20"/>
  <c r="BB747" i="20"/>
  <c r="BA747" i="20"/>
  <c r="AZ747" i="20"/>
  <c r="AX747" i="20"/>
  <c r="AW747" i="20"/>
  <c r="AU747" i="20"/>
  <c r="AT747" i="20"/>
  <c r="AR747" i="20"/>
  <c r="AQ747" i="20"/>
  <c r="AP747" i="20"/>
  <c r="AN747" i="20"/>
  <c r="AM747" i="20"/>
  <c r="BE746" i="20"/>
  <c r="BC746" i="20"/>
  <c r="BB746" i="20"/>
  <c r="BA746" i="20"/>
  <c r="AZ746" i="20"/>
  <c r="AX746" i="20"/>
  <c r="AW746" i="20"/>
  <c r="AU746" i="20"/>
  <c r="AT746" i="20"/>
  <c r="AR746" i="20"/>
  <c r="AQ746" i="20"/>
  <c r="AP746" i="20"/>
  <c r="AN746" i="20"/>
  <c r="AM746" i="20"/>
  <c r="BE745" i="20"/>
  <c r="BC745" i="20"/>
  <c r="BB745" i="20"/>
  <c r="BA745" i="20"/>
  <c r="AZ745" i="20"/>
  <c r="AX745" i="20"/>
  <c r="AW745" i="20"/>
  <c r="AU745" i="20"/>
  <c r="AT745" i="20"/>
  <c r="AR745" i="20"/>
  <c r="AQ745" i="20"/>
  <c r="AP745" i="20"/>
  <c r="AN745" i="20"/>
  <c r="AM745" i="20"/>
  <c r="BE744" i="20"/>
  <c r="BC744" i="20"/>
  <c r="BB744" i="20"/>
  <c r="BA744" i="20"/>
  <c r="AZ744" i="20"/>
  <c r="AX744" i="20"/>
  <c r="AW744" i="20"/>
  <c r="AU744" i="20"/>
  <c r="AT744" i="20"/>
  <c r="AR744" i="20"/>
  <c r="AQ744" i="20"/>
  <c r="AP744" i="20"/>
  <c r="AN744" i="20"/>
  <c r="AM744" i="20"/>
  <c r="BE743" i="20"/>
  <c r="BC743" i="20"/>
  <c r="BB743" i="20"/>
  <c r="BA743" i="20"/>
  <c r="AZ743" i="20"/>
  <c r="AX743" i="20"/>
  <c r="AW743" i="20"/>
  <c r="AU743" i="20"/>
  <c r="AT743" i="20"/>
  <c r="AR743" i="20"/>
  <c r="AQ743" i="20"/>
  <c r="AP743" i="20"/>
  <c r="AN743" i="20"/>
  <c r="AM743" i="20"/>
  <c r="BE742" i="20"/>
  <c r="BC742" i="20"/>
  <c r="BB742" i="20"/>
  <c r="BA742" i="20"/>
  <c r="AZ742" i="20"/>
  <c r="AX742" i="20"/>
  <c r="AW742" i="20"/>
  <c r="AU742" i="20"/>
  <c r="AT742" i="20"/>
  <c r="AR742" i="20"/>
  <c r="AQ742" i="20"/>
  <c r="AP742" i="20"/>
  <c r="AN742" i="20"/>
  <c r="AM742" i="20"/>
  <c r="BE741" i="20"/>
  <c r="BC741" i="20"/>
  <c r="BB741" i="20"/>
  <c r="BA741" i="20"/>
  <c r="AZ741" i="20"/>
  <c r="AX741" i="20"/>
  <c r="AW741" i="20"/>
  <c r="AU741" i="20"/>
  <c r="AT741" i="20"/>
  <c r="AR741" i="20"/>
  <c r="AQ741" i="20"/>
  <c r="AP741" i="20"/>
  <c r="AN741" i="20"/>
  <c r="AM741" i="20"/>
  <c r="BE740" i="20"/>
  <c r="BC740" i="20"/>
  <c r="BB740" i="20"/>
  <c r="BA740" i="20"/>
  <c r="AZ740" i="20"/>
  <c r="AX740" i="20"/>
  <c r="AW740" i="20"/>
  <c r="AU740" i="20"/>
  <c r="AT740" i="20"/>
  <c r="AR740" i="20"/>
  <c r="AQ740" i="20"/>
  <c r="AP740" i="20"/>
  <c r="AN740" i="20"/>
  <c r="AM740" i="20"/>
  <c r="BE739" i="20"/>
  <c r="BC739" i="20"/>
  <c r="BB739" i="20"/>
  <c r="BA739" i="20"/>
  <c r="AZ739" i="20"/>
  <c r="AX739" i="20"/>
  <c r="AW739" i="20"/>
  <c r="AU739" i="20"/>
  <c r="AT739" i="20"/>
  <c r="AR739" i="20"/>
  <c r="AQ739" i="20"/>
  <c r="AP739" i="20"/>
  <c r="AN739" i="20"/>
  <c r="AM739" i="20"/>
  <c r="BE738" i="20"/>
  <c r="BC738" i="20"/>
  <c r="BB738" i="20"/>
  <c r="BA738" i="20"/>
  <c r="AZ738" i="20"/>
  <c r="AX738" i="20"/>
  <c r="AW738" i="20"/>
  <c r="AU738" i="20"/>
  <c r="AT738" i="20"/>
  <c r="AR738" i="20"/>
  <c r="AQ738" i="20"/>
  <c r="AP738" i="20"/>
  <c r="AN738" i="20"/>
  <c r="AM738" i="20"/>
  <c r="BE737" i="20"/>
  <c r="BC737" i="20"/>
  <c r="BB737" i="20"/>
  <c r="BA737" i="20"/>
  <c r="AZ737" i="20"/>
  <c r="AX737" i="20"/>
  <c r="AW737" i="20"/>
  <c r="AU737" i="20"/>
  <c r="AT737" i="20"/>
  <c r="AR737" i="20"/>
  <c r="AQ737" i="20"/>
  <c r="AP737" i="20"/>
  <c r="AN737" i="20"/>
  <c r="AM737" i="20"/>
  <c r="BE736" i="20"/>
  <c r="BC736" i="20"/>
  <c r="BB736" i="20"/>
  <c r="BA736" i="20"/>
  <c r="AZ736" i="20"/>
  <c r="AX736" i="20"/>
  <c r="AW736" i="20"/>
  <c r="AU736" i="20"/>
  <c r="AT736" i="20"/>
  <c r="AR736" i="20"/>
  <c r="AQ736" i="20"/>
  <c r="AP736" i="20"/>
  <c r="AN736" i="20"/>
  <c r="AM736" i="20"/>
  <c r="BE735" i="20"/>
  <c r="BC735" i="20"/>
  <c r="BB735" i="20"/>
  <c r="BA735" i="20"/>
  <c r="AZ735" i="20"/>
  <c r="AX735" i="20"/>
  <c r="AW735" i="20"/>
  <c r="AU735" i="20"/>
  <c r="AT735" i="20"/>
  <c r="AR735" i="20"/>
  <c r="AQ735" i="20"/>
  <c r="AP735" i="20"/>
  <c r="AN735" i="20"/>
  <c r="AM735" i="20"/>
  <c r="BE734" i="20"/>
  <c r="BC734" i="20"/>
  <c r="BB734" i="20"/>
  <c r="BA734" i="20"/>
  <c r="AZ734" i="20"/>
  <c r="AX734" i="20"/>
  <c r="AW734" i="20"/>
  <c r="AU734" i="20"/>
  <c r="AT734" i="20"/>
  <c r="AR734" i="20"/>
  <c r="AQ734" i="20"/>
  <c r="AP734" i="20"/>
  <c r="AN734" i="20"/>
  <c r="AM734" i="20"/>
  <c r="BE733" i="20"/>
  <c r="BC733" i="20"/>
  <c r="BB733" i="20"/>
  <c r="BA733" i="20"/>
  <c r="AZ733" i="20"/>
  <c r="AX733" i="20"/>
  <c r="AW733" i="20"/>
  <c r="AU733" i="20"/>
  <c r="AT733" i="20"/>
  <c r="AR733" i="20"/>
  <c r="AQ733" i="20"/>
  <c r="AP733" i="20"/>
  <c r="AN733" i="20"/>
  <c r="AM733" i="20"/>
  <c r="BE732" i="20"/>
  <c r="BC732" i="20"/>
  <c r="BB732" i="20"/>
  <c r="BA732" i="20"/>
  <c r="AZ732" i="20"/>
  <c r="AX732" i="20"/>
  <c r="AW732" i="20"/>
  <c r="AU732" i="20"/>
  <c r="AT732" i="20"/>
  <c r="AR732" i="20"/>
  <c r="AQ732" i="20"/>
  <c r="AP732" i="20"/>
  <c r="AN732" i="20"/>
  <c r="AM732" i="20"/>
  <c r="BE731" i="20"/>
  <c r="BC731" i="20"/>
  <c r="BB731" i="20"/>
  <c r="BA731" i="20"/>
  <c r="AZ731" i="20"/>
  <c r="AX731" i="20"/>
  <c r="AW731" i="20"/>
  <c r="AU731" i="20"/>
  <c r="AT731" i="20"/>
  <c r="AR731" i="20"/>
  <c r="AQ731" i="20"/>
  <c r="AP731" i="20"/>
  <c r="AN731" i="20"/>
  <c r="AM731" i="20"/>
  <c r="BE730" i="20"/>
  <c r="BC730" i="20"/>
  <c r="BB730" i="20"/>
  <c r="BA730" i="20"/>
  <c r="AZ730" i="20"/>
  <c r="AX730" i="20"/>
  <c r="AW730" i="20"/>
  <c r="AU730" i="20"/>
  <c r="AT730" i="20"/>
  <c r="AR730" i="20"/>
  <c r="AQ730" i="20"/>
  <c r="AP730" i="20"/>
  <c r="AN730" i="20"/>
  <c r="AM730" i="20"/>
  <c r="BE729" i="20"/>
  <c r="BC729" i="20"/>
  <c r="BB729" i="20"/>
  <c r="BA729" i="20"/>
  <c r="AZ729" i="20"/>
  <c r="AX729" i="20"/>
  <c r="AW729" i="20"/>
  <c r="AU729" i="20"/>
  <c r="AT729" i="20"/>
  <c r="AR729" i="20"/>
  <c r="AQ729" i="20"/>
  <c r="AP729" i="20"/>
  <c r="AN729" i="20"/>
  <c r="AM729" i="20"/>
  <c r="BE728" i="20"/>
  <c r="BC728" i="20"/>
  <c r="BB728" i="20"/>
  <c r="BA728" i="20"/>
  <c r="AZ728" i="20"/>
  <c r="AX728" i="20"/>
  <c r="AW728" i="20"/>
  <c r="AU728" i="20"/>
  <c r="AT728" i="20"/>
  <c r="AR728" i="20"/>
  <c r="AQ728" i="20"/>
  <c r="AP728" i="20"/>
  <c r="AN728" i="20"/>
  <c r="AM728" i="20"/>
  <c r="BE727" i="20"/>
  <c r="BC727" i="20"/>
  <c r="BB727" i="20"/>
  <c r="BA727" i="20"/>
  <c r="AZ727" i="20"/>
  <c r="AX727" i="20"/>
  <c r="AW727" i="20"/>
  <c r="AU727" i="20"/>
  <c r="AT727" i="20"/>
  <c r="AR727" i="20"/>
  <c r="AQ727" i="20"/>
  <c r="AP727" i="20"/>
  <c r="AN727" i="20"/>
  <c r="AM727" i="20"/>
  <c r="BE726" i="20"/>
  <c r="BC726" i="20"/>
  <c r="BB726" i="20"/>
  <c r="BA726" i="20"/>
  <c r="AZ726" i="20"/>
  <c r="AX726" i="20"/>
  <c r="AW726" i="20"/>
  <c r="AU726" i="20"/>
  <c r="AT726" i="20"/>
  <c r="AR726" i="20"/>
  <c r="AQ726" i="20"/>
  <c r="AP726" i="20"/>
  <c r="AN726" i="20"/>
  <c r="AM726" i="20"/>
  <c r="BE725" i="20"/>
  <c r="BC725" i="20"/>
  <c r="BB725" i="20"/>
  <c r="BA725" i="20"/>
  <c r="AZ725" i="20"/>
  <c r="AX725" i="20"/>
  <c r="AW725" i="20"/>
  <c r="AU725" i="20"/>
  <c r="AT725" i="20"/>
  <c r="AR725" i="20"/>
  <c r="AQ725" i="20"/>
  <c r="AP725" i="20"/>
  <c r="AN725" i="20"/>
  <c r="AM725" i="20"/>
  <c r="BE724" i="20"/>
  <c r="BC724" i="20"/>
  <c r="BB724" i="20"/>
  <c r="BA724" i="20"/>
  <c r="AZ724" i="20"/>
  <c r="AX724" i="20"/>
  <c r="AW724" i="20"/>
  <c r="AU724" i="20"/>
  <c r="AT724" i="20"/>
  <c r="AR724" i="20"/>
  <c r="AQ724" i="20"/>
  <c r="AP724" i="20"/>
  <c r="AN724" i="20"/>
  <c r="AM724" i="20"/>
  <c r="BE723" i="20"/>
  <c r="BC723" i="20"/>
  <c r="BB723" i="20"/>
  <c r="BA723" i="20"/>
  <c r="AZ723" i="20"/>
  <c r="AX723" i="20"/>
  <c r="AW723" i="20"/>
  <c r="AU723" i="20"/>
  <c r="AT723" i="20"/>
  <c r="AR723" i="20"/>
  <c r="AQ723" i="20"/>
  <c r="AP723" i="20"/>
  <c r="AN723" i="20"/>
  <c r="AM723" i="20"/>
  <c r="BE722" i="20"/>
  <c r="BC722" i="20"/>
  <c r="BB722" i="20"/>
  <c r="BA722" i="20"/>
  <c r="AZ722" i="20"/>
  <c r="AX722" i="20"/>
  <c r="AW722" i="20"/>
  <c r="AU722" i="20"/>
  <c r="AT722" i="20"/>
  <c r="AR722" i="20"/>
  <c r="AQ722" i="20"/>
  <c r="AP722" i="20"/>
  <c r="AN722" i="20"/>
  <c r="AM722" i="20"/>
  <c r="BE721" i="20"/>
  <c r="BC721" i="20"/>
  <c r="BB721" i="20"/>
  <c r="BA721" i="20"/>
  <c r="AZ721" i="20"/>
  <c r="AX721" i="20"/>
  <c r="AW721" i="20"/>
  <c r="AU721" i="20"/>
  <c r="AT721" i="20"/>
  <c r="AR721" i="20"/>
  <c r="AQ721" i="20"/>
  <c r="AP721" i="20"/>
  <c r="AN721" i="20"/>
  <c r="AM721" i="20"/>
  <c r="BE720" i="20"/>
  <c r="BC720" i="20"/>
  <c r="BB720" i="20"/>
  <c r="BA720" i="20"/>
  <c r="AZ720" i="20"/>
  <c r="AX720" i="20"/>
  <c r="AW720" i="20"/>
  <c r="AU720" i="20"/>
  <c r="AT720" i="20"/>
  <c r="AR720" i="20"/>
  <c r="AQ720" i="20"/>
  <c r="AP720" i="20"/>
  <c r="AN720" i="20"/>
  <c r="AM720" i="20"/>
  <c r="BE719" i="20"/>
  <c r="BC719" i="20"/>
  <c r="BB719" i="20"/>
  <c r="BA719" i="20"/>
  <c r="AZ719" i="20"/>
  <c r="AX719" i="20"/>
  <c r="AW719" i="20"/>
  <c r="AU719" i="20"/>
  <c r="AT719" i="20"/>
  <c r="AR719" i="20"/>
  <c r="AQ719" i="20"/>
  <c r="AP719" i="20"/>
  <c r="AN719" i="20"/>
  <c r="AM719" i="20"/>
  <c r="BE718" i="20"/>
  <c r="BC718" i="20"/>
  <c r="BB718" i="20"/>
  <c r="BA718" i="20"/>
  <c r="AZ718" i="20"/>
  <c r="AX718" i="20"/>
  <c r="AW718" i="20"/>
  <c r="AU718" i="20"/>
  <c r="AT718" i="20"/>
  <c r="AR718" i="20"/>
  <c r="AQ718" i="20"/>
  <c r="AP718" i="20"/>
  <c r="AN718" i="20"/>
  <c r="AM718" i="20"/>
  <c r="BE717" i="20"/>
  <c r="BC717" i="20"/>
  <c r="BB717" i="20"/>
  <c r="BA717" i="20"/>
  <c r="AZ717" i="20"/>
  <c r="AX717" i="20"/>
  <c r="AW717" i="20"/>
  <c r="AU717" i="20"/>
  <c r="AT717" i="20"/>
  <c r="AR717" i="20"/>
  <c r="AQ717" i="20"/>
  <c r="AP717" i="20"/>
  <c r="AN717" i="20"/>
  <c r="AM717" i="20"/>
  <c r="BE716" i="20"/>
  <c r="BC716" i="20"/>
  <c r="BB716" i="20"/>
  <c r="BA716" i="20"/>
  <c r="AZ716" i="20"/>
  <c r="AX716" i="20"/>
  <c r="AW716" i="20"/>
  <c r="AU716" i="20"/>
  <c r="AT716" i="20"/>
  <c r="AR716" i="20"/>
  <c r="AQ716" i="20"/>
  <c r="AP716" i="20"/>
  <c r="AN716" i="20"/>
  <c r="AM716" i="20"/>
  <c r="BE715" i="20"/>
  <c r="BC715" i="20"/>
  <c r="BB715" i="20"/>
  <c r="BA715" i="20"/>
  <c r="AZ715" i="20"/>
  <c r="AX715" i="20"/>
  <c r="AW715" i="20"/>
  <c r="AU715" i="20"/>
  <c r="AT715" i="20"/>
  <c r="AR715" i="20"/>
  <c r="AQ715" i="20"/>
  <c r="AP715" i="20"/>
  <c r="AN715" i="20"/>
  <c r="AM715" i="20"/>
  <c r="BE714" i="20"/>
  <c r="BC714" i="20"/>
  <c r="BB714" i="20"/>
  <c r="BA714" i="20"/>
  <c r="AZ714" i="20"/>
  <c r="AX714" i="20"/>
  <c r="AW714" i="20"/>
  <c r="AU714" i="20"/>
  <c r="AT714" i="20"/>
  <c r="AR714" i="20"/>
  <c r="AQ714" i="20"/>
  <c r="AP714" i="20"/>
  <c r="AN714" i="20"/>
  <c r="AM714" i="20"/>
  <c r="BE713" i="20"/>
  <c r="BC713" i="20"/>
  <c r="BB713" i="20"/>
  <c r="BA713" i="20"/>
  <c r="AZ713" i="20"/>
  <c r="AX713" i="20"/>
  <c r="AW713" i="20"/>
  <c r="AU713" i="20"/>
  <c r="AT713" i="20"/>
  <c r="AR713" i="20"/>
  <c r="AQ713" i="20"/>
  <c r="AP713" i="20"/>
  <c r="AN713" i="20"/>
  <c r="AM713" i="20"/>
  <c r="BE712" i="20"/>
  <c r="BC712" i="20"/>
  <c r="BB712" i="20"/>
  <c r="BA712" i="20"/>
  <c r="AZ712" i="20"/>
  <c r="AX712" i="20"/>
  <c r="AW712" i="20"/>
  <c r="AU712" i="20"/>
  <c r="AT712" i="20"/>
  <c r="AR712" i="20"/>
  <c r="AQ712" i="20"/>
  <c r="AP712" i="20"/>
  <c r="AN712" i="20"/>
  <c r="AM712" i="20"/>
  <c r="BE711" i="20"/>
  <c r="BC711" i="20"/>
  <c r="BB711" i="20"/>
  <c r="BA711" i="20"/>
  <c r="AZ711" i="20"/>
  <c r="AX711" i="20"/>
  <c r="AW711" i="20"/>
  <c r="AU711" i="20"/>
  <c r="AT711" i="20"/>
  <c r="AR711" i="20"/>
  <c r="AQ711" i="20"/>
  <c r="AP711" i="20"/>
  <c r="AN711" i="20"/>
  <c r="AM711" i="20"/>
  <c r="BE710" i="20"/>
  <c r="BC710" i="20"/>
  <c r="BB710" i="20"/>
  <c r="BA710" i="20"/>
  <c r="AZ710" i="20"/>
  <c r="AX710" i="20"/>
  <c r="AW710" i="20"/>
  <c r="AU710" i="20"/>
  <c r="AT710" i="20"/>
  <c r="AR710" i="20"/>
  <c r="AQ710" i="20"/>
  <c r="AP710" i="20"/>
  <c r="AN710" i="20"/>
  <c r="AM710" i="20"/>
  <c r="BE709" i="20"/>
  <c r="BC709" i="20"/>
  <c r="BB709" i="20"/>
  <c r="BA709" i="20"/>
  <c r="AZ709" i="20"/>
  <c r="AX709" i="20"/>
  <c r="AW709" i="20"/>
  <c r="AU709" i="20"/>
  <c r="AT709" i="20"/>
  <c r="AR709" i="20"/>
  <c r="AQ709" i="20"/>
  <c r="AP709" i="20"/>
  <c r="AN709" i="20"/>
  <c r="AM709" i="20"/>
  <c r="BE708" i="20"/>
  <c r="BC708" i="20"/>
  <c r="BB708" i="20"/>
  <c r="BA708" i="20"/>
  <c r="AZ708" i="20"/>
  <c r="AX708" i="20"/>
  <c r="AW708" i="20"/>
  <c r="AU708" i="20"/>
  <c r="AT708" i="20"/>
  <c r="AR708" i="20"/>
  <c r="AQ708" i="20"/>
  <c r="AP708" i="20"/>
  <c r="AN708" i="20"/>
  <c r="AM708" i="20"/>
  <c r="BE707" i="20"/>
  <c r="BC707" i="20"/>
  <c r="BB707" i="20"/>
  <c r="BA707" i="20"/>
  <c r="AZ707" i="20"/>
  <c r="AX707" i="20"/>
  <c r="AW707" i="20"/>
  <c r="AU707" i="20"/>
  <c r="AT707" i="20"/>
  <c r="AR707" i="20"/>
  <c r="AQ707" i="20"/>
  <c r="AP707" i="20"/>
  <c r="AN707" i="20"/>
  <c r="AM707" i="20"/>
  <c r="BE706" i="20"/>
  <c r="BC706" i="20"/>
  <c r="BB706" i="20"/>
  <c r="BA706" i="20"/>
  <c r="AZ706" i="20"/>
  <c r="AX706" i="20"/>
  <c r="AW706" i="20"/>
  <c r="AU706" i="20"/>
  <c r="AT706" i="20"/>
  <c r="AR706" i="20"/>
  <c r="AQ706" i="20"/>
  <c r="AP706" i="20"/>
  <c r="AN706" i="20"/>
  <c r="AM706" i="20"/>
  <c r="BE705" i="20"/>
  <c r="BC705" i="20"/>
  <c r="BB705" i="20"/>
  <c r="BA705" i="20"/>
  <c r="AZ705" i="20"/>
  <c r="AX705" i="20"/>
  <c r="AW705" i="20"/>
  <c r="AU705" i="20"/>
  <c r="AT705" i="20"/>
  <c r="AR705" i="20"/>
  <c r="AQ705" i="20"/>
  <c r="AP705" i="20"/>
  <c r="AN705" i="20"/>
  <c r="AM705" i="20"/>
  <c r="BE704" i="20"/>
  <c r="BC704" i="20"/>
  <c r="BB704" i="20"/>
  <c r="BA704" i="20"/>
  <c r="AZ704" i="20"/>
  <c r="AX704" i="20"/>
  <c r="AW704" i="20"/>
  <c r="AU704" i="20"/>
  <c r="AT704" i="20"/>
  <c r="AR704" i="20"/>
  <c r="AQ704" i="20"/>
  <c r="AP704" i="20"/>
  <c r="AN704" i="20"/>
  <c r="AM704" i="20"/>
  <c r="BE703" i="20"/>
  <c r="BC703" i="20"/>
  <c r="BB703" i="20"/>
  <c r="BA703" i="20"/>
  <c r="AZ703" i="20"/>
  <c r="AX703" i="20"/>
  <c r="AW703" i="20"/>
  <c r="AU703" i="20"/>
  <c r="AT703" i="20"/>
  <c r="AR703" i="20"/>
  <c r="AQ703" i="20"/>
  <c r="AP703" i="20"/>
  <c r="AN703" i="20"/>
  <c r="AM703" i="20"/>
  <c r="BE702" i="20"/>
  <c r="BC702" i="20"/>
  <c r="BB702" i="20"/>
  <c r="BA702" i="20"/>
  <c r="AZ702" i="20"/>
  <c r="AX702" i="20"/>
  <c r="AW702" i="20"/>
  <c r="AU702" i="20"/>
  <c r="AT702" i="20"/>
  <c r="AR702" i="20"/>
  <c r="AQ702" i="20"/>
  <c r="AP702" i="20"/>
  <c r="AN702" i="20"/>
  <c r="AM702" i="20"/>
  <c r="BE701" i="20"/>
  <c r="BC701" i="20"/>
  <c r="BB701" i="20"/>
  <c r="BA701" i="20"/>
  <c r="AZ701" i="20"/>
  <c r="AX701" i="20"/>
  <c r="AW701" i="20"/>
  <c r="AU701" i="20"/>
  <c r="AT701" i="20"/>
  <c r="AR701" i="20"/>
  <c r="AQ701" i="20"/>
  <c r="AP701" i="20"/>
  <c r="AN701" i="20"/>
  <c r="AM701" i="20"/>
  <c r="BE700" i="20"/>
  <c r="BC700" i="20"/>
  <c r="BB700" i="20"/>
  <c r="BA700" i="20"/>
  <c r="AZ700" i="20"/>
  <c r="AX700" i="20"/>
  <c r="AW700" i="20"/>
  <c r="AU700" i="20"/>
  <c r="AT700" i="20"/>
  <c r="AR700" i="20"/>
  <c r="AQ700" i="20"/>
  <c r="AP700" i="20"/>
  <c r="AN700" i="20"/>
  <c r="AM700" i="20"/>
  <c r="BE699" i="20"/>
  <c r="BC699" i="20"/>
  <c r="BB699" i="20"/>
  <c r="BA699" i="20"/>
  <c r="AZ699" i="20"/>
  <c r="AX699" i="20"/>
  <c r="AW699" i="20"/>
  <c r="AU699" i="20"/>
  <c r="AT699" i="20"/>
  <c r="AR699" i="20"/>
  <c r="AQ699" i="20"/>
  <c r="AP699" i="20"/>
  <c r="AN699" i="20"/>
  <c r="AM699" i="20"/>
  <c r="BE698" i="20"/>
  <c r="BC698" i="20"/>
  <c r="BB698" i="20"/>
  <c r="BA698" i="20"/>
  <c r="AZ698" i="20"/>
  <c r="AX698" i="20"/>
  <c r="AW698" i="20"/>
  <c r="AU698" i="20"/>
  <c r="AT698" i="20"/>
  <c r="AR698" i="20"/>
  <c r="AQ698" i="20"/>
  <c r="AP698" i="20"/>
  <c r="AN698" i="20"/>
  <c r="AM698" i="20"/>
  <c r="BE697" i="20"/>
  <c r="BC697" i="20"/>
  <c r="BB697" i="20"/>
  <c r="BA697" i="20"/>
  <c r="AZ697" i="20"/>
  <c r="AX697" i="20"/>
  <c r="AW697" i="20"/>
  <c r="AU697" i="20"/>
  <c r="AT697" i="20"/>
  <c r="AR697" i="20"/>
  <c r="AQ697" i="20"/>
  <c r="AP697" i="20"/>
  <c r="AN697" i="20"/>
  <c r="AM697" i="20"/>
  <c r="BE696" i="20"/>
  <c r="BC696" i="20"/>
  <c r="BB696" i="20"/>
  <c r="BA696" i="20"/>
  <c r="AZ696" i="20"/>
  <c r="AX696" i="20"/>
  <c r="AW696" i="20"/>
  <c r="AU696" i="20"/>
  <c r="AT696" i="20"/>
  <c r="AR696" i="20"/>
  <c r="AQ696" i="20"/>
  <c r="AP696" i="20"/>
  <c r="AN696" i="20"/>
  <c r="AM696" i="20"/>
  <c r="BE695" i="20"/>
  <c r="BC695" i="20"/>
  <c r="BB695" i="20"/>
  <c r="BA695" i="20"/>
  <c r="AZ695" i="20"/>
  <c r="AX695" i="20"/>
  <c r="AW695" i="20"/>
  <c r="AU695" i="20"/>
  <c r="AT695" i="20"/>
  <c r="AR695" i="20"/>
  <c r="AQ695" i="20"/>
  <c r="AP695" i="20"/>
  <c r="AN695" i="20"/>
  <c r="AM695" i="20"/>
  <c r="BE694" i="20"/>
  <c r="BC694" i="20"/>
  <c r="BB694" i="20"/>
  <c r="BA694" i="20"/>
  <c r="AZ694" i="20"/>
  <c r="AX694" i="20"/>
  <c r="AW694" i="20"/>
  <c r="AU694" i="20"/>
  <c r="AT694" i="20"/>
  <c r="AR694" i="20"/>
  <c r="AQ694" i="20"/>
  <c r="AP694" i="20"/>
  <c r="AN694" i="20"/>
  <c r="AM694" i="20"/>
  <c r="BE693" i="20"/>
  <c r="BC693" i="20"/>
  <c r="BB693" i="20"/>
  <c r="BA693" i="20"/>
  <c r="AZ693" i="20"/>
  <c r="AX693" i="20"/>
  <c r="AW693" i="20"/>
  <c r="AU693" i="20"/>
  <c r="AT693" i="20"/>
  <c r="AR693" i="20"/>
  <c r="AQ693" i="20"/>
  <c r="AP693" i="20"/>
  <c r="AN693" i="20"/>
  <c r="AM693" i="20"/>
  <c r="BE692" i="20"/>
  <c r="BC692" i="20"/>
  <c r="BB692" i="20"/>
  <c r="BA692" i="20"/>
  <c r="AZ692" i="20"/>
  <c r="AX692" i="20"/>
  <c r="AW692" i="20"/>
  <c r="AU692" i="20"/>
  <c r="AT692" i="20"/>
  <c r="AR692" i="20"/>
  <c r="AQ692" i="20"/>
  <c r="AP692" i="20"/>
  <c r="AN692" i="20"/>
  <c r="AM692" i="20"/>
  <c r="BE691" i="20"/>
  <c r="BC691" i="20"/>
  <c r="BB691" i="20"/>
  <c r="BA691" i="20"/>
  <c r="AZ691" i="20"/>
  <c r="AX691" i="20"/>
  <c r="AW691" i="20"/>
  <c r="AU691" i="20"/>
  <c r="AT691" i="20"/>
  <c r="AR691" i="20"/>
  <c r="AQ691" i="20"/>
  <c r="AP691" i="20"/>
  <c r="AN691" i="20"/>
  <c r="AM691" i="20"/>
  <c r="BE690" i="20"/>
  <c r="BC690" i="20"/>
  <c r="BB690" i="20"/>
  <c r="BA690" i="20"/>
  <c r="AZ690" i="20"/>
  <c r="AX690" i="20"/>
  <c r="AW690" i="20"/>
  <c r="AU690" i="20"/>
  <c r="AT690" i="20"/>
  <c r="AR690" i="20"/>
  <c r="AQ690" i="20"/>
  <c r="AP690" i="20"/>
  <c r="AN690" i="20"/>
  <c r="AM690" i="20"/>
  <c r="BE689" i="20"/>
  <c r="BC689" i="20"/>
  <c r="BB689" i="20"/>
  <c r="BA689" i="20"/>
  <c r="AZ689" i="20"/>
  <c r="AX689" i="20"/>
  <c r="AW689" i="20"/>
  <c r="AU689" i="20"/>
  <c r="AT689" i="20"/>
  <c r="AR689" i="20"/>
  <c r="AQ689" i="20"/>
  <c r="AP689" i="20"/>
  <c r="AN689" i="20"/>
  <c r="AM689" i="20"/>
  <c r="BE688" i="20"/>
  <c r="BC688" i="20"/>
  <c r="BB688" i="20"/>
  <c r="BA688" i="20"/>
  <c r="AZ688" i="20"/>
  <c r="AX688" i="20"/>
  <c r="AW688" i="20"/>
  <c r="AU688" i="20"/>
  <c r="AT688" i="20"/>
  <c r="AR688" i="20"/>
  <c r="AQ688" i="20"/>
  <c r="AP688" i="20"/>
  <c r="AN688" i="20"/>
  <c r="AM688" i="20"/>
  <c r="BE687" i="20"/>
  <c r="BC687" i="20"/>
  <c r="BB687" i="20"/>
  <c r="BA687" i="20"/>
  <c r="AZ687" i="20"/>
  <c r="AX687" i="20"/>
  <c r="AW687" i="20"/>
  <c r="AU687" i="20"/>
  <c r="AT687" i="20"/>
  <c r="AR687" i="20"/>
  <c r="AQ687" i="20"/>
  <c r="AP687" i="20"/>
  <c r="AN687" i="20"/>
  <c r="AM687" i="20"/>
  <c r="BE686" i="20"/>
  <c r="BC686" i="20"/>
  <c r="BB686" i="20"/>
  <c r="BA686" i="20"/>
  <c r="AZ686" i="20"/>
  <c r="AX686" i="20"/>
  <c r="AW686" i="20"/>
  <c r="AU686" i="20"/>
  <c r="AT686" i="20"/>
  <c r="AR686" i="20"/>
  <c r="AQ686" i="20"/>
  <c r="AP686" i="20"/>
  <c r="AN686" i="20"/>
  <c r="AM686" i="20"/>
  <c r="BE685" i="20"/>
  <c r="BC685" i="20"/>
  <c r="BB685" i="20"/>
  <c r="BA685" i="20"/>
  <c r="AZ685" i="20"/>
  <c r="AX685" i="20"/>
  <c r="AW685" i="20"/>
  <c r="AU685" i="20"/>
  <c r="AT685" i="20"/>
  <c r="AR685" i="20"/>
  <c r="AQ685" i="20"/>
  <c r="AP685" i="20"/>
  <c r="AN685" i="20"/>
  <c r="AM685" i="20"/>
  <c r="BE684" i="20"/>
  <c r="BC684" i="20"/>
  <c r="BB684" i="20"/>
  <c r="BA684" i="20"/>
  <c r="AZ684" i="20"/>
  <c r="AX684" i="20"/>
  <c r="AW684" i="20"/>
  <c r="AU684" i="20"/>
  <c r="AT684" i="20"/>
  <c r="AR684" i="20"/>
  <c r="AQ684" i="20"/>
  <c r="AP684" i="20"/>
  <c r="AN684" i="20"/>
  <c r="AM684" i="20"/>
  <c r="BE683" i="20"/>
  <c r="BC683" i="20"/>
  <c r="BB683" i="20"/>
  <c r="BA683" i="20"/>
  <c r="AZ683" i="20"/>
  <c r="AX683" i="20"/>
  <c r="AW683" i="20"/>
  <c r="AU683" i="20"/>
  <c r="AT683" i="20"/>
  <c r="AR683" i="20"/>
  <c r="AQ683" i="20"/>
  <c r="AP683" i="20"/>
  <c r="AN683" i="20"/>
  <c r="AM683" i="20"/>
  <c r="BE682" i="20"/>
  <c r="BC682" i="20"/>
  <c r="BB682" i="20"/>
  <c r="BA682" i="20"/>
  <c r="AZ682" i="20"/>
  <c r="AX682" i="20"/>
  <c r="AW682" i="20"/>
  <c r="AU682" i="20"/>
  <c r="AT682" i="20"/>
  <c r="AR682" i="20"/>
  <c r="AQ682" i="20"/>
  <c r="AP682" i="20"/>
  <c r="AN682" i="20"/>
  <c r="AM682" i="20"/>
  <c r="BE681" i="20"/>
  <c r="BC681" i="20"/>
  <c r="BB681" i="20"/>
  <c r="BA681" i="20"/>
  <c r="AZ681" i="20"/>
  <c r="AX681" i="20"/>
  <c r="AW681" i="20"/>
  <c r="AU681" i="20"/>
  <c r="AT681" i="20"/>
  <c r="AR681" i="20"/>
  <c r="AQ681" i="20"/>
  <c r="AP681" i="20"/>
  <c r="AN681" i="20"/>
  <c r="AM681" i="20"/>
  <c r="BE680" i="20"/>
  <c r="BC680" i="20"/>
  <c r="BB680" i="20"/>
  <c r="BA680" i="20"/>
  <c r="AZ680" i="20"/>
  <c r="AX680" i="20"/>
  <c r="AW680" i="20"/>
  <c r="AU680" i="20"/>
  <c r="AT680" i="20"/>
  <c r="AR680" i="20"/>
  <c r="AQ680" i="20"/>
  <c r="AP680" i="20"/>
  <c r="AN680" i="20"/>
  <c r="AM680" i="20"/>
  <c r="BE679" i="20"/>
  <c r="BC679" i="20"/>
  <c r="BB679" i="20"/>
  <c r="BA679" i="20"/>
  <c r="AZ679" i="20"/>
  <c r="AX679" i="20"/>
  <c r="AW679" i="20"/>
  <c r="AU679" i="20"/>
  <c r="AT679" i="20"/>
  <c r="AR679" i="20"/>
  <c r="AQ679" i="20"/>
  <c r="AP679" i="20"/>
  <c r="AN679" i="20"/>
  <c r="AM679" i="20"/>
  <c r="BE678" i="20"/>
  <c r="BC678" i="20"/>
  <c r="BB678" i="20"/>
  <c r="BA678" i="20"/>
  <c r="AZ678" i="20"/>
  <c r="AX678" i="20"/>
  <c r="AW678" i="20"/>
  <c r="AU678" i="20"/>
  <c r="AT678" i="20"/>
  <c r="AR678" i="20"/>
  <c r="AQ678" i="20"/>
  <c r="AP678" i="20"/>
  <c r="AN678" i="20"/>
  <c r="AM678" i="20"/>
  <c r="BE677" i="20"/>
  <c r="BC677" i="20"/>
  <c r="BB677" i="20"/>
  <c r="BA677" i="20"/>
  <c r="AZ677" i="20"/>
  <c r="AX677" i="20"/>
  <c r="AW677" i="20"/>
  <c r="AU677" i="20"/>
  <c r="AT677" i="20"/>
  <c r="AR677" i="20"/>
  <c r="AQ677" i="20"/>
  <c r="AP677" i="20"/>
  <c r="AN677" i="20"/>
  <c r="AM677" i="20"/>
  <c r="BE676" i="20"/>
  <c r="BC676" i="20"/>
  <c r="BB676" i="20"/>
  <c r="BA676" i="20"/>
  <c r="AZ676" i="20"/>
  <c r="AX676" i="20"/>
  <c r="AW676" i="20"/>
  <c r="AU676" i="20"/>
  <c r="AT676" i="20"/>
  <c r="AR676" i="20"/>
  <c r="AQ676" i="20"/>
  <c r="AP676" i="20"/>
  <c r="AN676" i="20"/>
  <c r="AM676" i="20"/>
  <c r="BE675" i="20"/>
  <c r="BC675" i="20"/>
  <c r="BB675" i="20"/>
  <c r="BA675" i="20"/>
  <c r="AZ675" i="20"/>
  <c r="AX675" i="20"/>
  <c r="AW675" i="20"/>
  <c r="AU675" i="20"/>
  <c r="AT675" i="20"/>
  <c r="AR675" i="20"/>
  <c r="AQ675" i="20"/>
  <c r="AP675" i="20"/>
  <c r="AN675" i="20"/>
  <c r="AM675" i="20"/>
  <c r="BE674" i="20"/>
  <c r="BC674" i="20"/>
  <c r="BB674" i="20"/>
  <c r="BA674" i="20"/>
  <c r="AZ674" i="20"/>
  <c r="AX674" i="20"/>
  <c r="AW674" i="20"/>
  <c r="AU674" i="20"/>
  <c r="AT674" i="20"/>
  <c r="AR674" i="20"/>
  <c r="AQ674" i="20"/>
  <c r="AP674" i="20"/>
  <c r="AN674" i="20"/>
  <c r="AM674" i="20"/>
  <c r="BE673" i="20"/>
  <c r="BC673" i="20"/>
  <c r="BB673" i="20"/>
  <c r="BA673" i="20"/>
  <c r="AZ673" i="20"/>
  <c r="AX673" i="20"/>
  <c r="AW673" i="20"/>
  <c r="AU673" i="20"/>
  <c r="AT673" i="20"/>
  <c r="AR673" i="20"/>
  <c r="AQ673" i="20"/>
  <c r="AP673" i="20"/>
  <c r="AN673" i="20"/>
  <c r="AM673" i="20"/>
  <c r="BE672" i="20"/>
  <c r="BC672" i="20"/>
  <c r="BB672" i="20"/>
  <c r="BA672" i="20"/>
  <c r="AZ672" i="20"/>
  <c r="AX672" i="20"/>
  <c r="AW672" i="20"/>
  <c r="AU672" i="20"/>
  <c r="AT672" i="20"/>
  <c r="AR672" i="20"/>
  <c r="AQ672" i="20"/>
  <c r="AP672" i="20"/>
  <c r="AN672" i="20"/>
  <c r="AM672" i="20"/>
  <c r="BE671" i="20"/>
  <c r="BC671" i="20"/>
  <c r="BB671" i="20"/>
  <c r="BA671" i="20"/>
  <c r="AZ671" i="20"/>
  <c r="AX671" i="20"/>
  <c r="AW671" i="20"/>
  <c r="AU671" i="20"/>
  <c r="AT671" i="20"/>
  <c r="AR671" i="20"/>
  <c r="AQ671" i="20"/>
  <c r="AP671" i="20"/>
  <c r="AN671" i="20"/>
  <c r="AM671" i="20"/>
  <c r="BE670" i="20"/>
  <c r="BC670" i="20"/>
  <c r="BB670" i="20"/>
  <c r="BA670" i="20"/>
  <c r="AZ670" i="20"/>
  <c r="AX670" i="20"/>
  <c r="AW670" i="20"/>
  <c r="AU670" i="20"/>
  <c r="AT670" i="20"/>
  <c r="AR670" i="20"/>
  <c r="AQ670" i="20"/>
  <c r="AP670" i="20"/>
  <c r="AN670" i="20"/>
  <c r="AM670" i="20"/>
  <c r="BE669" i="20"/>
  <c r="BC669" i="20"/>
  <c r="BB669" i="20"/>
  <c r="BA669" i="20"/>
  <c r="AZ669" i="20"/>
  <c r="AX669" i="20"/>
  <c r="AW669" i="20"/>
  <c r="AU669" i="20"/>
  <c r="AT669" i="20"/>
  <c r="AR669" i="20"/>
  <c r="AQ669" i="20"/>
  <c r="AP669" i="20"/>
  <c r="AN669" i="20"/>
  <c r="AM669" i="20"/>
  <c r="BE668" i="20"/>
  <c r="BC668" i="20"/>
  <c r="BB668" i="20"/>
  <c r="BA668" i="20"/>
  <c r="AZ668" i="20"/>
  <c r="AX668" i="20"/>
  <c r="AW668" i="20"/>
  <c r="AU668" i="20"/>
  <c r="AT668" i="20"/>
  <c r="AR668" i="20"/>
  <c r="AQ668" i="20"/>
  <c r="AP668" i="20"/>
  <c r="AN668" i="20"/>
  <c r="AM668" i="20"/>
  <c r="BE667" i="20"/>
  <c r="BC667" i="20"/>
  <c r="BB667" i="20"/>
  <c r="BA667" i="20"/>
  <c r="AZ667" i="20"/>
  <c r="AX667" i="20"/>
  <c r="AW667" i="20"/>
  <c r="AU667" i="20"/>
  <c r="AT667" i="20"/>
  <c r="AR667" i="20"/>
  <c r="AQ667" i="20"/>
  <c r="AP667" i="20"/>
  <c r="AN667" i="20"/>
  <c r="AM667" i="20"/>
  <c r="BE666" i="20"/>
  <c r="BC666" i="20"/>
  <c r="BB666" i="20"/>
  <c r="BA666" i="20"/>
  <c r="AZ666" i="20"/>
  <c r="AX666" i="20"/>
  <c r="AW666" i="20"/>
  <c r="AU666" i="20"/>
  <c r="AT666" i="20"/>
  <c r="AR666" i="20"/>
  <c r="AQ666" i="20"/>
  <c r="AP666" i="20"/>
  <c r="AN666" i="20"/>
  <c r="AM666" i="20"/>
  <c r="BE665" i="20"/>
  <c r="BC665" i="20"/>
  <c r="BB665" i="20"/>
  <c r="BA665" i="20"/>
  <c r="AZ665" i="20"/>
  <c r="AX665" i="20"/>
  <c r="AW665" i="20"/>
  <c r="AU665" i="20"/>
  <c r="AT665" i="20"/>
  <c r="AR665" i="20"/>
  <c r="AQ665" i="20"/>
  <c r="AP665" i="20"/>
  <c r="AN665" i="20"/>
  <c r="AM665" i="20"/>
  <c r="BE664" i="20"/>
  <c r="BC664" i="20"/>
  <c r="BB664" i="20"/>
  <c r="BA664" i="20"/>
  <c r="AZ664" i="20"/>
  <c r="AX664" i="20"/>
  <c r="AW664" i="20"/>
  <c r="AU664" i="20"/>
  <c r="AT664" i="20"/>
  <c r="AR664" i="20"/>
  <c r="AQ664" i="20"/>
  <c r="AP664" i="20"/>
  <c r="AN664" i="20"/>
  <c r="AM664" i="20"/>
  <c r="BE663" i="20"/>
  <c r="BC663" i="20"/>
  <c r="BB663" i="20"/>
  <c r="BA663" i="20"/>
  <c r="AZ663" i="20"/>
  <c r="AX663" i="20"/>
  <c r="AW663" i="20"/>
  <c r="AU663" i="20"/>
  <c r="AT663" i="20"/>
  <c r="AR663" i="20"/>
  <c r="AQ663" i="20"/>
  <c r="AP663" i="20"/>
  <c r="AN663" i="20"/>
  <c r="AM663" i="20"/>
  <c r="BE662" i="20"/>
  <c r="BC662" i="20"/>
  <c r="BB662" i="20"/>
  <c r="BA662" i="20"/>
  <c r="AZ662" i="20"/>
  <c r="AX662" i="20"/>
  <c r="AW662" i="20"/>
  <c r="AU662" i="20"/>
  <c r="AT662" i="20"/>
  <c r="AR662" i="20"/>
  <c r="AQ662" i="20"/>
  <c r="AP662" i="20"/>
  <c r="AN662" i="20"/>
  <c r="AM662" i="20"/>
  <c r="BE661" i="20"/>
  <c r="BC661" i="20"/>
  <c r="BB661" i="20"/>
  <c r="BA661" i="20"/>
  <c r="AZ661" i="20"/>
  <c r="AX661" i="20"/>
  <c r="AW661" i="20"/>
  <c r="AU661" i="20"/>
  <c r="AT661" i="20"/>
  <c r="AR661" i="20"/>
  <c r="AQ661" i="20"/>
  <c r="AP661" i="20"/>
  <c r="AN661" i="20"/>
  <c r="AM661" i="20"/>
  <c r="BE660" i="20"/>
  <c r="BC660" i="20"/>
  <c r="BB660" i="20"/>
  <c r="BA660" i="20"/>
  <c r="AZ660" i="20"/>
  <c r="AX660" i="20"/>
  <c r="AW660" i="20"/>
  <c r="AU660" i="20"/>
  <c r="AT660" i="20"/>
  <c r="AR660" i="20"/>
  <c r="AQ660" i="20"/>
  <c r="AP660" i="20"/>
  <c r="AN660" i="20"/>
  <c r="AM660" i="20"/>
  <c r="BE659" i="20"/>
  <c r="BC659" i="20"/>
  <c r="BB659" i="20"/>
  <c r="BA659" i="20"/>
  <c r="AZ659" i="20"/>
  <c r="AX659" i="20"/>
  <c r="AW659" i="20"/>
  <c r="AU659" i="20"/>
  <c r="AT659" i="20"/>
  <c r="AR659" i="20"/>
  <c r="AQ659" i="20"/>
  <c r="AP659" i="20"/>
  <c r="AN659" i="20"/>
  <c r="AM659" i="20"/>
  <c r="BE658" i="20"/>
  <c r="BC658" i="20"/>
  <c r="BB658" i="20"/>
  <c r="BA658" i="20"/>
  <c r="AZ658" i="20"/>
  <c r="AX658" i="20"/>
  <c r="AW658" i="20"/>
  <c r="AU658" i="20"/>
  <c r="AT658" i="20"/>
  <c r="AR658" i="20"/>
  <c r="AQ658" i="20"/>
  <c r="AP658" i="20"/>
  <c r="AN658" i="20"/>
  <c r="AM658" i="20"/>
  <c r="BE657" i="20"/>
  <c r="BC657" i="20"/>
  <c r="BB657" i="20"/>
  <c r="BA657" i="20"/>
  <c r="AZ657" i="20"/>
  <c r="AX657" i="20"/>
  <c r="AW657" i="20"/>
  <c r="AU657" i="20"/>
  <c r="AT657" i="20"/>
  <c r="AR657" i="20"/>
  <c r="AQ657" i="20"/>
  <c r="AP657" i="20"/>
  <c r="AN657" i="20"/>
  <c r="AM657" i="20"/>
  <c r="BE656" i="20"/>
  <c r="BC656" i="20"/>
  <c r="BB656" i="20"/>
  <c r="BA656" i="20"/>
  <c r="AZ656" i="20"/>
  <c r="AX656" i="20"/>
  <c r="AW656" i="20"/>
  <c r="AU656" i="20"/>
  <c r="AT656" i="20"/>
  <c r="AR656" i="20"/>
  <c r="AQ656" i="20"/>
  <c r="AP656" i="20"/>
  <c r="AN656" i="20"/>
  <c r="AM656" i="20"/>
  <c r="BE655" i="20"/>
  <c r="BC655" i="20"/>
  <c r="BB655" i="20"/>
  <c r="BA655" i="20"/>
  <c r="AZ655" i="20"/>
  <c r="AX655" i="20"/>
  <c r="AW655" i="20"/>
  <c r="AU655" i="20"/>
  <c r="AT655" i="20"/>
  <c r="AR655" i="20"/>
  <c r="AQ655" i="20"/>
  <c r="AP655" i="20"/>
  <c r="AN655" i="20"/>
  <c r="AM655" i="20"/>
  <c r="BE654" i="20"/>
  <c r="BC654" i="20"/>
  <c r="BB654" i="20"/>
  <c r="BA654" i="20"/>
  <c r="AZ654" i="20"/>
  <c r="AX654" i="20"/>
  <c r="AW654" i="20"/>
  <c r="AU654" i="20"/>
  <c r="AT654" i="20"/>
  <c r="AR654" i="20"/>
  <c r="AQ654" i="20"/>
  <c r="AP654" i="20"/>
  <c r="AN654" i="20"/>
  <c r="AM654" i="20"/>
  <c r="BE653" i="20"/>
  <c r="BC653" i="20"/>
  <c r="BB653" i="20"/>
  <c r="BA653" i="20"/>
  <c r="AZ653" i="20"/>
  <c r="AX653" i="20"/>
  <c r="AW653" i="20"/>
  <c r="AU653" i="20"/>
  <c r="AT653" i="20"/>
  <c r="AR653" i="20"/>
  <c r="AQ653" i="20"/>
  <c r="AP653" i="20"/>
  <c r="AN653" i="20"/>
  <c r="AM653" i="20"/>
  <c r="BE652" i="20"/>
  <c r="BC652" i="20"/>
  <c r="BB652" i="20"/>
  <c r="BA652" i="20"/>
  <c r="AZ652" i="20"/>
  <c r="AX652" i="20"/>
  <c r="AW652" i="20"/>
  <c r="AU652" i="20"/>
  <c r="AT652" i="20"/>
  <c r="AR652" i="20"/>
  <c r="AQ652" i="20"/>
  <c r="AP652" i="20"/>
  <c r="AN652" i="20"/>
  <c r="AM652" i="20"/>
  <c r="BE651" i="20"/>
  <c r="BC651" i="20"/>
  <c r="BB651" i="20"/>
  <c r="BA651" i="20"/>
  <c r="AZ651" i="20"/>
  <c r="AX651" i="20"/>
  <c r="AW651" i="20"/>
  <c r="AU651" i="20"/>
  <c r="AT651" i="20"/>
  <c r="AR651" i="20"/>
  <c r="AQ651" i="20"/>
  <c r="AP651" i="20"/>
  <c r="AN651" i="20"/>
  <c r="AM651" i="20"/>
  <c r="BE650" i="20"/>
  <c r="BC650" i="20"/>
  <c r="BB650" i="20"/>
  <c r="BA650" i="20"/>
  <c r="AZ650" i="20"/>
  <c r="AX650" i="20"/>
  <c r="AW650" i="20"/>
  <c r="AU650" i="20"/>
  <c r="AT650" i="20"/>
  <c r="AR650" i="20"/>
  <c r="AQ650" i="20"/>
  <c r="AP650" i="20"/>
  <c r="AN650" i="20"/>
  <c r="AM650" i="20"/>
  <c r="BE649" i="20"/>
  <c r="BC649" i="20"/>
  <c r="BB649" i="20"/>
  <c r="BA649" i="20"/>
  <c r="AZ649" i="20"/>
  <c r="AX649" i="20"/>
  <c r="AW649" i="20"/>
  <c r="AU649" i="20"/>
  <c r="AT649" i="20"/>
  <c r="AR649" i="20"/>
  <c r="AQ649" i="20"/>
  <c r="AP649" i="20"/>
  <c r="AN649" i="20"/>
  <c r="AM649" i="20"/>
  <c r="BE648" i="20"/>
  <c r="BC648" i="20"/>
  <c r="BB648" i="20"/>
  <c r="BA648" i="20"/>
  <c r="AZ648" i="20"/>
  <c r="AX648" i="20"/>
  <c r="AW648" i="20"/>
  <c r="AU648" i="20"/>
  <c r="AT648" i="20"/>
  <c r="AR648" i="20"/>
  <c r="AQ648" i="20"/>
  <c r="AP648" i="20"/>
  <c r="AN648" i="20"/>
  <c r="AM648" i="20"/>
  <c r="BE647" i="20"/>
  <c r="BC647" i="20"/>
  <c r="BB647" i="20"/>
  <c r="BA647" i="20"/>
  <c r="AZ647" i="20"/>
  <c r="AX647" i="20"/>
  <c r="AW647" i="20"/>
  <c r="AU647" i="20"/>
  <c r="AT647" i="20"/>
  <c r="AR647" i="20"/>
  <c r="AQ647" i="20"/>
  <c r="AP647" i="20"/>
  <c r="AN647" i="20"/>
  <c r="AM647" i="20"/>
  <c r="BE646" i="20"/>
  <c r="BC646" i="20"/>
  <c r="BB646" i="20"/>
  <c r="BA646" i="20"/>
  <c r="AZ646" i="20"/>
  <c r="AX646" i="20"/>
  <c r="AW646" i="20"/>
  <c r="AU646" i="20"/>
  <c r="AT646" i="20"/>
  <c r="AR646" i="20"/>
  <c r="AQ646" i="20"/>
  <c r="AP646" i="20"/>
  <c r="AN646" i="20"/>
  <c r="AM646" i="20"/>
  <c r="BE645" i="20"/>
  <c r="BC645" i="20"/>
  <c r="BB645" i="20"/>
  <c r="BA645" i="20"/>
  <c r="AZ645" i="20"/>
  <c r="AX645" i="20"/>
  <c r="AW645" i="20"/>
  <c r="AU645" i="20"/>
  <c r="AT645" i="20"/>
  <c r="AR645" i="20"/>
  <c r="AQ645" i="20"/>
  <c r="AP645" i="20"/>
  <c r="AN645" i="20"/>
  <c r="AM645" i="20"/>
  <c r="BE644" i="20"/>
  <c r="BC644" i="20"/>
  <c r="BB644" i="20"/>
  <c r="BA644" i="20"/>
  <c r="AZ644" i="20"/>
  <c r="AX644" i="20"/>
  <c r="AW644" i="20"/>
  <c r="AU644" i="20"/>
  <c r="AT644" i="20"/>
  <c r="AR644" i="20"/>
  <c r="AQ644" i="20"/>
  <c r="AP644" i="20"/>
  <c r="AN644" i="20"/>
  <c r="AM644" i="20"/>
  <c r="BE643" i="20"/>
  <c r="BC643" i="20"/>
  <c r="BB643" i="20"/>
  <c r="BA643" i="20"/>
  <c r="AZ643" i="20"/>
  <c r="AX643" i="20"/>
  <c r="AW643" i="20"/>
  <c r="AU643" i="20"/>
  <c r="AT643" i="20"/>
  <c r="AR643" i="20"/>
  <c r="AQ643" i="20"/>
  <c r="AP643" i="20"/>
  <c r="AN643" i="20"/>
  <c r="AM643" i="20"/>
  <c r="BE642" i="20"/>
  <c r="BC642" i="20"/>
  <c r="BB642" i="20"/>
  <c r="BA642" i="20"/>
  <c r="AZ642" i="20"/>
  <c r="AX642" i="20"/>
  <c r="AW642" i="20"/>
  <c r="AU642" i="20"/>
  <c r="AT642" i="20"/>
  <c r="AR642" i="20"/>
  <c r="AQ642" i="20"/>
  <c r="AP642" i="20"/>
  <c r="AN642" i="20"/>
  <c r="AM642" i="20"/>
  <c r="BE641" i="20"/>
  <c r="BC641" i="20"/>
  <c r="BB641" i="20"/>
  <c r="BA641" i="20"/>
  <c r="AZ641" i="20"/>
  <c r="AX641" i="20"/>
  <c r="AW641" i="20"/>
  <c r="AU641" i="20"/>
  <c r="AT641" i="20"/>
  <c r="AR641" i="20"/>
  <c r="AQ641" i="20"/>
  <c r="AP641" i="20"/>
  <c r="AN641" i="20"/>
  <c r="AM641" i="20"/>
  <c r="BE640" i="20"/>
  <c r="BC640" i="20"/>
  <c r="BB640" i="20"/>
  <c r="BA640" i="20"/>
  <c r="AZ640" i="20"/>
  <c r="AX640" i="20"/>
  <c r="AW640" i="20"/>
  <c r="AU640" i="20"/>
  <c r="AT640" i="20"/>
  <c r="AR640" i="20"/>
  <c r="AQ640" i="20"/>
  <c r="AP640" i="20"/>
  <c r="AN640" i="20"/>
  <c r="AM640" i="20"/>
  <c r="BE639" i="20"/>
  <c r="BC639" i="20"/>
  <c r="BB639" i="20"/>
  <c r="BA639" i="20"/>
  <c r="AZ639" i="20"/>
  <c r="AX639" i="20"/>
  <c r="AW639" i="20"/>
  <c r="AU639" i="20"/>
  <c r="AT639" i="20"/>
  <c r="AR639" i="20"/>
  <c r="AQ639" i="20"/>
  <c r="AP639" i="20"/>
  <c r="AN639" i="20"/>
  <c r="AM639" i="20"/>
  <c r="BE638" i="20"/>
  <c r="BC638" i="20"/>
  <c r="BB638" i="20"/>
  <c r="BA638" i="20"/>
  <c r="AZ638" i="20"/>
  <c r="AX638" i="20"/>
  <c r="AW638" i="20"/>
  <c r="AU638" i="20"/>
  <c r="AT638" i="20"/>
  <c r="AR638" i="20"/>
  <c r="AQ638" i="20"/>
  <c r="AP638" i="20"/>
  <c r="AN638" i="20"/>
  <c r="AM638" i="20"/>
  <c r="BE637" i="20"/>
  <c r="BC637" i="20"/>
  <c r="BB637" i="20"/>
  <c r="BA637" i="20"/>
  <c r="AZ637" i="20"/>
  <c r="AX637" i="20"/>
  <c r="AW637" i="20"/>
  <c r="AU637" i="20"/>
  <c r="AT637" i="20"/>
  <c r="AR637" i="20"/>
  <c r="AQ637" i="20"/>
  <c r="AP637" i="20"/>
  <c r="AN637" i="20"/>
  <c r="AM637" i="20"/>
  <c r="BE636" i="20"/>
  <c r="BC636" i="20"/>
  <c r="BB636" i="20"/>
  <c r="BA636" i="20"/>
  <c r="AZ636" i="20"/>
  <c r="AX636" i="20"/>
  <c r="AW636" i="20"/>
  <c r="AU636" i="20"/>
  <c r="AT636" i="20"/>
  <c r="AR636" i="20"/>
  <c r="AQ636" i="20"/>
  <c r="AP636" i="20"/>
  <c r="AN636" i="20"/>
  <c r="AM636" i="20"/>
  <c r="BE635" i="20"/>
  <c r="BC635" i="20"/>
  <c r="BB635" i="20"/>
  <c r="BA635" i="20"/>
  <c r="AZ635" i="20"/>
  <c r="AX635" i="20"/>
  <c r="AW635" i="20"/>
  <c r="AU635" i="20"/>
  <c r="AT635" i="20"/>
  <c r="AR635" i="20"/>
  <c r="AQ635" i="20"/>
  <c r="AP635" i="20"/>
  <c r="AN635" i="20"/>
  <c r="AM635" i="20"/>
  <c r="BE634" i="20"/>
  <c r="BC634" i="20"/>
  <c r="BB634" i="20"/>
  <c r="BA634" i="20"/>
  <c r="AZ634" i="20"/>
  <c r="AX634" i="20"/>
  <c r="AW634" i="20"/>
  <c r="AU634" i="20"/>
  <c r="AT634" i="20"/>
  <c r="AR634" i="20"/>
  <c r="AQ634" i="20"/>
  <c r="AP634" i="20"/>
  <c r="AN634" i="20"/>
  <c r="AM634" i="20"/>
  <c r="BE633" i="20"/>
  <c r="BC633" i="20"/>
  <c r="BB633" i="20"/>
  <c r="BA633" i="20"/>
  <c r="AZ633" i="20"/>
  <c r="AX633" i="20"/>
  <c r="AW633" i="20"/>
  <c r="AU633" i="20"/>
  <c r="AT633" i="20"/>
  <c r="AR633" i="20"/>
  <c r="AQ633" i="20"/>
  <c r="AP633" i="20"/>
  <c r="AN633" i="20"/>
  <c r="AM633" i="20"/>
  <c r="BE632" i="20"/>
  <c r="BC632" i="20"/>
  <c r="BB632" i="20"/>
  <c r="BA632" i="20"/>
  <c r="AZ632" i="20"/>
  <c r="AX632" i="20"/>
  <c r="AW632" i="20"/>
  <c r="AU632" i="20"/>
  <c r="AT632" i="20"/>
  <c r="AR632" i="20"/>
  <c r="AQ632" i="20"/>
  <c r="AP632" i="20"/>
  <c r="AN632" i="20"/>
  <c r="AM632" i="20"/>
  <c r="BE631" i="20"/>
  <c r="BC631" i="20"/>
  <c r="BB631" i="20"/>
  <c r="BA631" i="20"/>
  <c r="AZ631" i="20"/>
  <c r="AX631" i="20"/>
  <c r="AW631" i="20"/>
  <c r="AU631" i="20"/>
  <c r="AT631" i="20"/>
  <c r="AR631" i="20"/>
  <c r="AQ631" i="20"/>
  <c r="AP631" i="20"/>
  <c r="AN631" i="20"/>
  <c r="AM631" i="20"/>
  <c r="BE630" i="20"/>
  <c r="BC630" i="20"/>
  <c r="BB630" i="20"/>
  <c r="BA630" i="20"/>
  <c r="AZ630" i="20"/>
  <c r="AX630" i="20"/>
  <c r="AW630" i="20"/>
  <c r="AU630" i="20"/>
  <c r="AT630" i="20"/>
  <c r="AR630" i="20"/>
  <c r="AQ630" i="20"/>
  <c r="AP630" i="20"/>
  <c r="AN630" i="20"/>
  <c r="AM630" i="20"/>
  <c r="BE629" i="20"/>
  <c r="BC629" i="20"/>
  <c r="BB629" i="20"/>
  <c r="BA629" i="20"/>
  <c r="AZ629" i="20"/>
  <c r="AX629" i="20"/>
  <c r="AW629" i="20"/>
  <c r="AU629" i="20"/>
  <c r="AT629" i="20"/>
  <c r="AR629" i="20"/>
  <c r="AQ629" i="20"/>
  <c r="AP629" i="20"/>
  <c r="AN629" i="20"/>
  <c r="AM629" i="20"/>
  <c r="BE628" i="20"/>
  <c r="BC628" i="20"/>
  <c r="BB628" i="20"/>
  <c r="BA628" i="20"/>
  <c r="AZ628" i="20"/>
  <c r="AX628" i="20"/>
  <c r="AW628" i="20"/>
  <c r="AU628" i="20"/>
  <c r="AT628" i="20"/>
  <c r="AR628" i="20"/>
  <c r="AQ628" i="20"/>
  <c r="AP628" i="20"/>
  <c r="AN628" i="20"/>
  <c r="AM628" i="20"/>
  <c r="BE627" i="20"/>
  <c r="BC627" i="20"/>
  <c r="BB627" i="20"/>
  <c r="BA627" i="20"/>
  <c r="AZ627" i="20"/>
  <c r="AX627" i="20"/>
  <c r="AW627" i="20"/>
  <c r="AU627" i="20"/>
  <c r="AT627" i="20"/>
  <c r="AR627" i="20"/>
  <c r="AQ627" i="20"/>
  <c r="AP627" i="20"/>
  <c r="AN627" i="20"/>
  <c r="AM627" i="20"/>
  <c r="BE626" i="20"/>
  <c r="BC626" i="20"/>
  <c r="BB626" i="20"/>
  <c r="BA626" i="20"/>
  <c r="AZ626" i="20"/>
  <c r="AX626" i="20"/>
  <c r="AW626" i="20"/>
  <c r="AU626" i="20"/>
  <c r="AT626" i="20"/>
  <c r="AR626" i="20"/>
  <c r="AQ626" i="20"/>
  <c r="AP626" i="20"/>
  <c r="AN626" i="20"/>
  <c r="AM626" i="20"/>
  <c r="BE625" i="20"/>
  <c r="BC625" i="20"/>
  <c r="BB625" i="20"/>
  <c r="BA625" i="20"/>
  <c r="AZ625" i="20"/>
  <c r="AX625" i="20"/>
  <c r="AW625" i="20"/>
  <c r="AU625" i="20"/>
  <c r="AT625" i="20"/>
  <c r="AR625" i="20"/>
  <c r="AQ625" i="20"/>
  <c r="AP625" i="20"/>
  <c r="AN625" i="20"/>
  <c r="AM625" i="20"/>
  <c r="BE624" i="20"/>
  <c r="BC624" i="20"/>
  <c r="BB624" i="20"/>
  <c r="BA624" i="20"/>
  <c r="AZ624" i="20"/>
  <c r="AX624" i="20"/>
  <c r="AW624" i="20"/>
  <c r="AU624" i="20"/>
  <c r="AT624" i="20"/>
  <c r="AR624" i="20"/>
  <c r="AQ624" i="20"/>
  <c r="AP624" i="20"/>
  <c r="AN624" i="20"/>
  <c r="AM624" i="20"/>
  <c r="BE623" i="20"/>
  <c r="BC623" i="20"/>
  <c r="BB623" i="20"/>
  <c r="BA623" i="20"/>
  <c r="AZ623" i="20"/>
  <c r="AX623" i="20"/>
  <c r="AW623" i="20"/>
  <c r="AU623" i="20"/>
  <c r="AT623" i="20"/>
  <c r="AR623" i="20"/>
  <c r="AQ623" i="20"/>
  <c r="AP623" i="20"/>
  <c r="AN623" i="20"/>
  <c r="AM623" i="20"/>
  <c r="BE622" i="20"/>
  <c r="BC622" i="20"/>
  <c r="BB622" i="20"/>
  <c r="BA622" i="20"/>
  <c r="AZ622" i="20"/>
  <c r="AX622" i="20"/>
  <c r="AW622" i="20"/>
  <c r="AU622" i="20"/>
  <c r="AT622" i="20"/>
  <c r="AR622" i="20"/>
  <c r="AQ622" i="20"/>
  <c r="AP622" i="20"/>
  <c r="AN622" i="20"/>
  <c r="AM622" i="20"/>
  <c r="BE621" i="20"/>
  <c r="BC621" i="20"/>
  <c r="BB621" i="20"/>
  <c r="BA621" i="20"/>
  <c r="AZ621" i="20"/>
  <c r="AX621" i="20"/>
  <c r="AW621" i="20"/>
  <c r="AU621" i="20"/>
  <c r="AT621" i="20"/>
  <c r="AR621" i="20"/>
  <c r="AQ621" i="20"/>
  <c r="AP621" i="20"/>
  <c r="AN621" i="20"/>
  <c r="AM621" i="20"/>
  <c r="BE620" i="20"/>
  <c r="BC620" i="20"/>
  <c r="BB620" i="20"/>
  <c r="BA620" i="20"/>
  <c r="AZ620" i="20"/>
  <c r="AX620" i="20"/>
  <c r="AW620" i="20"/>
  <c r="AU620" i="20"/>
  <c r="AT620" i="20"/>
  <c r="AR620" i="20"/>
  <c r="AQ620" i="20"/>
  <c r="AP620" i="20"/>
  <c r="AN620" i="20"/>
  <c r="AM620" i="20"/>
  <c r="BE619" i="20"/>
  <c r="BC619" i="20"/>
  <c r="BB619" i="20"/>
  <c r="BA619" i="20"/>
  <c r="AZ619" i="20"/>
  <c r="AX619" i="20"/>
  <c r="AW619" i="20"/>
  <c r="AU619" i="20"/>
  <c r="AT619" i="20"/>
  <c r="AR619" i="20"/>
  <c r="AQ619" i="20"/>
  <c r="AP619" i="20"/>
  <c r="AN619" i="20"/>
  <c r="AM619" i="20"/>
  <c r="BE618" i="20"/>
  <c r="BC618" i="20"/>
  <c r="BB618" i="20"/>
  <c r="BA618" i="20"/>
  <c r="AZ618" i="20"/>
  <c r="AX618" i="20"/>
  <c r="AW618" i="20"/>
  <c r="AU618" i="20"/>
  <c r="AT618" i="20"/>
  <c r="AR618" i="20"/>
  <c r="AQ618" i="20"/>
  <c r="AP618" i="20"/>
  <c r="AN618" i="20"/>
  <c r="AM618" i="20"/>
  <c r="BE617" i="20"/>
  <c r="BC617" i="20"/>
  <c r="BB617" i="20"/>
  <c r="BA617" i="20"/>
  <c r="AZ617" i="20"/>
  <c r="AX617" i="20"/>
  <c r="AW617" i="20"/>
  <c r="AU617" i="20"/>
  <c r="AT617" i="20"/>
  <c r="AR617" i="20"/>
  <c r="AQ617" i="20"/>
  <c r="AP617" i="20"/>
  <c r="AN617" i="20"/>
  <c r="AM617" i="20"/>
  <c r="BE616" i="20"/>
  <c r="BC616" i="20"/>
  <c r="BB616" i="20"/>
  <c r="BA616" i="20"/>
  <c r="AZ616" i="20"/>
  <c r="AX616" i="20"/>
  <c r="AW616" i="20"/>
  <c r="AU616" i="20"/>
  <c r="AT616" i="20"/>
  <c r="AR616" i="20"/>
  <c r="AQ616" i="20"/>
  <c r="AP616" i="20"/>
  <c r="AN616" i="20"/>
  <c r="AM616" i="20"/>
  <c r="BE615" i="20"/>
  <c r="BC615" i="20"/>
  <c r="BB615" i="20"/>
  <c r="BA615" i="20"/>
  <c r="AZ615" i="20"/>
  <c r="AX615" i="20"/>
  <c r="AW615" i="20"/>
  <c r="AU615" i="20"/>
  <c r="AT615" i="20"/>
  <c r="AR615" i="20"/>
  <c r="AQ615" i="20"/>
  <c r="AP615" i="20"/>
  <c r="AN615" i="20"/>
  <c r="AM615" i="20"/>
  <c r="BE614" i="20"/>
  <c r="BC614" i="20"/>
  <c r="BB614" i="20"/>
  <c r="BA614" i="20"/>
  <c r="AZ614" i="20"/>
  <c r="AX614" i="20"/>
  <c r="AW614" i="20"/>
  <c r="AU614" i="20"/>
  <c r="AT614" i="20"/>
  <c r="AR614" i="20"/>
  <c r="AQ614" i="20"/>
  <c r="AP614" i="20"/>
  <c r="AN614" i="20"/>
  <c r="AM614" i="20"/>
  <c r="BE613" i="20"/>
  <c r="BC613" i="20"/>
  <c r="BB613" i="20"/>
  <c r="BA613" i="20"/>
  <c r="AZ613" i="20"/>
  <c r="AX613" i="20"/>
  <c r="AW613" i="20"/>
  <c r="AU613" i="20"/>
  <c r="AT613" i="20"/>
  <c r="AR613" i="20"/>
  <c r="AQ613" i="20"/>
  <c r="AP613" i="20"/>
  <c r="AN613" i="20"/>
  <c r="AM613" i="20"/>
  <c r="BE612" i="20"/>
  <c r="BC612" i="20"/>
  <c r="BB612" i="20"/>
  <c r="BA612" i="20"/>
  <c r="AZ612" i="20"/>
  <c r="AX612" i="20"/>
  <c r="AW612" i="20"/>
  <c r="AU612" i="20"/>
  <c r="AT612" i="20"/>
  <c r="AR612" i="20"/>
  <c r="AQ612" i="20"/>
  <c r="AP612" i="20"/>
  <c r="AN612" i="20"/>
  <c r="AM612" i="20"/>
  <c r="BE611" i="20"/>
  <c r="BC611" i="20"/>
  <c r="BB611" i="20"/>
  <c r="BA611" i="20"/>
  <c r="AZ611" i="20"/>
  <c r="AX611" i="20"/>
  <c r="AW611" i="20"/>
  <c r="AU611" i="20"/>
  <c r="AT611" i="20"/>
  <c r="AR611" i="20"/>
  <c r="AQ611" i="20"/>
  <c r="AP611" i="20"/>
  <c r="AN611" i="20"/>
  <c r="AM611" i="20"/>
  <c r="BE610" i="20"/>
  <c r="BC610" i="20"/>
  <c r="BB610" i="20"/>
  <c r="BA610" i="20"/>
  <c r="AZ610" i="20"/>
  <c r="AX610" i="20"/>
  <c r="AW610" i="20"/>
  <c r="AU610" i="20"/>
  <c r="AT610" i="20"/>
  <c r="AR610" i="20"/>
  <c r="AQ610" i="20"/>
  <c r="AP610" i="20"/>
  <c r="AN610" i="20"/>
  <c r="AM610" i="20"/>
  <c r="BE609" i="20"/>
  <c r="BC609" i="20"/>
  <c r="BB609" i="20"/>
  <c r="BA609" i="20"/>
  <c r="AZ609" i="20"/>
  <c r="AX609" i="20"/>
  <c r="AW609" i="20"/>
  <c r="AU609" i="20"/>
  <c r="AT609" i="20"/>
  <c r="AR609" i="20"/>
  <c r="AQ609" i="20"/>
  <c r="AP609" i="20"/>
  <c r="AN609" i="20"/>
  <c r="AM609" i="20"/>
  <c r="BE608" i="20"/>
  <c r="BC608" i="20"/>
  <c r="BB608" i="20"/>
  <c r="BA608" i="20"/>
  <c r="AZ608" i="20"/>
  <c r="AX608" i="20"/>
  <c r="AW608" i="20"/>
  <c r="AU608" i="20"/>
  <c r="AT608" i="20"/>
  <c r="AR608" i="20"/>
  <c r="AQ608" i="20"/>
  <c r="AP608" i="20"/>
  <c r="AN608" i="20"/>
  <c r="AM608" i="20"/>
  <c r="BE607" i="20"/>
  <c r="BC607" i="20"/>
  <c r="BB607" i="20"/>
  <c r="BA607" i="20"/>
  <c r="AZ607" i="20"/>
  <c r="AX607" i="20"/>
  <c r="AW607" i="20"/>
  <c r="AU607" i="20"/>
  <c r="AT607" i="20"/>
  <c r="AR607" i="20"/>
  <c r="AQ607" i="20"/>
  <c r="AP607" i="20"/>
  <c r="AN607" i="20"/>
  <c r="AM607" i="20"/>
  <c r="BE606" i="20"/>
  <c r="BC606" i="20"/>
  <c r="BB606" i="20"/>
  <c r="BA606" i="20"/>
  <c r="AZ606" i="20"/>
  <c r="AX606" i="20"/>
  <c r="AW606" i="20"/>
  <c r="AU606" i="20"/>
  <c r="AT606" i="20"/>
  <c r="AR606" i="20"/>
  <c r="AQ606" i="20"/>
  <c r="AP606" i="20"/>
  <c r="AN606" i="20"/>
  <c r="AM606" i="20"/>
  <c r="BE605" i="20"/>
  <c r="BC605" i="20"/>
  <c r="BB605" i="20"/>
  <c r="BA605" i="20"/>
  <c r="AZ605" i="20"/>
  <c r="AX605" i="20"/>
  <c r="AW605" i="20"/>
  <c r="AU605" i="20"/>
  <c r="AT605" i="20"/>
  <c r="AR605" i="20"/>
  <c r="AQ605" i="20"/>
  <c r="AP605" i="20"/>
  <c r="AN605" i="20"/>
  <c r="AM605" i="20"/>
  <c r="BE604" i="20"/>
  <c r="BC604" i="20"/>
  <c r="BB604" i="20"/>
  <c r="BA604" i="20"/>
  <c r="AZ604" i="20"/>
  <c r="AX604" i="20"/>
  <c r="AW604" i="20"/>
  <c r="AU604" i="20"/>
  <c r="AT604" i="20"/>
  <c r="AR604" i="20"/>
  <c r="AQ604" i="20"/>
  <c r="AP604" i="20"/>
  <c r="AN604" i="20"/>
  <c r="AM604" i="20"/>
  <c r="BE603" i="20"/>
  <c r="BC603" i="20"/>
  <c r="BB603" i="20"/>
  <c r="BA603" i="20"/>
  <c r="AZ603" i="20"/>
  <c r="AX603" i="20"/>
  <c r="AW603" i="20"/>
  <c r="AU603" i="20"/>
  <c r="AT603" i="20"/>
  <c r="AR603" i="20"/>
  <c r="AQ603" i="20"/>
  <c r="AP603" i="20"/>
  <c r="AN603" i="20"/>
  <c r="AM603" i="20"/>
  <c r="BE602" i="20"/>
  <c r="BC602" i="20"/>
  <c r="BB602" i="20"/>
  <c r="BA602" i="20"/>
  <c r="AZ602" i="20"/>
  <c r="AX602" i="20"/>
  <c r="AW602" i="20"/>
  <c r="AU602" i="20"/>
  <c r="AT602" i="20"/>
  <c r="AR602" i="20"/>
  <c r="AQ602" i="20"/>
  <c r="AP602" i="20"/>
  <c r="AN602" i="20"/>
  <c r="AM602" i="20"/>
  <c r="BE601" i="20"/>
  <c r="BC601" i="20"/>
  <c r="BB601" i="20"/>
  <c r="BA601" i="20"/>
  <c r="AZ601" i="20"/>
  <c r="AX601" i="20"/>
  <c r="AW601" i="20"/>
  <c r="AU601" i="20"/>
  <c r="AT601" i="20"/>
  <c r="AR601" i="20"/>
  <c r="AQ601" i="20"/>
  <c r="AP601" i="20"/>
  <c r="AN601" i="20"/>
  <c r="AM601" i="20"/>
  <c r="BE600" i="20"/>
  <c r="BC600" i="20"/>
  <c r="BB600" i="20"/>
  <c r="BA600" i="20"/>
  <c r="AZ600" i="20"/>
  <c r="AX600" i="20"/>
  <c r="AW600" i="20"/>
  <c r="AU600" i="20"/>
  <c r="AT600" i="20"/>
  <c r="AR600" i="20"/>
  <c r="AQ600" i="20"/>
  <c r="AP600" i="20"/>
  <c r="AN600" i="20"/>
  <c r="AM600" i="20"/>
  <c r="BE599" i="20"/>
  <c r="BC599" i="20"/>
  <c r="BB599" i="20"/>
  <c r="BA599" i="20"/>
  <c r="AZ599" i="20"/>
  <c r="AX599" i="20"/>
  <c r="AW599" i="20"/>
  <c r="AU599" i="20"/>
  <c r="AT599" i="20"/>
  <c r="AR599" i="20"/>
  <c r="AQ599" i="20"/>
  <c r="AP599" i="20"/>
  <c r="AN599" i="20"/>
  <c r="AM599" i="20"/>
  <c r="BE598" i="20"/>
  <c r="BC598" i="20"/>
  <c r="BB598" i="20"/>
  <c r="BA598" i="20"/>
  <c r="AZ598" i="20"/>
  <c r="AX598" i="20"/>
  <c r="AW598" i="20"/>
  <c r="AU598" i="20"/>
  <c r="AT598" i="20"/>
  <c r="AR598" i="20"/>
  <c r="AQ598" i="20"/>
  <c r="AP598" i="20"/>
  <c r="AN598" i="20"/>
  <c r="AM598" i="20"/>
  <c r="BE597" i="20"/>
  <c r="BC597" i="20"/>
  <c r="BB597" i="20"/>
  <c r="BA597" i="20"/>
  <c r="AZ597" i="20"/>
  <c r="AX597" i="20"/>
  <c r="AW597" i="20"/>
  <c r="AU597" i="20"/>
  <c r="AT597" i="20"/>
  <c r="AR597" i="20"/>
  <c r="AQ597" i="20"/>
  <c r="AP597" i="20"/>
  <c r="AN597" i="20"/>
  <c r="AM597" i="20"/>
  <c r="BE596" i="20"/>
  <c r="BC596" i="20"/>
  <c r="BB596" i="20"/>
  <c r="BA596" i="20"/>
  <c r="AZ596" i="20"/>
  <c r="AX596" i="20"/>
  <c r="AW596" i="20"/>
  <c r="AU596" i="20"/>
  <c r="AT596" i="20"/>
  <c r="AR596" i="20"/>
  <c r="AQ596" i="20"/>
  <c r="AP596" i="20"/>
  <c r="AN596" i="20"/>
  <c r="AM596" i="20"/>
  <c r="BE595" i="20"/>
  <c r="BC595" i="20"/>
  <c r="BB595" i="20"/>
  <c r="BA595" i="20"/>
  <c r="AZ595" i="20"/>
  <c r="AX595" i="20"/>
  <c r="AW595" i="20"/>
  <c r="AU595" i="20"/>
  <c r="AT595" i="20"/>
  <c r="AR595" i="20"/>
  <c r="AQ595" i="20"/>
  <c r="AP595" i="20"/>
  <c r="AN595" i="20"/>
  <c r="AM595" i="20"/>
  <c r="BE594" i="20"/>
  <c r="BC594" i="20"/>
  <c r="BB594" i="20"/>
  <c r="BA594" i="20"/>
  <c r="AZ594" i="20"/>
  <c r="AX594" i="20"/>
  <c r="AW594" i="20"/>
  <c r="AU594" i="20"/>
  <c r="AT594" i="20"/>
  <c r="AR594" i="20"/>
  <c r="AQ594" i="20"/>
  <c r="AP594" i="20"/>
  <c r="AN594" i="20"/>
  <c r="AM594" i="20"/>
  <c r="BE593" i="20"/>
  <c r="BC593" i="20"/>
  <c r="BB593" i="20"/>
  <c r="BA593" i="20"/>
  <c r="AZ593" i="20"/>
  <c r="AX593" i="20"/>
  <c r="AW593" i="20"/>
  <c r="AU593" i="20"/>
  <c r="AT593" i="20"/>
  <c r="AR593" i="20"/>
  <c r="AQ593" i="20"/>
  <c r="AP593" i="20"/>
  <c r="AN593" i="20"/>
  <c r="AM593" i="20"/>
  <c r="BE592" i="20"/>
  <c r="BC592" i="20"/>
  <c r="BB592" i="20"/>
  <c r="BA592" i="20"/>
  <c r="AZ592" i="20"/>
  <c r="AX592" i="20"/>
  <c r="AW592" i="20"/>
  <c r="AU592" i="20"/>
  <c r="AT592" i="20"/>
  <c r="AR592" i="20"/>
  <c r="AQ592" i="20"/>
  <c r="AP592" i="20"/>
  <c r="AN592" i="20"/>
  <c r="AM592" i="20"/>
  <c r="BE591" i="20"/>
  <c r="BC591" i="20"/>
  <c r="BB591" i="20"/>
  <c r="BA591" i="20"/>
  <c r="AZ591" i="20"/>
  <c r="AX591" i="20"/>
  <c r="AW591" i="20"/>
  <c r="AU591" i="20"/>
  <c r="AT591" i="20"/>
  <c r="AR591" i="20"/>
  <c r="AQ591" i="20"/>
  <c r="AP591" i="20"/>
  <c r="AN591" i="20"/>
  <c r="AM591" i="20"/>
  <c r="BE590" i="20"/>
  <c r="BC590" i="20"/>
  <c r="BB590" i="20"/>
  <c r="BA590" i="20"/>
  <c r="AZ590" i="20"/>
  <c r="AX590" i="20"/>
  <c r="AW590" i="20"/>
  <c r="AU590" i="20"/>
  <c r="AT590" i="20"/>
  <c r="AR590" i="20"/>
  <c r="AQ590" i="20"/>
  <c r="AP590" i="20"/>
  <c r="AN590" i="20"/>
  <c r="AM590" i="20"/>
  <c r="BE589" i="20"/>
  <c r="BC589" i="20"/>
  <c r="BB589" i="20"/>
  <c r="BA589" i="20"/>
  <c r="AZ589" i="20"/>
  <c r="AX589" i="20"/>
  <c r="AW589" i="20"/>
  <c r="AU589" i="20"/>
  <c r="AT589" i="20"/>
  <c r="AR589" i="20"/>
  <c r="AQ589" i="20"/>
  <c r="AP589" i="20"/>
  <c r="AN589" i="20"/>
  <c r="AM589" i="20"/>
  <c r="BE588" i="20"/>
  <c r="BC588" i="20"/>
  <c r="BB588" i="20"/>
  <c r="BA588" i="20"/>
  <c r="AZ588" i="20"/>
  <c r="AX588" i="20"/>
  <c r="AW588" i="20"/>
  <c r="AU588" i="20"/>
  <c r="AT588" i="20"/>
  <c r="AR588" i="20"/>
  <c r="AQ588" i="20"/>
  <c r="AP588" i="20"/>
  <c r="AN588" i="20"/>
  <c r="AM588" i="20"/>
  <c r="BE587" i="20"/>
  <c r="BC587" i="20"/>
  <c r="BB587" i="20"/>
  <c r="BA587" i="20"/>
  <c r="AZ587" i="20"/>
  <c r="AX587" i="20"/>
  <c r="AW587" i="20"/>
  <c r="AU587" i="20"/>
  <c r="AT587" i="20"/>
  <c r="AR587" i="20"/>
  <c r="AQ587" i="20"/>
  <c r="AP587" i="20"/>
  <c r="AN587" i="20"/>
  <c r="AM587" i="20"/>
  <c r="BE586" i="20"/>
  <c r="BC586" i="20"/>
  <c r="BB586" i="20"/>
  <c r="BA586" i="20"/>
  <c r="AZ586" i="20"/>
  <c r="AX586" i="20"/>
  <c r="AW586" i="20"/>
  <c r="AU586" i="20"/>
  <c r="AT586" i="20"/>
  <c r="AR586" i="20"/>
  <c r="AQ586" i="20"/>
  <c r="AP586" i="20"/>
  <c r="AN586" i="20"/>
  <c r="AM586" i="20"/>
  <c r="BE585" i="20"/>
  <c r="BC585" i="20"/>
  <c r="BB585" i="20"/>
  <c r="BA585" i="20"/>
  <c r="AZ585" i="20"/>
  <c r="AX585" i="20"/>
  <c r="AW585" i="20"/>
  <c r="AU585" i="20"/>
  <c r="AT585" i="20"/>
  <c r="AR585" i="20"/>
  <c r="AQ585" i="20"/>
  <c r="AP585" i="20"/>
  <c r="AN585" i="20"/>
  <c r="AM585" i="20"/>
  <c r="BE584" i="20"/>
  <c r="BC584" i="20"/>
  <c r="BB584" i="20"/>
  <c r="BA584" i="20"/>
  <c r="AZ584" i="20"/>
  <c r="AX584" i="20"/>
  <c r="AW584" i="20"/>
  <c r="AU584" i="20"/>
  <c r="AT584" i="20"/>
  <c r="AR584" i="20"/>
  <c r="AQ584" i="20"/>
  <c r="AP584" i="20"/>
  <c r="AN584" i="20"/>
  <c r="AM584" i="20"/>
  <c r="BE583" i="20"/>
  <c r="BC583" i="20"/>
  <c r="BB583" i="20"/>
  <c r="BA583" i="20"/>
  <c r="AZ583" i="20"/>
  <c r="AX583" i="20"/>
  <c r="AW583" i="20"/>
  <c r="AU583" i="20"/>
  <c r="AT583" i="20"/>
  <c r="AR583" i="20"/>
  <c r="AQ583" i="20"/>
  <c r="AP583" i="20"/>
  <c r="AN583" i="20"/>
  <c r="AM583" i="20"/>
  <c r="BE582" i="20"/>
  <c r="BC582" i="20"/>
  <c r="BB582" i="20"/>
  <c r="BA582" i="20"/>
  <c r="AZ582" i="20"/>
  <c r="AX582" i="20"/>
  <c r="AW582" i="20"/>
  <c r="AU582" i="20"/>
  <c r="AT582" i="20"/>
  <c r="AR582" i="20"/>
  <c r="AQ582" i="20"/>
  <c r="AP582" i="20"/>
  <c r="AN582" i="20"/>
  <c r="AM582" i="20"/>
  <c r="BE581" i="20"/>
  <c r="BC581" i="20"/>
  <c r="BB581" i="20"/>
  <c r="BA581" i="20"/>
  <c r="AZ581" i="20"/>
  <c r="AX581" i="20"/>
  <c r="AW581" i="20"/>
  <c r="AU581" i="20"/>
  <c r="AT581" i="20"/>
  <c r="AR581" i="20"/>
  <c r="AQ581" i="20"/>
  <c r="AP581" i="20"/>
  <c r="AN581" i="20"/>
  <c r="AM581" i="20"/>
  <c r="BE580" i="20"/>
  <c r="BC580" i="20"/>
  <c r="BB580" i="20"/>
  <c r="BA580" i="20"/>
  <c r="AZ580" i="20"/>
  <c r="AX580" i="20"/>
  <c r="AW580" i="20"/>
  <c r="AU580" i="20"/>
  <c r="AT580" i="20"/>
  <c r="AR580" i="20"/>
  <c r="AQ580" i="20"/>
  <c r="AP580" i="20"/>
  <c r="AN580" i="20"/>
  <c r="AM580" i="20"/>
  <c r="BE579" i="20"/>
  <c r="BC579" i="20"/>
  <c r="BB579" i="20"/>
  <c r="BA579" i="20"/>
  <c r="AZ579" i="20"/>
  <c r="AX579" i="20"/>
  <c r="AW579" i="20"/>
  <c r="AU579" i="20"/>
  <c r="AT579" i="20"/>
  <c r="AR579" i="20"/>
  <c r="AQ579" i="20"/>
  <c r="AP579" i="20"/>
  <c r="AN579" i="20"/>
  <c r="AM579" i="20"/>
  <c r="BE578" i="20"/>
  <c r="BC578" i="20"/>
  <c r="BB578" i="20"/>
  <c r="BA578" i="20"/>
  <c r="AZ578" i="20"/>
  <c r="AX578" i="20"/>
  <c r="AW578" i="20"/>
  <c r="AU578" i="20"/>
  <c r="AT578" i="20"/>
  <c r="AR578" i="20"/>
  <c r="AQ578" i="20"/>
  <c r="AP578" i="20"/>
  <c r="AN578" i="20"/>
  <c r="AM578" i="20"/>
  <c r="BE577" i="20"/>
  <c r="BC577" i="20"/>
  <c r="BB577" i="20"/>
  <c r="BA577" i="20"/>
  <c r="AZ577" i="20"/>
  <c r="AX577" i="20"/>
  <c r="AW577" i="20"/>
  <c r="AU577" i="20"/>
  <c r="AT577" i="20"/>
  <c r="AR577" i="20"/>
  <c r="AQ577" i="20"/>
  <c r="AP577" i="20"/>
  <c r="AN577" i="20"/>
  <c r="AM577" i="20"/>
  <c r="BE576" i="20"/>
  <c r="BC576" i="20"/>
  <c r="BB576" i="20"/>
  <c r="BA576" i="20"/>
  <c r="AZ576" i="20"/>
  <c r="AX576" i="20"/>
  <c r="AW576" i="20"/>
  <c r="AU576" i="20"/>
  <c r="AT576" i="20"/>
  <c r="AR576" i="20"/>
  <c r="AQ576" i="20"/>
  <c r="AP576" i="20"/>
  <c r="AN576" i="20"/>
  <c r="AM576" i="20"/>
  <c r="BE575" i="20"/>
  <c r="BC575" i="20"/>
  <c r="BB575" i="20"/>
  <c r="BA575" i="20"/>
  <c r="AZ575" i="20"/>
  <c r="AX575" i="20"/>
  <c r="AW575" i="20"/>
  <c r="AU575" i="20"/>
  <c r="AT575" i="20"/>
  <c r="AR575" i="20"/>
  <c r="AQ575" i="20"/>
  <c r="AP575" i="20"/>
  <c r="AN575" i="20"/>
  <c r="AM575" i="20"/>
  <c r="BE574" i="20"/>
  <c r="BC574" i="20"/>
  <c r="BB574" i="20"/>
  <c r="BA574" i="20"/>
  <c r="AZ574" i="20"/>
  <c r="AX574" i="20"/>
  <c r="AW574" i="20"/>
  <c r="AU574" i="20"/>
  <c r="AT574" i="20"/>
  <c r="AR574" i="20"/>
  <c r="AQ574" i="20"/>
  <c r="AP574" i="20"/>
  <c r="AN574" i="20"/>
  <c r="AM574" i="20"/>
  <c r="BE573" i="20"/>
  <c r="BC573" i="20"/>
  <c r="BB573" i="20"/>
  <c r="BA573" i="20"/>
  <c r="AZ573" i="20"/>
  <c r="AX573" i="20"/>
  <c r="AW573" i="20"/>
  <c r="AU573" i="20"/>
  <c r="AT573" i="20"/>
  <c r="AR573" i="20"/>
  <c r="AQ573" i="20"/>
  <c r="AP573" i="20"/>
  <c r="AN573" i="20"/>
  <c r="AM573" i="20"/>
  <c r="BE572" i="20"/>
  <c r="BC572" i="20"/>
  <c r="BB572" i="20"/>
  <c r="BA572" i="20"/>
  <c r="AZ572" i="20"/>
  <c r="AX572" i="20"/>
  <c r="AW572" i="20"/>
  <c r="AU572" i="20"/>
  <c r="AT572" i="20"/>
  <c r="AR572" i="20"/>
  <c r="AQ572" i="20"/>
  <c r="AP572" i="20"/>
  <c r="AN572" i="20"/>
  <c r="AM572" i="20"/>
  <c r="BE571" i="20"/>
  <c r="BC571" i="20"/>
  <c r="BB571" i="20"/>
  <c r="BA571" i="20"/>
  <c r="AZ571" i="20"/>
  <c r="AX571" i="20"/>
  <c r="AW571" i="20"/>
  <c r="AU571" i="20"/>
  <c r="AT571" i="20"/>
  <c r="AR571" i="20"/>
  <c r="AQ571" i="20"/>
  <c r="AP571" i="20"/>
  <c r="AN571" i="20"/>
  <c r="AM571" i="20"/>
  <c r="BE570" i="20"/>
  <c r="BC570" i="20"/>
  <c r="BB570" i="20"/>
  <c r="BA570" i="20"/>
  <c r="AZ570" i="20"/>
  <c r="AX570" i="20"/>
  <c r="AW570" i="20"/>
  <c r="AU570" i="20"/>
  <c r="AT570" i="20"/>
  <c r="AR570" i="20"/>
  <c r="AQ570" i="20"/>
  <c r="AP570" i="20"/>
  <c r="AN570" i="20"/>
  <c r="AM570" i="20"/>
  <c r="BE569" i="20"/>
  <c r="BC569" i="20"/>
  <c r="BB569" i="20"/>
  <c r="BA569" i="20"/>
  <c r="AZ569" i="20"/>
  <c r="AX569" i="20"/>
  <c r="AW569" i="20"/>
  <c r="AU569" i="20"/>
  <c r="AT569" i="20"/>
  <c r="AR569" i="20"/>
  <c r="AQ569" i="20"/>
  <c r="AP569" i="20"/>
  <c r="AN569" i="20"/>
  <c r="AM569" i="20"/>
  <c r="BE568" i="20"/>
  <c r="BC568" i="20"/>
  <c r="BB568" i="20"/>
  <c r="BA568" i="20"/>
  <c r="AZ568" i="20"/>
  <c r="AX568" i="20"/>
  <c r="AW568" i="20"/>
  <c r="AU568" i="20"/>
  <c r="AT568" i="20"/>
  <c r="AR568" i="20"/>
  <c r="AQ568" i="20"/>
  <c r="AP568" i="20"/>
  <c r="AN568" i="20"/>
  <c r="AM568" i="20"/>
  <c r="BE567" i="20"/>
  <c r="BC567" i="20"/>
  <c r="BB567" i="20"/>
  <c r="BA567" i="20"/>
  <c r="AZ567" i="20"/>
  <c r="AX567" i="20"/>
  <c r="AW567" i="20"/>
  <c r="AU567" i="20"/>
  <c r="AT567" i="20"/>
  <c r="AR567" i="20"/>
  <c r="AQ567" i="20"/>
  <c r="AP567" i="20"/>
  <c r="AN567" i="20"/>
  <c r="AM567" i="20"/>
  <c r="BE566" i="20"/>
  <c r="BC566" i="20"/>
  <c r="BB566" i="20"/>
  <c r="BA566" i="20"/>
  <c r="AZ566" i="20"/>
  <c r="AX566" i="20"/>
  <c r="AW566" i="20"/>
  <c r="AU566" i="20"/>
  <c r="AT566" i="20"/>
  <c r="AR566" i="20"/>
  <c r="AQ566" i="20"/>
  <c r="AP566" i="20"/>
  <c r="AN566" i="20"/>
  <c r="AM566" i="20"/>
  <c r="BE565" i="20"/>
  <c r="BC565" i="20"/>
  <c r="BB565" i="20"/>
  <c r="BA565" i="20"/>
  <c r="AZ565" i="20"/>
  <c r="AX565" i="20"/>
  <c r="AW565" i="20"/>
  <c r="AU565" i="20"/>
  <c r="AT565" i="20"/>
  <c r="AR565" i="20"/>
  <c r="AQ565" i="20"/>
  <c r="AP565" i="20"/>
  <c r="AN565" i="20"/>
  <c r="AM565" i="20"/>
  <c r="BE564" i="20"/>
  <c r="BC564" i="20"/>
  <c r="BB564" i="20"/>
  <c r="BA564" i="20"/>
  <c r="AZ564" i="20"/>
  <c r="AX564" i="20"/>
  <c r="AW564" i="20"/>
  <c r="AU564" i="20"/>
  <c r="AT564" i="20"/>
  <c r="AR564" i="20"/>
  <c r="AQ564" i="20"/>
  <c r="AP564" i="20"/>
  <c r="AN564" i="20"/>
  <c r="AM564" i="20"/>
  <c r="BE563" i="20"/>
  <c r="BC563" i="20"/>
  <c r="BB563" i="20"/>
  <c r="BA563" i="20"/>
  <c r="AZ563" i="20"/>
  <c r="AX563" i="20"/>
  <c r="AW563" i="20"/>
  <c r="AU563" i="20"/>
  <c r="AT563" i="20"/>
  <c r="AR563" i="20"/>
  <c r="AQ563" i="20"/>
  <c r="AP563" i="20"/>
  <c r="AN563" i="20"/>
  <c r="AM563" i="20"/>
  <c r="BE562" i="20"/>
  <c r="BC562" i="20"/>
  <c r="BB562" i="20"/>
  <c r="BA562" i="20"/>
  <c r="AZ562" i="20"/>
  <c r="AX562" i="20"/>
  <c r="AW562" i="20"/>
  <c r="AU562" i="20"/>
  <c r="AT562" i="20"/>
  <c r="AR562" i="20"/>
  <c r="AQ562" i="20"/>
  <c r="AP562" i="20"/>
  <c r="AN562" i="20"/>
  <c r="AM562" i="20"/>
  <c r="BE561" i="20"/>
  <c r="BC561" i="20"/>
  <c r="BB561" i="20"/>
  <c r="BA561" i="20"/>
  <c r="AZ561" i="20"/>
  <c r="AX561" i="20"/>
  <c r="AW561" i="20"/>
  <c r="AU561" i="20"/>
  <c r="AT561" i="20"/>
  <c r="AR561" i="20"/>
  <c r="AQ561" i="20"/>
  <c r="AP561" i="20"/>
  <c r="AN561" i="20"/>
  <c r="AM561" i="20"/>
  <c r="BE560" i="20"/>
  <c r="BC560" i="20"/>
  <c r="BB560" i="20"/>
  <c r="BA560" i="20"/>
  <c r="AZ560" i="20"/>
  <c r="AX560" i="20"/>
  <c r="AW560" i="20"/>
  <c r="AU560" i="20"/>
  <c r="AT560" i="20"/>
  <c r="AR560" i="20"/>
  <c r="AQ560" i="20"/>
  <c r="AP560" i="20"/>
  <c r="AN560" i="20"/>
  <c r="AM560" i="20"/>
  <c r="BE559" i="20"/>
  <c r="BC559" i="20"/>
  <c r="BB559" i="20"/>
  <c r="BA559" i="20"/>
  <c r="AZ559" i="20"/>
  <c r="AX559" i="20"/>
  <c r="AW559" i="20"/>
  <c r="AU559" i="20"/>
  <c r="AT559" i="20"/>
  <c r="AR559" i="20"/>
  <c r="AQ559" i="20"/>
  <c r="AP559" i="20"/>
  <c r="AN559" i="20"/>
  <c r="AM559" i="20"/>
  <c r="BE558" i="20"/>
  <c r="BC558" i="20"/>
  <c r="BB558" i="20"/>
  <c r="BA558" i="20"/>
  <c r="AZ558" i="20"/>
  <c r="AX558" i="20"/>
  <c r="AW558" i="20"/>
  <c r="AU558" i="20"/>
  <c r="AT558" i="20"/>
  <c r="AR558" i="20"/>
  <c r="AQ558" i="20"/>
  <c r="AP558" i="20"/>
  <c r="AN558" i="20"/>
  <c r="AM558" i="20"/>
  <c r="BE557" i="20"/>
  <c r="BC557" i="20"/>
  <c r="BB557" i="20"/>
  <c r="BA557" i="20"/>
  <c r="AZ557" i="20"/>
  <c r="AX557" i="20"/>
  <c r="AW557" i="20"/>
  <c r="AU557" i="20"/>
  <c r="AT557" i="20"/>
  <c r="AR557" i="20"/>
  <c r="AQ557" i="20"/>
  <c r="AP557" i="20"/>
  <c r="AN557" i="20"/>
  <c r="AM557" i="20"/>
  <c r="BE556" i="20"/>
  <c r="BC556" i="20"/>
  <c r="BB556" i="20"/>
  <c r="BA556" i="20"/>
  <c r="AZ556" i="20"/>
  <c r="AX556" i="20"/>
  <c r="AW556" i="20"/>
  <c r="AU556" i="20"/>
  <c r="AT556" i="20"/>
  <c r="AR556" i="20"/>
  <c r="AQ556" i="20"/>
  <c r="AP556" i="20"/>
  <c r="AN556" i="20"/>
  <c r="AM556" i="20"/>
  <c r="BE555" i="20"/>
  <c r="BC555" i="20"/>
  <c r="BB555" i="20"/>
  <c r="BA555" i="20"/>
  <c r="AZ555" i="20"/>
  <c r="AX555" i="20"/>
  <c r="AW555" i="20"/>
  <c r="AU555" i="20"/>
  <c r="AT555" i="20"/>
  <c r="AR555" i="20"/>
  <c r="AQ555" i="20"/>
  <c r="AP555" i="20"/>
  <c r="AN555" i="20"/>
  <c r="AM555" i="20"/>
  <c r="BE554" i="20"/>
  <c r="BC554" i="20"/>
  <c r="BB554" i="20"/>
  <c r="BA554" i="20"/>
  <c r="AZ554" i="20"/>
  <c r="AX554" i="20"/>
  <c r="AW554" i="20"/>
  <c r="AU554" i="20"/>
  <c r="AT554" i="20"/>
  <c r="AR554" i="20"/>
  <c r="AQ554" i="20"/>
  <c r="AP554" i="20"/>
  <c r="AN554" i="20"/>
  <c r="AM554" i="20"/>
  <c r="BE553" i="20"/>
  <c r="BC553" i="20"/>
  <c r="BB553" i="20"/>
  <c r="BA553" i="20"/>
  <c r="AZ553" i="20"/>
  <c r="AX553" i="20"/>
  <c r="AW553" i="20"/>
  <c r="AU553" i="20"/>
  <c r="AT553" i="20"/>
  <c r="AR553" i="20"/>
  <c r="AQ553" i="20"/>
  <c r="AP553" i="20"/>
  <c r="AN553" i="20"/>
  <c r="AM553" i="20"/>
  <c r="BE552" i="20"/>
  <c r="BC552" i="20"/>
  <c r="BB552" i="20"/>
  <c r="BA552" i="20"/>
  <c r="AZ552" i="20"/>
  <c r="AX552" i="20"/>
  <c r="AW552" i="20"/>
  <c r="AU552" i="20"/>
  <c r="AT552" i="20"/>
  <c r="AR552" i="20"/>
  <c r="AQ552" i="20"/>
  <c r="AP552" i="20"/>
  <c r="AN552" i="20"/>
  <c r="AM552" i="20"/>
  <c r="BE551" i="20"/>
  <c r="BC551" i="20"/>
  <c r="BB551" i="20"/>
  <c r="BA551" i="20"/>
  <c r="AZ551" i="20"/>
  <c r="AX551" i="20"/>
  <c r="AW551" i="20"/>
  <c r="AU551" i="20"/>
  <c r="AT551" i="20"/>
  <c r="AR551" i="20"/>
  <c r="AQ551" i="20"/>
  <c r="AP551" i="20"/>
  <c r="AN551" i="20"/>
  <c r="AM551" i="20"/>
  <c r="BE550" i="20"/>
  <c r="BC550" i="20"/>
  <c r="BB550" i="20"/>
  <c r="BA550" i="20"/>
  <c r="AZ550" i="20"/>
  <c r="AX550" i="20"/>
  <c r="AW550" i="20"/>
  <c r="AU550" i="20"/>
  <c r="AT550" i="20"/>
  <c r="AR550" i="20"/>
  <c r="AQ550" i="20"/>
  <c r="AP550" i="20"/>
  <c r="AN550" i="20"/>
  <c r="AM550" i="20"/>
  <c r="BE549" i="20"/>
  <c r="BC549" i="20"/>
  <c r="BB549" i="20"/>
  <c r="BA549" i="20"/>
  <c r="AZ549" i="20"/>
  <c r="AX549" i="20"/>
  <c r="AW549" i="20"/>
  <c r="AU549" i="20"/>
  <c r="AT549" i="20"/>
  <c r="AR549" i="20"/>
  <c r="AQ549" i="20"/>
  <c r="AP549" i="20"/>
  <c r="AN549" i="20"/>
  <c r="AM549" i="20"/>
  <c r="BE548" i="20"/>
  <c r="BC548" i="20"/>
  <c r="BB548" i="20"/>
  <c r="BA548" i="20"/>
  <c r="AZ548" i="20"/>
  <c r="AX548" i="20"/>
  <c r="AW548" i="20"/>
  <c r="AU548" i="20"/>
  <c r="AT548" i="20"/>
  <c r="AR548" i="20"/>
  <c r="AQ548" i="20"/>
  <c r="AP548" i="20"/>
  <c r="AN548" i="20"/>
  <c r="AM548" i="20"/>
  <c r="BE547" i="20"/>
  <c r="BC547" i="20"/>
  <c r="BB547" i="20"/>
  <c r="BA547" i="20"/>
  <c r="AZ547" i="20"/>
  <c r="AX547" i="20"/>
  <c r="AW547" i="20"/>
  <c r="AU547" i="20"/>
  <c r="AT547" i="20"/>
  <c r="AR547" i="20"/>
  <c r="AQ547" i="20"/>
  <c r="AP547" i="20"/>
  <c r="AN547" i="20"/>
  <c r="AM547" i="20"/>
  <c r="BE546" i="20"/>
  <c r="BC546" i="20"/>
  <c r="BB546" i="20"/>
  <c r="BA546" i="20"/>
  <c r="AZ546" i="20"/>
  <c r="AX546" i="20"/>
  <c r="AW546" i="20"/>
  <c r="AU546" i="20"/>
  <c r="AT546" i="20"/>
  <c r="AR546" i="20"/>
  <c r="AQ546" i="20"/>
  <c r="AP546" i="20"/>
  <c r="AN546" i="20"/>
  <c r="AM546" i="20"/>
  <c r="BE545" i="20"/>
  <c r="BC545" i="20"/>
  <c r="BB545" i="20"/>
  <c r="BA545" i="20"/>
  <c r="AZ545" i="20"/>
  <c r="AX545" i="20"/>
  <c r="AW545" i="20"/>
  <c r="AU545" i="20"/>
  <c r="AT545" i="20"/>
  <c r="AR545" i="20"/>
  <c r="AQ545" i="20"/>
  <c r="AP545" i="20"/>
  <c r="AN545" i="20"/>
  <c r="AM545" i="20"/>
  <c r="BE544" i="20"/>
  <c r="BC544" i="20"/>
  <c r="BB544" i="20"/>
  <c r="BA544" i="20"/>
  <c r="AZ544" i="20"/>
  <c r="AX544" i="20"/>
  <c r="AW544" i="20"/>
  <c r="AU544" i="20"/>
  <c r="AT544" i="20"/>
  <c r="AR544" i="20"/>
  <c r="AQ544" i="20"/>
  <c r="AP544" i="20"/>
  <c r="AN544" i="20"/>
  <c r="AM544" i="20"/>
  <c r="BE543" i="20"/>
  <c r="BC543" i="20"/>
  <c r="BB543" i="20"/>
  <c r="BA543" i="20"/>
  <c r="AZ543" i="20"/>
  <c r="AX543" i="20"/>
  <c r="AW543" i="20"/>
  <c r="AU543" i="20"/>
  <c r="AT543" i="20"/>
  <c r="AR543" i="20"/>
  <c r="AQ543" i="20"/>
  <c r="AP543" i="20"/>
  <c r="AN543" i="20"/>
  <c r="AM543" i="20"/>
  <c r="BE542" i="20"/>
  <c r="BC542" i="20"/>
  <c r="BB542" i="20"/>
  <c r="BA542" i="20"/>
  <c r="AZ542" i="20"/>
  <c r="AX542" i="20"/>
  <c r="AW542" i="20"/>
  <c r="AU542" i="20"/>
  <c r="AT542" i="20"/>
  <c r="AR542" i="20"/>
  <c r="AQ542" i="20"/>
  <c r="AP542" i="20"/>
  <c r="AN542" i="20"/>
  <c r="AM542" i="20"/>
  <c r="BE541" i="20"/>
  <c r="BC541" i="20"/>
  <c r="BB541" i="20"/>
  <c r="BA541" i="20"/>
  <c r="AZ541" i="20"/>
  <c r="AX541" i="20"/>
  <c r="AW541" i="20"/>
  <c r="AU541" i="20"/>
  <c r="AT541" i="20"/>
  <c r="AR541" i="20"/>
  <c r="AQ541" i="20"/>
  <c r="AP541" i="20"/>
  <c r="AN541" i="20"/>
  <c r="AM541" i="20"/>
  <c r="BE540" i="20"/>
  <c r="BC540" i="20"/>
  <c r="BB540" i="20"/>
  <c r="BA540" i="20"/>
  <c r="AZ540" i="20"/>
  <c r="AX540" i="20"/>
  <c r="AW540" i="20"/>
  <c r="AU540" i="20"/>
  <c r="AT540" i="20"/>
  <c r="AR540" i="20"/>
  <c r="AQ540" i="20"/>
  <c r="AP540" i="20"/>
  <c r="AN540" i="20"/>
  <c r="AM540" i="20"/>
  <c r="BE539" i="20"/>
  <c r="BC539" i="20"/>
  <c r="BB539" i="20"/>
  <c r="BA539" i="20"/>
  <c r="AZ539" i="20"/>
  <c r="AX539" i="20"/>
  <c r="AW539" i="20"/>
  <c r="AU539" i="20"/>
  <c r="AT539" i="20"/>
  <c r="AR539" i="20"/>
  <c r="AQ539" i="20"/>
  <c r="AP539" i="20"/>
  <c r="AN539" i="20"/>
  <c r="AM539" i="20"/>
  <c r="BE538" i="20"/>
  <c r="BC538" i="20"/>
  <c r="BB538" i="20"/>
  <c r="BA538" i="20"/>
  <c r="AZ538" i="20"/>
  <c r="AX538" i="20"/>
  <c r="AW538" i="20"/>
  <c r="AU538" i="20"/>
  <c r="AT538" i="20"/>
  <c r="AR538" i="20"/>
  <c r="AQ538" i="20"/>
  <c r="AP538" i="20"/>
  <c r="AN538" i="20"/>
  <c r="AM538" i="20"/>
  <c r="BE537" i="20"/>
  <c r="BC537" i="20"/>
  <c r="BB537" i="20"/>
  <c r="BA537" i="20"/>
  <c r="AZ537" i="20"/>
  <c r="AX537" i="20"/>
  <c r="AW537" i="20"/>
  <c r="AU537" i="20"/>
  <c r="AT537" i="20"/>
  <c r="AR537" i="20"/>
  <c r="AQ537" i="20"/>
  <c r="AP537" i="20"/>
  <c r="AN537" i="20"/>
  <c r="AM537" i="20"/>
  <c r="BE536" i="20"/>
  <c r="BC536" i="20"/>
  <c r="BB536" i="20"/>
  <c r="BA536" i="20"/>
  <c r="AZ536" i="20"/>
  <c r="AX536" i="20"/>
  <c r="AW536" i="20"/>
  <c r="AU536" i="20"/>
  <c r="AT536" i="20"/>
  <c r="AR536" i="20"/>
  <c r="AQ536" i="20"/>
  <c r="AP536" i="20"/>
  <c r="AN536" i="20"/>
  <c r="AM536" i="20"/>
  <c r="BE535" i="20"/>
  <c r="BC535" i="20"/>
  <c r="BB535" i="20"/>
  <c r="BA535" i="20"/>
  <c r="AZ535" i="20"/>
  <c r="AX535" i="20"/>
  <c r="AW535" i="20"/>
  <c r="AU535" i="20"/>
  <c r="AT535" i="20"/>
  <c r="AR535" i="20"/>
  <c r="AQ535" i="20"/>
  <c r="AP535" i="20"/>
  <c r="AN535" i="20"/>
  <c r="AM535" i="20"/>
  <c r="BE534" i="20"/>
  <c r="BC534" i="20"/>
  <c r="BB534" i="20"/>
  <c r="BA534" i="20"/>
  <c r="AZ534" i="20"/>
  <c r="AX534" i="20"/>
  <c r="AW534" i="20"/>
  <c r="AU534" i="20"/>
  <c r="AT534" i="20"/>
  <c r="AR534" i="20"/>
  <c r="AQ534" i="20"/>
  <c r="AP534" i="20"/>
  <c r="AN534" i="20"/>
  <c r="AM534" i="20"/>
  <c r="BE533" i="20"/>
  <c r="BC533" i="20"/>
  <c r="BB533" i="20"/>
  <c r="BA533" i="20"/>
  <c r="AZ533" i="20"/>
  <c r="AX533" i="20"/>
  <c r="AW533" i="20"/>
  <c r="AU533" i="20"/>
  <c r="AT533" i="20"/>
  <c r="AR533" i="20"/>
  <c r="AQ533" i="20"/>
  <c r="AP533" i="20"/>
  <c r="AN533" i="20"/>
  <c r="AM533" i="20"/>
  <c r="BE532" i="20"/>
  <c r="BC532" i="20"/>
  <c r="BB532" i="20"/>
  <c r="BA532" i="20"/>
  <c r="AZ532" i="20"/>
  <c r="AX532" i="20"/>
  <c r="AW532" i="20"/>
  <c r="AU532" i="20"/>
  <c r="AT532" i="20"/>
  <c r="AR532" i="20"/>
  <c r="AQ532" i="20"/>
  <c r="AP532" i="20"/>
  <c r="AN532" i="20"/>
  <c r="AM532" i="20"/>
  <c r="BE531" i="20"/>
  <c r="BC531" i="20"/>
  <c r="BB531" i="20"/>
  <c r="BA531" i="20"/>
  <c r="AZ531" i="20"/>
  <c r="AX531" i="20"/>
  <c r="AW531" i="20"/>
  <c r="AU531" i="20"/>
  <c r="AT531" i="20"/>
  <c r="AR531" i="20"/>
  <c r="AQ531" i="20"/>
  <c r="AP531" i="20"/>
  <c r="AN531" i="20"/>
  <c r="AM531" i="20"/>
  <c r="BE530" i="20"/>
  <c r="BC530" i="20"/>
  <c r="BB530" i="20"/>
  <c r="BA530" i="20"/>
  <c r="AZ530" i="20"/>
  <c r="AX530" i="20"/>
  <c r="AW530" i="20"/>
  <c r="AU530" i="20"/>
  <c r="AT530" i="20"/>
  <c r="AR530" i="20"/>
  <c r="AQ530" i="20"/>
  <c r="AP530" i="20"/>
  <c r="AN530" i="20"/>
  <c r="AM530" i="20"/>
  <c r="BE529" i="20"/>
  <c r="BC529" i="20"/>
  <c r="BB529" i="20"/>
  <c r="BA529" i="20"/>
  <c r="AZ529" i="20"/>
  <c r="AX529" i="20"/>
  <c r="AW529" i="20"/>
  <c r="AU529" i="20"/>
  <c r="AT529" i="20"/>
  <c r="AR529" i="20"/>
  <c r="AQ529" i="20"/>
  <c r="AP529" i="20"/>
  <c r="AN529" i="20"/>
  <c r="AM529" i="20"/>
  <c r="BE528" i="20"/>
  <c r="BC528" i="20"/>
  <c r="BB528" i="20"/>
  <c r="BA528" i="20"/>
  <c r="AZ528" i="20"/>
  <c r="AX528" i="20"/>
  <c r="AW528" i="20"/>
  <c r="AU528" i="20"/>
  <c r="AT528" i="20"/>
  <c r="AR528" i="20"/>
  <c r="AQ528" i="20"/>
  <c r="AP528" i="20"/>
  <c r="AN528" i="20"/>
  <c r="AM528" i="20"/>
  <c r="BE527" i="20"/>
  <c r="BC527" i="20"/>
  <c r="BB527" i="20"/>
  <c r="BA527" i="20"/>
  <c r="AZ527" i="20"/>
  <c r="AX527" i="20"/>
  <c r="AW527" i="20"/>
  <c r="AU527" i="20"/>
  <c r="AT527" i="20"/>
  <c r="AR527" i="20"/>
  <c r="AQ527" i="20"/>
  <c r="AP527" i="20"/>
  <c r="AN527" i="20"/>
  <c r="AM527" i="20"/>
  <c r="BE526" i="20"/>
  <c r="BC526" i="20"/>
  <c r="BB526" i="20"/>
  <c r="BA526" i="20"/>
  <c r="AZ526" i="20"/>
  <c r="AX526" i="20"/>
  <c r="AW526" i="20"/>
  <c r="AU526" i="20"/>
  <c r="AT526" i="20"/>
  <c r="AR526" i="20"/>
  <c r="AQ526" i="20"/>
  <c r="AP526" i="20"/>
  <c r="AN526" i="20"/>
  <c r="AM526" i="20"/>
  <c r="BE525" i="20"/>
  <c r="BC525" i="20"/>
  <c r="BB525" i="20"/>
  <c r="BA525" i="20"/>
  <c r="AZ525" i="20"/>
  <c r="AX525" i="20"/>
  <c r="AW525" i="20"/>
  <c r="AU525" i="20"/>
  <c r="AT525" i="20"/>
  <c r="AR525" i="20"/>
  <c r="AQ525" i="20"/>
  <c r="AP525" i="20"/>
  <c r="AN525" i="20"/>
  <c r="AM525" i="20"/>
  <c r="BE524" i="20"/>
  <c r="BC524" i="20"/>
  <c r="BB524" i="20"/>
  <c r="BA524" i="20"/>
  <c r="AZ524" i="20"/>
  <c r="AX524" i="20"/>
  <c r="AW524" i="20"/>
  <c r="AU524" i="20"/>
  <c r="AT524" i="20"/>
  <c r="AR524" i="20"/>
  <c r="AQ524" i="20"/>
  <c r="AP524" i="20"/>
  <c r="AN524" i="20"/>
  <c r="AM524" i="20"/>
  <c r="BE523" i="20"/>
  <c r="BC523" i="20"/>
  <c r="BB523" i="20"/>
  <c r="BA523" i="20"/>
  <c r="AZ523" i="20"/>
  <c r="AX523" i="20"/>
  <c r="AW523" i="20"/>
  <c r="AU523" i="20"/>
  <c r="AT523" i="20"/>
  <c r="AR523" i="20"/>
  <c r="AQ523" i="20"/>
  <c r="AP523" i="20"/>
  <c r="AN523" i="20"/>
  <c r="AM523" i="20"/>
  <c r="BE522" i="20"/>
  <c r="BC522" i="20"/>
  <c r="BB522" i="20"/>
  <c r="BA522" i="20"/>
  <c r="AZ522" i="20"/>
  <c r="AX522" i="20"/>
  <c r="AW522" i="20"/>
  <c r="AU522" i="20"/>
  <c r="AT522" i="20"/>
  <c r="AR522" i="20"/>
  <c r="AQ522" i="20"/>
  <c r="AP522" i="20"/>
  <c r="AN522" i="20"/>
  <c r="AM522" i="20"/>
  <c r="BE521" i="20"/>
  <c r="BC521" i="20"/>
  <c r="BB521" i="20"/>
  <c r="BA521" i="20"/>
  <c r="AZ521" i="20"/>
  <c r="AX521" i="20"/>
  <c r="AW521" i="20"/>
  <c r="AU521" i="20"/>
  <c r="AT521" i="20"/>
  <c r="AR521" i="20"/>
  <c r="AQ521" i="20"/>
  <c r="AP521" i="20"/>
  <c r="AN521" i="20"/>
  <c r="AM521" i="20"/>
  <c r="BE520" i="20"/>
  <c r="BC520" i="20"/>
  <c r="BB520" i="20"/>
  <c r="BA520" i="20"/>
  <c r="AZ520" i="20"/>
  <c r="AX520" i="20"/>
  <c r="AW520" i="20"/>
  <c r="AU520" i="20"/>
  <c r="AT520" i="20"/>
  <c r="AR520" i="20"/>
  <c r="AQ520" i="20"/>
  <c r="AP520" i="20"/>
  <c r="AN520" i="20"/>
  <c r="AM520" i="20"/>
  <c r="BE519" i="20"/>
  <c r="BC519" i="20"/>
  <c r="BB519" i="20"/>
  <c r="BA519" i="20"/>
  <c r="AZ519" i="20"/>
  <c r="AX519" i="20"/>
  <c r="AW519" i="20"/>
  <c r="AU519" i="20"/>
  <c r="AT519" i="20"/>
  <c r="AR519" i="20"/>
  <c r="AQ519" i="20"/>
  <c r="AP519" i="20"/>
  <c r="AN519" i="20"/>
  <c r="AM519" i="20"/>
  <c r="BE518" i="20"/>
  <c r="BC518" i="20"/>
  <c r="BB518" i="20"/>
  <c r="BA518" i="20"/>
  <c r="AZ518" i="20"/>
  <c r="AX518" i="20"/>
  <c r="AW518" i="20"/>
  <c r="AU518" i="20"/>
  <c r="AT518" i="20"/>
  <c r="AR518" i="20"/>
  <c r="AQ518" i="20"/>
  <c r="AP518" i="20"/>
  <c r="AN518" i="20"/>
  <c r="AM518" i="20"/>
  <c r="BE517" i="20"/>
  <c r="BC517" i="20"/>
  <c r="BB517" i="20"/>
  <c r="BA517" i="20"/>
  <c r="AZ517" i="20"/>
  <c r="AX517" i="20"/>
  <c r="AW517" i="20"/>
  <c r="AU517" i="20"/>
  <c r="AT517" i="20"/>
  <c r="AR517" i="20"/>
  <c r="AQ517" i="20"/>
  <c r="AP517" i="20"/>
  <c r="AN517" i="20"/>
  <c r="AM517" i="20"/>
  <c r="BE516" i="20"/>
  <c r="BC516" i="20"/>
  <c r="BB516" i="20"/>
  <c r="BA516" i="20"/>
  <c r="AZ516" i="20"/>
  <c r="AX516" i="20"/>
  <c r="AW516" i="20"/>
  <c r="AU516" i="20"/>
  <c r="AT516" i="20"/>
  <c r="AR516" i="20"/>
  <c r="AQ516" i="20"/>
  <c r="AP516" i="20"/>
  <c r="AN516" i="20"/>
  <c r="AM516" i="20"/>
  <c r="BE515" i="20"/>
  <c r="BC515" i="20"/>
  <c r="BB515" i="20"/>
  <c r="BA515" i="20"/>
  <c r="AZ515" i="20"/>
  <c r="AX515" i="20"/>
  <c r="AW515" i="20"/>
  <c r="AU515" i="20"/>
  <c r="AT515" i="20"/>
  <c r="AR515" i="20"/>
  <c r="AQ515" i="20"/>
  <c r="AP515" i="20"/>
  <c r="AN515" i="20"/>
  <c r="AM515" i="20"/>
  <c r="BE514" i="20"/>
  <c r="BC514" i="20"/>
  <c r="BB514" i="20"/>
  <c r="BA514" i="20"/>
  <c r="AZ514" i="20"/>
  <c r="AX514" i="20"/>
  <c r="AW514" i="20"/>
  <c r="AU514" i="20"/>
  <c r="AT514" i="20"/>
  <c r="AR514" i="20"/>
  <c r="AQ514" i="20"/>
  <c r="AP514" i="20"/>
  <c r="AN514" i="20"/>
  <c r="AM514" i="20"/>
  <c r="BE513" i="20"/>
  <c r="BC513" i="20"/>
  <c r="BB513" i="20"/>
  <c r="BA513" i="20"/>
  <c r="AZ513" i="20"/>
  <c r="AX513" i="20"/>
  <c r="AW513" i="20"/>
  <c r="AU513" i="20"/>
  <c r="AT513" i="20"/>
  <c r="AR513" i="20"/>
  <c r="AQ513" i="20"/>
  <c r="AP513" i="20"/>
  <c r="AN513" i="20"/>
  <c r="AM513" i="20"/>
  <c r="BE512" i="20"/>
  <c r="BC512" i="20"/>
  <c r="BB512" i="20"/>
  <c r="BA512" i="20"/>
  <c r="AZ512" i="20"/>
  <c r="AX512" i="20"/>
  <c r="AW512" i="20"/>
  <c r="AU512" i="20"/>
  <c r="AT512" i="20"/>
  <c r="AR512" i="20"/>
  <c r="AQ512" i="20"/>
  <c r="AP512" i="20"/>
  <c r="AN512" i="20"/>
  <c r="AM512" i="20"/>
  <c r="BE511" i="20"/>
  <c r="BC511" i="20"/>
  <c r="BB511" i="20"/>
  <c r="BA511" i="20"/>
  <c r="AZ511" i="20"/>
  <c r="AX511" i="20"/>
  <c r="AW511" i="20"/>
  <c r="AU511" i="20"/>
  <c r="AT511" i="20"/>
  <c r="AR511" i="20"/>
  <c r="AQ511" i="20"/>
  <c r="AP511" i="20"/>
  <c r="AN511" i="20"/>
  <c r="AM511" i="20"/>
  <c r="BE510" i="20"/>
  <c r="BC510" i="20"/>
  <c r="BB510" i="20"/>
  <c r="BA510" i="20"/>
  <c r="AZ510" i="20"/>
  <c r="AX510" i="20"/>
  <c r="AW510" i="20"/>
  <c r="AU510" i="20"/>
  <c r="AT510" i="20"/>
  <c r="AR510" i="20"/>
  <c r="AQ510" i="20"/>
  <c r="AP510" i="20"/>
  <c r="AN510" i="20"/>
  <c r="AM510" i="20"/>
  <c r="BE509" i="20"/>
  <c r="BC509" i="20"/>
  <c r="BB509" i="20"/>
  <c r="BA509" i="20"/>
  <c r="AZ509" i="20"/>
  <c r="AX509" i="20"/>
  <c r="AW509" i="20"/>
  <c r="AU509" i="20"/>
  <c r="AT509" i="20"/>
  <c r="AR509" i="20"/>
  <c r="AQ509" i="20"/>
  <c r="AP509" i="20"/>
  <c r="AN509" i="20"/>
  <c r="AM509" i="20"/>
  <c r="BE508" i="20"/>
  <c r="BC508" i="20"/>
  <c r="BB508" i="20"/>
  <c r="BA508" i="20"/>
  <c r="AZ508" i="20"/>
  <c r="AX508" i="20"/>
  <c r="AW508" i="20"/>
  <c r="AU508" i="20"/>
  <c r="AT508" i="20"/>
  <c r="AR508" i="20"/>
  <c r="AQ508" i="20"/>
  <c r="AP508" i="20"/>
  <c r="AN508" i="20"/>
  <c r="AM508" i="20"/>
  <c r="BE507" i="20"/>
  <c r="BC507" i="20"/>
  <c r="BB507" i="20"/>
  <c r="BA507" i="20"/>
  <c r="AZ507" i="20"/>
  <c r="AX507" i="20"/>
  <c r="AW507" i="20"/>
  <c r="AU507" i="20"/>
  <c r="AT507" i="20"/>
  <c r="AR507" i="20"/>
  <c r="AQ507" i="20"/>
  <c r="AP507" i="20"/>
  <c r="AN507" i="20"/>
  <c r="AM507" i="20"/>
  <c r="BE506" i="20"/>
  <c r="BC506" i="20"/>
  <c r="BB506" i="20"/>
  <c r="BA506" i="20"/>
  <c r="AZ506" i="20"/>
  <c r="AX506" i="20"/>
  <c r="AW506" i="20"/>
  <c r="AU506" i="20"/>
  <c r="AT506" i="20"/>
  <c r="AR506" i="20"/>
  <c r="AQ506" i="20"/>
  <c r="AP506" i="20"/>
  <c r="AN506" i="20"/>
  <c r="AM506" i="20"/>
  <c r="BE505" i="20"/>
  <c r="BC505" i="20"/>
  <c r="BB505" i="20"/>
  <c r="BA505" i="20"/>
  <c r="AZ505" i="20"/>
  <c r="AX505" i="20"/>
  <c r="AW505" i="20"/>
  <c r="AU505" i="20"/>
  <c r="AT505" i="20"/>
  <c r="AR505" i="20"/>
  <c r="AQ505" i="20"/>
  <c r="AP505" i="20"/>
  <c r="AN505" i="20"/>
  <c r="AM505" i="20"/>
  <c r="BE504" i="20"/>
  <c r="BC504" i="20"/>
  <c r="BB504" i="20"/>
  <c r="BA504" i="20"/>
  <c r="AZ504" i="20"/>
  <c r="AX504" i="20"/>
  <c r="AW504" i="20"/>
  <c r="AU504" i="20"/>
  <c r="AT504" i="20"/>
  <c r="AR504" i="20"/>
  <c r="AQ504" i="20"/>
  <c r="AP504" i="20"/>
  <c r="AN504" i="20"/>
  <c r="AM504" i="20"/>
  <c r="BE503" i="20"/>
  <c r="BC503" i="20"/>
  <c r="BB503" i="20"/>
  <c r="BA503" i="20"/>
  <c r="AZ503" i="20"/>
  <c r="AX503" i="20"/>
  <c r="AW503" i="20"/>
  <c r="AU503" i="20"/>
  <c r="AT503" i="20"/>
  <c r="AR503" i="20"/>
  <c r="AQ503" i="20"/>
  <c r="AP503" i="20"/>
  <c r="AN503" i="20"/>
  <c r="AM503" i="20"/>
  <c r="BE502" i="20"/>
  <c r="BC502" i="20"/>
  <c r="BB502" i="20"/>
  <c r="BA502" i="20"/>
  <c r="AZ502" i="20"/>
  <c r="AX502" i="20"/>
  <c r="AW502" i="20"/>
  <c r="AU502" i="20"/>
  <c r="AT502" i="20"/>
  <c r="AR502" i="20"/>
  <c r="AQ502" i="20"/>
  <c r="AP502" i="20"/>
  <c r="AN502" i="20"/>
  <c r="AM502" i="20"/>
  <c r="BE501" i="20"/>
  <c r="BC501" i="20"/>
  <c r="BB501" i="20"/>
  <c r="BA501" i="20"/>
  <c r="AZ501" i="20"/>
  <c r="AX501" i="20"/>
  <c r="AW501" i="20"/>
  <c r="AU501" i="20"/>
  <c r="AT501" i="20"/>
  <c r="AR501" i="20"/>
  <c r="AQ501" i="20"/>
  <c r="AP501" i="20"/>
  <c r="AN501" i="20"/>
  <c r="AM501" i="20"/>
  <c r="BE500" i="20"/>
  <c r="BC500" i="20"/>
  <c r="BB500" i="20"/>
  <c r="BA500" i="20"/>
  <c r="AZ500" i="20"/>
  <c r="AX500" i="20"/>
  <c r="AW500" i="20"/>
  <c r="AU500" i="20"/>
  <c r="AT500" i="20"/>
  <c r="AR500" i="20"/>
  <c r="AQ500" i="20"/>
  <c r="AP500" i="20"/>
  <c r="AN500" i="20"/>
  <c r="AM500" i="20"/>
  <c r="BE499" i="20"/>
  <c r="BC499" i="20"/>
  <c r="BB499" i="20"/>
  <c r="BA499" i="20"/>
  <c r="AZ499" i="20"/>
  <c r="AX499" i="20"/>
  <c r="AW499" i="20"/>
  <c r="AU499" i="20"/>
  <c r="AT499" i="20"/>
  <c r="AR499" i="20"/>
  <c r="AQ499" i="20"/>
  <c r="AP499" i="20"/>
  <c r="AN499" i="20"/>
  <c r="AM499" i="20"/>
  <c r="BE498" i="20"/>
  <c r="BC498" i="20"/>
  <c r="BB498" i="20"/>
  <c r="BA498" i="20"/>
  <c r="AZ498" i="20"/>
  <c r="AX498" i="20"/>
  <c r="AW498" i="20"/>
  <c r="AU498" i="20"/>
  <c r="AT498" i="20"/>
  <c r="AR498" i="20"/>
  <c r="AQ498" i="20"/>
  <c r="AP498" i="20"/>
  <c r="AN498" i="20"/>
  <c r="AM498" i="20"/>
  <c r="BE497" i="20"/>
  <c r="BC497" i="20"/>
  <c r="BB497" i="20"/>
  <c r="BA497" i="20"/>
  <c r="AZ497" i="20"/>
  <c r="AX497" i="20"/>
  <c r="AW497" i="20"/>
  <c r="AU497" i="20"/>
  <c r="AT497" i="20"/>
  <c r="AR497" i="20"/>
  <c r="AQ497" i="20"/>
  <c r="AP497" i="20"/>
  <c r="AN497" i="20"/>
  <c r="AM497" i="20"/>
  <c r="BE496" i="20"/>
  <c r="BC496" i="20"/>
  <c r="BB496" i="20"/>
  <c r="BA496" i="20"/>
  <c r="AZ496" i="20"/>
  <c r="AX496" i="20"/>
  <c r="AW496" i="20"/>
  <c r="AU496" i="20"/>
  <c r="AT496" i="20"/>
  <c r="AR496" i="20"/>
  <c r="AQ496" i="20"/>
  <c r="AP496" i="20"/>
  <c r="AN496" i="20"/>
  <c r="AM496" i="20"/>
  <c r="BE495" i="20"/>
  <c r="BC495" i="20"/>
  <c r="BB495" i="20"/>
  <c r="BA495" i="20"/>
  <c r="AZ495" i="20"/>
  <c r="AX495" i="20"/>
  <c r="AW495" i="20"/>
  <c r="AU495" i="20"/>
  <c r="AT495" i="20"/>
  <c r="AR495" i="20"/>
  <c r="AQ495" i="20"/>
  <c r="AP495" i="20"/>
  <c r="AN495" i="20"/>
  <c r="AM495" i="20"/>
  <c r="BE494" i="20"/>
  <c r="BC494" i="20"/>
  <c r="BB494" i="20"/>
  <c r="BA494" i="20"/>
  <c r="AZ494" i="20"/>
  <c r="AX494" i="20"/>
  <c r="AW494" i="20"/>
  <c r="AU494" i="20"/>
  <c r="AT494" i="20"/>
  <c r="AR494" i="20"/>
  <c r="AQ494" i="20"/>
  <c r="AP494" i="20"/>
  <c r="AN494" i="20"/>
  <c r="AM494" i="20"/>
  <c r="BE493" i="20"/>
  <c r="BC493" i="20"/>
  <c r="BB493" i="20"/>
  <c r="BA493" i="20"/>
  <c r="AZ493" i="20"/>
  <c r="AX493" i="20"/>
  <c r="AW493" i="20"/>
  <c r="AU493" i="20"/>
  <c r="AT493" i="20"/>
  <c r="AR493" i="20"/>
  <c r="AQ493" i="20"/>
  <c r="AP493" i="20"/>
  <c r="AN493" i="20"/>
  <c r="AM493" i="20"/>
  <c r="BE492" i="20"/>
  <c r="BC492" i="20"/>
  <c r="BB492" i="20"/>
  <c r="BA492" i="20"/>
  <c r="AZ492" i="20"/>
  <c r="AX492" i="20"/>
  <c r="AW492" i="20"/>
  <c r="AU492" i="20"/>
  <c r="AT492" i="20"/>
  <c r="AR492" i="20"/>
  <c r="AQ492" i="20"/>
  <c r="AP492" i="20"/>
  <c r="AN492" i="20"/>
  <c r="AM492" i="20"/>
  <c r="BE491" i="20"/>
  <c r="BC491" i="20"/>
  <c r="BB491" i="20"/>
  <c r="BA491" i="20"/>
  <c r="AZ491" i="20"/>
  <c r="AX491" i="20"/>
  <c r="AW491" i="20"/>
  <c r="AU491" i="20"/>
  <c r="AT491" i="20"/>
  <c r="AR491" i="20"/>
  <c r="AQ491" i="20"/>
  <c r="AP491" i="20"/>
  <c r="AN491" i="20"/>
  <c r="AM491" i="20"/>
  <c r="BE490" i="20"/>
  <c r="BC490" i="20"/>
  <c r="BB490" i="20"/>
  <c r="BA490" i="20"/>
  <c r="AZ490" i="20"/>
  <c r="AX490" i="20"/>
  <c r="AW490" i="20"/>
  <c r="AU490" i="20"/>
  <c r="AT490" i="20"/>
  <c r="AR490" i="20"/>
  <c r="AQ490" i="20"/>
  <c r="AP490" i="20"/>
  <c r="AN490" i="20"/>
  <c r="AM490" i="20"/>
  <c r="BE489" i="20"/>
  <c r="BC489" i="20"/>
  <c r="BB489" i="20"/>
  <c r="BA489" i="20"/>
  <c r="AZ489" i="20"/>
  <c r="AX489" i="20"/>
  <c r="AW489" i="20"/>
  <c r="AU489" i="20"/>
  <c r="AT489" i="20"/>
  <c r="AR489" i="20"/>
  <c r="AQ489" i="20"/>
  <c r="AP489" i="20"/>
  <c r="AN489" i="20"/>
  <c r="AM489" i="20"/>
  <c r="BE488" i="20"/>
  <c r="BC488" i="20"/>
  <c r="BB488" i="20"/>
  <c r="BA488" i="20"/>
  <c r="AZ488" i="20"/>
  <c r="AX488" i="20"/>
  <c r="AW488" i="20"/>
  <c r="AU488" i="20"/>
  <c r="AT488" i="20"/>
  <c r="AR488" i="20"/>
  <c r="AQ488" i="20"/>
  <c r="AP488" i="20"/>
  <c r="AN488" i="20"/>
  <c r="AM488" i="20"/>
  <c r="BE487" i="20"/>
  <c r="BC487" i="20"/>
  <c r="BB487" i="20"/>
  <c r="BA487" i="20"/>
  <c r="AZ487" i="20"/>
  <c r="AX487" i="20"/>
  <c r="AW487" i="20"/>
  <c r="AU487" i="20"/>
  <c r="AT487" i="20"/>
  <c r="AR487" i="20"/>
  <c r="AQ487" i="20"/>
  <c r="AP487" i="20"/>
  <c r="AN487" i="20"/>
  <c r="AM487" i="20"/>
  <c r="BE486" i="20"/>
  <c r="BC486" i="20"/>
  <c r="BB486" i="20"/>
  <c r="BA486" i="20"/>
  <c r="AZ486" i="20"/>
  <c r="AX486" i="20"/>
  <c r="AW486" i="20"/>
  <c r="AU486" i="20"/>
  <c r="AT486" i="20"/>
  <c r="AR486" i="20"/>
  <c r="AQ486" i="20"/>
  <c r="AP486" i="20"/>
  <c r="AN486" i="20"/>
  <c r="AM486" i="20"/>
  <c r="BE485" i="20"/>
  <c r="BC485" i="20"/>
  <c r="BB485" i="20"/>
  <c r="BA485" i="20"/>
  <c r="AZ485" i="20"/>
  <c r="AX485" i="20"/>
  <c r="AW485" i="20"/>
  <c r="AU485" i="20"/>
  <c r="AT485" i="20"/>
  <c r="AR485" i="20"/>
  <c r="AQ485" i="20"/>
  <c r="AP485" i="20"/>
  <c r="AN485" i="20"/>
  <c r="AM485" i="20"/>
  <c r="BE484" i="20"/>
  <c r="BC484" i="20"/>
  <c r="BB484" i="20"/>
  <c r="BA484" i="20"/>
  <c r="AZ484" i="20"/>
  <c r="AX484" i="20"/>
  <c r="AW484" i="20"/>
  <c r="AU484" i="20"/>
  <c r="AT484" i="20"/>
  <c r="AR484" i="20"/>
  <c r="AQ484" i="20"/>
  <c r="AP484" i="20"/>
  <c r="AN484" i="20"/>
  <c r="AM484" i="20"/>
  <c r="BE483" i="20"/>
  <c r="BC483" i="20"/>
  <c r="BB483" i="20"/>
  <c r="BA483" i="20"/>
  <c r="AZ483" i="20"/>
  <c r="AX483" i="20"/>
  <c r="AW483" i="20"/>
  <c r="AU483" i="20"/>
  <c r="AT483" i="20"/>
  <c r="AR483" i="20"/>
  <c r="AQ483" i="20"/>
  <c r="AP483" i="20"/>
  <c r="AN483" i="20"/>
  <c r="AM483" i="20"/>
  <c r="BE482" i="20"/>
  <c r="BC482" i="20"/>
  <c r="BB482" i="20"/>
  <c r="BA482" i="20"/>
  <c r="AZ482" i="20"/>
  <c r="AX482" i="20"/>
  <c r="AW482" i="20"/>
  <c r="AU482" i="20"/>
  <c r="AT482" i="20"/>
  <c r="AR482" i="20"/>
  <c r="AQ482" i="20"/>
  <c r="AP482" i="20"/>
  <c r="AN482" i="20"/>
  <c r="AM482" i="20"/>
  <c r="BE481" i="20"/>
  <c r="BC481" i="20"/>
  <c r="BB481" i="20"/>
  <c r="BA481" i="20"/>
  <c r="AZ481" i="20"/>
  <c r="AX481" i="20"/>
  <c r="AW481" i="20"/>
  <c r="AU481" i="20"/>
  <c r="AT481" i="20"/>
  <c r="AR481" i="20"/>
  <c r="AQ481" i="20"/>
  <c r="AP481" i="20"/>
  <c r="AN481" i="20"/>
  <c r="AM481" i="20"/>
  <c r="BE480" i="20"/>
  <c r="BC480" i="20"/>
  <c r="BB480" i="20"/>
  <c r="BA480" i="20"/>
  <c r="AZ480" i="20"/>
  <c r="AX480" i="20"/>
  <c r="AW480" i="20"/>
  <c r="AU480" i="20"/>
  <c r="AT480" i="20"/>
  <c r="AR480" i="20"/>
  <c r="AQ480" i="20"/>
  <c r="AP480" i="20"/>
  <c r="AN480" i="20"/>
  <c r="AM480" i="20"/>
  <c r="BE479" i="20"/>
  <c r="BC479" i="20"/>
  <c r="BB479" i="20"/>
  <c r="BA479" i="20"/>
  <c r="AZ479" i="20"/>
  <c r="AX479" i="20"/>
  <c r="AW479" i="20"/>
  <c r="AU479" i="20"/>
  <c r="AT479" i="20"/>
  <c r="AR479" i="20"/>
  <c r="AQ479" i="20"/>
  <c r="AP479" i="20"/>
  <c r="AN479" i="20"/>
  <c r="AM479" i="20"/>
  <c r="BE478" i="20"/>
  <c r="BC478" i="20"/>
  <c r="BB478" i="20"/>
  <c r="BA478" i="20"/>
  <c r="AZ478" i="20"/>
  <c r="AX478" i="20"/>
  <c r="AW478" i="20"/>
  <c r="AU478" i="20"/>
  <c r="AT478" i="20"/>
  <c r="AR478" i="20"/>
  <c r="AQ478" i="20"/>
  <c r="AP478" i="20"/>
  <c r="AN478" i="20"/>
  <c r="AM478" i="20"/>
  <c r="BE477" i="20"/>
  <c r="BC477" i="20"/>
  <c r="BB477" i="20"/>
  <c r="BA477" i="20"/>
  <c r="AZ477" i="20"/>
  <c r="AX477" i="20"/>
  <c r="AW477" i="20"/>
  <c r="AU477" i="20"/>
  <c r="AT477" i="20"/>
  <c r="AR477" i="20"/>
  <c r="AQ477" i="20"/>
  <c r="AP477" i="20"/>
  <c r="AN477" i="20"/>
  <c r="AM477" i="20"/>
  <c r="BE476" i="20"/>
  <c r="BC476" i="20"/>
  <c r="BB476" i="20"/>
  <c r="BA476" i="20"/>
  <c r="AZ476" i="20"/>
  <c r="AX476" i="20"/>
  <c r="AW476" i="20"/>
  <c r="AU476" i="20"/>
  <c r="AT476" i="20"/>
  <c r="AR476" i="20"/>
  <c r="AQ476" i="20"/>
  <c r="AP476" i="20"/>
  <c r="AN476" i="20"/>
  <c r="AM476" i="20"/>
  <c r="BE475" i="20"/>
  <c r="BC475" i="20"/>
  <c r="BB475" i="20"/>
  <c r="BA475" i="20"/>
  <c r="AZ475" i="20"/>
  <c r="AX475" i="20"/>
  <c r="AW475" i="20"/>
  <c r="AU475" i="20"/>
  <c r="AT475" i="20"/>
  <c r="AR475" i="20"/>
  <c r="AQ475" i="20"/>
  <c r="AP475" i="20"/>
  <c r="AN475" i="20"/>
  <c r="AM475" i="20"/>
  <c r="BE474" i="20"/>
  <c r="BC474" i="20"/>
  <c r="BB474" i="20"/>
  <c r="BA474" i="20"/>
  <c r="AZ474" i="20"/>
  <c r="AX474" i="20"/>
  <c r="AW474" i="20"/>
  <c r="AU474" i="20"/>
  <c r="AT474" i="20"/>
  <c r="AR474" i="20"/>
  <c r="AQ474" i="20"/>
  <c r="AP474" i="20"/>
  <c r="AN474" i="20"/>
  <c r="AM474" i="20"/>
  <c r="BE473" i="20"/>
  <c r="BC473" i="20"/>
  <c r="BB473" i="20"/>
  <c r="BA473" i="20"/>
  <c r="AZ473" i="20"/>
  <c r="AX473" i="20"/>
  <c r="AW473" i="20"/>
  <c r="AU473" i="20"/>
  <c r="AT473" i="20"/>
  <c r="AR473" i="20"/>
  <c r="AQ473" i="20"/>
  <c r="AP473" i="20"/>
  <c r="AN473" i="20"/>
  <c r="AM473" i="20"/>
  <c r="BE472" i="20"/>
  <c r="BC472" i="20"/>
  <c r="BB472" i="20"/>
  <c r="BA472" i="20"/>
  <c r="AZ472" i="20"/>
  <c r="AX472" i="20"/>
  <c r="AW472" i="20"/>
  <c r="AU472" i="20"/>
  <c r="AT472" i="20"/>
  <c r="AR472" i="20"/>
  <c r="AQ472" i="20"/>
  <c r="AP472" i="20"/>
  <c r="AN472" i="20"/>
  <c r="AM472" i="20"/>
  <c r="BE471" i="20"/>
  <c r="BC471" i="20"/>
  <c r="BB471" i="20"/>
  <c r="BA471" i="20"/>
  <c r="AZ471" i="20"/>
  <c r="AX471" i="20"/>
  <c r="AW471" i="20"/>
  <c r="AU471" i="20"/>
  <c r="AT471" i="20"/>
  <c r="AR471" i="20"/>
  <c r="AQ471" i="20"/>
  <c r="AP471" i="20"/>
  <c r="AN471" i="20"/>
  <c r="AM471" i="20"/>
  <c r="BE470" i="20"/>
  <c r="BC470" i="20"/>
  <c r="BB470" i="20"/>
  <c r="BA470" i="20"/>
  <c r="AZ470" i="20"/>
  <c r="AX470" i="20"/>
  <c r="AW470" i="20"/>
  <c r="AU470" i="20"/>
  <c r="AT470" i="20"/>
  <c r="AR470" i="20"/>
  <c r="AQ470" i="20"/>
  <c r="AP470" i="20"/>
  <c r="AN470" i="20"/>
  <c r="AM470" i="20"/>
  <c r="BE469" i="20"/>
  <c r="BC469" i="20"/>
  <c r="BB469" i="20"/>
  <c r="BA469" i="20"/>
  <c r="AZ469" i="20"/>
  <c r="AX469" i="20"/>
  <c r="AW469" i="20"/>
  <c r="AU469" i="20"/>
  <c r="AT469" i="20"/>
  <c r="AR469" i="20"/>
  <c r="AQ469" i="20"/>
  <c r="AP469" i="20"/>
  <c r="AN469" i="20"/>
  <c r="AM469" i="20"/>
  <c r="BE468" i="20"/>
  <c r="BC468" i="20"/>
  <c r="BB468" i="20"/>
  <c r="BA468" i="20"/>
  <c r="AZ468" i="20"/>
  <c r="AX468" i="20"/>
  <c r="AW468" i="20"/>
  <c r="AU468" i="20"/>
  <c r="AT468" i="20"/>
  <c r="AR468" i="20"/>
  <c r="AQ468" i="20"/>
  <c r="AP468" i="20"/>
  <c r="AN468" i="20"/>
  <c r="AM468" i="20"/>
  <c r="BE467" i="20"/>
  <c r="BC467" i="20"/>
  <c r="BB467" i="20"/>
  <c r="BA467" i="20"/>
  <c r="AZ467" i="20"/>
  <c r="AX467" i="20"/>
  <c r="AW467" i="20"/>
  <c r="AU467" i="20"/>
  <c r="AT467" i="20"/>
  <c r="AR467" i="20"/>
  <c r="AQ467" i="20"/>
  <c r="AP467" i="20"/>
  <c r="AN467" i="20"/>
  <c r="AM467" i="20"/>
  <c r="BE466" i="20"/>
  <c r="BC466" i="20"/>
  <c r="BB466" i="20"/>
  <c r="BA466" i="20"/>
  <c r="AZ466" i="20"/>
  <c r="AX466" i="20"/>
  <c r="AW466" i="20"/>
  <c r="AU466" i="20"/>
  <c r="AT466" i="20"/>
  <c r="AR466" i="20"/>
  <c r="AQ466" i="20"/>
  <c r="AP466" i="20"/>
  <c r="AN466" i="20"/>
  <c r="AM466" i="20"/>
  <c r="BE465" i="20"/>
  <c r="BC465" i="20"/>
  <c r="BB465" i="20"/>
  <c r="BA465" i="20"/>
  <c r="AZ465" i="20"/>
  <c r="AX465" i="20"/>
  <c r="AW465" i="20"/>
  <c r="AU465" i="20"/>
  <c r="AT465" i="20"/>
  <c r="AR465" i="20"/>
  <c r="AQ465" i="20"/>
  <c r="AP465" i="20"/>
  <c r="AN465" i="20"/>
  <c r="AM465" i="20"/>
  <c r="BE464" i="20"/>
  <c r="BC464" i="20"/>
  <c r="BB464" i="20"/>
  <c r="BA464" i="20"/>
  <c r="AZ464" i="20"/>
  <c r="AX464" i="20"/>
  <c r="AW464" i="20"/>
  <c r="AU464" i="20"/>
  <c r="AT464" i="20"/>
  <c r="AR464" i="20"/>
  <c r="AQ464" i="20"/>
  <c r="AP464" i="20"/>
  <c r="AN464" i="20"/>
  <c r="AM464" i="20"/>
  <c r="BE463" i="20"/>
  <c r="BC463" i="20"/>
  <c r="BB463" i="20"/>
  <c r="BA463" i="20"/>
  <c r="AZ463" i="20"/>
  <c r="AX463" i="20"/>
  <c r="AW463" i="20"/>
  <c r="AU463" i="20"/>
  <c r="AT463" i="20"/>
  <c r="AR463" i="20"/>
  <c r="AQ463" i="20"/>
  <c r="AP463" i="20"/>
  <c r="AN463" i="20"/>
  <c r="AM463" i="20"/>
  <c r="BE462" i="20"/>
  <c r="BC462" i="20"/>
  <c r="BB462" i="20"/>
  <c r="BA462" i="20"/>
  <c r="AZ462" i="20"/>
  <c r="AX462" i="20"/>
  <c r="AW462" i="20"/>
  <c r="AU462" i="20"/>
  <c r="AT462" i="20"/>
  <c r="AR462" i="20"/>
  <c r="AQ462" i="20"/>
  <c r="AP462" i="20"/>
  <c r="AN462" i="20"/>
  <c r="AM462" i="20"/>
  <c r="BE461" i="20"/>
  <c r="BC461" i="20"/>
  <c r="BB461" i="20"/>
  <c r="BA461" i="20"/>
  <c r="AZ461" i="20"/>
  <c r="AX461" i="20"/>
  <c r="AW461" i="20"/>
  <c r="AU461" i="20"/>
  <c r="AT461" i="20"/>
  <c r="AR461" i="20"/>
  <c r="AQ461" i="20"/>
  <c r="AP461" i="20"/>
  <c r="AN461" i="20"/>
  <c r="AM461" i="20"/>
  <c r="BE460" i="20"/>
  <c r="BC460" i="20"/>
  <c r="BB460" i="20"/>
  <c r="BA460" i="20"/>
  <c r="AZ460" i="20"/>
  <c r="AX460" i="20"/>
  <c r="AW460" i="20"/>
  <c r="AU460" i="20"/>
  <c r="AT460" i="20"/>
  <c r="AR460" i="20"/>
  <c r="AQ460" i="20"/>
  <c r="AP460" i="20"/>
  <c r="AN460" i="20"/>
  <c r="AM460" i="20"/>
  <c r="BE459" i="20"/>
  <c r="BC459" i="20"/>
  <c r="BB459" i="20"/>
  <c r="BA459" i="20"/>
  <c r="AZ459" i="20"/>
  <c r="AX459" i="20"/>
  <c r="AW459" i="20"/>
  <c r="AU459" i="20"/>
  <c r="AT459" i="20"/>
  <c r="AR459" i="20"/>
  <c r="AQ459" i="20"/>
  <c r="AP459" i="20"/>
  <c r="AN459" i="20"/>
  <c r="AM459" i="20"/>
  <c r="BE458" i="20"/>
  <c r="BC458" i="20"/>
  <c r="BB458" i="20"/>
  <c r="BA458" i="20"/>
  <c r="AZ458" i="20"/>
  <c r="AX458" i="20"/>
  <c r="AW458" i="20"/>
  <c r="AU458" i="20"/>
  <c r="AT458" i="20"/>
  <c r="AR458" i="20"/>
  <c r="AQ458" i="20"/>
  <c r="AP458" i="20"/>
  <c r="AN458" i="20"/>
  <c r="AM458" i="20"/>
  <c r="BE457" i="20"/>
  <c r="BC457" i="20"/>
  <c r="BB457" i="20"/>
  <c r="BA457" i="20"/>
  <c r="AZ457" i="20"/>
  <c r="AX457" i="20"/>
  <c r="AW457" i="20"/>
  <c r="AU457" i="20"/>
  <c r="AT457" i="20"/>
  <c r="AR457" i="20"/>
  <c r="AQ457" i="20"/>
  <c r="AP457" i="20"/>
  <c r="AN457" i="20"/>
  <c r="AM457" i="20"/>
  <c r="BE456" i="20"/>
  <c r="BC456" i="20"/>
  <c r="BB456" i="20"/>
  <c r="BA456" i="20"/>
  <c r="AZ456" i="20"/>
  <c r="AX456" i="20"/>
  <c r="AW456" i="20"/>
  <c r="AU456" i="20"/>
  <c r="AT456" i="20"/>
  <c r="AR456" i="20"/>
  <c r="AQ456" i="20"/>
  <c r="AP456" i="20"/>
  <c r="AN456" i="20"/>
  <c r="AM456" i="20"/>
  <c r="BE455" i="20"/>
  <c r="BC455" i="20"/>
  <c r="BB455" i="20"/>
  <c r="BA455" i="20"/>
  <c r="AZ455" i="20"/>
  <c r="AX455" i="20"/>
  <c r="AW455" i="20"/>
  <c r="AU455" i="20"/>
  <c r="AT455" i="20"/>
  <c r="AR455" i="20"/>
  <c r="AQ455" i="20"/>
  <c r="AP455" i="20"/>
  <c r="AN455" i="20"/>
  <c r="AM455" i="20"/>
  <c r="BE454" i="20"/>
  <c r="BC454" i="20"/>
  <c r="BB454" i="20"/>
  <c r="BA454" i="20"/>
  <c r="AZ454" i="20"/>
  <c r="AX454" i="20"/>
  <c r="AW454" i="20"/>
  <c r="AU454" i="20"/>
  <c r="AT454" i="20"/>
  <c r="AR454" i="20"/>
  <c r="AQ454" i="20"/>
  <c r="AP454" i="20"/>
  <c r="AN454" i="20"/>
  <c r="AM454" i="20"/>
  <c r="BE453" i="20"/>
  <c r="BC453" i="20"/>
  <c r="BB453" i="20"/>
  <c r="BA453" i="20"/>
  <c r="AZ453" i="20"/>
  <c r="AX453" i="20"/>
  <c r="AW453" i="20"/>
  <c r="AU453" i="20"/>
  <c r="AT453" i="20"/>
  <c r="AR453" i="20"/>
  <c r="AQ453" i="20"/>
  <c r="AP453" i="20"/>
  <c r="AN453" i="20"/>
  <c r="AM453" i="20"/>
  <c r="BE452" i="20"/>
  <c r="BC452" i="20"/>
  <c r="BB452" i="20"/>
  <c r="BA452" i="20"/>
  <c r="AZ452" i="20"/>
  <c r="AX452" i="20"/>
  <c r="AW452" i="20"/>
  <c r="AU452" i="20"/>
  <c r="AT452" i="20"/>
  <c r="AR452" i="20"/>
  <c r="AQ452" i="20"/>
  <c r="AP452" i="20"/>
  <c r="AN452" i="20"/>
  <c r="AM452" i="20"/>
  <c r="BE451" i="20"/>
  <c r="BC451" i="20"/>
  <c r="BB451" i="20"/>
  <c r="BA451" i="20"/>
  <c r="AZ451" i="20"/>
  <c r="AX451" i="20"/>
  <c r="AW451" i="20"/>
  <c r="AU451" i="20"/>
  <c r="AT451" i="20"/>
  <c r="AR451" i="20"/>
  <c r="AQ451" i="20"/>
  <c r="AP451" i="20"/>
  <c r="AN451" i="20"/>
  <c r="AM451" i="20"/>
  <c r="BE450" i="20"/>
  <c r="BC450" i="20"/>
  <c r="BB450" i="20"/>
  <c r="BA450" i="20"/>
  <c r="AZ450" i="20"/>
  <c r="AX450" i="20"/>
  <c r="AW450" i="20"/>
  <c r="AU450" i="20"/>
  <c r="AT450" i="20"/>
  <c r="AR450" i="20"/>
  <c r="AQ450" i="20"/>
  <c r="AP450" i="20"/>
  <c r="AN450" i="20"/>
  <c r="AM450" i="20"/>
  <c r="BE449" i="20"/>
  <c r="BC449" i="20"/>
  <c r="BB449" i="20"/>
  <c r="BA449" i="20"/>
  <c r="AZ449" i="20"/>
  <c r="AX449" i="20"/>
  <c r="AW449" i="20"/>
  <c r="AU449" i="20"/>
  <c r="AT449" i="20"/>
  <c r="AR449" i="20"/>
  <c r="AQ449" i="20"/>
  <c r="AP449" i="20"/>
  <c r="AN449" i="20"/>
  <c r="AM449" i="20"/>
  <c r="BE448" i="20"/>
  <c r="BC448" i="20"/>
  <c r="BB448" i="20"/>
  <c r="BA448" i="20"/>
  <c r="AZ448" i="20"/>
  <c r="AX448" i="20"/>
  <c r="AW448" i="20"/>
  <c r="AU448" i="20"/>
  <c r="AT448" i="20"/>
  <c r="AR448" i="20"/>
  <c r="AQ448" i="20"/>
  <c r="AP448" i="20"/>
  <c r="AN448" i="20"/>
  <c r="AM448" i="20"/>
  <c r="BE447" i="20"/>
  <c r="BC447" i="20"/>
  <c r="BB447" i="20"/>
  <c r="BA447" i="20"/>
  <c r="AZ447" i="20"/>
  <c r="AX447" i="20"/>
  <c r="AW447" i="20"/>
  <c r="AU447" i="20"/>
  <c r="AT447" i="20"/>
  <c r="AR447" i="20"/>
  <c r="AQ447" i="20"/>
  <c r="AP447" i="20"/>
  <c r="AN447" i="20"/>
  <c r="AM447" i="20"/>
  <c r="BE446" i="20"/>
  <c r="BC446" i="20"/>
  <c r="BB446" i="20"/>
  <c r="BA446" i="20"/>
  <c r="AZ446" i="20"/>
  <c r="AX446" i="20"/>
  <c r="AW446" i="20"/>
  <c r="AU446" i="20"/>
  <c r="AT446" i="20"/>
  <c r="AR446" i="20"/>
  <c r="AQ446" i="20"/>
  <c r="AP446" i="20"/>
  <c r="AN446" i="20"/>
  <c r="AM446" i="20"/>
  <c r="BE445" i="20"/>
  <c r="BC445" i="20"/>
  <c r="BB445" i="20"/>
  <c r="BA445" i="20"/>
  <c r="AZ445" i="20"/>
  <c r="AX445" i="20"/>
  <c r="AW445" i="20"/>
  <c r="AU445" i="20"/>
  <c r="AT445" i="20"/>
  <c r="AR445" i="20"/>
  <c r="AQ445" i="20"/>
  <c r="AP445" i="20"/>
  <c r="AN445" i="20"/>
  <c r="AM445" i="20"/>
  <c r="BE444" i="20"/>
  <c r="BC444" i="20"/>
  <c r="BB444" i="20"/>
  <c r="BA444" i="20"/>
  <c r="AZ444" i="20"/>
  <c r="AX444" i="20"/>
  <c r="AW444" i="20"/>
  <c r="AU444" i="20"/>
  <c r="AT444" i="20"/>
  <c r="AR444" i="20"/>
  <c r="AQ444" i="20"/>
  <c r="AP444" i="20"/>
  <c r="AN444" i="20"/>
  <c r="AM444" i="20"/>
  <c r="BE443" i="20"/>
  <c r="BC443" i="20"/>
  <c r="BB443" i="20"/>
  <c r="BA443" i="20"/>
  <c r="AZ443" i="20"/>
  <c r="AX443" i="20"/>
  <c r="AW443" i="20"/>
  <c r="AU443" i="20"/>
  <c r="AT443" i="20"/>
  <c r="AR443" i="20"/>
  <c r="AQ443" i="20"/>
  <c r="AP443" i="20"/>
  <c r="AN443" i="20"/>
  <c r="AM443" i="20"/>
  <c r="BE442" i="20"/>
  <c r="BC442" i="20"/>
  <c r="BB442" i="20"/>
  <c r="BA442" i="20"/>
  <c r="AZ442" i="20"/>
  <c r="AX442" i="20"/>
  <c r="AW442" i="20"/>
  <c r="AU442" i="20"/>
  <c r="AT442" i="20"/>
  <c r="AR442" i="20"/>
  <c r="AQ442" i="20"/>
  <c r="AP442" i="20"/>
  <c r="AN442" i="20"/>
  <c r="AM442" i="20"/>
  <c r="BE441" i="20"/>
  <c r="BC441" i="20"/>
  <c r="BB441" i="20"/>
  <c r="BA441" i="20"/>
  <c r="AZ441" i="20"/>
  <c r="AX441" i="20"/>
  <c r="AW441" i="20"/>
  <c r="AU441" i="20"/>
  <c r="AT441" i="20"/>
  <c r="AR441" i="20"/>
  <c r="AQ441" i="20"/>
  <c r="AP441" i="20"/>
  <c r="AN441" i="20"/>
  <c r="AM441" i="20"/>
  <c r="BE440" i="20"/>
  <c r="BC440" i="20"/>
  <c r="BB440" i="20"/>
  <c r="BA440" i="20"/>
  <c r="AZ440" i="20"/>
  <c r="AX440" i="20"/>
  <c r="AW440" i="20"/>
  <c r="AU440" i="20"/>
  <c r="AT440" i="20"/>
  <c r="AR440" i="20"/>
  <c r="AQ440" i="20"/>
  <c r="AP440" i="20"/>
  <c r="AN440" i="20"/>
  <c r="AM440" i="20"/>
  <c r="BE439" i="20"/>
  <c r="BC439" i="20"/>
  <c r="BB439" i="20"/>
  <c r="BA439" i="20"/>
  <c r="AZ439" i="20"/>
  <c r="AX439" i="20"/>
  <c r="AW439" i="20"/>
  <c r="AU439" i="20"/>
  <c r="AT439" i="20"/>
  <c r="AR439" i="20"/>
  <c r="AQ439" i="20"/>
  <c r="AP439" i="20"/>
  <c r="AN439" i="20"/>
  <c r="AM439" i="20"/>
  <c r="BE438" i="20"/>
  <c r="BC438" i="20"/>
  <c r="BB438" i="20"/>
  <c r="BA438" i="20"/>
  <c r="AZ438" i="20"/>
  <c r="AX438" i="20"/>
  <c r="AW438" i="20"/>
  <c r="AU438" i="20"/>
  <c r="AT438" i="20"/>
  <c r="AR438" i="20"/>
  <c r="AQ438" i="20"/>
  <c r="AP438" i="20"/>
  <c r="AN438" i="20"/>
  <c r="AM438" i="20"/>
  <c r="BE437" i="20"/>
  <c r="BC437" i="20"/>
  <c r="BB437" i="20"/>
  <c r="BA437" i="20"/>
  <c r="AZ437" i="20"/>
  <c r="AX437" i="20"/>
  <c r="AW437" i="20"/>
  <c r="AU437" i="20"/>
  <c r="AT437" i="20"/>
  <c r="AR437" i="20"/>
  <c r="AQ437" i="20"/>
  <c r="AP437" i="20"/>
  <c r="AN437" i="20"/>
  <c r="AM437" i="20"/>
  <c r="BE436" i="20"/>
  <c r="BC436" i="20"/>
  <c r="BB436" i="20"/>
  <c r="BA436" i="20"/>
  <c r="AZ436" i="20"/>
  <c r="AX436" i="20"/>
  <c r="AW436" i="20"/>
  <c r="AU436" i="20"/>
  <c r="AT436" i="20"/>
  <c r="AR436" i="20"/>
  <c r="AQ436" i="20"/>
  <c r="AP436" i="20"/>
  <c r="AN436" i="20"/>
  <c r="AM436" i="20"/>
  <c r="BE435" i="20"/>
  <c r="BC435" i="20"/>
  <c r="BB435" i="20"/>
  <c r="BA435" i="20"/>
  <c r="AZ435" i="20"/>
  <c r="AX435" i="20"/>
  <c r="AW435" i="20"/>
  <c r="AU435" i="20"/>
  <c r="AT435" i="20"/>
  <c r="AR435" i="20"/>
  <c r="AQ435" i="20"/>
  <c r="AP435" i="20"/>
  <c r="AN435" i="20"/>
  <c r="AM435" i="20"/>
  <c r="BE434" i="20"/>
  <c r="BC434" i="20"/>
  <c r="BB434" i="20"/>
  <c r="BA434" i="20"/>
  <c r="AZ434" i="20"/>
  <c r="AX434" i="20"/>
  <c r="AW434" i="20"/>
  <c r="AU434" i="20"/>
  <c r="AT434" i="20"/>
  <c r="AR434" i="20"/>
  <c r="AQ434" i="20"/>
  <c r="AP434" i="20"/>
  <c r="AN434" i="20"/>
  <c r="AM434" i="20"/>
  <c r="BE433" i="20"/>
  <c r="BC433" i="20"/>
  <c r="BB433" i="20"/>
  <c r="BA433" i="20"/>
  <c r="AZ433" i="20"/>
  <c r="AX433" i="20"/>
  <c r="AW433" i="20"/>
  <c r="AU433" i="20"/>
  <c r="AT433" i="20"/>
  <c r="AR433" i="20"/>
  <c r="AQ433" i="20"/>
  <c r="AP433" i="20"/>
  <c r="AN433" i="20"/>
  <c r="AM433" i="20"/>
  <c r="BE432" i="20"/>
  <c r="BC432" i="20"/>
  <c r="BB432" i="20"/>
  <c r="BA432" i="20"/>
  <c r="AZ432" i="20"/>
  <c r="AX432" i="20"/>
  <c r="AW432" i="20"/>
  <c r="AU432" i="20"/>
  <c r="AT432" i="20"/>
  <c r="AR432" i="20"/>
  <c r="AQ432" i="20"/>
  <c r="AP432" i="20"/>
  <c r="AN432" i="20"/>
  <c r="AM432" i="20"/>
  <c r="BE431" i="20"/>
  <c r="BC431" i="20"/>
  <c r="BB431" i="20"/>
  <c r="BA431" i="20"/>
  <c r="AZ431" i="20"/>
  <c r="AX431" i="20"/>
  <c r="AW431" i="20"/>
  <c r="AU431" i="20"/>
  <c r="AT431" i="20"/>
  <c r="AR431" i="20"/>
  <c r="AQ431" i="20"/>
  <c r="AP431" i="20"/>
  <c r="AN431" i="20"/>
  <c r="AM431" i="20"/>
  <c r="BE430" i="20"/>
  <c r="BC430" i="20"/>
  <c r="BB430" i="20"/>
  <c r="BA430" i="20"/>
  <c r="AZ430" i="20"/>
  <c r="AX430" i="20"/>
  <c r="AW430" i="20"/>
  <c r="AU430" i="20"/>
  <c r="AT430" i="20"/>
  <c r="AR430" i="20"/>
  <c r="AQ430" i="20"/>
  <c r="AP430" i="20"/>
  <c r="AN430" i="20"/>
  <c r="AM430" i="20"/>
  <c r="BE429" i="20"/>
  <c r="BC429" i="20"/>
  <c r="BB429" i="20"/>
  <c r="BA429" i="20"/>
  <c r="AZ429" i="20"/>
  <c r="AX429" i="20"/>
  <c r="AW429" i="20"/>
  <c r="AU429" i="20"/>
  <c r="AT429" i="20"/>
  <c r="AR429" i="20"/>
  <c r="AQ429" i="20"/>
  <c r="AP429" i="20"/>
  <c r="AN429" i="20"/>
  <c r="AM429" i="20"/>
  <c r="BE428" i="20"/>
  <c r="BC428" i="20"/>
  <c r="BB428" i="20"/>
  <c r="BA428" i="20"/>
  <c r="AZ428" i="20"/>
  <c r="AX428" i="20"/>
  <c r="AW428" i="20"/>
  <c r="AU428" i="20"/>
  <c r="AT428" i="20"/>
  <c r="AR428" i="20"/>
  <c r="AQ428" i="20"/>
  <c r="AP428" i="20"/>
  <c r="AN428" i="20"/>
  <c r="AM428" i="20"/>
  <c r="BE427" i="20"/>
  <c r="BC427" i="20"/>
  <c r="BB427" i="20"/>
  <c r="BA427" i="20"/>
  <c r="AZ427" i="20"/>
  <c r="AX427" i="20"/>
  <c r="AW427" i="20"/>
  <c r="AU427" i="20"/>
  <c r="AT427" i="20"/>
  <c r="AR427" i="20"/>
  <c r="AQ427" i="20"/>
  <c r="AP427" i="20"/>
  <c r="AN427" i="20"/>
  <c r="AM427" i="20"/>
  <c r="BE426" i="20"/>
  <c r="BC426" i="20"/>
  <c r="BB426" i="20"/>
  <c r="BA426" i="20"/>
  <c r="AZ426" i="20"/>
  <c r="AX426" i="20"/>
  <c r="AW426" i="20"/>
  <c r="AU426" i="20"/>
  <c r="AT426" i="20"/>
  <c r="AR426" i="20"/>
  <c r="AQ426" i="20"/>
  <c r="AP426" i="20"/>
  <c r="AN426" i="20"/>
  <c r="AM426" i="20"/>
  <c r="BE425" i="20"/>
  <c r="BC425" i="20"/>
  <c r="BB425" i="20"/>
  <c r="BA425" i="20"/>
  <c r="AZ425" i="20"/>
  <c r="AX425" i="20"/>
  <c r="AW425" i="20"/>
  <c r="AU425" i="20"/>
  <c r="AT425" i="20"/>
  <c r="AR425" i="20"/>
  <c r="AQ425" i="20"/>
  <c r="AP425" i="20"/>
  <c r="AN425" i="20"/>
  <c r="AM425" i="20"/>
  <c r="BE424" i="20"/>
  <c r="BC424" i="20"/>
  <c r="BB424" i="20"/>
  <c r="BA424" i="20"/>
  <c r="AZ424" i="20"/>
  <c r="AX424" i="20"/>
  <c r="AW424" i="20"/>
  <c r="AU424" i="20"/>
  <c r="AT424" i="20"/>
  <c r="AR424" i="20"/>
  <c r="AQ424" i="20"/>
  <c r="AP424" i="20"/>
  <c r="AN424" i="20"/>
  <c r="AM424" i="20"/>
  <c r="BE423" i="20"/>
  <c r="BC423" i="20"/>
  <c r="BB423" i="20"/>
  <c r="BA423" i="20"/>
  <c r="AZ423" i="20"/>
  <c r="AX423" i="20"/>
  <c r="AW423" i="20"/>
  <c r="AU423" i="20"/>
  <c r="AT423" i="20"/>
  <c r="AR423" i="20"/>
  <c r="AQ423" i="20"/>
  <c r="AP423" i="20"/>
  <c r="AN423" i="20"/>
  <c r="AM423" i="20"/>
  <c r="BE422" i="20"/>
  <c r="BC422" i="20"/>
  <c r="BB422" i="20"/>
  <c r="BA422" i="20"/>
  <c r="AZ422" i="20"/>
  <c r="AX422" i="20"/>
  <c r="AW422" i="20"/>
  <c r="AU422" i="20"/>
  <c r="AT422" i="20"/>
  <c r="AR422" i="20"/>
  <c r="AQ422" i="20"/>
  <c r="AP422" i="20"/>
  <c r="AN422" i="20"/>
  <c r="AM422" i="20"/>
  <c r="BE421" i="20"/>
  <c r="BC421" i="20"/>
  <c r="BB421" i="20"/>
  <c r="BA421" i="20"/>
  <c r="AZ421" i="20"/>
  <c r="AX421" i="20"/>
  <c r="AW421" i="20"/>
  <c r="AU421" i="20"/>
  <c r="AT421" i="20"/>
  <c r="AR421" i="20"/>
  <c r="AQ421" i="20"/>
  <c r="AP421" i="20"/>
  <c r="AN421" i="20"/>
  <c r="AM421" i="20"/>
  <c r="BE420" i="20"/>
  <c r="BC420" i="20"/>
  <c r="BB420" i="20"/>
  <c r="BA420" i="20"/>
  <c r="AZ420" i="20"/>
  <c r="AX420" i="20"/>
  <c r="AW420" i="20"/>
  <c r="AU420" i="20"/>
  <c r="AT420" i="20"/>
  <c r="AR420" i="20"/>
  <c r="AQ420" i="20"/>
  <c r="AP420" i="20"/>
  <c r="AN420" i="20"/>
  <c r="AM420" i="20"/>
  <c r="BE419" i="20"/>
  <c r="BC419" i="20"/>
  <c r="BB419" i="20"/>
  <c r="BA419" i="20"/>
  <c r="AZ419" i="20"/>
  <c r="AX419" i="20"/>
  <c r="AW419" i="20"/>
  <c r="AU419" i="20"/>
  <c r="AT419" i="20"/>
  <c r="AR419" i="20"/>
  <c r="AQ419" i="20"/>
  <c r="AP419" i="20"/>
  <c r="AN419" i="20"/>
  <c r="AM419" i="20"/>
  <c r="BE418" i="20"/>
  <c r="BC418" i="20"/>
  <c r="BB418" i="20"/>
  <c r="BA418" i="20"/>
  <c r="AZ418" i="20"/>
  <c r="AX418" i="20"/>
  <c r="AW418" i="20"/>
  <c r="AU418" i="20"/>
  <c r="AT418" i="20"/>
  <c r="AR418" i="20"/>
  <c r="AQ418" i="20"/>
  <c r="AP418" i="20"/>
  <c r="AN418" i="20"/>
  <c r="AM418" i="20"/>
  <c r="BE417" i="20"/>
  <c r="BC417" i="20"/>
  <c r="BB417" i="20"/>
  <c r="BA417" i="20"/>
  <c r="AZ417" i="20"/>
  <c r="AX417" i="20"/>
  <c r="AW417" i="20"/>
  <c r="AU417" i="20"/>
  <c r="AT417" i="20"/>
  <c r="AR417" i="20"/>
  <c r="AQ417" i="20"/>
  <c r="AP417" i="20"/>
  <c r="AN417" i="20"/>
  <c r="AM417" i="20"/>
  <c r="BE416" i="20"/>
  <c r="BC416" i="20"/>
  <c r="BB416" i="20"/>
  <c r="BA416" i="20"/>
  <c r="AZ416" i="20"/>
  <c r="AX416" i="20"/>
  <c r="AW416" i="20"/>
  <c r="AU416" i="20"/>
  <c r="AT416" i="20"/>
  <c r="AR416" i="20"/>
  <c r="AQ416" i="20"/>
  <c r="AP416" i="20"/>
  <c r="AN416" i="20"/>
  <c r="AM416" i="20"/>
  <c r="BE415" i="20"/>
  <c r="BC415" i="20"/>
  <c r="BB415" i="20"/>
  <c r="BA415" i="20"/>
  <c r="AZ415" i="20"/>
  <c r="AX415" i="20"/>
  <c r="AW415" i="20"/>
  <c r="AU415" i="20"/>
  <c r="AT415" i="20"/>
  <c r="AR415" i="20"/>
  <c r="AQ415" i="20"/>
  <c r="AP415" i="20"/>
  <c r="AN415" i="20"/>
  <c r="AM415" i="20"/>
  <c r="BE414" i="20"/>
  <c r="BC414" i="20"/>
  <c r="BB414" i="20"/>
  <c r="BA414" i="20"/>
  <c r="AZ414" i="20"/>
  <c r="AX414" i="20"/>
  <c r="AW414" i="20"/>
  <c r="AU414" i="20"/>
  <c r="AT414" i="20"/>
  <c r="AR414" i="20"/>
  <c r="AQ414" i="20"/>
  <c r="AP414" i="20"/>
  <c r="AN414" i="20"/>
  <c r="AM414" i="20"/>
  <c r="BE413" i="20"/>
  <c r="BC413" i="20"/>
  <c r="BB413" i="20"/>
  <c r="BA413" i="20"/>
  <c r="AZ413" i="20"/>
  <c r="AX413" i="20"/>
  <c r="AW413" i="20"/>
  <c r="AU413" i="20"/>
  <c r="AT413" i="20"/>
  <c r="AR413" i="20"/>
  <c r="AQ413" i="20"/>
  <c r="AP413" i="20"/>
  <c r="AN413" i="20"/>
  <c r="AM413" i="20"/>
  <c r="BE412" i="20"/>
  <c r="BC412" i="20"/>
  <c r="BB412" i="20"/>
  <c r="BA412" i="20"/>
  <c r="AZ412" i="20"/>
  <c r="AX412" i="20"/>
  <c r="AW412" i="20"/>
  <c r="AU412" i="20"/>
  <c r="AT412" i="20"/>
  <c r="AR412" i="20"/>
  <c r="AQ412" i="20"/>
  <c r="AP412" i="20"/>
  <c r="AN412" i="20"/>
  <c r="AM412" i="20"/>
  <c r="BE411" i="20"/>
  <c r="BC411" i="20"/>
  <c r="BB411" i="20"/>
  <c r="BA411" i="20"/>
  <c r="AZ411" i="20"/>
  <c r="AX411" i="20"/>
  <c r="AW411" i="20"/>
  <c r="AU411" i="20"/>
  <c r="AT411" i="20"/>
  <c r="AR411" i="20"/>
  <c r="AQ411" i="20"/>
  <c r="AP411" i="20"/>
  <c r="AN411" i="20"/>
  <c r="AM411" i="20"/>
  <c r="BE410" i="20"/>
  <c r="BC410" i="20"/>
  <c r="BB410" i="20"/>
  <c r="BA410" i="20"/>
  <c r="AZ410" i="20"/>
  <c r="AX410" i="20"/>
  <c r="AW410" i="20"/>
  <c r="AU410" i="20"/>
  <c r="AT410" i="20"/>
  <c r="AR410" i="20"/>
  <c r="AQ410" i="20"/>
  <c r="AP410" i="20"/>
  <c r="AN410" i="20"/>
  <c r="AM410" i="20"/>
  <c r="BE409" i="20"/>
  <c r="BC409" i="20"/>
  <c r="BB409" i="20"/>
  <c r="BA409" i="20"/>
  <c r="AZ409" i="20"/>
  <c r="AX409" i="20"/>
  <c r="AW409" i="20"/>
  <c r="AU409" i="20"/>
  <c r="AT409" i="20"/>
  <c r="AR409" i="20"/>
  <c r="AQ409" i="20"/>
  <c r="AP409" i="20"/>
  <c r="AN409" i="20"/>
  <c r="AM409" i="20"/>
  <c r="BE408" i="20"/>
  <c r="BC408" i="20"/>
  <c r="BB408" i="20"/>
  <c r="BA408" i="20"/>
  <c r="AZ408" i="20"/>
  <c r="AX408" i="20"/>
  <c r="AW408" i="20"/>
  <c r="AU408" i="20"/>
  <c r="AT408" i="20"/>
  <c r="AR408" i="20"/>
  <c r="AQ408" i="20"/>
  <c r="AP408" i="20"/>
  <c r="AN408" i="20"/>
  <c r="AM408" i="20"/>
  <c r="BE407" i="20"/>
  <c r="BC407" i="20"/>
  <c r="BB407" i="20"/>
  <c r="BA407" i="20"/>
  <c r="AZ407" i="20"/>
  <c r="AX407" i="20"/>
  <c r="AW407" i="20"/>
  <c r="AU407" i="20"/>
  <c r="AT407" i="20"/>
  <c r="AR407" i="20"/>
  <c r="AQ407" i="20"/>
  <c r="AP407" i="20"/>
  <c r="AN407" i="20"/>
  <c r="AM407" i="20"/>
  <c r="BE406" i="20"/>
  <c r="BC406" i="20"/>
  <c r="BB406" i="20"/>
  <c r="BA406" i="20"/>
  <c r="AZ406" i="20"/>
  <c r="AX406" i="20"/>
  <c r="AW406" i="20"/>
  <c r="AU406" i="20"/>
  <c r="AT406" i="20"/>
  <c r="AR406" i="20"/>
  <c r="AQ406" i="20"/>
  <c r="AP406" i="20"/>
  <c r="AN406" i="20"/>
  <c r="AM406" i="20"/>
  <c r="BE405" i="20"/>
  <c r="BC405" i="20"/>
  <c r="BB405" i="20"/>
  <c r="BA405" i="20"/>
  <c r="AZ405" i="20"/>
  <c r="AX405" i="20"/>
  <c r="AW405" i="20"/>
  <c r="AU405" i="20"/>
  <c r="AT405" i="20"/>
  <c r="AR405" i="20"/>
  <c r="AQ405" i="20"/>
  <c r="AP405" i="20"/>
  <c r="AN405" i="20"/>
  <c r="AM405" i="20"/>
  <c r="BE404" i="20"/>
  <c r="BC404" i="20"/>
  <c r="BB404" i="20"/>
  <c r="BA404" i="20"/>
  <c r="AZ404" i="20"/>
  <c r="AX404" i="20"/>
  <c r="AW404" i="20"/>
  <c r="AU404" i="20"/>
  <c r="AT404" i="20"/>
  <c r="AR404" i="20"/>
  <c r="AQ404" i="20"/>
  <c r="AP404" i="20"/>
  <c r="AN404" i="20"/>
  <c r="AM404" i="20"/>
  <c r="BE403" i="20"/>
  <c r="BC403" i="20"/>
  <c r="BB403" i="20"/>
  <c r="BA403" i="20"/>
  <c r="AZ403" i="20"/>
  <c r="AX403" i="20"/>
  <c r="AW403" i="20"/>
  <c r="AU403" i="20"/>
  <c r="AT403" i="20"/>
  <c r="AR403" i="20"/>
  <c r="AQ403" i="20"/>
  <c r="AP403" i="20"/>
  <c r="AN403" i="20"/>
  <c r="AM403" i="20"/>
  <c r="BE402" i="20"/>
  <c r="BC402" i="20"/>
  <c r="BB402" i="20"/>
  <c r="BA402" i="20"/>
  <c r="AZ402" i="20"/>
  <c r="AX402" i="20"/>
  <c r="AW402" i="20"/>
  <c r="AU402" i="20"/>
  <c r="AT402" i="20"/>
  <c r="AR402" i="20"/>
  <c r="AQ402" i="20"/>
  <c r="AP402" i="20"/>
  <c r="AN402" i="20"/>
  <c r="AM402" i="20"/>
  <c r="BE401" i="20"/>
  <c r="BC401" i="20"/>
  <c r="BB401" i="20"/>
  <c r="BA401" i="20"/>
  <c r="AZ401" i="20"/>
  <c r="AX401" i="20"/>
  <c r="AW401" i="20"/>
  <c r="AU401" i="20"/>
  <c r="AT401" i="20"/>
  <c r="AR401" i="20"/>
  <c r="AQ401" i="20"/>
  <c r="AP401" i="20"/>
  <c r="AN401" i="20"/>
  <c r="AM401" i="20"/>
  <c r="BE400" i="20"/>
  <c r="BC400" i="20"/>
  <c r="BB400" i="20"/>
  <c r="BA400" i="20"/>
  <c r="AZ400" i="20"/>
  <c r="AX400" i="20"/>
  <c r="AW400" i="20"/>
  <c r="AU400" i="20"/>
  <c r="AT400" i="20"/>
  <c r="AR400" i="20"/>
  <c r="AQ400" i="20"/>
  <c r="AP400" i="20"/>
  <c r="AN400" i="20"/>
  <c r="AM400" i="20"/>
  <c r="BE399" i="20"/>
  <c r="BC399" i="20"/>
  <c r="BB399" i="20"/>
  <c r="BA399" i="20"/>
  <c r="AZ399" i="20"/>
  <c r="AX399" i="20"/>
  <c r="AW399" i="20"/>
  <c r="AU399" i="20"/>
  <c r="AT399" i="20"/>
  <c r="AR399" i="20"/>
  <c r="AQ399" i="20"/>
  <c r="AP399" i="20"/>
  <c r="AN399" i="20"/>
  <c r="AM399" i="20"/>
  <c r="BE398" i="20"/>
  <c r="BC398" i="20"/>
  <c r="BB398" i="20"/>
  <c r="BA398" i="20"/>
  <c r="AZ398" i="20"/>
  <c r="AX398" i="20"/>
  <c r="AW398" i="20"/>
  <c r="AU398" i="20"/>
  <c r="AT398" i="20"/>
  <c r="AR398" i="20"/>
  <c r="AQ398" i="20"/>
  <c r="AP398" i="20"/>
  <c r="AN398" i="20"/>
  <c r="AM398" i="20"/>
  <c r="BE397" i="20"/>
  <c r="BC397" i="20"/>
  <c r="BB397" i="20"/>
  <c r="BA397" i="20"/>
  <c r="AZ397" i="20"/>
  <c r="AX397" i="20"/>
  <c r="AW397" i="20"/>
  <c r="AU397" i="20"/>
  <c r="AT397" i="20"/>
  <c r="AR397" i="20"/>
  <c r="AQ397" i="20"/>
  <c r="AP397" i="20"/>
  <c r="AN397" i="20"/>
  <c r="AM397" i="20"/>
  <c r="BE396" i="20"/>
  <c r="BC396" i="20"/>
  <c r="BB396" i="20"/>
  <c r="BA396" i="20"/>
  <c r="AZ396" i="20"/>
  <c r="AX396" i="20"/>
  <c r="AW396" i="20"/>
  <c r="AU396" i="20"/>
  <c r="AT396" i="20"/>
  <c r="AR396" i="20"/>
  <c r="AQ396" i="20"/>
  <c r="AP396" i="20"/>
  <c r="AN396" i="20"/>
  <c r="AM396" i="20"/>
  <c r="BE395" i="20"/>
  <c r="BC395" i="20"/>
  <c r="BB395" i="20"/>
  <c r="BA395" i="20"/>
  <c r="AZ395" i="20"/>
  <c r="AX395" i="20"/>
  <c r="AW395" i="20"/>
  <c r="AU395" i="20"/>
  <c r="AT395" i="20"/>
  <c r="AR395" i="20"/>
  <c r="AQ395" i="20"/>
  <c r="AP395" i="20"/>
  <c r="AN395" i="20"/>
  <c r="AM395" i="20"/>
  <c r="BE394" i="20"/>
  <c r="BC394" i="20"/>
  <c r="BB394" i="20"/>
  <c r="BA394" i="20"/>
  <c r="AZ394" i="20"/>
  <c r="AX394" i="20"/>
  <c r="AW394" i="20"/>
  <c r="AU394" i="20"/>
  <c r="AT394" i="20"/>
  <c r="AR394" i="20"/>
  <c r="AQ394" i="20"/>
  <c r="AP394" i="20"/>
  <c r="AN394" i="20"/>
  <c r="AM394" i="20"/>
  <c r="BE393" i="20"/>
  <c r="BC393" i="20"/>
  <c r="BB393" i="20"/>
  <c r="BA393" i="20"/>
  <c r="AZ393" i="20"/>
  <c r="AX393" i="20"/>
  <c r="AW393" i="20"/>
  <c r="AU393" i="20"/>
  <c r="AT393" i="20"/>
  <c r="AR393" i="20"/>
  <c r="AQ393" i="20"/>
  <c r="AP393" i="20"/>
  <c r="AN393" i="20"/>
  <c r="AM393" i="20"/>
  <c r="BE392" i="20"/>
  <c r="BC392" i="20"/>
  <c r="BB392" i="20"/>
  <c r="BA392" i="20"/>
  <c r="AZ392" i="20"/>
  <c r="AX392" i="20"/>
  <c r="AW392" i="20"/>
  <c r="AU392" i="20"/>
  <c r="AT392" i="20"/>
  <c r="AR392" i="20"/>
  <c r="AQ392" i="20"/>
  <c r="AP392" i="20"/>
  <c r="AN392" i="20"/>
  <c r="AM392" i="20"/>
  <c r="BE391" i="20"/>
  <c r="BC391" i="20"/>
  <c r="BB391" i="20"/>
  <c r="BA391" i="20"/>
  <c r="AZ391" i="20"/>
  <c r="AX391" i="20"/>
  <c r="AW391" i="20"/>
  <c r="AU391" i="20"/>
  <c r="AT391" i="20"/>
  <c r="AR391" i="20"/>
  <c r="AQ391" i="20"/>
  <c r="AP391" i="20"/>
  <c r="AN391" i="20"/>
  <c r="AM391" i="20"/>
  <c r="BE390" i="20"/>
  <c r="BC390" i="20"/>
  <c r="BB390" i="20"/>
  <c r="BA390" i="20"/>
  <c r="AZ390" i="20"/>
  <c r="AX390" i="20"/>
  <c r="AW390" i="20"/>
  <c r="AU390" i="20"/>
  <c r="AT390" i="20"/>
  <c r="AR390" i="20"/>
  <c r="AQ390" i="20"/>
  <c r="AP390" i="20"/>
  <c r="AN390" i="20"/>
  <c r="AM390" i="20"/>
  <c r="BE389" i="20"/>
  <c r="BC389" i="20"/>
  <c r="BB389" i="20"/>
  <c r="BA389" i="20"/>
  <c r="AZ389" i="20"/>
  <c r="AX389" i="20"/>
  <c r="AW389" i="20"/>
  <c r="AU389" i="20"/>
  <c r="AT389" i="20"/>
  <c r="AR389" i="20"/>
  <c r="AQ389" i="20"/>
  <c r="AP389" i="20"/>
  <c r="AN389" i="20"/>
  <c r="AM389" i="20"/>
  <c r="BE388" i="20"/>
  <c r="BC388" i="20"/>
  <c r="BB388" i="20"/>
  <c r="BA388" i="20"/>
  <c r="AZ388" i="20"/>
  <c r="AX388" i="20"/>
  <c r="AW388" i="20"/>
  <c r="AU388" i="20"/>
  <c r="AT388" i="20"/>
  <c r="AR388" i="20"/>
  <c r="AQ388" i="20"/>
  <c r="AP388" i="20"/>
  <c r="AN388" i="20"/>
  <c r="AM388" i="20"/>
  <c r="BE387" i="20"/>
  <c r="BC387" i="20"/>
  <c r="BB387" i="20"/>
  <c r="BA387" i="20"/>
  <c r="AZ387" i="20"/>
  <c r="AX387" i="20"/>
  <c r="AW387" i="20"/>
  <c r="AU387" i="20"/>
  <c r="AT387" i="20"/>
  <c r="AR387" i="20"/>
  <c r="AQ387" i="20"/>
  <c r="AP387" i="20"/>
  <c r="AN387" i="20"/>
  <c r="AM387" i="20"/>
  <c r="BE386" i="20"/>
  <c r="BC386" i="20"/>
  <c r="BB386" i="20"/>
  <c r="BA386" i="20"/>
  <c r="AZ386" i="20"/>
  <c r="AX386" i="20"/>
  <c r="AW386" i="20"/>
  <c r="AU386" i="20"/>
  <c r="AT386" i="20"/>
  <c r="AR386" i="20"/>
  <c r="AQ386" i="20"/>
  <c r="AP386" i="20"/>
  <c r="AN386" i="20"/>
  <c r="AM386" i="20"/>
  <c r="BE385" i="20"/>
  <c r="BC385" i="20"/>
  <c r="BB385" i="20"/>
  <c r="BA385" i="20"/>
  <c r="AZ385" i="20"/>
  <c r="AX385" i="20"/>
  <c r="AW385" i="20"/>
  <c r="AU385" i="20"/>
  <c r="AT385" i="20"/>
  <c r="AR385" i="20"/>
  <c r="AQ385" i="20"/>
  <c r="AP385" i="20"/>
  <c r="AN385" i="20"/>
  <c r="AM385" i="20"/>
  <c r="BE384" i="20"/>
  <c r="BC384" i="20"/>
  <c r="BB384" i="20"/>
  <c r="BA384" i="20"/>
  <c r="AZ384" i="20"/>
  <c r="AX384" i="20"/>
  <c r="AW384" i="20"/>
  <c r="AU384" i="20"/>
  <c r="AT384" i="20"/>
  <c r="AR384" i="20"/>
  <c r="AQ384" i="20"/>
  <c r="AP384" i="20"/>
  <c r="AN384" i="20"/>
  <c r="AM384" i="20"/>
  <c r="BE383" i="20"/>
  <c r="BC383" i="20"/>
  <c r="BB383" i="20"/>
  <c r="BA383" i="20"/>
  <c r="AZ383" i="20"/>
  <c r="AX383" i="20"/>
  <c r="AW383" i="20"/>
  <c r="AU383" i="20"/>
  <c r="AT383" i="20"/>
  <c r="AR383" i="20"/>
  <c r="AQ383" i="20"/>
  <c r="AP383" i="20"/>
  <c r="AN383" i="20"/>
  <c r="AM383" i="20"/>
  <c r="BE382" i="20"/>
  <c r="BC382" i="20"/>
  <c r="BB382" i="20"/>
  <c r="BA382" i="20"/>
  <c r="AZ382" i="20"/>
  <c r="AX382" i="20"/>
  <c r="AW382" i="20"/>
  <c r="AU382" i="20"/>
  <c r="AT382" i="20"/>
  <c r="AR382" i="20"/>
  <c r="AQ382" i="20"/>
  <c r="AP382" i="20"/>
  <c r="AN382" i="20"/>
  <c r="AM382" i="20"/>
  <c r="BE381" i="20"/>
  <c r="BC381" i="20"/>
  <c r="BB381" i="20"/>
  <c r="BA381" i="20"/>
  <c r="AZ381" i="20"/>
  <c r="AX381" i="20"/>
  <c r="AW381" i="20"/>
  <c r="AU381" i="20"/>
  <c r="AT381" i="20"/>
  <c r="AR381" i="20"/>
  <c r="AQ381" i="20"/>
  <c r="AP381" i="20"/>
  <c r="AN381" i="20"/>
  <c r="AM381" i="20"/>
  <c r="BE380" i="20"/>
  <c r="BC380" i="20"/>
  <c r="BB380" i="20"/>
  <c r="BA380" i="20"/>
  <c r="AZ380" i="20"/>
  <c r="AX380" i="20"/>
  <c r="AW380" i="20"/>
  <c r="AU380" i="20"/>
  <c r="AT380" i="20"/>
  <c r="AR380" i="20"/>
  <c r="AQ380" i="20"/>
  <c r="AP380" i="20"/>
  <c r="AN380" i="20"/>
  <c r="AM380" i="20"/>
  <c r="BE379" i="20"/>
  <c r="BC379" i="20"/>
  <c r="BB379" i="20"/>
  <c r="BA379" i="20"/>
  <c r="AZ379" i="20"/>
  <c r="AX379" i="20"/>
  <c r="AW379" i="20"/>
  <c r="AU379" i="20"/>
  <c r="AT379" i="20"/>
  <c r="AR379" i="20"/>
  <c r="AQ379" i="20"/>
  <c r="AP379" i="20"/>
  <c r="AN379" i="20"/>
  <c r="AM379" i="20"/>
  <c r="BE378" i="20"/>
  <c r="BC378" i="20"/>
  <c r="BB378" i="20"/>
  <c r="BA378" i="20"/>
  <c r="AZ378" i="20"/>
  <c r="AX378" i="20"/>
  <c r="AW378" i="20"/>
  <c r="AU378" i="20"/>
  <c r="AT378" i="20"/>
  <c r="AR378" i="20"/>
  <c r="AQ378" i="20"/>
  <c r="AP378" i="20"/>
  <c r="AN378" i="20"/>
  <c r="AM378" i="20"/>
  <c r="BE377" i="20"/>
  <c r="BC377" i="20"/>
  <c r="BB377" i="20"/>
  <c r="BA377" i="20"/>
  <c r="AZ377" i="20"/>
  <c r="AX377" i="20"/>
  <c r="AW377" i="20"/>
  <c r="AU377" i="20"/>
  <c r="AT377" i="20"/>
  <c r="AR377" i="20"/>
  <c r="AQ377" i="20"/>
  <c r="AP377" i="20"/>
  <c r="AN377" i="20"/>
  <c r="AM377" i="20"/>
  <c r="BE376" i="20"/>
  <c r="BC376" i="20"/>
  <c r="BB376" i="20"/>
  <c r="BA376" i="20"/>
  <c r="AZ376" i="20"/>
  <c r="AX376" i="20"/>
  <c r="AW376" i="20"/>
  <c r="AU376" i="20"/>
  <c r="AT376" i="20"/>
  <c r="AR376" i="20"/>
  <c r="AQ376" i="20"/>
  <c r="AP376" i="20"/>
  <c r="AN376" i="20"/>
  <c r="AM376" i="20"/>
  <c r="BE375" i="20"/>
  <c r="BC375" i="20"/>
  <c r="BB375" i="20"/>
  <c r="BA375" i="20"/>
  <c r="AZ375" i="20"/>
  <c r="AX375" i="20"/>
  <c r="AW375" i="20"/>
  <c r="AU375" i="20"/>
  <c r="AT375" i="20"/>
  <c r="AR375" i="20"/>
  <c r="AQ375" i="20"/>
  <c r="AP375" i="20"/>
  <c r="AN375" i="20"/>
  <c r="AM375" i="20"/>
  <c r="BE374" i="20"/>
  <c r="BC374" i="20"/>
  <c r="BB374" i="20"/>
  <c r="BA374" i="20"/>
  <c r="AZ374" i="20"/>
  <c r="AX374" i="20"/>
  <c r="AW374" i="20"/>
  <c r="AU374" i="20"/>
  <c r="AT374" i="20"/>
  <c r="AR374" i="20"/>
  <c r="AQ374" i="20"/>
  <c r="AP374" i="20"/>
  <c r="AN374" i="20"/>
  <c r="AM374" i="20"/>
  <c r="BE373" i="20"/>
  <c r="BC373" i="20"/>
  <c r="BB373" i="20"/>
  <c r="BA373" i="20"/>
  <c r="AZ373" i="20"/>
  <c r="AX373" i="20"/>
  <c r="AW373" i="20"/>
  <c r="AU373" i="20"/>
  <c r="AT373" i="20"/>
  <c r="AR373" i="20"/>
  <c r="AQ373" i="20"/>
  <c r="AP373" i="20"/>
  <c r="AN373" i="20"/>
  <c r="AM373" i="20"/>
  <c r="BE372" i="20"/>
  <c r="BC372" i="20"/>
  <c r="BB372" i="20"/>
  <c r="BA372" i="20"/>
  <c r="AZ372" i="20"/>
  <c r="AX372" i="20"/>
  <c r="AW372" i="20"/>
  <c r="AU372" i="20"/>
  <c r="AT372" i="20"/>
  <c r="AR372" i="20"/>
  <c r="AQ372" i="20"/>
  <c r="AP372" i="20"/>
  <c r="AN372" i="20"/>
  <c r="AM372" i="20"/>
  <c r="BE371" i="20"/>
  <c r="BC371" i="20"/>
  <c r="BB371" i="20"/>
  <c r="BA371" i="20"/>
  <c r="AZ371" i="20"/>
  <c r="AX371" i="20"/>
  <c r="AW371" i="20"/>
  <c r="AU371" i="20"/>
  <c r="AT371" i="20"/>
  <c r="AR371" i="20"/>
  <c r="AQ371" i="20"/>
  <c r="AP371" i="20"/>
  <c r="AN371" i="20"/>
  <c r="AM371" i="20"/>
  <c r="BE370" i="20"/>
  <c r="BC370" i="20"/>
  <c r="BB370" i="20"/>
  <c r="BA370" i="20"/>
  <c r="AZ370" i="20"/>
  <c r="AX370" i="20"/>
  <c r="AW370" i="20"/>
  <c r="AU370" i="20"/>
  <c r="AT370" i="20"/>
  <c r="AR370" i="20"/>
  <c r="AQ370" i="20"/>
  <c r="AP370" i="20"/>
  <c r="AN370" i="20"/>
  <c r="AM370" i="20"/>
  <c r="BE369" i="20"/>
  <c r="BC369" i="20"/>
  <c r="BB369" i="20"/>
  <c r="BA369" i="20"/>
  <c r="AZ369" i="20"/>
  <c r="AX369" i="20"/>
  <c r="AW369" i="20"/>
  <c r="AU369" i="20"/>
  <c r="AT369" i="20"/>
  <c r="AR369" i="20"/>
  <c r="AQ369" i="20"/>
  <c r="AP369" i="20"/>
  <c r="AN369" i="20"/>
  <c r="AM369" i="20"/>
  <c r="BE368" i="20"/>
  <c r="BC368" i="20"/>
  <c r="BB368" i="20"/>
  <c r="BA368" i="20"/>
  <c r="AZ368" i="20"/>
  <c r="AX368" i="20"/>
  <c r="AW368" i="20"/>
  <c r="AU368" i="20"/>
  <c r="AT368" i="20"/>
  <c r="AR368" i="20"/>
  <c r="AQ368" i="20"/>
  <c r="AP368" i="20"/>
  <c r="AN368" i="20"/>
  <c r="AM368" i="20"/>
  <c r="BE367" i="20"/>
  <c r="BC367" i="20"/>
  <c r="BB367" i="20"/>
  <c r="BA367" i="20"/>
  <c r="AZ367" i="20"/>
  <c r="AX367" i="20"/>
  <c r="AW367" i="20"/>
  <c r="AU367" i="20"/>
  <c r="AT367" i="20"/>
  <c r="AR367" i="20"/>
  <c r="AQ367" i="20"/>
  <c r="AP367" i="20"/>
  <c r="AN367" i="20"/>
  <c r="AM367" i="20"/>
  <c r="BE366" i="20"/>
  <c r="BC366" i="20"/>
  <c r="BB366" i="20"/>
  <c r="BA366" i="20"/>
  <c r="AZ366" i="20"/>
  <c r="AX366" i="20"/>
  <c r="AW366" i="20"/>
  <c r="AU366" i="20"/>
  <c r="AT366" i="20"/>
  <c r="AR366" i="20"/>
  <c r="AQ366" i="20"/>
  <c r="AP366" i="20"/>
  <c r="AN366" i="20"/>
  <c r="AM366" i="20"/>
  <c r="BE365" i="20"/>
  <c r="BC365" i="20"/>
  <c r="BB365" i="20"/>
  <c r="BA365" i="20"/>
  <c r="AZ365" i="20"/>
  <c r="AX365" i="20"/>
  <c r="AW365" i="20"/>
  <c r="AU365" i="20"/>
  <c r="AT365" i="20"/>
  <c r="AR365" i="20"/>
  <c r="AQ365" i="20"/>
  <c r="AP365" i="20"/>
  <c r="AN365" i="20"/>
  <c r="AM365" i="20"/>
  <c r="BE364" i="20"/>
  <c r="BC364" i="20"/>
  <c r="BB364" i="20"/>
  <c r="BA364" i="20"/>
  <c r="AZ364" i="20"/>
  <c r="AX364" i="20"/>
  <c r="AW364" i="20"/>
  <c r="AU364" i="20"/>
  <c r="AT364" i="20"/>
  <c r="AR364" i="20"/>
  <c r="AQ364" i="20"/>
  <c r="AP364" i="20"/>
  <c r="AN364" i="20"/>
  <c r="AM364" i="20"/>
  <c r="BE363" i="20"/>
  <c r="BC363" i="20"/>
  <c r="BB363" i="20"/>
  <c r="BA363" i="20"/>
  <c r="AZ363" i="20"/>
  <c r="AX363" i="20"/>
  <c r="AW363" i="20"/>
  <c r="AU363" i="20"/>
  <c r="AT363" i="20"/>
  <c r="AR363" i="20"/>
  <c r="AQ363" i="20"/>
  <c r="AP363" i="20"/>
  <c r="AN363" i="20"/>
  <c r="AM363" i="20"/>
  <c r="BE362" i="20"/>
  <c r="BC362" i="20"/>
  <c r="BB362" i="20"/>
  <c r="BA362" i="20"/>
  <c r="AZ362" i="20"/>
  <c r="AX362" i="20"/>
  <c r="AW362" i="20"/>
  <c r="AU362" i="20"/>
  <c r="AT362" i="20"/>
  <c r="AR362" i="20"/>
  <c r="AQ362" i="20"/>
  <c r="AP362" i="20"/>
  <c r="AN362" i="20"/>
  <c r="AM362" i="20"/>
  <c r="BE361" i="20"/>
  <c r="BC361" i="20"/>
  <c r="BB361" i="20"/>
  <c r="BA361" i="20"/>
  <c r="AZ361" i="20"/>
  <c r="AX361" i="20"/>
  <c r="AW361" i="20"/>
  <c r="AU361" i="20"/>
  <c r="AT361" i="20"/>
  <c r="AR361" i="20"/>
  <c r="AQ361" i="20"/>
  <c r="AP361" i="20"/>
  <c r="AN361" i="20"/>
  <c r="AM361" i="20"/>
  <c r="BE360" i="20"/>
  <c r="BC360" i="20"/>
  <c r="BB360" i="20"/>
  <c r="BA360" i="20"/>
  <c r="AZ360" i="20"/>
  <c r="AX360" i="20"/>
  <c r="AW360" i="20"/>
  <c r="AU360" i="20"/>
  <c r="AT360" i="20"/>
  <c r="AR360" i="20"/>
  <c r="AQ360" i="20"/>
  <c r="AP360" i="20"/>
  <c r="AN360" i="20"/>
  <c r="AM360" i="20"/>
  <c r="BE359" i="20"/>
  <c r="BC359" i="20"/>
  <c r="BB359" i="20"/>
  <c r="BA359" i="20"/>
  <c r="AZ359" i="20"/>
  <c r="AX359" i="20"/>
  <c r="AW359" i="20"/>
  <c r="AU359" i="20"/>
  <c r="AT359" i="20"/>
  <c r="AR359" i="20"/>
  <c r="AQ359" i="20"/>
  <c r="AP359" i="20"/>
  <c r="AN359" i="20"/>
  <c r="AM359" i="20"/>
  <c r="BE358" i="20"/>
  <c r="BC358" i="20"/>
  <c r="BB358" i="20"/>
  <c r="BA358" i="20"/>
  <c r="AZ358" i="20"/>
  <c r="AX358" i="20"/>
  <c r="AW358" i="20"/>
  <c r="AU358" i="20"/>
  <c r="AT358" i="20"/>
  <c r="AR358" i="20"/>
  <c r="AQ358" i="20"/>
  <c r="AP358" i="20"/>
  <c r="AN358" i="20"/>
  <c r="AM358" i="20"/>
  <c r="BE357" i="20"/>
  <c r="BC357" i="20"/>
  <c r="BB357" i="20"/>
  <c r="BA357" i="20"/>
  <c r="AZ357" i="20"/>
  <c r="AX357" i="20"/>
  <c r="AW357" i="20"/>
  <c r="AU357" i="20"/>
  <c r="AT357" i="20"/>
  <c r="AR357" i="20"/>
  <c r="AQ357" i="20"/>
  <c r="AP357" i="20"/>
  <c r="AN357" i="20"/>
  <c r="AM357" i="20"/>
  <c r="BE356" i="20"/>
  <c r="BC356" i="20"/>
  <c r="BB356" i="20"/>
  <c r="BA356" i="20"/>
  <c r="AZ356" i="20"/>
  <c r="AX356" i="20"/>
  <c r="AW356" i="20"/>
  <c r="AU356" i="20"/>
  <c r="AT356" i="20"/>
  <c r="AR356" i="20"/>
  <c r="AQ356" i="20"/>
  <c r="AP356" i="20"/>
  <c r="AN356" i="20"/>
  <c r="AM356" i="20"/>
  <c r="BE355" i="20"/>
  <c r="BC355" i="20"/>
  <c r="BB355" i="20"/>
  <c r="BA355" i="20"/>
  <c r="AZ355" i="20"/>
  <c r="AX355" i="20"/>
  <c r="AW355" i="20"/>
  <c r="AU355" i="20"/>
  <c r="AT355" i="20"/>
  <c r="AR355" i="20"/>
  <c r="AQ355" i="20"/>
  <c r="AP355" i="20"/>
  <c r="AN355" i="20"/>
  <c r="AM355" i="20"/>
  <c r="BE354" i="20"/>
  <c r="BC354" i="20"/>
  <c r="BB354" i="20"/>
  <c r="BA354" i="20"/>
  <c r="AZ354" i="20"/>
  <c r="AX354" i="20"/>
  <c r="AW354" i="20"/>
  <c r="AU354" i="20"/>
  <c r="AT354" i="20"/>
  <c r="AR354" i="20"/>
  <c r="AQ354" i="20"/>
  <c r="AP354" i="20"/>
  <c r="AN354" i="20"/>
  <c r="AM354" i="20"/>
  <c r="BE353" i="20"/>
  <c r="BC353" i="20"/>
  <c r="BB353" i="20"/>
  <c r="BA353" i="20"/>
  <c r="AZ353" i="20"/>
  <c r="AX353" i="20"/>
  <c r="AW353" i="20"/>
  <c r="AU353" i="20"/>
  <c r="AT353" i="20"/>
  <c r="AR353" i="20"/>
  <c r="AQ353" i="20"/>
  <c r="AP353" i="20"/>
  <c r="AN353" i="20"/>
  <c r="AM353" i="20"/>
  <c r="BE352" i="20"/>
  <c r="BC352" i="20"/>
  <c r="BB352" i="20"/>
  <c r="BA352" i="20"/>
  <c r="AZ352" i="20"/>
  <c r="AX352" i="20"/>
  <c r="AW352" i="20"/>
  <c r="AU352" i="20"/>
  <c r="AT352" i="20"/>
  <c r="AR352" i="20"/>
  <c r="AQ352" i="20"/>
  <c r="AP352" i="20"/>
  <c r="AN352" i="20"/>
  <c r="AM352" i="20"/>
  <c r="BE351" i="20"/>
  <c r="BC351" i="20"/>
  <c r="BB351" i="20"/>
  <c r="BA351" i="20"/>
  <c r="AZ351" i="20"/>
  <c r="AX351" i="20"/>
  <c r="AW351" i="20"/>
  <c r="AU351" i="20"/>
  <c r="AT351" i="20"/>
  <c r="AR351" i="20"/>
  <c r="AQ351" i="20"/>
  <c r="AP351" i="20"/>
  <c r="AN351" i="20"/>
  <c r="AM351" i="20"/>
  <c r="BE350" i="20"/>
  <c r="BC350" i="20"/>
  <c r="BB350" i="20"/>
  <c r="BA350" i="20"/>
  <c r="AZ350" i="20"/>
  <c r="AX350" i="20"/>
  <c r="AW350" i="20"/>
  <c r="AU350" i="20"/>
  <c r="AT350" i="20"/>
  <c r="AR350" i="20"/>
  <c r="AQ350" i="20"/>
  <c r="AP350" i="20"/>
  <c r="AN350" i="20"/>
  <c r="AM350" i="20"/>
  <c r="BE349" i="20"/>
  <c r="BC349" i="20"/>
  <c r="BB349" i="20"/>
  <c r="BA349" i="20"/>
  <c r="AZ349" i="20"/>
  <c r="AX349" i="20"/>
  <c r="AW349" i="20"/>
  <c r="AU349" i="20"/>
  <c r="AT349" i="20"/>
  <c r="AR349" i="20"/>
  <c r="AQ349" i="20"/>
  <c r="AP349" i="20"/>
  <c r="AN349" i="20"/>
  <c r="AM349" i="20"/>
  <c r="BE348" i="20"/>
  <c r="BC348" i="20"/>
  <c r="BB348" i="20"/>
  <c r="BA348" i="20"/>
  <c r="AZ348" i="20"/>
  <c r="AX348" i="20"/>
  <c r="AW348" i="20"/>
  <c r="AU348" i="20"/>
  <c r="AT348" i="20"/>
  <c r="AR348" i="20"/>
  <c r="AQ348" i="20"/>
  <c r="AP348" i="20"/>
  <c r="AN348" i="20"/>
  <c r="AM348" i="20"/>
  <c r="BE347" i="20"/>
  <c r="BC347" i="20"/>
  <c r="BB347" i="20"/>
  <c r="BA347" i="20"/>
  <c r="AZ347" i="20"/>
  <c r="AX347" i="20"/>
  <c r="AW347" i="20"/>
  <c r="AU347" i="20"/>
  <c r="AT347" i="20"/>
  <c r="AR347" i="20"/>
  <c r="AQ347" i="20"/>
  <c r="AP347" i="20"/>
  <c r="AN347" i="20"/>
  <c r="AM347" i="20"/>
  <c r="BE346" i="20"/>
  <c r="BC346" i="20"/>
  <c r="BB346" i="20"/>
  <c r="BA346" i="20"/>
  <c r="AZ346" i="20"/>
  <c r="AX346" i="20"/>
  <c r="AW346" i="20"/>
  <c r="AU346" i="20"/>
  <c r="AT346" i="20"/>
  <c r="AR346" i="20"/>
  <c r="AQ346" i="20"/>
  <c r="AP346" i="20"/>
  <c r="AN346" i="20"/>
  <c r="AM346" i="20"/>
  <c r="BE345" i="20"/>
  <c r="BC345" i="20"/>
  <c r="BB345" i="20"/>
  <c r="BA345" i="20"/>
  <c r="AZ345" i="20"/>
  <c r="AX345" i="20"/>
  <c r="AW345" i="20"/>
  <c r="AU345" i="20"/>
  <c r="AT345" i="20"/>
  <c r="AR345" i="20"/>
  <c r="AQ345" i="20"/>
  <c r="AP345" i="20"/>
  <c r="AN345" i="20"/>
  <c r="AM345" i="20"/>
  <c r="BE344" i="20"/>
  <c r="BC344" i="20"/>
  <c r="BB344" i="20"/>
  <c r="BA344" i="20"/>
  <c r="AZ344" i="20"/>
  <c r="AX344" i="20"/>
  <c r="AW344" i="20"/>
  <c r="AU344" i="20"/>
  <c r="AT344" i="20"/>
  <c r="AR344" i="20"/>
  <c r="AQ344" i="20"/>
  <c r="AP344" i="20"/>
  <c r="AN344" i="20"/>
  <c r="AM344" i="20"/>
  <c r="BE343" i="20"/>
  <c r="BC343" i="20"/>
  <c r="BB343" i="20"/>
  <c r="BA343" i="20"/>
  <c r="AZ343" i="20"/>
  <c r="AX343" i="20"/>
  <c r="AW343" i="20"/>
  <c r="AU343" i="20"/>
  <c r="AT343" i="20"/>
  <c r="AR343" i="20"/>
  <c r="AQ343" i="20"/>
  <c r="AP343" i="20"/>
  <c r="AN343" i="20"/>
  <c r="AM343" i="20"/>
  <c r="BE342" i="20"/>
  <c r="BC342" i="20"/>
  <c r="BB342" i="20"/>
  <c r="BA342" i="20"/>
  <c r="AZ342" i="20"/>
  <c r="AX342" i="20"/>
  <c r="AW342" i="20"/>
  <c r="AU342" i="20"/>
  <c r="AT342" i="20"/>
  <c r="AR342" i="20"/>
  <c r="AQ342" i="20"/>
  <c r="AP342" i="20"/>
  <c r="AN342" i="20"/>
  <c r="AM342" i="20"/>
  <c r="BE341" i="20"/>
  <c r="BC341" i="20"/>
  <c r="BB341" i="20"/>
  <c r="BA341" i="20"/>
  <c r="AZ341" i="20"/>
  <c r="AX341" i="20"/>
  <c r="AW341" i="20"/>
  <c r="AU341" i="20"/>
  <c r="AT341" i="20"/>
  <c r="AR341" i="20"/>
  <c r="AQ341" i="20"/>
  <c r="AP341" i="20"/>
  <c r="AN341" i="20"/>
  <c r="AM341" i="20"/>
  <c r="BE340" i="20"/>
  <c r="BC340" i="20"/>
  <c r="BB340" i="20"/>
  <c r="BA340" i="20"/>
  <c r="AZ340" i="20"/>
  <c r="AX340" i="20"/>
  <c r="AW340" i="20"/>
  <c r="AU340" i="20"/>
  <c r="AT340" i="20"/>
  <c r="AR340" i="20"/>
  <c r="AQ340" i="20"/>
  <c r="AP340" i="20"/>
  <c r="AN340" i="20"/>
  <c r="AM340" i="20"/>
  <c r="BE339" i="20"/>
  <c r="BC339" i="20"/>
  <c r="BB339" i="20"/>
  <c r="BA339" i="20"/>
  <c r="AZ339" i="20"/>
  <c r="AX339" i="20"/>
  <c r="AW339" i="20"/>
  <c r="AU339" i="20"/>
  <c r="AT339" i="20"/>
  <c r="AR339" i="20"/>
  <c r="AQ339" i="20"/>
  <c r="AP339" i="20"/>
  <c r="AN339" i="20"/>
  <c r="AM339" i="20"/>
  <c r="BE338" i="20"/>
  <c r="BC338" i="20"/>
  <c r="BB338" i="20"/>
  <c r="BA338" i="20"/>
  <c r="AZ338" i="20"/>
  <c r="AX338" i="20"/>
  <c r="AW338" i="20"/>
  <c r="AU338" i="20"/>
  <c r="AT338" i="20"/>
  <c r="AR338" i="20"/>
  <c r="AQ338" i="20"/>
  <c r="AP338" i="20"/>
  <c r="AN338" i="20"/>
  <c r="AM338" i="20"/>
  <c r="BE337" i="20"/>
  <c r="BC337" i="20"/>
  <c r="BB337" i="20"/>
  <c r="BA337" i="20"/>
  <c r="AZ337" i="20"/>
  <c r="AX337" i="20"/>
  <c r="AW337" i="20"/>
  <c r="AU337" i="20"/>
  <c r="AT337" i="20"/>
  <c r="AR337" i="20"/>
  <c r="AQ337" i="20"/>
  <c r="AP337" i="20"/>
  <c r="AN337" i="20"/>
  <c r="AM337" i="20"/>
  <c r="BE336" i="20"/>
  <c r="BC336" i="20"/>
  <c r="BB336" i="20"/>
  <c r="BA336" i="20"/>
  <c r="AZ336" i="20"/>
  <c r="AX336" i="20"/>
  <c r="AW336" i="20"/>
  <c r="AU336" i="20"/>
  <c r="AT336" i="20"/>
  <c r="AR336" i="20"/>
  <c r="AQ336" i="20"/>
  <c r="AP336" i="20"/>
  <c r="AN336" i="20"/>
  <c r="AM336" i="20"/>
  <c r="BE335" i="20"/>
  <c r="BC335" i="20"/>
  <c r="BB335" i="20"/>
  <c r="BA335" i="20"/>
  <c r="AZ335" i="20"/>
  <c r="AX335" i="20"/>
  <c r="AW335" i="20"/>
  <c r="AU335" i="20"/>
  <c r="AT335" i="20"/>
  <c r="AR335" i="20"/>
  <c r="AQ335" i="20"/>
  <c r="AP335" i="20"/>
  <c r="AN335" i="20"/>
  <c r="AM335" i="20"/>
  <c r="BE334" i="20"/>
  <c r="BC334" i="20"/>
  <c r="BB334" i="20"/>
  <c r="BA334" i="20"/>
  <c r="AZ334" i="20"/>
  <c r="AX334" i="20"/>
  <c r="AW334" i="20"/>
  <c r="AU334" i="20"/>
  <c r="AT334" i="20"/>
  <c r="AR334" i="20"/>
  <c r="AQ334" i="20"/>
  <c r="AP334" i="20"/>
  <c r="AN334" i="20"/>
  <c r="AM334" i="20"/>
  <c r="BE333" i="20"/>
  <c r="BC333" i="20"/>
  <c r="BB333" i="20"/>
  <c r="BA333" i="20"/>
  <c r="AZ333" i="20"/>
  <c r="AX333" i="20"/>
  <c r="AW333" i="20"/>
  <c r="AU333" i="20"/>
  <c r="AT333" i="20"/>
  <c r="AR333" i="20"/>
  <c r="AQ333" i="20"/>
  <c r="AP333" i="20"/>
  <c r="AN333" i="20"/>
  <c r="AM333" i="20"/>
  <c r="BE332" i="20"/>
  <c r="BC332" i="20"/>
  <c r="BB332" i="20"/>
  <c r="BA332" i="20"/>
  <c r="AZ332" i="20"/>
  <c r="AX332" i="20"/>
  <c r="AW332" i="20"/>
  <c r="AU332" i="20"/>
  <c r="AT332" i="20"/>
  <c r="AR332" i="20"/>
  <c r="AQ332" i="20"/>
  <c r="AP332" i="20"/>
  <c r="AN332" i="20"/>
  <c r="AM332" i="20"/>
  <c r="BE331" i="20"/>
  <c r="BC331" i="20"/>
  <c r="BB331" i="20"/>
  <c r="BA331" i="20"/>
  <c r="AZ331" i="20"/>
  <c r="AX331" i="20"/>
  <c r="AW331" i="20"/>
  <c r="AU331" i="20"/>
  <c r="AT331" i="20"/>
  <c r="AR331" i="20"/>
  <c r="AQ331" i="20"/>
  <c r="AP331" i="20"/>
  <c r="AN331" i="20"/>
  <c r="AM331" i="20"/>
  <c r="BE330" i="20"/>
  <c r="BC330" i="20"/>
  <c r="BB330" i="20"/>
  <c r="BA330" i="20"/>
  <c r="AZ330" i="20"/>
  <c r="AX330" i="20"/>
  <c r="AW330" i="20"/>
  <c r="AU330" i="20"/>
  <c r="AT330" i="20"/>
  <c r="AR330" i="20"/>
  <c r="AQ330" i="20"/>
  <c r="AP330" i="20"/>
  <c r="AN330" i="20"/>
  <c r="AM330" i="20"/>
  <c r="BE329" i="20"/>
  <c r="BC329" i="20"/>
  <c r="BB329" i="20"/>
  <c r="BA329" i="20"/>
  <c r="AZ329" i="20"/>
  <c r="AX329" i="20"/>
  <c r="AW329" i="20"/>
  <c r="AU329" i="20"/>
  <c r="AT329" i="20"/>
  <c r="AR329" i="20"/>
  <c r="AQ329" i="20"/>
  <c r="AP329" i="20"/>
  <c r="AN329" i="20"/>
  <c r="AM329" i="20"/>
  <c r="BE328" i="20"/>
  <c r="BC328" i="20"/>
  <c r="BB328" i="20"/>
  <c r="BA328" i="20"/>
  <c r="AZ328" i="20"/>
  <c r="AX328" i="20"/>
  <c r="AW328" i="20"/>
  <c r="AU328" i="20"/>
  <c r="AT328" i="20"/>
  <c r="AR328" i="20"/>
  <c r="AQ328" i="20"/>
  <c r="AP328" i="20"/>
  <c r="AN328" i="20"/>
  <c r="AM328" i="20"/>
  <c r="BE327" i="20"/>
  <c r="BC327" i="20"/>
  <c r="BB327" i="20"/>
  <c r="BA327" i="20"/>
  <c r="AZ327" i="20"/>
  <c r="AX327" i="20"/>
  <c r="AW327" i="20"/>
  <c r="AU327" i="20"/>
  <c r="AT327" i="20"/>
  <c r="AR327" i="20"/>
  <c r="AQ327" i="20"/>
  <c r="AP327" i="20"/>
  <c r="AN327" i="20"/>
  <c r="AM327" i="20"/>
  <c r="BE326" i="20"/>
  <c r="BC326" i="20"/>
  <c r="BB326" i="20"/>
  <c r="BA326" i="20"/>
  <c r="AZ326" i="20"/>
  <c r="AX326" i="20"/>
  <c r="AW326" i="20"/>
  <c r="AU326" i="20"/>
  <c r="AT326" i="20"/>
  <c r="AR326" i="20"/>
  <c r="AQ326" i="20"/>
  <c r="AP326" i="20"/>
  <c r="AN326" i="20"/>
  <c r="AM326" i="20"/>
  <c r="BE325" i="20"/>
  <c r="BC325" i="20"/>
  <c r="BB325" i="20"/>
  <c r="BA325" i="20"/>
  <c r="AZ325" i="20"/>
  <c r="AX325" i="20"/>
  <c r="AW325" i="20"/>
  <c r="AU325" i="20"/>
  <c r="AT325" i="20"/>
  <c r="AR325" i="20"/>
  <c r="AQ325" i="20"/>
  <c r="AP325" i="20"/>
  <c r="AN325" i="20"/>
  <c r="AM325" i="20"/>
  <c r="BE324" i="20"/>
  <c r="BC324" i="20"/>
  <c r="BB324" i="20"/>
  <c r="BA324" i="20"/>
  <c r="AZ324" i="20"/>
  <c r="AX324" i="20"/>
  <c r="AW324" i="20"/>
  <c r="AU324" i="20"/>
  <c r="AT324" i="20"/>
  <c r="AR324" i="20"/>
  <c r="AQ324" i="20"/>
  <c r="AP324" i="20"/>
  <c r="AN324" i="20"/>
  <c r="AM324" i="20"/>
  <c r="BE323" i="20"/>
  <c r="BC323" i="20"/>
  <c r="BB323" i="20"/>
  <c r="BA323" i="20"/>
  <c r="AZ323" i="20"/>
  <c r="AX323" i="20"/>
  <c r="AW323" i="20"/>
  <c r="AU323" i="20"/>
  <c r="AT323" i="20"/>
  <c r="AR323" i="20"/>
  <c r="AQ323" i="20"/>
  <c r="AP323" i="20"/>
  <c r="AN323" i="20"/>
  <c r="AM323" i="20"/>
  <c r="BE322" i="20"/>
  <c r="BC322" i="20"/>
  <c r="BB322" i="20"/>
  <c r="BA322" i="20"/>
  <c r="AZ322" i="20"/>
  <c r="AX322" i="20"/>
  <c r="AW322" i="20"/>
  <c r="AU322" i="20"/>
  <c r="AT322" i="20"/>
  <c r="AR322" i="20"/>
  <c r="AQ322" i="20"/>
  <c r="AP322" i="20"/>
  <c r="AN322" i="20"/>
  <c r="AM322" i="20"/>
  <c r="BE321" i="20"/>
  <c r="BC321" i="20"/>
  <c r="BB321" i="20"/>
  <c r="BA321" i="20"/>
  <c r="AZ321" i="20"/>
  <c r="AX321" i="20"/>
  <c r="AW321" i="20"/>
  <c r="AU321" i="20"/>
  <c r="AT321" i="20"/>
  <c r="AR321" i="20"/>
  <c r="AQ321" i="20"/>
  <c r="AP321" i="20"/>
  <c r="AN321" i="20"/>
  <c r="AM321" i="20"/>
  <c r="BE320" i="20"/>
  <c r="BC320" i="20"/>
  <c r="BB320" i="20"/>
  <c r="BA320" i="20"/>
  <c r="AZ320" i="20"/>
  <c r="AX320" i="20"/>
  <c r="AW320" i="20"/>
  <c r="AU320" i="20"/>
  <c r="AT320" i="20"/>
  <c r="AR320" i="20"/>
  <c r="AQ320" i="20"/>
  <c r="AP320" i="20"/>
  <c r="AN320" i="20"/>
  <c r="AM320" i="20"/>
  <c r="BE319" i="20"/>
  <c r="BC319" i="20"/>
  <c r="BB319" i="20"/>
  <c r="BA319" i="20"/>
  <c r="AZ319" i="20"/>
  <c r="AX319" i="20"/>
  <c r="AW319" i="20"/>
  <c r="AU319" i="20"/>
  <c r="AT319" i="20"/>
  <c r="AR319" i="20"/>
  <c r="AQ319" i="20"/>
  <c r="AP319" i="20"/>
  <c r="AN319" i="20"/>
  <c r="AM319" i="20"/>
  <c r="BE318" i="20"/>
  <c r="BC318" i="20"/>
  <c r="BB318" i="20"/>
  <c r="BA318" i="20"/>
  <c r="AZ318" i="20"/>
  <c r="AX318" i="20"/>
  <c r="AW318" i="20"/>
  <c r="AU318" i="20"/>
  <c r="AT318" i="20"/>
  <c r="AR318" i="20"/>
  <c r="AQ318" i="20"/>
  <c r="AP318" i="20"/>
  <c r="AN318" i="20"/>
  <c r="AM318" i="20"/>
  <c r="BE317" i="20"/>
  <c r="BC317" i="20"/>
  <c r="BB317" i="20"/>
  <c r="BA317" i="20"/>
  <c r="AZ317" i="20"/>
  <c r="AX317" i="20"/>
  <c r="AW317" i="20"/>
  <c r="AU317" i="20"/>
  <c r="AT317" i="20"/>
  <c r="AR317" i="20"/>
  <c r="AQ317" i="20"/>
  <c r="AP317" i="20"/>
  <c r="AN317" i="20"/>
  <c r="AM317" i="20"/>
  <c r="BE316" i="20"/>
  <c r="BC316" i="20"/>
  <c r="BB316" i="20"/>
  <c r="BA316" i="20"/>
  <c r="AZ316" i="20"/>
  <c r="AX316" i="20"/>
  <c r="AW316" i="20"/>
  <c r="AU316" i="20"/>
  <c r="AT316" i="20"/>
  <c r="AR316" i="20"/>
  <c r="AQ316" i="20"/>
  <c r="AP316" i="20"/>
  <c r="AN316" i="20"/>
  <c r="AM316" i="20"/>
  <c r="BE315" i="20"/>
  <c r="BC315" i="20"/>
  <c r="BB315" i="20"/>
  <c r="BA315" i="20"/>
  <c r="AZ315" i="20"/>
  <c r="AX315" i="20"/>
  <c r="AW315" i="20"/>
  <c r="AU315" i="20"/>
  <c r="AT315" i="20"/>
  <c r="AR315" i="20"/>
  <c r="AQ315" i="20"/>
  <c r="AP315" i="20"/>
  <c r="AN315" i="20"/>
  <c r="AM315" i="20"/>
  <c r="BE314" i="20"/>
  <c r="BC314" i="20"/>
  <c r="BB314" i="20"/>
  <c r="BA314" i="20"/>
  <c r="AZ314" i="20"/>
  <c r="AX314" i="20"/>
  <c r="AW314" i="20"/>
  <c r="AU314" i="20"/>
  <c r="AT314" i="20"/>
  <c r="AR314" i="20"/>
  <c r="AQ314" i="20"/>
  <c r="AP314" i="20"/>
  <c r="AN314" i="20"/>
  <c r="AM314" i="20"/>
  <c r="BE313" i="20"/>
  <c r="BC313" i="20"/>
  <c r="BB313" i="20"/>
  <c r="BA313" i="20"/>
  <c r="AZ313" i="20"/>
  <c r="AX313" i="20"/>
  <c r="AW313" i="20"/>
  <c r="AU313" i="20"/>
  <c r="AT313" i="20"/>
  <c r="AR313" i="20"/>
  <c r="AQ313" i="20"/>
  <c r="AP313" i="20"/>
  <c r="AN313" i="20"/>
  <c r="AM313" i="20"/>
  <c r="BE312" i="20"/>
  <c r="BC312" i="20"/>
  <c r="BB312" i="20"/>
  <c r="BA312" i="20"/>
  <c r="AZ312" i="20"/>
  <c r="AX312" i="20"/>
  <c r="AW312" i="20"/>
  <c r="AU312" i="20"/>
  <c r="AT312" i="20"/>
  <c r="AR312" i="20"/>
  <c r="AQ312" i="20"/>
  <c r="AP312" i="20"/>
  <c r="AN312" i="20"/>
  <c r="AM312" i="20"/>
  <c r="BE311" i="20"/>
  <c r="BC311" i="20"/>
  <c r="BB311" i="20"/>
  <c r="BA311" i="20"/>
  <c r="AZ311" i="20"/>
  <c r="AX311" i="20"/>
  <c r="AW311" i="20"/>
  <c r="AU311" i="20"/>
  <c r="AT311" i="20"/>
  <c r="AR311" i="20"/>
  <c r="AQ311" i="20"/>
  <c r="AP311" i="20"/>
  <c r="AN311" i="20"/>
  <c r="AM311" i="20"/>
  <c r="BE310" i="20"/>
  <c r="BC310" i="20"/>
  <c r="BB310" i="20"/>
  <c r="BA310" i="20"/>
  <c r="AZ310" i="20"/>
  <c r="AX310" i="20"/>
  <c r="AW310" i="20"/>
  <c r="AU310" i="20"/>
  <c r="AT310" i="20"/>
  <c r="AR310" i="20"/>
  <c r="AQ310" i="20"/>
  <c r="AP310" i="20"/>
  <c r="AN310" i="20"/>
  <c r="AM310" i="20"/>
  <c r="BE309" i="20"/>
  <c r="BC309" i="20"/>
  <c r="BB309" i="20"/>
  <c r="BA309" i="20"/>
  <c r="AZ309" i="20"/>
  <c r="AX309" i="20"/>
  <c r="AW309" i="20"/>
  <c r="AU309" i="20"/>
  <c r="AT309" i="20"/>
  <c r="AR309" i="20"/>
  <c r="AQ309" i="20"/>
  <c r="AP309" i="20"/>
  <c r="AN309" i="20"/>
  <c r="AM309" i="20"/>
  <c r="BE308" i="20"/>
  <c r="BC308" i="20"/>
  <c r="BB308" i="20"/>
  <c r="BA308" i="20"/>
  <c r="AZ308" i="20"/>
  <c r="AX308" i="20"/>
  <c r="AW308" i="20"/>
  <c r="AU308" i="20"/>
  <c r="AT308" i="20"/>
  <c r="AR308" i="20"/>
  <c r="AQ308" i="20"/>
  <c r="AP308" i="20"/>
  <c r="AN308" i="20"/>
  <c r="AM308" i="20"/>
  <c r="BE307" i="20"/>
  <c r="BC307" i="20"/>
  <c r="BB307" i="20"/>
  <c r="BA307" i="20"/>
  <c r="AZ307" i="20"/>
  <c r="AX307" i="20"/>
  <c r="AW307" i="20"/>
  <c r="AU307" i="20"/>
  <c r="AT307" i="20"/>
  <c r="AR307" i="20"/>
  <c r="AQ307" i="20"/>
  <c r="AP307" i="20"/>
  <c r="AN307" i="20"/>
  <c r="AM307" i="20"/>
  <c r="BE306" i="20"/>
  <c r="BC306" i="20"/>
  <c r="BB306" i="20"/>
  <c r="BA306" i="20"/>
  <c r="AZ306" i="20"/>
  <c r="AX306" i="20"/>
  <c r="AW306" i="20"/>
  <c r="AU306" i="20"/>
  <c r="AT306" i="20"/>
  <c r="AR306" i="20"/>
  <c r="AQ306" i="20"/>
  <c r="AP306" i="20"/>
  <c r="AN306" i="20"/>
  <c r="AM306" i="20"/>
  <c r="BE305" i="20"/>
  <c r="BC305" i="20"/>
  <c r="BB305" i="20"/>
  <c r="BA305" i="20"/>
  <c r="AZ305" i="20"/>
  <c r="AX305" i="20"/>
  <c r="AW305" i="20"/>
  <c r="AU305" i="20"/>
  <c r="AT305" i="20"/>
  <c r="AR305" i="20"/>
  <c r="AQ305" i="20"/>
  <c r="AP305" i="20"/>
  <c r="AN305" i="20"/>
  <c r="AM305" i="20"/>
  <c r="BE304" i="20"/>
  <c r="BC304" i="20"/>
  <c r="BB304" i="20"/>
  <c r="BA304" i="20"/>
  <c r="AZ304" i="20"/>
  <c r="AX304" i="20"/>
  <c r="AW304" i="20"/>
  <c r="AU304" i="20"/>
  <c r="AT304" i="20"/>
  <c r="AR304" i="20"/>
  <c r="AQ304" i="20"/>
  <c r="AP304" i="20"/>
  <c r="AN304" i="20"/>
  <c r="AM304" i="20"/>
  <c r="BE303" i="20"/>
  <c r="BC303" i="20"/>
  <c r="BB303" i="20"/>
  <c r="BA303" i="20"/>
  <c r="AZ303" i="20"/>
  <c r="AX303" i="20"/>
  <c r="AW303" i="20"/>
  <c r="AU303" i="20"/>
  <c r="AT303" i="20"/>
  <c r="AR303" i="20"/>
  <c r="AQ303" i="20"/>
  <c r="AP303" i="20"/>
  <c r="AN303" i="20"/>
  <c r="AM303" i="20"/>
  <c r="BE302" i="20"/>
  <c r="BC302" i="20"/>
  <c r="BB302" i="20"/>
  <c r="BA302" i="20"/>
  <c r="AZ302" i="20"/>
  <c r="AX302" i="20"/>
  <c r="AW302" i="20"/>
  <c r="AU302" i="20"/>
  <c r="AT302" i="20"/>
  <c r="AR302" i="20"/>
  <c r="AQ302" i="20"/>
  <c r="AP302" i="20"/>
  <c r="AN302" i="20"/>
  <c r="AM302" i="20"/>
  <c r="BE301" i="20"/>
  <c r="BC301" i="20"/>
  <c r="BB301" i="20"/>
  <c r="BA301" i="20"/>
  <c r="AZ301" i="20"/>
  <c r="AX301" i="20"/>
  <c r="AW301" i="20"/>
  <c r="AU301" i="20"/>
  <c r="AT301" i="20"/>
  <c r="AR301" i="20"/>
  <c r="AQ301" i="20"/>
  <c r="AP301" i="20"/>
  <c r="AN301" i="20"/>
  <c r="AM301" i="20"/>
  <c r="BE300" i="20"/>
  <c r="BC300" i="20"/>
  <c r="BB300" i="20"/>
  <c r="BA300" i="20"/>
  <c r="AZ300" i="20"/>
  <c r="AX300" i="20"/>
  <c r="AW300" i="20"/>
  <c r="AU300" i="20"/>
  <c r="AT300" i="20"/>
  <c r="AR300" i="20"/>
  <c r="AQ300" i="20"/>
  <c r="AP300" i="20"/>
  <c r="AN300" i="20"/>
  <c r="AM300" i="20"/>
  <c r="BE299" i="20"/>
  <c r="BC299" i="20"/>
  <c r="BB299" i="20"/>
  <c r="BA299" i="20"/>
  <c r="AZ299" i="20"/>
  <c r="AX299" i="20"/>
  <c r="AW299" i="20"/>
  <c r="AU299" i="20"/>
  <c r="AT299" i="20"/>
  <c r="AR299" i="20"/>
  <c r="AQ299" i="20"/>
  <c r="AP299" i="20"/>
  <c r="AN299" i="20"/>
  <c r="AM299" i="20"/>
  <c r="BE298" i="20"/>
  <c r="BC298" i="20"/>
  <c r="BB298" i="20"/>
  <c r="BA298" i="20"/>
  <c r="AZ298" i="20"/>
  <c r="AX298" i="20"/>
  <c r="AW298" i="20"/>
  <c r="AU298" i="20"/>
  <c r="AT298" i="20"/>
  <c r="AR298" i="20"/>
  <c r="AQ298" i="20"/>
  <c r="AP298" i="20"/>
  <c r="AN298" i="20"/>
  <c r="AM298" i="20"/>
  <c r="BE297" i="20"/>
  <c r="BC297" i="20"/>
  <c r="BB297" i="20"/>
  <c r="BA297" i="20"/>
  <c r="AZ297" i="20"/>
  <c r="AX297" i="20"/>
  <c r="AW297" i="20"/>
  <c r="AU297" i="20"/>
  <c r="AT297" i="20"/>
  <c r="AR297" i="20"/>
  <c r="AQ297" i="20"/>
  <c r="AP297" i="20"/>
  <c r="AN297" i="20"/>
  <c r="AM297" i="20"/>
  <c r="BE296" i="20"/>
  <c r="BC296" i="20"/>
  <c r="BB296" i="20"/>
  <c r="BA296" i="20"/>
  <c r="AZ296" i="20"/>
  <c r="AX296" i="20"/>
  <c r="AW296" i="20"/>
  <c r="AU296" i="20"/>
  <c r="AT296" i="20"/>
  <c r="AR296" i="20"/>
  <c r="AQ296" i="20"/>
  <c r="AP296" i="20"/>
  <c r="AN296" i="20"/>
  <c r="AM296" i="20"/>
  <c r="BE295" i="20"/>
  <c r="BC295" i="20"/>
  <c r="BB295" i="20"/>
  <c r="BA295" i="20"/>
  <c r="AZ295" i="20"/>
  <c r="AX295" i="20"/>
  <c r="AW295" i="20"/>
  <c r="AU295" i="20"/>
  <c r="AT295" i="20"/>
  <c r="AR295" i="20"/>
  <c r="AQ295" i="20"/>
  <c r="AP295" i="20"/>
  <c r="AN295" i="20"/>
  <c r="AM295" i="20"/>
  <c r="BE294" i="20"/>
  <c r="BC294" i="20"/>
  <c r="BB294" i="20"/>
  <c r="BA294" i="20"/>
  <c r="AZ294" i="20"/>
  <c r="AX294" i="20"/>
  <c r="AW294" i="20"/>
  <c r="AU294" i="20"/>
  <c r="AT294" i="20"/>
  <c r="AR294" i="20"/>
  <c r="AQ294" i="20"/>
  <c r="AP294" i="20"/>
  <c r="AN294" i="20"/>
  <c r="AM294" i="20"/>
  <c r="BE293" i="20"/>
  <c r="BC293" i="20"/>
  <c r="BB293" i="20"/>
  <c r="BA293" i="20"/>
  <c r="AZ293" i="20"/>
  <c r="AX293" i="20"/>
  <c r="AW293" i="20"/>
  <c r="AU293" i="20"/>
  <c r="AT293" i="20"/>
  <c r="AR293" i="20"/>
  <c r="AQ293" i="20"/>
  <c r="AP293" i="20"/>
  <c r="AN293" i="20"/>
  <c r="AM293" i="20"/>
  <c r="BE292" i="20"/>
  <c r="BC292" i="20"/>
  <c r="BB292" i="20"/>
  <c r="BA292" i="20"/>
  <c r="AZ292" i="20"/>
  <c r="AX292" i="20"/>
  <c r="AW292" i="20"/>
  <c r="AU292" i="20"/>
  <c r="AT292" i="20"/>
  <c r="AR292" i="20"/>
  <c r="AQ292" i="20"/>
  <c r="AP292" i="20"/>
  <c r="AN292" i="20"/>
  <c r="AM292" i="20"/>
  <c r="BE291" i="20"/>
  <c r="BC291" i="20"/>
  <c r="BB291" i="20"/>
  <c r="BA291" i="20"/>
  <c r="AZ291" i="20"/>
  <c r="AX291" i="20"/>
  <c r="AW291" i="20"/>
  <c r="AU291" i="20"/>
  <c r="AT291" i="20"/>
  <c r="AR291" i="20"/>
  <c r="AQ291" i="20"/>
  <c r="AP291" i="20"/>
  <c r="AN291" i="20"/>
  <c r="AM291" i="20"/>
  <c r="BE290" i="20"/>
  <c r="BC290" i="20"/>
  <c r="BB290" i="20"/>
  <c r="BA290" i="20"/>
  <c r="AZ290" i="20"/>
  <c r="AX290" i="20"/>
  <c r="AW290" i="20"/>
  <c r="AU290" i="20"/>
  <c r="AT290" i="20"/>
  <c r="AR290" i="20"/>
  <c r="AQ290" i="20"/>
  <c r="AP290" i="20"/>
  <c r="AN290" i="20"/>
  <c r="AM290" i="20"/>
  <c r="BE289" i="20"/>
  <c r="BC289" i="20"/>
  <c r="BB289" i="20"/>
  <c r="BA289" i="20"/>
  <c r="AZ289" i="20"/>
  <c r="AX289" i="20"/>
  <c r="AW289" i="20"/>
  <c r="AU289" i="20"/>
  <c r="AT289" i="20"/>
  <c r="AR289" i="20"/>
  <c r="AQ289" i="20"/>
  <c r="AP289" i="20"/>
  <c r="AN289" i="20"/>
  <c r="AM289" i="20"/>
  <c r="BE288" i="20"/>
  <c r="BC288" i="20"/>
  <c r="BB288" i="20"/>
  <c r="BA288" i="20"/>
  <c r="AZ288" i="20"/>
  <c r="AX288" i="20"/>
  <c r="AW288" i="20"/>
  <c r="AU288" i="20"/>
  <c r="AT288" i="20"/>
  <c r="AR288" i="20"/>
  <c r="AQ288" i="20"/>
  <c r="AP288" i="20"/>
  <c r="AN288" i="20"/>
  <c r="AM288" i="20"/>
  <c r="BE287" i="20"/>
  <c r="BC287" i="20"/>
  <c r="BB287" i="20"/>
  <c r="BA287" i="20"/>
  <c r="AZ287" i="20"/>
  <c r="AX287" i="20"/>
  <c r="AW287" i="20"/>
  <c r="AU287" i="20"/>
  <c r="AT287" i="20"/>
  <c r="AR287" i="20"/>
  <c r="AQ287" i="20"/>
  <c r="AP287" i="20"/>
  <c r="AN287" i="20"/>
  <c r="AM287" i="20"/>
  <c r="BE286" i="20"/>
  <c r="BC286" i="20"/>
  <c r="BB286" i="20"/>
  <c r="BA286" i="20"/>
  <c r="AZ286" i="20"/>
  <c r="AX286" i="20"/>
  <c r="AW286" i="20"/>
  <c r="AU286" i="20"/>
  <c r="AT286" i="20"/>
  <c r="AR286" i="20"/>
  <c r="AQ286" i="20"/>
  <c r="AP286" i="20"/>
  <c r="AN286" i="20"/>
  <c r="AM286" i="20"/>
  <c r="BE285" i="20"/>
  <c r="BC285" i="20"/>
  <c r="BB285" i="20"/>
  <c r="BA285" i="20"/>
  <c r="AZ285" i="20"/>
  <c r="AX285" i="20"/>
  <c r="AW285" i="20"/>
  <c r="AU285" i="20"/>
  <c r="AT285" i="20"/>
  <c r="AR285" i="20"/>
  <c r="AQ285" i="20"/>
  <c r="AP285" i="20"/>
  <c r="AN285" i="20"/>
  <c r="AM285" i="20"/>
  <c r="BE284" i="20"/>
  <c r="BC284" i="20"/>
  <c r="BB284" i="20"/>
  <c r="BA284" i="20"/>
  <c r="AZ284" i="20"/>
  <c r="AX284" i="20"/>
  <c r="AW284" i="20"/>
  <c r="AU284" i="20"/>
  <c r="AT284" i="20"/>
  <c r="AR284" i="20"/>
  <c r="AQ284" i="20"/>
  <c r="AP284" i="20"/>
  <c r="AN284" i="20"/>
  <c r="AM284" i="20"/>
  <c r="BE283" i="20"/>
  <c r="BC283" i="20"/>
  <c r="BB283" i="20"/>
  <c r="BA283" i="20"/>
  <c r="AZ283" i="20"/>
  <c r="AX283" i="20"/>
  <c r="AW283" i="20"/>
  <c r="AU283" i="20"/>
  <c r="AT283" i="20"/>
  <c r="AR283" i="20"/>
  <c r="AQ283" i="20"/>
  <c r="AP283" i="20"/>
  <c r="AN283" i="20"/>
  <c r="AM283" i="20"/>
  <c r="BE282" i="20"/>
  <c r="BC282" i="20"/>
  <c r="BB282" i="20"/>
  <c r="BA282" i="20"/>
  <c r="AZ282" i="20"/>
  <c r="AX282" i="20"/>
  <c r="AW282" i="20"/>
  <c r="AU282" i="20"/>
  <c r="AT282" i="20"/>
  <c r="AR282" i="20"/>
  <c r="AQ282" i="20"/>
  <c r="AP282" i="20"/>
  <c r="AN282" i="20"/>
  <c r="AM282" i="20"/>
  <c r="BE281" i="20"/>
  <c r="BC281" i="20"/>
  <c r="BB281" i="20"/>
  <c r="BA281" i="20"/>
  <c r="AZ281" i="20"/>
  <c r="AX281" i="20"/>
  <c r="AW281" i="20"/>
  <c r="AU281" i="20"/>
  <c r="AT281" i="20"/>
  <c r="AR281" i="20"/>
  <c r="AQ281" i="20"/>
  <c r="AP281" i="20"/>
  <c r="AN281" i="20"/>
  <c r="AM281" i="20"/>
  <c r="BE280" i="20"/>
  <c r="BC280" i="20"/>
  <c r="BB280" i="20"/>
  <c r="BA280" i="20"/>
  <c r="AZ280" i="20"/>
  <c r="AX280" i="20"/>
  <c r="AW280" i="20"/>
  <c r="AU280" i="20"/>
  <c r="AT280" i="20"/>
  <c r="AR280" i="20"/>
  <c r="AQ280" i="20"/>
  <c r="AP280" i="20"/>
  <c r="AN280" i="20"/>
  <c r="AM280" i="20"/>
  <c r="BE279" i="20"/>
  <c r="BC279" i="20"/>
  <c r="BB279" i="20"/>
  <c r="BA279" i="20"/>
  <c r="AZ279" i="20"/>
  <c r="AX279" i="20"/>
  <c r="AW279" i="20"/>
  <c r="AU279" i="20"/>
  <c r="AT279" i="20"/>
  <c r="AR279" i="20"/>
  <c r="AQ279" i="20"/>
  <c r="AP279" i="20"/>
  <c r="AN279" i="20"/>
  <c r="AM279" i="20"/>
  <c r="BE278" i="20"/>
  <c r="BC278" i="20"/>
  <c r="BB278" i="20"/>
  <c r="BA278" i="20"/>
  <c r="AZ278" i="20"/>
  <c r="AX278" i="20"/>
  <c r="AW278" i="20"/>
  <c r="AU278" i="20"/>
  <c r="AT278" i="20"/>
  <c r="AR278" i="20"/>
  <c r="AQ278" i="20"/>
  <c r="AP278" i="20"/>
  <c r="AN278" i="20"/>
  <c r="AM278" i="20"/>
  <c r="BE277" i="20"/>
  <c r="BC277" i="20"/>
  <c r="BB277" i="20"/>
  <c r="BA277" i="20"/>
  <c r="AZ277" i="20"/>
  <c r="AX277" i="20"/>
  <c r="AW277" i="20"/>
  <c r="AU277" i="20"/>
  <c r="AT277" i="20"/>
  <c r="AR277" i="20"/>
  <c r="AQ277" i="20"/>
  <c r="AP277" i="20"/>
  <c r="AN277" i="20"/>
  <c r="AM277" i="20"/>
  <c r="BE276" i="20"/>
  <c r="BC276" i="20"/>
  <c r="BB276" i="20"/>
  <c r="BA276" i="20"/>
  <c r="AZ276" i="20"/>
  <c r="AX276" i="20"/>
  <c r="AW276" i="20"/>
  <c r="AU276" i="20"/>
  <c r="AT276" i="20"/>
  <c r="AR276" i="20"/>
  <c r="AQ276" i="20"/>
  <c r="AP276" i="20"/>
  <c r="AN276" i="20"/>
  <c r="AM276" i="20"/>
  <c r="BE275" i="20"/>
  <c r="BC275" i="20"/>
  <c r="BB275" i="20"/>
  <c r="BA275" i="20"/>
  <c r="AZ275" i="20"/>
  <c r="AX275" i="20"/>
  <c r="AW275" i="20"/>
  <c r="AU275" i="20"/>
  <c r="AT275" i="20"/>
  <c r="AR275" i="20"/>
  <c r="AQ275" i="20"/>
  <c r="AP275" i="20"/>
  <c r="AN275" i="20"/>
  <c r="AM275" i="20"/>
  <c r="BE274" i="20"/>
  <c r="BC274" i="20"/>
  <c r="BB274" i="20"/>
  <c r="BA274" i="20"/>
  <c r="AZ274" i="20"/>
  <c r="AX274" i="20"/>
  <c r="AW274" i="20"/>
  <c r="AU274" i="20"/>
  <c r="AT274" i="20"/>
  <c r="AR274" i="20"/>
  <c r="AQ274" i="20"/>
  <c r="AP274" i="20"/>
  <c r="AN274" i="20"/>
  <c r="AM274" i="20"/>
  <c r="BE273" i="20"/>
  <c r="BC273" i="20"/>
  <c r="BB273" i="20"/>
  <c r="BA273" i="20"/>
  <c r="AZ273" i="20"/>
  <c r="AX273" i="20"/>
  <c r="AW273" i="20"/>
  <c r="AU273" i="20"/>
  <c r="AT273" i="20"/>
  <c r="AR273" i="20"/>
  <c r="AQ273" i="20"/>
  <c r="AP273" i="20"/>
  <c r="AN273" i="20"/>
  <c r="AM273" i="20"/>
  <c r="BE272" i="20"/>
  <c r="BC272" i="20"/>
  <c r="BB272" i="20"/>
  <c r="BA272" i="20"/>
  <c r="AZ272" i="20"/>
  <c r="AX272" i="20"/>
  <c r="AW272" i="20"/>
  <c r="AU272" i="20"/>
  <c r="AT272" i="20"/>
  <c r="AR272" i="20"/>
  <c r="AQ272" i="20"/>
  <c r="AP272" i="20"/>
  <c r="AN272" i="20"/>
  <c r="AM272" i="20"/>
  <c r="BE271" i="20"/>
  <c r="BC271" i="20"/>
  <c r="BB271" i="20"/>
  <c r="BA271" i="20"/>
  <c r="AZ271" i="20"/>
  <c r="AX271" i="20"/>
  <c r="AW271" i="20"/>
  <c r="AU271" i="20"/>
  <c r="AT271" i="20"/>
  <c r="AR271" i="20"/>
  <c r="AQ271" i="20"/>
  <c r="AP271" i="20"/>
  <c r="AN271" i="20"/>
  <c r="AM271" i="20"/>
  <c r="BE270" i="20"/>
  <c r="BC270" i="20"/>
  <c r="BB270" i="20"/>
  <c r="BA270" i="20"/>
  <c r="AZ270" i="20"/>
  <c r="AX270" i="20"/>
  <c r="AW270" i="20"/>
  <c r="AU270" i="20"/>
  <c r="AT270" i="20"/>
  <c r="AR270" i="20"/>
  <c r="AQ270" i="20"/>
  <c r="AP270" i="20"/>
  <c r="AN270" i="20"/>
  <c r="AM270" i="20"/>
  <c r="BE269" i="20"/>
  <c r="BC269" i="20"/>
  <c r="BB269" i="20"/>
  <c r="BA269" i="20"/>
  <c r="AZ269" i="20"/>
  <c r="AX269" i="20"/>
  <c r="AW269" i="20"/>
  <c r="AU269" i="20"/>
  <c r="AT269" i="20"/>
  <c r="AR269" i="20"/>
  <c r="AQ269" i="20"/>
  <c r="AP269" i="20"/>
  <c r="AN269" i="20"/>
  <c r="AM269" i="20"/>
  <c r="BE268" i="20"/>
  <c r="BC268" i="20"/>
  <c r="BB268" i="20"/>
  <c r="BA268" i="20"/>
  <c r="AZ268" i="20"/>
  <c r="AX268" i="20"/>
  <c r="AW268" i="20"/>
  <c r="AU268" i="20"/>
  <c r="AT268" i="20"/>
  <c r="AR268" i="20"/>
  <c r="AQ268" i="20"/>
  <c r="AP268" i="20"/>
  <c r="AN268" i="20"/>
  <c r="AM268" i="20"/>
  <c r="BE267" i="20"/>
  <c r="BC267" i="20"/>
  <c r="BB267" i="20"/>
  <c r="BA267" i="20"/>
  <c r="AZ267" i="20"/>
  <c r="AX267" i="20"/>
  <c r="AW267" i="20"/>
  <c r="AU267" i="20"/>
  <c r="AT267" i="20"/>
  <c r="AR267" i="20"/>
  <c r="AQ267" i="20"/>
  <c r="AP267" i="20"/>
  <c r="AN267" i="20"/>
  <c r="AM267" i="20"/>
  <c r="BE266" i="20"/>
  <c r="BC266" i="20"/>
  <c r="BB266" i="20"/>
  <c r="BA266" i="20"/>
  <c r="AZ266" i="20"/>
  <c r="AX266" i="20"/>
  <c r="AW266" i="20"/>
  <c r="AU266" i="20"/>
  <c r="AT266" i="20"/>
  <c r="AR266" i="20"/>
  <c r="AQ266" i="20"/>
  <c r="AP266" i="20"/>
  <c r="AN266" i="20"/>
  <c r="AM266" i="20"/>
  <c r="BE265" i="20"/>
  <c r="BC265" i="20"/>
  <c r="BB265" i="20"/>
  <c r="BA265" i="20"/>
  <c r="AZ265" i="20"/>
  <c r="AX265" i="20"/>
  <c r="AW265" i="20"/>
  <c r="AU265" i="20"/>
  <c r="AT265" i="20"/>
  <c r="AR265" i="20"/>
  <c r="AQ265" i="20"/>
  <c r="AP265" i="20"/>
  <c r="AN265" i="20"/>
  <c r="AM265" i="20"/>
  <c r="BE264" i="20"/>
  <c r="BC264" i="20"/>
  <c r="BB264" i="20"/>
  <c r="BA264" i="20"/>
  <c r="AZ264" i="20"/>
  <c r="AX264" i="20"/>
  <c r="AW264" i="20"/>
  <c r="AU264" i="20"/>
  <c r="AT264" i="20"/>
  <c r="AR264" i="20"/>
  <c r="AQ264" i="20"/>
  <c r="AP264" i="20"/>
  <c r="AN264" i="20"/>
  <c r="AM264" i="20"/>
  <c r="BE263" i="20"/>
  <c r="BC263" i="20"/>
  <c r="BB263" i="20"/>
  <c r="BA263" i="20"/>
  <c r="AZ263" i="20"/>
  <c r="AX263" i="20"/>
  <c r="AW263" i="20"/>
  <c r="AU263" i="20"/>
  <c r="AT263" i="20"/>
  <c r="AR263" i="20"/>
  <c r="AQ263" i="20"/>
  <c r="AP263" i="20"/>
  <c r="AN263" i="20"/>
  <c r="AM263" i="20"/>
  <c r="BE262" i="20"/>
  <c r="BC262" i="20"/>
  <c r="BB262" i="20"/>
  <c r="BA262" i="20"/>
  <c r="AZ262" i="20"/>
  <c r="AX262" i="20"/>
  <c r="AW262" i="20"/>
  <c r="AU262" i="20"/>
  <c r="AT262" i="20"/>
  <c r="AR262" i="20"/>
  <c r="AQ262" i="20"/>
  <c r="AP262" i="20"/>
  <c r="AN262" i="20"/>
  <c r="AM262" i="20"/>
  <c r="BE261" i="20"/>
  <c r="BC261" i="20"/>
  <c r="BB261" i="20"/>
  <c r="BA261" i="20"/>
  <c r="AZ261" i="20"/>
  <c r="AX261" i="20"/>
  <c r="AW261" i="20"/>
  <c r="AU261" i="20"/>
  <c r="AT261" i="20"/>
  <c r="AR261" i="20"/>
  <c r="AQ261" i="20"/>
  <c r="AP261" i="20"/>
  <c r="AN261" i="20"/>
  <c r="AM261" i="20"/>
  <c r="BE260" i="20"/>
  <c r="BC260" i="20"/>
  <c r="BB260" i="20"/>
  <c r="BA260" i="20"/>
  <c r="AZ260" i="20"/>
  <c r="AX260" i="20"/>
  <c r="AW260" i="20"/>
  <c r="AU260" i="20"/>
  <c r="AT260" i="20"/>
  <c r="AR260" i="20"/>
  <c r="AQ260" i="20"/>
  <c r="AP260" i="20"/>
  <c r="AN260" i="20"/>
  <c r="AM260" i="20"/>
  <c r="BE259" i="20"/>
  <c r="BC259" i="20"/>
  <c r="BB259" i="20"/>
  <c r="BA259" i="20"/>
  <c r="AZ259" i="20"/>
  <c r="AX259" i="20"/>
  <c r="AW259" i="20"/>
  <c r="AU259" i="20"/>
  <c r="AT259" i="20"/>
  <c r="AR259" i="20"/>
  <c r="AQ259" i="20"/>
  <c r="AP259" i="20"/>
  <c r="AN259" i="20"/>
  <c r="AM259" i="20"/>
  <c r="BE258" i="20"/>
  <c r="BC258" i="20"/>
  <c r="BB258" i="20"/>
  <c r="BA258" i="20"/>
  <c r="AZ258" i="20"/>
  <c r="AX258" i="20"/>
  <c r="AW258" i="20"/>
  <c r="AU258" i="20"/>
  <c r="AT258" i="20"/>
  <c r="AR258" i="20"/>
  <c r="AQ258" i="20"/>
  <c r="AP258" i="20"/>
  <c r="AN258" i="20"/>
  <c r="AM258" i="20"/>
  <c r="BE257" i="20"/>
  <c r="BC257" i="20"/>
  <c r="BB257" i="20"/>
  <c r="BA257" i="20"/>
  <c r="AZ257" i="20"/>
  <c r="AX257" i="20"/>
  <c r="AW257" i="20"/>
  <c r="AU257" i="20"/>
  <c r="AT257" i="20"/>
  <c r="AR257" i="20"/>
  <c r="AQ257" i="20"/>
  <c r="AP257" i="20"/>
  <c r="AN257" i="20"/>
  <c r="AM257" i="20"/>
  <c r="BE256" i="20"/>
  <c r="BC256" i="20"/>
  <c r="BB256" i="20"/>
  <c r="BA256" i="20"/>
  <c r="AZ256" i="20"/>
  <c r="AX256" i="20"/>
  <c r="AW256" i="20"/>
  <c r="AU256" i="20"/>
  <c r="AT256" i="20"/>
  <c r="AR256" i="20"/>
  <c r="AQ256" i="20"/>
  <c r="AP256" i="20"/>
  <c r="AN256" i="20"/>
  <c r="AM256" i="20"/>
  <c r="BE255" i="20"/>
  <c r="BC255" i="20"/>
  <c r="BB255" i="20"/>
  <c r="BA255" i="20"/>
  <c r="AZ255" i="20"/>
  <c r="AX255" i="20"/>
  <c r="AW255" i="20"/>
  <c r="AU255" i="20"/>
  <c r="AT255" i="20"/>
  <c r="AR255" i="20"/>
  <c r="AQ255" i="20"/>
  <c r="AP255" i="20"/>
  <c r="AN255" i="20"/>
  <c r="AM255" i="20"/>
  <c r="BE254" i="20"/>
  <c r="BC254" i="20"/>
  <c r="BB254" i="20"/>
  <c r="BA254" i="20"/>
  <c r="AZ254" i="20"/>
  <c r="AX254" i="20"/>
  <c r="AW254" i="20"/>
  <c r="AU254" i="20"/>
  <c r="AT254" i="20"/>
  <c r="AR254" i="20"/>
  <c r="AQ254" i="20"/>
  <c r="AP254" i="20"/>
  <c r="AN254" i="20"/>
  <c r="AM254" i="20"/>
  <c r="BE253" i="20"/>
  <c r="BC253" i="20"/>
  <c r="BB253" i="20"/>
  <c r="BA253" i="20"/>
  <c r="AZ253" i="20"/>
  <c r="AX253" i="20"/>
  <c r="AW253" i="20"/>
  <c r="AU253" i="20"/>
  <c r="AT253" i="20"/>
  <c r="AR253" i="20"/>
  <c r="AQ253" i="20"/>
  <c r="AP253" i="20"/>
  <c r="AN253" i="20"/>
  <c r="AM253" i="20"/>
  <c r="BE252" i="20"/>
  <c r="BC252" i="20"/>
  <c r="BB252" i="20"/>
  <c r="BA252" i="20"/>
  <c r="AZ252" i="20"/>
  <c r="AX252" i="20"/>
  <c r="AW252" i="20"/>
  <c r="AU252" i="20"/>
  <c r="AT252" i="20"/>
  <c r="AR252" i="20"/>
  <c r="AQ252" i="20"/>
  <c r="AP252" i="20"/>
  <c r="AN252" i="20"/>
  <c r="AM252" i="20"/>
  <c r="BE251" i="20"/>
  <c r="BC251" i="20"/>
  <c r="BB251" i="20"/>
  <c r="BA251" i="20"/>
  <c r="AZ251" i="20"/>
  <c r="AX251" i="20"/>
  <c r="AW251" i="20"/>
  <c r="AU251" i="20"/>
  <c r="AT251" i="20"/>
  <c r="AR251" i="20"/>
  <c r="AQ251" i="20"/>
  <c r="AP251" i="20"/>
  <c r="AN251" i="20"/>
  <c r="AM251" i="20"/>
  <c r="BE250" i="20"/>
  <c r="BC250" i="20"/>
  <c r="BB250" i="20"/>
  <c r="BA250" i="20"/>
  <c r="AZ250" i="20"/>
  <c r="AX250" i="20"/>
  <c r="AW250" i="20"/>
  <c r="AU250" i="20"/>
  <c r="AT250" i="20"/>
  <c r="AR250" i="20"/>
  <c r="AQ250" i="20"/>
  <c r="AP250" i="20"/>
  <c r="AN250" i="20"/>
  <c r="AM250" i="20"/>
  <c r="BE249" i="20"/>
  <c r="BC249" i="20"/>
  <c r="BB249" i="20"/>
  <c r="BA249" i="20"/>
  <c r="AZ249" i="20"/>
  <c r="AX249" i="20"/>
  <c r="AW249" i="20"/>
  <c r="AU249" i="20"/>
  <c r="AT249" i="20"/>
  <c r="AR249" i="20"/>
  <c r="AQ249" i="20"/>
  <c r="AP249" i="20"/>
  <c r="AN249" i="20"/>
  <c r="AM249" i="20"/>
  <c r="BE248" i="20"/>
  <c r="BC248" i="20"/>
  <c r="BB248" i="20"/>
  <c r="BA248" i="20"/>
  <c r="AZ248" i="20"/>
  <c r="AX248" i="20"/>
  <c r="AW248" i="20"/>
  <c r="AU248" i="20"/>
  <c r="AT248" i="20"/>
  <c r="AR248" i="20"/>
  <c r="AQ248" i="20"/>
  <c r="AP248" i="20"/>
  <c r="AN248" i="20"/>
  <c r="AM248" i="20"/>
  <c r="BE247" i="20"/>
  <c r="BC247" i="20"/>
  <c r="BB247" i="20"/>
  <c r="BA247" i="20"/>
  <c r="AZ247" i="20"/>
  <c r="AX247" i="20"/>
  <c r="AW247" i="20"/>
  <c r="AU247" i="20"/>
  <c r="AT247" i="20"/>
  <c r="AR247" i="20"/>
  <c r="AQ247" i="20"/>
  <c r="AP247" i="20"/>
  <c r="AN247" i="20"/>
  <c r="AM247" i="20"/>
  <c r="BE246" i="20"/>
  <c r="BC246" i="20"/>
  <c r="BB246" i="20"/>
  <c r="BA246" i="20"/>
  <c r="AZ246" i="20"/>
  <c r="AX246" i="20"/>
  <c r="AW246" i="20"/>
  <c r="AU246" i="20"/>
  <c r="AT246" i="20"/>
  <c r="AR246" i="20"/>
  <c r="AQ246" i="20"/>
  <c r="AP246" i="20"/>
  <c r="AN246" i="20"/>
  <c r="AM246" i="20"/>
  <c r="BE245" i="20"/>
  <c r="BC245" i="20"/>
  <c r="BB245" i="20"/>
  <c r="BA245" i="20"/>
  <c r="AZ245" i="20"/>
  <c r="AX245" i="20"/>
  <c r="AW245" i="20"/>
  <c r="AU245" i="20"/>
  <c r="AT245" i="20"/>
  <c r="AR245" i="20"/>
  <c r="AQ245" i="20"/>
  <c r="AP245" i="20"/>
  <c r="AN245" i="20"/>
  <c r="AM245" i="20"/>
  <c r="BE244" i="20"/>
  <c r="BC244" i="20"/>
  <c r="BB244" i="20"/>
  <c r="BA244" i="20"/>
  <c r="AZ244" i="20"/>
  <c r="AX244" i="20"/>
  <c r="AW244" i="20"/>
  <c r="AU244" i="20"/>
  <c r="AT244" i="20"/>
  <c r="AR244" i="20"/>
  <c r="AQ244" i="20"/>
  <c r="AP244" i="20"/>
  <c r="AN244" i="20"/>
  <c r="AM244" i="20"/>
  <c r="BE243" i="20"/>
  <c r="BC243" i="20"/>
  <c r="BB243" i="20"/>
  <c r="BA243" i="20"/>
  <c r="AZ243" i="20"/>
  <c r="AX243" i="20"/>
  <c r="AW243" i="20"/>
  <c r="AU243" i="20"/>
  <c r="AT243" i="20"/>
  <c r="AR243" i="20"/>
  <c r="AQ243" i="20"/>
  <c r="AP243" i="20"/>
  <c r="AN243" i="20"/>
  <c r="AM243" i="20"/>
  <c r="BE242" i="20"/>
  <c r="BC242" i="20"/>
  <c r="BB242" i="20"/>
  <c r="BA242" i="20"/>
  <c r="AZ242" i="20"/>
  <c r="AX242" i="20"/>
  <c r="AW242" i="20"/>
  <c r="AU242" i="20"/>
  <c r="AT242" i="20"/>
  <c r="AR242" i="20"/>
  <c r="AQ242" i="20"/>
  <c r="AP242" i="20"/>
  <c r="AN242" i="20"/>
  <c r="AM242" i="20"/>
  <c r="BE241" i="20"/>
  <c r="BC241" i="20"/>
  <c r="BB241" i="20"/>
  <c r="BA241" i="20"/>
  <c r="AZ241" i="20"/>
  <c r="AX241" i="20"/>
  <c r="AW241" i="20"/>
  <c r="AU241" i="20"/>
  <c r="AT241" i="20"/>
  <c r="AR241" i="20"/>
  <c r="AQ241" i="20"/>
  <c r="AP241" i="20"/>
  <c r="AN241" i="20"/>
  <c r="AM241" i="20"/>
  <c r="BE240" i="20"/>
  <c r="BC240" i="20"/>
  <c r="BB240" i="20"/>
  <c r="BA240" i="20"/>
  <c r="AZ240" i="20"/>
  <c r="AX240" i="20"/>
  <c r="AW240" i="20"/>
  <c r="AU240" i="20"/>
  <c r="AT240" i="20"/>
  <c r="AR240" i="20"/>
  <c r="AQ240" i="20"/>
  <c r="AP240" i="20"/>
  <c r="AN240" i="20"/>
  <c r="AM240" i="20"/>
  <c r="BE239" i="20"/>
  <c r="BC239" i="20"/>
  <c r="BB239" i="20"/>
  <c r="BA239" i="20"/>
  <c r="AZ239" i="20"/>
  <c r="AX239" i="20"/>
  <c r="AW239" i="20"/>
  <c r="AU239" i="20"/>
  <c r="AT239" i="20"/>
  <c r="AR239" i="20"/>
  <c r="AQ239" i="20"/>
  <c r="AP239" i="20"/>
  <c r="AN239" i="20"/>
  <c r="AM239" i="20"/>
  <c r="BE238" i="20"/>
  <c r="BC238" i="20"/>
  <c r="BB238" i="20"/>
  <c r="BA238" i="20"/>
  <c r="AZ238" i="20"/>
  <c r="AX238" i="20"/>
  <c r="AW238" i="20"/>
  <c r="AU238" i="20"/>
  <c r="AT238" i="20"/>
  <c r="AR238" i="20"/>
  <c r="AQ238" i="20"/>
  <c r="AP238" i="20"/>
  <c r="AN238" i="20"/>
  <c r="AM238" i="20"/>
  <c r="BE237" i="20"/>
  <c r="BC237" i="20"/>
  <c r="BB237" i="20"/>
  <c r="BA237" i="20"/>
  <c r="AZ237" i="20"/>
  <c r="AX237" i="20"/>
  <c r="AW237" i="20"/>
  <c r="AU237" i="20"/>
  <c r="AT237" i="20"/>
  <c r="AR237" i="20"/>
  <c r="AQ237" i="20"/>
  <c r="AP237" i="20"/>
  <c r="AN237" i="20"/>
  <c r="AM237" i="20"/>
  <c r="BE236" i="20"/>
  <c r="BC236" i="20"/>
  <c r="BB236" i="20"/>
  <c r="BA236" i="20"/>
  <c r="AZ236" i="20"/>
  <c r="AX236" i="20"/>
  <c r="AW236" i="20"/>
  <c r="AU236" i="20"/>
  <c r="AT236" i="20"/>
  <c r="AR236" i="20"/>
  <c r="AQ236" i="20"/>
  <c r="AP236" i="20"/>
  <c r="AN236" i="20"/>
  <c r="AM236" i="20"/>
  <c r="BE235" i="20"/>
  <c r="BC235" i="20"/>
  <c r="BB235" i="20"/>
  <c r="BA235" i="20"/>
  <c r="AZ235" i="20"/>
  <c r="AX235" i="20"/>
  <c r="AW235" i="20"/>
  <c r="AU235" i="20"/>
  <c r="AT235" i="20"/>
  <c r="AR235" i="20"/>
  <c r="AQ235" i="20"/>
  <c r="AP235" i="20"/>
  <c r="AN235" i="20"/>
  <c r="AM235" i="20"/>
  <c r="BE234" i="20"/>
  <c r="BC234" i="20"/>
  <c r="BB234" i="20"/>
  <c r="BA234" i="20"/>
  <c r="AZ234" i="20"/>
  <c r="AX234" i="20"/>
  <c r="AW234" i="20"/>
  <c r="AU234" i="20"/>
  <c r="AT234" i="20"/>
  <c r="AR234" i="20"/>
  <c r="AQ234" i="20"/>
  <c r="AP234" i="20"/>
  <c r="AN234" i="20"/>
  <c r="AM234" i="20"/>
  <c r="BE233" i="20"/>
  <c r="BC233" i="20"/>
  <c r="BB233" i="20"/>
  <c r="BA233" i="20"/>
  <c r="AZ233" i="20"/>
  <c r="AX233" i="20"/>
  <c r="AW233" i="20"/>
  <c r="AU233" i="20"/>
  <c r="AT233" i="20"/>
  <c r="AR233" i="20"/>
  <c r="AQ233" i="20"/>
  <c r="AP233" i="20"/>
  <c r="AN233" i="20"/>
  <c r="AM233" i="20"/>
  <c r="BE232" i="20"/>
  <c r="BC232" i="20"/>
  <c r="BB232" i="20"/>
  <c r="BA232" i="20"/>
  <c r="AZ232" i="20"/>
  <c r="AX232" i="20"/>
  <c r="AW232" i="20"/>
  <c r="AU232" i="20"/>
  <c r="AT232" i="20"/>
  <c r="AR232" i="20"/>
  <c r="AQ232" i="20"/>
  <c r="AP232" i="20"/>
  <c r="AN232" i="20"/>
  <c r="AM232" i="20"/>
  <c r="BE231" i="20"/>
  <c r="BC231" i="20"/>
  <c r="BB231" i="20"/>
  <c r="BA231" i="20"/>
  <c r="AZ231" i="20"/>
  <c r="AX231" i="20"/>
  <c r="AW231" i="20"/>
  <c r="AU231" i="20"/>
  <c r="AT231" i="20"/>
  <c r="AR231" i="20"/>
  <c r="AQ231" i="20"/>
  <c r="AP231" i="20"/>
  <c r="AN231" i="20"/>
  <c r="AM231" i="20"/>
  <c r="BE230" i="20"/>
  <c r="BC230" i="20"/>
  <c r="BB230" i="20"/>
  <c r="BA230" i="20"/>
  <c r="AZ230" i="20"/>
  <c r="AX230" i="20"/>
  <c r="AW230" i="20"/>
  <c r="AU230" i="20"/>
  <c r="AT230" i="20"/>
  <c r="AR230" i="20"/>
  <c r="AQ230" i="20"/>
  <c r="AP230" i="20"/>
  <c r="AN230" i="20"/>
  <c r="AM230" i="20"/>
  <c r="BE229" i="20"/>
  <c r="BC229" i="20"/>
  <c r="BB229" i="20"/>
  <c r="BA229" i="20"/>
  <c r="AZ229" i="20"/>
  <c r="AX229" i="20"/>
  <c r="AW229" i="20"/>
  <c r="AU229" i="20"/>
  <c r="AT229" i="20"/>
  <c r="AR229" i="20"/>
  <c r="AQ229" i="20"/>
  <c r="AP229" i="20"/>
  <c r="AN229" i="20"/>
  <c r="AM229" i="20"/>
  <c r="BE228" i="20"/>
  <c r="BC228" i="20"/>
  <c r="BB228" i="20"/>
  <c r="BA228" i="20"/>
  <c r="AZ228" i="20"/>
  <c r="AX228" i="20"/>
  <c r="AW228" i="20"/>
  <c r="AU228" i="20"/>
  <c r="AT228" i="20"/>
  <c r="AR228" i="20"/>
  <c r="AQ228" i="20"/>
  <c r="AP228" i="20"/>
  <c r="AN228" i="20"/>
  <c r="AM228" i="20"/>
  <c r="BE227" i="20"/>
  <c r="BC227" i="20"/>
  <c r="BB227" i="20"/>
  <c r="BA227" i="20"/>
  <c r="AZ227" i="20"/>
  <c r="AX227" i="20"/>
  <c r="AW227" i="20"/>
  <c r="AU227" i="20"/>
  <c r="AT227" i="20"/>
  <c r="AR227" i="20"/>
  <c r="AQ227" i="20"/>
  <c r="AP227" i="20"/>
  <c r="AN227" i="20"/>
  <c r="AM227" i="20"/>
  <c r="BE226" i="20"/>
  <c r="BC226" i="20"/>
  <c r="BB226" i="20"/>
  <c r="BA226" i="20"/>
  <c r="AZ226" i="20"/>
  <c r="AX226" i="20"/>
  <c r="AW226" i="20"/>
  <c r="AU226" i="20"/>
  <c r="AT226" i="20"/>
  <c r="AR226" i="20"/>
  <c r="AQ226" i="20"/>
  <c r="AP226" i="20"/>
  <c r="AN226" i="20"/>
  <c r="AM226" i="20"/>
  <c r="BE225" i="20"/>
  <c r="BC225" i="20"/>
  <c r="BB225" i="20"/>
  <c r="BA225" i="20"/>
  <c r="AZ225" i="20"/>
  <c r="AX225" i="20"/>
  <c r="AW225" i="20"/>
  <c r="AU225" i="20"/>
  <c r="AT225" i="20"/>
  <c r="AR225" i="20"/>
  <c r="AQ225" i="20"/>
  <c r="AP225" i="20"/>
  <c r="AN225" i="20"/>
  <c r="AM225" i="20"/>
  <c r="BE224" i="20"/>
  <c r="BC224" i="20"/>
  <c r="BB224" i="20"/>
  <c r="BA224" i="20"/>
  <c r="AZ224" i="20"/>
  <c r="AX224" i="20"/>
  <c r="AW224" i="20"/>
  <c r="AU224" i="20"/>
  <c r="AT224" i="20"/>
  <c r="AR224" i="20"/>
  <c r="AQ224" i="20"/>
  <c r="AP224" i="20"/>
  <c r="AN224" i="20"/>
  <c r="AM224" i="20"/>
  <c r="BE223" i="20"/>
  <c r="BC223" i="20"/>
  <c r="BB223" i="20"/>
  <c r="BA223" i="20"/>
  <c r="AZ223" i="20"/>
  <c r="AX223" i="20"/>
  <c r="AW223" i="20"/>
  <c r="AU223" i="20"/>
  <c r="AT223" i="20"/>
  <c r="AR223" i="20"/>
  <c r="AQ223" i="20"/>
  <c r="AP223" i="20"/>
  <c r="AN223" i="20"/>
  <c r="AM223" i="20"/>
  <c r="BE222" i="20"/>
  <c r="BC222" i="20"/>
  <c r="BB222" i="20"/>
  <c r="BA222" i="20"/>
  <c r="AZ222" i="20"/>
  <c r="AX222" i="20"/>
  <c r="AW222" i="20"/>
  <c r="AU222" i="20"/>
  <c r="AT222" i="20"/>
  <c r="AR222" i="20"/>
  <c r="AQ222" i="20"/>
  <c r="AP222" i="20"/>
  <c r="AN222" i="20"/>
  <c r="AM222" i="20"/>
  <c r="BE221" i="20"/>
  <c r="BC221" i="20"/>
  <c r="BB221" i="20"/>
  <c r="BA221" i="20"/>
  <c r="AZ221" i="20"/>
  <c r="AX221" i="20"/>
  <c r="AW221" i="20"/>
  <c r="AU221" i="20"/>
  <c r="AT221" i="20"/>
  <c r="AR221" i="20"/>
  <c r="AQ221" i="20"/>
  <c r="AP221" i="20"/>
  <c r="AN221" i="20"/>
  <c r="AM221" i="20"/>
  <c r="BE220" i="20"/>
  <c r="BC220" i="20"/>
  <c r="BB220" i="20"/>
  <c r="BA220" i="20"/>
  <c r="AZ220" i="20"/>
  <c r="AX220" i="20"/>
  <c r="AW220" i="20"/>
  <c r="AU220" i="20"/>
  <c r="AT220" i="20"/>
  <c r="AR220" i="20"/>
  <c r="AQ220" i="20"/>
  <c r="AP220" i="20"/>
  <c r="AN220" i="20"/>
  <c r="AM220" i="20"/>
  <c r="BE219" i="20"/>
  <c r="BC219" i="20"/>
  <c r="BB219" i="20"/>
  <c r="BA219" i="20"/>
  <c r="AZ219" i="20"/>
  <c r="AX219" i="20"/>
  <c r="AW219" i="20"/>
  <c r="AU219" i="20"/>
  <c r="AT219" i="20"/>
  <c r="AR219" i="20"/>
  <c r="AQ219" i="20"/>
  <c r="AP219" i="20"/>
  <c r="AN219" i="20"/>
  <c r="AM219" i="20"/>
  <c r="BE218" i="20"/>
  <c r="BC218" i="20"/>
  <c r="BB218" i="20"/>
  <c r="BA218" i="20"/>
  <c r="AZ218" i="20"/>
  <c r="AX218" i="20"/>
  <c r="AW218" i="20"/>
  <c r="AU218" i="20"/>
  <c r="AT218" i="20"/>
  <c r="AR218" i="20"/>
  <c r="AQ218" i="20"/>
  <c r="AP218" i="20"/>
  <c r="AN218" i="20"/>
  <c r="AM218" i="20"/>
  <c r="BE217" i="20"/>
  <c r="BC217" i="20"/>
  <c r="BB217" i="20"/>
  <c r="BA217" i="20"/>
  <c r="AZ217" i="20"/>
  <c r="AX217" i="20"/>
  <c r="AW217" i="20"/>
  <c r="AU217" i="20"/>
  <c r="AT217" i="20"/>
  <c r="AR217" i="20"/>
  <c r="AQ217" i="20"/>
  <c r="AP217" i="20"/>
  <c r="AN217" i="20"/>
  <c r="AM217" i="20"/>
  <c r="BE216" i="20"/>
  <c r="BC216" i="20"/>
  <c r="BB216" i="20"/>
  <c r="BA216" i="20"/>
  <c r="AZ216" i="20"/>
  <c r="AX216" i="20"/>
  <c r="AW216" i="20"/>
  <c r="AU216" i="20"/>
  <c r="AT216" i="20"/>
  <c r="AR216" i="20"/>
  <c r="AQ216" i="20"/>
  <c r="AP216" i="20"/>
  <c r="AN216" i="20"/>
  <c r="AM216" i="20"/>
  <c r="BE215" i="20"/>
  <c r="BC215" i="20"/>
  <c r="BB215" i="20"/>
  <c r="BA215" i="20"/>
  <c r="AZ215" i="20"/>
  <c r="AX215" i="20"/>
  <c r="AW215" i="20"/>
  <c r="AU215" i="20"/>
  <c r="AT215" i="20"/>
  <c r="AR215" i="20"/>
  <c r="AQ215" i="20"/>
  <c r="AP215" i="20"/>
  <c r="AN215" i="20"/>
  <c r="AM215" i="20"/>
  <c r="BE214" i="20"/>
  <c r="BC214" i="20"/>
  <c r="BB214" i="20"/>
  <c r="BA214" i="20"/>
  <c r="AZ214" i="20"/>
  <c r="AX214" i="20"/>
  <c r="AW214" i="20"/>
  <c r="AU214" i="20"/>
  <c r="AT214" i="20"/>
  <c r="AR214" i="20"/>
  <c r="AQ214" i="20"/>
  <c r="AP214" i="20"/>
  <c r="AN214" i="20"/>
  <c r="AM214" i="20"/>
  <c r="BE213" i="20"/>
  <c r="BC213" i="20"/>
  <c r="BB213" i="20"/>
  <c r="BA213" i="20"/>
  <c r="AZ213" i="20"/>
  <c r="AX213" i="20"/>
  <c r="AW213" i="20"/>
  <c r="AU213" i="20"/>
  <c r="AT213" i="20"/>
  <c r="AR213" i="20"/>
  <c r="AQ213" i="20"/>
  <c r="AP213" i="20"/>
  <c r="AN213" i="20"/>
  <c r="AM213" i="20"/>
  <c r="BE212" i="20"/>
  <c r="BC212" i="20"/>
  <c r="BB212" i="20"/>
  <c r="BA212" i="20"/>
  <c r="AZ212" i="20"/>
  <c r="AX212" i="20"/>
  <c r="AW212" i="20"/>
  <c r="AU212" i="20"/>
  <c r="AT212" i="20"/>
  <c r="AR212" i="20"/>
  <c r="AQ212" i="20"/>
  <c r="AP212" i="20"/>
  <c r="AN212" i="20"/>
  <c r="AM212" i="20"/>
  <c r="BE211" i="20"/>
  <c r="BC211" i="20"/>
  <c r="BB211" i="20"/>
  <c r="BA211" i="20"/>
  <c r="AZ211" i="20"/>
  <c r="AX211" i="20"/>
  <c r="AW211" i="20"/>
  <c r="AU211" i="20"/>
  <c r="AT211" i="20"/>
  <c r="AR211" i="20"/>
  <c r="AQ211" i="20"/>
  <c r="AP211" i="20"/>
  <c r="AN211" i="20"/>
  <c r="AM211" i="20"/>
  <c r="BE210" i="20"/>
  <c r="BC210" i="20"/>
  <c r="BB210" i="20"/>
  <c r="BA210" i="20"/>
  <c r="AZ210" i="20"/>
  <c r="AX210" i="20"/>
  <c r="AW210" i="20"/>
  <c r="AU210" i="20"/>
  <c r="AT210" i="20"/>
  <c r="AR210" i="20"/>
  <c r="AQ210" i="20"/>
  <c r="AP210" i="20"/>
  <c r="AN210" i="20"/>
  <c r="AM210" i="20"/>
  <c r="BE209" i="20"/>
  <c r="BC209" i="20"/>
  <c r="BB209" i="20"/>
  <c r="BA209" i="20"/>
  <c r="AZ209" i="20"/>
  <c r="AX209" i="20"/>
  <c r="AW209" i="20"/>
  <c r="AU209" i="20"/>
  <c r="AT209" i="20"/>
  <c r="AR209" i="20"/>
  <c r="AQ209" i="20"/>
  <c r="AP209" i="20"/>
  <c r="AN209" i="20"/>
  <c r="AM209" i="20"/>
  <c r="BE208" i="20"/>
  <c r="BC208" i="20"/>
  <c r="BB208" i="20"/>
  <c r="BA208" i="20"/>
  <c r="AZ208" i="20"/>
  <c r="AX208" i="20"/>
  <c r="AW208" i="20"/>
  <c r="AU208" i="20"/>
  <c r="AT208" i="20"/>
  <c r="AR208" i="20"/>
  <c r="AQ208" i="20"/>
  <c r="AP208" i="20"/>
  <c r="AN208" i="20"/>
  <c r="AM208" i="20"/>
  <c r="BE207" i="20"/>
  <c r="BC207" i="20"/>
  <c r="BB207" i="20"/>
  <c r="BA207" i="20"/>
  <c r="AZ207" i="20"/>
  <c r="AX207" i="20"/>
  <c r="AW207" i="20"/>
  <c r="AU207" i="20"/>
  <c r="AT207" i="20"/>
  <c r="AR207" i="20"/>
  <c r="AQ207" i="20"/>
  <c r="AP207" i="20"/>
  <c r="AN207" i="20"/>
  <c r="AM207" i="20"/>
  <c r="BE206" i="20"/>
  <c r="BC206" i="20"/>
  <c r="BB206" i="20"/>
  <c r="BA206" i="20"/>
  <c r="AZ206" i="20"/>
  <c r="AX206" i="20"/>
  <c r="AW206" i="20"/>
  <c r="AU206" i="20"/>
  <c r="AT206" i="20"/>
  <c r="AR206" i="20"/>
  <c r="AQ206" i="20"/>
  <c r="AP206" i="20"/>
  <c r="AN206" i="20"/>
  <c r="AM206" i="20"/>
  <c r="BE205" i="20"/>
  <c r="BC205" i="20"/>
  <c r="BB205" i="20"/>
  <c r="BA205" i="20"/>
  <c r="AZ205" i="20"/>
  <c r="AX205" i="20"/>
  <c r="AW205" i="20"/>
  <c r="AU205" i="20"/>
  <c r="AT205" i="20"/>
  <c r="AR205" i="20"/>
  <c r="AQ205" i="20"/>
  <c r="AP205" i="20"/>
  <c r="AN205" i="20"/>
  <c r="AM205" i="20"/>
  <c r="BE204" i="20"/>
  <c r="BC204" i="20"/>
  <c r="BB204" i="20"/>
  <c r="BA204" i="20"/>
  <c r="AZ204" i="20"/>
  <c r="AX204" i="20"/>
  <c r="AW204" i="20"/>
  <c r="AU204" i="20"/>
  <c r="AT204" i="20"/>
  <c r="AR204" i="20"/>
  <c r="AQ204" i="20"/>
  <c r="AP204" i="20"/>
  <c r="AN204" i="20"/>
  <c r="AM204" i="20"/>
  <c r="BE203" i="20"/>
  <c r="BC203" i="20"/>
  <c r="BB203" i="20"/>
  <c r="BA203" i="20"/>
  <c r="AZ203" i="20"/>
  <c r="AX203" i="20"/>
  <c r="AW203" i="20"/>
  <c r="AU203" i="20"/>
  <c r="AT203" i="20"/>
  <c r="AR203" i="20"/>
  <c r="AQ203" i="20"/>
  <c r="AP203" i="20"/>
  <c r="AN203" i="20"/>
  <c r="AM203" i="20"/>
  <c r="BE202" i="20"/>
  <c r="BC202" i="20"/>
  <c r="BB202" i="20"/>
  <c r="BA202" i="20"/>
  <c r="AZ202" i="20"/>
  <c r="AX202" i="20"/>
  <c r="AW202" i="20"/>
  <c r="AU202" i="20"/>
  <c r="AT202" i="20"/>
  <c r="AR202" i="20"/>
  <c r="AQ202" i="20"/>
  <c r="AP202" i="20"/>
  <c r="AN202" i="20"/>
  <c r="AM202" i="20"/>
  <c r="BE201" i="20"/>
  <c r="BC201" i="20"/>
  <c r="BB201" i="20"/>
  <c r="BA201" i="20"/>
  <c r="AZ201" i="20"/>
  <c r="AX201" i="20"/>
  <c r="AW201" i="20"/>
  <c r="AU201" i="20"/>
  <c r="AT201" i="20"/>
  <c r="AR201" i="20"/>
  <c r="AQ201" i="20"/>
  <c r="AP201" i="20"/>
  <c r="AN201" i="20"/>
  <c r="AM201" i="20"/>
  <c r="BE200" i="20"/>
  <c r="BC200" i="20"/>
  <c r="BB200" i="20"/>
  <c r="BA200" i="20"/>
  <c r="AZ200" i="20"/>
  <c r="AX200" i="20"/>
  <c r="AW200" i="20"/>
  <c r="AU200" i="20"/>
  <c r="AT200" i="20"/>
  <c r="AR200" i="20"/>
  <c r="AQ200" i="20"/>
  <c r="AP200" i="20"/>
  <c r="AN200" i="20"/>
  <c r="AM200" i="20"/>
  <c r="BE199" i="20"/>
  <c r="BC199" i="20"/>
  <c r="BB199" i="20"/>
  <c r="BA199" i="20"/>
  <c r="AZ199" i="20"/>
  <c r="AX199" i="20"/>
  <c r="AW199" i="20"/>
  <c r="AU199" i="20"/>
  <c r="AT199" i="20"/>
  <c r="AR199" i="20"/>
  <c r="AQ199" i="20"/>
  <c r="AP199" i="20"/>
  <c r="AN199" i="20"/>
  <c r="AM199" i="20"/>
  <c r="BE198" i="20"/>
  <c r="BC198" i="20"/>
  <c r="BB198" i="20"/>
  <c r="BA198" i="20"/>
  <c r="AZ198" i="20"/>
  <c r="AX198" i="20"/>
  <c r="AW198" i="20"/>
  <c r="AU198" i="20"/>
  <c r="AT198" i="20"/>
  <c r="AR198" i="20"/>
  <c r="AQ198" i="20"/>
  <c r="AP198" i="20"/>
  <c r="AN198" i="20"/>
  <c r="AM198" i="20"/>
  <c r="BE197" i="20"/>
  <c r="BC197" i="20"/>
  <c r="BB197" i="20"/>
  <c r="BA197" i="20"/>
  <c r="AZ197" i="20"/>
  <c r="AX197" i="20"/>
  <c r="AW197" i="20"/>
  <c r="AU197" i="20"/>
  <c r="AT197" i="20"/>
  <c r="AR197" i="20"/>
  <c r="AQ197" i="20"/>
  <c r="AP197" i="20"/>
  <c r="AN197" i="20"/>
  <c r="AM197" i="20"/>
  <c r="BE196" i="20"/>
  <c r="BC196" i="20"/>
  <c r="BB196" i="20"/>
  <c r="BA196" i="20"/>
  <c r="AZ196" i="20"/>
  <c r="AX196" i="20"/>
  <c r="AW196" i="20"/>
  <c r="AU196" i="20"/>
  <c r="AT196" i="20"/>
  <c r="AR196" i="20"/>
  <c r="AQ196" i="20"/>
  <c r="AP196" i="20"/>
  <c r="AN196" i="20"/>
  <c r="AM196" i="20"/>
  <c r="BE195" i="20"/>
  <c r="BC195" i="20"/>
  <c r="BB195" i="20"/>
  <c r="BA195" i="20"/>
  <c r="AZ195" i="20"/>
  <c r="AX195" i="20"/>
  <c r="AW195" i="20"/>
  <c r="AU195" i="20"/>
  <c r="AT195" i="20"/>
  <c r="AR195" i="20"/>
  <c r="AQ195" i="20"/>
  <c r="AP195" i="20"/>
  <c r="AN195" i="20"/>
  <c r="AM195" i="20"/>
  <c r="BE194" i="20"/>
  <c r="BC194" i="20"/>
  <c r="BB194" i="20"/>
  <c r="BA194" i="20"/>
  <c r="AZ194" i="20"/>
  <c r="AX194" i="20"/>
  <c r="AW194" i="20"/>
  <c r="AU194" i="20"/>
  <c r="AT194" i="20"/>
  <c r="AR194" i="20"/>
  <c r="AQ194" i="20"/>
  <c r="AP194" i="20"/>
  <c r="AN194" i="20"/>
  <c r="AM194" i="20"/>
  <c r="BE193" i="20"/>
  <c r="BC193" i="20"/>
  <c r="BB193" i="20"/>
  <c r="BA193" i="20"/>
  <c r="AZ193" i="20"/>
  <c r="AX193" i="20"/>
  <c r="AW193" i="20"/>
  <c r="AU193" i="20"/>
  <c r="AT193" i="20"/>
  <c r="AR193" i="20"/>
  <c r="AQ193" i="20"/>
  <c r="AP193" i="20"/>
  <c r="AN193" i="20"/>
  <c r="AM193" i="20"/>
  <c r="BE192" i="20"/>
  <c r="BC192" i="20"/>
  <c r="BB192" i="20"/>
  <c r="BA192" i="20"/>
  <c r="AZ192" i="20"/>
  <c r="AX192" i="20"/>
  <c r="AW192" i="20"/>
  <c r="AU192" i="20"/>
  <c r="AT192" i="20"/>
  <c r="AR192" i="20"/>
  <c r="AQ192" i="20"/>
  <c r="AP192" i="20"/>
  <c r="AN192" i="20"/>
  <c r="AM192" i="20"/>
  <c r="BE191" i="20"/>
  <c r="BC191" i="20"/>
  <c r="BB191" i="20"/>
  <c r="BA191" i="20"/>
  <c r="AZ191" i="20"/>
  <c r="AX191" i="20"/>
  <c r="AW191" i="20"/>
  <c r="AU191" i="20"/>
  <c r="AT191" i="20"/>
  <c r="AR191" i="20"/>
  <c r="AQ191" i="20"/>
  <c r="AP191" i="20"/>
  <c r="AN191" i="20"/>
  <c r="AM191" i="20"/>
  <c r="BE190" i="20"/>
  <c r="BC190" i="20"/>
  <c r="BB190" i="20"/>
  <c r="BA190" i="20"/>
  <c r="AZ190" i="20"/>
  <c r="AX190" i="20"/>
  <c r="AW190" i="20"/>
  <c r="AU190" i="20"/>
  <c r="AT190" i="20"/>
  <c r="AR190" i="20"/>
  <c r="AQ190" i="20"/>
  <c r="AP190" i="20"/>
  <c r="AN190" i="20"/>
  <c r="AM190" i="20"/>
  <c r="BE189" i="20"/>
  <c r="BC189" i="20"/>
  <c r="BB189" i="20"/>
  <c r="BA189" i="20"/>
  <c r="AZ189" i="20"/>
  <c r="AX189" i="20"/>
  <c r="AW189" i="20"/>
  <c r="AU189" i="20"/>
  <c r="AT189" i="20"/>
  <c r="AR189" i="20"/>
  <c r="AQ189" i="20"/>
  <c r="AP189" i="20"/>
  <c r="AN189" i="20"/>
  <c r="AM189" i="20"/>
  <c r="BE188" i="20"/>
  <c r="BC188" i="20"/>
  <c r="BB188" i="20"/>
  <c r="BA188" i="20"/>
  <c r="AZ188" i="20"/>
  <c r="AX188" i="20"/>
  <c r="AW188" i="20"/>
  <c r="AU188" i="20"/>
  <c r="AT188" i="20"/>
  <c r="AR188" i="20"/>
  <c r="AQ188" i="20"/>
  <c r="AP188" i="20"/>
  <c r="AN188" i="20"/>
  <c r="AM188" i="20"/>
  <c r="BE187" i="20"/>
  <c r="BC187" i="20"/>
  <c r="BB187" i="20"/>
  <c r="BA187" i="20"/>
  <c r="AZ187" i="20"/>
  <c r="AX187" i="20"/>
  <c r="AW187" i="20"/>
  <c r="AU187" i="20"/>
  <c r="AT187" i="20"/>
  <c r="AR187" i="20"/>
  <c r="AQ187" i="20"/>
  <c r="AP187" i="20"/>
  <c r="AN187" i="20"/>
  <c r="AM187" i="20"/>
  <c r="BE186" i="20"/>
  <c r="BC186" i="20"/>
  <c r="BB186" i="20"/>
  <c r="BA186" i="20"/>
  <c r="AZ186" i="20"/>
  <c r="AX186" i="20"/>
  <c r="AW186" i="20"/>
  <c r="AU186" i="20"/>
  <c r="AT186" i="20"/>
  <c r="AR186" i="20"/>
  <c r="AQ186" i="20"/>
  <c r="AP186" i="20"/>
  <c r="AN186" i="20"/>
  <c r="AM186" i="20"/>
  <c r="BE185" i="20"/>
  <c r="BC185" i="20"/>
  <c r="BB185" i="20"/>
  <c r="BA185" i="20"/>
  <c r="AZ185" i="20"/>
  <c r="AX185" i="20"/>
  <c r="AW185" i="20"/>
  <c r="AU185" i="20"/>
  <c r="AT185" i="20"/>
  <c r="AR185" i="20"/>
  <c r="AQ185" i="20"/>
  <c r="AP185" i="20"/>
  <c r="AN185" i="20"/>
  <c r="AM185" i="20"/>
  <c r="BE184" i="20"/>
  <c r="BC184" i="20"/>
  <c r="BB184" i="20"/>
  <c r="BA184" i="20"/>
  <c r="AZ184" i="20"/>
  <c r="AX184" i="20"/>
  <c r="AW184" i="20"/>
  <c r="AU184" i="20"/>
  <c r="AT184" i="20"/>
  <c r="AR184" i="20"/>
  <c r="AQ184" i="20"/>
  <c r="AP184" i="20"/>
  <c r="AN184" i="20"/>
  <c r="AM184" i="20"/>
  <c r="BE183" i="20"/>
  <c r="BC183" i="20"/>
  <c r="BB183" i="20"/>
  <c r="BA183" i="20"/>
  <c r="AZ183" i="20"/>
  <c r="AX183" i="20"/>
  <c r="AW183" i="20"/>
  <c r="AU183" i="20"/>
  <c r="AT183" i="20"/>
  <c r="AR183" i="20"/>
  <c r="AQ183" i="20"/>
  <c r="AP183" i="20"/>
  <c r="AN183" i="20"/>
  <c r="AM183" i="20"/>
  <c r="BE182" i="20"/>
  <c r="BC182" i="20"/>
  <c r="BB182" i="20"/>
  <c r="BA182" i="20"/>
  <c r="AZ182" i="20"/>
  <c r="AX182" i="20"/>
  <c r="AW182" i="20"/>
  <c r="AU182" i="20"/>
  <c r="AT182" i="20"/>
  <c r="AR182" i="20"/>
  <c r="AQ182" i="20"/>
  <c r="AP182" i="20"/>
  <c r="AN182" i="20"/>
  <c r="AM182" i="20"/>
  <c r="BE181" i="20"/>
  <c r="BC181" i="20"/>
  <c r="BB181" i="20"/>
  <c r="BA181" i="20"/>
  <c r="AZ181" i="20"/>
  <c r="AX181" i="20"/>
  <c r="AW181" i="20"/>
  <c r="AU181" i="20"/>
  <c r="AT181" i="20"/>
  <c r="AR181" i="20"/>
  <c r="AQ181" i="20"/>
  <c r="AP181" i="20"/>
  <c r="AN181" i="20"/>
  <c r="AM181" i="20"/>
  <c r="BE180" i="20"/>
  <c r="BC180" i="20"/>
  <c r="BB180" i="20"/>
  <c r="BA180" i="20"/>
  <c r="AZ180" i="20"/>
  <c r="AX180" i="20"/>
  <c r="AW180" i="20"/>
  <c r="AU180" i="20"/>
  <c r="AT180" i="20"/>
  <c r="AR180" i="20"/>
  <c r="AQ180" i="20"/>
  <c r="AP180" i="20"/>
  <c r="AN180" i="20"/>
  <c r="AM180" i="20"/>
  <c r="BE179" i="20"/>
  <c r="BC179" i="20"/>
  <c r="BB179" i="20"/>
  <c r="BA179" i="20"/>
  <c r="AZ179" i="20"/>
  <c r="AX179" i="20"/>
  <c r="AW179" i="20"/>
  <c r="AU179" i="20"/>
  <c r="AT179" i="20"/>
  <c r="AR179" i="20"/>
  <c r="AQ179" i="20"/>
  <c r="AP179" i="20"/>
  <c r="AN179" i="20"/>
  <c r="AM179" i="20"/>
  <c r="BE178" i="20"/>
  <c r="BC178" i="20"/>
  <c r="BB178" i="20"/>
  <c r="BA178" i="20"/>
  <c r="AZ178" i="20"/>
  <c r="AX178" i="20"/>
  <c r="AW178" i="20"/>
  <c r="AU178" i="20"/>
  <c r="AT178" i="20"/>
  <c r="AR178" i="20"/>
  <c r="AQ178" i="20"/>
  <c r="AP178" i="20"/>
  <c r="AN178" i="20"/>
  <c r="AM178" i="20"/>
  <c r="BE177" i="20"/>
  <c r="BC177" i="20"/>
  <c r="BB177" i="20"/>
  <c r="BA177" i="20"/>
  <c r="AZ177" i="20"/>
  <c r="AX177" i="20"/>
  <c r="AW177" i="20"/>
  <c r="AU177" i="20"/>
  <c r="AT177" i="20"/>
  <c r="AR177" i="20"/>
  <c r="AQ177" i="20"/>
  <c r="AP177" i="20"/>
  <c r="AN177" i="20"/>
  <c r="AM177" i="20"/>
  <c r="BE176" i="20"/>
  <c r="BC176" i="20"/>
  <c r="BB176" i="20"/>
  <c r="BA176" i="20"/>
  <c r="AZ176" i="20"/>
  <c r="AX176" i="20"/>
  <c r="AW176" i="20"/>
  <c r="AU176" i="20"/>
  <c r="AT176" i="20"/>
  <c r="AR176" i="20"/>
  <c r="AQ176" i="20"/>
  <c r="AP176" i="20"/>
  <c r="AN176" i="20"/>
  <c r="AM176" i="20"/>
  <c r="BE175" i="20"/>
  <c r="BC175" i="20"/>
  <c r="BB175" i="20"/>
  <c r="BA175" i="20"/>
  <c r="AZ175" i="20"/>
  <c r="AX175" i="20"/>
  <c r="AW175" i="20"/>
  <c r="AU175" i="20"/>
  <c r="AT175" i="20"/>
  <c r="AR175" i="20"/>
  <c r="AQ175" i="20"/>
  <c r="AP175" i="20"/>
  <c r="AN175" i="20"/>
  <c r="AM175" i="20"/>
  <c r="BE174" i="20"/>
  <c r="BC174" i="20"/>
  <c r="BB174" i="20"/>
  <c r="BA174" i="20"/>
  <c r="AZ174" i="20"/>
  <c r="AX174" i="20"/>
  <c r="AW174" i="20"/>
  <c r="AU174" i="20"/>
  <c r="AT174" i="20"/>
  <c r="AR174" i="20"/>
  <c r="AQ174" i="20"/>
  <c r="AP174" i="20"/>
  <c r="AN174" i="20"/>
  <c r="AM174" i="20"/>
  <c r="BE173" i="20"/>
  <c r="BC173" i="20"/>
  <c r="BB173" i="20"/>
  <c r="BA173" i="20"/>
  <c r="AZ173" i="20"/>
  <c r="AX173" i="20"/>
  <c r="AW173" i="20"/>
  <c r="AU173" i="20"/>
  <c r="AT173" i="20"/>
  <c r="AR173" i="20"/>
  <c r="AQ173" i="20"/>
  <c r="AP173" i="20"/>
  <c r="AN173" i="20"/>
  <c r="AM173" i="20"/>
  <c r="BE172" i="20"/>
  <c r="BC172" i="20"/>
  <c r="BB172" i="20"/>
  <c r="BA172" i="20"/>
  <c r="AZ172" i="20"/>
  <c r="AX172" i="20"/>
  <c r="AW172" i="20"/>
  <c r="AU172" i="20"/>
  <c r="AT172" i="20"/>
  <c r="AR172" i="20"/>
  <c r="AQ172" i="20"/>
  <c r="AP172" i="20"/>
  <c r="AN172" i="20"/>
  <c r="AM172" i="20"/>
  <c r="BE171" i="20"/>
  <c r="BC171" i="20"/>
  <c r="BB171" i="20"/>
  <c r="BA171" i="20"/>
  <c r="AZ171" i="20"/>
  <c r="AX171" i="20"/>
  <c r="AW171" i="20"/>
  <c r="AU171" i="20"/>
  <c r="AT171" i="20"/>
  <c r="AR171" i="20"/>
  <c r="AQ171" i="20"/>
  <c r="AP171" i="20"/>
  <c r="AN171" i="20"/>
  <c r="AM171" i="20"/>
  <c r="BE170" i="20"/>
  <c r="BC170" i="20"/>
  <c r="BB170" i="20"/>
  <c r="BA170" i="20"/>
  <c r="AZ170" i="20"/>
  <c r="AX170" i="20"/>
  <c r="AW170" i="20"/>
  <c r="AU170" i="20"/>
  <c r="AT170" i="20"/>
  <c r="AR170" i="20"/>
  <c r="AQ170" i="20"/>
  <c r="AP170" i="20"/>
  <c r="AN170" i="20"/>
  <c r="AM170" i="20"/>
  <c r="BE169" i="20"/>
  <c r="BC169" i="20"/>
  <c r="BB169" i="20"/>
  <c r="BA169" i="20"/>
  <c r="AZ169" i="20"/>
  <c r="AX169" i="20"/>
  <c r="AW169" i="20"/>
  <c r="AU169" i="20"/>
  <c r="AT169" i="20"/>
  <c r="AR169" i="20"/>
  <c r="AQ169" i="20"/>
  <c r="AP169" i="20"/>
  <c r="AN169" i="20"/>
  <c r="AM169" i="20"/>
  <c r="BE168" i="20"/>
  <c r="BC168" i="20"/>
  <c r="BB168" i="20"/>
  <c r="BA168" i="20"/>
  <c r="AZ168" i="20"/>
  <c r="AX168" i="20"/>
  <c r="AW168" i="20"/>
  <c r="AU168" i="20"/>
  <c r="AT168" i="20"/>
  <c r="AR168" i="20"/>
  <c r="AQ168" i="20"/>
  <c r="AP168" i="20"/>
  <c r="AN168" i="20"/>
  <c r="AM168" i="20"/>
  <c r="BE167" i="20"/>
  <c r="BC167" i="20"/>
  <c r="BB167" i="20"/>
  <c r="BA167" i="20"/>
  <c r="AZ167" i="20"/>
  <c r="AX167" i="20"/>
  <c r="AW167" i="20"/>
  <c r="AU167" i="20"/>
  <c r="AT167" i="20"/>
  <c r="AR167" i="20"/>
  <c r="AQ167" i="20"/>
  <c r="AP167" i="20"/>
  <c r="AN167" i="20"/>
  <c r="AM167" i="20"/>
  <c r="BE166" i="20"/>
  <c r="BC166" i="20"/>
  <c r="BB166" i="20"/>
  <c r="BA166" i="20"/>
  <c r="AZ166" i="20"/>
  <c r="AX166" i="20"/>
  <c r="AW166" i="20"/>
  <c r="AU166" i="20"/>
  <c r="AT166" i="20"/>
  <c r="AR166" i="20"/>
  <c r="AQ166" i="20"/>
  <c r="AP166" i="20"/>
  <c r="AN166" i="20"/>
  <c r="AM166" i="20"/>
  <c r="BE165" i="20"/>
  <c r="BC165" i="20"/>
  <c r="BB165" i="20"/>
  <c r="BA165" i="20"/>
  <c r="AZ165" i="20"/>
  <c r="AX165" i="20"/>
  <c r="AW165" i="20"/>
  <c r="AU165" i="20"/>
  <c r="AT165" i="20"/>
  <c r="AR165" i="20"/>
  <c r="AQ165" i="20"/>
  <c r="AP165" i="20"/>
  <c r="AN165" i="20"/>
  <c r="AM165" i="20"/>
  <c r="BE164" i="20"/>
  <c r="BC164" i="20"/>
  <c r="BB164" i="20"/>
  <c r="BA164" i="20"/>
  <c r="AZ164" i="20"/>
  <c r="AX164" i="20"/>
  <c r="AW164" i="20"/>
  <c r="AU164" i="20"/>
  <c r="AT164" i="20"/>
  <c r="AR164" i="20"/>
  <c r="AQ164" i="20"/>
  <c r="AP164" i="20"/>
  <c r="AN164" i="20"/>
  <c r="AM164" i="20"/>
  <c r="BE163" i="20"/>
  <c r="BC163" i="20"/>
  <c r="BB163" i="20"/>
  <c r="BA163" i="20"/>
  <c r="AZ163" i="20"/>
  <c r="AX163" i="20"/>
  <c r="AW163" i="20"/>
  <c r="AU163" i="20"/>
  <c r="AT163" i="20"/>
  <c r="AR163" i="20"/>
  <c r="AQ163" i="20"/>
  <c r="AP163" i="20"/>
  <c r="AN163" i="20"/>
  <c r="AM163" i="20"/>
  <c r="BE162" i="20"/>
  <c r="BC162" i="20"/>
  <c r="BB162" i="20"/>
  <c r="BA162" i="20"/>
  <c r="AZ162" i="20"/>
  <c r="AX162" i="20"/>
  <c r="AW162" i="20"/>
  <c r="AU162" i="20"/>
  <c r="AT162" i="20"/>
  <c r="AR162" i="20"/>
  <c r="AQ162" i="20"/>
  <c r="AP162" i="20"/>
  <c r="AN162" i="20"/>
  <c r="AM162" i="20"/>
  <c r="BE161" i="20"/>
  <c r="BC161" i="20"/>
  <c r="BB161" i="20"/>
  <c r="BA161" i="20"/>
  <c r="AZ161" i="20"/>
  <c r="AX161" i="20"/>
  <c r="AW161" i="20"/>
  <c r="AU161" i="20"/>
  <c r="AT161" i="20"/>
  <c r="AR161" i="20"/>
  <c r="AQ161" i="20"/>
  <c r="AP161" i="20"/>
  <c r="AN161" i="20"/>
  <c r="AM161" i="20"/>
  <c r="BE160" i="20"/>
  <c r="BC160" i="20"/>
  <c r="BB160" i="20"/>
  <c r="BA160" i="20"/>
  <c r="AZ160" i="20"/>
  <c r="AX160" i="20"/>
  <c r="AW160" i="20"/>
  <c r="AU160" i="20"/>
  <c r="AT160" i="20"/>
  <c r="AR160" i="20"/>
  <c r="AQ160" i="20"/>
  <c r="AP160" i="20"/>
  <c r="AN160" i="20"/>
  <c r="AM160" i="20"/>
  <c r="BE159" i="20"/>
  <c r="BC159" i="20"/>
  <c r="BB159" i="20"/>
  <c r="BA159" i="20"/>
  <c r="AZ159" i="20"/>
  <c r="AX159" i="20"/>
  <c r="AW159" i="20"/>
  <c r="AU159" i="20"/>
  <c r="AT159" i="20"/>
  <c r="AR159" i="20"/>
  <c r="AQ159" i="20"/>
  <c r="AP159" i="20"/>
  <c r="AN159" i="20"/>
  <c r="AM159" i="20"/>
  <c r="BE158" i="20"/>
  <c r="BC158" i="20"/>
  <c r="BB158" i="20"/>
  <c r="BA158" i="20"/>
  <c r="AZ158" i="20"/>
  <c r="AX158" i="20"/>
  <c r="AW158" i="20"/>
  <c r="AU158" i="20"/>
  <c r="AT158" i="20"/>
  <c r="AR158" i="20"/>
  <c r="AQ158" i="20"/>
  <c r="AP158" i="20"/>
  <c r="AN158" i="20"/>
  <c r="AM158" i="20"/>
  <c r="BE157" i="20"/>
  <c r="BC157" i="20"/>
  <c r="BB157" i="20"/>
  <c r="BA157" i="20"/>
  <c r="AZ157" i="20"/>
  <c r="AX157" i="20"/>
  <c r="AW157" i="20"/>
  <c r="AU157" i="20"/>
  <c r="AT157" i="20"/>
  <c r="AR157" i="20"/>
  <c r="AQ157" i="20"/>
  <c r="AP157" i="20"/>
  <c r="AN157" i="20"/>
  <c r="AM157" i="20"/>
  <c r="BE156" i="20"/>
  <c r="BC156" i="20"/>
  <c r="BB156" i="20"/>
  <c r="BA156" i="20"/>
  <c r="AZ156" i="20"/>
  <c r="AX156" i="20"/>
  <c r="AW156" i="20"/>
  <c r="AU156" i="20"/>
  <c r="AT156" i="20"/>
  <c r="AR156" i="20"/>
  <c r="AQ156" i="20"/>
  <c r="AP156" i="20"/>
  <c r="AN156" i="20"/>
  <c r="AM156" i="20"/>
  <c r="BE155" i="20"/>
  <c r="BC155" i="20"/>
  <c r="BB155" i="20"/>
  <c r="BA155" i="20"/>
  <c r="AZ155" i="20"/>
  <c r="AX155" i="20"/>
  <c r="AW155" i="20"/>
  <c r="AU155" i="20"/>
  <c r="AT155" i="20"/>
  <c r="AR155" i="20"/>
  <c r="AQ155" i="20"/>
  <c r="AP155" i="20"/>
  <c r="AN155" i="20"/>
  <c r="AM155" i="20"/>
  <c r="BE154" i="20"/>
  <c r="BC154" i="20"/>
  <c r="BB154" i="20"/>
  <c r="BA154" i="20"/>
  <c r="AZ154" i="20"/>
  <c r="AX154" i="20"/>
  <c r="AW154" i="20"/>
  <c r="AU154" i="20"/>
  <c r="AT154" i="20"/>
  <c r="AR154" i="20"/>
  <c r="AQ154" i="20"/>
  <c r="AP154" i="20"/>
  <c r="AN154" i="20"/>
  <c r="AM154" i="20"/>
  <c r="BE153" i="20"/>
  <c r="BC153" i="20"/>
  <c r="BB153" i="20"/>
  <c r="BA153" i="20"/>
  <c r="AZ153" i="20"/>
  <c r="AX153" i="20"/>
  <c r="AW153" i="20"/>
  <c r="AU153" i="20"/>
  <c r="AT153" i="20"/>
  <c r="AR153" i="20"/>
  <c r="AQ153" i="20"/>
  <c r="AP153" i="20"/>
  <c r="AN153" i="20"/>
  <c r="AM153" i="20"/>
  <c r="BE152" i="20"/>
  <c r="BC152" i="20"/>
  <c r="BB152" i="20"/>
  <c r="BA152" i="20"/>
  <c r="AZ152" i="20"/>
  <c r="AX152" i="20"/>
  <c r="AW152" i="20"/>
  <c r="AU152" i="20"/>
  <c r="AT152" i="20"/>
  <c r="AR152" i="20"/>
  <c r="AQ152" i="20"/>
  <c r="AP152" i="20"/>
  <c r="AN152" i="20"/>
  <c r="AM152" i="20"/>
  <c r="BE151" i="20"/>
  <c r="BC151" i="20"/>
  <c r="BB151" i="20"/>
  <c r="BA151" i="20"/>
  <c r="AZ151" i="20"/>
  <c r="AX151" i="20"/>
  <c r="AW151" i="20"/>
  <c r="AU151" i="20"/>
  <c r="AT151" i="20"/>
  <c r="AR151" i="20"/>
  <c r="AQ151" i="20"/>
  <c r="AP151" i="20"/>
  <c r="AN151" i="20"/>
  <c r="AM151" i="20"/>
  <c r="BE150" i="20"/>
  <c r="BC150" i="20"/>
  <c r="BB150" i="20"/>
  <c r="BA150" i="20"/>
  <c r="AZ150" i="20"/>
  <c r="AX150" i="20"/>
  <c r="AW150" i="20"/>
  <c r="AU150" i="20"/>
  <c r="AT150" i="20"/>
  <c r="AR150" i="20"/>
  <c r="AQ150" i="20"/>
  <c r="AP150" i="20"/>
  <c r="AN150" i="20"/>
  <c r="AM150" i="20"/>
  <c r="BE149" i="20"/>
  <c r="BC149" i="20"/>
  <c r="BB149" i="20"/>
  <c r="BA149" i="20"/>
  <c r="AZ149" i="20"/>
  <c r="AX149" i="20"/>
  <c r="AW149" i="20"/>
  <c r="AU149" i="20"/>
  <c r="AT149" i="20"/>
  <c r="AR149" i="20"/>
  <c r="AQ149" i="20"/>
  <c r="AP149" i="20"/>
  <c r="AN149" i="20"/>
  <c r="AM149" i="20"/>
  <c r="BE148" i="20"/>
  <c r="BC148" i="20"/>
  <c r="BB148" i="20"/>
  <c r="BA148" i="20"/>
  <c r="AZ148" i="20"/>
  <c r="AX148" i="20"/>
  <c r="AW148" i="20"/>
  <c r="AU148" i="20"/>
  <c r="AT148" i="20"/>
  <c r="AR148" i="20"/>
  <c r="AQ148" i="20"/>
  <c r="AP148" i="20"/>
  <c r="AN148" i="20"/>
  <c r="AM148" i="20"/>
  <c r="BE147" i="20"/>
  <c r="BC147" i="20"/>
  <c r="BB147" i="20"/>
  <c r="BA147" i="20"/>
  <c r="AZ147" i="20"/>
  <c r="AX147" i="20"/>
  <c r="AW147" i="20"/>
  <c r="AU147" i="20"/>
  <c r="AT147" i="20"/>
  <c r="AR147" i="20"/>
  <c r="AQ147" i="20"/>
  <c r="AP147" i="20"/>
  <c r="AN147" i="20"/>
  <c r="AM147" i="20"/>
  <c r="BE146" i="20"/>
  <c r="BC146" i="20"/>
  <c r="BB146" i="20"/>
  <c r="BA146" i="20"/>
  <c r="AZ146" i="20"/>
  <c r="AX146" i="20"/>
  <c r="AW146" i="20"/>
  <c r="AU146" i="20"/>
  <c r="AT146" i="20"/>
  <c r="AR146" i="20"/>
  <c r="AQ146" i="20"/>
  <c r="AP146" i="20"/>
  <c r="AN146" i="20"/>
  <c r="AM146" i="20"/>
  <c r="BE145" i="20"/>
  <c r="BC145" i="20"/>
  <c r="BB145" i="20"/>
  <c r="BA145" i="20"/>
  <c r="AZ145" i="20"/>
  <c r="AX145" i="20"/>
  <c r="AW145" i="20"/>
  <c r="AU145" i="20"/>
  <c r="AT145" i="20"/>
  <c r="AR145" i="20"/>
  <c r="AQ145" i="20"/>
  <c r="AP145" i="20"/>
  <c r="AN145" i="20"/>
  <c r="AM145" i="20"/>
  <c r="BE144" i="20"/>
  <c r="BC144" i="20"/>
  <c r="BB144" i="20"/>
  <c r="BA144" i="20"/>
  <c r="AZ144" i="20"/>
  <c r="AX144" i="20"/>
  <c r="AW144" i="20"/>
  <c r="AU144" i="20"/>
  <c r="AT144" i="20"/>
  <c r="AR144" i="20"/>
  <c r="AQ144" i="20"/>
  <c r="AP144" i="20"/>
  <c r="AN144" i="20"/>
  <c r="AM144" i="20"/>
  <c r="BE143" i="20"/>
  <c r="BC143" i="20"/>
  <c r="BB143" i="20"/>
  <c r="BA143" i="20"/>
  <c r="AZ143" i="20"/>
  <c r="AX143" i="20"/>
  <c r="AW143" i="20"/>
  <c r="AU143" i="20"/>
  <c r="AT143" i="20"/>
  <c r="AR143" i="20"/>
  <c r="AQ143" i="20"/>
  <c r="AP143" i="20"/>
  <c r="AN143" i="20"/>
  <c r="AM143" i="20"/>
  <c r="BE142" i="20"/>
  <c r="BC142" i="20"/>
  <c r="BB142" i="20"/>
  <c r="BA142" i="20"/>
  <c r="AZ142" i="20"/>
  <c r="AX142" i="20"/>
  <c r="AW142" i="20"/>
  <c r="AU142" i="20"/>
  <c r="AT142" i="20"/>
  <c r="AR142" i="20"/>
  <c r="AQ142" i="20"/>
  <c r="AP142" i="20"/>
  <c r="AN142" i="20"/>
  <c r="AM142" i="20"/>
  <c r="BE141" i="20"/>
  <c r="BC141" i="20"/>
  <c r="BB141" i="20"/>
  <c r="BA141" i="20"/>
  <c r="AZ141" i="20"/>
  <c r="AX141" i="20"/>
  <c r="AW141" i="20"/>
  <c r="AU141" i="20"/>
  <c r="AT141" i="20"/>
  <c r="AR141" i="20"/>
  <c r="AQ141" i="20"/>
  <c r="AP141" i="20"/>
  <c r="AN141" i="20"/>
  <c r="AM141" i="20"/>
  <c r="BE140" i="20"/>
  <c r="BC140" i="20"/>
  <c r="BB140" i="20"/>
  <c r="BA140" i="20"/>
  <c r="AZ140" i="20"/>
  <c r="AX140" i="20"/>
  <c r="AW140" i="20"/>
  <c r="AU140" i="20"/>
  <c r="AT140" i="20"/>
  <c r="AR140" i="20"/>
  <c r="AQ140" i="20"/>
  <c r="AP140" i="20"/>
  <c r="AN140" i="20"/>
  <c r="AM140" i="20"/>
  <c r="BE139" i="20"/>
  <c r="BC139" i="20"/>
  <c r="BB139" i="20"/>
  <c r="BA139" i="20"/>
  <c r="AZ139" i="20"/>
  <c r="AX139" i="20"/>
  <c r="AW139" i="20"/>
  <c r="AU139" i="20"/>
  <c r="AT139" i="20"/>
  <c r="AR139" i="20"/>
  <c r="AQ139" i="20"/>
  <c r="AP139" i="20"/>
  <c r="AN139" i="20"/>
  <c r="AM139" i="20"/>
  <c r="BE138" i="20"/>
  <c r="BC138" i="20"/>
  <c r="BB138" i="20"/>
  <c r="BA138" i="20"/>
  <c r="AZ138" i="20"/>
  <c r="AX138" i="20"/>
  <c r="AW138" i="20"/>
  <c r="AU138" i="20"/>
  <c r="AT138" i="20"/>
  <c r="AR138" i="20"/>
  <c r="AQ138" i="20"/>
  <c r="AP138" i="20"/>
  <c r="AN138" i="20"/>
  <c r="AM138" i="20"/>
  <c r="BE137" i="20"/>
  <c r="BC137" i="20"/>
  <c r="BB137" i="20"/>
  <c r="BA137" i="20"/>
  <c r="AZ137" i="20"/>
  <c r="AX137" i="20"/>
  <c r="AW137" i="20"/>
  <c r="AU137" i="20"/>
  <c r="AT137" i="20"/>
  <c r="AR137" i="20"/>
  <c r="AQ137" i="20"/>
  <c r="AP137" i="20"/>
  <c r="AN137" i="20"/>
  <c r="AM137" i="20"/>
  <c r="BE136" i="20"/>
  <c r="BC136" i="20"/>
  <c r="BB136" i="20"/>
  <c r="BA136" i="20"/>
  <c r="AZ136" i="20"/>
  <c r="AX136" i="20"/>
  <c r="AW136" i="20"/>
  <c r="AU136" i="20"/>
  <c r="AT136" i="20"/>
  <c r="AR136" i="20"/>
  <c r="AQ136" i="20"/>
  <c r="AP136" i="20"/>
  <c r="AN136" i="20"/>
  <c r="AM136" i="20"/>
  <c r="BE135" i="20"/>
  <c r="BC135" i="20"/>
  <c r="BB135" i="20"/>
  <c r="BA135" i="20"/>
  <c r="AZ135" i="20"/>
  <c r="AX135" i="20"/>
  <c r="AW135" i="20"/>
  <c r="AU135" i="20"/>
  <c r="AT135" i="20"/>
  <c r="AR135" i="20"/>
  <c r="AQ135" i="20"/>
  <c r="AP135" i="20"/>
  <c r="AN135" i="20"/>
  <c r="AM135" i="20"/>
  <c r="BE134" i="20"/>
  <c r="BC134" i="20"/>
  <c r="BB134" i="20"/>
  <c r="BA134" i="20"/>
  <c r="AZ134" i="20"/>
  <c r="AX134" i="20"/>
  <c r="AW134" i="20"/>
  <c r="AU134" i="20"/>
  <c r="AT134" i="20"/>
  <c r="AR134" i="20"/>
  <c r="AQ134" i="20"/>
  <c r="AP134" i="20"/>
  <c r="AN134" i="20"/>
  <c r="AM134" i="20"/>
  <c r="BE133" i="20"/>
  <c r="BC133" i="20"/>
  <c r="BB133" i="20"/>
  <c r="BA133" i="20"/>
  <c r="AZ133" i="20"/>
  <c r="AX133" i="20"/>
  <c r="AW133" i="20"/>
  <c r="AU133" i="20"/>
  <c r="AT133" i="20"/>
  <c r="AR133" i="20"/>
  <c r="AQ133" i="20"/>
  <c r="AP133" i="20"/>
  <c r="AN133" i="20"/>
  <c r="AM133" i="20"/>
  <c r="BE132" i="20"/>
  <c r="BC132" i="20"/>
  <c r="BB132" i="20"/>
  <c r="BA132" i="20"/>
  <c r="AZ132" i="20"/>
  <c r="AX132" i="20"/>
  <c r="AW132" i="20"/>
  <c r="AU132" i="20"/>
  <c r="AT132" i="20"/>
  <c r="AR132" i="20"/>
  <c r="AQ132" i="20"/>
  <c r="AP132" i="20"/>
  <c r="AN132" i="20"/>
  <c r="AM132" i="20"/>
  <c r="BE131" i="20"/>
  <c r="BC131" i="20"/>
  <c r="BB131" i="20"/>
  <c r="BA131" i="20"/>
  <c r="AZ131" i="20"/>
  <c r="AX131" i="20"/>
  <c r="AW131" i="20"/>
  <c r="AU131" i="20"/>
  <c r="AT131" i="20"/>
  <c r="AR131" i="20"/>
  <c r="AQ131" i="20"/>
  <c r="AP131" i="20"/>
  <c r="AN131" i="20"/>
  <c r="AM131" i="20"/>
  <c r="BE130" i="20"/>
  <c r="BC130" i="20"/>
  <c r="BB130" i="20"/>
  <c r="BA130" i="20"/>
  <c r="AZ130" i="20"/>
  <c r="AX130" i="20"/>
  <c r="AW130" i="20"/>
  <c r="AU130" i="20"/>
  <c r="AT130" i="20"/>
  <c r="AR130" i="20"/>
  <c r="AQ130" i="20"/>
  <c r="AP130" i="20"/>
  <c r="AN130" i="20"/>
  <c r="AM130" i="20"/>
  <c r="BE129" i="20"/>
  <c r="BC129" i="20"/>
  <c r="BB129" i="20"/>
  <c r="BA129" i="20"/>
  <c r="AZ129" i="20"/>
  <c r="AX129" i="20"/>
  <c r="AW129" i="20"/>
  <c r="AU129" i="20"/>
  <c r="AT129" i="20"/>
  <c r="AR129" i="20"/>
  <c r="AQ129" i="20"/>
  <c r="AP129" i="20"/>
  <c r="AN129" i="20"/>
  <c r="AM129" i="20"/>
  <c r="BE128" i="20"/>
  <c r="BC128" i="20"/>
  <c r="BB128" i="20"/>
  <c r="BA128" i="20"/>
  <c r="AZ128" i="20"/>
  <c r="AX128" i="20"/>
  <c r="AW128" i="20"/>
  <c r="AU128" i="20"/>
  <c r="AT128" i="20"/>
  <c r="AR128" i="20"/>
  <c r="AQ128" i="20"/>
  <c r="AP128" i="20"/>
  <c r="AN128" i="20"/>
  <c r="AM128" i="20"/>
  <c r="BE127" i="20"/>
  <c r="BC127" i="20"/>
  <c r="BB127" i="20"/>
  <c r="BA127" i="20"/>
  <c r="AZ127" i="20"/>
  <c r="AX127" i="20"/>
  <c r="AW127" i="20"/>
  <c r="AU127" i="20"/>
  <c r="AT127" i="20"/>
  <c r="AR127" i="20"/>
  <c r="AQ127" i="20"/>
  <c r="AP127" i="20"/>
  <c r="AN127" i="20"/>
  <c r="AM127" i="20"/>
  <c r="BE126" i="20"/>
  <c r="BC126" i="20"/>
  <c r="BB126" i="20"/>
  <c r="BA126" i="20"/>
  <c r="AZ126" i="20"/>
  <c r="AX126" i="20"/>
  <c r="AW126" i="20"/>
  <c r="AU126" i="20"/>
  <c r="AT126" i="20"/>
  <c r="AR126" i="20"/>
  <c r="AQ126" i="20"/>
  <c r="AP126" i="20"/>
  <c r="AN126" i="20"/>
  <c r="AM126" i="20"/>
  <c r="BE125" i="20"/>
  <c r="BC125" i="20"/>
  <c r="BB125" i="20"/>
  <c r="BA125" i="20"/>
  <c r="AZ125" i="20"/>
  <c r="AX125" i="20"/>
  <c r="AW125" i="20"/>
  <c r="AU125" i="20"/>
  <c r="AT125" i="20"/>
  <c r="AR125" i="20"/>
  <c r="AQ125" i="20"/>
  <c r="AP125" i="20"/>
  <c r="AN125" i="20"/>
  <c r="AM125" i="20"/>
  <c r="BE124" i="20"/>
  <c r="BC124" i="20"/>
  <c r="BB124" i="20"/>
  <c r="BA124" i="20"/>
  <c r="AZ124" i="20"/>
  <c r="AX124" i="20"/>
  <c r="AW124" i="20"/>
  <c r="AU124" i="20"/>
  <c r="AT124" i="20"/>
  <c r="AR124" i="20"/>
  <c r="AQ124" i="20"/>
  <c r="AP124" i="20"/>
  <c r="AN124" i="20"/>
  <c r="AM124" i="20"/>
  <c r="BE123" i="20"/>
  <c r="BC123" i="20"/>
  <c r="BB123" i="20"/>
  <c r="BA123" i="20"/>
  <c r="AZ123" i="20"/>
  <c r="AX123" i="20"/>
  <c r="AW123" i="20"/>
  <c r="AU123" i="20"/>
  <c r="AT123" i="20"/>
  <c r="AR123" i="20"/>
  <c r="AQ123" i="20"/>
  <c r="AP123" i="20"/>
  <c r="AN123" i="20"/>
  <c r="AM123" i="20"/>
  <c r="BE122" i="20"/>
  <c r="BC122" i="20"/>
  <c r="BB122" i="20"/>
  <c r="BA122" i="20"/>
  <c r="AZ122" i="20"/>
  <c r="AX122" i="20"/>
  <c r="AW122" i="20"/>
  <c r="AU122" i="20"/>
  <c r="AT122" i="20"/>
  <c r="AR122" i="20"/>
  <c r="AQ122" i="20"/>
  <c r="AP122" i="20"/>
  <c r="AN122" i="20"/>
  <c r="AM122" i="20"/>
  <c r="BE121" i="20"/>
  <c r="BC121" i="20"/>
  <c r="BB121" i="20"/>
  <c r="BA121" i="20"/>
  <c r="AZ121" i="20"/>
  <c r="AX121" i="20"/>
  <c r="AW121" i="20"/>
  <c r="AU121" i="20"/>
  <c r="AT121" i="20"/>
  <c r="AR121" i="20"/>
  <c r="AQ121" i="20"/>
  <c r="AP121" i="20"/>
  <c r="AN121" i="20"/>
  <c r="AM121" i="20"/>
  <c r="BE120" i="20"/>
  <c r="BC120" i="20"/>
  <c r="BB120" i="20"/>
  <c r="BA120" i="20"/>
  <c r="AZ120" i="20"/>
  <c r="AX120" i="20"/>
  <c r="AW120" i="20"/>
  <c r="AU120" i="20"/>
  <c r="AT120" i="20"/>
  <c r="AR120" i="20"/>
  <c r="AQ120" i="20"/>
  <c r="AP120" i="20"/>
  <c r="AN120" i="20"/>
  <c r="AM120" i="20"/>
  <c r="BE119" i="20"/>
  <c r="BC119" i="20"/>
  <c r="BB119" i="20"/>
  <c r="BA119" i="20"/>
  <c r="AZ119" i="20"/>
  <c r="AX119" i="20"/>
  <c r="AW119" i="20"/>
  <c r="AU119" i="20"/>
  <c r="AT119" i="20"/>
  <c r="AR119" i="20"/>
  <c r="AQ119" i="20"/>
  <c r="AP119" i="20"/>
  <c r="AN119" i="20"/>
  <c r="AM119" i="20"/>
  <c r="BE118" i="20"/>
  <c r="BC118" i="20"/>
  <c r="BB118" i="20"/>
  <c r="BA118" i="20"/>
  <c r="AZ118" i="20"/>
  <c r="AX118" i="20"/>
  <c r="AW118" i="20"/>
  <c r="AU118" i="20"/>
  <c r="AT118" i="20"/>
  <c r="AR118" i="20"/>
  <c r="AQ118" i="20"/>
  <c r="AP118" i="20"/>
  <c r="AN118" i="20"/>
  <c r="AM118" i="20"/>
  <c r="BE117" i="20"/>
  <c r="BC117" i="20"/>
  <c r="BB117" i="20"/>
  <c r="BA117" i="20"/>
  <c r="AZ117" i="20"/>
  <c r="AX117" i="20"/>
  <c r="AW117" i="20"/>
  <c r="AU117" i="20"/>
  <c r="AT117" i="20"/>
  <c r="AR117" i="20"/>
  <c r="AQ117" i="20"/>
  <c r="AP117" i="20"/>
  <c r="AN117" i="20"/>
  <c r="AM117" i="20"/>
  <c r="BE116" i="20"/>
  <c r="BC116" i="20"/>
  <c r="BB116" i="20"/>
  <c r="BA116" i="20"/>
  <c r="AZ116" i="20"/>
  <c r="AX116" i="20"/>
  <c r="AW116" i="20"/>
  <c r="AU116" i="20"/>
  <c r="AT116" i="20"/>
  <c r="AR116" i="20"/>
  <c r="AQ116" i="20"/>
  <c r="AP116" i="20"/>
  <c r="AN116" i="20"/>
  <c r="AM116" i="20"/>
  <c r="BE115" i="20"/>
  <c r="BC115" i="20"/>
  <c r="BB115" i="20"/>
  <c r="BA115" i="20"/>
  <c r="AZ115" i="20"/>
  <c r="AX115" i="20"/>
  <c r="AW115" i="20"/>
  <c r="AU115" i="20"/>
  <c r="AT115" i="20"/>
  <c r="AR115" i="20"/>
  <c r="AQ115" i="20"/>
  <c r="AP115" i="20"/>
  <c r="AN115" i="20"/>
  <c r="AM115" i="20"/>
  <c r="BE114" i="20"/>
  <c r="BC114" i="20"/>
  <c r="BB114" i="20"/>
  <c r="BA114" i="20"/>
  <c r="AZ114" i="20"/>
  <c r="AX114" i="20"/>
  <c r="AW114" i="20"/>
  <c r="AU114" i="20"/>
  <c r="AT114" i="20"/>
  <c r="AR114" i="20"/>
  <c r="AQ114" i="20"/>
  <c r="AP114" i="20"/>
  <c r="AN114" i="20"/>
  <c r="AM114" i="20"/>
  <c r="BE113" i="20"/>
  <c r="BC113" i="20"/>
  <c r="BB113" i="20"/>
  <c r="BA113" i="20"/>
  <c r="AZ113" i="20"/>
  <c r="AX113" i="20"/>
  <c r="AW113" i="20"/>
  <c r="AU113" i="20"/>
  <c r="AT113" i="20"/>
  <c r="AR113" i="20"/>
  <c r="AQ113" i="20"/>
  <c r="AP113" i="20"/>
  <c r="AN113" i="20"/>
  <c r="AM113" i="20"/>
  <c r="BE112" i="20"/>
  <c r="BC112" i="20"/>
  <c r="BB112" i="20"/>
  <c r="BA112" i="20"/>
  <c r="AZ112" i="20"/>
  <c r="AX112" i="20"/>
  <c r="AW112" i="20"/>
  <c r="AU112" i="20"/>
  <c r="AT112" i="20"/>
  <c r="AR112" i="20"/>
  <c r="AQ112" i="20"/>
  <c r="AP112" i="20"/>
  <c r="AN112" i="20"/>
  <c r="AM112" i="20"/>
  <c r="BE111" i="20"/>
  <c r="BC111" i="20"/>
  <c r="BB111" i="20"/>
  <c r="BA111" i="20"/>
  <c r="AZ111" i="20"/>
  <c r="AX111" i="20"/>
  <c r="AW111" i="20"/>
  <c r="AU111" i="20"/>
  <c r="AT111" i="20"/>
  <c r="AR111" i="20"/>
  <c r="AQ111" i="20"/>
  <c r="AP111" i="20"/>
  <c r="AN111" i="20"/>
  <c r="AM111" i="20"/>
  <c r="BE110" i="20"/>
  <c r="BC110" i="20"/>
  <c r="BB110" i="20"/>
  <c r="BA110" i="20"/>
  <c r="AZ110" i="20"/>
  <c r="AX110" i="20"/>
  <c r="AW110" i="20"/>
  <c r="AU110" i="20"/>
  <c r="AT110" i="20"/>
  <c r="AR110" i="20"/>
  <c r="AQ110" i="20"/>
  <c r="AP110" i="20"/>
  <c r="AN110" i="20"/>
  <c r="AM110" i="20"/>
  <c r="BE109" i="20"/>
  <c r="BC109" i="20"/>
  <c r="BB109" i="20"/>
  <c r="BA109" i="20"/>
  <c r="AZ109" i="20"/>
  <c r="AX109" i="20"/>
  <c r="AW109" i="20"/>
  <c r="AU109" i="20"/>
  <c r="AT109" i="20"/>
  <c r="AR109" i="20"/>
  <c r="AQ109" i="20"/>
  <c r="AP109" i="20"/>
  <c r="AN109" i="20"/>
  <c r="AM109" i="20"/>
  <c r="BE108" i="20"/>
  <c r="BC108" i="20"/>
  <c r="BB108" i="20"/>
  <c r="BA108" i="20"/>
  <c r="AZ108" i="20"/>
  <c r="AX108" i="20"/>
  <c r="AW108" i="20"/>
  <c r="AU108" i="20"/>
  <c r="AT108" i="20"/>
  <c r="AR108" i="20"/>
  <c r="AQ108" i="20"/>
  <c r="AP108" i="20"/>
  <c r="AN108" i="20"/>
  <c r="AM108" i="20"/>
  <c r="BE107" i="20"/>
  <c r="BC107" i="20"/>
  <c r="BB107" i="20"/>
  <c r="BA107" i="20"/>
  <c r="AZ107" i="20"/>
  <c r="AX107" i="20"/>
  <c r="AW107" i="20"/>
  <c r="AU107" i="20"/>
  <c r="AT107" i="20"/>
  <c r="AR107" i="20"/>
  <c r="AQ107" i="20"/>
  <c r="AP107" i="20"/>
  <c r="AN107" i="20"/>
  <c r="AM107" i="20"/>
  <c r="BE106" i="20"/>
  <c r="BC106" i="20"/>
  <c r="BB106" i="20"/>
  <c r="BA106" i="20"/>
  <c r="AZ106" i="20"/>
  <c r="AX106" i="20"/>
  <c r="AW106" i="20"/>
  <c r="AU106" i="20"/>
  <c r="AT106" i="20"/>
  <c r="AR106" i="20"/>
  <c r="AQ106" i="20"/>
  <c r="AP106" i="20"/>
  <c r="AN106" i="20"/>
  <c r="AM106" i="20"/>
  <c r="BE105" i="20"/>
  <c r="BC105" i="20"/>
  <c r="BB105" i="20"/>
  <c r="BA105" i="20"/>
  <c r="AZ105" i="20"/>
  <c r="AX105" i="20"/>
  <c r="AW105" i="20"/>
  <c r="AU105" i="20"/>
  <c r="AT105" i="20"/>
  <c r="AR105" i="20"/>
  <c r="AQ105" i="20"/>
  <c r="AP105" i="20"/>
  <c r="AN105" i="20"/>
  <c r="AM105" i="20"/>
  <c r="BE104" i="20"/>
  <c r="BC104" i="20"/>
  <c r="BB104" i="20"/>
  <c r="BA104" i="20"/>
  <c r="AZ104" i="20"/>
  <c r="AX104" i="20"/>
  <c r="AW104" i="20"/>
  <c r="AU104" i="20"/>
  <c r="AT104" i="20"/>
  <c r="AR104" i="20"/>
  <c r="AQ104" i="20"/>
  <c r="AP104" i="20"/>
  <c r="AN104" i="20"/>
  <c r="AM104" i="20"/>
  <c r="BE103" i="20"/>
  <c r="BC103" i="20"/>
  <c r="BB103" i="20"/>
  <c r="BA103" i="20"/>
  <c r="AZ103" i="20"/>
  <c r="AX103" i="20"/>
  <c r="AW103" i="20"/>
  <c r="AU103" i="20"/>
  <c r="AT103" i="20"/>
  <c r="AR103" i="20"/>
  <c r="AQ103" i="20"/>
  <c r="AP103" i="20"/>
  <c r="AN103" i="20"/>
  <c r="AM103" i="20"/>
  <c r="BE102" i="20"/>
  <c r="BC102" i="20"/>
  <c r="BB102" i="20"/>
  <c r="BA102" i="20"/>
  <c r="AZ102" i="20"/>
  <c r="AX102" i="20"/>
  <c r="AW102" i="20"/>
  <c r="AU102" i="20"/>
  <c r="AT102" i="20"/>
  <c r="AR102" i="20"/>
  <c r="AQ102" i="20"/>
  <c r="AP102" i="20"/>
  <c r="AN102" i="20"/>
  <c r="AM102" i="20"/>
  <c r="BE101" i="20"/>
  <c r="BC101" i="20"/>
  <c r="BB101" i="20"/>
  <c r="BA101" i="20"/>
  <c r="AZ101" i="20"/>
  <c r="AX101" i="20"/>
  <c r="AW101" i="20"/>
  <c r="AU101" i="20"/>
  <c r="AT101" i="20"/>
  <c r="AR101" i="20"/>
  <c r="AQ101" i="20"/>
  <c r="AP101" i="20"/>
  <c r="AN101" i="20"/>
  <c r="AM101" i="20"/>
  <c r="BE100" i="20"/>
  <c r="BC100" i="20"/>
  <c r="BB100" i="20"/>
  <c r="BA100" i="20"/>
  <c r="AZ100" i="20"/>
  <c r="AX100" i="20"/>
  <c r="AW100" i="20"/>
  <c r="AU100" i="20"/>
  <c r="AT100" i="20"/>
  <c r="AR100" i="20"/>
  <c r="AQ100" i="20"/>
  <c r="AP100" i="20"/>
  <c r="AN100" i="20"/>
  <c r="AM100" i="20"/>
  <c r="BE99" i="20"/>
  <c r="BC99" i="20"/>
  <c r="BB99" i="20"/>
  <c r="BA99" i="20"/>
  <c r="AZ99" i="20"/>
  <c r="AX99" i="20"/>
  <c r="AW99" i="20"/>
  <c r="AU99" i="20"/>
  <c r="AT99" i="20"/>
  <c r="AR99" i="20"/>
  <c r="AQ99" i="20"/>
  <c r="AP99" i="20"/>
  <c r="AN99" i="20"/>
  <c r="AM99" i="20"/>
  <c r="BE98" i="20"/>
  <c r="BC98" i="20"/>
  <c r="BB98" i="20"/>
  <c r="BA98" i="20"/>
  <c r="AZ98" i="20"/>
  <c r="AX98" i="20"/>
  <c r="AW98" i="20"/>
  <c r="AU98" i="20"/>
  <c r="AT98" i="20"/>
  <c r="AR98" i="20"/>
  <c r="AQ98" i="20"/>
  <c r="AP98" i="20"/>
  <c r="AN98" i="20"/>
  <c r="AM98" i="20"/>
  <c r="BE97" i="20"/>
  <c r="BC97" i="20"/>
  <c r="BB97" i="20"/>
  <c r="BA97" i="20"/>
  <c r="AZ97" i="20"/>
  <c r="AX97" i="20"/>
  <c r="AW97" i="20"/>
  <c r="AU97" i="20"/>
  <c r="AT97" i="20"/>
  <c r="AR97" i="20"/>
  <c r="AQ97" i="20"/>
  <c r="AP97" i="20"/>
  <c r="AN97" i="20"/>
  <c r="AM97" i="20"/>
  <c r="BE96" i="20"/>
  <c r="BC96" i="20"/>
  <c r="BB96" i="20"/>
  <c r="BA96" i="20"/>
  <c r="AZ96" i="20"/>
  <c r="AX96" i="20"/>
  <c r="AW96" i="20"/>
  <c r="AU96" i="20"/>
  <c r="AT96" i="20"/>
  <c r="AR96" i="20"/>
  <c r="AQ96" i="20"/>
  <c r="AP96" i="20"/>
  <c r="AN96" i="20"/>
  <c r="AM96" i="20"/>
  <c r="BE95" i="20"/>
  <c r="BC95" i="20"/>
  <c r="BB95" i="20"/>
  <c r="BA95" i="20"/>
  <c r="AZ95" i="20"/>
  <c r="AX95" i="20"/>
  <c r="AW95" i="20"/>
  <c r="AU95" i="20"/>
  <c r="AT95" i="20"/>
  <c r="AR95" i="20"/>
  <c r="AQ95" i="20"/>
  <c r="AP95" i="20"/>
  <c r="AN95" i="20"/>
  <c r="AM95" i="20"/>
  <c r="BE94" i="20"/>
  <c r="BC94" i="20"/>
  <c r="BB94" i="20"/>
  <c r="BA94" i="20"/>
  <c r="AZ94" i="20"/>
  <c r="AX94" i="20"/>
  <c r="AW94" i="20"/>
  <c r="AU94" i="20"/>
  <c r="AT94" i="20"/>
  <c r="AR94" i="20"/>
  <c r="AQ94" i="20"/>
  <c r="AP94" i="20"/>
  <c r="AN94" i="20"/>
  <c r="AM94" i="20"/>
  <c r="BE93" i="20"/>
  <c r="BC93" i="20"/>
  <c r="BB93" i="20"/>
  <c r="BA93" i="20"/>
  <c r="AZ93" i="20"/>
  <c r="AX93" i="20"/>
  <c r="AW93" i="20"/>
  <c r="AU93" i="20"/>
  <c r="AT93" i="20"/>
  <c r="AR93" i="20"/>
  <c r="AQ93" i="20"/>
  <c r="AP93" i="20"/>
  <c r="AN93" i="20"/>
  <c r="AM93" i="20"/>
  <c r="BE92" i="20"/>
  <c r="BC92" i="20"/>
  <c r="BB92" i="20"/>
  <c r="BA92" i="20"/>
  <c r="AZ92" i="20"/>
  <c r="AX92" i="20"/>
  <c r="AW92" i="20"/>
  <c r="AU92" i="20"/>
  <c r="AT92" i="20"/>
  <c r="AR92" i="20"/>
  <c r="AQ92" i="20"/>
  <c r="AP92" i="20"/>
  <c r="AN92" i="20"/>
  <c r="AM92" i="20"/>
  <c r="BE91" i="20"/>
  <c r="BC91" i="20"/>
  <c r="BB91" i="20"/>
  <c r="BA91" i="20"/>
  <c r="AZ91" i="20"/>
  <c r="AX91" i="20"/>
  <c r="AW91" i="20"/>
  <c r="AU91" i="20"/>
  <c r="AT91" i="20"/>
  <c r="AR91" i="20"/>
  <c r="AQ91" i="20"/>
  <c r="AP91" i="20"/>
  <c r="AN91" i="20"/>
  <c r="AM91" i="20"/>
  <c r="BE90" i="20"/>
  <c r="BC90" i="20"/>
  <c r="BB90" i="20"/>
  <c r="BA90" i="20"/>
  <c r="AZ90" i="20"/>
  <c r="AX90" i="20"/>
  <c r="AW90" i="20"/>
  <c r="AU90" i="20"/>
  <c r="AT90" i="20"/>
  <c r="AR90" i="20"/>
  <c r="AQ90" i="20"/>
  <c r="AP90" i="20"/>
  <c r="AN90" i="20"/>
  <c r="AM90" i="20"/>
  <c r="BE89" i="20"/>
  <c r="BC89" i="20"/>
  <c r="BB89" i="20"/>
  <c r="BA89" i="20"/>
  <c r="AZ89" i="20"/>
  <c r="AX89" i="20"/>
  <c r="AW89" i="20"/>
  <c r="AU89" i="20"/>
  <c r="AT89" i="20"/>
  <c r="AR89" i="20"/>
  <c r="AQ89" i="20"/>
  <c r="AP89" i="20"/>
  <c r="AN89" i="20"/>
  <c r="AM89" i="20"/>
  <c r="BE88" i="20"/>
  <c r="BC88" i="20"/>
  <c r="BB88" i="20"/>
  <c r="BA88" i="20"/>
  <c r="AZ88" i="20"/>
  <c r="AX88" i="20"/>
  <c r="AW88" i="20"/>
  <c r="AU88" i="20"/>
  <c r="AT88" i="20"/>
  <c r="AR88" i="20"/>
  <c r="AQ88" i="20"/>
  <c r="AP88" i="20"/>
  <c r="AN88" i="20"/>
  <c r="AM88" i="20"/>
  <c r="BE87" i="20"/>
  <c r="BC87" i="20"/>
  <c r="BB87" i="20"/>
  <c r="BA87" i="20"/>
  <c r="AZ87" i="20"/>
  <c r="AX87" i="20"/>
  <c r="AW87" i="20"/>
  <c r="AU87" i="20"/>
  <c r="AT87" i="20"/>
  <c r="AR87" i="20"/>
  <c r="AQ87" i="20"/>
  <c r="AP87" i="20"/>
  <c r="AN87" i="20"/>
  <c r="AM87" i="20"/>
  <c r="BE86" i="20"/>
  <c r="BC86" i="20"/>
  <c r="BB86" i="20"/>
  <c r="BA86" i="20"/>
  <c r="AZ86" i="20"/>
  <c r="AX86" i="20"/>
  <c r="AW86" i="20"/>
  <c r="AU86" i="20"/>
  <c r="AT86" i="20"/>
  <c r="AR86" i="20"/>
  <c r="AQ86" i="20"/>
  <c r="AP86" i="20"/>
  <c r="AN86" i="20"/>
  <c r="AM86" i="20"/>
  <c r="BE85" i="20"/>
  <c r="BC85" i="20"/>
  <c r="BB85" i="20"/>
  <c r="BA85" i="20"/>
  <c r="AZ85" i="20"/>
  <c r="AX85" i="20"/>
  <c r="AW85" i="20"/>
  <c r="AU85" i="20"/>
  <c r="AT85" i="20"/>
  <c r="AR85" i="20"/>
  <c r="AQ85" i="20"/>
  <c r="AP85" i="20"/>
  <c r="AN85" i="20"/>
  <c r="AM85" i="20"/>
  <c r="BE84" i="20"/>
  <c r="BC84" i="20"/>
  <c r="BB84" i="20"/>
  <c r="BA84" i="20"/>
  <c r="AZ84" i="20"/>
  <c r="AX84" i="20"/>
  <c r="AW84" i="20"/>
  <c r="AU84" i="20"/>
  <c r="AT84" i="20"/>
  <c r="AR84" i="20"/>
  <c r="AQ84" i="20"/>
  <c r="AP84" i="20"/>
  <c r="AN84" i="20"/>
  <c r="AM84" i="20"/>
  <c r="BE83" i="20"/>
  <c r="BC83" i="20"/>
  <c r="BB83" i="20"/>
  <c r="BA83" i="20"/>
  <c r="AZ83" i="20"/>
  <c r="AX83" i="20"/>
  <c r="AW83" i="20"/>
  <c r="AU83" i="20"/>
  <c r="AT83" i="20"/>
  <c r="AR83" i="20"/>
  <c r="AQ83" i="20"/>
  <c r="AP83" i="20"/>
  <c r="AN83" i="20"/>
  <c r="AM83" i="20"/>
  <c r="BE82" i="20"/>
  <c r="BC82" i="20"/>
  <c r="BB82" i="20"/>
  <c r="BA82" i="20"/>
  <c r="AZ82" i="20"/>
  <c r="AX82" i="20"/>
  <c r="AW82" i="20"/>
  <c r="AU82" i="20"/>
  <c r="AT82" i="20"/>
  <c r="AR82" i="20"/>
  <c r="AQ82" i="20"/>
  <c r="AP82" i="20"/>
  <c r="AN82" i="20"/>
  <c r="AM82" i="20"/>
  <c r="BE81" i="20"/>
  <c r="BC81" i="20"/>
  <c r="BB81" i="20"/>
  <c r="BA81" i="20"/>
  <c r="AZ81" i="20"/>
  <c r="AX81" i="20"/>
  <c r="AW81" i="20"/>
  <c r="AU81" i="20"/>
  <c r="AT81" i="20"/>
  <c r="AR81" i="20"/>
  <c r="AQ81" i="20"/>
  <c r="AP81" i="20"/>
  <c r="AN81" i="20"/>
  <c r="AM81" i="20"/>
  <c r="BE80" i="20"/>
  <c r="BC80" i="20"/>
  <c r="BB80" i="20"/>
  <c r="BA80" i="20"/>
  <c r="AZ80" i="20"/>
  <c r="AX80" i="20"/>
  <c r="AW80" i="20"/>
  <c r="AU80" i="20"/>
  <c r="AT80" i="20"/>
  <c r="AR80" i="20"/>
  <c r="AQ80" i="20"/>
  <c r="AP80" i="20"/>
  <c r="AN80" i="20"/>
  <c r="AM80" i="20"/>
  <c r="BE79" i="20"/>
  <c r="BC79" i="20"/>
  <c r="BB79" i="20"/>
  <c r="BA79" i="20"/>
  <c r="AZ79" i="20"/>
  <c r="AX79" i="20"/>
  <c r="AW79" i="20"/>
  <c r="AU79" i="20"/>
  <c r="AT79" i="20"/>
  <c r="AR79" i="20"/>
  <c r="AQ79" i="20"/>
  <c r="AP79" i="20"/>
  <c r="AN79" i="20"/>
  <c r="AM79" i="20"/>
  <c r="BE78" i="20"/>
  <c r="BC78" i="20"/>
  <c r="BB78" i="20"/>
  <c r="BA78" i="20"/>
  <c r="AZ78" i="20"/>
  <c r="AX78" i="20"/>
  <c r="AW78" i="20"/>
  <c r="AU78" i="20"/>
  <c r="AT78" i="20"/>
  <c r="AR78" i="20"/>
  <c r="AQ78" i="20"/>
  <c r="AP78" i="20"/>
  <c r="AN78" i="20"/>
  <c r="AM78" i="20"/>
  <c r="BE77" i="20"/>
  <c r="BC77" i="20"/>
  <c r="BB77" i="20"/>
  <c r="BA77" i="20"/>
  <c r="AZ77" i="20"/>
  <c r="AX77" i="20"/>
  <c r="AW77" i="20"/>
  <c r="AU77" i="20"/>
  <c r="AT77" i="20"/>
  <c r="AR77" i="20"/>
  <c r="AQ77" i="20"/>
  <c r="AP77" i="20"/>
  <c r="AN77" i="20"/>
  <c r="AM77" i="20"/>
  <c r="BE76" i="20"/>
  <c r="BC76" i="20"/>
  <c r="BB76" i="20"/>
  <c r="BA76" i="20"/>
  <c r="AZ76" i="20"/>
  <c r="AX76" i="20"/>
  <c r="AW76" i="20"/>
  <c r="AU76" i="20"/>
  <c r="AT76" i="20"/>
  <c r="AR76" i="20"/>
  <c r="AQ76" i="20"/>
  <c r="AP76" i="20"/>
  <c r="AN76" i="20"/>
  <c r="AM76" i="20"/>
  <c r="BE75" i="20"/>
  <c r="BC75" i="20"/>
  <c r="BB75" i="20"/>
  <c r="BA75" i="20"/>
  <c r="AZ75" i="20"/>
  <c r="AX75" i="20"/>
  <c r="AW75" i="20"/>
  <c r="AU75" i="20"/>
  <c r="AT75" i="20"/>
  <c r="AR75" i="20"/>
  <c r="AQ75" i="20"/>
  <c r="AP75" i="20"/>
  <c r="AN75" i="20"/>
  <c r="AM75" i="20"/>
  <c r="BE74" i="20"/>
  <c r="BC74" i="20"/>
  <c r="BB74" i="20"/>
  <c r="BA74" i="20"/>
  <c r="AZ74" i="20"/>
  <c r="AX74" i="20"/>
  <c r="AW74" i="20"/>
  <c r="AU74" i="20"/>
  <c r="AT74" i="20"/>
  <c r="AR74" i="20"/>
  <c r="AQ74" i="20"/>
  <c r="AP74" i="20"/>
  <c r="AN74" i="20"/>
  <c r="AM74" i="20"/>
  <c r="BE73" i="20"/>
  <c r="BC73" i="20"/>
  <c r="BB73" i="20"/>
  <c r="BA73" i="20"/>
  <c r="AZ73" i="20"/>
  <c r="AX73" i="20"/>
  <c r="AW73" i="20"/>
  <c r="AU73" i="20"/>
  <c r="AT73" i="20"/>
  <c r="AR73" i="20"/>
  <c r="AQ73" i="20"/>
  <c r="AP73" i="20"/>
  <c r="AN73" i="20"/>
  <c r="AM73" i="20"/>
  <c r="BE72" i="20"/>
  <c r="BC72" i="20"/>
  <c r="BB72" i="20"/>
  <c r="BA72" i="20"/>
  <c r="AZ72" i="20"/>
  <c r="AX72" i="20"/>
  <c r="AW72" i="20"/>
  <c r="AU72" i="20"/>
  <c r="AT72" i="20"/>
  <c r="AR72" i="20"/>
  <c r="AQ72" i="20"/>
  <c r="AP72" i="20"/>
  <c r="AN72" i="20"/>
  <c r="AM72" i="20"/>
  <c r="BE71" i="20"/>
  <c r="BC71" i="20"/>
  <c r="BB71" i="20"/>
  <c r="BA71" i="20"/>
  <c r="AZ71" i="20"/>
  <c r="AX71" i="20"/>
  <c r="AW71" i="20"/>
  <c r="AU71" i="20"/>
  <c r="AT71" i="20"/>
  <c r="AR71" i="20"/>
  <c r="AQ71" i="20"/>
  <c r="AP71" i="20"/>
  <c r="AN71" i="20"/>
  <c r="AM71" i="20"/>
  <c r="BE70" i="20"/>
  <c r="BC70" i="20"/>
  <c r="BB70" i="20"/>
  <c r="BA70" i="20"/>
  <c r="AZ70" i="20"/>
  <c r="AX70" i="20"/>
  <c r="AW70" i="20"/>
  <c r="AU70" i="20"/>
  <c r="AT70" i="20"/>
  <c r="AR70" i="20"/>
  <c r="AQ70" i="20"/>
  <c r="AP70" i="20"/>
  <c r="AN70" i="20"/>
  <c r="AM70" i="20"/>
  <c r="BE69" i="20"/>
  <c r="BC69" i="20"/>
  <c r="BB69" i="20"/>
  <c r="BA69" i="20"/>
  <c r="AZ69" i="20"/>
  <c r="AX69" i="20"/>
  <c r="AW69" i="20"/>
  <c r="AU69" i="20"/>
  <c r="AT69" i="20"/>
  <c r="AR69" i="20"/>
  <c r="AQ69" i="20"/>
  <c r="AP69" i="20"/>
  <c r="AN69" i="20"/>
  <c r="AM69" i="20"/>
  <c r="BE68" i="20"/>
  <c r="BC68" i="20"/>
  <c r="BB68" i="20"/>
  <c r="BA68" i="20"/>
  <c r="AZ68" i="20"/>
  <c r="AX68" i="20"/>
  <c r="AW68" i="20"/>
  <c r="AU68" i="20"/>
  <c r="AT68" i="20"/>
  <c r="AR68" i="20"/>
  <c r="AQ68" i="20"/>
  <c r="AP68" i="20"/>
  <c r="AN68" i="20"/>
  <c r="AM68" i="20"/>
  <c r="BE67" i="20"/>
  <c r="BC67" i="20"/>
  <c r="BB67" i="20"/>
  <c r="BA67" i="20"/>
  <c r="AZ67" i="20"/>
  <c r="AX67" i="20"/>
  <c r="AW67" i="20"/>
  <c r="AU67" i="20"/>
  <c r="AT67" i="20"/>
  <c r="AR67" i="20"/>
  <c r="AQ67" i="20"/>
  <c r="AP67" i="20"/>
  <c r="AN67" i="20"/>
  <c r="AM67" i="20"/>
  <c r="BE66" i="20"/>
  <c r="BC66" i="20"/>
  <c r="BB66" i="20"/>
  <c r="BA66" i="20"/>
  <c r="AZ66" i="20"/>
  <c r="AX66" i="20"/>
  <c r="AW66" i="20"/>
  <c r="AU66" i="20"/>
  <c r="AT66" i="20"/>
  <c r="AR66" i="20"/>
  <c r="AQ66" i="20"/>
  <c r="AP66" i="20"/>
  <c r="AN66" i="20"/>
  <c r="AM66" i="20"/>
  <c r="BE65" i="20"/>
  <c r="BC65" i="20"/>
  <c r="BB65" i="20"/>
  <c r="BA65" i="20"/>
  <c r="AZ65" i="20"/>
  <c r="AX65" i="20"/>
  <c r="AW65" i="20"/>
  <c r="AU65" i="20"/>
  <c r="AT65" i="20"/>
  <c r="AR65" i="20"/>
  <c r="AQ65" i="20"/>
  <c r="AP65" i="20"/>
  <c r="AN65" i="20"/>
  <c r="AM65" i="20"/>
  <c r="BE64" i="20"/>
  <c r="BC64" i="20"/>
  <c r="BB64" i="20"/>
  <c r="BA64" i="20"/>
  <c r="AZ64" i="20"/>
  <c r="AX64" i="20"/>
  <c r="AW64" i="20"/>
  <c r="AU64" i="20"/>
  <c r="AT64" i="20"/>
  <c r="AR64" i="20"/>
  <c r="AQ64" i="20"/>
  <c r="AP64" i="20"/>
  <c r="AN64" i="20"/>
  <c r="AM64" i="20"/>
  <c r="BE63" i="20"/>
  <c r="BC63" i="20"/>
  <c r="BB63" i="20"/>
  <c r="BA63" i="20"/>
  <c r="AZ63" i="20"/>
  <c r="AX63" i="20"/>
  <c r="AW63" i="20"/>
  <c r="AU63" i="20"/>
  <c r="AT63" i="20"/>
  <c r="AR63" i="20"/>
  <c r="AQ63" i="20"/>
  <c r="AP63" i="20"/>
  <c r="AN63" i="20"/>
  <c r="AM63" i="20"/>
  <c r="BE62" i="20"/>
  <c r="BC62" i="20"/>
  <c r="BB62" i="20"/>
  <c r="BA62" i="20"/>
  <c r="AZ62" i="20"/>
  <c r="AX62" i="20"/>
  <c r="AW62" i="20"/>
  <c r="AU62" i="20"/>
  <c r="AT62" i="20"/>
  <c r="AR62" i="20"/>
  <c r="AQ62" i="20"/>
  <c r="AP62" i="20"/>
  <c r="AN62" i="20"/>
  <c r="AM62" i="20"/>
  <c r="BE61" i="20"/>
  <c r="BC61" i="20"/>
  <c r="BB61" i="20"/>
  <c r="BA61" i="20"/>
  <c r="AZ61" i="20"/>
  <c r="AX61" i="20"/>
  <c r="AW61" i="20"/>
  <c r="AU61" i="20"/>
  <c r="AT61" i="20"/>
  <c r="AR61" i="20"/>
  <c r="AQ61" i="20"/>
  <c r="AP61" i="20"/>
  <c r="AN61" i="20"/>
  <c r="AM61" i="20"/>
  <c r="BE60" i="20"/>
  <c r="BC60" i="20"/>
  <c r="BB60" i="20"/>
  <c r="BA60" i="20"/>
  <c r="AZ60" i="20"/>
  <c r="AX60" i="20"/>
  <c r="AW60" i="20"/>
  <c r="AU60" i="20"/>
  <c r="AT60" i="20"/>
  <c r="AR60" i="20"/>
  <c r="AQ60" i="20"/>
  <c r="AP60" i="20"/>
  <c r="AN60" i="20"/>
  <c r="AM60" i="20"/>
  <c r="BE59" i="20"/>
  <c r="BC59" i="20"/>
  <c r="BB59" i="20"/>
  <c r="BA59" i="20"/>
  <c r="AZ59" i="20"/>
  <c r="AX59" i="20"/>
  <c r="AW59" i="20"/>
  <c r="AU59" i="20"/>
  <c r="AT59" i="20"/>
  <c r="AR59" i="20"/>
  <c r="AQ59" i="20"/>
  <c r="AP59" i="20"/>
  <c r="AN59" i="20"/>
  <c r="AM59" i="20"/>
  <c r="BE58" i="20"/>
  <c r="BC58" i="20"/>
  <c r="BB58" i="20"/>
  <c r="BA58" i="20"/>
  <c r="AZ58" i="20"/>
  <c r="AX58" i="20"/>
  <c r="AW58" i="20"/>
  <c r="AU58" i="20"/>
  <c r="AT58" i="20"/>
  <c r="AR58" i="20"/>
  <c r="AQ58" i="20"/>
  <c r="AP58" i="20"/>
  <c r="AN58" i="20"/>
  <c r="AM58" i="20"/>
  <c r="BE57" i="20"/>
  <c r="BC57" i="20"/>
  <c r="BB57" i="20"/>
  <c r="BA57" i="20"/>
  <c r="AZ57" i="20"/>
  <c r="AX57" i="20"/>
  <c r="AW57" i="20"/>
  <c r="AU57" i="20"/>
  <c r="AT57" i="20"/>
  <c r="AR57" i="20"/>
  <c r="AQ57" i="20"/>
  <c r="AP57" i="20"/>
  <c r="AN57" i="20"/>
  <c r="AM57" i="20"/>
  <c r="BE56" i="20"/>
  <c r="BC56" i="20"/>
  <c r="BB56" i="20"/>
  <c r="BA56" i="20"/>
  <c r="AZ56" i="20"/>
  <c r="AX56" i="20"/>
  <c r="AW56" i="20"/>
  <c r="AU56" i="20"/>
  <c r="AT56" i="20"/>
  <c r="AR56" i="20"/>
  <c r="AQ56" i="20"/>
  <c r="AP56" i="20"/>
  <c r="AN56" i="20"/>
  <c r="AM56" i="20"/>
  <c r="BE55" i="20"/>
  <c r="BC55" i="20"/>
  <c r="BB55" i="20"/>
  <c r="BA55" i="20"/>
  <c r="AZ55" i="20"/>
  <c r="AX55" i="20"/>
  <c r="AW55" i="20"/>
  <c r="AU55" i="20"/>
  <c r="AT55" i="20"/>
  <c r="AR55" i="20"/>
  <c r="AQ55" i="20"/>
  <c r="AP55" i="20"/>
  <c r="AN55" i="20"/>
  <c r="AM55" i="20"/>
  <c r="BE54" i="20"/>
  <c r="BC54" i="20"/>
  <c r="BB54" i="20"/>
  <c r="BA54" i="20"/>
  <c r="AZ54" i="20"/>
  <c r="AX54" i="20"/>
  <c r="AW54" i="20"/>
  <c r="AU54" i="20"/>
  <c r="AT54" i="20"/>
  <c r="AR54" i="20"/>
  <c r="AQ54" i="20"/>
  <c r="AP54" i="20"/>
  <c r="AN54" i="20"/>
  <c r="AM54" i="20"/>
  <c r="BE53" i="20"/>
  <c r="BC53" i="20"/>
  <c r="BB53" i="20"/>
  <c r="BA53" i="20"/>
  <c r="AZ53" i="20"/>
  <c r="AX53" i="20"/>
  <c r="AW53" i="20"/>
  <c r="AU53" i="20"/>
  <c r="AT53" i="20"/>
  <c r="AR53" i="20"/>
  <c r="AQ53" i="20"/>
  <c r="AP53" i="20"/>
  <c r="AN53" i="20"/>
  <c r="AM53" i="20"/>
  <c r="BE52" i="20"/>
  <c r="BC52" i="20"/>
  <c r="BB52" i="20"/>
  <c r="BA52" i="20"/>
  <c r="AZ52" i="20"/>
  <c r="AX52" i="20"/>
  <c r="AW52" i="20"/>
  <c r="AU52" i="20"/>
  <c r="AT52" i="20"/>
  <c r="AR52" i="20"/>
  <c r="AQ52" i="20"/>
  <c r="AP52" i="20"/>
  <c r="AN52" i="20"/>
  <c r="AM52" i="20"/>
  <c r="BE51" i="20"/>
  <c r="BC51" i="20"/>
  <c r="BB51" i="20"/>
  <c r="BA51" i="20"/>
  <c r="AZ51" i="20"/>
  <c r="AX51" i="20"/>
  <c r="AW51" i="20"/>
  <c r="AU51" i="20"/>
  <c r="AT51" i="20"/>
  <c r="AR51" i="20"/>
  <c r="AQ51" i="20"/>
  <c r="AP51" i="20"/>
  <c r="AN51" i="20"/>
  <c r="AM51" i="20"/>
  <c r="BE50" i="20"/>
  <c r="BC50" i="20"/>
  <c r="BB50" i="20"/>
  <c r="BA50" i="20"/>
  <c r="AZ50" i="20"/>
  <c r="AX50" i="20"/>
  <c r="AW50" i="20"/>
  <c r="AU50" i="20"/>
  <c r="AT50" i="20"/>
  <c r="AR50" i="20"/>
  <c r="AQ50" i="20"/>
  <c r="AP50" i="20"/>
  <c r="AN50" i="20"/>
  <c r="AM50" i="20"/>
  <c r="BE49" i="20"/>
  <c r="BC49" i="20"/>
  <c r="BB49" i="20"/>
  <c r="BA49" i="20"/>
  <c r="AZ49" i="20"/>
  <c r="AX49" i="20"/>
  <c r="AW49" i="20"/>
  <c r="AU49" i="20"/>
  <c r="AT49" i="20"/>
  <c r="AR49" i="20"/>
  <c r="AQ49" i="20"/>
  <c r="AP49" i="20"/>
  <c r="AN49" i="20"/>
  <c r="AM49" i="20"/>
  <c r="BE48" i="20"/>
  <c r="BC48" i="20"/>
  <c r="BB48" i="20"/>
  <c r="BA48" i="20"/>
  <c r="AZ48" i="20"/>
  <c r="AX48" i="20"/>
  <c r="AW48" i="20"/>
  <c r="AU48" i="20"/>
  <c r="AT48" i="20"/>
  <c r="AR48" i="20"/>
  <c r="AQ48" i="20"/>
  <c r="AP48" i="20"/>
  <c r="AN48" i="20"/>
  <c r="AM48" i="20"/>
  <c r="BE47" i="20"/>
  <c r="BC47" i="20"/>
  <c r="BB47" i="20"/>
  <c r="BA47" i="20"/>
  <c r="AZ47" i="20"/>
  <c r="AX47" i="20"/>
  <c r="AW47" i="20"/>
  <c r="AU47" i="20"/>
  <c r="AT47" i="20"/>
  <c r="AR47" i="20"/>
  <c r="AQ47" i="20"/>
  <c r="AP47" i="20"/>
  <c r="AN47" i="20"/>
  <c r="AM47" i="20"/>
  <c r="BE46" i="20"/>
  <c r="BC46" i="20"/>
  <c r="BB46" i="20"/>
  <c r="BA46" i="20"/>
  <c r="AZ46" i="20"/>
  <c r="AX46" i="20"/>
  <c r="AW46" i="20"/>
  <c r="AU46" i="20"/>
  <c r="AT46" i="20"/>
  <c r="AR46" i="20"/>
  <c r="AQ46" i="20"/>
  <c r="AP46" i="20"/>
  <c r="AN46" i="20"/>
  <c r="AM46" i="20"/>
  <c r="BE45" i="20"/>
  <c r="BC45" i="20"/>
  <c r="BB45" i="20"/>
  <c r="BA45" i="20"/>
  <c r="AZ45" i="20"/>
  <c r="AX45" i="20"/>
  <c r="AW45" i="20"/>
  <c r="AU45" i="20"/>
  <c r="AT45" i="20"/>
  <c r="AR45" i="20"/>
  <c r="AQ45" i="20"/>
  <c r="AP45" i="20"/>
  <c r="AN45" i="20"/>
  <c r="AM45" i="20"/>
  <c r="BE44" i="20"/>
  <c r="BC44" i="20"/>
  <c r="BB44" i="20"/>
  <c r="BA44" i="20"/>
  <c r="AZ44" i="20"/>
  <c r="AX44" i="20"/>
  <c r="AW44" i="20"/>
  <c r="AU44" i="20"/>
  <c r="AT44" i="20"/>
  <c r="AR44" i="20"/>
  <c r="AQ44" i="20"/>
  <c r="AP44" i="20"/>
  <c r="AN44" i="20"/>
  <c r="AM44" i="20"/>
  <c r="BE43" i="20"/>
  <c r="BC43" i="20"/>
  <c r="BB43" i="20"/>
  <c r="BA43" i="20"/>
  <c r="AZ43" i="20"/>
  <c r="AX43" i="20"/>
  <c r="AW43" i="20"/>
  <c r="AU43" i="20"/>
  <c r="AT43" i="20"/>
  <c r="AR43" i="20"/>
  <c r="AQ43" i="20"/>
  <c r="AP43" i="20"/>
  <c r="AN43" i="20"/>
  <c r="AM43" i="20"/>
  <c r="BE42" i="20"/>
  <c r="BC42" i="20"/>
  <c r="BB42" i="20"/>
  <c r="BA42" i="20"/>
  <c r="AZ42" i="20"/>
  <c r="AX42" i="20"/>
  <c r="AW42" i="20"/>
  <c r="AU42" i="20"/>
  <c r="AT42" i="20"/>
  <c r="AR42" i="20"/>
  <c r="AQ42" i="20"/>
  <c r="AP42" i="20"/>
  <c r="AN42" i="20"/>
  <c r="AM42" i="20"/>
  <c r="BE41" i="20"/>
  <c r="BC41" i="20"/>
  <c r="BB41" i="20"/>
  <c r="BA41" i="20"/>
  <c r="AZ41" i="20"/>
  <c r="AX41" i="20"/>
  <c r="AW41" i="20"/>
  <c r="AU41" i="20"/>
  <c r="AT41" i="20"/>
  <c r="AR41" i="20"/>
  <c r="AQ41" i="20"/>
  <c r="AP41" i="20"/>
  <c r="AN41" i="20"/>
  <c r="AM41" i="20"/>
  <c r="BE40" i="20"/>
  <c r="BC40" i="20"/>
  <c r="BB40" i="20"/>
  <c r="BA40" i="20"/>
  <c r="AZ40" i="20"/>
  <c r="AX40" i="20"/>
  <c r="AW40" i="20"/>
  <c r="AU40" i="20"/>
  <c r="AT40" i="20"/>
  <c r="AR40" i="20"/>
  <c r="AQ40" i="20"/>
  <c r="AP40" i="20"/>
  <c r="AN40" i="20"/>
  <c r="AM40" i="20"/>
  <c r="BE39" i="20"/>
  <c r="BC39" i="20"/>
  <c r="BB39" i="20"/>
  <c r="BA39" i="20"/>
  <c r="AZ39" i="20"/>
  <c r="AX39" i="20"/>
  <c r="AW39" i="20"/>
  <c r="AU39" i="20"/>
  <c r="AT39" i="20"/>
  <c r="AR39" i="20"/>
  <c r="AQ39" i="20"/>
  <c r="AP39" i="20"/>
  <c r="AN39" i="20"/>
  <c r="AM39" i="20"/>
  <c r="BE38" i="20"/>
  <c r="BC38" i="20"/>
  <c r="BB38" i="20"/>
  <c r="BA38" i="20"/>
  <c r="AZ38" i="20"/>
  <c r="AX38" i="20"/>
  <c r="AW38" i="20"/>
  <c r="AU38" i="20"/>
  <c r="AT38" i="20"/>
  <c r="AR38" i="20"/>
  <c r="AQ38" i="20"/>
  <c r="AP38" i="20"/>
  <c r="AN38" i="20"/>
  <c r="AM38" i="20"/>
  <c r="BE37" i="20"/>
  <c r="BC37" i="20"/>
  <c r="BB37" i="20"/>
  <c r="BA37" i="20"/>
  <c r="AZ37" i="20"/>
  <c r="AX37" i="20"/>
  <c r="AW37" i="20"/>
  <c r="AU37" i="20"/>
  <c r="AT37" i="20"/>
  <c r="AR37" i="20"/>
  <c r="AQ37" i="20"/>
  <c r="AP37" i="20"/>
  <c r="AN37" i="20"/>
  <c r="AM37" i="20"/>
  <c r="BE36" i="20"/>
  <c r="BC36" i="20"/>
  <c r="BB36" i="20"/>
  <c r="BA36" i="20"/>
  <c r="AZ36" i="20"/>
  <c r="AX36" i="20"/>
  <c r="AW36" i="20"/>
  <c r="AU36" i="20"/>
  <c r="AT36" i="20"/>
  <c r="AR36" i="20"/>
  <c r="AQ36" i="20"/>
  <c r="AP36" i="20"/>
  <c r="AN36" i="20"/>
  <c r="AM36" i="20"/>
  <c r="AM12" i="20"/>
  <c r="AM13" i="20"/>
  <c r="AM14" i="20"/>
  <c r="AM15" i="20"/>
  <c r="AM16" i="20"/>
  <c r="AM17" i="20"/>
  <c r="AM18" i="20"/>
  <c r="AM19" i="20"/>
  <c r="AM20" i="20"/>
  <c r="AM21" i="20"/>
  <c r="AM22" i="20"/>
  <c r="AM23" i="20"/>
  <c r="AM24" i="20"/>
  <c r="AM25" i="20"/>
  <c r="AM26" i="20"/>
  <c r="AM27" i="20"/>
  <c r="AM28" i="20"/>
  <c r="AM29" i="20"/>
  <c r="AM30" i="20"/>
  <c r="AM31" i="20"/>
  <c r="AM32" i="20"/>
  <c r="AM33" i="20"/>
  <c r="AM34" i="20"/>
  <c r="AM35" i="20"/>
  <c r="AM11" i="20"/>
  <c r="AN12" i="20"/>
  <c r="AN13" i="20"/>
  <c r="AN14" i="20"/>
  <c r="AN15" i="20"/>
  <c r="AN16" i="20"/>
  <c r="AN17" i="20"/>
  <c r="AN18" i="20"/>
  <c r="AN19" i="20"/>
  <c r="AN20" i="20"/>
  <c r="AN21" i="20"/>
  <c r="AN22" i="20"/>
  <c r="AN23" i="20"/>
  <c r="AN24" i="20"/>
  <c r="AN25" i="20"/>
  <c r="AN26" i="20"/>
  <c r="AN27" i="20"/>
  <c r="AN28" i="20"/>
  <c r="AN29" i="20"/>
  <c r="AN30" i="20"/>
  <c r="AN31" i="20"/>
  <c r="AN32" i="20"/>
  <c r="AN33" i="20"/>
  <c r="AN34" i="20"/>
  <c r="AN35" i="20"/>
  <c r="AN11" i="20"/>
  <c r="AB1502" i="22" l="1"/>
  <c r="AC11" i="22"/>
  <c r="AC9" i="22"/>
  <c r="AC6" i="22"/>
  <c r="AC4" i="22"/>
  <c r="AC24" i="22"/>
  <c r="G21" i="22"/>
  <c r="AC18" i="22"/>
  <c r="G9" i="22"/>
  <c r="W23" i="22"/>
  <c r="G23" i="22"/>
  <c r="G15" i="22"/>
  <c r="AC16" i="22"/>
  <c r="AC28" i="22"/>
  <c r="W25" i="22"/>
  <c r="G25" i="22"/>
  <c r="AC20" i="22"/>
  <c r="W17" i="22"/>
  <c r="G17" i="22"/>
  <c r="AC12" i="22"/>
  <c r="W11" i="22"/>
  <c r="G11" i="22"/>
  <c r="AC8" i="22"/>
  <c r="W7" i="22"/>
  <c r="G7" i="22"/>
  <c r="AC5" i="22"/>
  <c r="W21" i="22"/>
  <c r="W13" i="22"/>
  <c r="W9" i="22"/>
  <c r="W5" i="22"/>
  <c r="G5" i="22"/>
  <c r="W27" i="22"/>
  <c r="G27" i="22"/>
  <c r="AC22" i="22"/>
  <c r="W19" i="22"/>
  <c r="G19" i="22"/>
  <c r="AC14" i="22"/>
  <c r="A27" i="22"/>
  <c r="A25" i="22"/>
  <c r="A23" i="22"/>
  <c r="A21" i="22"/>
  <c r="A19" i="22"/>
  <c r="A17" i="22"/>
  <c r="A15" i="22"/>
  <c r="A13" i="22"/>
  <c r="W28" i="22"/>
  <c r="G28" i="22"/>
  <c r="W26" i="22"/>
  <c r="G26" i="22"/>
  <c r="W24" i="22"/>
  <c r="G24" i="22"/>
  <c r="W22" i="22"/>
  <c r="G22" i="22"/>
  <c r="W20" i="22"/>
  <c r="G20" i="22"/>
  <c r="W18" i="22"/>
  <c r="G18" i="22"/>
  <c r="W16" i="22"/>
  <c r="G16" i="22"/>
  <c r="W14" i="22"/>
  <c r="G14" i="22"/>
  <c r="W12" i="22"/>
  <c r="G12" i="22"/>
  <c r="W10" i="22"/>
  <c r="G10" i="22"/>
  <c r="W8" i="22"/>
  <c r="G8" i="22"/>
  <c r="W6" i="22"/>
  <c r="G6" i="22"/>
  <c r="W4" i="22"/>
  <c r="G4" i="22"/>
  <c r="BB20" i="20"/>
  <c r="AS12" i="22" s="1"/>
  <c r="BC12" i="20" l="1"/>
  <c r="AU4" i="22" s="1"/>
  <c r="BC13" i="20"/>
  <c r="AU5" i="22" s="1"/>
  <c r="BC14" i="20"/>
  <c r="AU6" i="22" s="1"/>
  <c r="BC15" i="20"/>
  <c r="AU7" i="22" s="1"/>
  <c r="BC16" i="20"/>
  <c r="AU8" i="22" s="1"/>
  <c r="BC17" i="20"/>
  <c r="AU9" i="22" s="1"/>
  <c r="BC18" i="20"/>
  <c r="AU10" i="22" s="1"/>
  <c r="BC19" i="20"/>
  <c r="AU11" i="22" s="1"/>
  <c r="BC20" i="20"/>
  <c r="AU12" i="22" s="1"/>
  <c r="BC21" i="20"/>
  <c r="BC22" i="20"/>
  <c r="BC23" i="20"/>
  <c r="BC24" i="20"/>
  <c r="BC25" i="20"/>
  <c r="BC26" i="20"/>
  <c r="BC27" i="20"/>
  <c r="BC28" i="20"/>
  <c r="BC29" i="20"/>
  <c r="BC30" i="20"/>
  <c r="BC31" i="20"/>
  <c r="BC32" i="20"/>
  <c r="BC33" i="20"/>
  <c r="BC34" i="20"/>
  <c r="BC35" i="20"/>
  <c r="BC11" i="20"/>
  <c r="AU3" i="22" s="1"/>
  <c r="BB11" i="20"/>
  <c r="AS3" i="22" s="1"/>
  <c r="BB12" i="20"/>
  <c r="AS4" i="22" s="1"/>
  <c r="AS5" i="22"/>
  <c r="BB14" i="20"/>
  <c r="AS6" i="22" s="1"/>
  <c r="BB15" i="20"/>
  <c r="AS7" i="22" s="1"/>
  <c r="BB16" i="20"/>
  <c r="AS8" i="22" s="1"/>
  <c r="BB17" i="20"/>
  <c r="AS9" i="22" s="1"/>
  <c r="BB18" i="20"/>
  <c r="AS10" i="22" s="1"/>
  <c r="BB19" i="20"/>
  <c r="AS11" i="22" s="1"/>
  <c r="BB21" i="20"/>
  <c r="BB22" i="20"/>
  <c r="BB23" i="20"/>
  <c r="BB24" i="20"/>
  <c r="BB25" i="20"/>
  <c r="BB26" i="20"/>
  <c r="BB27" i="20"/>
  <c r="BB28" i="20"/>
  <c r="BB29" i="20"/>
  <c r="BB30" i="20"/>
  <c r="BB31" i="20"/>
  <c r="BB32" i="20"/>
  <c r="BB33" i="20"/>
  <c r="BB34" i="20"/>
  <c r="BB35" i="20"/>
  <c r="BE12" i="20"/>
  <c r="AZ4" i="22" s="1"/>
  <c r="BE11" i="20"/>
  <c r="AZ3" i="22" s="1"/>
  <c r="BE13" i="20"/>
  <c r="AZ5" i="22" s="1"/>
  <c r="BE14" i="20"/>
  <c r="AZ6" i="22" s="1"/>
  <c r="BE15" i="20"/>
  <c r="AZ7" i="22" s="1"/>
  <c r="BE16" i="20"/>
  <c r="AZ8" i="22" s="1"/>
  <c r="BE17" i="20"/>
  <c r="AZ9" i="22" s="1"/>
  <c r="BE18" i="20"/>
  <c r="AZ10" i="22" s="1"/>
  <c r="BE19" i="20"/>
  <c r="AZ11" i="22" s="1"/>
  <c r="BE20" i="20"/>
  <c r="AZ12" i="22" s="1"/>
  <c r="BE21" i="20"/>
  <c r="BE22" i="20"/>
  <c r="BE23" i="20"/>
  <c r="BE24" i="20"/>
  <c r="BE25" i="20"/>
  <c r="BE26" i="20"/>
  <c r="BE27" i="20"/>
  <c r="BE28" i="20"/>
  <c r="BE29" i="20"/>
  <c r="BE30" i="20"/>
  <c r="BE31" i="20"/>
  <c r="BE32" i="20"/>
  <c r="BE33" i="20"/>
  <c r="BE34" i="20"/>
  <c r="BE35" i="20"/>
  <c r="AW3" i="22" l="1"/>
  <c r="AW4" i="22"/>
  <c r="AW5" i="22"/>
  <c r="AW6" i="22"/>
  <c r="AW7" i="22"/>
  <c r="AW8" i="22"/>
  <c r="BA12" i="20"/>
  <c r="AQ4" i="22" s="1"/>
  <c r="BA13" i="20"/>
  <c r="AQ5" i="22" s="1"/>
  <c r="BA14" i="20"/>
  <c r="AQ6" i="22" s="1"/>
  <c r="BA15" i="20"/>
  <c r="AQ7" i="22" s="1"/>
  <c r="AZ16" i="20"/>
  <c r="AP8" i="22" s="1"/>
  <c r="BA16" i="20"/>
  <c r="AQ8" i="22" s="1"/>
  <c r="AZ17" i="20"/>
  <c r="AP9" i="22" s="1"/>
  <c r="BA17" i="20"/>
  <c r="AQ9" i="22" s="1"/>
  <c r="AZ18" i="20"/>
  <c r="AP10" i="22" s="1"/>
  <c r="BA18" i="20"/>
  <c r="AQ10" i="22" s="1"/>
  <c r="AZ19" i="20"/>
  <c r="AP11" i="22" s="1"/>
  <c r="BA19" i="20"/>
  <c r="AQ11" i="22" s="1"/>
  <c r="AZ20" i="20"/>
  <c r="AP12" i="22" s="1"/>
  <c r="BA20" i="20"/>
  <c r="AQ12" i="22" s="1"/>
  <c r="AZ21" i="20"/>
  <c r="BA21" i="20"/>
  <c r="AZ22" i="20"/>
  <c r="BA22" i="20"/>
  <c r="AZ23" i="20"/>
  <c r="BA23" i="20"/>
  <c r="AZ24" i="20"/>
  <c r="BA24" i="20"/>
  <c r="AZ25" i="20"/>
  <c r="BA25" i="20"/>
  <c r="AZ26" i="20"/>
  <c r="BA26" i="20"/>
  <c r="AZ27" i="20"/>
  <c r="BA27" i="20"/>
  <c r="AZ28" i="20"/>
  <c r="BA28" i="20"/>
  <c r="AZ29" i="20"/>
  <c r="BA29" i="20"/>
  <c r="AZ30" i="20"/>
  <c r="BA30" i="20"/>
  <c r="AZ31" i="20"/>
  <c r="BA31" i="20"/>
  <c r="AZ32" i="20"/>
  <c r="BA32" i="20"/>
  <c r="AZ33" i="20"/>
  <c r="BA33" i="20"/>
  <c r="AZ34" i="20"/>
  <c r="BA34" i="20"/>
  <c r="AZ35" i="20"/>
  <c r="BA35" i="20"/>
  <c r="BA11" i="20"/>
  <c r="AQ3" i="22" s="1"/>
  <c r="AB12" i="22" l="1"/>
  <c r="AB10" i="22"/>
  <c r="AB8" i="22"/>
  <c r="AB11" i="22"/>
  <c r="AB9" i="22"/>
  <c r="AT35" i="20"/>
  <c r="AT34" i="20"/>
  <c r="AT33" i="20"/>
  <c r="AT32" i="20"/>
  <c r="AT31" i="20"/>
  <c r="AT30" i="20"/>
  <c r="AT29" i="20"/>
  <c r="AT28" i="20"/>
  <c r="AT27" i="20"/>
  <c r="AT26" i="20"/>
  <c r="AT25" i="20"/>
  <c r="AT24" i="20"/>
  <c r="AT23" i="20"/>
  <c r="AT22" i="20"/>
  <c r="AT21" i="20"/>
  <c r="AT20" i="20"/>
  <c r="AT19" i="20"/>
  <c r="AT18" i="20"/>
  <c r="AT17" i="20"/>
  <c r="AT16" i="20"/>
  <c r="AT15" i="20"/>
  <c r="AZ15" i="20" s="1"/>
  <c r="AP7" i="22" s="1"/>
  <c r="AB7" i="22" s="1"/>
  <c r="AT14" i="20"/>
  <c r="AZ14" i="20" s="1"/>
  <c r="AP6" i="22" s="1"/>
  <c r="AB6" i="22" s="1"/>
  <c r="AT13" i="20"/>
  <c r="AZ13" i="20" s="1"/>
  <c r="AP5" i="22" s="1"/>
  <c r="AB5" i="22" s="1"/>
  <c r="AT12" i="20"/>
  <c r="AZ12" i="20" s="1"/>
  <c r="AP4" i="22" s="1"/>
  <c r="AB4" i="22" s="1"/>
  <c r="AT11" i="20"/>
  <c r="AZ11" i="20" s="1"/>
  <c r="AP3" i="22" s="1"/>
  <c r="AB3" i="22" s="1"/>
  <c r="AP12" i="20" l="1"/>
  <c r="AQ12" i="20"/>
  <c r="AR12" i="20"/>
  <c r="AU12" i="20"/>
  <c r="AW12" i="20"/>
  <c r="AX12" i="20"/>
  <c r="AP13" i="20"/>
  <c r="AQ13" i="20"/>
  <c r="AR13" i="20"/>
  <c r="AU13" i="20"/>
  <c r="AW13" i="20"/>
  <c r="AX13" i="20"/>
  <c r="AP14" i="20"/>
  <c r="AQ14" i="20"/>
  <c r="AR14" i="20"/>
  <c r="AU14" i="20"/>
  <c r="AW14" i="20"/>
  <c r="AX14" i="20"/>
  <c r="AP15" i="20"/>
  <c r="AQ15" i="20"/>
  <c r="AR15" i="20"/>
  <c r="AU15" i="20"/>
  <c r="AX15" i="20"/>
  <c r="AP16" i="20"/>
  <c r="AQ16" i="20"/>
  <c r="AR16" i="20"/>
  <c r="AU16" i="20"/>
  <c r="AW16" i="20"/>
  <c r="AX16" i="20"/>
  <c r="AP17" i="20"/>
  <c r="AQ17" i="20"/>
  <c r="AR17" i="20"/>
  <c r="AU17" i="20"/>
  <c r="AW17" i="20"/>
  <c r="AX17" i="20"/>
  <c r="AP18" i="20"/>
  <c r="AQ18" i="20"/>
  <c r="AR18" i="20"/>
  <c r="AU18" i="20"/>
  <c r="AW18" i="20"/>
  <c r="AX18" i="20"/>
  <c r="AP19" i="20"/>
  <c r="AQ19" i="20"/>
  <c r="AR19" i="20"/>
  <c r="AU19" i="20"/>
  <c r="AW19" i="20"/>
  <c r="AX19" i="20"/>
  <c r="AP20" i="20"/>
  <c r="AQ20" i="20"/>
  <c r="AR20" i="20"/>
  <c r="AU20" i="20"/>
  <c r="AW20" i="20"/>
  <c r="AX20" i="20"/>
  <c r="AP21" i="20"/>
  <c r="AQ21" i="20"/>
  <c r="AR21" i="20"/>
  <c r="AU21" i="20"/>
  <c r="AW21" i="20"/>
  <c r="AX21" i="20"/>
  <c r="AP22" i="20"/>
  <c r="AQ22" i="20"/>
  <c r="AR22" i="20"/>
  <c r="AU22" i="20"/>
  <c r="AW22" i="20"/>
  <c r="AX22" i="20"/>
  <c r="AP23" i="20"/>
  <c r="AQ23" i="20"/>
  <c r="AR23" i="20"/>
  <c r="AU23" i="20"/>
  <c r="AW23" i="20"/>
  <c r="AX23" i="20"/>
  <c r="AP24" i="20"/>
  <c r="AQ24" i="20"/>
  <c r="AR24" i="20"/>
  <c r="AU24" i="20"/>
  <c r="AW24" i="20"/>
  <c r="AX24" i="20"/>
  <c r="AP25" i="20"/>
  <c r="AQ25" i="20"/>
  <c r="AR25" i="20"/>
  <c r="AU25" i="20"/>
  <c r="AW25" i="20"/>
  <c r="AX25" i="20"/>
  <c r="AP26" i="20"/>
  <c r="AQ26" i="20"/>
  <c r="AR26" i="20"/>
  <c r="AU26" i="20"/>
  <c r="AW26" i="20"/>
  <c r="AX26" i="20"/>
  <c r="AP27" i="20"/>
  <c r="AQ27" i="20"/>
  <c r="AR27" i="20"/>
  <c r="AU27" i="20"/>
  <c r="AW27" i="20"/>
  <c r="AX27" i="20"/>
  <c r="AP28" i="20"/>
  <c r="AQ28" i="20"/>
  <c r="AR28" i="20"/>
  <c r="AU28" i="20"/>
  <c r="AW28" i="20"/>
  <c r="AX28" i="20"/>
  <c r="AP29" i="20"/>
  <c r="AQ29" i="20"/>
  <c r="AR29" i="20"/>
  <c r="AU29" i="20"/>
  <c r="AW29" i="20"/>
  <c r="AX29" i="20"/>
  <c r="AP30" i="20"/>
  <c r="AQ30" i="20"/>
  <c r="AR30" i="20"/>
  <c r="AU30" i="20"/>
  <c r="AW30" i="20"/>
  <c r="AX30" i="20"/>
  <c r="AP31" i="20"/>
  <c r="AQ31" i="20"/>
  <c r="AR31" i="20"/>
  <c r="AU31" i="20"/>
  <c r="AW31" i="20"/>
  <c r="AX31" i="20"/>
  <c r="AP32" i="20"/>
  <c r="AQ32" i="20"/>
  <c r="AR32" i="20"/>
  <c r="AU32" i="20"/>
  <c r="AW32" i="20"/>
  <c r="AX32" i="20"/>
  <c r="AP33" i="20"/>
  <c r="AQ33" i="20"/>
  <c r="AR33" i="20"/>
  <c r="AU33" i="20"/>
  <c r="AW33" i="20"/>
  <c r="AX33" i="20"/>
  <c r="AP34" i="20"/>
  <c r="AQ34" i="20"/>
  <c r="AR34" i="20"/>
  <c r="AU34" i="20"/>
  <c r="AW34" i="20"/>
  <c r="AX34" i="20"/>
  <c r="AP35" i="20"/>
  <c r="AQ35" i="20"/>
  <c r="AR35" i="20"/>
  <c r="AU35" i="20"/>
  <c r="AW35" i="20"/>
  <c r="AX35" i="20"/>
  <c r="AX11" i="20"/>
  <c r="AW11" i="20"/>
  <c r="AU11" i="20"/>
  <c r="AR11" i="20"/>
  <c r="AQ11" i="20"/>
  <c r="AP11" i="20"/>
  <c r="K3" i="22" l="1"/>
  <c r="C3" i="22"/>
  <c r="A3" i="22" l="1"/>
  <c r="AC3" i="22"/>
  <c r="B3" i="22" l="1"/>
  <c r="U3" i="22"/>
  <c r="S3" i="22"/>
  <c r="Q3" i="22"/>
  <c r="O3" i="22"/>
  <c r="M3" i="22"/>
  <c r="I3" i="22"/>
  <c r="D3" i="22"/>
  <c r="G3" i="22" l="1"/>
  <c r="W3" i="22"/>
  <c r="BC17" i="21"/>
  <c r="BC16" i="21"/>
  <c r="BC15" i="21"/>
  <c r="BC14" i="21"/>
  <c r="BC13" i="21"/>
  <c r="BC12" i="21"/>
  <c r="BC11" i="21"/>
  <c r="BC10" i="21"/>
  <c r="BC9" i="21"/>
  <c r="BC8" i="21"/>
  <c r="BC7" i="21"/>
  <c r="BC6" i="21"/>
  <c r="BC5" i="21"/>
  <c r="BC4" i="21"/>
  <c r="BC3" i="21"/>
  <c r="AW31" i="21"/>
  <c r="AW30" i="21"/>
  <c r="AW29" i="21"/>
  <c r="AW28" i="21"/>
  <c r="AW27" i="21"/>
  <c r="AW26" i="21"/>
  <c r="AW25" i="21"/>
  <c r="AW24" i="21"/>
  <c r="AW23" i="21"/>
  <c r="AW22" i="21"/>
  <c r="AW21" i="21"/>
  <c r="AW20" i="21"/>
  <c r="AW19" i="21"/>
  <c r="AW18" i="21"/>
  <c r="AW17" i="21"/>
  <c r="AW16" i="21"/>
  <c r="AW15" i="21"/>
  <c r="AW14" i="21"/>
  <c r="AW13" i="21"/>
  <c r="AW12" i="21"/>
  <c r="AW11" i="21"/>
  <c r="AW10" i="21"/>
  <c r="AW9" i="21"/>
  <c r="AW8" i="21"/>
  <c r="AW7" i="21"/>
  <c r="AW6" i="21"/>
  <c r="AW5" i="21"/>
  <c r="AW4" i="21"/>
  <c r="AW3" i="21"/>
  <c r="AI6" i="21"/>
  <c r="AI5" i="21"/>
  <c r="AI4" i="21"/>
  <c r="AI3" i="21"/>
  <c r="R8" i="21"/>
  <c r="R7" i="21"/>
  <c r="R6" i="21"/>
  <c r="R5" i="21"/>
  <c r="R4" i="21"/>
  <c r="R3" i="21"/>
  <c r="K3" i="21"/>
  <c r="K64" i="21"/>
  <c r="K63" i="21"/>
  <c r="K62" i="21"/>
  <c r="K61" i="21"/>
  <c r="K60" i="21"/>
  <c r="K59" i="21"/>
  <c r="K58" i="21"/>
  <c r="K57" i="21"/>
  <c r="K56" i="21"/>
  <c r="K55" i="21"/>
  <c r="K54" i="21"/>
  <c r="K53" i="21"/>
  <c r="K52" i="21"/>
  <c r="K51" i="21"/>
  <c r="K50" i="21"/>
  <c r="K49" i="21"/>
  <c r="K48" i="21"/>
  <c r="K47" i="21"/>
  <c r="K46" i="21"/>
  <c r="K45" i="21"/>
  <c r="K44" i="21"/>
  <c r="K43" i="21"/>
  <c r="K42" i="21"/>
  <c r="K41" i="21"/>
  <c r="K40" i="21"/>
  <c r="K39" i="21"/>
  <c r="K38" i="21"/>
  <c r="K37" i="21"/>
  <c r="K36" i="21"/>
  <c r="K35" i="21"/>
  <c r="K34" i="21"/>
  <c r="K33" i="21"/>
  <c r="K32" i="21"/>
  <c r="K31" i="21"/>
  <c r="K30" i="21"/>
  <c r="K29" i="21"/>
  <c r="K28" i="21"/>
  <c r="K27" i="21"/>
  <c r="K26" i="21"/>
  <c r="K25" i="21"/>
  <c r="K24" i="21"/>
  <c r="K23" i="21"/>
  <c r="K22" i="21"/>
  <c r="K21" i="21"/>
  <c r="K20" i="21"/>
  <c r="K19" i="21"/>
  <c r="K18" i="21"/>
  <c r="K17" i="21"/>
  <c r="K16" i="21"/>
  <c r="K15" i="21"/>
  <c r="K14" i="21"/>
  <c r="K13" i="21"/>
  <c r="K12" i="21"/>
  <c r="K11" i="21"/>
  <c r="K10" i="21"/>
  <c r="K9" i="21"/>
  <c r="K8" i="21"/>
  <c r="K7" i="21"/>
  <c r="K6" i="21"/>
  <c r="K5" i="21"/>
  <c r="K4" i="21"/>
</calcChain>
</file>

<file path=xl/comments1.xml><?xml version="1.0" encoding="utf-8"?>
<comments xmlns="http://schemas.openxmlformats.org/spreadsheetml/2006/main">
  <authors>
    <author>Windows ユーザー</author>
  </authors>
  <commentList>
    <comment ref="A9" authorId="0">
      <text>
        <r>
          <rPr>
            <sz val="9"/>
            <color indexed="81"/>
            <rFont val="ＭＳ Ｐゴシック"/>
            <family val="3"/>
            <charset val="128"/>
          </rPr>
          <t>外国人留学生一人につき、1番ずつ通し番号をつけてください。</t>
        </r>
      </text>
    </comment>
    <comment ref="B9" authorId="0">
      <text>
        <r>
          <rPr>
            <sz val="9"/>
            <color indexed="81"/>
            <rFont val="ＭＳ Ｐゴシック"/>
            <family val="3"/>
            <charset val="128"/>
          </rPr>
          <t>貴校に在籍している外国人留学生の所属する学科名を記入ください。</t>
        </r>
      </text>
    </comment>
    <comment ref="L9" authorId="0">
      <text>
        <r>
          <rPr>
            <sz val="9"/>
            <color indexed="81"/>
            <rFont val="ＭＳ Ｐゴシック"/>
            <family val="3"/>
            <charset val="128"/>
          </rPr>
          <t>各種コード表の「３．学科コード表」を参照し、該当する3桁のコードを記入してください。
※日本語学科等（日本の大学等への進学を目的とした日本語及び入試関連科目の教育を受ける課程）は「日本語 899」を記入してください。</t>
        </r>
      </text>
    </comment>
    <comment ref="O9" authorId="0">
      <text>
        <r>
          <rPr>
            <sz val="9"/>
            <color indexed="81"/>
            <rFont val="ＭＳ Ｐゴシック"/>
            <family val="3"/>
            <charset val="128"/>
          </rPr>
          <t>平成29年5月1日現在の学年について、以下の中から該当コードを記入してください。
00　日本語予備教育（国費留学生のみ対象）
01　１年
02　２年
03　３年
04　４年
88　学年不存在
※国費留学生で日本語予備教育機関中の場合は、「日本語予備教育」(00)を記入してください。
※編入学、休学、留学、留年等がある場合は、</t>
        </r>
        <r>
          <rPr>
            <u/>
            <sz val="9"/>
            <color indexed="81"/>
            <rFont val="ＭＳ Ｐゴシック"/>
            <family val="3"/>
            <charset val="128"/>
          </rPr>
          <t>当該課程の最高年次を超えない範囲で貴校での取扱いに準じて記入</t>
        </r>
        <r>
          <rPr>
            <sz val="9"/>
            <color indexed="81"/>
            <rFont val="ＭＳ Ｐゴシック"/>
            <family val="3"/>
            <charset val="128"/>
          </rPr>
          <t>してください。実際の在籍年数を一致しなくても結構です。
※</t>
        </r>
        <r>
          <rPr>
            <u/>
            <sz val="9"/>
            <color indexed="81"/>
            <rFont val="ＭＳ Ｐゴシック"/>
            <family val="3"/>
            <charset val="128"/>
          </rPr>
          <t>非正規生</t>
        </r>
        <r>
          <rPr>
            <sz val="9"/>
            <color indexed="81"/>
            <rFont val="ＭＳ Ｐゴシック"/>
            <family val="3"/>
            <charset val="128"/>
          </rPr>
          <t>（研究生、聴講生、科目等履修生等）については、</t>
        </r>
        <r>
          <rPr>
            <u/>
            <sz val="9"/>
            <color indexed="81"/>
            <rFont val="ＭＳ Ｐゴシック"/>
            <family val="3"/>
            <charset val="128"/>
          </rPr>
          <t>貴校で学年の取扱いがある場合を除き、「学年不存在」(88)を記入</t>
        </r>
        <r>
          <rPr>
            <sz val="9"/>
            <color indexed="81"/>
            <rFont val="ＭＳ Ｐゴシック"/>
            <family val="3"/>
            <charset val="128"/>
          </rPr>
          <t>してください。</t>
        </r>
      </text>
    </comment>
    <comment ref="Q9" authorId="0">
      <text>
        <r>
          <rPr>
            <sz val="9"/>
            <color indexed="81"/>
            <rFont val="ＭＳ Ｐゴシック"/>
            <family val="3"/>
            <charset val="128"/>
          </rPr>
          <t>以下の該当コードを記入してください。
1　男
2　女</t>
        </r>
      </text>
    </comment>
    <comment ref="R9" authorId="0">
      <text>
        <r>
          <rPr>
            <sz val="9"/>
            <color indexed="81"/>
            <rFont val="ＭＳ Ｐゴシック"/>
            <family val="3"/>
            <charset val="128"/>
          </rPr>
          <t xml:space="preserve">701　ｱｲｽﾗﾝﾄﾞ
706　ｱｲﾙﾗﾝﾄﾞ
753　ｱｾﾞﾙﾊﾞｲｼﾞｬﾝ
211　ｱﾌｶﾞﾆｽﾀﾝ
502　ｱﾒﾘｶ合衆国
214　ｱﾗﾌﾞ首長国連邦
305　ｱﾙｼﾞｪﾘｱ
611　ｱﾙｾﾞﾝﾁﾝ
727　ｱﾙﾊﾞﾆｱ
771　ｱﾙﾒﾆｱ
361　ｱﾝｺﾞﾗ
623　ｱﾝﾃｨｸﾞｱ・ﾊﾞｰﾌﾞｰﾀﾞ
741　ｱﾝﾄﾞﾗ公国
213　ｲｴﾒﾝ
206　ｲｽﾗｴﾙ
715　ｲﾀﾘｱ
208　ｲﾗｸ
201　ｲﾗﾝ
102　ｲﾝﾄﾞ
110　ｲﾝﾄﾞﾈｼｱ
322　ｳｶﾞﾝﾀﾞ
733　ｳｸﾗｲﾅ
734　ｳｽﾞﾍﾞｷｽﾀﾝ
610　ｳﾙｸﾞｱｲ
707　英国
615　ｴｸｱﾄﾞﾙ
301　ｴｼﾞﾌﾟﾄ
729　ｴｽﾄﾆｱ
320　ｴﾁｵﾋﾟｱ
351　ｴﾘﾄﾘｱ
603　ｴﾙｻﾙﾊﾞﾄﾞﾙ
401　ｵｰｽﾄﾗﾘｱ
718　ｵｰｽﾄﾘｱ
216　ｵﾏｰﾝ
710　ｵﾗﾝﾀﾞ
311　ｶﾞｰﾅ
362　ｶｰﾎﾞｳﾞｪﾙﾃﾞ
631　ｶﾞｲｱﾅ
735　ｶｻﾞﾌｽﾀﾝ
251　ｶﾀｰﾙ
501　ｶﾅﾀﾞ
313　ｶﾞﾎﾞﾝ
315　ｶﾒﾙｰﾝ
113　韓国
378　ｶﾞﾝﾋﾞｱ
117　ｶﾝﾎﾞｼﾞｱ
321　ｷﾞﾆｱ
330　ｷﾞﾆｱﾋﾞｻｳ
773　ｷﾌﾟﾛｽ
606　ｷｭｰﾊﾞ
717　ｷﾞﾘｼｬ
410　ｷﾘﾊﾞｽ
752　ｷﾙｷﾞｽ
602　ｸﾞｱﾃﾏﾗ
209　ｸｳｪｰﾄ
415　ｸｯｸ諸島
626　ｸﾞﾚﾅﾀﾞ
737　ｸﾛｱﾁｱ
307　ｹﾆｱ
317　ｺｰﾄｼﾞﾎﾞﾜｰﾙ
605　ｺｽﾀﾘｶ
765　ｺｿﾎﾞ共和国
352　ｺﾓﾛ
616　ｺﾛﾝﾋﾞｱ
314　ｺﾝｺﾞ共和国
309　ｺﾝｺﾞ民主共和国
210　ｻｳｼﾞｱﾗﾋﾞｱ
408　ｻﾓｱ独立国
363　ｻﾝﾄﾒ・ﾌﾟﾘﾝｼﾍﾟ
316　ｻﾞﾝﾋﾞｱ
761　ｻﾝﾏﾘﾉ
375　ｼｴﾗﾚｵﾈ
377　ｼﾞﾌﾞﾁ
620　ｼﾞｬﾏｲｶ
754　ｼﾞｮｰｼﾞｱ
204　ｼﾘｱ
109　ｼﾝｶﾞﾎﾟｰﾙ
323　ｼﾞﾝﾊﾞﾌﾞｴ
719　ｽｲｽ
703　ｽｳｪｰﾃﾞﾝ
302　ｽｰﾀﾞﾝ
713　ｽﾍﾟｲﾝ
630　ｽﾘﾅﾑ
105　ｽﾘﾗﾝｶ
732　ｽﾛﾊﾞｷｱ
738　ｽﾛﾍﾞﾆｱ
331　ｽﾜｼﾞﾗﾝﾄﾞ
371　ｾｰｼｪﾙ
364　赤道ｷﾞﾆｱ
319　ｾﾈｶﾞﾙ
724　ｾﾙﾋﾞｱ
627　ｾﾝﾄｸﾘｽﾄﾌｧｰ・ﾈｰｳﾞｨｽ
629　ｾﾝﾄﾋﾞﾝｾﾝﾄ及びｸﾞﾚﾅﾃﾞｨｰﾝ諸島
628　ｾﾝﾄﾙｼｱ
372　ｿﾏﾘｱ
412　ｿﾛﾓﾝ諸島
107　ﾀｲ
122　台湾
755　ﾀｼﾞｷｽﾀﾝ
308　ﾀﾝｻﾞﾆｱ
722　ﾁｪｺ
379　ﾁｬﾄﾞ
327　中央ｱﾌﾘｶ
116　中国(ﾏｶｵを含む)
304　ﾁｭﾆｼﾞｱ
612　ﾁﾘ
413　ﾂﾊﾞﾙ
705　ﾃﾞﾝﾏｰｸ
711　ﾄﾞｲﾂ
326　ﾄｰｺﾞ
417　ﾄｹﾗｳ
625　ﾄﾞﾐﾆｶ国
607　ﾄﾞﾐﾆｶ共和国
621　ﾄﾘﾆﾀﾞｰﾄﾞ・ﾄﾊﾞｺﾞ
756　ﾄﾙｸﾒﾆｽﾀﾝ
202　ﾄﾙｺ
409　ﾄﾝｶﾞ
310　ﾅｲｼﾞｪﾘｱ
411　ﾅｳﾙ
353　ﾅﾐﾋﾞｱ
416　ﾆｳｴ
604　ﾆｶﾗｸﾞｱ
356　ﾆｼﾞｪｰﾙ
418　ﾆｭｰｶﾚﾄﾞﾆｱ
402　ﾆｭｰｼﾞｰﾗﾝﾄﾞ
103　ﾈﾊﾟｰﾙ
704　ﾉﾙｳｪｰ
215　ﾊﾞｰﾚｰﾝ
633　ﾊｲﾁ
101　ﾊﾟｷｽﾀﾝ
751　ﾊﾞﾁｶﾝ
619　ﾊﾟﾅﾏ
414　ﾊﾞﾇｱﾂ
622　ﾊﾞﾊﾏ
403　ﾊﾟﾌﾟｱﾆｭｰｷﾞﾆｱ
405　ﾊﾟﾗｵ
609　ﾊﾟﾗｸﾞｱｲ
624　ﾊﾞﾙﾊﾞﾄﾞｽ
212　ﾊﾟﾚｽﾁﾅ
723　ﾊﾝｶﾞﾘｰ
104　ﾊﾞﾝｸﾞﾗﾃﾞｼｭ
172　東ﾃｨﾓｰﾙ
404　ﾌｨｼﾞｰ
111　ﾌｨﾘﾋﾟﾝ
702　ﾌｨﾝﾗﾝﾄﾞ
118　ﾌﾞｰﾀﾝ
608　ﾌﾞﾗｼﾞﾙ
712　ﾌﾗﾝｽ
726　ﾌﾞﾙｶﾞﾘｱ
365　ﾌﾞﾙｷﾅﾌｧｿ
120　ﾌﾞﾙﾈｲ
376　ﾌﾞﾙﾝｼﾞ
115　ﾍﾞﾄﾅﾑ
328　ﾍﾞﾅﾝ
617　ﾍﾞﾈｽﾞｴﾗ
736　ﾍﾞﾗﾙｰｼ
632　ﾍﾞﾘｰｽﾞ
614　ﾍﾟﾙｰ
708　ﾍﾞﾙｷﾞｰ
721　ﾎﾟｰﾗﾝﾄﾞ
740　ﾎﾞｽﾆｱ・ﾍﾙﾂｪｺﾞﾋﾞﾅ
354　ﾎﾞﾂﾜﾅ
613　ﾎﾞﾘﾋﾞｱ
714　ﾎﾟﾙﾄｶﾞﾙ
112　香港
618　ﾎﾝｼﾞｭﾗｽ
406　ﾏｰｼｬﾙ
739　ﾏｹﾄﾞﾆｱ
306　ﾏﾀﾞｶﾞｽｶﾙ
329　ﾏﾗｳｲ
355　ﾏﾘ
716　ﾏﾙﾀ
108　ﾏﾚｰｼｱ
407　ﾐｸﾛﾈｼｱ
324　南ｱﾌﾘｶ
380　南ｽｰﾀﾞﾝ
106　ﾐｬﾝﾏｰ
601　ﾒｷｼｺ
357　ﾓｰﾘｼｬｽ
325　ﾓｰﾘﾀﾆｱ
373　ﾓｻﾞﾝﾋﾞｰｸ
762　ﾓﾅｺ
171　ﾓﾙﾃﾞｨﾌﾞ
772　ﾓﾙﾄﾞﾊﾞ
318　ﾓﾛｯｺ
114　ﾓﾝｺﾞﾙ
763　ﾓﾝﾃﾈｸﾞﾛ
207　ﾖﾙﾀﾞﾝ
119　ﾗｵｽ
730　ﾗﾄﾋﾞｱ
731　ﾘﾄｱﾆｱ
303　ﾘﾋﾞｱ
764　ﾘﾋﾃﾝｼｭﾀｲﾝ
312　ﾘﾍﾞﾘｱ
725　ﾙｰﾏﾆｱ
709　ﾙｸｾﾝﾌﾞﾙｸ
374　ﾙﾜﾝﾀﾞ
358　ﾚｿﾄ
205　ﾚﾊﾞﾉﾝ
728　ﾛｼｱ
790　その他(欧州地域)
490　その他(大洋州地域)
801　無国籍(不明等)
</t>
        </r>
      </text>
    </comment>
    <comment ref="U9" authorId="0">
      <text>
        <r>
          <rPr>
            <sz val="9"/>
            <color indexed="81"/>
            <rFont val="ＭＳ Ｐゴシック"/>
            <family val="3"/>
            <charset val="128"/>
          </rPr>
          <t>平成29年5月1日現在の状況について、該当のコードを記入してください。
161　国費外国人留学生
200　私費外国人留学生　学習奨励費受給留学生
210　私費外国人留学生　外国政府派遣留学生
270　私費外国人留学生　上記以外の私費外国人留学生</t>
        </r>
      </text>
    </comment>
    <comment ref="X9" authorId="0">
      <text>
        <r>
          <rPr>
            <sz val="9"/>
            <color indexed="81"/>
            <rFont val="ＭＳ Ｐゴシック"/>
            <family val="3"/>
            <charset val="128"/>
          </rPr>
          <t>貴校に入学した年を西暦4桁、月を2桁で記入してください。
編入学等の場合は、現在の在籍区分になった年月を記入してください。
（例）
「2016年（平成28年）4月入学」
「201604」と記入。</t>
        </r>
      </text>
    </comment>
    <comment ref="AD9" authorId="0">
      <text>
        <r>
          <rPr>
            <sz val="9"/>
            <color indexed="81"/>
            <rFont val="ＭＳ Ｐゴシック"/>
            <family val="3"/>
            <charset val="128"/>
          </rPr>
          <t>001 海外に所在する機関 在学 高等学校
002 海外に所在する機関 在学 在外教育施設（高等部） ※①
003 海外に所在する機関 在学 準備教育課程を設けている教育施設の当該課程 ※②
004 海外に所在する機関 在学 大学に附置された日本教育施設（①、②を除く。）
005 海外に所在する機関 在学 日本語学校（①、②を除く。）
006 海外に所在する機関 在学 専修学校・各種学校
007 海外に所在する機関 在学 大学（大学院を含む。）
008 海外に所在する機関 在学 その他高等教育機関（短期大学等）
009 海外に所在する機関 在学 上記のいずれにも属さない教育機関（インターナショナルスクールを含む。）
010 海外に所在する機関 在職 研究機関・大学（講師等）
011 海外に所在する機関 在職 官公署、一般企業等（アルバイト・パートタイムを含む。）
088 海外に所在する機関 その他 兵役・無職・不明等
201 日本に所在する機関 在学 高等学校
202 日本に所在する機関 在学 準備教育課程を設けている教育施設の当該課程A ※③
203 日本に所在する機関 在学 準備教育課程を設けている教育施設の当該課程B ※③
204 日本に所在する機関 在学 専修学校 一般課程 高等課程
205 日本に所在する機関 在学 専修学校 専門課程
206 日本に所在する機関 在学 各種学校（③、④、⑤を除く。）
207 日本に所在する機関 在学 高等専門学校
208 日本に所在する機関 在学 短期大学
209 日本に所在する機関 大学・短期大学の日本語別科・留学生別科
210 日本に所在する機関 在学 大学に附置された日本教育施設（③、④、日本語別科・留学生別科をを除く。）
211 日本に所在する機関 在学 大学
212 日本に所在する機関 在学 大学院
213 日本に所在する機関 在学 日本語教育機関 ※⑤（専修学校、③、④を除く。）
214 日本に所在する機関 在職 研究機関・大学（講師等）
215 日本に所在する機関 在職 官公署、一般企業等（アルバイト・パートタイムを含む。）
288 日本に所在する機関  その他 無職・不明等
888 所在地不明（所在機関の種類は問わない。）</t>
        </r>
      </text>
    </comment>
    <comment ref="AG9" authorId="0">
      <text>
        <r>
          <rPr>
            <sz val="9"/>
            <color indexed="81"/>
            <rFont val="ＭＳ Ｐゴシック"/>
            <family val="3"/>
            <charset val="128"/>
          </rPr>
          <t>11 学校が設置する留学生向け宿舎
12 学校による留学生向け借り上げ宿舎
21 日本学生支援機構が設置する宿舎
22 地方公共団体が設置する宿舎
23 公益法人等が設置する宿舎
24 「特定目的借上公共賃貸住宅制度」活用住宅の借り上げ
25 公営住宅
26 支援協紹介の社員寮
27 都市再生機構設置住宅
31 一般学生用寮・宿舎
41 民間企業の社員寮（支援協紹介を除く。）
42 民間宿舎・アパート
43 ホームステイ
44 住居未定
45 その他</t>
        </r>
      </text>
    </comment>
    <comment ref="AI9" authorId="0">
      <text>
        <r>
          <rPr>
            <sz val="9"/>
            <color indexed="81"/>
            <rFont val="ＭＳ Ｐゴシック"/>
            <family val="3"/>
            <charset val="128"/>
          </rPr>
          <t>「【２】整合性（疑義）確認表」にお</t>
        </r>
        <r>
          <rPr>
            <u/>
            <sz val="9"/>
            <color indexed="81"/>
            <rFont val="ＭＳ Ｐゴシック"/>
            <family val="3"/>
            <charset val="128"/>
          </rPr>
          <t>いて「エラー？」が表示されているが、貴校の取り扱いに準じて妥当であると判断される場合</t>
        </r>
        <r>
          <rPr>
            <sz val="9"/>
            <color indexed="81"/>
            <rFont val="ＭＳ Ｐゴシック"/>
            <family val="3"/>
            <charset val="128"/>
          </rPr>
          <t>は、そのままご提出いただいても構いません。
ただし、その場合は「調査票」の「特記事項（疑義確認）」に「【２】整合性（疑義）確認表」の</t>
        </r>
        <r>
          <rPr>
            <u/>
            <sz val="9"/>
            <color indexed="81"/>
            <rFont val="ＭＳ Ｐゴシック"/>
            <family val="3"/>
            <charset val="128"/>
          </rPr>
          <t>①項番（[2-1]～[2-6]）及び②事情等をご記入ください。</t>
        </r>
        <r>
          <rPr>
            <sz val="9"/>
            <color indexed="81"/>
            <rFont val="ＭＳ Ｐゴシック"/>
            <family val="3"/>
            <charset val="128"/>
          </rPr>
          <t xml:space="preserve">
「特記事項（疑義確認）」に項番及び事情を記載されることなく「エラー？」が表示されたままご提出いただきましても、</t>
        </r>
        <r>
          <rPr>
            <u/>
            <sz val="9"/>
            <color indexed="81"/>
            <rFont val="ＭＳ Ｐゴシック"/>
            <family val="3"/>
            <charset val="128"/>
          </rPr>
          <t>ご提出後に疑義を照会させていただきますので、予めご了承ください。</t>
        </r>
      </text>
    </comment>
    <comment ref="AZ9" authorId="0">
      <text>
        <r>
          <rPr>
            <sz val="9"/>
            <color indexed="81"/>
            <rFont val="ＭＳ Ｐゴシック"/>
            <family val="3"/>
            <charset val="128"/>
          </rPr>
          <t xml:space="preserve">「エラー？」が表示されている
【国・地域コード】が「その他」になっています。「調査票」の「特記事項（疑義確認）」に具体的な国名をご記入ください。
「エラー」が表示されている
「２. 国・地域コード表」に存在しないコードが入力されています。ご確認の上、ご訂正願います。
</t>
        </r>
      </text>
    </comment>
    <comment ref="BA9" authorId="0">
      <text>
        <r>
          <rPr>
            <sz val="9"/>
            <color indexed="81"/>
            <rFont val="ＭＳ Ｐゴシック"/>
            <family val="3"/>
            <charset val="128"/>
          </rPr>
          <t xml:space="preserve">【国・地域コード】が「無国籍（不明等）」(801)になっています。「調査票」の「特記事項（疑義確認）」に具体的な国名をご記入ください。
無国籍の場合は、「調査票」の「特記事項（疑義確認）」に「無国籍」とご記入の上、そのまま修正なしでご提出ください。 </t>
        </r>
      </text>
    </comment>
    <comment ref="BB9" authorId="0">
      <text>
        <r>
          <rPr>
            <sz val="9"/>
            <color indexed="81"/>
            <rFont val="ＭＳ Ｐゴシック"/>
            <family val="3"/>
            <charset val="128"/>
          </rPr>
          <t>【留学生区分コード】で「私費外国人留学生 学習奨励費受給留学生」(200)と回答いただいた学生の【学年コード】が「日本語予備教育（国費留学生のみ対象）」(00)又は「学年不存在」(88)となっております。学習奨励費は正規生のみへの支給（大学院を除く）となりますが、「学年不存在」で間違いないか、再度学年を確認いただきますよう、お願いいたします。</t>
        </r>
      </text>
    </comment>
    <comment ref="BC9" authorId="0">
      <text>
        <r>
          <rPr>
            <sz val="9"/>
            <color indexed="81"/>
            <rFont val="ＭＳ Ｐゴシック"/>
            <family val="3"/>
            <charset val="128"/>
          </rPr>
          <t>【学年コード】で「日本語予備教育（国費留学生のみ対象）」(00)と回答いただいた学生の【留学生区分コード】が「私費留学生コード」(200, 210, 270)となっております。ご確認ください。</t>
        </r>
      </text>
    </comment>
    <comment ref="BD9" authorId="0">
      <text>
        <r>
          <rPr>
            <sz val="9"/>
            <color indexed="81"/>
            <rFont val="ＭＳ Ｐゴシック"/>
            <family val="3"/>
            <charset val="128"/>
          </rPr>
          <t>「エラー？」が表示されている
念のために確認させていただいておりますが、「2008年3月以前に入学なされている」ことで間違いございませんでしょうか。間違いないようでしたら、「【1】入力票」の「特記事項（疑義確認）」（項番1-13）に「間違いない」旨をご記入の上、訂正なしでご回答ください。
「エラー」が表示されている
2016年4月1日から2017年3月31日までの間に、貴学（校）に在籍した外国人留学生（現在も在籍している外国人留学生も含む）が調査の対象です。それ以降に入学した外国人留学生は調査の対象外となります。</t>
        </r>
      </text>
    </comment>
    <comment ref="BE9" authorId="0">
      <text>
        <r>
          <rPr>
            <sz val="9"/>
            <color indexed="81"/>
            <rFont val="ＭＳ Ｐゴシック"/>
            <family val="3"/>
            <charset val="128"/>
          </rPr>
          <t>【国・地域コード】で「122」（台湾）と回答いただいた学生の【留学生区分コード】が「国費外国人留学生」(161)のコードになっているか、または【学年コード】が「日本語予備教育（国費留学生のみ対象）」(00)になっています。
台湾からの留学生が国費留学生となることはありません。ご確認の上、訂正ください。</t>
        </r>
      </text>
    </comment>
    <comment ref="A10" authorId="0">
      <text>
        <r>
          <rPr>
            <sz val="9"/>
            <color indexed="81"/>
            <rFont val="ＭＳ Ｐゴシック"/>
            <family val="3"/>
            <charset val="128"/>
          </rPr>
          <t>入力規則
半角数字</t>
        </r>
      </text>
    </comment>
    <comment ref="L10" authorId="0">
      <text>
        <r>
          <rPr>
            <sz val="9"/>
            <color indexed="81"/>
            <rFont val="ＭＳ Ｐゴシック"/>
            <family val="3"/>
            <charset val="128"/>
          </rPr>
          <t>入力規則
半角数字</t>
        </r>
      </text>
    </comment>
    <comment ref="O10" authorId="0">
      <text>
        <r>
          <rPr>
            <sz val="9"/>
            <color indexed="81"/>
            <rFont val="ＭＳ Ｐゴシック"/>
            <family val="3"/>
            <charset val="128"/>
          </rPr>
          <t>入力規則
半角数字</t>
        </r>
      </text>
    </comment>
    <comment ref="Q10" authorId="0">
      <text>
        <r>
          <rPr>
            <sz val="9"/>
            <color indexed="81"/>
            <rFont val="ＭＳ Ｐゴシック"/>
            <family val="3"/>
            <charset val="128"/>
          </rPr>
          <t>入力規則
半角数字</t>
        </r>
      </text>
    </comment>
    <comment ref="R10" authorId="0">
      <text>
        <r>
          <rPr>
            <sz val="9"/>
            <color indexed="81"/>
            <rFont val="ＭＳ Ｐゴシック"/>
            <family val="3"/>
            <charset val="128"/>
          </rPr>
          <t>入力規則
半角数字
※出身国・地域は、旅券または在留カードに記載されているものとします。ただし、</t>
        </r>
        <r>
          <rPr>
            <u/>
            <sz val="9"/>
            <color indexed="81"/>
            <rFont val="ＭＳ Ｐゴシック"/>
            <family val="3"/>
            <charset val="128"/>
          </rPr>
          <t>台湾出身の学生は在留カードの記載に関わらず、「台湾」（122）</t>
        </r>
        <r>
          <rPr>
            <sz val="9"/>
            <color indexed="81"/>
            <rFont val="ＭＳ Ｐゴシック"/>
            <family val="3"/>
            <charset val="128"/>
          </rPr>
          <t xml:space="preserve">に区分してください。
※香港出身の学生は「香港」(112)に区分してください。
　 </t>
        </r>
        <r>
          <rPr>
            <u/>
            <sz val="9"/>
            <color indexed="81"/>
            <rFont val="ＭＳ Ｐゴシック"/>
            <family val="3"/>
            <charset val="128"/>
          </rPr>
          <t>マカオ出身の学生は、「中国」(116)</t>
        </r>
        <r>
          <rPr>
            <sz val="9"/>
            <color indexed="81"/>
            <rFont val="ＭＳ Ｐゴシック"/>
            <family val="3"/>
            <charset val="128"/>
          </rPr>
          <t xml:space="preserve">に区分してください。
※いわゆる「多重国籍」の状態にある学生の場合、日本に入国した際の旅券や在留カード等に従って、記入してください。
※中央アジア諸国は、700番台の欧州の欄に記載してありますので、ご注意ください。
</t>
        </r>
      </text>
    </comment>
    <comment ref="U10" authorId="0">
      <text>
        <r>
          <rPr>
            <sz val="9"/>
            <color indexed="81"/>
            <rFont val="ＭＳ Ｐゴシック"/>
            <family val="3"/>
            <charset val="128"/>
          </rPr>
          <t>入力規則
半角数字</t>
        </r>
      </text>
    </comment>
    <comment ref="AC10" authorId="0">
      <text>
        <r>
          <rPr>
            <sz val="9"/>
            <color indexed="81"/>
            <rFont val="ＭＳ Ｐゴシック"/>
            <family val="3"/>
            <charset val="128"/>
          </rPr>
          <t xml:space="preserve">入力規則
半角数字6桁
（西暦年4桁+月2桁）
2017年6月以降の留学生は対象外です。
（例）2015年4月入学の場合
　　 「201504」と記入してください。
</t>
        </r>
      </text>
    </comment>
    <comment ref="AD10" authorId="0">
      <text>
        <r>
          <rPr>
            <sz val="9"/>
            <color indexed="81"/>
            <rFont val="ＭＳ Ｐゴシック"/>
            <family val="3"/>
            <charset val="128"/>
          </rPr>
          <t>入力規則
半角数字</t>
        </r>
      </text>
    </comment>
    <comment ref="AG10" authorId="0">
      <text>
        <r>
          <rPr>
            <sz val="9"/>
            <color indexed="81"/>
            <rFont val="ＭＳ Ｐゴシック"/>
            <family val="3"/>
            <charset val="128"/>
          </rPr>
          <t>入力規則
半角数字</t>
        </r>
      </text>
    </comment>
  </commentList>
</comments>
</file>

<file path=xl/comments2.xml><?xml version="1.0" encoding="utf-8"?>
<comments xmlns="http://schemas.openxmlformats.org/spreadsheetml/2006/main">
  <authors>
    <author>Windows ユーザー</author>
  </authors>
  <commentList>
    <comment ref="E391" authorId="0">
      <text>
        <r>
          <rPr>
            <sz val="9"/>
            <color indexed="81"/>
            <rFont val="ＭＳ Ｐゴシック"/>
            <family val="3"/>
            <charset val="128"/>
          </rPr>
          <t>SGUではないが、例外として追加。</t>
        </r>
      </text>
    </comment>
  </commentList>
</comments>
</file>

<file path=xl/comments3.xml><?xml version="1.0" encoding="utf-8"?>
<comments xmlns="http://schemas.openxmlformats.org/spreadsheetml/2006/main">
  <authors>
    <author>Windows ユーザー</author>
  </authors>
  <commentList>
    <comment ref="E1" authorId="0">
      <text>
        <r>
          <rPr>
            <sz val="9"/>
            <color indexed="81"/>
            <rFont val="ＭＳ Ｐゴシック"/>
            <family val="3"/>
            <charset val="128"/>
          </rPr>
          <t xml:space="preserve">【統一専攻区分コード】
大学院　　　　　　　：　01 + 専攻区分コード
学部　　　　　　　　 ：　02 + 専攻区分コード
短期大学　　　　　 ：　03 + 専攻区分コード
高等専門学校　　 ：　04 + 専攻区分コード
専修学校　　　　   ：　05 + 専攻区分コード
準備教育課程　　 ：　06 + 専攻区分コード
日本語教育機関　：　07 + 専攻区分コード
</t>
        </r>
      </text>
    </comment>
    <comment ref="E2" authorId="0">
      <text>
        <r>
          <rPr>
            <sz val="9"/>
            <color indexed="81"/>
            <rFont val="ＭＳ Ｐゴシック"/>
            <family val="3"/>
            <charset val="128"/>
          </rPr>
          <t>自動入力</t>
        </r>
      </text>
    </comment>
    <comment ref="G2" authorId="0">
      <text>
        <r>
          <rPr>
            <sz val="9"/>
            <color indexed="81"/>
            <rFont val="ＭＳ Ｐゴシック"/>
            <family val="3"/>
            <charset val="128"/>
          </rPr>
          <t>自動入力</t>
        </r>
      </text>
    </comment>
    <comment ref="W2" authorId="0">
      <text>
        <r>
          <rPr>
            <sz val="9"/>
            <color indexed="81"/>
            <rFont val="ＭＳ Ｐゴシック"/>
            <family val="3"/>
            <charset val="128"/>
          </rPr>
          <t>自動入力</t>
        </r>
      </text>
    </comment>
  </commentList>
</comments>
</file>

<file path=xl/sharedStrings.xml><?xml version="1.0" encoding="utf-8"?>
<sst xmlns="http://schemas.openxmlformats.org/spreadsheetml/2006/main" count="1817" uniqueCount="796">
  <si>
    <t>学校名：</t>
    <rPh sb="0" eb="2">
      <t>ガッコウ</t>
    </rPh>
    <rPh sb="2" eb="3">
      <t>メイ</t>
    </rPh>
    <phoneticPr fontId="3"/>
  </si>
  <si>
    <t>学校コード(日本学生支援機構が記入）</t>
    <rPh sb="0" eb="2">
      <t>ガッコウ</t>
    </rPh>
    <rPh sb="6" eb="8">
      <t>ニホン</t>
    </rPh>
    <rPh sb="8" eb="10">
      <t>ガクセイ</t>
    </rPh>
    <rPh sb="10" eb="12">
      <t>シエン</t>
    </rPh>
    <rPh sb="12" eb="14">
      <t>キコウ</t>
    </rPh>
    <rPh sb="15" eb="17">
      <t>キニュウ</t>
    </rPh>
    <phoneticPr fontId="3"/>
  </si>
  <si>
    <t>番号</t>
    <rPh sb="0" eb="2">
      <t>バンゴウ</t>
    </rPh>
    <phoneticPr fontId="3"/>
  </si>
  <si>
    <t>専攻区分</t>
    <rPh sb="0" eb="2">
      <t>センコウ</t>
    </rPh>
    <rPh sb="2" eb="4">
      <t>クブン</t>
    </rPh>
    <phoneticPr fontId="3"/>
  </si>
  <si>
    <t>学年</t>
    <rPh sb="0" eb="2">
      <t>ガクネン</t>
    </rPh>
    <phoneticPr fontId="3"/>
  </si>
  <si>
    <t>性別</t>
    <rPh sb="0" eb="2">
      <t>セイベツ</t>
    </rPh>
    <phoneticPr fontId="3"/>
  </si>
  <si>
    <t>国・地域</t>
    <rPh sb="0" eb="1">
      <t>クニ</t>
    </rPh>
    <rPh sb="2" eb="4">
      <t>チイキ</t>
    </rPh>
    <phoneticPr fontId="3"/>
  </si>
  <si>
    <t>留学生区分</t>
    <rPh sb="0" eb="3">
      <t>リュウガクセイ</t>
    </rPh>
    <rPh sb="3" eb="5">
      <t>クブン</t>
    </rPh>
    <phoneticPr fontId="3"/>
  </si>
  <si>
    <t>入学年月</t>
    <rPh sb="0" eb="2">
      <t>ニュウガク</t>
    </rPh>
    <rPh sb="2" eb="4">
      <t>ネンゲツ</t>
    </rPh>
    <phoneticPr fontId="3"/>
  </si>
  <si>
    <t>住居形態</t>
    <rPh sb="0" eb="2">
      <t>ジュウキョ</t>
    </rPh>
    <rPh sb="2" eb="4">
      <t>ケイタイ</t>
    </rPh>
    <phoneticPr fontId="3"/>
  </si>
  <si>
    <t>(連番)</t>
    <rPh sb="1" eb="3">
      <t>レンバン</t>
    </rPh>
    <phoneticPr fontId="3"/>
  </si>
  <si>
    <t>西</t>
    <rPh sb="0" eb="1">
      <t>ニシ</t>
    </rPh>
    <phoneticPr fontId="3"/>
  </si>
  <si>
    <t>暦</t>
    <rPh sb="0" eb="1">
      <t>コヨミ</t>
    </rPh>
    <phoneticPr fontId="3"/>
  </si>
  <si>
    <t>/</t>
  </si>
  <si>
    <t>月</t>
    <rPh sb="0" eb="1">
      <t>ツキ</t>
    </rPh>
    <phoneticPr fontId="3"/>
  </si>
  <si>
    <t>）</t>
  </si>
  <si>
    <t>学科名</t>
    <phoneticPr fontId="3"/>
  </si>
  <si>
    <t>ｺｰﾄﾞ</t>
    <phoneticPr fontId="3"/>
  </si>
  <si>
    <t>（</t>
    <phoneticPr fontId="3"/>
  </si>
  <si>
    <t>ｺｰﾄﾞ</t>
    <phoneticPr fontId="3"/>
  </si>
  <si>
    <t>直前の　　在籍機関</t>
    <rPh sb="0" eb="1">
      <t>チョク</t>
    </rPh>
    <rPh sb="1" eb="2">
      <t>マエ</t>
    </rPh>
    <rPh sb="5" eb="7">
      <t>ザイセキ</t>
    </rPh>
    <rPh sb="7" eb="9">
      <t>キカン</t>
    </rPh>
    <phoneticPr fontId="3"/>
  </si>
  <si>
    <t>１．学校コード</t>
    <rPh sb="2" eb="4">
      <t>ガッコウ</t>
    </rPh>
    <phoneticPr fontId="12"/>
  </si>
  <si>
    <t>学校コード</t>
    <rPh sb="0" eb="2">
      <t>ガッコウ</t>
    </rPh>
    <phoneticPr fontId="12"/>
  </si>
  <si>
    <t>学校名</t>
    <rPh sb="0" eb="3">
      <t>ガッコウメイ</t>
    </rPh>
    <phoneticPr fontId="12"/>
  </si>
  <si>
    <t>学種</t>
    <rPh sb="0" eb="1">
      <t>ガク</t>
    </rPh>
    <rPh sb="1" eb="2">
      <t>タネ</t>
    </rPh>
    <phoneticPr fontId="4"/>
  </si>
  <si>
    <t>コード</t>
    <phoneticPr fontId="12"/>
  </si>
  <si>
    <t>学年</t>
    <rPh sb="0" eb="2">
      <t>ガクネン</t>
    </rPh>
    <phoneticPr fontId="12"/>
  </si>
  <si>
    <t>性別</t>
    <rPh sb="0" eb="2">
      <t>セイベツ</t>
    </rPh>
    <phoneticPr fontId="12"/>
  </si>
  <si>
    <t>国・地域</t>
    <rPh sb="0" eb="1">
      <t>クニ</t>
    </rPh>
    <rPh sb="2" eb="4">
      <t>チイキ</t>
    </rPh>
    <phoneticPr fontId="12"/>
  </si>
  <si>
    <t>留学生区分</t>
    <rPh sb="0" eb="3">
      <t>リュウガクセイ</t>
    </rPh>
    <rPh sb="3" eb="5">
      <t>クブン</t>
    </rPh>
    <phoneticPr fontId="12"/>
  </si>
  <si>
    <t>直前の在籍機関</t>
    <rPh sb="0" eb="2">
      <t>チョクゼン</t>
    </rPh>
    <rPh sb="3" eb="5">
      <t>ザイセキ</t>
    </rPh>
    <rPh sb="5" eb="7">
      <t>キカン</t>
    </rPh>
    <phoneticPr fontId="12"/>
  </si>
  <si>
    <t>住居形態</t>
    <rPh sb="0" eb="2">
      <t>ジュウキョ</t>
    </rPh>
    <rPh sb="2" eb="4">
      <t>ケイタイ</t>
    </rPh>
    <phoneticPr fontId="12"/>
  </si>
  <si>
    <t>02</t>
    <phoneticPr fontId="12"/>
  </si>
  <si>
    <t>00</t>
    <phoneticPr fontId="12"/>
  </si>
  <si>
    <t>日本語予備教育（国費留学生のみ対象）</t>
    <rPh sb="0" eb="3">
      <t>ニホンゴ</t>
    </rPh>
    <rPh sb="3" eb="5">
      <t>ヨビ</t>
    </rPh>
    <rPh sb="5" eb="7">
      <t>キョウイク</t>
    </rPh>
    <rPh sb="8" eb="10">
      <t>コクヒ</t>
    </rPh>
    <rPh sb="10" eb="13">
      <t>リュウガクセイ</t>
    </rPh>
    <rPh sb="15" eb="17">
      <t>タイショウ</t>
    </rPh>
    <phoneticPr fontId="12"/>
  </si>
  <si>
    <t>男</t>
    <rPh sb="0" eb="1">
      <t>オトコ</t>
    </rPh>
    <phoneticPr fontId="12"/>
  </si>
  <si>
    <t>パキスタン</t>
  </si>
  <si>
    <t>001</t>
    <phoneticPr fontId="12"/>
  </si>
  <si>
    <t>海外に所在する機関 在学 高等学校</t>
    <rPh sb="0" eb="2">
      <t>カイガイ</t>
    </rPh>
    <rPh sb="3" eb="5">
      <t>ショザイ</t>
    </rPh>
    <rPh sb="7" eb="9">
      <t>キカン</t>
    </rPh>
    <rPh sb="10" eb="12">
      <t>ザイガク</t>
    </rPh>
    <rPh sb="13" eb="15">
      <t>コウトウ</t>
    </rPh>
    <rPh sb="15" eb="17">
      <t>ガッコウ</t>
    </rPh>
    <phoneticPr fontId="12"/>
  </si>
  <si>
    <t>学校が設置する留学生向け宿舎</t>
    <rPh sb="0" eb="2">
      <t>ガッコウ</t>
    </rPh>
    <rPh sb="3" eb="5">
      <t>セッチ</t>
    </rPh>
    <rPh sb="7" eb="10">
      <t>リュウガクセイ</t>
    </rPh>
    <rPh sb="10" eb="11">
      <t>ム</t>
    </rPh>
    <rPh sb="12" eb="14">
      <t>シュクシャ</t>
    </rPh>
    <phoneticPr fontId="12"/>
  </si>
  <si>
    <t>04</t>
    <phoneticPr fontId="12"/>
  </si>
  <si>
    <t>01</t>
    <phoneticPr fontId="12"/>
  </si>
  <si>
    <t>１年</t>
    <rPh sb="1" eb="2">
      <t>ネン</t>
    </rPh>
    <phoneticPr fontId="12"/>
  </si>
  <si>
    <t>女</t>
    <rPh sb="0" eb="1">
      <t>オンナ</t>
    </rPh>
    <phoneticPr fontId="12"/>
  </si>
  <si>
    <t>インド</t>
  </si>
  <si>
    <t>002</t>
    <phoneticPr fontId="12"/>
  </si>
  <si>
    <t>海外に所在する機関 在学 在外教育施設（高等部） ※①</t>
    <rPh sb="13" eb="15">
      <t>ザイガイ</t>
    </rPh>
    <rPh sb="15" eb="17">
      <t>キョウイク</t>
    </rPh>
    <rPh sb="17" eb="19">
      <t>シセツ</t>
    </rPh>
    <rPh sb="20" eb="23">
      <t>コウトウブ</t>
    </rPh>
    <phoneticPr fontId="12"/>
  </si>
  <si>
    <t>学校による留学生向け借り上げ宿舎</t>
    <rPh sb="0" eb="2">
      <t>ガッコウ</t>
    </rPh>
    <rPh sb="5" eb="8">
      <t>リュウガクセイ</t>
    </rPh>
    <rPh sb="8" eb="9">
      <t>ム</t>
    </rPh>
    <rPh sb="10" eb="11">
      <t>カ</t>
    </rPh>
    <rPh sb="12" eb="13">
      <t>ア</t>
    </rPh>
    <rPh sb="14" eb="16">
      <t>シュクシャ</t>
    </rPh>
    <phoneticPr fontId="12"/>
  </si>
  <si>
    <t>２年</t>
    <rPh sb="1" eb="2">
      <t>ネン</t>
    </rPh>
    <phoneticPr fontId="12"/>
  </si>
  <si>
    <t>ネパール</t>
  </si>
  <si>
    <t>003</t>
    <phoneticPr fontId="12"/>
  </si>
  <si>
    <t>海外に所在する機関 在学 準備教育課程を設けている教育施設の当該課程 ※②</t>
    <rPh sb="13" eb="15">
      <t>ジュンビ</t>
    </rPh>
    <rPh sb="15" eb="17">
      <t>キョウイク</t>
    </rPh>
    <rPh sb="17" eb="19">
      <t>カテイ</t>
    </rPh>
    <rPh sb="20" eb="21">
      <t>モウ</t>
    </rPh>
    <rPh sb="25" eb="27">
      <t>キョウイク</t>
    </rPh>
    <rPh sb="27" eb="29">
      <t>シセツ</t>
    </rPh>
    <rPh sb="30" eb="32">
      <t>トウガイ</t>
    </rPh>
    <rPh sb="32" eb="34">
      <t>カテイ</t>
    </rPh>
    <phoneticPr fontId="12"/>
  </si>
  <si>
    <t>日本学生支援機構が設置する宿舎</t>
    <rPh sb="0" eb="2">
      <t>ニホン</t>
    </rPh>
    <rPh sb="2" eb="4">
      <t>ガクセイ</t>
    </rPh>
    <rPh sb="4" eb="6">
      <t>シエン</t>
    </rPh>
    <rPh sb="6" eb="8">
      <t>キコウ</t>
    </rPh>
    <rPh sb="9" eb="11">
      <t>セッチ</t>
    </rPh>
    <rPh sb="13" eb="15">
      <t>シュクシャ</t>
    </rPh>
    <phoneticPr fontId="12"/>
  </si>
  <si>
    <t>その他</t>
  </si>
  <si>
    <t>03</t>
    <phoneticPr fontId="12"/>
  </si>
  <si>
    <t>３年</t>
    <rPh sb="1" eb="2">
      <t>ネン</t>
    </rPh>
    <phoneticPr fontId="12"/>
  </si>
  <si>
    <t>バングラデシュ</t>
  </si>
  <si>
    <t>004</t>
    <phoneticPr fontId="12"/>
  </si>
  <si>
    <t>海外に所在する機関 在学 大学に附置された日本教育施設（①、②を除く。）</t>
    <rPh sb="13" eb="15">
      <t>ダイガク</t>
    </rPh>
    <rPh sb="16" eb="18">
      <t>フチ</t>
    </rPh>
    <rPh sb="21" eb="23">
      <t>ニホン</t>
    </rPh>
    <rPh sb="23" eb="25">
      <t>キョウイク</t>
    </rPh>
    <rPh sb="25" eb="27">
      <t>シセツ</t>
    </rPh>
    <rPh sb="32" eb="33">
      <t>ノゾ</t>
    </rPh>
    <phoneticPr fontId="12"/>
  </si>
  <si>
    <t>地方公共団体が設置する宿舎</t>
    <rPh sb="0" eb="2">
      <t>チホウ</t>
    </rPh>
    <rPh sb="2" eb="4">
      <t>コウキョウ</t>
    </rPh>
    <rPh sb="4" eb="6">
      <t>ダンタイ</t>
    </rPh>
    <rPh sb="7" eb="9">
      <t>セッチ</t>
    </rPh>
    <rPh sb="11" eb="13">
      <t>シュクシャ</t>
    </rPh>
    <phoneticPr fontId="12"/>
  </si>
  <si>
    <t>４年</t>
    <rPh sb="1" eb="2">
      <t>ネン</t>
    </rPh>
    <phoneticPr fontId="12"/>
  </si>
  <si>
    <t>スリランカ</t>
  </si>
  <si>
    <t>005</t>
    <phoneticPr fontId="12"/>
  </si>
  <si>
    <t>海外に所在する機関 在学 日本語学校（①、②を除く。）</t>
    <rPh sb="13" eb="16">
      <t>ニホンゴ</t>
    </rPh>
    <rPh sb="16" eb="18">
      <t>ガッコウ</t>
    </rPh>
    <rPh sb="23" eb="24">
      <t>ノゾ</t>
    </rPh>
    <phoneticPr fontId="12"/>
  </si>
  <si>
    <t>公益法人等が設置する宿舎</t>
    <rPh sb="0" eb="2">
      <t>コウエキ</t>
    </rPh>
    <rPh sb="2" eb="4">
      <t>ホウジン</t>
    </rPh>
    <rPh sb="4" eb="5">
      <t>ナド</t>
    </rPh>
    <rPh sb="6" eb="8">
      <t>セッチ</t>
    </rPh>
    <rPh sb="10" eb="12">
      <t>シュクシャ</t>
    </rPh>
    <phoneticPr fontId="12"/>
  </si>
  <si>
    <t>ミャンマー</t>
  </si>
  <si>
    <t>006</t>
    <phoneticPr fontId="12"/>
  </si>
  <si>
    <t>海外に所在する機関 在学 専修学校・各種学校</t>
    <rPh sb="13" eb="15">
      <t>センシュウ</t>
    </rPh>
    <rPh sb="15" eb="17">
      <t>ガッコウ</t>
    </rPh>
    <rPh sb="18" eb="20">
      <t>カクシュ</t>
    </rPh>
    <rPh sb="20" eb="22">
      <t>ガッコウ</t>
    </rPh>
    <phoneticPr fontId="12"/>
  </si>
  <si>
    <t>「特定目的借上公共賃貸住宅制度」活用住宅の借り上げ</t>
    <rPh sb="1" eb="3">
      <t>トクテイ</t>
    </rPh>
    <rPh sb="3" eb="5">
      <t>モクテキ</t>
    </rPh>
    <rPh sb="5" eb="6">
      <t>カ</t>
    </rPh>
    <rPh sb="6" eb="7">
      <t>ア</t>
    </rPh>
    <rPh sb="7" eb="9">
      <t>コウキョウ</t>
    </rPh>
    <rPh sb="9" eb="11">
      <t>チンタイ</t>
    </rPh>
    <rPh sb="11" eb="13">
      <t>ジュウタク</t>
    </rPh>
    <rPh sb="13" eb="15">
      <t>セイド</t>
    </rPh>
    <rPh sb="16" eb="18">
      <t>カツヨウ</t>
    </rPh>
    <rPh sb="18" eb="20">
      <t>ジュウタク</t>
    </rPh>
    <rPh sb="21" eb="22">
      <t>カ</t>
    </rPh>
    <rPh sb="23" eb="24">
      <t>ア</t>
    </rPh>
    <phoneticPr fontId="12"/>
  </si>
  <si>
    <t>タイ</t>
  </si>
  <si>
    <t>007</t>
    <phoneticPr fontId="12"/>
  </si>
  <si>
    <t>海外に所在する機関 在学 大学（大学院を含む。）</t>
    <rPh sb="13" eb="15">
      <t>ダイガク</t>
    </rPh>
    <rPh sb="16" eb="19">
      <t>ダイガクイン</t>
    </rPh>
    <rPh sb="20" eb="21">
      <t>フク</t>
    </rPh>
    <phoneticPr fontId="12"/>
  </si>
  <si>
    <t>公営住宅</t>
    <rPh sb="0" eb="2">
      <t>コウエイ</t>
    </rPh>
    <rPh sb="2" eb="4">
      <t>ジュウタク</t>
    </rPh>
    <phoneticPr fontId="12"/>
  </si>
  <si>
    <t>88</t>
    <phoneticPr fontId="12"/>
  </si>
  <si>
    <t>学年不存在</t>
    <rPh sb="0" eb="2">
      <t>ガクネン</t>
    </rPh>
    <rPh sb="2" eb="3">
      <t>フ</t>
    </rPh>
    <rPh sb="3" eb="5">
      <t>ソンザイ</t>
    </rPh>
    <phoneticPr fontId="12"/>
  </si>
  <si>
    <t>マレーシア</t>
  </si>
  <si>
    <t>008</t>
    <phoneticPr fontId="12"/>
  </si>
  <si>
    <t>海外に所在する機関 在学 その他高等教育機関（短期大学等）</t>
    <rPh sb="15" eb="16">
      <t>ホカ</t>
    </rPh>
    <rPh sb="16" eb="18">
      <t>コウトウ</t>
    </rPh>
    <rPh sb="18" eb="20">
      <t>キョウイク</t>
    </rPh>
    <rPh sb="20" eb="22">
      <t>キカン</t>
    </rPh>
    <rPh sb="23" eb="25">
      <t>タンキ</t>
    </rPh>
    <rPh sb="25" eb="27">
      <t>ダイガク</t>
    </rPh>
    <rPh sb="27" eb="28">
      <t>トウ</t>
    </rPh>
    <phoneticPr fontId="12"/>
  </si>
  <si>
    <t>支援協紹介の社員寮</t>
    <rPh sb="0" eb="2">
      <t>シエン</t>
    </rPh>
    <rPh sb="2" eb="3">
      <t>キョウ</t>
    </rPh>
    <rPh sb="3" eb="5">
      <t>ショウカイ</t>
    </rPh>
    <rPh sb="6" eb="9">
      <t>シャインリョウ</t>
    </rPh>
    <phoneticPr fontId="12"/>
  </si>
  <si>
    <t>シンガポール</t>
  </si>
  <si>
    <t>009</t>
    <phoneticPr fontId="12"/>
  </si>
  <si>
    <t>海外に所在する機関 在学 上記のいずれにも属さない教育機関（インターナショナルスクールを含む。）</t>
    <rPh sb="13" eb="15">
      <t>ジョウキ</t>
    </rPh>
    <rPh sb="21" eb="22">
      <t>ゾク</t>
    </rPh>
    <rPh sb="25" eb="27">
      <t>キョウイク</t>
    </rPh>
    <rPh sb="27" eb="29">
      <t>キカン</t>
    </rPh>
    <rPh sb="44" eb="45">
      <t>フク</t>
    </rPh>
    <phoneticPr fontId="12"/>
  </si>
  <si>
    <t>都市再生機構設置住宅</t>
    <rPh sb="0" eb="2">
      <t>トシ</t>
    </rPh>
    <rPh sb="2" eb="4">
      <t>サイセイ</t>
    </rPh>
    <rPh sb="4" eb="6">
      <t>キコウ</t>
    </rPh>
    <rPh sb="6" eb="8">
      <t>セッチ</t>
    </rPh>
    <rPh sb="8" eb="10">
      <t>ジュウタク</t>
    </rPh>
    <phoneticPr fontId="12"/>
  </si>
  <si>
    <t>インドネシア</t>
  </si>
  <si>
    <t>010</t>
    <phoneticPr fontId="12"/>
  </si>
  <si>
    <t>海外に所在する機関 在職 研究機関・大学（講師等）</t>
    <rPh sb="0" eb="2">
      <t>カイガイ</t>
    </rPh>
    <rPh sb="3" eb="5">
      <t>ショザイ</t>
    </rPh>
    <rPh sb="7" eb="9">
      <t>キカン</t>
    </rPh>
    <rPh sb="10" eb="12">
      <t>ザイショク</t>
    </rPh>
    <rPh sb="13" eb="15">
      <t>ケンキュウ</t>
    </rPh>
    <rPh sb="15" eb="17">
      <t>キカン</t>
    </rPh>
    <rPh sb="18" eb="20">
      <t>ダイガク</t>
    </rPh>
    <rPh sb="21" eb="23">
      <t>コウシ</t>
    </rPh>
    <rPh sb="23" eb="24">
      <t>トウ</t>
    </rPh>
    <phoneticPr fontId="12"/>
  </si>
  <si>
    <t>一般学生用寮・宿舎</t>
    <rPh sb="0" eb="2">
      <t>イッパン</t>
    </rPh>
    <rPh sb="2" eb="4">
      <t>ガクセイ</t>
    </rPh>
    <rPh sb="4" eb="5">
      <t>ヨウ</t>
    </rPh>
    <rPh sb="5" eb="6">
      <t>リョウ</t>
    </rPh>
    <rPh sb="7" eb="9">
      <t>シュクシャ</t>
    </rPh>
    <phoneticPr fontId="12"/>
  </si>
  <si>
    <t>フィリピン</t>
  </si>
  <si>
    <t>011</t>
    <phoneticPr fontId="12"/>
  </si>
  <si>
    <t>海外に所在する機関 在職 官公署、一般企業等（アルバイト・パートタイムを含む。）</t>
    <rPh sb="0" eb="2">
      <t>カイガイ</t>
    </rPh>
    <rPh sb="3" eb="5">
      <t>ショザイ</t>
    </rPh>
    <rPh sb="7" eb="9">
      <t>キカン</t>
    </rPh>
    <rPh sb="10" eb="12">
      <t>ザイショク</t>
    </rPh>
    <rPh sb="13" eb="16">
      <t>カンコウショ</t>
    </rPh>
    <rPh sb="17" eb="19">
      <t>イッパン</t>
    </rPh>
    <rPh sb="19" eb="21">
      <t>キギョウ</t>
    </rPh>
    <rPh sb="21" eb="22">
      <t>トウ</t>
    </rPh>
    <rPh sb="36" eb="37">
      <t>フク</t>
    </rPh>
    <phoneticPr fontId="12"/>
  </si>
  <si>
    <t>民間企業の社員寮（支援協紹介を除く。）</t>
    <rPh sb="0" eb="2">
      <t>ミンカン</t>
    </rPh>
    <rPh sb="2" eb="4">
      <t>キギョウ</t>
    </rPh>
    <rPh sb="5" eb="7">
      <t>シャイン</t>
    </rPh>
    <rPh sb="7" eb="8">
      <t>リョウ</t>
    </rPh>
    <rPh sb="9" eb="11">
      <t>シエン</t>
    </rPh>
    <rPh sb="11" eb="12">
      <t>キョウ</t>
    </rPh>
    <rPh sb="12" eb="14">
      <t>ショウカイ</t>
    </rPh>
    <rPh sb="15" eb="16">
      <t>ノゾ</t>
    </rPh>
    <phoneticPr fontId="12"/>
  </si>
  <si>
    <t>香港</t>
    <rPh sb="0" eb="2">
      <t>ホンコン</t>
    </rPh>
    <phoneticPr fontId="16"/>
  </si>
  <si>
    <t>088</t>
    <phoneticPr fontId="12"/>
  </si>
  <si>
    <t>海外に所在する機関 その他 兵役・無職・不明等</t>
    <rPh sb="0" eb="2">
      <t>カイガイ</t>
    </rPh>
    <rPh sb="3" eb="5">
      <t>ショザイ</t>
    </rPh>
    <rPh sb="7" eb="9">
      <t>キカン</t>
    </rPh>
    <rPh sb="12" eb="13">
      <t>タ</t>
    </rPh>
    <rPh sb="14" eb="16">
      <t>ヘイエキ</t>
    </rPh>
    <rPh sb="17" eb="19">
      <t>ムショク</t>
    </rPh>
    <rPh sb="20" eb="22">
      <t>フメイ</t>
    </rPh>
    <rPh sb="22" eb="23">
      <t>トウ</t>
    </rPh>
    <phoneticPr fontId="12"/>
  </si>
  <si>
    <t>民間宿舎・アパート</t>
    <rPh sb="0" eb="2">
      <t>ミンカン</t>
    </rPh>
    <rPh sb="2" eb="4">
      <t>シュクシャ</t>
    </rPh>
    <phoneticPr fontId="12"/>
  </si>
  <si>
    <t>韓国</t>
  </si>
  <si>
    <t>201</t>
    <phoneticPr fontId="12"/>
  </si>
  <si>
    <t>日本に所在する機関 在学 高等学校</t>
    <rPh sb="0" eb="2">
      <t>ニホン</t>
    </rPh>
    <rPh sb="3" eb="5">
      <t>ショザイ</t>
    </rPh>
    <rPh sb="7" eb="9">
      <t>キカン</t>
    </rPh>
    <rPh sb="10" eb="12">
      <t>ザイガク</t>
    </rPh>
    <rPh sb="13" eb="15">
      <t>コウトウ</t>
    </rPh>
    <rPh sb="15" eb="17">
      <t>ガッコウ</t>
    </rPh>
    <phoneticPr fontId="12"/>
  </si>
  <si>
    <t>ホームステイ</t>
    <phoneticPr fontId="12"/>
  </si>
  <si>
    <t>モンゴル</t>
  </si>
  <si>
    <t>私費外国人留学生 学習奨励費受給留学生</t>
    <rPh sb="0" eb="2">
      <t>シヒ</t>
    </rPh>
    <rPh sb="2" eb="4">
      <t>ガイコク</t>
    </rPh>
    <rPh sb="4" eb="5">
      <t>ジン</t>
    </rPh>
    <rPh sb="5" eb="8">
      <t>リュウガクセイ</t>
    </rPh>
    <rPh sb="9" eb="11">
      <t>ガクシュウ</t>
    </rPh>
    <rPh sb="11" eb="13">
      <t>ショウレイ</t>
    </rPh>
    <rPh sb="13" eb="14">
      <t>ヒ</t>
    </rPh>
    <rPh sb="14" eb="16">
      <t>ジュキュウ</t>
    </rPh>
    <rPh sb="16" eb="19">
      <t>リュウガクセイ</t>
    </rPh>
    <phoneticPr fontId="12"/>
  </si>
  <si>
    <t>202</t>
    <phoneticPr fontId="12"/>
  </si>
  <si>
    <t>日本に所在する機関 在学 準備教育課程を設けている教育施設の当該課程A ※③</t>
    <rPh sb="0" eb="2">
      <t>ニホン</t>
    </rPh>
    <rPh sb="3" eb="5">
      <t>ショザイ</t>
    </rPh>
    <rPh sb="7" eb="9">
      <t>キカン</t>
    </rPh>
    <rPh sb="10" eb="12">
      <t>ザイガク</t>
    </rPh>
    <rPh sb="13" eb="15">
      <t>ジュンビ</t>
    </rPh>
    <rPh sb="15" eb="17">
      <t>キョウイク</t>
    </rPh>
    <rPh sb="17" eb="19">
      <t>カテイ</t>
    </rPh>
    <rPh sb="20" eb="21">
      <t>モウ</t>
    </rPh>
    <rPh sb="25" eb="27">
      <t>キョウイク</t>
    </rPh>
    <rPh sb="27" eb="29">
      <t>シセツ</t>
    </rPh>
    <rPh sb="30" eb="32">
      <t>トウガイ</t>
    </rPh>
    <rPh sb="32" eb="34">
      <t>カテイ</t>
    </rPh>
    <phoneticPr fontId="12"/>
  </si>
  <si>
    <t>住居未定</t>
    <rPh sb="0" eb="2">
      <t>ジュウキョ</t>
    </rPh>
    <rPh sb="2" eb="4">
      <t>ミテイ</t>
    </rPh>
    <phoneticPr fontId="12"/>
  </si>
  <si>
    <t>ベトナム</t>
  </si>
  <si>
    <t>私費外国人留学生 外国政府派遣留学生</t>
    <rPh sb="0" eb="2">
      <t>シヒ</t>
    </rPh>
    <rPh sb="2" eb="4">
      <t>ガイコク</t>
    </rPh>
    <rPh sb="4" eb="5">
      <t>ジン</t>
    </rPh>
    <rPh sb="5" eb="8">
      <t>リュウガクセイ</t>
    </rPh>
    <rPh sb="9" eb="11">
      <t>ガイコク</t>
    </rPh>
    <rPh sb="11" eb="13">
      <t>セイフ</t>
    </rPh>
    <rPh sb="13" eb="15">
      <t>ハケン</t>
    </rPh>
    <rPh sb="15" eb="18">
      <t>リュウガクセイ</t>
    </rPh>
    <phoneticPr fontId="12"/>
  </si>
  <si>
    <t>203</t>
    <phoneticPr fontId="12"/>
  </si>
  <si>
    <t>日本に所在する機関 在学 準備教育課程を設けている教育施設の当該課程B ※③</t>
    <rPh sb="0" eb="2">
      <t>ニホン</t>
    </rPh>
    <rPh sb="3" eb="5">
      <t>ショザイ</t>
    </rPh>
    <rPh sb="7" eb="9">
      <t>キカン</t>
    </rPh>
    <rPh sb="10" eb="12">
      <t>ザイガク</t>
    </rPh>
    <rPh sb="13" eb="15">
      <t>ジュンビ</t>
    </rPh>
    <rPh sb="15" eb="17">
      <t>キョウイク</t>
    </rPh>
    <rPh sb="17" eb="19">
      <t>カテイ</t>
    </rPh>
    <rPh sb="20" eb="21">
      <t>モウ</t>
    </rPh>
    <rPh sb="25" eb="27">
      <t>キョウイク</t>
    </rPh>
    <rPh sb="27" eb="29">
      <t>シセツ</t>
    </rPh>
    <rPh sb="30" eb="32">
      <t>トウガイ</t>
    </rPh>
    <rPh sb="32" eb="34">
      <t>カテイ</t>
    </rPh>
    <phoneticPr fontId="12"/>
  </si>
  <si>
    <t>その他</t>
    <rPh sb="2" eb="3">
      <t>タ</t>
    </rPh>
    <phoneticPr fontId="12"/>
  </si>
  <si>
    <t>204</t>
    <phoneticPr fontId="12"/>
  </si>
  <si>
    <t>日本に所在する機関 在学 専修学校 一般課程 高等課程</t>
    <rPh sb="0" eb="2">
      <t>ニホン</t>
    </rPh>
    <rPh sb="3" eb="5">
      <t>ショザイ</t>
    </rPh>
    <rPh sb="7" eb="9">
      <t>キカン</t>
    </rPh>
    <rPh sb="10" eb="12">
      <t>ザイガク</t>
    </rPh>
    <rPh sb="13" eb="15">
      <t>センシュウ</t>
    </rPh>
    <rPh sb="15" eb="17">
      <t>ガッコウ</t>
    </rPh>
    <rPh sb="18" eb="20">
      <t>イッパン</t>
    </rPh>
    <rPh sb="20" eb="22">
      <t>カテイ</t>
    </rPh>
    <rPh sb="23" eb="25">
      <t>コウトウ</t>
    </rPh>
    <rPh sb="25" eb="27">
      <t>カテイ</t>
    </rPh>
    <phoneticPr fontId="12"/>
  </si>
  <si>
    <t>カンボジア</t>
  </si>
  <si>
    <t>205</t>
    <phoneticPr fontId="12"/>
  </si>
  <si>
    <t>日本に所在する機関 在学 専修学校 専門課程</t>
    <rPh sb="0" eb="2">
      <t>ニホン</t>
    </rPh>
    <rPh sb="3" eb="5">
      <t>ショザイ</t>
    </rPh>
    <rPh sb="7" eb="9">
      <t>キカン</t>
    </rPh>
    <rPh sb="10" eb="12">
      <t>ザイガク</t>
    </rPh>
    <rPh sb="13" eb="15">
      <t>センシュウ</t>
    </rPh>
    <rPh sb="15" eb="17">
      <t>ガッコウ</t>
    </rPh>
    <rPh sb="18" eb="20">
      <t>センモン</t>
    </rPh>
    <rPh sb="20" eb="22">
      <t>カテイ</t>
    </rPh>
    <phoneticPr fontId="12"/>
  </si>
  <si>
    <t>ブータン</t>
  </si>
  <si>
    <t>206</t>
    <phoneticPr fontId="12"/>
  </si>
  <si>
    <t>日本に所在する機関 在学 各種学校（③、④、⑤を除く。）</t>
    <rPh sb="0" eb="2">
      <t>ニホン</t>
    </rPh>
    <rPh sb="3" eb="5">
      <t>ショザイ</t>
    </rPh>
    <rPh sb="7" eb="9">
      <t>キカン</t>
    </rPh>
    <rPh sb="10" eb="12">
      <t>ザイガク</t>
    </rPh>
    <rPh sb="13" eb="15">
      <t>カクシュ</t>
    </rPh>
    <rPh sb="15" eb="17">
      <t>ガッコウ</t>
    </rPh>
    <rPh sb="24" eb="25">
      <t>ノゾ</t>
    </rPh>
    <phoneticPr fontId="12"/>
  </si>
  <si>
    <t>ラオス</t>
  </si>
  <si>
    <t>207</t>
    <phoneticPr fontId="12"/>
  </si>
  <si>
    <t>日本に所在する機関 在学 高等専門学校</t>
    <rPh sb="0" eb="2">
      <t>ニホン</t>
    </rPh>
    <rPh sb="3" eb="5">
      <t>ショザイ</t>
    </rPh>
    <rPh sb="7" eb="9">
      <t>キカン</t>
    </rPh>
    <rPh sb="10" eb="12">
      <t>ザイガク</t>
    </rPh>
    <rPh sb="13" eb="15">
      <t>コウトウ</t>
    </rPh>
    <rPh sb="15" eb="17">
      <t>センモン</t>
    </rPh>
    <rPh sb="17" eb="19">
      <t>ガッコウ</t>
    </rPh>
    <phoneticPr fontId="12"/>
  </si>
  <si>
    <t>ブルネイ</t>
  </si>
  <si>
    <t>208</t>
    <phoneticPr fontId="12"/>
  </si>
  <si>
    <t>日本に所在する機関 在学 短期大学</t>
    <rPh sb="0" eb="2">
      <t>ニホン</t>
    </rPh>
    <rPh sb="3" eb="5">
      <t>ショザイ</t>
    </rPh>
    <rPh sb="7" eb="9">
      <t>キカン</t>
    </rPh>
    <rPh sb="10" eb="12">
      <t>ザイガク</t>
    </rPh>
    <rPh sb="13" eb="15">
      <t>タンキ</t>
    </rPh>
    <rPh sb="15" eb="17">
      <t>ダイガク</t>
    </rPh>
    <phoneticPr fontId="12"/>
  </si>
  <si>
    <t>台湾</t>
  </si>
  <si>
    <t>209</t>
    <phoneticPr fontId="12"/>
  </si>
  <si>
    <t>日本に所在する機関 大学・短期大学の日本語別科・留学生別科</t>
    <rPh sb="0" eb="2">
      <t>ニホン</t>
    </rPh>
    <rPh sb="3" eb="5">
      <t>ショザイ</t>
    </rPh>
    <rPh sb="7" eb="9">
      <t>キカン</t>
    </rPh>
    <rPh sb="10" eb="12">
      <t>ダイガク</t>
    </rPh>
    <rPh sb="13" eb="15">
      <t>タンキ</t>
    </rPh>
    <rPh sb="15" eb="17">
      <t>ダイガク</t>
    </rPh>
    <rPh sb="18" eb="21">
      <t>ニホンゴ</t>
    </rPh>
    <rPh sb="21" eb="23">
      <t>ベッカ</t>
    </rPh>
    <rPh sb="24" eb="27">
      <t>リュウガクセイ</t>
    </rPh>
    <rPh sb="27" eb="29">
      <t>ベッカ</t>
    </rPh>
    <phoneticPr fontId="12"/>
  </si>
  <si>
    <t>モルディブ</t>
  </si>
  <si>
    <t>210</t>
    <phoneticPr fontId="12"/>
  </si>
  <si>
    <t>日本に所在する機関 在学 大学に附置された日本教育施設（③、④、日本語別科・留学生別科をを除く。）</t>
    <rPh sb="0" eb="2">
      <t>ニホン</t>
    </rPh>
    <rPh sb="3" eb="5">
      <t>ショザイ</t>
    </rPh>
    <rPh sb="7" eb="9">
      <t>キカン</t>
    </rPh>
    <rPh sb="10" eb="12">
      <t>ザイガク</t>
    </rPh>
    <rPh sb="32" eb="35">
      <t>ニホンゴ</t>
    </rPh>
    <rPh sb="35" eb="37">
      <t>ベッカ</t>
    </rPh>
    <rPh sb="38" eb="41">
      <t>リュウガクセイ</t>
    </rPh>
    <rPh sb="41" eb="43">
      <t>ベッカ</t>
    </rPh>
    <phoneticPr fontId="12"/>
  </si>
  <si>
    <t>東ティモール</t>
  </si>
  <si>
    <t>211</t>
    <phoneticPr fontId="12"/>
  </si>
  <si>
    <t>日本に所在する機関 在学 大学</t>
    <rPh sb="0" eb="2">
      <t>ニホン</t>
    </rPh>
    <rPh sb="3" eb="5">
      <t>ショザイ</t>
    </rPh>
    <rPh sb="7" eb="9">
      <t>キカン</t>
    </rPh>
    <rPh sb="10" eb="12">
      <t>ザイガク</t>
    </rPh>
    <rPh sb="13" eb="15">
      <t>ダイガク</t>
    </rPh>
    <phoneticPr fontId="12"/>
  </si>
  <si>
    <t>212</t>
    <phoneticPr fontId="12"/>
  </si>
  <si>
    <t>日本に所在する機関 在学 大学院</t>
    <rPh sb="0" eb="2">
      <t>ニホン</t>
    </rPh>
    <rPh sb="3" eb="5">
      <t>ショザイ</t>
    </rPh>
    <rPh sb="7" eb="9">
      <t>キカン</t>
    </rPh>
    <rPh sb="10" eb="12">
      <t>ザイガク</t>
    </rPh>
    <rPh sb="13" eb="16">
      <t>ダイガクイン</t>
    </rPh>
    <phoneticPr fontId="12"/>
  </si>
  <si>
    <t>イラン</t>
  </si>
  <si>
    <t>213</t>
    <phoneticPr fontId="12"/>
  </si>
  <si>
    <t>日本に所在する機関 在学 日本語教育機関 ※⑤（専修学校、③、④を除く。）</t>
    <rPh sb="0" eb="2">
      <t>ニホン</t>
    </rPh>
    <rPh sb="3" eb="5">
      <t>ショザイ</t>
    </rPh>
    <rPh sb="7" eb="9">
      <t>キカン</t>
    </rPh>
    <rPh sb="10" eb="12">
      <t>ザイガク</t>
    </rPh>
    <rPh sb="13" eb="16">
      <t>ニホンゴ</t>
    </rPh>
    <rPh sb="16" eb="18">
      <t>キョウイク</t>
    </rPh>
    <rPh sb="18" eb="20">
      <t>キカン</t>
    </rPh>
    <rPh sb="24" eb="26">
      <t>センシュウ</t>
    </rPh>
    <rPh sb="26" eb="28">
      <t>ガッコウ</t>
    </rPh>
    <rPh sb="33" eb="34">
      <t>ノゾ</t>
    </rPh>
    <phoneticPr fontId="12"/>
  </si>
  <si>
    <t>トルコ</t>
  </si>
  <si>
    <t>214</t>
    <phoneticPr fontId="12"/>
  </si>
  <si>
    <t>日本に所在する機関 在職 研究機関・大学（講師等）</t>
    <rPh sb="0" eb="2">
      <t>ニホン</t>
    </rPh>
    <rPh sb="3" eb="5">
      <t>ショザイ</t>
    </rPh>
    <rPh sb="7" eb="9">
      <t>キカン</t>
    </rPh>
    <rPh sb="10" eb="12">
      <t>ザイショク</t>
    </rPh>
    <rPh sb="13" eb="15">
      <t>ケンキュウ</t>
    </rPh>
    <rPh sb="15" eb="17">
      <t>キカン</t>
    </rPh>
    <rPh sb="18" eb="20">
      <t>ダイガク</t>
    </rPh>
    <rPh sb="21" eb="23">
      <t>コウシ</t>
    </rPh>
    <rPh sb="23" eb="24">
      <t>トウ</t>
    </rPh>
    <phoneticPr fontId="12"/>
  </si>
  <si>
    <t>シリア</t>
  </si>
  <si>
    <t>215</t>
    <phoneticPr fontId="12"/>
  </si>
  <si>
    <t>日本に所在する機関 在職 官公署、一般企業等（アルバイト・パートタイムを含む。）</t>
    <rPh sb="0" eb="2">
      <t>ニホン</t>
    </rPh>
    <rPh sb="3" eb="5">
      <t>ショザイ</t>
    </rPh>
    <rPh sb="7" eb="9">
      <t>キカン</t>
    </rPh>
    <rPh sb="10" eb="12">
      <t>ザイショク</t>
    </rPh>
    <rPh sb="13" eb="16">
      <t>カンコウショ</t>
    </rPh>
    <rPh sb="17" eb="19">
      <t>イッパン</t>
    </rPh>
    <rPh sb="19" eb="21">
      <t>キギョウ</t>
    </rPh>
    <rPh sb="21" eb="22">
      <t>トウ</t>
    </rPh>
    <rPh sb="36" eb="37">
      <t>フク</t>
    </rPh>
    <phoneticPr fontId="12"/>
  </si>
  <si>
    <t>レバノン</t>
  </si>
  <si>
    <t>288</t>
    <phoneticPr fontId="12"/>
  </si>
  <si>
    <t>イスラエル</t>
  </si>
  <si>
    <t>888</t>
    <phoneticPr fontId="12"/>
  </si>
  <si>
    <t>所在地不明（所在機関の種類は問わない。）</t>
    <rPh sb="0" eb="3">
      <t>ショザイチ</t>
    </rPh>
    <rPh sb="3" eb="5">
      <t>フメイ</t>
    </rPh>
    <rPh sb="6" eb="8">
      <t>ショザイ</t>
    </rPh>
    <rPh sb="8" eb="10">
      <t>キカン</t>
    </rPh>
    <rPh sb="11" eb="13">
      <t>シュルイ</t>
    </rPh>
    <rPh sb="14" eb="15">
      <t>ト</t>
    </rPh>
    <phoneticPr fontId="12"/>
  </si>
  <si>
    <t>ヨルダン</t>
  </si>
  <si>
    <t>イラク</t>
  </si>
  <si>
    <t>クウェート</t>
  </si>
  <si>
    <t>サウジアラビア</t>
  </si>
  <si>
    <t>アフガニスタン</t>
  </si>
  <si>
    <t>パレスチナ</t>
  </si>
  <si>
    <t>イエメン</t>
  </si>
  <si>
    <t>アラブ首長国連邦</t>
  </si>
  <si>
    <t>バーレーン</t>
  </si>
  <si>
    <t>オマーン</t>
  </si>
  <si>
    <t>カタール</t>
  </si>
  <si>
    <t>エジプト</t>
  </si>
  <si>
    <t>スーダン</t>
  </si>
  <si>
    <t>リビア</t>
  </si>
  <si>
    <t>チュニジア</t>
  </si>
  <si>
    <t>アルジェリア</t>
  </si>
  <si>
    <t>マダガスカル</t>
  </si>
  <si>
    <t>ケニア</t>
  </si>
  <si>
    <t>タンザニア</t>
  </si>
  <si>
    <t>コンゴ民主共和国</t>
  </si>
  <si>
    <t>ナイジェリア</t>
  </si>
  <si>
    <t>ガーナ</t>
  </si>
  <si>
    <t>リベリア</t>
  </si>
  <si>
    <t>ガボン</t>
  </si>
  <si>
    <t>コンゴ共和国</t>
  </si>
  <si>
    <t>カメルーン</t>
  </si>
  <si>
    <t>ザンビア</t>
  </si>
  <si>
    <t>コートジボワール</t>
  </si>
  <si>
    <t>モロッコ</t>
  </si>
  <si>
    <t>セネガル</t>
  </si>
  <si>
    <t>エチオピア</t>
  </si>
  <si>
    <t>ギニア</t>
  </si>
  <si>
    <t>ウガンダ</t>
  </si>
  <si>
    <t>ジンバブエ</t>
  </si>
  <si>
    <t>南アフリカ</t>
  </si>
  <si>
    <t>モーリタニア</t>
  </si>
  <si>
    <t>トーゴ</t>
  </si>
  <si>
    <t>中央アフリカ</t>
  </si>
  <si>
    <t>ベナン</t>
  </si>
  <si>
    <t>マラウイ</t>
  </si>
  <si>
    <t>ギニアビサウ</t>
  </si>
  <si>
    <t>スワジランド</t>
  </si>
  <si>
    <t>エリトリア</t>
  </si>
  <si>
    <t>コモロ</t>
  </si>
  <si>
    <t>ナミビア</t>
  </si>
  <si>
    <t>ボツワナ</t>
  </si>
  <si>
    <t>マリ</t>
  </si>
  <si>
    <t>ニジェール</t>
  </si>
  <si>
    <t>モーリシャス</t>
  </si>
  <si>
    <t>レソト</t>
  </si>
  <si>
    <t>アンゴラ</t>
  </si>
  <si>
    <t>カーボヴェルデ</t>
  </si>
  <si>
    <t>サントメ・プリンシペ</t>
  </si>
  <si>
    <t>赤道ギニア</t>
  </si>
  <si>
    <t>ブルキナファソ</t>
  </si>
  <si>
    <t>セーシェル</t>
  </si>
  <si>
    <t>ソマリア</t>
  </si>
  <si>
    <t>モザンビーク</t>
  </si>
  <si>
    <t>ルワンダ</t>
  </si>
  <si>
    <t>シエラレオネ</t>
  </si>
  <si>
    <t>ブルンジ</t>
  </si>
  <si>
    <t>ジブチ</t>
  </si>
  <si>
    <t>ガンビア</t>
  </si>
  <si>
    <t>チャド</t>
  </si>
  <si>
    <t>オーストラリア</t>
  </si>
  <si>
    <t>ニュージーランド</t>
  </si>
  <si>
    <t>パプアニューギニア</t>
  </si>
  <si>
    <t>フィジー</t>
  </si>
  <si>
    <t>パラオ</t>
  </si>
  <si>
    <t>マーシャル</t>
  </si>
  <si>
    <t>ミクロネシア</t>
  </si>
  <si>
    <t>サモア独立国</t>
    <rPh sb="3" eb="5">
      <t>ドクリツ</t>
    </rPh>
    <rPh sb="5" eb="6">
      <t>コク</t>
    </rPh>
    <phoneticPr fontId="16"/>
  </si>
  <si>
    <t>トンガ</t>
  </si>
  <si>
    <t>キリバス</t>
  </si>
  <si>
    <t>ナウル</t>
  </si>
  <si>
    <t>ソロモン諸島</t>
  </si>
  <si>
    <t>ツバル</t>
  </si>
  <si>
    <t>バヌアツ</t>
  </si>
  <si>
    <t>クック諸島</t>
    <rPh sb="3" eb="5">
      <t>ショトウ</t>
    </rPh>
    <phoneticPr fontId="16"/>
  </si>
  <si>
    <t>ニウエ</t>
  </si>
  <si>
    <t>トケラウ</t>
  </si>
  <si>
    <t>ニューカレドニア</t>
  </si>
  <si>
    <t>その他（大洋州地域）</t>
  </si>
  <si>
    <t>カナダ</t>
  </si>
  <si>
    <t>アメリカ合衆国</t>
    <rPh sb="4" eb="7">
      <t>ガッシュウコク</t>
    </rPh>
    <phoneticPr fontId="16"/>
  </si>
  <si>
    <t>メキシコ</t>
  </si>
  <si>
    <t>グアテマラ</t>
  </si>
  <si>
    <t>エルサルバドル</t>
  </si>
  <si>
    <t>ニカラグア</t>
  </si>
  <si>
    <t>コスタリカ</t>
  </si>
  <si>
    <t>キューバ</t>
  </si>
  <si>
    <t>ドミニカ共和国</t>
  </si>
  <si>
    <t>ブラジル</t>
  </si>
  <si>
    <t>パラグアイ</t>
  </si>
  <si>
    <t>ウルグアイ</t>
  </si>
  <si>
    <t>アルゼンチン</t>
  </si>
  <si>
    <t>チリ</t>
  </si>
  <si>
    <t>ボリビア</t>
  </si>
  <si>
    <t>ペルー</t>
  </si>
  <si>
    <t>エクアドル</t>
  </si>
  <si>
    <t>コロンビア</t>
  </si>
  <si>
    <t>ベネズエラ</t>
  </si>
  <si>
    <t>ホンジュラス</t>
  </si>
  <si>
    <t>パナマ</t>
  </si>
  <si>
    <t>ジャマイカ</t>
  </si>
  <si>
    <t>トリニダード・トバゴ</t>
  </si>
  <si>
    <t>バハマ</t>
  </si>
  <si>
    <t>アンティグア・バーブーダ</t>
  </si>
  <si>
    <t>バルバドス</t>
  </si>
  <si>
    <t>ドミニカ国</t>
  </si>
  <si>
    <t>グレナダ</t>
  </si>
  <si>
    <t>セントクリストファー・ネーヴィス</t>
  </si>
  <si>
    <t>セントルシア</t>
  </si>
  <si>
    <t>スリナム</t>
  </si>
  <si>
    <t>ガイアナ</t>
  </si>
  <si>
    <t>ベリーズ</t>
  </si>
  <si>
    <t>ハイチ</t>
  </si>
  <si>
    <t>アイスランド</t>
  </si>
  <si>
    <t>フィンランド</t>
  </si>
  <si>
    <t>スウェーデン</t>
  </si>
  <si>
    <t>ノルウェー</t>
  </si>
  <si>
    <t>デンマーク</t>
  </si>
  <si>
    <t>アイルランド</t>
  </si>
  <si>
    <t>英国</t>
  </si>
  <si>
    <t>ベルギー</t>
  </si>
  <si>
    <t>ルクセンブルク</t>
  </si>
  <si>
    <t>オランダ</t>
  </si>
  <si>
    <t>ドイツ</t>
  </si>
  <si>
    <t>フランス</t>
  </si>
  <si>
    <t>スペイン</t>
  </si>
  <si>
    <t>ポルトガル</t>
  </si>
  <si>
    <t>イタリア</t>
  </si>
  <si>
    <t>マルタ</t>
  </si>
  <si>
    <t>ギリシャ</t>
  </si>
  <si>
    <t>オーストリア</t>
  </si>
  <si>
    <t>スイス</t>
  </si>
  <si>
    <t>ポーランド</t>
  </si>
  <si>
    <t>チェコ</t>
  </si>
  <si>
    <t>ハンガリー</t>
  </si>
  <si>
    <t>セルビア</t>
  </si>
  <si>
    <t>ルーマニア</t>
  </si>
  <si>
    <t>ブルガリア</t>
  </si>
  <si>
    <t>アルバニア</t>
  </si>
  <si>
    <t>ロシア</t>
  </si>
  <si>
    <t>エストニア</t>
  </si>
  <si>
    <t>ラトビア</t>
  </si>
  <si>
    <t>リトアニア</t>
  </si>
  <si>
    <t>スロバキア</t>
  </si>
  <si>
    <t>ウクライナ</t>
  </si>
  <si>
    <t>ウズベキスタン</t>
  </si>
  <si>
    <t>カザフスタン</t>
  </si>
  <si>
    <t>ベラルーシ</t>
  </si>
  <si>
    <t>クロアチア</t>
  </si>
  <si>
    <t>スロベニア</t>
  </si>
  <si>
    <t>マケドニア</t>
  </si>
  <si>
    <t>ボスニア・ヘルツェゴビナ</t>
  </si>
  <si>
    <t>アンドラ公国</t>
    <rPh sb="4" eb="6">
      <t>コウコク</t>
    </rPh>
    <phoneticPr fontId="16"/>
  </si>
  <si>
    <t>バチカン</t>
  </si>
  <si>
    <t>キルギス</t>
  </si>
  <si>
    <t>アゼルバイジャン</t>
  </si>
  <si>
    <t>ジョージア</t>
  </si>
  <si>
    <t>タジキスタン</t>
  </si>
  <si>
    <t>トルクメニスタン</t>
  </si>
  <si>
    <t>サンマリノ</t>
  </si>
  <si>
    <t>モナコ</t>
  </si>
  <si>
    <t>モンテネグロ</t>
  </si>
  <si>
    <t>リヒテンシュタイン</t>
  </si>
  <si>
    <t>コソボ共和国</t>
    <rPh sb="3" eb="6">
      <t>キョウワコク</t>
    </rPh>
    <phoneticPr fontId="16"/>
  </si>
  <si>
    <t>アルメニア</t>
  </si>
  <si>
    <t>モルドバ</t>
  </si>
  <si>
    <t>キプロス</t>
  </si>
  <si>
    <t>その他（欧州地域）</t>
    <rPh sb="4" eb="6">
      <t>オウシュウ</t>
    </rPh>
    <rPh sb="6" eb="8">
      <t>チイキ</t>
    </rPh>
    <phoneticPr fontId="16"/>
  </si>
  <si>
    <t>無国籍（不明等）</t>
    <rPh sb="0" eb="3">
      <t>ムコクセキ</t>
    </rPh>
    <rPh sb="4" eb="7">
      <t>フメイトウ</t>
    </rPh>
    <phoneticPr fontId="16"/>
  </si>
  <si>
    <t>理学・作業療法</t>
  </si>
  <si>
    <t>専攻区分</t>
    <rPh sb="0" eb="2">
      <t>センコウ</t>
    </rPh>
    <rPh sb="2" eb="4">
      <t>クブン</t>
    </rPh>
    <phoneticPr fontId="3"/>
  </si>
  <si>
    <t>学年</t>
    <rPh sb="0" eb="2">
      <t>ガクネン</t>
    </rPh>
    <phoneticPr fontId="3"/>
  </si>
  <si>
    <t>性別</t>
    <rPh sb="0" eb="2">
      <t>セイベツ</t>
    </rPh>
    <phoneticPr fontId="3"/>
  </si>
  <si>
    <t>国・地域</t>
    <rPh sb="0" eb="1">
      <t>クニ</t>
    </rPh>
    <rPh sb="2" eb="4">
      <t>チイキ</t>
    </rPh>
    <phoneticPr fontId="3"/>
  </si>
  <si>
    <t>留学生区分</t>
    <rPh sb="0" eb="3">
      <t>リュウガクセイ</t>
    </rPh>
    <rPh sb="3" eb="5">
      <t>クブン</t>
    </rPh>
    <phoneticPr fontId="3"/>
  </si>
  <si>
    <t>入学年月</t>
    <rPh sb="0" eb="2">
      <t>ニュウガク</t>
    </rPh>
    <rPh sb="2" eb="4">
      <t>ネンゲツ</t>
    </rPh>
    <phoneticPr fontId="3"/>
  </si>
  <si>
    <t>直前の在籍機関</t>
    <rPh sb="0" eb="2">
      <t>チョクゼン</t>
    </rPh>
    <rPh sb="3" eb="5">
      <t>ザイセキ</t>
    </rPh>
    <rPh sb="5" eb="7">
      <t>キカン</t>
    </rPh>
    <phoneticPr fontId="3"/>
  </si>
  <si>
    <t>住居形態</t>
    <rPh sb="0" eb="2">
      <t>ジュウキョ</t>
    </rPh>
    <rPh sb="2" eb="4">
      <t>ケイタイ</t>
    </rPh>
    <phoneticPr fontId="3"/>
  </si>
  <si>
    <t>国費外国人留学生</t>
    <rPh sb="0" eb="2">
      <t>コクヒ</t>
    </rPh>
    <rPh sb="2" eb="4">
      <t>ガイコク</t>
    </rPh>
    <rPh sb="4" eb="5">
      <t>ジン</t>
    </rPh>
    <rPh sb="5" eb="8">
      <t>リュウガクセイ</t>
    </rPh>
    <phoneticPr fontId="12"/>
  </si>
  <si>
    <t>私費外国人留学生 上記以外の私費外国人留学生</t>
    <rPh sb="0" eb="2">
      <t>シヒ</t>
    </rPh>
    <rPh sb="2" eb="4">
      <t>ガイコク</t>
    </rPh>
    <rPh sb="4" eb="5">
      <t>ジン</t>
    </rPh>
    <rPh sb="5" eb="8">
      <t>リュウガクセイ</t>
    </rPh>
    <rPh sb="9" eb="11">
      <t>ジョウキ</t>
    </rPh>
    <rPh sb="11" eb="13">
      <t>イガイ</t>
    </rPh>
    <rPh sb="14" eb="16">
      <t>シヒ</t>
    </rPh>
    <rPh sb="16" eb="18">
      <t>ガイコク</t>
    </rPh>
    <rPh sb="18" eb="19">
      <t>ジン</t>
    </rPh>
    <rPh sb="19" eb="22">
      <t>リュウガクセイ</t>
    </rPh>
    <phoneticPr fontId="12"/>
  </si>
  <si>
    <t>専攻区分(専修学校)</t>
    <rPh sb="0" eb="2">
      <t>センコウ</t>
    </rPh>
    <rPh sb="2" eb="4">
      <t>クブン</t>
    </rPh>
    <rPh sb="5" eb="7">
      <t>センシュウ</t>
    </rPh>
    <rPh sb="7" eb="9">
      <t>ガッコウ</t>
    </rPh>
    <phoneticPr fontId="3"/>
  </si>
  <si>
    <t>専攻区分大分類</t>
    <rPh sb="0" eb="2">
      <t>センコウ</t>
    </rPh>
    <rPh sb="2" eb="4">
      <t>クブン</t>
    </rPh>
    <rPh sb="4" eb="5">
      <t>ダイ</t>
    </rPh>
    <rPh sb="5" eb="7">
      <t>ブンルイ</t>
    </rPh>
    <phoneticPr fontId="3"/>
  </si>
  <si>
    <t>測量</t>
  </si>
  <si>
    <t>専修･工業関係</t>
  </si>
  <si>
    <t>土木・建築</t>
  </si>
  <si>
    <t>電気・電子</t>
  </si>
  <si>
    <t>無線・通信</t>
  </si>
  <si>
    <t>自動車整備</t>
  </si>
  <si>
    <t>機械</t>
  </si>
  <si>
    <t>電子計算機</t>
  </si>
  <si>
    <t>情報処理</t>
  </si>
  <si>
    <t>農業</t>
  </si>
  <si>
    <t>専修･農業関係</t>
  </si>
  <si>
    <t>園芸</t>
  </si>
  <si>
    <t>看護</t>
  </si>
  <si>
    <t>専修･医療関係</t>
  </si>
  <si>
    <t>准看護</t>
  </si>
  <si>
    <t>歯科衛生</t>
  </si>
  <si>
    <t>歯科技工</t>
  </si>
  <si>
    <t>臨床検査</t>
  </si>
  <si>
    <t>診療放射線</t>
  </si>
  <si>
    <t>はり・きゅう・あんま</t>
  </si>
  <si>
    <t>柔道整復</t>
  </si>
  <si>
    <t>栄養</t>
  </si>
  <si>
    <t>専修･衛生関係</t>
  </si>
  <si>
    <t>調理</t>
  </si>
  <si>
    <t>理容</t>
  </si>
  <si>
    <t>美容</t>
  </si>
  <si>
    <t>製菓・製パン</t>
  </si>
  <si>
    <t>保育士養成</t>
  </si>
  <si>
    <t>専修･教育・社会福祉関係</t>
  </si>
  <si>
    <t>教員養成</t>
  </si>
  <si>
    <t>介護福祉</t>
  </si>
  <si>
    <t>社会福祉</t>
  </si>
  <si>
    <t>商業</t>
  </si>
  <si>
    <t>専修･商業実務関係</t>
  </si>
  <si>
    <t>経理・簿記</t>
  </si>
  <si>
    <t>タイピスト</t>
  </si>
  <si>
    <t>秘書</t>
  </si>
  <si>
    <t>経営</t>
  </si>
  <si>
    <t>旅行</t>
  </si>
  <si>
    <t>情報</t>
  </si>
  <si>
    <t>ビジネス</t>
  </si>
  <si>
    <t>家政</t>
  </si>
  <si>
    <t>専修･服飾・家政関係</t>
  </si>
  <si>
    <t>家庭</t>
  </si>
  <si>
    <t>和洋裁</t>
  </si>
  <si>
    <t>料理</t>
  </si>
  <si>
    <t>編物・手芸</t>
  </si>
  <si>
    <t>ファッションビジネス</t>
  </si>
  <si>
    <t>音楽</t>
  </si>
  <si>
    <t>専修･文化・教養関係</t>
  </si>
  <si>
    <t>美術</t>
  </si>
  <si>
    <t>デザイン</t>
  </si>
  <si>
    <t>茶華道</t>
  </si>
  <si>
    <t>外国語</t>
  </si>
  <si>
    <t>演劇・映画</t>
  </si>
  <si>
    <t>写真</t>
  </si>
  <si>
    <t>通訳・ガイド</t>
  </si>
  <si>
    <t>動物</t>
  </si>
  <si>
    <t>法律行政</t>
  </si>
  <si>
    <t>スポーツ</t>
  </si>
  <si>
    <t>日本語</t>
    <rPh sb="0" eb="3">
      <t>ニホンゴ</t>
    </rPh>
    <phoneticPr fontId="3"/>
  </si>
  <si>
    <t>２．専攻区分コード</t>
    <rPh sb="2" eb="4">
      <t>センコウ</t>
    </rPh>
    <rPh sb="4" eb="6">
      <t>クブン</t>
    </rPh>
    <phoneticPr fontId="3"/>
  </si>
  <si>
    <t>コード</t>
    <phoneticPr fontId="3"/>
  </si>
  <si>
    <t>３．学年コード</t>
    <rPh sb="2" eb="4">
      <t>ガクネン</t>
    </rPh>
    <phoneticPr fontId="12"/>
  </si>
  <si>
    <t>４．性別コード</t>
    <rPh sb="2" eb="4">
      <t>セイベツ</t>
    </rPh>
    <phoneticPr fontId="12"/>
  </si>
  <si>
    <t>５．国・地域コード</t>
    <rPh sb="2" eb="3">
      <t>クニ</t>
    </rPh>
    <rPh sb="4" eb="6">
      <t>チイキ</t>
    </rPh>
    <phoneticPr fontId="12"/>
  </si>
  <si>
    <t>６．留学生区分コード</t>
    <rPh sb="2" eb="5">
      <t>リュウガクセイ</t>
    </rPh>
    <rPh sb="5" eb="7">
      <t>クブン</t>
    </rPh>
    <phoneticPr fontId="12"/>
  </si>
  <si>
    <t>７．入学年</t>
    <rPh sb="2" eb="4">
      <t>ニュウガク</t>
    </rPh>
    <rPh sb="4" eb="5">
      <t>ネン</t>
    </rPh>
    <phoneticPr fontId="12"/>
  </si>
  <si>
    <t>８．直前の在籍機関コード</t>
    <rPh sb="2" eb="4">
      <t>チョクゼン</t>
    </rPh>
    <rPh sb="5" eb="7">
      <t>ザイセキ</t>
    </rPh>
    <rPh sb="7" eb="9">
      <t>キカン</t>
    </rPh>
    <phoneticPr fontId="12"/>
  </si>
  <si>
    <t>９．住居形態コード</t>
    <rPh sb="2" eb="4">
      <t>ジュウキョ</t>
    </rPh>
    <rPh sb="4" eb="6">
      <t>ケイタイ</t>
    </rPh>
    <phoneticPr fontId="12"/>
  </si>
  <si>
    <t>1</t>
  </si>
  <si>
    <t>1</t>
    <phoneticPr fontId="3"/>
  </si>
  <si>
    <t>2</t>
  </si>
  <si>
    <t>2</t>
    <phoneticPr fontId="3"/>
  </si>
  <si>
    <t>8</t>
  </si>
  <si>
    <t>8</t>
    <phoneticPr fontId="3"/>
  </si>
  <si>
    <t>0</t>
  </si>
  <si>
    <t>0</t>
    <phoneticPr fontId="3"/>
  </si>
  <si>
    <t>3</t>
  </si>
  <si>
    <t>3</t>
    <phoneticPr fontId="3"/>
  </si>
  <si>
    <t>4</t>
  </si>
  <si>
    <t>4</t>
    <phoneticPr fontId="3"/>
  </si>
  <si>
    <t>5</t>
  </si>
  <si>
    <t>5</t>
    <phoneticPr fontId="3"/>
  </si>
  <si>
    <t>9</t>
  </si>
  <si>
    <t>9</t>
    <phoneticPr fontId="3"/>
  </si>
  <si>
    <t>6</t>
  </si>
  <si>
    <t>6</t>
    <phoneticPr fontId="3"/>
  </si>
  <si>
    <t>7</t>
  </si>
  <si>
    <t>7</t>
    <phoneticPr fontId="3"/>
  </si>
  <si>
    <t>年</t>
    <rPh sb="0" eb="1">
      <t>ネン</t>
    </rPh>
    <phoneticPr fontId="3"/>
  </si>
  <si>
    <t>月</t>
    <rPh sb="0" eb="1">
      <t>ツキ</t>
    </rPh>
    <phoneticPr fontId="3"/>
  </si>
  <si>
    <t>1</t>
    <phoneticPr fontId="3"/>
  </si>
  <si>
    <t>5</t>
    <phoneticPr fontId="3"/>
  </si>
  <si>
    <t>7</t>
    <phoneticPr fontId="3"/>
  </si>
  <si>
    <t>0</t>
    <phoneticPr fontId="3"/>
  </si>
  <si>
    <t>日本に所在する機関 その他 無職・不明等</t>
    <rPh sb="12" eb="13">
      <t>タ</t>
    </rPh>
    <rPh sb="14" eb="16">
      <t>ムショク</t>
    </rPh>
    <rPh sb="17" eb="19">
      <t>フメイ</t>
    </rPh>
    <rPh sb="19" eb="20">
      <t>トウ</t>
    </rPh>
    <phoneticPr fontId="12"/>
  </si>
  <si>
    <t>番号</t>
    <rPh sb="0" eb="2">
      <t>バンゴウ</t>
    </rPh>
    <phoneticPr fontId="3"/>
  </si>
  <si>
    <t>文字列</t>
    <rPh sb="0" eb="3">
      <t>モジレツ</t>
    </rPh>
    <phoneticPr fontId="3"/>
  </si>
  <si>
    <t>文字列コード</t>
    <rPh sb="0" eb="2">
      <t>モジ</t>
    </rPh>
    <rPh sb="2" eb="3">
      <t>レツ</t>
    </rPh>
    <phoneticPr fontId="3"/>
  </si>
  <si>
    <t>0</t>
    <phoneticPr fontId="3"/>
  </si>
  <si>
    <t>8</t>
    <phoneticPr fontId="3"/>
  </si>
  <si>
    <t>1</t>
    <phoneticPr fontId="3"/>
  </si>
  <si>
    <t>2</t>
    <phoneticPr fontId="3"/>
  </si>
  <si>
    <t>3</t>
    <phoneticPr fontId="3"/>
  </si>
  <si>
    <t>4</t>
    <phoneticPr fontId="3"/>
  </si>
  <si>
    <t>文字列コード</t>
    <rPh sb="0" eb="3">
      <t>モジレツ</t>
    </rPh>
    <phoneticPr fontId="3"/>
  </si>
  <si>
    <t>101</t>
  </si>
  <si>
    <t>102</t>
  </si>
  <si>
    <t>103</t>
  </si>
  <si>
    <t>104</t>
  </si>
  <si>
    <t>105</t>
  </si>
  <si>
    <t>106</t>
  </si>
  <si>
    <t>107</t>
  </si>
  <si>
    <t>108</t>
  </si>
  <si>
    <t>109</t>
  </si>
  <si>
    <t>110</t>
  </si>
  <si>
    <t>111</t>
  </si>
  <si>
    <t>112</t>
  </si>
  <si>
    <t>113</t>
  </si>
  <si>
    <t>114</t>
  </si>
  <si>
    <t>115</t>
  </si>
  <si>
    <t>116</t>
  </si>
  <si>
    <t>117</t>
  </si>
  <si>
    <t>118</t>
  </si>
  <si>
    <t>119</t>
  </si>
  <si>
    <t>120</t>
  </si>
  <si>
    <t>122</t>
  </si>
  <si>
    <t>171</t>
  </si>
  <si>
    <t>172</t>
  </si>
  <si>
    <t>201</t>
  </si>
  <si>
    <t>202</t>
  </si>
  <si>
    <t>204</t>
  </si>
  <si>
    <t>205</t>
  </si>
  <si>
    <t>206</t>
  </si>
  <si>
    <t>207</t>
  </si>
  <si>
    <t>208</t>
  </si>
  <si>
    <t>209</t>
  </si>
  <si>
    <t>210</t>
  </si>
  <si>
    <t>211</t>
  </si>
  <si>
    <t>212</t>
  </si>
  <si>
    <t>213</t>
  </si>
  <si>
    <t>214</t>
  </si>
  <si>
    <t>215</t>
  </si>
  <si>
    <t>216</t>
  </si>
  <si>
    <t>251</t>
  </si>
  <si>
    <t>301</t>
  </si>
  <si>
    <t>302</t>
  </si>
  <si>
    <t>303</t>
  </si>
  <si>
    <t>304</t>
  </si>
  <si>
    <t>305</t>
  </si>
  <si>
    <t>306</t>
  </si>
  <si>
    <t>307</t>
  </si>
  <si>
    <t>308</t>
  </si>
  <si>
    <t>309</t>
  </si>
  <si>
    <t>310</t>
  </si>
  <si>
    <t>311</t>
  </si>
  <si>
    <t>312</t>
  </si>
  <si>
    <t>313</t>
  </si>
  <si>
    <t>314</t>
  </si>
  <si>
    <t>315</t>
  </si>
  <si>
    <t>316</t>
  </si>
  <si>
    <t>317</t>
  </si>
  <si>
    <t>318</t>
  </si>
  <si>
    <t>319</t>
  </si>
  <si>
    <t>320</t>
  </si>
  <si>
    <t>321</t>
  </si>
  <si>
    <t>322</t>
  </si>
  <si>
    <t>323</t>
  </si>
  <si>
    <t>324</t>
  </si>
  <si>
    <t>325</t>
  </si>
  <si>
    <t>326</t>
  </si>
  <si>
    <t>327</t>
  </si>
  <si>
    <t>328</t>
  </si>
  <si>
    <t>329</t>
  </si>
  <si>
    <t>330</t>
  </si>
  <si>
    <t>331</t>
  </si>
  <si>
    <t>351</t>
  </si>
  <si>
    <t>352</t>
  </si>
  <si>
    <t>353</t>
  </si>
  <si>
    <t>354</t>
  </si>
  <si>
    <t>355</t>
  </si>
  <si>
    <t>356</t>
  </si>
  <si>
    <t>357</t>
  </si>
  <si>
    <t>358</t>
  </si>
  <si>
    <t>361</t>
  </si>
  <si>
    <t>362</t>
  </si>
  <si>
    <t>363</t>
  </si>
  <si>
    <t>364</t>
  </si>
  <si>
    <t>365</t>
  </si>
  <si>
    <t>371</t>
  </si>
  <si>
    <t>372</t>
  </si>
  <si>
    <t>373</t>
  </si>
  <si>
    <t>374</t>
  </si>
  <si>
    <t>375</t>
  </si>
  <si>
    <t>376</t>
  </si>
  <si>
    <t>377</t>
  </si>
  <si>
    <t>378</t>
  </si>
  <si>
    <t>379</t>
  </si>
  <si>
    <t>401</t>
  </si>
  <si>
    <t>402</t>
  </si>
  <si>
    <t>403</t>
  </si>
  <si>
    <t>404</t>
  </si>
  <si>
    <t>405</t>
  </si>
  <si>
    <t>406</t>
  </si>
  <si>
    <t>407</t>
  </si>
  <si>
    <t>408</t>
  </si>
  <si>
    <t>409</t>
  </si>
  <si>
    <t>410</t>
  </si>
  <si>
    <t>411</t>
  </si>
  <si>
    <t>412</t>
  </si>
  <si>
    <t>413</t>
  </si>
  <si>
    <t>414</t>
  </si>
  <si>
    <t>415</t>
  </si>
  <si>
    <t>416</t>
  </si>
  <si>
    <t>417</t>
  </si>
  <si>
    <t>418</t>
  </si>
  <si>
    <t>490</t>
  </si>
  <si>
    <t>501</t>
  </si>
  <si>
    <t>502</t>
  </si>
  <si>
    <t>601</t>
  </si>
  <si>
    <t>602</t>
  </si>
  <si>
    <t>603</t>
  </si>
  <si>
    <t>604</t>
  </si>
  <si>
    <t>605</t>
  </si>
  <si>
    <t>606</t>
  </si>
  <si>
    <t>607</t>
  </si>
  <si>
    <t>608</t>
  </si>
  <si>
    <t>609</t>
  </si>
  <si>
    <t>610</t>
  </si>
  <si>
    <t>611</t>
  </si>
  <si>
    <t>612</t>
  </si>
  <si>
    <t>613</t>
  </si>
  <si>
    <t>614</t>
  </si>
  <si>
    <t>615</t>
  </si>
  <si>
    <t>616</t>
  </si>
  <si>
    <t>617</t>
  </si>
  <si>
    <t>618</t>
  </si>
  <si>
    <t>619</t>
  </si>
  <si>
    <t>620</t>
  </si>
  <si>
    <t>621</t>
  </si>
  <si>
    <t>622</t>
  </si>
  <si>
    <t>623</t>
  </si>
  <si>
    <t>624</t>
  </si>
  <si>
    <t>625</t>
  </si>
  <si>
    <t>626</t>
  </si>
  <si>
    <t>627</t>
  </si>
  <si>
    <t>628</t>
  </si>
  <si>
    <t>629</t>
  </si>
  <si>
    <t>630</t>
  </si>
  <si>
    <t>631</t>
  </si>
  <si>
    <t>632</t>
  </si>
  <si>
    <t>633</t>
  </si>
  <si>
    <t>701</t>
  </si>
  <si>
    <t>702</t>
  </si>
  <si>
    <t>703</t>
  </si>
  <si>
    <t>704</t>
  </si>
  <si>
    <t>705</t>
  </si>
  <si>
    <t>706</t>
  </si>
  <si>
    <t>707</t>
  </si>
  <si>
    <t>708</t>
  </si>
  <si>
    <t>709</t>
  </si>
  <si>
    <t>710</t>
  </si>
  <si>
    <t>711</t>
  </si>
  <si>
    <t>712</t>
  </si>
  <si>
    <t>713</t>
  </si>
  <si>
    <t>714</t>
  </si>
  <si>
    <t>715</t>
  </si>
  <si>
    <t>716</t>
  </si>
  <si>
    <t>717</t>
  </si>
  <si>
    <t>718</t>
  </si>
  <si>
    <t>719</t>
  </si>
  <si>
    <t>721</t>
  </si>
  <si>
    <t>722</t>
  </si>
  <si>
    <t>723</t>
  </si>
  <si>
    <t>724</t>
  </si>
  <si>
    <t>725</t>
  </si>
  <si>
    <t>726</t>
  </si>
  <si>
    <t>727</t>
  </si>
  <si>
    <t>728</t>
  </si>
  <si>
    <t>729</t>
  </si>
  <si>
    <t>730</t>
  </si>
  <si>
    <t>731</t>
  </si>
  <si>
    <t>732</t>
  </si>
  <si>
    <t>733</t>
  </si>
  <si>
    <t>734</t>
  </si>
  <si>
    <t>735</t>
  </si>
  <si>
    <t>736</t>
  </si>
  <si>
    <t>737</t>
  </si>
  <si>
    <t>738</t>
  </si>
  <si>
    <t>739</t>
  </si>
  <si>
    <t>740</t>
  </si>
  <si>
    <t>741</t>
  </si>
  <si>
    <t>751</t>
  </si>
  <si>
    <t>752</t>
  </si>
  <si>
    <t>753</t>
  </si>
  <si>
    <t>754</t>
  </si>
  <si>
    <t>755</t>
  </si>
  <si>
    <t>756</t>
  </si>
  <si>
    <t>761</t>
  </si>
  <si>
    <t>762</t>
  </si>
  <si>
    <t>763</t>
  </si>
  <si>
    <t>764</t>
  </si>
  <si>
    <t>765</t>
  </si>
  <si>
    <t>771</t>
  </si>
  <si>
    <t>772</t>
  </si>
  <si>
    <t>773</t>
  </si>
  <si>
    <t>790</t>
  </si>
  <si>
    <t>801</t>
  </si>
  <si>
    <t>2</t>
    <phoneticPr fontId="3"/>
  </si>
  <si>
    <t>6</t>
    <phoneticPr fontId="3"/>
  </si>
  <si>
    <t>7</t>
    <phoneticPr fontId="3"/>
  </si>
  <si>
    <t>1</t>
    <phoneticPr fontId="3"/>
  </si>
  <si>
    <t>0</t>
    <phoneticPr fontId="3"/>
  </si>
  <si>
    <t>学科名</t>
    <rPh sb="0" eb="2">
      <t>ガッカ</t>
    </rPh>
    <rPh sb="2" eb="3">
      <t>メイ</t>
    </rPh>
    <phoneticPr fontId="3"/>
  </si>
  <si>
    <t>学校名</t>
    <rPh sb="0" eb="2">
      <t>ガッコウ</t>
    </rPh>
    <rPh sb="2" eb="3">
      <t>メイ</t>
    </rPh>
    <phoneticPr fontId="3"/>
  </si>
  <si>
    <t>学校
コード</t>
    <rPh sb="0" eb="2">
      <t>ガッコウ</t>
    </rPh>
    <phoneticPr fontId="3"/>
  </si>
  <si>
    <t>統一専攻区分ｺｰﾄﾞ</t>
  </si>
  <si>
    <t>3e</t>
  </si>
  <si>
    <t>4e</t>
  </si>
  <si>
    <t>5e</t>
  </si>
  <si>
    <t>6e</t>
  </si>
  <si>
    <t>7e</t>
  </si>
  <si>
    <t>8e</t>
  </si>
  <si>
    <t>入学年月</t>
  </si>
  <si>
    <t>9e</t>
  </si>
  <si>
    <t>入進学直前の在籍機関ｺｰﾄﾞ</t>
  </si>
  <si>
    <t>10e</t>
  </si>
  <si>
    <t>11e</t>
  </si>
  <si>
    <t>12e</t>
  </si>
  <si>
    <t>修正の有無</t>
  </si>
  <si>
    <t>10</t>
  </si>
  <si>
    <t>11</t>
  </si>
  <si>
    <t>12</t>
  </si>
  <si>
    <t>13</t>
  </si>
  <si>
    <t>14</t>
  </si>
  <si>
    <t>15</t>
  </si>
  <si>
    <t>16</t>
  </si>
  <si>
    <t>17</t>
  </si>
  <si>
    <t>18</t>
  </si>
  <si>
    <t>19</t>
  </si>
  <si>
    <t>20</t>
  </si>
  <si>
    <t>21</t>
  </si>
  <si>
    <t>22</t>
  </si>
  <si>
    <t>23</t>
  </si>
  <si>
    <t>24</t>
  </si>
  <si>
    <t>25</t>
  </si>
  <si>
    <t>26</t>
  </si>
  <si>
    <t>学校
コード</t>
    <phoneticPr fontId="3"/>
  </si>
  <si>
    <t>番号
(連番)</t>
    <phoneticPr fontId="3"/>
  </si>
  <si>
    <t>専攻区分コード</t>
    <phoneticPr fontId="3"/>
  </si>
  <si>
    <t>在籍区分コード</t>
    <phoneticPr fontId="3"/>
  </si>
  <si>
    <t>学年
コード</t>
    <phoneticPr fontId="3"/>
  </si>
  <si>
    <t>性別
コード</t>
    <phoneticPr fontId="3"/>
  </si>
  <si>
    <t>国・地域コード</t>
    <phoneticPr fontId="3"/>
  </si>
  <si>
    <t>留学生区分コード</t>
    <phoneticPr fontId="3"/>
  </si>
  <si>
    <t>住居形態コード</t>
    <phoneticPr fontId="3"/>
  </si>
  <si>
    <t>短期留学生コード</t>
    <phoneticPr fontId="3"/>
  </si>
  <si>
    <t>コード
エラー</t>
    <phoneticPr fontId="3"/>
  </si>
  <si>
    <t>特記事項
（疑義確認）</t>
    <phoneticPr fontId="12"/>
  </si>
  <si>
    <t>エラー？
有無</t>
    <rPh sb="5" eb="7">
      <t>ウム</t>
    </rPh>
    <phoneticPr fontId="12"/>
  </si>
  <si>
    <t>学校名</t>
    <rPh sb="0" eb="3">
      <t>ガッコウメイ</t>
    </rPh>
    <phoneticPr fontId="3"/>
  </si>
  <si>
    <t>1</t>
    <phoneticPr fontId="12"/>
  </si>
  <si>
    <t>27</t>
    <phoneticPr fontId="12"/>
  </si>
  <si>
    <t>28</t>
    <phoneticPr fontId="12"/>
  </si>
  <si>
    <t>1-1</t>
    <phoneticPr fontId="3"/>
  </si>
  <si>
    <t>1-2</t>
    <phoneticPr fontId="3"/>
  </si>
  <si>
    <t>1-3</t>
    <phoneticPr fontId="3"/>
  </si>
  <si>
    <t>1-4</t>
    <phoneticPr fontId="3"/>
  </si>
  <si>
    <t>1-5</t>
    <phoneticPr fontId="3"/>
  </si>
  <si>
    <t>1-6</t>
    <phoneticPr fontId="3"/>
  </si>
  <si>
    <t>1-7</t>
    <phoneticPr fontId="3"/>
  </si>
  <si>
    <t>1-8</t>
    <phoneticPr fontId="3"/>
  </si>
  <si>
    <t>1-9</t>
    <phoneticPr fontId="3"/>
  </si>
  <si>
    <t>1-10</t>
    <phoneticPr fontId="3"/>
  </si>
  <si>
    <r>
      <t>　　①「調査票」に入力いただいた「コードの内容」が自動表示されますので、入力内容に間違いがないかご確認ください（</t>
    </r>
    <r>
      <rPr>
        <u/>
        <sz val="10"/>
        <color theme="1"/>
        <rFont val="ＭＳ Ｐゴシック"/>
        <family val="3"/>
        <charset val="128"/>
        <scheme val="minor"/>
      </rPr>
      <t>本表は調査票ではないため入力できません</t>
    </r>
    <r>
      <rPr>
        <sz val="10"/>
        <color theme="1"/>
        <rFont val="ＭＳ Ｐゴシック"/>
        <family val="3"/>
        <charset val="128"/>
        <scheme val="minor"/>
      </rPr>
      <t>）。</t>
    </r>
    <rPh sb="4" eb="6">
      <t>チョウサ</t>
    </rPh>
    <rPh sb="6" eb="7">
      <t>ヒョウ</t>
    </rPh>
    <rPh sb="9" eb="11">
      <t>ニュウリョク</t>
    </rPh>
    <rPh sb="21" eb="23">
      <t>ナイヨウ</t>
    </rPh>
    <rPh sb="25" eb="27">
      <t>ジドウ</t>
    </rPh>
    <rPh sb="27" eb="29">
      <t>ヒョウジ</t>
    </rPh>
    <rPh sb="36" eb="38">
      <t>ニュウリョク</t>
    </rPh>
    <rPh sb="38" eb="40">
      <t>ナイヨウ</t>
    </rPh>
    <rPh sb="41" eb="43">
      <t>マチガ</t>
    </rPh>
    <rPh sb="49" eb="51">
      <t>カクニン</t>
    </rPh>
    <rPh sb="56" eb="57">
      <t>ホン</t>
    </rPh>
    <rPh sb="57" eb="58">
      <t>ヒョウ</t>
    </rPh>
    <rPh sb="59" eb="61">
      <t>チョウサ</t>
    </rPh>
    <rPh sb="61" eb="62">
      <t>ヒョウ</t>
    </rPh>
    <rPh sb="68" eb="70">
      <t>ニュウリョク</t>
    </rPh>
    <phoneticPr fontId="12"/>
  </si>
  <si>
    <r>
      <t>　　②無効なコードが入力された場合、「</t>
    </r>
    <r>
      <rPr>
        <b/>
        <sz val="10"/>
        <color rgb="FFFF0000"/>
        <rFont val="ＭＳ Ｐゴシック"/>
        <family val="3"/>
        <charset val="128"/>
        <scheme val="minor"/>
      </rPr>
      <t>エラー</t>
    </r>
    <r>
      <rPr>
        <sz val="10"/>
        <color theme="1"/>
        <rFont val="ＭＳ Ｐゴシック"/>
        <family val="3"/>
        <charset val="128"/>
        <scheme val="minor"/>
      </rPr>
      <t>」が自動表示されますので、ご確認の上、「調査票」の該当箇所を</t>
    </r>
    <r>
      <rPr>
        <u/>
        <sz val="10"/>
        <color theme="1"/>
        <rFont val="ＭＳ Ｐゴシック"/>
        <family val="3"/>
        <charset val="128"/>
        <scheme val="minor"/>
      </rPr>
      <t>訂正ください。</t>
    </r>
    <rPh sb="3" eb="5">
      <t>ムコウ</t>
    </rPh>
    <rPh sb="10" eb="12">
      <t>ニュウリョク</t>
    </rPh>
    <rPh sb="15" eb="17">
      <t>バアイ</t>
    </rPh>
    <rPh sb="24" eb="26">
      <t>ジドウ</t>
    </rPh>
    <rPh sb="26" eb="28">
      <t>ヒョウジ</t>
    </rPh>
    <rPh sb="36" eb="38">
      <t>カクニン</t>
    </rPh>
    <rPh sb="39" eb="40">
      <t>ウエ</t>
    </rPh>
    <rPh sb="42" eb="44">
      <t>チョウサ</t>
    </rPh>
    <rPh sb="47" eb="49">
      <t>ガイトウ</t>
    </rPh>
    <rPh sb="49" eb="51">
      <t>カショ</t>
    </rPh>
    <rPh sb="52" eb="54">
      <t>テイセイ</t>
    </rPh>
    <phoneticPr fontId="12"/>
  </si>
  <si>
    <r>
      <t>　　①「【調査票」の回答内容の整合性を確認するための表です（</t>
    </r>
    <r>
      <rPr>
        <u/>
        <sz val="10"/>
        <color theme="1"/>
        <rFont val="ＭＳ Ｐゴシック"/>
        <family val="3"/>
        <charset val="128"/>
        <scheme val="minor"/>
      </rPr>
      <t>本表は調査票ではないため入力できません</t>
    </r>
    <r>
      <rPr>
        <sz val="10"/>
        <color theme="1"/>
        <rFont val="ＭＳ Ｐゴシック"/>
        <family val="3"/>
        <charset val="128"/>
        <scheme val="minor"/>
      </rPr>
      <t>）。</t>
    </r>
    <rPh sb="5" eb="7">
      <t>チョウサ</t>
    </rPh>
    <rPh sb="7" eb="8">
      <t>ヒョウ</t>
    </rPh>
    <rPh sb="12" eb="14">
      <t>ナイヨウ</t>
    </rPh>
    <rPh sb="33" eb="35">
      <t>チョウサ</t>
    </rPh>
    <phoneticPr fontId="12"/>
  </si>
  <si>
    <r>
      <t>　　②</t>
    </r>
    <r>
      <rPr>
        <b/>
        <sz val="10"/>
        <color rgb="FFFF0000"/>
        <rFont val="ＭＳ Ｐゴシック"/>
        <family val="3"/>
        <charset val="128"/>
        <scheme val="minor"/>
      </rPr>
      <t>エラー</t>
    </r>
    <r>
      <rPr>
        <sz val="10"/>
        <color theme="1"/>
        <rFont val="ＭＳ Ｐゴシック"/>
        <family val="3"/>
        <charset val="128"/>
        <scheme val="minor"/>
      </rPr>
      <t>：「調査票」の回答内容に整合性がとれない場合に自動表示されますので、『記入要領』及び</t>
    </r>
    <r>
      <rPr>
        <u/>
        <sz val="10"/>
        <color theme="1"/>
        <rFont val="ＭＳ Ｐゴシック"/>
        <family val="3"/>
        <charset val="128"/>
        <scheme val="minor"/>
      </rPr>
      <t>項目のコメント</t>
    </r>
    <r>
      <rPr>
        <sz val="10"/>
        <color theme="1"/>
        <rFont val="ＭＳ Ｐゴシック"/>
        <family val="3"/>
        <charset val="128"/>
        <scheme val="minor"/>
      </rPr>
      <t>をご確認の上、「調査票」の該当箇所を</t>
    </r>
    <r>
      <rPr>
        <u/>
        <sz val="10"/>
        <color theme="1"/>
        <rFont val="ＭＳ Ｐゴシック"/>
        <family val="3"/>
        <charset val="128"/>
        <scheme val="minor"/>
      </rPr>
      <t>訂正ください。</t>
    </r>
    <rPh sb="8" eb="10">
      <t>チョウサ</t>
    </rPh>
    <rPh sb="10" eb="11">
      <t>ヒョウ</t>
    </rPh>
    <rPh sb="13" eb="15">
      <t>カイトウ</t>
    </rPh>
    <rPh sb="15" eb="17">
      <t>ナイヨウ</t>
    </rPh>
    <rPh sb="29" eb="31">
      <t>ジドウ</t>
    </rPh>
    <rPh sb="41" eb="43">
      <t>キニュウ</t>
    </rPh>
    <rPh sb="43" eb="45">
      <t>ヨウリョウ</t>
    </rPh>
    <rPh sb="46" eb="47">
      <t>オヨ</t>
    </rPh>
    <rPh sb="48" eb="50">
      <t>コウモク</t>
    </rPh>
    <rPh sb="63" eb="65">
      <t>チョウサ</t>
    </rPh>
    <rPh sb="65" eb="66">
      <t>ヒョウ</t>
    </rPh>
    <phoneticPr fontId="12"/>
  </si>
  <si>
    <r>
      <t>　　③</t>
    </r>
    <r>
      <rPr>
        <b/>
        <sz val="10"/>
        <color rgb="FFFF0000"/>
        <rFont val="ＭＳ Ｐゴシック"/>
        <family val="3"/>
        <charset val="128"/>
        <scheme val="minor"/>
      </rPr>
      <t>エラー？</t>
    </r>
    <r>
      <rPr>
        <sz val="10"/>
        <color theme="1"/>
        <rFont val="ＭＳ Ｐゴシック"/>
        <family val="3"/>
        <charset val="128"/>
        <scheme val="minor"/>
      </rPr>
      <t>：「調査票」の回答内容が</t>
    </r>
    <r>
      <rPr>
        <b/>
        <u/>
        <sz val="10"/>
        <color theme="1"/>
        <rFont val="ＭＳ Ｐゴシック"/>
        <family val="3"/>
        <charset val="128"/>
        <scheme val="minor"/>
      </rPr>
      <t>一般的には</t>
    </r>
    <r>
      <rPr>
        <u/>
        <sz val="10"/>
        <color theme="1"/>
        <rFont val="ＭＳ Ｐゴシック"/>
        <family val="3"/>
        <charset val="128"/>
        <scheme val="minor"/>
      </rPr>
      <t>整合性がとれない</t>
    </r>
    <r>
      <rPr>
        <sz val="10"/>
        <color theme="1"/>
        <rFont val="ＭＳ Ｐゴシック"/>
        <family val="3"/>
        <charset val="128"/>
        <scheme val="minor"/>
      </rPr>
      <t>と判断される場合に自動表示されます。</t>
    </r>
    <rPh sb="9" eb="11">
      <t>チョウサ</t>
    </rPh>
    <rPh sb="11" eb="12">
      <t>ヒョウ</t>
    </rPh>
    <rPh sb="19" eb="22">
      <t>イッパンテキ</t>
    </rPh>
    <rPh sb="33" eb="35">
      <t>ハンダン</t>
    </rPh>
    <rPh sb="38" eb="40">
      <t>バアイ</t>
    </rPh>
    <rPh sb="41" eb="43">
      <t>ジドウ</t>
    </rPh>
    <rPh sb="43" eb="45">
      <t>ヒョウジ</t>
    </rPh>
    <phoneticPr fontId="12"/>
  </si>
  <si>
    <t>特記事項（疑義照会）</t>
    <rPh sb="0" eb="2">
      <t>トッキ</t>
    </rPh>
    <rPh sb="2" eb="4">
      <t>ジコウ</t>
    </rPh>
    <rPh sb="5" eb="7">
      <t>ギギ</t>
    </rPh>
    <rPh sb="7" eb="9">
      <t>ショウカイ</t>
    </rPh>
    <phoneticPr fontId="3"/>
  </si>
  <si>
    <t>疑義なし</t>
    <rPh sb="0" eb="2">
      <t>ギギ</t>
    </rPh>
    <phoneticPr fontId="3"/>
  </si>
  <si>
    <t>特記事項
（疑義確認）</t>
    <rPh sb="0" eb="2">
      <t>トッキ</t>
    </rPh>
    <rPh sb="2" eb="4">
      <t>ジコウ</t>
    </rPh>
    <rPh sb="6" eb="8">
      <t>ギギ</t>
    </rPh>
    <rPh sb="8" eb="10">
      <t>カクニン</t>
    </rPh>
    <phoneticPr fontId="3"/>
  </si>
  <si>
    <r>
      <t>　　　「エラー？」が自動表示されたとしても、</t>
    </r>
    <r>
      <rPr>
        <b/>
        <sz val="10"/>
        <color theme="1"/>
        <rFont val="ＭＳ Ｐゴシック"/>
        <family val="3"/>
        <charset val="128"/>
        <scheme val="minor"/>
      </rPr>
      <t>例外や貴校の取り扱いに準じて、間違いないようでしたら、そのままご提出いただいて構いません。</t>
    </r>
    <rPh sb="10" eb="12">
      <t>ジドウ</t>
    </rPh>
    <rPh sb="12" eb="14">
      <t>ヒョウジ</t>
    </rPh>
    <rPh sb="22" eb="24">
      <t>レイガイ</t>
    </rPh>
    <rPh sb="28" eb="29">
      <t>ト</t>
    </rPh>
    <rPh sb="30" eb="31">
      <t>アツカ</t>
    </rPh>
    <rPh sb="33" eb="34">
      <t>ジュン</t>
    </rPh>
    <rPh sb="37" eb="39">
      <t>マチガ</t>
    </rPh>
    <rPh sb="54" eb="56">
      <t>テイシュツ</t>
    </rPh>
    <rPh sb="61" eb="62">
      <t>カマ</t>
    </rPh>
    <phoneticPr fontId="12"/>
  </si>
  <si>
    <r>
      <t>【１】入力内容確認表</t>
    </r>
    <r>
      <rPr>
        <sz val="11"/>
        <color theme="1"/>
        <rFont val="ＭＳ Ｐゴシック"/>
        <family val="3"/>
        <charset val="128"/>
        <scheme val="minor"/>
      </rPr>
      <t>（入力不可）</t>
    </r>
    <phoneticPr fontId="12"/>
  </si>
  <si>
    <r>
      <t>【２】整合性（疑義）確認表</t>
    </r>
    <r>
      <rPr>
        <sz val="11"/>
        <color theme="1"/>
        <rFont val="ＭＳ Ｐゴシック"/>
        <family val="3"/>
        <charset val="128"/>
        <scheme val="minor"/>
      </rPr>
      <t>（入力不可）</t>
    </r>
    <rPh sb="3" eb="6">
      <t>セイゴウセイ</t>
    </rPh>
    <rPh sb="7" eb="9">
      <t>ギギ</t>
    </rPh>
    <rPh sb="10" eb="12">
      <t>カクニン</t>
    </rPh>
    <rPh sb="12" eb="13">
      <t>ヒョウ</t>
    </rPh>
    <phoneticPr fontId="12"/>
  </si>
  <si>
    <t>国・地域
「その他」</t>
    <rPh sb="0" eb="1">
      <t>クニ</t>
    </rPh>
    <rPh sb="2" eb="4">
      <t>チイキ</t>
    </rPh>
    <rPh sb="8" eb="9">
      <t>タ</t>
    </rPh>
    <phoneticPr fontId="12"/>
  </si>
  <si>
    <t>国・地域
「801」</t>
    <rPh sb="0" eb="1">
      <t>クニ</t>
    </rPh>
    <rPh sb="2" eb="4">
      <t>チイキ</t>
    </rPh>
    <phoneticPr fontId="12"/>
  </si>
  <si>
    <t>学習奨励費
（学年ｺｰﾄﾞ）</t>
    <rPh sb="0" eb="5">
      <t>ガクシュウショウレイヒ</t>
    </rPh>
    <rPh sb="7" eb="9">
      <t>ガクネン</t>
    </rPh>
    <phoneticPr fontId="12"/>
  </si>
  <si>
    <t>日本語予備教育と留学生区分ｺｰﾄﾞ</t>
    <rPh sb="0" eb="3">
      <t>ニホンゴ</t>
    </rPh>
    <rPh sb="3" eb="5">
      <t>ヨビ</t>
    </rPh>
    <rPh sb="5" eb="7">
      <t>キョウイク</t>
    </rPh>
    <rPh sb="8" eb="11">
      <t>リュウガクセイ</t>
    </rPh>
    <rPh sb="11" eb="13">
      <t>クブン</t>
    </rPh>
    <phoneticPr fontId="12"/>
  </si>
  <si>
    <t>入学年月</t>
    <rPh sb="0" eb="2">
      <t>ニュウガク</t>
    </rPh>
    <rPh sb="2" eb="4">
      <t>ネンゲツ</t>
    </rPh>
    <phoneticPr fontId="12"/>
  </si>
  <si>
    <t>台湾と国費</t>
    <rPh sb="0" eb="2">
      <t>タイワン</t>
    </rPh>
    <rPh sb="3" eb="5">
      <t>コクヒ</t>
    </rPh>
    <phoneticPr fontId="12"/>
  </si>
  <si>
    <t>中国（マカオを含む）</t>
    <rPh sb="7" eb="8">
      <t>フク</t>
    </rPh>
    <phoneticPr fontId="16"/>
  </si>
  <si>
    <t>380</t>
  </si>
  <si>
    <t>南スーダン</t>
  </si>
  <si>
    <t>セントビンセント及びグレナディーン諸島</t>
    <rPh sb="8" eb="9">
      <t>オヨ</t>
    </rPh>
    <rPh sb="17" eb="19">
      <t>ショトウ</t>
    </rPh>
    <phoneticPr fontId="16"/>
  </si>
  <si>
    <t>2-1</t>
    <phoneticPr fontId="3"/>
  </si>
  <si>
    <t>2-2</t>
    <phoneticPr fontId="3"/>
  </si>
  <si>
    <t>2-3</t>
    <phoneticPr fontId="3"/>
  </si>
  <si>
    <t>2-4</t>
    <phoneticPr fontId="3"/>
  </si>
  <si>
    <t>2-5</t>
    <phoneticPr fontId="3"/>
  </si>
  <si>
    <t>2-6</t>
    <phoneticPr fontId="3"/>
  </si>
  <si>
    <t>　　③「調査票」に入力いただきますと、「赤色の網掛け」が非表示になります。入力漏れがないかご確認ください。</t>
    <rPh sb="4" eb="6">
      <t>チョウサ</t>
    </rPh>
    <rPh sb="6" eb="7">
      <t>ヒョウ</t>
    </rPh>
    <phoneticPr fontId="12"/>
  </si>
  <si>
    <t>国費留学生と在籍区分ｺｰﾄﾞ①</t>
  </si>
  <si>
    <t>国費留学生と在籍区分ｺｰﾄﾞ②</t>
    <rPh sb="0" eb="2">
      <t>コクヒ</t>
    </rPh>
    <rPh sb="2" eb="5">
      <t>リュウガクセイ</t>
    </rPh>
    <rPh sb="6" eb="8">
      <t>ザイセキ</t>
    </rPh>
    <rPh sb="8" eb="10">
      <t>クブン</t>
    </rPh>
    <phoneticPr fontId="12"/>
  </si>
  <si>
    <t>国費留学生と在籍区分ｺｰﾄﾞ③</t>
    <rPh sb="0" eb="2">
      <t>コクヒ</t>
    </rPh>
    <rPh sb="2" eb="5">
      <t>リュウガクセイ</t>
    </rPh>
    <rPh sb="6" eb="8">
      <t>ザイセキ</t>
    </rPh>
    <rPh sb="8" eb="10">
      <t>クブン</t>
    </rPh>
    <phoneticPr fontId="12"/>
  </si>
  <si>
    <t>国費留学生と短期留学生ｺｰﾄﾞ①</t>
    <phoneticPr fontId="12"/>
  </si>
  <si>
    <t>国費留学生と短期留学生ｺｰﾄﾞ②</t>
    <phoneticPr fontId="12"/>
  </si>
  <si>
    <t>入学直前在籍ｺｰﾄﾞ（協定留学）</t>
    <rPh sb="0" eb="2">
      <t>ニュウガク</t>
    </rPh>
    <rPh sb="2" eb="4">
      <t>チョクゼン</t>
    </rPh>
    <rPh sb="4" eb="6">
      <t>ザイセキ</t>
    </rPh>
    <rPh sb="11" eb="13">
      <t>キョウテイ</t>
    </rPh>
    <rPh sb="13" eb="15">
      <t>リュウガク</t>
    </rPh>
    <phoneticPr fontId="12"/>
  </si>
  <si>
    <t>大学院留学生の入学直前在籍ｺｰﾄﾞ</t>
    <rPh sb="0" eb="3">
      <t>ダイガクイン</t>
    </rPh>
    <rPh sb="3" eb="6">
      <t>リュウガクセイ</t>
    </rPh>
    <rPh sb="7" eb="9">
      <t>ニュウガク</t>
    </rPh>
    <rPh sb="9" eb="11">
      <t>チョクゼン</t>
    </rPh>
    <rPh sb="11" eb="13">
      <t>ザイセキ</t>
    </rPh>
    <phoneticPr fontId="12"/>
  </si>
  <si>
    <t>学年ｺｰﾄﾞ①</t>
    <rPh sb="0" eb="2">
      <t>ガクネン</t>
    </rPh>
    <phoneticPr fontId="12"/>
  </si>
  <si>
    <t>学年ｺｰﾄﾞ②</t>
    <rPh sb="0" eb="2">
      <t>ガクネン</t>
    </rPh>
    <phoneticPr fontId="12"/>
  </si>
  <si>
    <t>留学期間ｺｰﾄﾞ（留学生区分260）</t>
    <rPh sb="0" eb="2">
      <t>リュウガク</t>
    </rPh>
    <rPh sb="2" eb="4">
      <t>キカン</t>
    </rPh>
    <rPh sb="9" eb="12">
      <t>リュウガクセイ</t>
    </rPh>
    <rPh sb="12" eb="14">
      <t>クブン</t>
    </rPh>
    <phoneticPr fontId="12"/>
  </si>
  <si>
    <t>学種と在籍区分ｺｰﾄﾞ</t>
    <rPh sb="0" eb="1">
      <t>ガク</t>
    </rPh>
    <rPh sb="1" eb="2">
      <t>タネ</t>
    </rPh>
    <rPh sb="3" eb="5">
      <t>ザイセキ</t>
    </rPh>
    <rPh sb="5" eb="7">
      <t>クブン</t>
    </rPh>
    <phoneticPr fontId="12"/>
  </si>
  <si>
    <t>学種と専攻区分ｺｰﾄﾞ</t>
    <rPh sb="0" eb="1">
      <t>ガク</t>
    </rPh>
    <rPh sb="1" eb="2">
      <t>タネ</t>
    </rPh>
    <rPh sb="3" eb="5">
      <t>センコウ</t>
    </rPh>
    <rPh sb="5" eb="7">
      <t>クブン</t>
    </rPh>
    <phoneticPr fontId="12"/>
  </si>
  <si>
    <t>学習奨励費
（非正規）</t>
    <rPh sb="0" eb="2">
      <t>ガクシュウ</t>
    </rPh>
    <rPh sb="2" eb="4">
      <t>ショウレイ</t>
    </rPh>
    <rPh sb="4" eb="5">
      <t>ヒ</t>
    </rPh>
    <rPh sb="7" eb="8">
      <t>ヒ</t>
    </rPh>
    <rPh sb="8" eb="10">
      <t>セイキ</t>
    </rPh>
    <phoneticPr fontId="12"/>
  </si>
  <si>
    <t>学習奨励費
（短期留学生ｺｰﾄﾞ）</t>
    <rPh sb="0" eb="2">
      <t>ガクシュウ</t>
    </rPh>
    <rPh sb="2" eb="4">
      <t>ショウレイ</t>
    </rPh>
    <rPh sb="4" eb="5">
      <t>ヒ</t>
    </rPh>
    <rPh sb="7" eb="9">
      <t>タンキ</t>
    </rPh>
    <rPh sb="9" eb="12">
      <t>リュウガクセイ</t>
    </rPh>
    <phoneticPr fontId="12"/>
  </si>
  <si>
    <t>日本語予備教育と留学期間ｺｰﾄﾞ</t>
    <rPh sb="0" eb="3">
      <t>ニホンゴ</t>
    </rPh>
    <rPh sb="3" eb="5">
      <t>ヨビ</t>
    </rPh>
    <rPh sb="5" eb="7">
      <t>キョウイク</t>
    </rPh>
    <rPh sb="8" eb="10">
      <t>リュウガク</t>
    </rPh>
    <rPh sb="10" eb="12">
      <t>キカン</t>
    </rPh>
    <phoneticPr fontId="12"/>
  </si>
  <si>
    <t>性別ｺｰﾄﾞ</t>
    <rPh sb="0" eb="2">
      <t>セイベツ</t>
    </rPh>
    <phoneticPr fontId="12"/>
  </si>
  <si>
    <t>留学生別科</t>
    <rPh sb="0" eb="3">
      <t>リュウガクセイ</t>
    </rPh>
    <rPh sb="3" eb="5">
      <t>ベッカ</t>
    </rPh>
    <phoneticPr fontId="12"/>
  </si>
  <si>
    <t>短大と国費</t>
    <rPh sb="0" eb="2">
      <t>タンダイ</t>
    </rPh>
    <rPh sb="3" eb="5">
      <t>コクヒ</t>
    </rPh>
    <phoneticPr fontId="12"/>
  </si>
  <si>
    <t>日韓共同理工系学部留学生①</t>
    <rPh sb="0" eb="2">
      <t>ニッカン</t>
    </rPh>
    <rPh sb="2" eb="4">
      <t>キョウドウ</t>
    </rPh>
    <rPh sb="4" eb="6">
      <t>リコウ</t>
    </rPh>
    <rPh sb="7" eb="9">
      <t>ガクブ</t>
    </rPh>
    <rPh sb="9" eb="12">
      <t>リュウガクセイ</t>
    </rPh>
    <phoneticPr fontId="12"/>
  </si>
  <si>
    <t>日韓共同理工系学部留学生②</t>
  </si>
  <si>
    <t>日韓共同理工系学部留学生③</t>
    <phoneticPr fontId="12"/>
  </si>
  <si>
    <t>国費学部留学生（大学推薦）</t>
    <rPh sb="0" eb="2">
      <t>コクヒ</t>
    </rPh>
    <rPh sb="2" eb="4">
      <t>ガクブ</t>
    </rPh>
    <rPh sb="4" eb="7">
      <t>リュウガクセイ</t>
    </rPh>
    <rPh sb="8" eb="10">
      <t>ダイガク</t>
    </rPh>
    <rPh sb="10" eb="12">
      <t>スイセン</t>
    </rPh>
    <phoneticPr fontId="12"/>
  </si>
  <si>
    <t>29</t>
    <phoneticPr fontId="12"/>
  </si>
  <si>
    <t>3-1</t>
    <phoneticPr fontId="12"/>
  </si>
  <si>
    <t>3-2</t>
    <phoneticPr fontId="12"/>
  </si>
  <si>
    <t>3-3</t>
  </si>
  <si>
    <t>3-4</t>
  </si>
  <si>
    <t>3-5</t>
  </si>
  <si>
    <t>3-6</t>
  </si>
  <si>
    <t>3-7</t>
  </si>
  <si>
    <t>3-8</t>
  </si>
  <si>
    <t>3-9</t>
  </si>
  <si>
    <t>3-10</t>
  </si>
  <si>
    <t>3-11</t>
  </si>
  <si>
    <t>3-12</t>
  </si>
  <si>
    <t>3-13</t>
  </si>
  <si>
    <t>3-14</t>
  </si>
  <si>
    <t>3-15</t>
  </si>
  <si>
    <t>3-16</t>
  </si>
  <si>
    <t>3-17</t>
  </si>
  <si>
    <t>3-18</t>
  </si>
  <si>
    <t>3-19</t>
  </si>
  <si>
    <t>3-20</t>
  </si>
  <si>
    <t>3-21</t>
  </si>
  <si>
    <t>3-22</t>
  </si>
  <si>
    <t>3-23</t>
  </si>
  <si>
    <t>3-24</t>
  </si>
  <si>
    <t>3-25</t>
  </si>
  <si>
    <t>3-26</t>
  </si>
  <si>
    <t>3-27</t>
    <phoneticPr fontId="12"/>
  </si>
  <si>
    <t>3-28</t>
    <phoneticPr fontId="12"/>
  </si>
  <si>
    <t>0-1</t>
    <phoneticPr fontId="3"/>
  </si>
  <si>
    <t>0-2</t>
    <phoneticPr fontId="3"/>
  </si>
  <si>
    <r>
      <t>　　　</t>
    </r>
    <r>
      <rPr>
        <u/>
        <sz val="10"/>
        <color rgb="FFFF0000"/>
        <rFont val="ＭＳ Ｐゴシック"/>
        <family val="3"/>
        <charset val="128"/>
        <scheme val="minor"/>
      </rPr>
      <t>ただし、その場合は「調査票」の「特記事項（疑義確認）」に</t>
    </r>
    <r>
      <rPr>
        <b/>
        <u/>
        <sz val="10"/>
        <color rgb="FFFF0000"/>
        <rFont val="ＭＳ Ｐゴシック"/>
        <family val="3"/>
        <charset val="128"/>
        <scheme val="minor"/>
      </rPr>
      <t>①本表項番（[2-1]～[2-6]）及び②事情等</t>
    </r>
    <r>
      <rPr>
        <u/>
        <sz val="10"/>
        <color rgb="FFFF0000"/>
        <rFont val="ＭＳ Ｐゴシック"/>
        <family val="3"/>
        <charset val="128"/>
        <scheme val="minor"/>
      </rPr>
      <t>をご記入ください。</t>
    </r>
    <r>
      <rPr>
        <sz val="10"/>
        <color rgb="FFFF0000"/>
        <rFont val="ＭＳ Ｐゴシック"/>
        <family val="3"/>
        <charset val="128"/>
        <scheme val="minor"/>
      </rPr>
      <t xml:space="preserve">
　　　「特記事項（疑義確認）」に項番及び事情を記載されることなく「エラー？」が表示されたままご提出いただきましても、</t>
    </r>
    <r>
      <rPr>
        <b/>
        <sz val="10"/>
        <color rgb="FFFF0000"/>
        <rFont val="ＭＳ Ｐゴシック"/>
        <family val="3"/>
        <charset val="128"/>
        <scheme val="minor"/>
      </rPr>
      <t>ご提出後に疑義を照会</t>
    </r>
    <r>
      <rPr>
        <sz val="10"/>
        <color rgb="FFFF0000"/>
        <rFont val="ＭＳ Ｐゴシック"/>
        <family val="3"/>
        <charset val="128"/>
        <scheme val="minor"/>
      </rPr>
      <t>させていただきますので、
　　　予めご了承ください。</t>
    </r>
    <rPh sb="52" eb="54">
      <t>ジジョウ</t>
    </rPh>
    <rPh sb="57" eb="59">
      <t>キニュウ</t>
    </rPh>
    <rPh sb="69" eb="71">
      <t>トッキ</t>
    </rPh>
    <rPh sb="71" eb="73">
      <t>ジコウ</t>
    </rPh>
    <rPh sb="74" eb="76">
      <t>ギギ</t>
    </rPh>
    <rPh sb="76" eb="78">
      <t>カクニン</t>
    </rPh>
    <rPh sb="81" eb="83">
      <t>コウバン</t>
    </rPh>
    <rPh sb="83" eb="84">
      <t>オヨ</t>
    </rPh>
    <rPh sb="85" eb="87">
      <t>ジジョウ</t>
    </rPh>
    <rPh sb="88" eb="90">
      <t>キサイ</t>
    </rPh>
    <rPh sb="104" eb="106">
      <t>ヒョウジ</t>
    </rPh>
    <rPh sb="112" eb="114">
      <t>テイシュツ</t>
    </rPh>
    <rPh sb="124" eb="126">
      <t>テイシュツ</t>
    </rPh>
    <rPh sb="126" eb="127">
      <t>ゴ</t>
    </rPh>
    <rPh sb="128" eb="130">
      <t>ギギ</t>
    </rPh>
    <rPh sb="131" eb="133">
      <t>ショウカイ</t>
    </rPh>
    <rPh sb="149" eb="150">
      <t>アラカジ</t>
    </rPh>
    <rPh sb="152" eb="154">
      <t>リョウショウ</t>
    </rPh>
    <phoneticPr fontId="12"/>
  </si>
  <si>
    <t>④年間受入れ</t>
    <rPh sb="1" eb="3">
      <t>ネンカン</t>
    </rPh>
    <rPh sb="3" eb="4">
      <t>ウ</t>
    </rPh>
    <rPh sb="4" eb="5">
      <t>イ</t>
    </rPh>
    <phoneticPr fontId="3"/>
  </si>
  <si>
    <t>ID
Nenkan</t>
    <phoneticPr fontId="12"/>
  </si>
  <si>
    <t>3-29</t>
    <phoneticPr fontId="3"/>
  </si>
  <si>
    <t>平成28年度　外国人留学生年間受入れ状況調査票</t>
    <rPh sb="0" eb="2">
      <t>ヘイセイ</t>
    </rPh>
    <rPh sb="4" eb="6">
      <t>ネンド</t>
    </rPh>
    <rPh sb="7" eb="9">
      <t>ガイコク</t>
    </rPh>
    <rPh sb="9" eb="10">
      <t>ジン</t>
    </rPh>
    <rPh sb="10" eb="13">
      <t>リュウガクセイ</t>
    </rPh>
    <rPh sb="13" eb="15">
      <t>ネンカン</t>
    </rPh>
    <rPh sb="15" eb="17">
      <t>ウケイ</t>
    </rPh>
    <rPh sb="18" eb="20">
      <t>ジョウキョウ</t>
    </rPh>
    <rPh sb="20" eb="22">
      <t>チョウサ</t>
    </rPh>
    <rPh sb="22" eb="23">
      <t>ヒョウ</t>
    </rPh>
    <phoneticPr fontId="3"/>
  </si>
  <si>
    <t>課程（コース）名・学科名</t>
    <rPh sb="0" eb="2">
      <t>カテイ</t>
    </rPh>
    <rPh sb="7" eb="8">
      <t>ナ</t>
    </rPh>
    <rPh sb="9" eb="11">
      <t>ガッカ</t>
    </rPh>
    <rPh sb="11" eb="12">
      <t>メイ</t>
    </rPh>
    <phoneticPr fontId="12"/>
  </si>
</sst>
</file>

<file path=xl/styles.xml><?xml version="1.0" encoding="utf-8"?>
<styleSheet xmlns="http://schemas.openxmlformats.org/spreadsheetml/2006/main" xmlns:mc="http://schemas.openxmlformats.org/markup-compatibility/2006" xmlns:x14ac="http://schemas.microsoft.com/office/spreadsheetml/2009/9/ac" mc:Ignorable="x14ac">
  <fonts count="42">
    <font>
      <sz val="11"/>
      <name val="ＭＳ Ｐゴシック"/>
      <family val="3"/>
      <charset val="128"/>
    </font>
    <font>
      <sz val="11"/>
      <color theme="1"/>
      <name val="ＭＳ Ｐゴシック"/>
      <family val="2"/>
      <charset val="128"/>
      <scheme val="minor"/>
    </font>
    <font>
      <sz val="11"/>
      <name val="ＭＳ Ｐゴシック"/>
      <family val="3"/>
      <charset val="128"/>
    </font>
    <font>
      <sz val="6"/>
      <name val="ＭＳ Ｐゴシック"/>
      <family val="3"/>
      <charset val="128"/>
    </font>
    <font>
      <u/>
      <sz val="9.35"/>
      <color indexed="36"/>
      <name val="ＭＳ Ｐゴシック"/>
      <family val="3"/>
      <charset val="128"/>
    </font>
    <font>
      <sz val="9"/>
      <name val="ＭＳ ゴシック"/>
      <family val="3"/>
      <charset val="128"/>
    </font>
    <font>
      <sz val="8"/>
      <name val="ＭＳ ゴシック"/>
      <family val="3"/>
      <charset val="128"/>
    </font>
    <font>
      <sz val="11"/>
      <name val="ＭＳ ゴシック"/>
      <family val="3"/>
      <charset val="128"/>
    </font>
    <font>
      <b/>
      <sz val="16"/>
      <name val="ＭＳ ゴシック"/>
      <family val="3"/>
      <charset val="128"/>
    </font>
    <font>
      <b/>
      <u/>
      <sz val="16"/>
      <name val="ＭＳ ゴシック"/>
      <family val="3"/>
      <charset val="128"/>
    </font>
    <font>
      <sz val="10"/>
      <name val="ＭＳ ゴシック"/>
      <family val="3"/>
      <charset val="128"/>
    </font>
    <font>
      <strike/>
      <sz val="9"/>
      <name val="ＭＳ ゴシック"/>
      <family val="3"/>
      <charset val="128"/>
    </font>
    <font>
      <sz val="6"/>
      <name val="ＭＳ Ｐゴシック"/>
      <family val="2"/>
      <charset val="128"/>
      <scheme val="minor"/>
    </font>
    <font>
      <sz val="11"/>
      <name val="ＭＳ Ｐゴシック"/>
      <family val="2"/>
      <charset val="128"/>
      <scheme val="minor"/>
    </font>
    <font>
      <sz val="11"/>
      <color rgb="FF000000"/>
      <name val="ＭＳ Ｐゴシック"/>
      <family val="3"/>
      <charset val="128"/>
    </font>
    <font>
      <sz val="11"/>
      <name val="ＭＳ Ｐゴシック"/>
      <family val="2"/>
      <charset val="128"/>
    </font>
    <font>
      <b/>
      <sz val="13"/>
      <color theme="3"/>
      <name val="ＭＳ Ｐゴシック"/>
      <family val="2"/>
      <charset val="128"/>
      <scheme val="minor"/>
    </font>
    <font>
      <sz val="11"/>
      <color rgb="FFFF0000"/>
      <name val="ＭＳ Ｐゴシック"/>
      <family val="2"/>
      <charset val="128"/>
    </font>
    <font>
      <sz val="11"/>
      <color rgb="FFFF0000"/>
      <name val="ＭＳ Ｐゴシック"/>
      <family val="3"/>
      <charset val="128"/>
    </font>
    <font>
      <sz val="9"/>
      <color indexed="81"/>
      <name val="ＭＳ Ｐゴシック"/>
      <family val="3"/>
      <charset val="128"/>
    </font>
    <font>
      <u/>
      <sz val="9"/>
      <color indexed="81"/>
      <name val="ＭＳ Ｐゴシック"/>
      <family val="3"/>
      <charset val="128"/>
    </font>
    <font>
      <sz val="8"/>
      <name val="ＭＳ Ｐゴシック"/>
      <family val="3"/>
      <charset val="128"/>
    </font>
    <font>
      <sz val="11"/>
      <color theme="0"/>
      <name val="ＭＳ Ｐゴシック"/>
      <family val="3"/>
      <charset val="128"/>
    </font>
    <font>
      <sz val="9"/>
      <color theme="0"/>
      <name val="Helvetica"/>
    </font>
    <font>
      <b/>
      <sz val="11"/>
      <color theme="1"/>
      <name val="ＭＳ Ｐゴシック"/>
      <family val="3"/>
      <charset val="128"/>
      <scheme val="minor"/>
    </font>
    <font>
      <sz val="11"/>
      <color theme="1"/>
      <name val="ＭＳ Ｐゴシック"/>
      <family val="3"/>
      <charset val="128"/>
      <scheme val="minor"/>
    </font>
    <font>
      <sz val="10"/>
      <color theme="1"/>
      <name val="ＭＳ Ｐゴシック"/>
      <family val="2"/>
      <charset val="128"/>
      <scheme val="minor"/>
    </font>
    <font>
      <u/>
      <sz val="10"/>
      <color theme="1"/>
      <name val="ＭＳ Ｐゴシック"/>
      <family val="3"/>
      <charset val="128"/>
      <scheme val="minor"/>
    </font>
    <font>
      <sz val="10"/>
      <color theme="1"/>
      <name val="ＭＳ Ｐゴシック"/>
      <family val="3"/>
      <charset val="128"/>
      <scheme val="minor"/>
    </font>
    <font>
      <b/>
      <sz val="10"/>
      <color rgb="FFFF0000"/>
      <name val="ＭＳ Ｐゴシック"/>
      <family val="3"/>
      <charset val="128"/>
      <scheme val="minor"/>
    </font>
    <font>
      <b/>
      <u/>
      <sz val="10"/>
      <color theme="1"/>
      <name val="ＭＳ Ｐゴシック"/>
      <family val="3"/>
      <charset val="128"/>
      <scheme val="minor"/>
    </font>
    <font>
      <b/>
      <sz val="10"/>
      <color theme="1"/>
      <name val="ＭＳ Ｐゴシック"/>
      <family val="3"/>
      <charset val="128"/>
      <scheme val="minor"/>
    </font>
    <font>
      <b/>
      <u/>
      <sz val="10"/>
      <color rgb="FFFF0000"/>
      <name val="ＭＳ Ｐゴシック"/>
      <family val="3"/>
      <charset val="128"/>
      <scheme val="minor"/>
    </font>
    <font>
      <sz val="10"/>
      <color rgb="FFFF0000"/>
      <name val="ＭＳ Ｐゴシック"/>
      <family val="3"/>
      <charset val="128"/>
      <scheme val="minor"/>
    </font>
    <font>
      <sz val="10"/>
      <color theme="0"/>
      <name val="Helvetica"/>
    </font>
    <font>
      <sz val="10"/>
      <color theme="0"/>
      <name val="Helvetica"/>
      <family val="2"/>
    </font>
    <font>
      <u/>
      <sz val="10"/>
      <color rgb="FFFF0000"/>
      <name val="ＭＳ Ｐゴシック"/>
      <family val="3"/>
      <charset val="128"/>
      <scheme val="minor"/>
    </font>
    <font>
      <sz val="9"/>
      <name val="ＭＳ Ｐゴシック"/>
      <family val="3"/>
      <charset val="128"/>
    </font>
    <font>
      <sz val="8"/>
      <color theme="1"/>
      <name val="ＭＳ Ｐゴシック"/>
      <family val="2"/>
      <charset val="128"/>
      <scheme val="minor"/>
    </font>
    <font>
      <sz val="8"/>
      <color theme="1"/>
      <name val="ＭＳ Ｐゴシック"/>
      <family val="3"/>
      <charset val="128"/>
      <scheme val="minor"/>
    </font>
    <font>
      <sz val="9"/>
      <color theme="1"/>
      <name val="ＭＳ Ｐゴシック"/>
      <family val="2"/>
      <charset val="128"/>
      <scheme val="minor"/>
    </font>
    <font>
      <sz val="9"/>
      <color theme="1"/>
      <name val="ＭＳ Ｐゴシック"/>
      <family val="3"/>
      <charset val="128"/>
      <scheme val="minor"/>
    </font>
  </fonts>
  <fills count="29">
    <fill>
      <patternFill patternType="none"/>
    </fill>
    <fill>
      <patternFill patternType="gray125"/>
    </fill>
    <fill>
      <patternFill patternType="solid">
        <fgColor theme="6" tint="0.79998168889431442"/>
        <bgColor indexed="64"/>
      </patternFill>
    </fill>
    <fill>
      <patternFill patternType="solid">
        <fgColor theme="6" tint="0.79998168889431442"/>
        <bgColor theme="6" tint="0.79998168889431442"/>
      </patternFill>
    </fill>
    <fill>
      <patternFill patternType="solid">
        <fgColor theme="0"/>
        <bgColor indexed="64"/>
      </patternFill>
    </fill>
    <fill>
      <patternFill patternType="gray0625">
        <fgColor rgb="FF0070C0"/>
      </patternFill>
    </fill>
    <fill>
      <patternFill patternType="solid">
        <fgColor theme="1" tint="0.499984740745262"/>
        <bgColor indexed="64"/>
      </patternFill>
    </fill>
    <fill>
      <patternFill patternType="solid">
        <fgColor theme="2" tint="-9.9978637043366805E-2"/>
        <bgColor indexed="64"/>
      </patternFill>
    </fill>
    <fill>
      <patternFill patternType="solid">
        <fgColor theme="6" tint="0.59999389629810485"/>
        <bgColor indexed="64"/>
      </patternFill>
    </fill>
    <fill>
      <patternFill patternType="solid">
        <fgColor theme="5" tint="0.79998168889431442"/>
        <bgColor indexed="64"/>
      </patternFill>
    </fill>
    <fill>
      <patternFill patternType="solid">
        <fgColor theme="5" tint="0.59999389629810485"/>
        <bgColor indexed="64"/>
      </patternFill>
    </fill>
    <fill>
      <patternFill patternType="solid">
        <fgColor theme="3" tint="0.79998168889431442"/>
        <bgColor indexed="64"/>
      </patternFill>
    </fill>
    <fill>
      <patternFill patternType="solid">
        <fgColor theme="4" tint="0.59999389629810485"/>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9" tint="0.59999389629810485"/>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2" tint="-0.249977111117893"/>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theme="1" tint="0.34998626667073579"/>
        <bgColor indexed="64"/>
      </patternFill>
    </fill>
    <fill>
      <patternFill patternType="solid">
        <fgColor theme="0" tint="-0.499984740745262"/>
        <bgColor indexed="64"/>
      </patternFill>
    </fill>
    <fill>
      <patternFill patternType="gray0625">
        <fgColor rgb="FF0070C0"/>
        <bgColor theme="0" tint="-0.499984740745262"/>
      </patternFill>
    </fill>
    <fill>
      <patternFill patternType="solid">
        <fgColor theme="0" tint="-0.499984740745262"/>
        <bgColor theme="0"/>
      </patternFill>
    </fill>
    <fill>
      <patternFill patternType="gray0625">
        <fgColor theme="6"/>
      </patternFill>
    </fill>
    <fill>
      <patternFill patternType="gray0625">
        <fgColor theme="6"/>
        <bgColor indexed="9"/>
      </patternFill>
    </fill>
  </fills>
  <borders count="197">
    <border>
      <left/>
      <right/>
      <top/>
      <bottom/>
      <diagonal/>
    </border>
    <border>
      <left/>
      <right/>
      <top/>
      <bottom style="thin">
        <color indexed="64"/>
      </bottom>
      <diagonal/>
    </border>
    <border>
      <left style="medium">
        <color indexed="64"/>
      </left>
      <right style="medium">
        <color indexed="64"/>
      </right>
      <top style="medium">
        <color indexed="64"/>
      </top>
      <bottom/>
      <diagonal/>
    </border>
    <border>
      <left style="medium">
        <color indexed="8"/>
      </left>
      <right style="medium">
        <color indexed="8"/>
      </right>
      <top style="medium">
        <color indexed="64"/>
      </top>
      <bottom/>
      <diagonal/>
    </border>
    <border>
      <left style="medium">
        <color indexed="8"/>
      </left>
      <right/>
      <top/>
      <bottom/>
      <diagonal/>
    </border>
    <border>
      <left/>
      <right style="medium">
        <color indexed="8"/>
      </right>
      <top/>
      <bottom/>
      <diagonal/>
    </border>
    <border>
      <left style="medium">
        <color indexed="8"/>
      </left>
      <right/>
      <top style="medium">
        <color indexed="8"/>
      </top>
      <bottom/>
      <diagonal/>
    </border>
    <border>
      <left/>
      <right/>
      <top style="medium">
        <color indexed="8"/>
      </top>
      <bottom/>
      <diagonal/>
    </border>
    <border>
      <left style="medium">
        <color indexed="8"/>
      </left>
      <right style="dashed">
        <color indexed="8"/>
      </right>
      <top style="medium">
        <color indexed="8"/>
      </top>
      <bottom/>
      <diagonal/>
    </border>
    <border>
      <left style="medium">
        <color indexed="8"/>
      </left>
      <right/>
      <top style="thin">
        <color indexed="64"/>
      </top>
      <bottom style="thin">
        <color indexed="64"/>
      </bottom>
      <diagonal/>
    </border>
    <border>
      <left style="dashed">
        <color indexed="8"/>
      </left>
      <right style="dashed">
        <color indexed="8"/>
      </right>
      <top style="thin">
        <color indexed="64"/>
      </top>
      <bottom style="thin">
        <color indexed="64"/>
      </bottom>
      <diagonal/>
    </border>
    <border>
      <left/>
      <right style="medium">
        <color indexed="8"/>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8"/>
      </left>
      <right style="dashed">
        <color indexed="8"/>
      </right>
      <top style="thin">
        <color indexed="64"/>
      </top>
      <bottom style="thin">
        <color indexed="64"/>
      </bottom>
      <diagonal/>
    </border>
    <border>
      <left style="dashed">
        <color indexed="8"/>
      </left>
      <right style="dashed">
        <color indexed="64"/>
      </right>
      <top style="thin">
        <color indexed="64"/>
      </top>
      <bottom style="thin">
        <color indexed="64"/>
      </bottom>
      <diagonal/>
    </border>
    <border>
      <left style="dashed">
        <color indexed="64"/>
      </left>
      <right style="medium">
        <color indexed="64"/>
      </right>
      <top style="thin">
        <color indexed="64"/>
      </top>
      <bottom style="thin">
        <color indexed="64"/>
      </bottom>
      <diagonal/>
    </border>
    <border>
      <left style="medium">
        <color indexed="8"/>
      </left>
      <right style="dashed">
        <color indexed="64"/>
      </right>
      <top style="thin">
        <color indexed="64"/>
      </top>
      <bottom style="thin">
        <color indexed="64"/>
      </bottom>
      <diagonal/>
    </border>
    <border>
      <left style="dashed">
        <color indexed="64"/>
      </left>
      <right style="medium">
        <color indexed="8"/>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8"/>
      </left>
      <right style="dashed">
        <color indexed="8"/>
      </right>
      <top style="thin">
        <color indexed="64"/>
      </top>
      <bottom style="medium">
        <color indexed="64"/>
      </bottom>
      <diagonal/>
    </border>
    <border>
      <left style="dashed">
        <color indexed="8"/>
      </left>
      <right style="dashed">
        <color indexed="64"/>
      </right>
      <top style="thin">
        <color indexed="64"/>
      </top>
      <bottom style="medium">
        <color indexed="64"/>
      </bottom>
      <diagonal/>
    </border>
    <border>
      <left style="dashed">
        <color indexed="64"/>
      </left>
      <right style="medium">
        <color indexed="64"/>
      </right>
      <top style="thin">
        <color indexed="64"/>
      </top>
      <bottom style="medium">
        <color indexed="64"/>
      </bottom>
      <diagonal/>
    </border>
    <border>
      <left style="medium">
        <color indexed="8"/>
      </left>
      <right style="dashed">
        <color indexed="64"/>
      </right>
      <top style="thin">
        <color indexed="64"/>
      </top>
      <bottom style="medium">
        <color indexed="64"/>
      </bottom>
      <diagonal/>
    </border>
    <border>
      <left style="dashed">
        <color indexed="64"/>
      </left>
      <right style="medium">
        <color indexed="8"/>
      </right>
      <top style="thin">
        <color indexed="64"/>
      </top>
      <bottom style="medium">
        <color indexed="64"/>
      </bottom>
      <diagonal/>
    </border>
    <border>
      <left/>
      <right/>
      <top style="medium">
        <color indexed="64"/>
      </top>
      <bottom/>
      <diagonal/>
    </border>
    <border>
      <left style="medium">
        <color indexed="8"/>
      </left>
      <right style="medium">
        <color indexed="8"/>
      </right>
      <top style="thin">
        <color indexed="64"/>
      </top>
      <bottom style="thin">
        <color indexed="64"/>
      </bottom>
      <diagonal/>
    </border>
    <border>
      <left style="medium">
        <color indexed="8"/>
      </left>
      <right style="medium">
        <color indexed="8"/>
      </right>
      <top style="thin">
        <color indexed="64"/>
      </top>
      <bottom style="medium">
        <color indexed="64"/>
      </bottom>
      <diagonal/>
    </border>
    <border>
      <left style="dashed">
        <color indexed="8"/>
      </left>
      <right style="medium">
        <color indexed="8"/>
      </right>
      <top style="medium">
        <color indexed="8"/>
      </top>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diagonal/>
    </border>
    <border>
      <left/>
      <right style="medium">
        <color indexed="8"/>
      </right>
      <top style="medium">
        <color indexed="8"/>
      </top>
      <bottom/>
      <diagonal/>
    </border>
    <border>
      <left style="medium">
        <color indexed="8"/>
      </left>
      <right style="medium">
        <color indexed="8"/>
      </right>
      <top style="medium">
        <color indexed="8"/>
      </top>
      <bottom/>
      <diagonal/>
    </border>
    <border>
      <left/>
      <right style="medium">
        <color indexed="64"/>
      </right>
      <top style="medium">
        <color indexed="64"/>
      </top>
      <bottom/>
      <diagonal/>
    </border>
    <border>
      <left style="medium">
        <color indexed="8"/>
      </left>
      <right/>
      <top style="medium">
        <color indexed="64"/>
      </top>
      <bottom/>
      <diagonal/>
    </border>
    <border>
      <left/>
      <right style="medium">
        <color indexed="8"/>
      </right>
      <top style="medium">
        <color indexed="64"/>
      </top>
      <bottom/>
      <diagonal/>
    </border>
    <border>
      <left style="medium">
        <color indexed="64"/>
      </left>
      <right/>
      <top style="medium">
        <color indexed="8"/>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style="medium">
        <color theme="0" tint="-0.499984740745262"/>
      </left>
      <right style="thin">
        <color theme="0" tint="-0.499984740745262"/>
      </right>
      <top style="medium">
        <color theme="0" tint="-0.499984740745262"/>
      </top>
      <bottom style="double">
        <color theme="0" tint="-0.499984740745262"/>
      </bottom>
      <diagonal/>
    </border>
    <border>
      <left style="thin">
        <color theme="0" tint="-0.499984740745262"/>
      </left>
      <right/>
      <top style="medium">
        <color theme="0" tint="-0.499984740745262"/>
      </top>
      <bottom style="double">
        <color theme="0" tint="-0.499984740745262"/>
      </bottom>
      <diagonal/>
    </border>
    <border>
      <left style="thin">
        <color theme="0" tint="-0.499984740745262"/>
      </left>
      <right style="thin">
        <color theme="0" tint="-0.499984740745262"/>
      </right>
      <top style="medium">
        <color theme="0" tint="-0.499984740745262"/>
      </top>
      <bottom style="double">
        <color theme="0" tint="-0.499984740745262"/>
      </bottom>
      <diagonal/>
    </border>
    <border>
      <left/>
      <right/>
      <top style="medium">
        <color theme="0" tint="-0.499984740745262"/>
      </top>
      <bottom style="double">
        <color theme="0" tint="-0.499984740745262"/>
      </bottom>
      <diagonal/>
    </border>
    <border>
      <left style="thin">
        <color theme="0" tint="-0.499984740745262"/>
      </left>
      <right style="medium">
        <color theme="0" tint="-0.499984740745262"/>
      </right>
      <top style="medium">
        <color theme="0" tint="-0.499984740745262"/>
      </top>
      <bottom style="double">
        <color theme="0" tint="-0.499984740745262"/>
      </bottom>
      <diagonal/>
    </border>
    <border>
      <left style="medium">
        <color theme="0" tint="-0.499984740745262"/>
      </left>
      <right style="thin">
        <color theme="0" tint="-0.499984740745262"/>
      </right>
      <top/>
      <bottom style="thin">
        <color theme="0" tint="-0.499984740745262"/>
      </bottom>
      <diagonal/>
    </border>
    <border>
      <left style="thin">
        <color theme="0" tint="-0.499984740745262"/>
      </left>
      <right/>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right/>
      <top/>
      <bottom style="thin">
        <color theme="0" tint="-0.499984740745262"/>
      </bottom>
      <diagonal/>
    </border>
    <border>
      <left style="thin">
        <color theme="0" tint="-0.499984740745262"/>
      </left>
      <right style="medium">
        <color theme="0" tint="-0.499984740745262"/>
      </right>
      <top/>
      <bottom style="thin">
        <color theme="0" tint="-0.499984740745262"/>
      </bottom>
      <diagonal/>
    </border>
    <border>
      <left style="medium">
        <color theme="0" tint="-0.499984740745262"/>
      </left>
      <right style="thin">
        <color theme="0" tint="-0.499984740745262"/>
      </right>
      <top style="double">
        <color theme="0" tint="-0.499984740745262"/>
      </top>
      <bottom style="thin">
        <color theme="0" tint="-0.499984740745262"/>
      </bottom>
      <diagonal/>
    </border>
    <border>
      <left style="thin">
        <color theme="0" tint="-0.499984740745262"/>
      </left>
      <right style="medium">
        <color theme="0" tint="-0.499984740745262"/>
      </right>
      <top style="double">
        <color theme="0" tint="-0.499984740745262"/>
      </top>
      <bottom style="thin">
        <color theme="0" tint="-0.499984740745262"/>
      </bottom>
      <diagonal/>
    </border>
    <border>
      <left style="medium">
        <color theme="0" tint="-0.499984740745262"/>
      </left>
      <right style="thin">
        <color theme="0" tint="-0.499984740745262"/>
      </right>
      <top style="thin">
        <color theme="0"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style="thin">
        <color theme="0" tint="-0.499984740745262"/>
      </left>
      <right style="medium">
        <color theme="0" tint="-0.499984740745262"/>
      </right>
      <top style="thin">
        <color theme="0" tint="-0.499984740745262"/>
      </top>
      <bottom style="thin">
        <color theme="0" tint="-0.499984740745262"/>
      </bottom>
      <diagonal/>
    </border>
    <border>
      <left style="medium">
        <color theme="0" tint="-0.499984740745262"/>
      </left>
      <right style="thin">
        <color theme="0" tint="-0.499984740745262"/>
      </right>
      <top style="thin">
        <color theme="0" tint="-0.499984740745262"/>
      </top>
      <bottom style="medium">
        <color theme="0" tint="-0.499984740745262"/>
      </bottom>
      <diagonal/>
    </border>
    <border>
      <left style="thin">
        <color theme="0" tint="-0.499984740745262"/>
      </left>
      <right style="medium">
        <color theme="0" tint="-0.499984740745262"/>
      </right>
      <top style="thin">
        <color theme="0" tint="-0.499984740745262"/>
      </top>
      <bottom style="medium">
        <color theme="0" tint="-0.499984740745262"/>
      </bottom>
      <diagonal/>
    </border>
    <border>
      <left style="thin">
        <color theme="0" tint="-0.499984740745262"/>
      </left>
      <right/>
      <top style="thin">
        <color theme="0" tint="-0.499984740745262"/>
      </top>
      <bottom style="medium">
        <color theme="0" tint="-0.499984740745262"/>
      </bottom>
      <diagonal/>
    </border>
    <border>
      <left style="thin">
        <color theme="0" tint="-0.499984740745262"/>
      </left>
      <right style="thin">
        <color theme="0" tint="-0.499984740745262"/>
      </right>
      <top style="thin">
        <color theme="0" tint="-0.499984740745262"/>
      </top>
      <bottom style="medium">
        <color theme="0" tint="-0.499984740745262"/>
      </bottom>
      <diagonal/>
    </border>
    <border>
      <left/>
      <right/>
      <top style="thin">
        <color theme="0" tint="-0.499984740745262"/>
      </top>
      <bottom style="medium">
        <color theme="0" tint="-0.499984740745262"/>
      </bottom>
      <diagonal/>
    </border>
    <border>
      <left style="medium">
        <color theme="0" tint="-0.499984740745262"/>
      </left>
      <right style="thin">
        <color theme="0" tint="-0.499984740745262"/>
      </right>
      <top style="medium">
        <color theme="0" tint="-0.499984740745262"/>
      </top>
      <bottom style="medium">
        <color theme="0" tint="-0.499984740745262"/>
      </bottom>
      <diagonal/>
    </border>
    <border>
      <left style="thin">
        <color theme="0" tint="-0.499984740745262"/>
      </left>
      <right/>
      <top style="medium">
        <color theme="0" tint="-0.499984740745262"/>
      </top>
      <bottom style="medium">
        <color theme="0" tint="-0.499984740745262"/>
      </bottom>
      <diagonal/>
    </border>
    <border>
      <left style="thin">
        <color theme="0" tint="-0.499984740745262"/>
      </left>
      <right style="thin">
        <color theme="0" tint="-0.499984740745262"/>
      </right>
      <top style="medium">
        <color theme="0" tint="-0.499984740745262"/>
      </top>
      <bottom style="medium">
        <color theme="0" tint="-0.499984740745262"/>
      </bottom>
      <diagonal/>
    </border>
    <border>
      <left/>
      <right style="medium">
        <color theme="0" tint="-0.499984740745262"/>
      </right>
      <top style="medium">
        <color theme="0" tint="-0.499984740745262"/>
      </top>
      <bottom style="medium">
        <color theme="0" tint="-0.499984740745262"/>
      </bottom>
      <diagonal/>
    </border>
    <border>
      <left style="medium">
        <color theme="0" tint="-0.499984740745262"/>
      </left>
      <right style="thin">
        <color theme="0" tint="-0.499984740745262"/>
      </right>
      <top style="thin">
        <color theme="0" tint="-0.499984740745262"/>
      </top>
      <bottom/>
      <diagonal/>
    </border>
    <border>
      <left style="thin">
        <color theme="0" tint="-0.499984740745262"/>
      </left>
      <right style="medium">
        <color theme="0" tint="-0.499984740745262"/>
      </right>
      <top style="thin">
        <color theme="0" tint="-0.499984740745262"/>
      </top>
      <bottom/>
      <diagonal/>
    </border>
    <border>
      <left style="thin">
        <color theme="0" tint="-0.499984740745262"/>
      </left>
      <right style="medium">
        <color theme="0" tint="-0.499984740745262"/>
      </right>
      <top style="medium">
        <color theme="0" tint="-0.499984740745262"/>
      </top>
      <bottom style="medium">
        <color theme="0" tint="-0.499984740745262"/>
      </bottom>
      <diagonal/>
    </border>
    <border>
      <left style="medium">
        <color theme="0" tint="-0.499984740745262"/>
      </left>
      <right style="thin">
        <color theme="0" tint="-0.499984740745262"/>
      </right>
      <top style="medium">
        <color theme="0" tint="-0.499984740745262"/>
      </top>
      <bottom style="thin">
        <color theme="0" tint="-0.499984740745262"/>
      </bottom>
      <diagonal/>
    </border>
    <border>
      <left style="thin">
        <color theme="0" tint="-0.499984740745262"/>
      </left>
      <right style="thin">
        <color theme="0" tint="-0.499984740745262"/>
      </right>
      <top style="medium">
        <color theme="0" tint="-0.499984740745262"/>
      </top>
      <bottom style="thin">
        <color theme="0" tint="-0.499984740745262"/>
      </bottom>
      <diagonal/>
    </border>
    <border>
      <left style="thin">
        <color theme="0" tint="-0.499984740745262"/>
      </left>
      <right style="medium">
        <color theme="0" tint="-0.499984740745262"/>
      </right>
      <top style="medium">
        <color theme="0" tint="-0.499984740745262"/>
      </top>
      <bottom style="thin">
        <color theme="0" tint="-0.499984740745262"/>
      </bottom>
      <diagonal/>
    </border>
    <border>
      <left style="thin">
        <color theme="0" tint="-0.499984740745262"/>
      </left>
      <right style="thin">
        <color theme="0" tint="-0.499984740745262"/>
      </right>
      <top style="thin">
        <color theme="0" tint="-0.499984740745262"/>
      </top>
      <bottom/>
      <diagonal/>
    </border>
    <border>
      <left style="medium">
        <color theme="0" tint="-0.34998626667073579"/>
      </left>
      <right/>
      <top style="medium">
        <color theme="0" tint="-0.34998626667073579"/>
      </top>
      <bottom style="thin">
        <color theme="0" tint="-0.34998626667073579"/>
      </bottom>
      <diagonal/>
    </border>
    <border>
      <left/>
      <right/>
      <top style="medium">
        <color theme="0" tint="-0.34998626667073579"/>
      </top>
      <bottom style="thin">
        <color theme="0" tint="-0.34998626667073579"/>
      </bottom>
      <diagonal/>
    </border>
    <border>
      <left/>
      <right style="medium">
        <color theme="0" tint="-0.34998626667073579"/>
      </right>
      <top style="medium">
        <color theme="0" tint="-0.34998626667073579"/>
      </top>
      <bottom style="thin">
        <color theme="0" tint="-0.34998626667073579"/>
      </bottom>
      <diagonal/>
    </border>
    <border>
      <left style="medium">
        <color theme="0" tint="-0.34998626667073579"/>
      </left>
      <right/>
      <top style="thin">
        <color theme="0" tint="-0.34998626667073579"/>
      </top>
      <bottom style="thin">
        <color theme="0" tint="-0.34998626667073579"/>
      </bottom>
      <diagonal/>
    </border>
    <border>
      <left/>
      <right/>
      <top style="thin">
        <color theme="0" tint="-0.34998626667073579"/>
      </top>
      <bottom style="thin">
        <color theme="0" tint="-0.34998626667073579"/>
      </bottom>
      <diagonal/>
    </border>
    <border>
      <left/>
      <right style="medium">
        <color theme="0" tint="-0.34998626667073579"/>
      </right>
      <top style="thin">
        <color theme="0" tint="-0.34998626667073579"/>
      </top>
      <bottom style="thin">
        <color theme="0" tint="-0.34998626667073579"/>
      </bottom>
      <diagonal/>
    </border>
    <border>
      <left style="medium">
        <color theme="0" tint="-0.34998626667073579"/>
      </left>
      <right/>
      <top style="thin">
        <color theme="0" tint="-0.34998626667073579"/>
      </top>
      <bottom style="medium">
        <color theme="0" tint="-0.34998626667073579"/>
      </bottom>
      <diagonal/>
    </border>
    <border>
      <left/>
      <right/>
      <top style="thin">
        <color theme="0" tint="-0.34998626667073579"/>
      </top>
      <bottom style="medium">
        <color theme="0" tint="-0.34998626667073579"/>
      </bottom>
      <diagonal/>
    </border>
    <border>
      <left/>
      <right style="medium">
        <color theme="0" tint="-0.34998626667073579"/>
      </right>
      <top style="thin">
        <color theme="0" tint="-0.34998626667073579"/>
      </top>
      <bottom style="medium">
        <color theme="0" tint="-0.34998626667073579"/>
      </bottom>
      <diagonal/>
    </border>
    <border>
      <left style="thin">
        <color theme="0" tint="-0.34998626667073579"/>
      </left>
      <right/>
      <top style="medium">
        <color theme="0" tint="-0.34998626667073579"/>
      </top>
      <bottom style="thin">
        <color theme="0" tint="-0.34998626667073579"/>
      </bottom>
      <diagonal/>
    </border>
    <border>
      <left style="thin">
        <color theme="0" tint="-0.34998626667073579"/>
      </left>
      <right/>
      <top style="thin">
        <color theme="0" tint="-0.34998626667073579"/>
      </top>
      <bottom style="thin">
        <color theme="0" tint="-0.34998626667073579"/>
      </bottom>
      <diagonal/>
    </border>
    <border>
      <left style="thin">
        <color theme="0" tint="-0.34998626667073579"/>
      </left>
      <right/>
      <top style="thin">
        <color theme="0" tint="-0.34998626667073579"/>
      </top>
      <bottom style="medium">
        <color theme="0" tint="-0.34998626667073579"/>
      </bottom>
      <diagonal/>
    </border>
    <border>
      <left/>
      <right/>
      <top style="medium">
        <color theme="0" tint="-0.499984740745262"/>
      </top>
      <bottom style="thin">
        <color theme="0" tint="-0.499984740745262"/>
      </bottom>
      <diagonal/>
    </border>
    <border>
      <left style="thin">
        <color theme="0" tint="-0.499984740745262"/>
      </left>
      <right/>
      <top style="double">
        <color theme="0" tint="-0.499984740745262"/>
      </top>
      <bottom style="thin">
        <color theme="0" tint="-0.499984740745262"/>
      </bottom>
      <diagonal/>
    </border>
    <border>
      <left style="medium">
        <color theme="0" tint="-0.499984740745262"/>
      </left>
      <right style="thin">
        <color theme="0" tint="-0.499984740745262"/>
      </right>
      <top/>
      <bottom style="medium">
        <color theme="0" tint="-0.499984740745262"/>
      </bottom>
      <diagonal/>
    </border>
    <border>
      <left style="thin">
        <color theme="0" tint="-0.499984740745262"/>
      </left>
      <right style="medium">
        <color theme="0" tint="-0.499984740745262"/>
      </right>
      <top/>
      <bottom style="medium">
        <color theme="0" tint="-0.499984740745262"/>
      </bottom>
      <diagonal/>
    </border>
    <border>
      <left/>
      <right style="thin">
        <color theme="0" tint="-0.499984740745262"/>
      </right>
      <top style="medium">
        <color theme="0" tint="-0.499984740745262"/>
      </top>
      <bottom style="double">
        <color theme="0" tint="-0.499984740745262"/>
      </bottom>
      <diagonal/>
    </border>
    <border>
      <left/>
      <right style="thin">
        <color theme="0" tint="-0.499984740745262"/>
      </right>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right style="thin">
        <color theme="0" tint="-0.499984740745262"/>
      </right>
      <top style="thin">
        <color theme="0" tint="-0.499984740745262"/>
      </top>
      <bottom/>
      <diagonal/>
    </border>
    <border>
      <left/>
      <right style="thin">
        <color theme="0" tint="-0.499984740745262"/>
      </right>
      <top style="medium">
        <color theme="0" tint="-0.499984740745262"/>
      </top>
      <bottom style="thin">
        <color theme="0" tint="-0.499984740745262"/>
      </bottom>
      <diagonal/>
    </border>
    <border>
      <left/>
      <right style="thin">
        <color theme="0" tint="-0.499984740745262"/>
      </right>
      <top style="thin">
        <color theme="0" tint="-0.499984740745262"/>
      </top>
      <bottom style="medium">
        <color theme="0" tint="-0.499984740745262"/>
      </bottom>
      <diagonal/>
    </border>
    <border>
      <left/>
      <right/>
      <top style="medium">
        <color theme="0" tint="-0.499984740745262"/>
      </top>
      <bottom style="medium">
        <color theme="0" tint="-0.499984740745262"/>
      </bottom>
      <diagonal/>
    </border>
    <border>
      <left style="thin">
        <color theme="0" tint="-0.499984740745262"/>
      </left>
      <right/>
      <top style="thin">
        <color theme="0" tint="-0.499984740745262"/>
      </top>
      <bottom/>
      <diagonal/>
    </border>
    <border>
      <left style="thin">
        <color theme="0" tint="-0.499984740745262"/>
      </left>
      <right/>
      <top style="medium">
        <color theme="0" tint="-0.499984740745262"/>
      </top>
      <bottom style="thin">
        <color theme="0" tint="-0.499984740745262"/>
      </bottom>
      <diagonal/>
    </border>
    <border>
      <left/>
      <right/>
      <top style="thin">
        <color theme="0" tint="-0.499984740745262"/>
      </top>
      <bottom/>
      <diagonal/>
    </border>
    <border>
      <left style="thin">
        <color theme="0" tint="-0.499984740745262"/>
      </left>
      <right style="thin">
        <color theme="0" tint="-0.499984740745262"/>
      </right>
      <top style="double">
        <color theme="0" tint="-0.499984740745262"/>
      </top>
      <bottom style="thin">
        <color theme="0" tint="-0.499984740745262"/>
      </bottom>
      <diagonal/>
    </border>
    <border>
      <left/>
      <right/>
      <top style="double">
        <color theme="0" tint="-0.499984740745262"/>
      </top>
      <bottom style="thin">
        <color theme="0" tint="-0.499984740745262"/>
      </bottom>
      <diagonal/>
    </border>
    <border>
      <left style="thin">
        <color theme="0" tint="-0.499984740745262"/>
      </left>
      <right style="thin">
        <color theme="0" tint="-0.499984740745262"/>
      </right>
      <top style="medium">
        <color theme="0" tint="-0.499984740745262"/>
      </top>
      <bottom style="double">
        <color indexed="64"/>
      </bottom>
      <diagonal/>
    </border>
    <border>
      <left style="thin">
        <color theme="0" tint="-0.499984740745262"/>
      </left>
      <right/>
      <top style="medium">
        <color theme="0" tint="-0.499984740745262"/>
      </top>
      <bottom style="double">
        <color indexed="64"/>
      </bottom>
      <diagonal/>
    </border>
    <border>
      <left/>
      <right/>
      <top style="medium">
        <color theme="0" tint="-0.499984740745262"/>
      </top>
      <bottom style="double">
        <color indexed="64"/>
      </bottom>
      <diagonal/>
    </border>
    <border>
      <left/>
      <right style="thin">
        <color theme="0" tint="-0.499984740745262"/>
      </right>
      <top style="medium">
        <color theme="0" tint="-0.499984740745262"/>
      </top>
      <bottom style="double">
        <color indexed="64"/>
      </bottom>
      <diagonal/>
    </border>
    <border>
      <left style="thin">
        <color theme="0" tint="-0.499984740745262"/>
      </left>
      <right/>
      <top style="double">
        <color indexed="64"/>
      </top>
      <bottom style="thin">
        <color theme="0" tint="-0.499984740745262"/>
      </bottom>
      <diagonal/>
    </border>
    <border>
      <left/>
      <right/>
      <top style="double">
        <color indexed="64"/>
      </top>
      <bottom style="thin">
        <color theme="0" tint="-0.499984740745262"/>
      </bottom>
      <diagonal/>
    </border>
    <border>
      <left style="thin">
        <color theme="0" tint="-0.499984740745262"/>
      </left>
      <right style="thin">
        <color theme="0" tint="-0.499984740745262"/>
      </right>
      <top style="double">
        <color indexed="64"/>
      </top>
      <bottom style="thin">
        <color theme="0" tint="-0.499984740745262"/>
      </bottom>
      <diagonal/>
    </border>
    <border>
      <left/>
      <right/>
      <top/>
      <bottom style="medium">
        <color theme="0" tint="-0.499984740745262"/>
      </bottom>
      <diagonal/>
    </border>
    <border>
      <left style="thin">
        <color theme="0" tint="-0.499984740745262"/>
      </left>
      <right/>
      <top/>
      <bottom style="medium">
        <color theme="0" tint="-0.499984740745262"/>
      </bottom>
      <diagonal/>
    </border>
    <border>
      <left style="thin">
        <color theme="0" tint="-0.499984740745262"/>
      </left>
      <right style="thin">
        <color theme="0" tint="-0.499984740745262"/>
      </right>
      <top/>
      <bottom style="medium">
        <color theme="0" tint="-0.499984740745262"/>
      </bottom>
      <diagonal/>
    </border>
    <border>
      <left style="medium">
        <color theme="0" tint="-0.499984740745262"/>
      </left>
      <right style="thin">
        <color theme="0" tint="-0.499984740745262"/>
      </right>
      <top style="medium">
        <color theme="0" tint="-0.499984740745262"/>
      </top>
      <bottom/>
      <diagonal/>
    </border>
    <border>
      <left style="thin">
        <color theme="0" tint="-0.499984740745262"/>
      </left>
      <right style="thin">
        <color theme="0" tint="-0.499984740745262"/>
      </right>
      <top style="medium">
        <color theme="0" tint="-0.499984740745262"/>
      </top>
      <bottom/>
      <diagonal/>
    </border>
    <border>
      <left style="thin">
        <color theme="0" tint="-0.499984740745262"/>
      </left>
      <right style="medium">
        <color theme="0" tint="-0.499984740745262"/>
      </right>
      <top style="medium">
        <color theme="0" tint="-0.499984740745262"/>
      </top>
      <bottom/>
      <diagonal/>
    </border>
    <border>
      <left style="thin">
        <color auto="1"/>
      </left>
      <right style="thin">
        <color auto="1"/>
      </right>
      <top style="thin">
        <color auto="1"/>
      </top>
      <bottom/>
      <diagonal/>
    </border>
    <border>
      <left style="thin">
        <color indexed="64"/>
      </left>
      <right style="thin">
        <color theme="0"/>
      </right>
      <top/>
      <bottom style="thin">
        <color indexed="64"/>
      </bottom>
      <diagonal/>
    </border>
    <border>
      <left style="thin">
        <color theme="0"/>
      </left>
      <right style="thin">
        <color theme="0"/>
      </right>
      <top/>
      <bottom style="thin">
        <color indexed="64"/>
      </bottom>
      <diagonal/>
    </border>
    <border>
      <left style="thin">
        <color theme="0"/>
      </left>
      <right style="thin">
        <color auto="1"/>
      </right>
      <top/>
      <bottom style="thin">
        <color indexed="64"/>
      </bottom>
      <diagonal/>
    </border>
    <border>
      <left style="thin">
        <color auto="1"/>
      </left>
      <right style="thin">
        <color auto="1"/>
      </right>
      <top/>
      <bottom/>
      <diagonal/>
    </border>
    <border>
      <left style="medium">
        <color theme="0"/>
      </left>
      <right style="thin">
        <color theme="0"/>
      </right>
      <top/>
      <bottom style="thin">
        <color indexed="64"/>
      </bottom>
      <diagonal/>
    </border>
    <border>
      <left style="thin">
        <color theme="0"/>
      </left>
      <right/>
      <top/>
      <bottom style="thin">
        <color indexed="64"/>
      </bottom>
      <diagonal/>
    </border>
    <border>
      <left style="thin">
        <color auto="1"/>
      </left>
      <right/>
      <top style="thin">
        <color auto="1"/>
      </top>
      <bottom/>
      <diagonal/>
    </border>
    <border>
      <left style="double">
        <color auto="1"/>
      </left>
      <right style="thin">
        <color auto="1"/>
      </right>
      <top/>
      <bottom/>
      <diagonal/>
    </border>
    <border>
      <left/>
      <right style="thin">
        <color auto="1"/>
      </right>
      <top/>
      <bottom/>
      <diagonal/>
    </border>
    <border>
      <left style="double">
        <color theme="0"/>
      </left>
      <right style="medium">
        <color theme="0"/>
      </right>
      <top/>
      <bottom style="thin">
        <color indexed="64"/>
      </bottom>
      <diagonal/>
    </border>
    <border>
      <left style="medium">
        <color theme="0" tint="-0.499984740745262"/>
      </left>
      <right style="thin">
        <color theme="0"/>
      </right>
      <top/>
      <bottom style="medium">
        <color theme="0" tint="-0.499984740745262"/>
      </bottom>
      <diagonal/>
    </border>
    <border>
      <left style="thin">
        <color theme="0"/>
      </left>
      <right style="thin">
        <color theme="0"/>
      </right>
      <top/>
      <bottom style="medium">
        <color theme="0" tint="-0.499984740745262"/>
      </bottom>
      <diagonal/>
    </border>
    <border>
      <left style="thin">
        <color theme="0"/>
      </left>
      <right style="medium">
        <color theme="0" tint="-0.499984740745262"/>
      </right>
      <top/>
      <bottom style="medium">
        <color theme="0" tint="-0.499984740745262"/>
      </bottom>
      <diagonal/>
    </border>
    <border>
      <left style="thin">
        <color theme="0"/>
      </left>
      <right/>
      <top/>
      <bottom style="medium">
        <color theme="0" tint="-0.499984740745262"/>
      </bottom>
      <diagonal/>
    </border>
    <border>
      <left style="medium">
        <color theme="0" tint="-0.499984740745262"/>
      </left>
      <right style="thin">
        <color theme="0"/>
      </right>
      <top/>
      <bottom/>
      <diagonal/>
    </border>
    <border>
      <left style="thin">
        <color theme="0"/>
      </left>
      <right style="thin">
        <color theme="0"/>
      </right>
      <top/>
      <bottom/>
      <diagonal/>
    </border>
    <border>
      <left style="thin">
        <color theme="0"/>
      </left>
      <right style="medium">
        <color theme="0" tint="-0.499984740745262"/>
      </right>
      <top/>
      <bottom/>
      <diagonal/>
    </border>
    <border>
      <left style="medium">
        <color theme="0" tint="-0.499984740745262"/>
      </left>
      <right style="medium">
        <color theme="0" tint="-0.499984740745262"/>
      </right>
      <top style="medium">
        <color theme="0" tint="-0.499984740745262"/>
      </top>
      <bottom style="double">
        <color theme="0" tint="-0.499984740745262"/>
      </bottom>
      <diagonal/>
    </border>
    <border>
      <left style="medium">
        <color theme="0" tint="-0.499984740745262"/>
      </left>
      <right style="medium">
        <color theme="0" tint="-0.499984740745262"/>
      </right>
      <top style="double">
        <color theme="0" tint="-0.499984740745262"/>
      </top>
      <bottom style="medium">
        <color theme="0" tint="-0.499984740745262"/>
      </bottom>
      <diagonal/>
    </border>
    <border>
      <left style="medium">
        <color theme="0" tint="-0.499984740745262"/>
      </left>
      <right style="thin">
        <color theme="0" tint="-0.499984740745262"/>
      </right>
      <top style="medium">
        <color theme="0" tint="-0.499984740745262"/>
      </top>
      <bottom style="thin">
        <color indexed="64"/>
      </bottom>
      <diagonal/>
    </border>
    <border>
      <left style="thin">
        <color theme="0" tint="-0.499984740745262"/>
      </left>
      <right style="thin">
        <color theme="0" tint="-0.499984740745262"/>
      </right>
      <top style="medium">
        <color theme="0" tint="-0.499984740745262"/>
      </top>
      <bottom style="thin">
        <color indexed="64"/>
      </bottom>
      <diagonal/>
    </border>
    <border>
      <left style="thin">
        <color theme="0" tint="-0.499984740745262"/>
      </left>
      <right style="medium">
        <color theme="0" tint="-0.499984740745262"/>
      </right>
      <top style="medium">
        <color theme="0" tint="-0.499984740745262"/>
      </top>
      <bottom style="thin">
        <color indexed="64"/>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double">
        <color theme="0"/>
      </left>
      <right style="thin">
        <color theme="0"/>
      </right>
      <top/>
      <bottom style="thin">
        <color indexed="64"/>
      </bottom>
      <diagonal/>
    </border>
    <border>
      <left style="dashed">
        <color indexed="8"/>
      </left>
      <right style="medium">
        <color indexed="8"/>
      </right>
      <top style="thin">
        <color indexed="64"/>
      </top>
      <bottom style="thin">
        <color indexed="64"/>
      </bottom>
      <diagonal/>
    </border>
    <border>
      <left style="dashed">
        <color indexed="8"/>
      </left>
      <right/>
      <top style="thin">
        <color indexed="64"/>
      </top>
      <bottom style="thin">
        <color indexed="64"/>
      </bottom>
      <diagonal/>
    </border>
    <border>
      <left style="thin">
        <color indexed="8"/>
      </left>
      <right style="dashed">
        <color indexed="8"/>
      </right>
      <top style="thin">
        <color indexed="64"/>
      </top>
      <bottom style="thin">
        <color indexed="64"/>
      </bottom>
      <diagonal/>
    </border>
    <border>
      <left style="dashed">
        <color indexed="8"/>
      </left>
      <right style="medium">
        <color indexed="10"/>
      </right>
      <top style="thin">
        <color indexed="64"/>
      </top>
      <bottom style="thin">
        <color indexed="64"/>
      </bottom>
      <diagonal/>
    </border>
    <border>
      <left style="medium">
        <color indexed="8"/>
      </left>
      <right/>
      <top style="thin">
        <color indexed="64"/>
      </top>
      <bottom style="medium">
        <color indexed="64"/>
      </bottom>
      <diagonal/>
    </border>
    <border>
      <left style="dashed">
        <color indexed="8"/>
      </left>
      <right style="dashed">
        <color indexed="8"/>
      </right>
      <top style="thin">
        <color indexed="64"/>
      </top>
      <bottom style="medium">
        <color indexed="64"/>
      </bottom>
      <diagonal/>
    </border>
    <border>
      <left/>
      <right style="medium">
        <color indexed="8"/>
      </right>
      <top style="thin">
        <color indexed="64"/>
      </top>
      <bottom style="medium">
        <color indexed="64"/>
      </bottom>
      <diagonal/>
    </border>
    <border>
      <left style="dashed">
        <color indexed="8"/>
      </left>
      <right style="medium">
        <color indexed="8"/>
      </right>
      <top style="thin">
        <color indexed="64"/>
      </top>
      <bottom style="medium">
        <color indexed="64"/>
      </bottom>
      <diagonal/>
    </border>
    <border>
      <left style="dashed">
        <color indexed="8"/>
      </left>
      <right/>
      <top style="thin">
        <color indexed="64"/>
      </top>
      <bottom style="medium">
        <color indexed="64"/>
      </bottom>
      <diagonal/>
    </border>
    <border>
      <left style="thin">
        <color indexed="8"/>
      </left>
      <right style="dashed">
        <color indexed="8"/>
      </right>
      <top style="thin">
        <color indexed="64"/>
      </top>
      <bottom style="medium">
        <color indexed="64"/>
      </bottom>
      <diagonal/>
    </border>
    <border>
      <left style="dashed">
        <color indexed="8"/>
      </left>
      <right style="medium">
        <color indexed="10"/>
      </right>
      <top style="thin">
        <color indexed="64"/>
      </top>
      <bottom style="medium">
        <color indexed="64"/>
      </bottom>
      <diagonal/>
    </border>
    <border>
      <left style="double">
        <color indexed="64"/>
      </left>
      <right/>
      <top/>
      <bottom/>
      <diagonal/>
    </border>
    <border>
      <left/>
      <right style="double">
        <color indexed="64"/>
      </right>
      <top/>
      <bottom/>
      <diagonal/>
    </border>
    <border>
      <left style="medium">
        <color indexed="8"/>
      </left>
      <right style="dashed">
        <color indexed="8"/>
      </right>
      <top/>
      <bottom style="thin">
        <color indexed="8"/>
      </bottom>
      <diagonal/>
    </border>
    <border>
      <left style="medium">
        <color indexed="64"/>
      </left>
      <right style="medium">
        <color indexed="64"/>
      </right>
      <top/>
      <bottom style="thin">
        <color indexed="64"/>
      </bottom>
      <diagonal/>
    </border>
    <border>
      <left style="medium">
        <color indexed="8"/>
      </left>
      <right style="dashed">
        <color indexed="8"/>
      </right>
      <top style="thin">
        <color indexed="8"/>
      </top>
      <bottom style="thin">
        <color indexed="8"/>
      </bottom>
      <diagonal/>
    </border>
    <border>
      <left style="dashed">
        <color indexed="8"/>
      </left>
      <right style="medium">
        <color indexed="8"/>
      </right>
      <top style="thin">
        <color indexed="8"/>
      </top>
      <bottom style="thin">
        <color indexed="8"/>
      </bottom>
      <diagonal/>
    </border>
    <border>
      <left style="medium">
        <color indexed="8"/>
      </left>
      <right style="dashed">
        <color indexed="8"/>
      </right>
      <top/>
      <bottom style="thin">
        <color indexed="64"/>
      </bottom>
      <diagonal/>
    </border>
    <border>
      <left style="dashed">
        <color indexed="8"/>
      </left>
      <right style="dashed">
        <color indexed="64"/>
      </right>
      <top/>
      <bottom style="thin">
        <color indexed="64"/>
      </bottom>
      <diagonal/>
    </border>
    <border>
      <left style="dashed">
        <color indexed="64"/>
      </left>
      <right style="medium">
        <color indexed="64"/>
      </right>
      <top/>
      <bottom style="thin">
        <color indexed="64"/>
      </bottom>
      <diagonal/>
    </border>
    <border>
      <left style="medium">
        <color indexed="8"/>
      </left>
      <right/>
      <top style="thin">
        <color indexed="8"/>
      </top>
      <bottom style="thin">
        <color indexed="8"/>
      </bottom>
      <diagonal/>
    </border>
    <border>
      <left style="dashed">
        <color indexed="8"/>
      </left>
      <right style="dashed">
        <color indexed="8"/>
      </right>
      <top style="thin">
        <color indexed="8"/>
      </top>
      <bottom style="thin">
        <color indexed="8"/>
      </bottom>
      <diagonal/>
    </border>
    <border>
      <left/>
      <right/>
      <top style="thin">
        <color indexed="8"/>
      </top>
      <bottom style="thin">
        <color indexed="8"/>
      </bottom>
      <diagonal/>
    </border>
    <border>
      <left style="dashed">
        <color indexed="8"/>
      </left>
      <right/>
      <top style="thin">
        <color indexed="8"/>
      </top>
      <bottom style="thin">
        <color indexed="8"/>
      </bottom>
      <diagonal/>
    </border>
    <border>
      <left style="thin">
        <color indexed="8"/>
      </left>
      <right style="dashed">
        <color indexed="8"/>
      </right>
      <top style="thin">
        <color indexed="8"/>
      </top>
      <bottom style="thin">
        <color indexed="8"/>
      </bottom>
      <diagonal/>
    </border>
    <border>
      <left style="dashed">
        <color indexed="8"/>
      </left>
      <right style="medium">
        <color indexed="10"/>
      </right>
      <top style="thin">
        <color indexed="8"/>
      </top>
      <bottom style="thin">
        <color indexed="8"/>
      </bottom>
      <diagonal/>
    </border>
    <border>
      <left style="medium">
        <color indexed="8"/>
      </left>
      <right style="dashed">
        <color indexed="64"/>
      </right>
      <top/>
      <bottom style="thin">
        <color indexed="64"/>
      </bottom>
      <diagonal/>
    </border>
    <border>
      <left style="dashed">
        <color indexed="64"/>
      </left>
      <right style="medium">
        <color indexed="8"/>
      </right>
      <top/>
      <bottom style="thin">
        <color indexed="64"/>
      </bottom>
      <diagonal/>
    </border>
    <border>
      <left/>
      <right style="medium">
        <color indexed="8"/>
      </right>
      <top style="thin">
        <color indexed="8"/>
      </top>
      <bottom style="thin">
        <color indexed="8"/>
      </bottom>
      <diagonal/>
    </border>
    <border>
      <left style="medium">
        <color indexed="64"/>
      </left>
      <right style="medium">
        <color indexed="64"/>
      </right>
      <top/>
      <bottom style="medium">
        <color indexed="64"/>
      </bottom>
      <diagonal/>
    </border>
    <border>
      <left/>
      <right/>
      <top/>
      <bottom style="medium">
        <color indexed="64"/>
      </bottom>
      <diagonal/>
    </border>
    <border>
      <left style="medium">
        <color indexed="8"/>
      </left>
      <right style="medium">
        <color indexed="8"/>
      </right>
      <top/>
      <bottom style="medium">
        <color indexed="64"/>
      </bottom>
      <diagonal/>
    </border>
    <border>
      <left style="medium">
        <color indexed="8"/>
      </left>
      <right/>
      <top/>
      <bottom style="medium">
        <color indexed="64"/>
      </bottom>
      <diagonal/>
    </border>
    <border>
      <left/>
      <right style="medium">
        <color indexed="8"/>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dashed">
        <color indexed="8"/>
      </left>
      <right style="dashed">
        <color indexed="8"/>
      </right>
      <top style="medium">
        <color indexed="8"/>
      </top>
      <bottom/>
      <diagonal/>
    </border>
    <border>
      <left style="dashed">
        <color indexed="8"/>
      </left>
      <right style="medium">
        <color indexed="8"/>
      </right>
      <top style="medium">
        <color indexed="8"/>
      </top>
      <bottom style="thin">
        <color indexed="8"/>
      </bottom>
      <diagonal/>
    </border>
    <border>
      <left style="medium">
        <color indexed="8"/>
      </left>
      <right style="medium">
        <color indexed="8"/>
      </right>
      <top style="medium">
        <color indexed="64"/>
      </top>
      <bottom style="thin">
        <color indexed="64"/>
      </bottom>
      <diagonal/>
    </border>
    <border>
      <left style="medium">
        <color indexed="8"/>
      </left>
      <right style="dashed">
        <color indexed="8"/>
      </right>
      <top style="medium">
        <color indexed="64"/>
      </top>
      <bottom style="thin">
        <color indexed="64"/>
      </bottom>
      <diagonal/>
    </border>
    <border>
      <left style="dashed">
        <color indexed="8"/>
      </left>
      <right style="dashed">
        <color indexed="64"/>
      </right>
      <top style="medium">
        <color indexed="64"/>
      </top>
      <bottom style="thin">
        <color indexed="64"/>
      </bottom>
      <diagonal/>
    </border>
    <border>
      <left style="dashed">
        <color indexed="64"/>
      </left>
      <right style="medium">
        <color indexed="64"/>
      </right>
      <top style="medium">
        <color indexed="64"/>
      </top>
      <bottom style="thin">
        <color indexed="64"/>
      </bottom>
      <diagonal/>
    </border>
    <border>
      <left style="dashed">
        <color indexed="8"/>
      </left>
      <right/>
      <top style="medium">
        <color indexed="8"/>
      </top>
      <bottom/>
      <diagonal/>
    </border>
    <border>
      <left style="thin">
        <color indexed="8"/>
      </left>
      <right style="dashed">
        <color indexed="8"/>
      </right>
      <top style="medium">
        <color indexed="8"/>
      </top>
      <bottom/>
      <diagonal/>
    </border>
    <border>
      <left style="dashed">
        <color indexed="8"/>
      </left>
      <right style="medium">
        <color indexed="10"/>
      </right>
      <top style="medium">
        <color indexed="8"/>
      </top>
      <bottom/>
      <diagonal/>
    </border>
    <border>
      <left style="medium">
        <color indexed="8"/>
      </left>
      <right style="dashed">
        <color indexed="64"/>
      </right>
      <top style="medium">
        <color indexed="8"/>
      </top>
      <bottom style="thin">
        <color indexed="64"/>
      </bottom>
      <diagonal/>
    </border>
    <border>
      <left style="dashed">
        <color indexed="64"/>
      </left>
      <right style="medium">
        <color indexed="8"/>
      </right>
      <top style="medium">
        <color indexed="64"/>
      </top>
      <bottom style="thin">
        <color indexed="64"/>
      </bottom>
      <diagonal/>
    </border>
    <border>
      <left style="medium">
        <color indexed="8"/>
      </left>
      <right/>
      <top style="medium">
        <color indexed="64"/>
      </top>
      <bottom style="thin">
        <color indexed="64"/>
      </bottom>
      <diagonal/>
    </border>
    <border>
      <left/>
      <right style="medium">
        <color indexed="8"/>
      </right>
      <top style="medium">
        <color indexed="64"/>
      </top>
      <bottom style="thin">
        <color indexed="64"/>
      </bottom>
      <diagonal/>
    </border>
    <border>
      <left style="thin">
        <color indexed="64"/>
      </left>
      <right style="thin">
        <color indexed="64"/>
      </right>
      <top style="medium">
        <color theme="0" tint="-0.499984740745262"/>
      </top>
      <bottom style="thin">
        <color indexed="64"/>
      </bottom>
      <diagonal/>
    </border>
  </borders>
  <cellStyleXfs count="4">
    <xf numFmtId="0" fontId="0" fillId="0" borderId="0">
      <alignment vertical="center"/>
    </xf>
    <xf numFmtId="38" fontId="2" fillId="0" borderId="0" applyFont="0" applyFill="0" applyBorder="0" applyAlignment="0" applyProtection="0">
      <alignment vertical="center"/>
    </xf>
    <xf numFmtId="0" fontId="2" fillId="0" borderId="0">
      <alignment vertical="center"/>
    </xf>
    <xf numFmtId="0" fontId="1" fillId="0" borderId="0">
      <alignment vertical="center"/>
    </xf>
  </cellStyleXfs>
  <cellXfs count="449">
    <xf numFmtId="0" fontId="0" fillId="0" borderId="0" xfId="0">
      <alignment vertical="center"/>
    </xf>
    <xf numFmtId="0" fontId="7" fillId="0" borderId="0" xfId="0" applyFont="1" applyAlignment="1">
      <alignment vertical="center"/>
    </xf>
    <xf numFmtId="0" fontId="14" fillId="0" borderId="50" xfId="0" applyNumberFormat="1" applyFont="1" applyFill="1" applyBorder="1" applyAlignment="1" applyProtection="1">
      <alignment horizontal="center" vertical="center" wrapText="1"/>
    </xf>
    <xf numFmtId="0" fontId="14" fillId="0" borderId="51" xfId="0" applyFont="1" applyFill="1" applyBorder="1" applyAlignment="1" applyProtection="1">
      <alignment vertical="center" wrapText="1"/>
    </xf>
    <xf numFmtId="0" fontId="14" fillId="0" borderId="52" xfId="0" applyFont="1" applyFill="1" applyBorder="1" applyAlignment="1" applyProtection="1">
      <alignment horizontal="center" vertical="center" wrapText="1"/>
    </xf>
    <xf numFmtId="0" fontId="14" fillId="0" borderId="53" xfId="0" applyFont="1" applyFill="1" applyBorder="1" applyAlignment="1" applyProtection="1">
      <alignment vertical="center" wrapText="1"/>
    </xf>
    <xf numFmtId="0" fontId="15" fillId="0" borderId="54" xfId="0" applyFont="1" applyFill="1" applyBorder="1" applyAlignment="1" applyProtection="1">
      <alignment vertical="center" wrapText="1"/>
    </xf>
    <xf numFmtId="0" fontId="14" fillId="0" borderId="57" xfId="0" applyNumberFormat="1" applyFont="1" applyFill="1" applyBorder="1" applyAlignment="1" applyProtection="1">
      <alignment horizontal="center" vertical="center" wrapText="1"/>
    </xf>
    <xf numFmtId="0" fontId="14" fillId="0" borderId="58" xfId="0" applyFont="1" applyFill="1" applyBorder="1" applyAlignment="1" applyProtection="1">
      <alignment vertical="center" wrapText="1"/>
    </xf>
    <xf numFmtId="0" fontId="14" fillId="0" borderId="59" xfId="0" applyFont="1" applyFill="1" applyBorder="1" applyAlignment="1" applyProtection="1">
      <alignment horizontal="center" vertical="center" wrapText="1"/>
    </xf>
    <xf numFmtId="0" fontId="14" fillId="0" borderId="60" xfId="0" applyFont="1" applyFill="1" applyBorder="1" applyAlignment="1" applyProtection="1">
      <alignment vertical="center" wrapText="1"/>
    </xf>
    <xf numFmtId="0" fontId="15" fillId="0" borderId="61" xfId="0" applyFont="1" applyFill="1" applyBorder="1" applyAlignment="1" applyProtection="1">
      <alignment vertical="center" wrapText="1"/>
    </xf>
    <xf numFmtId="0" fontId="0" fillId="0" borderId="57" xfId="0" applyBorder="1" applyAlignment="1">
      <alignment horizontal="center" vertical="center"/>
    </xf>
    <xf numFmtId="0" fontId="0" fillId="0" borderId="62" xfId="0" applyBorder="1" applyAlignment="1">
      <alignment horizontal="center" vertical="center"/>
    </xf>
    <xf numFmtId="0" fontId="15" fillId="0" borderId="61" xfId="0" applyFont="1" applyFill="1" applyBorder="1" applyAlignment="1" applyProtection="1">
      <alignment horizontal="center" vertical="center" wrapText="1"/>
    </xf>
    <xf numFmtId="0" fontId="14" fillId="0" borderId="60" xfId="0" applyFont="1" applyFill="1" applyBorder="1" applyAlignment="1" applyProtection="1">
      <alignment horizontal="center" vertical="center" wrapText="1"/>
    </xf>
    <xf numFmtId="0" fontId="17" fillId="0" borderId="61" xfId="0" applyFont="1" applyFill="1" applyBorder="1" applyAlignment="1" applyProtection="1">
      <alignment horizontal="center" vertical="center" wrapText="1"/>
    </xf>
    <xf numFmtId="0" fontId="18" fillId="0" borderId="60" xfId="0" applyFont="1" applyFill="1" applyBorder="1" applyAlignment="1" applyProtection="1">
      <alignment horizontal="center" vertical="center" wrapText="1"/>
    </xf>
    <xf numFmtId="0" fontId="0" fillId="0" borderId="58" xfId="0" applyBorder="1">
      <alignment vertical="center"/>
    </xf>
    <xf numFmtId="0" fontId="0" fillId="0" borderId="59" xfId="0" applyBorder="1" applyAlignment="1">
      <alignment horizontal="center" vertical="center"/>
    </xf>
    <xf numFmtId="0" fontId="0" fillId="0" borderId="60" xfId="0" applyBorder="1">
      <alignment vertical="center"/>
    </xf>
    <xf numFmtId="0" fontId="0" fillId="0" borderId="58" xfId="0" applyBorder="1" applyAlignment="1">
      <alignment vertical="center" shrinkToFit="1"/>
    </xf>
    <xf numFmtId="0" fontId="0" fillId="0" borderId="59" xfId="0" applyBorder="1" applyAlignment="1">
      <alignment horizontal="center" vertical="center" shrinkToFit="1"/>
    </xf>
    <xf numFmtId="0" fontId="0" fillId="0" borderId="60" xfId="0" applyBorder="1" applyAlignment="1">
      <alignment vertical="center" shrinkToFit="1"/>
    </xf>
    <xf numFmtId="0" fontId="0" fillId="0" borderId="64" xfId="0" applyBorder="1">
      <alignment vertical="center"/>
    </xf>
    <xf numFmtId="0" fontId="0" fillId="0" borderId="65" xfId="0" applyBorder="1" applyAlignment="1">
      <alignment horizontal="center" vertical="center"/>
    </xf>
    <xf numFmtId="0" fontId="0" fillId="0" borderId="66" xfId="0" applyBorder="1">
      <alignment vertical="center"/>
    </xf>
    <xf numFmtId="0" fontId="15" fillId="0" borderId="63" xfId="0" applyFont="1" applyFill="1" applyBorder="1" applyAlignment="1" applyProtection="1">
      <alignment vertical="center" wrapText="1"/>
    </xf>
    <xf numFmtId="0" fontId="0" fillId="0" borderId="67" xfId="0" applyFill="1" applyBorder="1" applyAlignment="1">
      <alignment horizontal="center" vertical="center"/>
    </xf>
    <xf numFmtId="0" fontId="0" fillId="0" borderId="68" xfId="0" applyFill="1" applyBorder="1">
      <alignment vertical="center"/>
    </xf>
    <xf numFmtId="0" fontId="0" fillId="0" borderId="69" xfId="0" applyFill="1" applyBorder="1" applyAlignment="1">
      <alignment horizontal="center" vertical="center"/>
    </xf>
    <xf numFmtId="0" fontId="0" fillId="0" borderId="69" xfId="0" applyBorder="1" applyAlignment="1">
      <alignment horizontal="center" vertical="center"/>
    </xf>
    <xf numFmtId="0" fontId="13" fillId="0" borderId="70" xfId="0" applyFont="1" applyBorder="1">
      <alignment vertical="center"/>
    </xf>
    <xf numFmtId="0" fontId="0" fillId="2" borderId="45" xfId="0" applyFill="1" applyBorder="1" applyAlignment="1">
      <alignment horizontal="center" vertical="center"/>
    </xf>
    <xf numFmtId="0" fontId="0" fillId="2" borderId="49" xfId="0" applyFill="1" applyBorder="1" applyAlignment="1">
      <alignment horizontal="center" vertical="center"/>
    </xf>
    <xf numFmtId="0" fontId="0" fillId="2" borderId="46" xfId="0" applyFill="1" applyBorder="1" applyAlignment="1">
      <alignment horizontal="center" vertical="center"/>
    </xf>
    <xf numFmtId="0" fontId="0" fillId="2" borderId="47" xfId="0" applyFill="1" applyBorder="1" applyAlignment="1">
      <alignment horizontal="center" vertical="center"/>
    </xf>
    <xf numFmtId="0" fontId="0" fillId="2" borderId="48" xfId="0" applyFill="1" applyBorder="1" applyAlignment="1">
      <alignment horizontal="center" vertical="center"/>
    </xf>
    <xf numFmtId="0" fontId="13" fillId="2" borderId="49" xfId="0" applyFont="1" applyFill="1" applyBorder="1" applyAlignment="1">
      <alignment horizontal="center" vertical="center" shrinkToFit="1"/>
    </xf>
    <xf numFmtId="49" fontId="0" fillId="0" borderId="55" xfId="0" applyNumberFormat="1" applyFill="1" applyBorder="1" applyAlignment="1">
      <alignment horizontal="center" vertical="center"/>
    </xf>
    <xf numFmtId="0" fontId="0" fillId="0" borderId="56" xfId="0" applyFill="1" applyBorder="1">
      <alignment vertical="center"/>
    </xf>
    <xf numFmtId="49" fontId="0" fillId="0" borderId="57" xfId="0" applyNumberFormat="1" applyFill="1" applyBorder="1" applyAlignment="1">
      <alignment horizontal="center" vertical="center"/>
    </xf>
    <xf numFmtId="0" fontId="0" fillId="0" borderId="61" xfId="0" applyFill="1" applyBorder="1">
      <alignment vertical="center"/>
    </xf>
    <xf numFmtId="49" fontId="0" fillId="0" borderId="62" xfId="0" applyNumberFormat="1" applyFill="1" applyBorder="1" applyAlignment="1">
      <alignment horizontal="center" vertical="center"/>
    </xf>
    <xf numFmtId="0" fontId="0" fillId="0" borderId="63" xfId="0" applyFill="1" applyBorder="1">
      <alignment vertical="center"/>
    </xf>
    <xf numFmtId="0" fontId="0" fillId="0" borderId="54" xfId="0" applyFill="1" applyBorder="1">
      <alignment vertical="center"/>
    </xf>
    <xf numFmtId="49" fontId="0" fillId="0" borderId="0" xfId="2" applyNumberFormat="1" applyFont="1" applyAlignment="1">
      <alignment vertical="center"/>
    </xf>
    <xf numFmtId="49" fontId="0" fillId="0" borderId="59" xfId="2" applyNumberFormat="1" applyFont="1" applyBorder="1" applyAlignment="1">
      <alignment vertical="center"/>
    </xf>
    <xf numFmtId="49" fontId="0" fillId="0" borderId="61" xfId="2" applyNumberFormat="1" applyFont="1" applyBorder="1" applyAlignment="1">
      <alignment vertical="center"/>
    </xf>
    <xf numFmtId="49" fontId="0" fillId="0" borderId="65" xfId="2" applyNumberFormat="1" applyFont="1" applyBorder="1" applyAlignment="1">
      <alignment vertical="center"/>
    </xf>
    <xf numFmtId="49" fontId="0" fillId="0" borderId="63" xfId="2" applyNumberFormat="1" applyFont="1" applyBorder="1" applyAlignment="1">
      <alignment vertical="center"/>
    </xf>
    <xf numFmtId="49" fontId="0" fillId="0" borderId="52" xfId="2" applyNumberFormat="1" applyFont="1" applyBorder="1" applyAlignment="1">
      <alignment vertical="center"/>
    </xf>
    <xf numFmtId="49" fontId="0" fillId="0" borderId="54" xfId="2" applyNumberFormat="1" applyFont="1" applyBorder="1" applyAlignment="1">
      <alignment vertical="center"/>
    </xf>
    <xf numFmtId="49" fontId="0" fillId="3" borderId="45" xfId="2" applyNumberFormat="1" applyFont="1" applyFill="1" applyBorder="1" applyAlignment="1">
      <alignment horizontal="center" vertical="center"/>
    </xf>
    <xf numFmtId="49" fontId="0" fillId="3" borderId="47" xfId="2" applyNumberFormat="1" applyFont="1" applyFill="1" applyBorder="1" applyAlignment="1">
      <alignment horizontal="center" vertical="center"/>
    </xf>
    <xf numFmtId="49" fontId="0" fillId="3" borderId="49" xfId="2" applyNumberFormat="1" applyFont="1" applyFill="1" applyBorder="1" applyAlignment="1">
      <alignment horizontal="center" vertical="center"/>
    </xf>
    <xf numFmtId="49" fontId="0" fillId="0" borderId="50" xfId="2" applyNumberFormat="1" applyFont="1" applyBorder="1" applyAlignment="1">
      <alignment horizontal="center" vertical="center"/>
    </xf>
    <xf numFmtId="49" fontId="0" fillId="0" borderId="57" xfId="2" applyNumberFormat="1" applyFont="1" applyBorder="1" applyAlignment="1">
      <alignment horizontal="center" vertical="center"/>
    </xf>
    <xf numFmtId="49" fontId="0" fillId="0" borderId="62" xfId="2" applyNumberFormat="1" applyFont="1" applyBorder="1" applyAlignment="1">
      <alignment horizontal="center" vertical="center"/>
    </xf>
    <xf numFmtId="0" fontId="0" fillId="0" borderId="0" xfId="0" applyFill="1">
      <alignment vertical="center"/>
    </xf>
    <xf numFmtId="0" fontId="0" fillId="0" borderId="55" xfId="0" applyFill="1" applyBorder="1" applyAlignment="1">
      <alignment horizontal="center" vertical="center"/>
    </xf>
    <xf numFmtId="0" fontId="0" fillId="0" borderId="56" xfId="0" applyFill="1" applyBorder="1" applyAlignment="1">
      <alignment horizontal="center" vertical="center"/>
    </xf>
    <xf numFmtId="0" fontId="0" fillId="0" borderId="62" xfId="0" applyFill="1" applyBorder="1" applyAlignment="1">
      <alignment horizontal="center" vertical="center"/>
    </xf>
    <xf numFmtId="0" fontId="0" fillId="0" borderId="63" xfId="0" applyFill="1" applyBorder="1" applyAlignment="1">
      <alignment horizontal="center" vertical="center"/>
    </xf>
    <xf numFmtId="0" fontId="0" fillId="0" borderId="57" xfId="0" applyFill="1" applyBorder="1" applyAlignment="1">
      <alignment horizontal="center" vertical="center"/>
    </xf>
    <xf numFmtId="0" fontId="0" fillId="0" borderId="50" xfId="0" applyFill="1" applyBorder="1" applyAlignment="1">
      <alignment horizontal="center" vertical="center"/>
    </xf>
    <xf numFmtId="0" fontId="0" fillId="0" borderId="71" xfId="0" applyFill="1" applyBorder="1" applyAlignment="1">
      <alignment horizontal="center" vertical="center"/>
    </xf>
    <xf numFmtId="0" fontId="0" fillId="0" borderId="72" xfId="0" applyFill="1" applyBorder="1">
      <alignment vertical="center"/>
    </xf>
    <xf numFmtId="0" fontId="0" fillId="0" borderId="73" xfId="0" applyFill="1" applyBorder="1">
      <alignment vertical="center"/>
    </xf>
    <xf numFmtId="49" fontId="0" fillId="0" borderId="71" xfId="2" applyNumberFormat="1" applyFont="1" applyBorder="1" applyAlignment="1">
      <alignment horizontal="center" vertical="center"/>
    </xf>
    <xf numFmtId="49" fontId="0" fillId="0" borderId="77" xfId="2" applyNumberFormat="1" applyFont="1" applyBorder="1" applyAlignment="1">
      <alignment vertical="center"/>
    </xf>
    <xf numFmtId="49" fontId="0" fillId="0" borderId="72" xfId="2" applyNumberFormat="1" applyFont="1" applyBorder="1" applyAlignment="1">
      <alignment vertical="center"/>
    </xf>
    <xf numFmtId="49" fontId="0" fillId="0" borderId="74" xfId="2" applyNumberFormat="1" applyFont="1" applyBorder="1" applyAlignment="1">
      <alignment horizontal="center" vertical="center"/>
    </xf>
    <xf numFmtId="49" fontId="0" fillId="0" borderId="75" xfId="2" applyNumberFormat="1" applyFont="1" applyBorder="1" applyAlignment="1">
      <alignment vertical="center"/>
    </xf>
    <xf numFmtId="49" fontId="0" fillId="0" borderId="76" xfId="2" applyNumberFormat="1" applyFont="1" applyBorder="1" applyAlignment="1">
      <alignment vertical="center"/>
    </xf>
    <xf numFmtId="49" fontId="0" fillId="4" borderId="81" xfId="0" applyNumberFormat="1" applyFill="1" applyBorder="1" applyAlignment="1">
      <alignment horizontal="center" vertical="center"/>
    </xf>
    <xf numFmtId="49" fontId="0" fillId="4" borderId="82" xfId="0" applyNumberFormat="1" applyFill="1" applyBorder="1" applyAlignment="1">
      <alignment horizontal="center" vertical="center"/>
    </xf>
    <xf numFmtId="49" fontId="0" fillId="4" borderId="83" xfId="0" applyNumberFormat="1" applyFill="1" applyBorder="1" applyAlignment="1">
      <alignment horizontal="center" vertical="center"/>
    </xf>
    <xf numFmtId="49" fontId="0" fillId="4" borderId="84" xfId="0" applyNumberFormat="1" applyFill="1" applyBorder="1" applyAlignment="1">
      <alignment horizontal="center" vertical="center"/>
    </xf>
    <xf numFmtId="49" fontId="0" fillId="4" borderId="85" xfId="0" applyNumberFormat="1" applyFill="1" applyBorder="1" applyAlignment="1">
      <alignment horizontal="center" vertical="center"/>
    </xf>
    <xf numFmtId="49" fontId="0" fillId="4" borderId="86" xfId="0" applyNumberFormat="1" applyFill="1" applyBorder="1" applyAlignment="1">
      <alignment horizontal="center" vertical="center"/>
    </xf>
    <xf numFmtId="49" fontId="0" fillId="4" borderId="88" xfId="0" applyNumberFormat="1" applyFill="1" applyBorder="1" applyAlignment="1">
      <alignment horizontal="center" vertical="center"/>
    </xf>
    <xf numFmtId="49" fontId="0" fillId="4" borderId="89" xfId="0" applyNumberFormat="1" applyFill="1" applyBorder="1" applyAlignment="1">
      <alignment horizontal="center" vertical="center"/>
    </xf>
    <xf numFmtId="49" fontId="0" fillId="0" borderId="92" xfId="0" applyNumberFormat="1" applyFill="1" applyBorder="1" applyAlignment="1">
      <alignment horizontal="center" vertical="center"/>
    </xf>
    <xf numFmtId="0" fontId="0" fillId="0" borderId="93" xfId="0" applyFill="1" applyBorder="1">
      <alignment vertical="center"/>
    </xf>
    <xf numFmtId="49" fontId="0" fillId="0" borderId="95" xfId="2" applyNumberFormat="1" applyFont="1" applyBorder="1" applyAlignment="1">
      <alignment horizontal="center" vertical="center"/>
    </xf>
    <xf numFmtId="49" fontId="0" fillId="0" borderId="96" xfId="2" applyNumberFormat="1" applyFont="1" applyBorder="1" applyAlignment="1">
      <alignment horizontal="center" vertical="center"/>
    </xf>
    <xf numFmtId="49" fontId="0" fillId="0" borderId="97" xfId="2" applyNumberFormat="1" applyFont="1" applyBorder="1" applyAlignment="1">
      <alignment horizontal="center" vertical="center"/>
    </xf>
    <xf numFmtId="49" fontId="0" fillId="0" borderId="98" xfId="2" applyNumberFormat="1" applyFont="1" applyBorder="1" applyAlignment="1">
      <alignment horizontal="center" vertical="center"/>
    </xf>
    <xf numFmtId="49" fontId="0" fillId="0" borderId="99" xfId="2" applyNumberFormat="1" applyFont="1" applyBorder="1" applyAlignment="1">
      <alignment horizontal="center" vertical="center"/>
    </xf>
    <xf numFmtId="49" fontId="0" fillId="0" borderId="51" xfId="2" applyNumberFormat="1" applyFont="1" applyBorder="1" applyAlignment="1">
      <alignment horizontal="center" vertical="center"/>
    </xf>
    <xf numFmtId="49" fontId="0" fillId="0" borderId="53" xfId="2" applyNumberFormat="1" applyFont="1" applyBorder="1" applyAlignment="1">
      <alignment horizontal="center" vertical="center"/>
    </xf>
    <xf numFmtId="49" fontId="0" fillId="0" borderId="58" xfId="2" applyNumberFormat="1" applyFont="1" applyBorder="1" applyAlignment="1">
      <alignment horizontal="center" vertical="center"/>
    </xf>
    <xf numFmtId="49" fontId="0" fillId="0" borderId="60" xfId="2" applyNumberFormat="1" applyFont="1" applyBorder="1" applyAlignment="1">
      <alignment horizontal="center" vertical="center"/>
    </xf>
    <xf numFmtId="49" fontId="0" fillId="0" borderId="101" xfId="2" applyNumberFormat="1" applyFont="1" applyBorder="1" applyAlignment="1">
      <alignment horizontal="center" vertical="center"/>
    </xf>
    <xf numFmtId="49" fontId="0" fillId="0" borderId="103" xfId="2" applyNumberFormat="1" applyFont="1" applyBorder="1" applyAlignment="1">
      <alignment horizontal="center" vertical="center"/>
    </xf>
    <xf numFmtId="49" fontId="0" fillId="0" borderId="102" xfId="2" applyNumberFormat="1" applyFont="1" applyBorder="1" applyAlignment="1">
      <alignment horizontal="center" vertical="center"/>
    </xf>
    <xf numFmtId="49" fontId="0" fillId="0" borderId="90" xfId="2" applyNumberFormat="1" applyFont="1" applyBorder="1" applyAlignment="1">
      <alignment horizontal="center" vertical="center"/>
    </xf>
    <xf numFmtId="49" fontId="0" fillId="0" borderId="64" xfId="2" applyNumberFormat="1" applyFont="1" applyBorder="1" applyAlignment="1">
      <alignment horizontal="center" vertical="center"/>
    </xf>
    <xf numFmtId="49" fontId="0" fillId="0" borderId="66" xfId="2" applyNumberFormat="1" applyFont="1" applyBorder="1" applyAlignment="1">
      <alignment horizontal="center" vertical="center"/>
    </xf>
    <xf numFmtId="0" fontId="0" fillId="0" borderId="104" xfId="0" applyFill="1" applyBorder="1" applyAlignment="1">
      <alignment horizontal="center" vertical="center"/>
    </xf>
    <xf numFmtId="0" fontId="0" fillId="0" borderId="59" xfId="0" applyFill="1" applyBorder="1" applyAlignment="1">
      <alignment horizontal="center" vertical="center"/>
    </xf>
    <xf numFmtId="0" fontId="0" fillId="0" borderId="65" xfId="0" applyFill="1" applyBorder="1" applyAlignment="1">
      <alignment horizontal="center" vertical="center"/>
    </xf>
    <xf numFmtId="0" fontId="0" fillId="0" borderId="77" xfId="0" applyFill="1" applyBorder="1" applyAlignment="1">
      <alignment horizontal="center" vertical="center"/>
    </xf>
    <xf numFmtId="0" fontId="0" fillId="0" borderId="52" xfId="0" applyFill="1" applyBorder="1" applyAlignment="1">
      <alignment horizontal="center" vertical="center"/>
    </xf>
    <xf numFmtId="0" fontId="0" fillId="0" borderId="75" xfId="0" applyFill="1" applyBorder="1" applyAlignment="1">
      <alignment horizontal="center" vertical="center"/>
    </xf>
    <xf numFmtId="49" fontId="0" fillId="0" borderId="104" xfId="0" applyNumberFormat="1" applyFill="1" applyBorder="1" applyAlignment="1">
      <alignment horizontal="center" vertical="center"/>
    </xf>
    <xf numFmtId="49" fontId="0" fillId="0" borderId="59" xfId="0" applyNumberFormat="1" applyFill="1" applyBorder="1" applyAlignment="1">
      <alignment horizontal="center" vertical="center"/>
    </xf>
    <xf numFmtId="49" fontId="0" fillId="0" borderId="77" xfId="0" applyNumberFormat="1" applyFill="1" applyBorder="1" applyAlignment="1">
      <alignment horizontal="center" vertical="center"/>
    </xf>
    <xf numFmtId="49" fontId="0" fillId="0" borderId="75" xfId="0" applyNumberFormat="1" applyFill="1" applyBorder="1" applyAlignment="1">
      <alignment horizontal="center" vertical="center"/>
    </xf>
    <xf numFmtId="49" fontId="0" fillId="0" borderId="65" xfId="0" applyNumberFormat="1" applyFill="1" applyBorder="1" applyAlignment="1">
      <alignment horizontal="center" vertical="center"/>
    </xf>
    <xf numFmtId="49" fontId="0" fillId="0" borderId="52" xfId="0" applyNumberFormat="1" applyFill="1" applyBorder="1" applyAlignment="1">
      <alignment horizontal="center" vertical="center"/>
    </xf>
    <xf numFmtId="49" fontId="0" fillId="0" borderId="105" xfId="0" applyNumberFormat="1" applyFill="1" applyBorder="1" applyAlignment="1">
      <alignment horizontal="center" vertical="center"/>
    </xf>
    <xf numFmtId="49" fontId="0" fillId="0" borderId="60" xfId="0" applyNumberFormat="1" applyFill="1" applyBorder="1" applyAlignment="1">
      <alignment horizontal="center" vertical="center"/>
    </xf>
    <xf numFmtId="49" fontId="0" fillId="0" borderId="66" xfId="0" applyNumberFormat="1" applyFill="1" applyBorder="1" applyAlignment="1">
      <alignment horizontal="center" vertical="center"/>
    </xf>
    <xf numFmtId="49" fontId="0" fillId="0" borderId="58" xfId="0" applyNumberFormat="1" applyFill="1" applyBorder="1" applyAlignment="1">
      <alignment horizontal="center" vertical="center"/>
    </xf>
    <xf numFmtId="49" fontId="0" fillId="0" borderId="64" xfId="0" applyNumberFormat="1" applyFill="1" applyBorder="1" applyAlignment="1">
      <alignment horizontal="center" vertical="center"/>
    </xf>
    <xf numFmtId="49" fontId="0" fillId="0" borderId="51" xfId="0" applyNumberFormat="1" applyFill="1" applyBorder="1" applyAlignment="1">
      <alignment horizontal="center" vertical="center"/>
    </xf>
    <xf numFmtId="49" fontId="0" fillId="0" borderId="53" xfId="0" applyNumberFormat="1" applyFill="1" applyBorder="1" applyAlignment="1">
      <alignment horizontal="center" vertical="center"/>
    </xf>
    <xf numFmtId="0" fontId="0" fillId="2" borderId="47" xfId="0" applyFill="1" applyBorder="1" applyAlignment="1">
      <alignment horizontal="center" vertical="center" shrinkToFit="1"/>
    </xf>
    <xf numFmtId="49" fontId="0" fillId="3" borderId="94" xfId="2" applyNumberFormat="1" applyFont="1" applyFill="1" applyBorder="1" applyAlignment="1">
      <alignment horizontal="center" vertical="center" shrinkToFit="1"/>
    </xf>
    <xf numFmtId="0" fontId="0" fillId="0" borderId="60" xfId="0" applyFill="1" applyBorder="1" applyAlignment="1">
      <alignment horizontal="center" vertical="center"/>
    </xf>
    <xf numFmtId="0" fontId="0" fillId="2" borderId="106" xfId="0" applyFill="1" applyBorder="1" applyAlignment="1">
      <alignment horizontal="center" vertical="center" shrinkToFit="1"/>
    </xf>
    <xf numFmtId="0" fontId="0" fillId="0" borderId="58" xfId="0" applyFill="1" applyBorder="1" applyAlignment="1">
      <alignment horizontal="center" vertical="center"/>
    </xf>
    <xf numFmtId="49" fontId="0" fillId="0" borderId="59" xfId="0" applyNumberFormat="1" applyBorder="1" applyAlignment="1">
      <alignment horizontal="center" vertical="center"/>
    </xf>
    <xf numFmtId="49" fontId="0" fillId="0" borderId="65" xfId="0" applyNumberFormat="1" applyBorder="1" applyAlignment="1">
      <alignment horizontal="center" vertical="center"/>
    </xf>
    <xf numFmtId="0" fontId="0" fillId="0" borderId="66" xfId="0" applyFill="1" applyBorder="1" applyAlignment="1">
      <alignment horizontal="center" vertical="center"/>
    </xf>
    <xf numFmtId="0" fontId="0" fillId="0" borderId="112" xfId="0" applyBorder="1" applyAlignment="1">
      <alignment horizontal="center" vertical="center"/>
    </xf>
    <xf numFmtId="49" fontId="0" fillId="0" borderId="112" xfId="0" applyNumberFormat="1" applyBorder="1" applyAlignment="1">
      <alignment horizontal="center" vertical="center"/>
    </xf>
    <xf numFmtId="49" fontId="0" fillId="0" borderId="110" xfId="0" applyNumberFormat="1" applyFill="1" applyBorder="1" applyAlignment="1">
      <alignment horizontal="center" vertical="center"/>
    </xf>
    <xf numFmtId="49" fontId="0" fillId="0" borderId="111" xfId="0" applyNumberFormat="1" applyFill="1" applyBorder="1" applyAlignment="1">
      <alignment horizontal="center" vertical="center"/>
    </xf>
    <xf numFmtId="0" fontId="0" fillId="0" borderId="110" xfId="0" applyFill="1" applyBorder="1" applyAlignment="1">
      <alignment horizontal="center" vertical="center"/>
    </xf>
    <xf numFmtId="0" fontId="0" fillId="0" borderId="111" xfId="0" applyFill="1" applyBorder="1" applyAlignment="1">
      <alignment horizontal="center" vertical="center"/>
    </xf>
    <xf numFmtId="0" fontId="0" fillId="0" borderId="64" xfId="0" applyFill="1" applyBorder="1" applyAlignment="1">
      <alignment horizontal="center" vertical="center"/>
    </xf>
    <xf numFmtId="49" fontId="0" fillId="0" borderId="71" xfId="0" applyNumberFormat="1" applyFill="1" applyBorder="1" applyAlignment="1">
      <alignment horizontal="center" vertical="center"/>
    </xf>
    <xf numFmtId="0" fontId="0" fillId="0" borderId="101" xfId="0" applyFill="1" applyBorder="1" applyAlignment="1">
      <alignment horizontal="center" vertical="center"/>
    </xf>
    <xf numFmtId="0" fontId="0" fillId="0" borderId="103" xfId="0" applyFill="1" applyBorder="1" applyAlignment="1">
      <alignment horizontal="center" vertical="center"/>
    </xf>
    <xf numFmtId="0" fontId="0" fillId="0" borderId="77" xfId="0" applyBorder="1" applyAlignment="1">
      <alignment horizontal="center" vertical="center"/>
    </xf>
    <xf numFmtId="0" fontId="0" fillId="0" borderId="114" xfId="0" applyFill="1" applyBorder="1" applyAlignment="1">
      <alignment horizontal="center" vertical="center"/>
    </xf>
    <xf numFmtId="0" fontId="0" fillId="0" borderId="113" xfId="0" applyFill="1" applyBorder="1" applyAlignment="1">
      <alignment horizontal="center" vertical="center"/>
    </xf>
    <xf numFmtId="0" fontId="0" fillId="0" borderId="115" xfId="0" applyBorder="1" applyAlignment="1">
      <alignment horizontal="center" vertical="center"/>
    </xf>
    <xf numFmtId="49" fontId="0" fillId="0" borderId="74" xfId="0" applyNumberFormat="1" applyFill="1" applyBorder="1" applyAlignment="1">
      <alignment horizontal="center" vertical="center"/>
    </xf>
    <xf numFmtId="0" fontId="0" fillId="0" borderId="102" xfId="0" applyFill="1" applyBorder="1" applyAlignment="1">
      <alignment horizontal="center" vertical="center"/>
    </xf>
    <xf numFmtId="0" fontId="0" fillId="0" borderId="90" xfId="0" applyFill="1" applyBorder="1" applyAlignment="1">
      <alignment horizontal="center" vertical="center"/>
    </xf>
    <xf numFmtId="0" fontId="0" fillId="0" borderId="75" xfId="0" applyBorder="1" applyAlignment="1">
      <alignment horizontal="center" vertical="center"/>
    </xf>
    <xf numFmtId="49" fontId="0" fillId="0" borderId="91" xfId="0" applyNumberFormat="1" applyFill="1" applyBorder="1" applyAlignment="1">
      <alignment horizontal="center" vertical="center"/>
    </xf>
    <xf numFmtId="49" fontId="0" fillId="0" borderId="101" xfId="0" applyNumberFormat="1" applyFill="1" applyBorder="1" applyAlignment="1">
      <alignment horizontal="center" vertical="center"/>
    </xf>
    <xf numFmtId="49" fontId="0" fillId="0" borderId="103" xfId="0" applyNumberFormat="1" applyFill="1" applyBorder="1" applyAlignment="1">
      <alignment horizontal="center" vertical="center"/>
    </xf>
    <xf numFmtId="49" fontId="0" fillId="0" borderId="68" xfId="0" applyNumberFormat="1" applyFill="1" applyBorder="1" applyAlignment="1">
      <alignment horizontal="center" vertical="center"/>
    </xf>
    <xf numFmtId="49" fontId="0" fillId="0" borderId="100" xfId="0" applyNumberFormat="1" applyFill="1" applyBorder="1" applyAlignment="1">
      <alignment horizontal="center" vertical="center"/>
    </xf>
    <xf numFmtId="49" fontId="0" fillId="0" borderId="102" xfId="0" applyNumberFormat="1" applyFill="1" applyBorder="1" applyAlignment="1">
      <alignment horizontal="center" vertical="center"/>
    </xf>
    <xf numFmtId="49" fontId="0" fillId="0" borderId="90" xfId="0" applyNumberFormat="1" applyFill="1" applyBorder="1" applyAlignment="1">
      <alignment horizontal="center" vertical="center"/>
    </xf>
    <xf numFmtId="0" fontId="5" fillId="5" borderId="118" xfId="0" applyFont="1" applyFill="1" applyBorder="1" applyAlignment="1">
      <alignment horizontal="center" vertical="center"/>
    </xf>
    <xf numFmtId="0" fontId="5" fillId="5" borderId="116" xfId="0" applyFont="1" applyFill="1" applyBorder="1" applyAlignment="1">
      <alignment horizontal="center" vertical="center" wrapText="1"/>
    </xf>
    <xf numFmtId="0" fontId="0" fillId="0" borderId="0" xfId="0" applyAlignment="1">
      <alignment vertical="center" shrinkToFit="1"/>
    </xf>
    <xf numFmtId="0" fontId="0" fillId="7" borderId="119" xfId="0" applyFill="1" applyBorder="1" applyAlignment="1">
      <alignment horizontal="center" vertical="center" wrapText="1"/>
    </xf>
    <xf numFmtId="0" fontId="0" fillId="8" borderId="119" xfId="0" applyFill="1" applyBorder="1" applyAlignment="1">
      <alignment horizontal="center" vertical="center" wrapText="1"/>
    </xf>
    <xf numFmtId="0" fontId="0" fillId="2" borderId="119" xfId="0" applyFill="1" applyBorder="1" applyAlignment="1">
      <alignment horizontal="center" vertical="center" wrapText="1"/>
    </xf>
    <xf numFmtId="0" fontId="0" fillId="9" borderId="119" xfId="0" applyFill="1" applyBorder="1" applyAlignment="1">
      <alignment horizontal="center" vertical="center" wrapText="1"/>
    </xf>
    <xf numFmtId="0" fontId="0" fillId="10" borderId="119" xfId="0" applyFill="1" applyBorder="1" applyAlignment="1">
      <alignment horizontal="center" vertical="center" wrapText="1"/>
    </xf>
    <xf numFmtId="0" fontId="0" fillId="0" borderId="119" xfId="0" applyFill="1" applyBorder="1" applyAlignment="1">
      <alignment horizontal="center" vertical="center" wrapText="1"/>
    </xf>
    <xf numFmtId="0" fontId="0" fillId="0" borderId="0" xfId="0" applyFill="1" applyAlignment="1">
      <alignment vertical="center" shrinkToFit="1"/>
    </xf>
    <xf numFmtId="0" fontId="0" fillId="11" borderId="119" xfId="0" applyFill="1" applyBorder="1" applyAlignment="1">
      <alignment horizontal="center" vertical="center" wrapText="1"/>
    </xf>
    <xf numFmtId="0" fontId="0" fillId="12" borderId="119" xfId="0" applyFill="1" applyBorder="1" applyAlignment="1">
      <alignment horizontal="center" vertical="center" wrapText="1"/>
    </xf>
    <xf numFmtId="0" fontId="0" fillId="13" borderId="119" xfId="0" applyFill="1" applyBorder="1" applyAlignment="1">
      <alignment horizontal="center" vertical="center" wrapText="1"/>
    </xf>
    <xf numFmtId="0" fontId="0" fillId="14" borderId="119" xfId="0" applyFill="1" applyBorder="1" applyAlignment="1">
      <alignment horizontal="center" vertical="center" wrapText="1"/>
    </xf>
    <xf numFmtId="0" fontId="0" fillId="15" borderId="119" xfId="0" applyFill="1" applyBorder="1" applyAlignment="1">
      <alignment horizontal="center" vertical="center" wrapText="1"/>
    </xf>
    <xf numFmtId="0" fontId="0" fillId="16" borderId="119" xfId="0" applyFill="1" applyBorder="1" applyAlignment="1">
      <alignment horizontal="center" vertical="center" wrapText="1"/>
    </xf>
    <xf numFmtId="0" fontId="0" fillId="17" borderId="119" xfId="0" applyFill="1" applyBorder="1" applyAlignment="1">
      <alignment horizontal="center" vertical="center" wrapText="1"/>
    </xf>
    <xf numFmtId="0" fontId="0" fillId="18" borderId="119" xfId="0" applyFill="1" applyBorder="1" applyAlignment="1">
      <alignment horizontal="center" vertical="center" wrapText="1"/>
    </xf>
    <xf numFmtId="0" fontId="0" fillId="19" borderId="119" xfId="0" applyFill="1" applyBorder="1" applyAlignment="1">
      <alignment horizontal="center" vertical="center" wrapText="1"/>
    </xf>
    <xf numFmtId="0" fontId="21" fillId="20" borderId="119" xfId="0" applyFont="1" applyFill="1" applyBorder="1" applyAlignment="1">
      <alignment horizontal="center" vertical="center" wrapText="1"/>
    </xf>
    <xf numFmtId="0" fontId="0" fillId="21" borderId="119" xfId="0" applyFill="1" applyBorder="1" applyAlignment="1">
      <alignment horizontal="center" vertical="center" wrapText="1"/>
    </xf>
    <xf numFmtId="0" fontId="0" fillId="22" borderId="119" xfId="0" applyFill="1" applyBorder="1" applyAlignment="1">
      <alignment horizontal="center" vertical="center" wrapText="1"/>
    </xf>
    <xf numFmtId="0" fontId="22" fillId="23" borderId="119" xfId="0" applyFont="1" applyFill="1" applyBorder="1" applyAlignment="1">
      <alignment horizontal="center" vertical="center" wrapText="1"/>
    </xf>
    <xf numFmtId="0" fontId="22" fillId="6" borderId="119" xfId="0" applyFont="1" applyFill="1" applyBorder="1" applyAlignment="1">
      <alignment horizontal="center" vertical="center" wrapText="1"/>
    </xf>
    <xf numFmtId="49" fontId="23" fillId="24" borderId="120" xfId="0" applyNumberFormat="1" applyFont="1" applyFill="1" applyBorder="1" applyAlignment="1">
      <alignment horizontal="center" vertical="center"/>
    </xf>
    <xf numFmtId="49" fontId="23" fillId="24" borderId="121" xfId="0" applyNumberFormat="1" applyFont="1" applyFill="1" applyBorder="1" applyAlignment="1">
      <alignment horizontal="center" vertical="center"/>
    </xf>
    <xf numFmtId="49" fontId="23" fillId="24" borderId="125" xfId="0" applyNumberFormat="1" applyFont="1" applyFill="1" applyBorder="1" applyAlignment="1">
      <alignment horizontal="center" vertical="center"/>
    </xf>
    <xf numFmtId="49" fontId="23" fillId="24" borderId="124" xfId="0" applyNumberFormat="1" applyFont="1" applyFill="1" applyBorder="1" applyAlignment="1">
      <alignment horizontal="center" vertical="center"/>
    </xf>
    <xf numFmtId="0" fontId="0" fillId="0" borderId="126" xfId="0" applyFill="1" applyBorder="1" applyAlignment="1">
      <alignment horizontal="center" vertical="center" wrapText="1"/>
    </xf>
    <xf numFmtId="0" fontId="0" fillId="0" borderId="127" xfId="0" applyFill="1" applyBorder="1" applyAlignment="1">
      <alignment horizontal="center" vertical="center" wrapText="1"/>
    </xf>
    <xf numFmtId="0" fontId="0" fillId="2" borderId="123" xfId="0" applyFill="1" applyBorder="1" applyAlignment="1">
      <alignment horizontal="center" vertical="center" wrapText="1" shrinkToFit="1"/>
    </xf>
    <xf numFmtId="0" fontId="0" fillId="2" borderId="128" xfId="0" applyFill="1" applyBorder="1" applyAlignment="1">
      <alignment horizontal="center" vertical="center" shrinkToFit="1"/>
    </xf>
    <xf numFmtId="49" fontId="23" fillId="24" borderId="129" xfId="0" applyNumberFormat="1" applyFont="1" applyFill="1" applyBorder="1" applyAlignment="1">
      <alignment horizontal="center" vertical="center"/>
    </xf>
    <xf numFmtId="0" fontId="26" fillId="4" borderId="0" xfId="0" applyFont="1" applyFill="1">
      <alignment vertical="center"/>
    </xf>
    <xf numFmtId="0" fontId="28" fillId="4" borderId="0" xfId="0" applyFont="1" applyFill="1">
      <alignment vertical="center"/>
    </xf>
    <xf numFmtId="0" fontId="7" fillId="4" borderId="0" xfId="0" applyFont="1" applyFill="1" applyAlignment="1">
      <alignment vertical="center"/>
    </xf>
    <xf numFmtId="0" fontId="7" fillId="4" borderId="0" xfId="0" applyFont="1" applyFill="1" applyAlignment="1">
      <alignment horizontal="center" vertical="center"/>
    </xf>
    <xf numFmtId="49" fontId="23" fillId="25" borderId="130" xfId="0" applyNumberFormat="1" applyFont="1" applyFill="1" applyBorder="1" applyAlignment="1">
      <alignment horizontal="center" vertical="top"/>
    </xf>
    <xf numFmtId="49" fontId="23" fillId="25" borderId="133" xfId="0" applyNumberFormat="1" applyFont="1" applyFill="1" applyBorder="1" applyAlignment="1">
      <alignment horizontal="center" vertical="top"/>
    </xf>
    <xf numFmtId="49" fontId="34" fillId="26" borderId="130" xfId="0" applyNumberFormat="1" applyFont="1" applyFill="1" applyBorder="1" applyAlignment="1">
      <alignment horizontal="center" vertical="center"/>
    </xf>
    <xf numFmtId="49" fontId="35" fillId="26" borderId="131" xfId="0" applyNumberFormat="1" applyFont="1" applyFill="1" applyBorder="1" applyAlignment="1">
      <alignment horizontal="center" vertical="center"/>
    </xf>
    <xf numFmtId="49" fontId="35" fillId="26" borderId="132" xfId="0" applyNumberFormat="1" applyFont="1" applyFill="1" applyBorder="1" applyAlignment="1">
      <alignment horizontal="center" vertical="center"/>
    </xf>
    <xf numFmtId="49" fontId="35" fillId="24" borderId="134" xfId="0" applyNumberFormat="1" applyFont="1" applyFill="1" applyBorder="1" applyAlignment="1">
      <alignment horizontal="center" vertical="center"/>
    </xf>
    <xf numFmtId="49" fontId="35" fillId="24" borderId="135" xfId="0" applyNumberFormat="1" applyFont="1" applyFill="1" applyBorder="1" applyAlignment="1">
      <alignment horizontal="center" vertical="center"/>
    </xf>
    <xf numFmtId="49" fontId="35" fillId="24" borderId="136" xfId="0" applyNumberFormat="1" applyFont="1" applyFill="1" applyBorder="1" applyAlignment="1">
      <alignment horizontal="center" vertical="center"/>
    </xf>
    <xf numFmtId="0" fontId="10" fillId="5" borderId="116" xfId="0" applyFont="1" applyFill="1" applyBorder="1" applyAlignment="1">
      <alignment horizontal="center" vertical="center"/>
    </xf>
    <xf numFmtId="0" fontId="10" fillId="5" borderId="117" xfId="0" applyFont="1" applyFill="1" applyBorder="1" applyAlignment="1">
      <alignment horizontal="center" vertical="center"/>
    </xf>
    <xf numFmtId="0" fontId="10" fillId="5" borderId="118" xfId="0" applyFont="1" applyFill="1" applyBorder="1" applyAlignment="1">
      <alignment horizontal="center" vertical="center"/>
    </xf>
    <xf numFmtId="0" fontId="1" fillId="0" borderId="0" xfId="3">
      <alignment vertical="center"/>
    </xf>
    <xf numFmtId="0" fontId="1" fillId="2" borderId="137" xfId="3" applyFont="1" applyFill="1" applyBorder="1" applyAlignment="1">
      <alignment horizontal="center" vertical="center"/>
    </xf>
    <xf numFmtId="0" fontId="1" fillId="0" borderId="138" xfId="3" applyFont="1" applyBorder="1" applyAlignment="1">
      <alignment horizontal="center" vertical="center"/>
    </xf>
    <xf numFmtId="0" fontId="0" fillId="21" borderId="0" xfId="0" applyFill="1" applyAlignment="1">
      <alignment vertical="center" shrinkToFit="1"/>
    </xf>
    <xf numFmtId="0" fontId="0" fillId="0" borderId="55" xfId="0" applyBorder="1" applyAlignment="1">
      <alignment horizontal="center" vertical="center"/>
    </xf>
    <xf numFmtId="0" fontId="0" fillId="0" borderId="60" xfId="0" applyBorder="1" applyAlignment="1">
      <alignment horizontal="center" vertical="center"/>
    </xf>
    <xf numFmtId="0" fontId="0" fillId="0" borderId="61" xfId="0" applyBorder="1" applyAlignment="1">
      <alignment vertical="center" shrinkToFit="1"/>
    </xf>
    <xf numFmtId="0" fontId="0" fillId="0" borderId="66" xfId="0" applyBorder="1" applyAlignment="1">
      <alignment horizontal="center" vertical="center"/>
    </xf>
    <xf numFmtId="0" fontId="0" fillId="0" borderId="63" xfId="0" applyBorder="1" applyAlignment="1">
      <alignment vertical="center" shrinkToFit="1"/>
    </xf>
    <xf numFmtId="0" fontId="0" fillId="0" borderId="56" xfId="0" applyBorder="1" applyAlignment="1">
      <alignment vertical="center" shrinkToFit="1"/>
    </xf>
    <xf numFmtId="0" fontId="0" fillId="0" borderId="54" xfId="0" applyBorder="1" applyAlignment="1">
      <alignment vertical="center" shrinkToFit="1"/>
    </xf>
    <xf numFmtId="0" fontId="0" fillId="0" borderId="71" xfId="0" applyBorder="1" applyAlignment="1">
      <alignment horizontal="center" vertical="center"/>
    </xf>
    <xf numFmtId="0" fontId="0" fillId="0" borderId="103" xfId="0" applyBorder="1" applyAlignment="1">
      <alignment horizontal="center" vertical="center"/>
    </xf>
    <xf numFmtId="0" fontId="0" fillId="0" borderId="72" xfId="0" applyBorder="1" applyAlignment="1">
      <alignment vertical="center" shrinkToFit="1"/>
    </xf>
    <xf numFmtId="0" fontId="0" fillId="0" borderId="50" xfId="0" applyBorder="1" applyAlignment="1">
      <alignment horizontal="center" vertical="center"/>
    </xf>
    <xf numFmtId="0" fontId="0" fillId="0" borderId="53" xfId="0" applyBorder="1" applyAlignment="1">
      <alignment horizontal="center" vertical="center"/>
    </xf>
    <xf numFmtId="0" fontId="0" fillId="0" borderId="74" xfId="0" applyBorder="1" applyAlignment="1">
      <alignment horizontal="center" vertical="center"/>
    </xf>
    <xf numFmtId="0" fontId="0" fillId="0" borderId="90" xfId="0" applyBorder="1" applyAlignment="1">
      <alignment horizontal="center" vertical="center"/>
    </xf>
    <xf numFmtId="0" fontId="0" fillId="0" borderId="76" xfId="0" applyBorder="1" applyAlignment="1">
      <alignment vertical="center" shrinkToFit="1"/>
    </xf>
    <xf numFmtId="0" fontId="0" fillId="0" borderId="67" xfId="0" applyBorder="1" applyAlignment="1">
      <alignment horizontal="center" vertical="center"/>
    </xf>
    <xf numFmtId="0" fontId="0" fillId="0" borderId="100" xfId="0" applyBorder="1" applyAlignment="1">
      <alignment horizontal="center" vertical="center"/>
    </xf>
    <xf numFmtId="0" fontId="0" fillId="0" borderId="73" xfId="0" applyBorder="1" applyAlignment="1">
      <alignment vertical="center" shrinkToFit="1"/>
    </xf>
    <xf numFmtId="0" fontId="28" fillId="4" borderId="0" xfId="0" applyFont="1" applyFill="1" applyProtection="1">
      <alignment vertical="center"/>
      <protection locked="0"/>
    </xf>
    <xf numFmtId="0" fontId="37" fillId="27" borderId="139" xfId="0" applyNumberFormat="1" applyFont="1" applyFill="1" applyBorder="1" applyAlignment="1" applyProtection="1">
      <alignment horizontal="center" vertical="center" wrapText="1"/>
      <protection locked="0"/>
    </xf>
    <xf numFmtId="0" fontId="37" fillId="27" borderId="140" xfId="0" applyNumberFormat="1" applyFont="1" applyFill="1" applyBorder="1" applyAlignment="1" applyProtection="1">
      <alignment horizontal="center" vertical="center" wrapText="1"/>
      <protection locked="0"/>
    </xf>
    <xf numFmtId="0" fontId="37" fillId="27" borderId="141" xfId="0" applyNumberFormat="1" applyFont="1" applyFill="1" applyBorder="1" applyAlignment="1" applyProtection="1">
      <alignment horizontal="center" vertical="center" wrapText="1"/>
      <protection locked="0"/>
    </xf>
    <xf numFmtId="49" fontId="0" fillId="0" borderId="112" xfId="0" applyNumberFormat="1" applyFill="1" applyBorder="1" applyAlignment="1">
      <alignment horizontal="center" vertical="center"/>
    </xf>
    <xf numFmtId="0" fontId="0" fillId="0" borderId="52" xfId="0" applyBorder="1" applyAlignment="1">
      <alignment horizontal="center" vertical="center"/>
    </xf>
    <xf numFmtId="0" fontId="7" fillId="0" borderId="0" xfId="0" applyNumberFormat="1" applyFont="1" applyAlignment="1">
      <alignment vertical="center"/>
    </xf>
    <xf numFmtId="0" fontId="0" fillId="0" borderId="145" xfId="0" applyFill="1" applyBorder="1" applyAlignment="1" applyProtection="1">
      <alignment horizontal="center" vertical="center" wrapText="1"/>
      <protection hidden="1"/>
    </xf>
    <xf numFmtId="0" fontId="39" fillId="0" borderId="123" xfId="0" applyFont="1" applyFill="1" applyBorder="1" applyAlignment="1" applyProtection="1">
      <alignment horizontal="center" vertical="center" wrapText="1"/>
      <protection hidden="1"/>
    </xf>
    <xf numFmtId="49" fontId="23" fillId="24" borderId="121" xfId="0" applyNumberFormat="1" applyFont="1" applyFill="1" applyBorder="1" applyAlignment="1" applyProtection="1">
      <alignment horizontal="center" vertical="center"/>
      <protection hidden="1"/>
    </xf>
    <xf numFmtId="49" fontId="23" fillId="24" borderId="1" xfId="0" applyNumberFormat="1" applyFont="1" applyFill="1" applyBorder="1" applyAlignment="1" applyProtection="1">
      <alignment horizontal="center" vertical="center"/>
      <protection hidden="1"/>
    </xf>
    <xf numFmtId="49" fontId="23" fillId="24" borderId="146" xfId="0" applyNumberFormat="1" applyFont="1" applyFill="1" applyBorder="1" applyAlignment="1" applyProtection="1">
      <alignment horizontal="center" vertical="center"/>
      <protection hidden="1"/>
    </xf>
    <xf numFmtId="0" fontId="0" fillId="2" borderId="123" xfId="0" applyFill="1" applyBorder="1" applyAlignment="1" applyProtection="1">
      <alignment horizontal="center" vertical="center" wrapText="1"/>
      <protection hidden="1"/>
    </xf>
    <xf numFmtId="0" fontId="38" fillId="2" borderId="123" xfId="0" applyFont="1" applyFill="1" applyBorder="1" applyAlignment="1" applyProtection="1">
      <alignment horizontal="center" vertical="center" wrapText="1"/>
      <protection hidden="1"/>
    </xf>
    <xf numFmtId="0" fontId="41" fillId="2" borderId="123" xfId="0" applyFont="1" applyFill="1" applyBorder="1" applyAlignment="1" applyProtection="1">
      <alignment horizontal="center" vertical="center" wrapText="1"/>
      <protection hidden="1"/>
    </xf>
    <xf numFmtId="0" fontId="0" fillId="2" borderId="123" xfId="0" applyFill="1" applyBorder="1" applyAlignment="1" applyProtection="1">
      <alignment horizontal="center" vertical="center" shrinkToFit="1"/>
      <protection hidden="1"/>
    </xf>
    <xf numFmtId="49" fontId="0" fillId="21" borderId="0" xfId="0" applyNumberFormat="1" applyFill="1" applyAlignment="1">
      <alignment horizontal="center" vertical="center" shrinkToFit="1"/>
    </xf>
    <xf numFmtId="0" fontId="0" fillId="21" borderId="0" xfId="0" applyNumberFormat="1" applyFill="1" applyAlignment="1">
      <alignment horizontal="center" vertical="center" shrinkToFit="1"/>
    </xf>
    <xf numFmtId="0" fontId="0" fillId="21" borderId="0" xfId="0" applyFill="1" applyAlignment="1">
      <alignment horizontal="center" vertical="center" shrinkToFit="1"/>
    </xf>
    <xf numFmtId="0" fontId="38" fillId="0" borderId="127" xfId="0" applyFont="1" applyFill="1" applyBorder="1" applyAlignment="1" applyProtection="1">
      <alignment horizontal="center" vertical="center" wrapText="1"/>
      <protection hidden="1"/>
    </xf>
    <xf numFmtId="0" fontId="0" fillId="0" borderId="123" xfId="0" applyFill="1" applyBorder="1" applyAlignment="1" applyProtection="1">
      <alignment horizontal="center" vertical="center" wrapText="1"/>
      <protection hidden="1"/>
    </xf>
    <xf numFmtId="0" fontId="38" fillId="0" borderId="123" xfId="0" applyFont="1" applyFill="1" applyBorder="1" applyAlignment="1" applyProtection="1">
      <alignment horizontal="center" vertical="center" wrapText="1"/>
      <protection hidden="1"/>
    </xf>
    <xf numFmtId="0" fontId="28" fillId="0" borderId="123" xfId="0" applyFont="1" applyFill="1" applyBorder="1" applyAlignment="1" applyProtection="1">
      <alignment horizontal="center" vertical="center" wrapText="1"/>
      <protection hidden="1"/>
    </xf>
    <xf numFmtId="0" fontId="40" fillId="0" borderId="123" xfId="0" applyFont="1" applyFill="1" applyBorder="1" applyAlignment="1" applyProtection="1">
      <alignment horizontal="center" vertical="center" wrapText="1"/>
      <protection hidden="1"/>
    </xf>
    <xf numFmtId="0" fontId="0" fillId="0" borderId="123" xfId="0" applyFill="1" applyBorder="1" applyAlignment="1" applyProtection="1">
      <alignment horizontal="center" vertical="center" shrinkToFit="1"/>
      <protection hidden="1"/>
    </xf>
    <xf numFmtId="0" fontId="0" fillId="0" borderId="123" xfId="0" applyFill="1" applyBorder="1" applyAlignment="1" applyProtection="1">
      <alignment vertical="center" shrinkToFit="1"/>
      <protection hidden="1"/>
    </xf>
    <xf numFmtId="0" fontId="7" fillId="0" borderId="74" xfId="0" applyFont="1" applyFill="1" applyBorder="1" applyAlignment="1" applyProtection="1">
      <alignment horizontal="center" vertical="center" shrinkToFit="1"/>
      <protection hidden="1"/>
    </xf>
    <xf numFmtId="0" fontId="7" fillId="0" borderId="75" xfId="0" applyFont="1" applyFill="1" applyBorder="1" applyAlignment="1" applyProtection="1">
      <alignment horizontal="center" vertical="center" shrinkToFit="1"/>
      <protection hidden="1"/>
    </xf>
    <xf numFmtId="0" fontId="7" fillId="0" borderId="76" xfId="0" applyFont="1" applyFill="1" applyBorder="1" applyAlignment="1" applyProtection="1">
      <alignment horizontal="center" vertical="center" shrinkToFit="1"/>
      <protection hidden="1"/>
    </xf>
    <xf numFmtId="0" fontId="5" fillId="0" borderId="74" xfId="0" applyFont="1" applyBorder="1" applyAlignment="1" applyProtection="1">
      <alignment horizontal="center" vertical="center" shrinkToFit="1"/>
      <protection hidden="1"/>
    </xf>
    <xf numFmtId="0" fontId="5" fillId="0" borderId="75" xfId="0" applyFont="1" applyBorder="1" applyAlignment="1" applyProtection="1">
      <alignment vertical="center" wrapText="1"/>
      <protection hidden="1"/>
    </xf>
    <xf numFmtId="0" fontId="5" fillId="0" borderId="75" xfId="0" applyFont="1" applyBorder="1" applyAlignment="1" applyProtection="1">
      <alignment vertical="center" shrinkToFit="1"/>
      <protection hidden="1"/>
    </xf>
    <xf numFmtId="0" fontId="5" fillId="0" borderId="75" xfId="0" applyFont="1" applyBorder="1" applyAlignment="1" applyProtection="1">
      <alignment horizontal="center" vertical="center" wrapText="1"/>
      <protection hidden="1"/>
    </xf>
    <xf numFmtId="0" fontId="5" fillId="0" borderId="75" xfId="0" applyNumberFormat="1" applyFont="1" applyBorder="1" applyAlignment="1" applyProtection="1">
      <alignment horizontal="center" vertical="center" shrinkToFit="1"/>
      <protection hidden="1"/>
    </xf>
    <xf numFmtId="0" fontId="5" fillId="0" borderId="76" xfId="0" applyNumberFormat="1" applyFont="1" applyBorder="1" applyAlignment="1" applyProtection="1">
      <alignment vertical="center" wrapText="1"/>
      <protection hidden="1"/>
    </xf>
    <xf numFmtId="0" fontId="5" fillId="0" borderId="57" xfId="0" applyFont="1" applyBorder="1" applyAlignment="1" applyProtection="1">
      <alignment horizontal="center" vertical="center" shrinkToFit="1"/>
      <protection hidden="1"/>
    </xf>
    <xf numFmtId="0" fontId="5" fillId="0" borderId="59" xfId="0" applyFont="1" applyBorder="1" applyAlignment="1" applyProtection="1">
      <alignment vertical="center" wrapText="1"/>
      <protection hidden="1"/>
    </xf>
    <xf numFmtId="0" fontId="5" fillId="0" borderId="59" xfId="0" applyFont="1" applyBorder="1" applyAlignment="1" applyProtection="1">
      <alignment vertical="center" shrinkToFit="1"/>
      <protection hidden="1"/>
    </xf>
    <xf numFmtId="0" fontId="5" fillId="0" borderId="59" xfId="0" applyFont="1" applyBorder="1" applyAlignment="1" applyProtection="1">
      <alignment horizontal="center" vertical="center" wrapText="1"/>
      <protection hidden="1"/>
    </xf>
    <xf numFmtId="0" fontId="5" fillId="0" borderId="59" xfId="0" applyNumberFormat="1" applyFont="1" applyBorder="1" applyAlignment="1" applyProtection="1">
      <alignment horizontal="center" vertical="center" shrinkToFit="1"/>
      <protection hidden="1"/>
    </xf>
    <xf numFmtId="0" fontId="5" fillId="0" borderId="61" xfId="0" applyNumberFormat="1" applyFont="1" applyBorder="1" applyAlignment="1" applyProtection="1">
      <alignment vertical="center" wrapText="1"/>
      <protection hidden="1"/>
    </xf>
    <xf numFmtId="0" fontId="7" fillId="0" borderId="76" xfId="0" applyFont="1" applyBorder="1" applyProtection="1">
      <alignment vertical="center"/>
      <protection hidden="1"/>
    </xf>
    <xf numFmtId="0" fontId="5" fillId="0" borderId="62" xfId="0" applyFont="1" applyBorder="1" applyAlignment="1" applyProtection="1">
      <alignment horizontal="center" vertical="center" shrinkToFit="1"/>
      <protection hidden="1"/>
    </xf>
    <xf numFmtId="0" fontId="5" fillId="0" borderId="65" xfId="0" applyFont="1" applyBorder="1" applyAlignment="1" applyProtection="1">
      <alignment vertical="center" wrapText="1"/>
      <protection hidden="1"/>
    </xf>
    <xf numFmtId="0" fontId="5" fillId="0" borderId="65" xfId="0" applyFont="1" applyBorder="1" applyAlignment="1" applyProtection="1">
      <alignment vertical="center" shrinkToFit="1"/>
      <protection hidden="1"/>
    </xf>
    <xf numFmtId="0" fontId="5" fillId="0" borderId="65" xfId="0" applyFont="1" applyBorder="1" applyAlignment="1" applyProtection="1">
      <alignment horizontal="center" vertical="center" wrapText="1"/>
      <protection hidden="1"/>
    </xf>
    <xf numFmtId="0" fontId="5" fillId="0" borderId="65" xfId="0" applyNumberFormat="1" applyFont="1" applyBorder="1" applyAlignment="1" applyProtection="1">
      <alignment horizontal="center" vertical="center" shrinkToFit="1"/>
      <protection hidden="1"/>
    </xf>
    <xf numFmtId="0" fontId="5" fillId="0" borderId="63" xfId="0" applyNumberFormat="1" applyFont="1" applyBorder="1" applyAlignment="1" applyProtection="1">
      <alignment vertical="center" wrapText="1"/>
      <protection hidden="1"/>
    </xf>
    <xf numFmtId="0" fontId="7" fillId="0" borderId="57" xfId="0" applyNumberFormat="1" applyFont="1" applyBorder="1" applyAlignment="1" applyProtection="1">
      <alignment horizontal="center" vertical="center"/>
      <protection hidden="1"/>
    </xf>
    <xf numFmtId="0" fontId="7" fillId="0" borderId="74" xfId="0" applyNumberFormat="1" applyFont="1" applyBorder="1" applyAlignment="1" applyProtection="1">
      <alignment horizontal="center" vertical="center"/>
      <protection hidden="1"/>
    </xf>
    <xf numFmtId="0" fontId="7" fillId="0" borderId="62" xfId="0" applyNumberFormat="1" applyFont="1" applyBorder="1" applyAlignment="1" applyProtection="1">
      <alignment horizontal="center" vertical="center"/>
      <protection hidden="1"/>
    </xf>
    <xf numFmtId="0" fontId="7" fillId="4" borderId="0" xfId="0" applyFont="1" applyFill="1" applyBorder="1">
      <alignment vertical="center"/>
    </xf>
    <xf numFmtId="0" fontId="9" fillId="4" borderId="0" xfId="0" applyFont="1" applyFill="1" applyAlignment="1">
      <alignment horizontal="center" vertical="center"/>
    </xf>
    <xf numFmtId="0" fontId="6" fillId="4" borderId="0" xfId="0" applyFont="1" applyFill="1" applyAlignment="1">
      <alignment vertical="center"/>
    </xf>
    <xf numFmtId="0" fontId="7" fillId="4" borderId="0" xfId="0" applyFont="1" applyFill="1" applyBorder="1" applyAlignment="1">
      <alignment vertical="center"/>
    </xf>
    <xf numFmtId="0" fontId="10" fillId="4" borderId="0" xfId="0" applyFont="1" applyFill="1" applyBorder="1" applyAlignment="1">
      <alignment horizontal="left" vertical="center"/>
    </xf>
    <xf numFmtId="0" fontId="10" fillId="4" borderId="0" xfId="0" applyFont="1" applyFill="1" applyBorder="1" applyAlignment="1">
      <alignment vertical="center"/>
    </xf>
    <xf numFmtId="0" fontId="7" fillId="4" borderId="1" xfId="0" applyFont="1" applyFill="1" applyBorder="1" applyAlignment="1">
      <alignment vertical="center"/>
    </xf>
    <xf numFmtId="0" fontId="5" fillId="4" borderId="2" xfId="0" applyFont="1" applyFill="1" applyBorder="1" applyAlignment="1">
      <alignment horizontal="center" vertical="center" wrapText="1"/>
    </xf>
    <xf numFmtId="0" fontId="5" fillId="4" borderId="3" xfId="0" applyFont="1" applyFill="1" applyBorder="1" applyAlignment="1">
      <alignment horizontal="center" vertical="center" wrapText="1"/>
    </xf>
    <xf numFmtId="0" fontId="7" fillId="0" borderId="61" xfId="0" applyFont="1" applyBorder="1" applyProtection="1">
      <alignment vertical="center"/>
      <protection hidden="1"/>
    </xf>
    <xf numFmtId="0" fontId="7" fillId="0" borderId="57" xfId="0" applyNumberFormat="1" applyFont="1" applyFill="1" applyBorder="1" applyAlignment="1" applyProtection="1">
      <alignment horizontal="center" vertical="center"/>
      <protection hidden="1"/>
    </xf>
    <xf numFmtId="0" fontId="7" fillId="0" borderId="61" xfId="0" applyFont="1" applyFill="1" applyBorder="1" applyProtection="1">
      <alignment vertical="center"/>
      <protection hidden="1"/>
    </xf>
    <xf numFmtId="0" fontId="7" fillId="0" borderId="63" xfId="0" applyFont="1" applyBorder="1" applyProtection="1">
      <alignment vertical="center"/>
      <protection hidden="1"/>
    </xf>
    <xf numFmtId="0" fontId="7" fillId="0" borderId="57" xfId="0" applyFont="1" applyFill="1" applyBorder="1" applyAlignment="1" applyProtection="1">
      <alignment horizontal="center" vertical="center" shrinkToFit="1"/>
      <protection hidden="1"/>
    </xf>
    <xf numFmtId="0" fontId="7" fillId="0" borderId="59" xfId="0" applyFont="1" applyFill="1" applyBorder="1" applyAlignment="1" applyProtection="1">
      <alignment horizontal="center" vertical="center" shrinkToFit="1"/>
      <protection hidden="1"/>
    </xf>
    <xf numFmtId="0" fontId="7" fillId="0" borderId="61" xfId="0" applyFont="1" applyFill="1" applyBorder="1" applyAlignment="1" applyProtection="1">
      <alignment horizontal="center" vertical="center" shrinkToFit="1"/>
      <protection hidden="1"/>
    </xf>
    <xf numFmtId="0" fontId="7" fillId="0" borderId="62" xfId="0" applyFont="1" applyFill="1" applyBorder="1" applyAlignment="1" applyProtection="1">
      <alignment horizontal="center" vertical="center" shrinkToFit="1"/>
      <protection hidden="1"/>
    </xf>
    <xf numFmtId="0" fontId="7" fillId="0" borderId="65" xfId="0" applyFont="1" applyFill="1" applyBorder="1" applyAlignment="1" applyProtection="1">
      <alignment horizontal="center" vertical="center" shrinkToFit="1"/>
      <protection hidden="1"/>
    </xf>
    <xf numFmtId="0" fontId="7" fillId="0" borderId="63" xfId="0" applyFont="1" applyFill="1" applyBorder="1" applyAlignment="1" applyProtection="1">
      <alignment horizontal="center" vertical="center" shrinkToFit="1"/>
      <protection hidden="1"/>
    </xf>
    <xf numFmtId="0" fontId="5" fillId="4" borderId="0" xfId="0" applyFont="1" applyFill="1" applyBorder="1" applyAlignment="1">
      <alignment horizontal="center" vertical="center" textRotation="255"/>
    </xf>
    <xf numFmtId="0" fontId="6" fillId="4" borderId="0" xfId="0" applyFont="1" applyFill="1" applyBorder="1" applyAlignment="1">
      <alignment horizontal="center" vertical="top"/>
    </xf>
    <xf numFmtId="49" fontId="23" fillId="24" borderId="122" xfId="0" applyNumberFormat="1" applyFont="1" applyFill="1" applyBorder="1" applyAlignment="1" applyProtection="1">
      <alignment horizontal="center" vertical="center"/>
      <protection hidden="1"/>
    </xf>
    <xf numFmtId="0" fontId="6" fillId="4" borderId="176" xfId="0" applyFont="1" applyFill="1" applyBorder="1" applyAlignment="1">
      <alignment horizontal="center" vertical="center" wrapText="1"/>
    </xf>
    <xf numFmtId="0" fontId="6" fillId="4" borderId="178" xfId="0" applyFont="1" applyFill="1" applyBorder="1" applyAlignment="1">
      <alignment horizontal="center" vertical="center" shrinkToFit="1"/>
    </xf>
    <xf numFmtId="0" fontId="6" fillId="4" borderId="179" xfId="0" applyFont="1" applyFill="1" applyBorder="1" applyAlignment="1">
      <alignment horizontal="center" vertical="center"/>
    </xf>
    <xf numFmtId="0" fontId="6" fillId="4" borderId="177" xfId="0" applyFont="1" applyFill="1" applyBorder="1" applyAlignment="1">
      <alignment horizontal="center" vertical="center"/>
    </xf>
    <xf numFmtId="0" fontId="6" fillId="4" borderId="180" xfId="0" applyFont="1" applyFill="1" applyBorder="1" applyAlignment="1">
      <alignment horizontal="center" vertical="center"/>
    </xf>
    <xf numFmtId="0" fontId="37" fillId="28" borderId="196" xfId="0" applyNumberFormat="1" applyFont="1" applyFill="1" applyBorder="1" applyAlignment="1" applyProtection="1">
      <alignment horizontal="center" vertical="center" wrapText="1"/>
      <protection locked="0"/>
    </xf>
    <xf numFmtId="0" fontId="7" fillId="4" borderId="12" xfId="1" applyNumberFormat="1" applyFont="1" applyFill="1" applyBorder="1" applyAlignment="1" applyProtection="1">
      <alignment horizontal="center" vertical="center" shrinkToFit="1"/>
      <protection locked="0"/>
    </xf>
    <xf numFmtId="49" fontId="7" fillId="4" borderId="9" xfId="0" applyNumberFormat="1" applyFont="1" applyFill="1" applyBorder="1" applyAlignment="1" applyProtection="1">
      <alignment horizontal="center" vertical="center" shrinkToFit="1"/>
      <protection locked="0"/>
    </xf>
    <xf numFmtId="49" fontId="7" fillId="4" borderId="10" xfId="0" applyNumberFormat="1" applyFont="1" applyFill="1" applyBorder="1" applyAlignment="1" applyProtection="1">
      <alignment horizontal="center" vertical="center" shrinkToFit="1"/>
      <protection locked="0"/>
    </xf>
    <xf numFmtId="49" fontId="7" fillId="4" borderId="11" xfId="0" applyNumberFormat="1" applyFont="1" applyFill="1" applyBorder="1" applyAlignment="1" applyProtection="1">
      <alignment horizontal="center" vertical="center" shrinkToFit="1"/>
      <protection locked="0"/>
    </xf>
    <xf numFmtId="49" fontId="7" fillId="4" borderId="13" xfId="0" applyNumberFormat="1" applyFont="1" applyFill="1" applyBorder="1" applyAlignment="1" applyProtection="1">
      <alignment horizontal="center" vertical="center" shrinkToFit="1"/>
      <protection locked="0"/>
    </xf>
    <xf numFmtId="49" fontId="7" fillId="4" borderId="147" xfId="0" applyNumberFormat="1" applyFont="1" applyFill="1" applyBorder="1" applyAlignment="1" applyProtection="1">
      <alignment horizontal="center" vertical="center" shrinkToFit="1"/>
      <protection locked="0"/>
    </xf>
    <xf numFmtId="0" fontId="7" fillId="4" borderId="25" xfId="0" applyNumberFormat="1" applyFont="1" applyFill="1" applyBorder="1" applyAlignment="1" applyProtection="1">
      <alignment horizontal="center" vertical="center" shrinkToFit="1"/>
      <protection locked="0"/>
    </xf>
    <xf numFmtId="49" fontId="7" fillId="4" borderId="14" xfId="0" applyNumberFormat="1" applyFont="1" applyFill="1" applyBorder="1" applyAlignment="1" applyProtection="1">
      <alignment horizontal="center" vertical="center" shrinkToFit="1"/>
      <protection locked="0"/>
    </xf>
    <xf numFmtId="49" fontId="7" fillId="4" borderId="15" xfId="0" applyNumberFormat="1" applyFont="1" applyFill="1" applyBorder="1" applyAlignment="1" applyProtection="1">
      <alignment horizontal="center" vertical="center" shrinkToFit="1"/>
      <protection locked="0"/>
    </xf>
    <xf numFmtId="49" fontId="7" fillId="4" borderId="29" xfId="0" applyNumberFormat="1" applyFont="1" applyFill="1" applyBorder="1" applyAlignment="1" applyProtection="1">
      <alignment horizontal="center" vertical="center" shrinkToFit="1"/>
      <protection locked="0"/>
    </xf>
    <xf numFmtId="49" fontId="7" fillId="4" borderId="148" xfId="0" applyNumberFormat="1" applyFont="1" applyFill="1" applyBorder="1" applyAlignment="1" applyProtection="1">
      <alignment horizontal="center" vertical="center" shrinkToFit="1"/>
      <protection locked="0"/>
    </xf>
    <xf numFmtId="49" fontId="7" fillId="4" borderId="149" xfId="0" applyNumberFormat="1" applyFont="1" applyFill="1" applyBorder="1" applyAlignment="1" applyProtection="1">
      <alignment horizontal="center" vertical="center" shrinkToFit="1"/>
      <protection locked="0"/>
    </xf>
    <xf numFmtId="49" fontId="7" fillId="4" borderId="150" xfId="0" applyNumberFormat="1" applyFont="1" applyFill="1" applyBorder="1" applyAlignment="1" applyProtection="1">
      <alignment horizontal="center" vertical="center" shrinkToFit="1"/>
      <protection locked="0"/>
    </xf>
    <xf numFmtId="49" fontId="7" fillId="4" borderId="16" xfId="0" applyNumberFormat="1" applyFont="1" applyFill="1" applyBorder="1" applyAlignment="1" applyProtection="1">
      <alignment horizontal="center" vertical="center" shrinkToFit="1"/>
      <protection locked="0"/>
    </xf>
    <xf numFmtId="49" fontId="7" fillId="4" borderId="17" xfId="0" applyNumberFormat="1" applyFont="1" applyFill="1" applyBorder="1" applyAlignment="1" applyProtection="1">
      <alignment horizontal="center" vertical="center" shrinkToFit="1"/>
      <protection locked="0"/>
    </xf>
    <xf numFmtId="0" fontId="7" fillId="4" borderId="12" xfId="0" applyNumberFormat="1" applyFont="1" applyFill="1" applyBorder="1" applyAlignment="1" applyProtection="1">
      <alignment horizontal="center" vertical="center" shrinkToFit="1"/>
      <protection locked="0"/>
    </xf>
    <xf numFmtId="0" fontId="7" fillId="4" borderId="18" xfId="1" applyNumberFormat="1" applyFont="1" applyFill="1" applyBorder="1" applyAlignment="1" applyProtection="1">
      <alignment horizontal="center" vertical="center" shrinkToFit="1"/>
      <protection locked="0"/>
    </xf>
    <xf numFmtId="49" fontId="7" fillId="4" borderId="151" xfId="0" applyNumberFormat="1" applyFont="1" applyFill="1" applyBorder="1" applyAlignment="1" applyProtection="1">
      <alignment horizontal="center" vertical="center" shrinkToFit="1"/>
      <protection locked="0"/>
    </xf>
    <xf numFmtId="49" fontId="7" fillId="4" borderId="152" xfId="0" applyNumberFormat="1" applyFont="1" applyFill="1" applyBorder="1" applyAlignment="1" applyProtection="1">
      <alignment horizontal="center" vertical="center" shrinkToFit="1"/>
      <protection locked="0"/>
    </xf>
    <xf numFmtId="49" fontId="7" fillId="4" borderId="153" xfId="0" applyNumberFormat="1" applyFont="1" applyFill="1" applyBorder="1" applyAlignment="1" applyProtection="1">
      <alignment horizontal="center" vertical="center" shrinkToFit="1"/>
      <protection locked="0"/>
    </xf>
    <xf numFmtId="49" fontId="7" fillId="4" borderId="19" xfId="0" applyNumberFormat="1" applyFont="1" applyFill="1" applyBorder="1" applyAlignment="1" applyProtection="1">
      <alignment horizontal="center" vertical="center" shrinkToFit="1"/>
      <protection locked="0"/>
    </xf>
    <xf numFmtId="49" fontId="7" fillId="4" borderId="154" xfId="0" applyNumberFormat="1" applyFont="1" applyFill="1" applyBorder="1" applyAlignment="1" applyProtection="1">
      <alignment horizontal="center" vertical="center" shrinkToFit="1"/>
      <protection locked="0"/>
    </xf>
    <xf numFmtId="0" fontId="7" fillId="4" borderId="26" xfId="0" applyNumberFormat="1" applyFont="1" applyFill="1" applyBorder="1" applyAlignment="1" applyProtection="1">
      <alignment horizontal="center" vertical="center" shrinkToFit="1"/>
      <protection locked="0"/>
    </xf>
    <xf numFmtId="49" fontId="7" fillId="4" borderId="20" xfId="0" applyNumberFormat="1" applyFont="1" applyFill="1" applyBorder="1" applyAlignment="1" applyProtection="1">
      <alignment horizontal="center" vertical="center" shrinkToFit="1"/>
      <protection locked="0"/>
    </xf>
    <xf numFmtId="49" fontId="7" fillId="4" borderId="21" xfId="0" applyNumberFormat="1" applyFont="1" applyFill="1" applyBorder="1" applyAlignment="1" applyProtection="1">
      <alignment horizontal="center" vertical="center" shrinkToFit="1"/>
      <protection locked="0"/>
    </xf>
    <xf numFmtId="49" fontId="7" fillId="4" borderId="38" xfId="0" applyNumberFormat="1" applyFont="1" applyFill="1" applyBorder="1" applyAlignment="1" applyProtection="1">
      <alignment horizontal="center" vertical="center" shrinkToFit="1"/>
      <protection locked="0"/>
    </xf>
    <xf numFmtId="49" fontId="7" fillId="4" borderId="155" xfId="0" applyNumberFormat="1" applyFont="1" applyFill="1" applyBorder="1" applyAlignment="1" applyProtection="1">
      <alignment horizontal="center" vertical="center" shrinkToFit="1"/>
      <protection locked="0"/>
    </xf>
    <xf numFmtId="49" fontId="7" fillId="4" borderId="156" xfId="0" applyNumberFormat="1" applyFont="1" applyFill="1" applyBorder="1" applyAlignment="1" applyProtection="1">
      <alignment horizontal="center" vertical="center" shrinkToFit="1"/>
      <protection locked="0"/>
    </xf>
    <xf numFmtId="49" fontId="7" fillId="4" borderId="157" xfId="0" applyNumberFormat="1" applyFont="1" applyFill="1" applyBorder="1" applyAlignment="1" applyProtection="1">
      <alignment horizontal="center" vertical="center" shrinkToFit="1"/>
      <protection locked="0"/>
    </xf>
    <xf numFmtId="49" fontId="7" fillId="4" borderId="22" xfId="0" applyNumberFormat="1" applyFont="1" applyFill="1" applyBorder="1" applyAlignment="1" applyProtection="1">
      <alignment horizontal="center" vertical="center" shrinkToFit="1"/>
      <protection locked="0"/>
    </xf>
    <xf numFmtId="49" fontId="7" fillId="4" borderId="23" xfId="0" applyNumberFormat="1" applyFont="1" applyFill="1" applyBorder="1" applyAlignment="1" applyProtection="1">
      <alignment horizontal="center" vertical="center" shrinkToFit="1"/>
      <protection locked="0"/>
    </xf>
    <xf numFmtId="0" fontId="38" fillId="2" borderId="123" xfId="0" applyFont="1" applyFill="1" applyBorder="1" applyAlignment="1">
      <alignment horizontal="center" vertical="center" wrapText="1" shrinkToFit="1"/>
    </xf>
    <xf numFmtId="0" fontId="7" fillId="0" borderId="161" xfId="1" applyNumberFormat="1" applyFont="1" applyBorder="1" applyAlignment="1" applyProtection="1">
      <alignment horizontal="center" vertical="center" shrinkToFit="1"/>
      <protection locked="0"/>
    </xf>
    <xf numFmtId="49" fontId="7" fillId="0" borderId="4" xfId="0" applyNumberFormat="1" applyFont="1" applyFill="1" applyBorder="1" applyAlignment="1" applyProtection="1">
      <alignment horizontal="center" vertical="center" shrinkToFit="1"/>
      <protection locked="0"/>
    </xf>
    <xf numFmtId="49" fontId="7" fillId="0" borderId="183" xfId="0" applyNumberFormat="1" applyFont="1" applyFill="1" applyBorder="1" applyAlignment="1" applyProtection="1">
      <alignment horizontal="center" vertical="center" shrinkToFit="1"/>
      <protection locked="0"/>
    </xf>
    <xf numFmtId="49" fontId="7" fillId="0" borderId="5" xfId="0" applyNumberFormat="1" applyFont="1" applyFill="1" applyBorder="1" applyAlignment="1" applyProtection="1">
      <alignment horizontal="center" vertical="center" shrinkToFit="1"/>
      <protection locked="0"/>
    </xf>
    <xf numFmtId="49" fontId="7" fillId="0" borderId="160" xfId="0" applyNumberFormat="1" applyFont="1" applyBorder="1" applyAlignment="1" applyProtection="1">
      <alignment horizontal="center" vertical="center" shrinkToFit="1"/>
      <protection locked="0"/>
    </xf>
    <xf numFmtId="49" fontId="7" fillId="0" borderId="184" xfId="0" applyNumberFormat="1" applyFont="1" applyBorder="1" applyAlignment="1" applyProtection="1">
      <alignment horizontal="center" vertical="center" shrinkToFit="1"/>
      <protection locked="0"/>
    </xf>
    <xf numFmtId="0" fontId="7" fillId="0" borderId="185" xfId="0" applyNumberFormat="1" applyFont="1" applyBorder="1" applyAlignment="1" applyProtection="1">
      <alignment horizontal="center" vertical="center" shrinkToFit="1"/>
      <protection locked="0"/>
    </xf>
    <xf numFmtId="49" fontId="7" fillId="0" borderId="186" xfId="0" applyNumberFormat="1" applyFont="1" applyBorder="1" applyAlignment="1" applyProtection="1">
      <alignment horizontal="center" vertical="center" shrinkToFit="1"/>
      <protection locked="0"/>
    </xf>
    <xf numFmtId="49" fontId="7" fillId="0" borderId="187" xfId="0" applyNumberFormat="1" applyFont="1" applyBorder="1" applyAlignment="1" applyProtection="1">
      <alignment horizontal="center" vertical="center" shrinkToFit="1"/>
      <protection locked="0"/>
    </xf>
    <xf numFmtId="49" fontId="7" fillId="0" borderId="188" xfId="0" applyNumberFormat="1" applyFont="1" applyBorder="1" applyAlignment="1" applyProtection="1">
      <alignment horizontal="center" vertical="center" shrinkToFit="1"/>
      <protection locked="0"/>
    </xf>
    <xf numFmtId="49" fontId="7" fillId="0" borderId="6" xfId="0" applyNumberFormat="1" applyFont="1" applyBorder="1" applyAlignment="1" applyProtection="1">
      <alignment horizontal="center" vertical="center" shrinkToFit="1"/>
      <protection locked="0"/>
    </xf>
    <xf numFmtId="49" fontId="7" fillId="0" borderId="183" xfId="0" applyNumberFormat="1" applyFont="1" applyBorder="1" applyAlignment="1" applyProtection="1">
      <alignment horizontal="center" vertical="center" shrinkToFit="1"/>
      <protection locked="0"/>
    </xf>
    <xf numFmtId="49" fontId="7" fillId="0" borderId="7" xfId="0" applyNumberFormat="1" applyFont="1" applyBorder="1" applyAlignment="1" applyProtection="1">
      <alignment horizontal="center" vertical="center" shrinkToFit="1"/>
      <protection locked="0"/>
    </xf>
    <xf numFmtId="49" fontId="7" fillId="0" borderId="8" xfId="0" applyNumberFormat="1" applyFont="1" applyBorder="1" applyAlignment="1" applyProtection="1">
      <alignment horizontal="center" vertical="center" shrinkToFit="1"/>
      <protection locked="0"/>
    </xf>
    <xf numFmtId="49" fontId="7" fillId="0" borderId="189" xfId="0" applyNumberFormat="1" applyFont="1" applyBorder="1" applyAlignment="1" applyProtection="1">
      <alignment horizontal="center" vertical="center" shrinkToFit="1"/>
      <protection locked="0"/>
    </xf>
    <xf numFmtId="49" fontId="7" fillId="0" borderId="190" xfId="0" applyNumberFormat="1" applyFont="1" applyBorder="1" applyAlignment="1" applyProtection="1">
      <alignment horizontal="center" vertical="center" shrinkToFit="1"/>
      <protection locked="0"/>
    </xf>
    <xf numFmtId="49" fontId="7" fillId="0" borderId="8" xfId="0" applyNumberFormat="1" applyFont="1" applyFill="1" applyBorder="1" applyAlignment="1" applyProtection="1">
      <alignment horizontal="center" vertical="center" shrinkToFit="1"/>
      <protection locked="0"/>
    </xf>
    <xf numFmtId="49" fontId="7" fillId="0" borderId="0" xfId="0" applyNumberFormat="1" applyFont="1" applyFill="1" applyBorder="1" applyAlignment="1" applyProtection="1">
      <alignment horizontal="center" vertical="center" shrinkToFit="1"/>
      <protection locked="0"/>
    </xf>
    <xf numFmtId="49" fontId="7" fillId="0" borderId="191" xfId="0" applyNumberFormat="1" applyFont="1" applyFill="1" applyBorder="1" applyAlignment="1" applyProtection="1">
      <alignment horizontal="center" vertical="center" shrinkToFit="1"/>
      <protection locked="0"/>
    </xf>
    <xf numFmtId="49" fontId="7" fillId="0" borderId="192" xfId="0" applyNumberFormat="1" applyFont="1" applyFill="1" applyBorder="1" applyAlignment="1" applyProtection="1">
      <alignment horizontal="center" vertical="center" shrinkToFit="1"/>
      <protection locked="0"/>
    </xf>
    <xf numFmtId="49" fontId="7" fillId="0" borderId="193" xfId="0" applyNumberFormat="1" applyFont="1" applyFill="1" applyBorder="1" applyAlignment="1" applyProtection="1">
      <alignment horizontal="center" vertical="center" shrinkToFit="1"/>
      <protection locked="0"/>
    </xf>
    <xf numFmtId="49" fontId="7" fillId="0" borderId="9" xfId="0" applyNumberFormat="1" applyFont="1" applyFill="1" applyBorder="1" applyAlignment="1" applyProtection="1">
      <alignment horizontal="center" vertical="center" shrinkToFit="1"/>
      <protection locked="0"/>
    </xf>
    <xf numFmtId="49" fontId="7" fillId="0" borderId="10" xfId="0" applyNumberFormat="1" applyFont="1" applyFill="1" applyBorder="1" applyAlignment="1" applyProtection="1">
      <alignment horizontal="center" vertical="center" shrinkToFit="1"/>
      <protection locked="0"/>
    </xf>
    <xf numFmtId="49" fontId="7" fillId="0" borderId="11" xfId="0" applyNumberFormat="1" applyFont="1" applyFill="1" applyBorder="1" applyAlignment="1" applyProtection="1">
      <alignment horizontal="center" vertical="center" shrinkToFit="1"/>
      <protection locked="0"/>
    </xf>
    <xf numFmtId="49" fontId="7" fillId="0" borderId="162" xfId="0" applyNumberFormat="1" applyFont="1" applyBorder="1" applyAlignment="1" applyProtection="1">
      <alignment horizontal="center" vertical="center" shrinkToFit="1"/>
      <protection locked="0"/>
    </xf>
    <xf numFmtId="49" fontId="7" fillId="0" borderId="163" xfId="0" applyNumberFormat="1" applyFont="1" applyBorder="1" applyAlignment="1" applyProtection="1">
      <alignment horizontal="center" vertical="center" shrinkToFit="1"/>
      <protection locked="0"/>
    </xf>
    <xf numFmtId="0" fontId="7" fillId="0" borderId="25" xfId="0" applyNumberFormat="1" applyFont="1" applyBorder="1" applyAlignment="1" applyProtection="1">
      <alignment horizontal="center" vertical="center" shrinkToFit="1"/>
      <protection locked="0"/>
    </xf>
    <xf numFmtId="49" fontId="7" fillId="0" borderId="164" xfId="0" applyNumberFormat="1" applyFont="1" applyBorder="1" applyAlignment="1" applyProtection="1">
      <alignment horizontal="center" vertical="center" shrinkToFit="1"/>
      <protection locked="0"/>
    </xf>
    <xf numFmtId="49" fontId="7" fillId="0" borderId="165" xfId="0" applyNumberFormat="1" applyFont="1" applyBorder="1" applyAlignment="1" applyProtection="1">
      <alignment horizontal="center" vertical="center" shrinkToFit="1"/>
      <protection locked="0"/>
    </xf>
    <xf numFmtId="49" fontId="7" fillId="0" borderId="166" xfId="0" applyNumberFormat="1" applyFont="1" applyBorder="1" applyAlignment="1" applyProtection="1">
      <alignment horizontal="center" vertical="center" shrinkToFit="1"/>
      <protection locked="0"/>
    </xf>
    <xf numFmtId="49" fontId="7" fillId="0" borderId="167" xfId="0" applyNumberFormat="1" applyFont="1" applyBorder="1" applyAlignment="1" applyProtection="1">
      <alignment horizontal="center" vertical="center" shrinkToFit="1"/>
      <protection locked="0"/>
    </xf>
    <xf numFmtId="49" fontId="7" fillId="0" borderId="168" xfId="0" applyNumberFormat="1" applyFont="1" applyBorder="1" applyAlignment="1" applyProtection="1">
      <alignment horizontal="center" vertical="center" shrinkToFit="1"/>
      <protection locked="0"/>
    </xf>
    <xf numFmtId="49" fontId="7" fillId="0" borderId="169" xfId="0" applyNumberFormat="1" applyFont="1" applyBorder="1" applyAlignment="1" applyProtection="1">
      <alignment horizontal="center" vertical="center" shrinkToFit="1"/>
      <protection locked="0"/>
    </xf>
    <xf numFmtId="49" fontId="7" fillId="0" borderId="170" xfId="0" applyNumberFormat="1" applyFont="1" applyBorder="1" applyAlignment="1" applyProtection="1">
      <alignment horizontal="center" vertical="center" shrinkToFit="1"/>
      <protection locked="0"/>
    </xf>
    <xf numFmtId="49" fontId="7" fillId="0" borderId="171" xfId="0" applyNumberFormat="1" applyFont="1" applyBorder="1" applyAlignment="1" applyProtection="1">
      <alignment horizontal="center" vertical="center" shrinkToFit="1"/>
      <protection locked="0"/>
    </xf>
    <xf numFmtId="49" fontId="7" fillId="0" borderId="162" xfId="0" applyNumberFormat="1" applyFont="1" applyFill="1" applyBorder="1" applyAlignment="1" applyProtection="1">
      <alignment horizontal="center" vertical="center" shrinkToFit="1"/>
      <protection locked="0"/>
    </xf>
    <xf numFmtId="49" fontId="7" fillId="0" borderId="169" xfId="0" applyNumberFormat="1" applyFont="1" applyFill="1" applyBorder="1" applyAlignment="1" applyProtection="1">
      <alignment horizontal="center" vertical="center" shrinkToFit="1"/>
      <protection locked="0"/>
    </xf>
    <xf numFmtId="49" fontId="7" fillId="0" borderId="172" xfId="0" applyNumberFormat="1" applyFont="1" applyFill="1" applyBorder="1" applyAlignment="1" applyProtection="1">
      <alignment horizontal="center" vertical="center" shrinkToFit="1"/>
      <protection locked="0"/>
    </xf>
    <xf numFmtId="49" fontId="7" fillId="0" borderId="173" xfId="0" applyNumberFormat="1" applyFont="1" applyFill="1" applyBorder="1" applyAlignment="1" applyProtection="1">
      <alignment horizontal="center" vertical="center" shrinkToFit="1"/>
      <protection locked="0"/>
    </xf>
    <xf numFmtId="49" fontId="7" fillId="0" borderId="174" xfId="0" applyNumberFormat="1" applyFont="1" applyFill="1" applyBorder="1" applyAlignment="1" applyProtection="1">
      <alignment horizontal="center" vertical="center" shrinkToFit="1"/>
      <protection locked="0"/>
    </xf>
    <xf numFmtId="0" fontId="24" fillId="4" borderId="0" xfId="0" applyFont="1" applyFill="1" applyAlignment="1">
      <alignment vertical="center"/>
    </xf>
    <xf numFmtId="49" fontId="7" fillId="4" borderId="142" xfId="0" applyNumberFormat="1" applyFont="1" applyFill="1" applyBorder="1" applyAlignment="1" applyProtection="1">
      <alignment horizontal="center" vertical="center"/>
      <protection hidden="1"/>
    </xf>
    <xf numFmtId="49" fontId="7" fillId="4" borderId="143" xfId="0" applyNumberFormat="1" applyFont="1" applyFill="1" applyBorder="1" applyAlignment="1" applyProtection="1">
      <alignment horizontal="center" vertical="center"/>
      <protection hidden="1"/>
    </xf>
    <xf numFmtId="49" fontId="7" fillId="4" borderId="144" xfId="0" applyNumberFormat="1" applyFont="1" applyFill="1" applyBorder="1" applyAlignment="1" applyProtection="1">
      <alignment horizontal="center" vertical="center"/>
      <protection hidden="1"/>
    </xf>
    <xf numFmtId="0" fontId="6" fillId="4" borderId="32" xfId="0" applyFont="1" applyFill="1" applyBorder="1" applyAlignment="1">
      <alignment horizontal="center" vertical="center" wrapText="1"/>
    </xf>
    <xf numFmtId="0" fontId="5" fillId="4" borderId="6" xfId="0" applyFont="1" applyFill="1" applyBorder="1" applyAlignment="1">
      <alignment horizontal="center" vertical="center" textRotation="255" wrapText="1"/>
    </xf>
    <xf numFmtId="0" fontId="5" fillId="4" borderId="7" xfId="0" applyFont="1" applyFill="1" applyBorder="1" applyAlignment="1">
      <alignment horizontal="center" vertical="center" textRotation="255"/>
    </xf>
    <xf numFmtId="0" fontId="5" fillId="4" borderId="31" xfId="0" applyFont="1" applyFill="1" applyBorder="1" applyAlignment="1">
      <alignment horizontal="center" vertical="center" textRotation="255"/>
    </xf>
    <xf numFmtId="0" fontId="33" fillId="4" borderId="0" xfId="0" applyFont="1" applyFill="1" applyAlignment="1">
      <alignment vertical="top" wrapText="1"/>
    </xf>
    <xf numFmtId="0" fontId="8" fillId="0" borderId="39" xfId="0" applyFont="1" applyFill="1" applyBorder="1" applyAlignment="1">
      <alignment horizontal="center" vertical="center" shrinkToFit="1"/>
    </xf>
    <xf numFmtId="0" fontId="8" fillId="0" borderId="40" xfId="0" applyFont="1" applyFill="1" applyBorder="1" applyAlignment="1">
      <alignment horizontal="center" vertical="center" shrinkToFit="1"/>
    </xf>
    <xf numFmtId="0" fontId="8" fillId="0" borderId="41" xfId="0" applyFont="1" applyFill="1" applyBorder="1" applyAlignment="1">
      <alignment horizontal="center" vertical="center" shrinkToFit="1"/>
    </xf>
    <xf numFmtId="0" fontId="8" fillId="0" borderId="158" xfId="0" applyFont="1" applyFill="1" applyBorder="1" applyAlignment="1">
      <alignment horizontal="center" vertical="center" shrinkToFit="1"/>
    </xf>
    <xf numFmtId="0" fontId="8" fillId="0" borderId="0" xfId="0" applyFont="1" applyFill="1" applyBorder="1" applyAlignment="1">
      <alignment horizontal="center" vertical="center" shrinkToFit="1"/>
    </xf>
    <xf numFmtId="0" fontId="8" fillId="0" borderId="159" xfId="0" applyFont="1" applyFill="1" applyBorder="1" applyAlignment="1">
      <alignment horizontal="center" vertical="center" shrinkToFit="1"/>
    </xf>
    <xf numFmtId="0" fontId="8" fillId="0" borderId="42" xfId="0" applyFont="1" applyFill="1" applyBorder="1" applyAlignment="1">
      <alignment horizontal="center" vertical="center" shrinkToFit="1"/>
    </xf>
    <xf numFmtId="0" fontId="8" fillId="0" borderId="43" xfId="0" applyFont="1" applyFill="1" applyBorder="1" applyAlignment="1">
      <alignment horizontal="center" vertical="center" shrinkToFit="1"/>
    </xf>
    <xf numFmtId="0" fontId="8" fillId="0" borderId="44" xfId="0" applyFont="1" applyFill="1" applyBorder="1" applyAlignment="1">
      <alignment horizontal="center" vertical="center" shrinkToFit="1"/>
    </xf>
    <xf numFmtId="0" fontId="6" fillId="4" borderId="177" xfId="0" applyFont="1" applyFill="1" applyBorder="1" applyAlignment="1">
      <alignment horizontal="center" vertical="center"/>
    </xf>
    <xf numFmtId="0" fontId="6" fillId="4" borderId="178" xfId="0" applyFont="1" applyFill="1" applyBorder="1" applyAlignment="1">
      <alignment horizontal="center" vertical="center" wrapText="1"/>
    </xf>
    <xf numFmtId="0" fontId="5" fillId="4" borderId="6" xfId="0" applyFont="1" applyFill="1" applyBorder="1" applyAlignment="1">
      <alignment horizontal="center" vertical="center" wrapText="1"/>
    </xf>
    <xf numFmtId="0" fontId="11" fillId="4" borderId="7" xfId="0" applyFont="1" applyFill="1" applyBorder="1" applyAlignment="1">
      <alignment horizontal="center" vertical="center" wrapText="1"/>
    </xf>
    <xf numFmtId="0" fontId="11" fillId="4" borderId="31" xfId="0" applyFont="1" applyFill="1" applyBorder="1" applyAlignment="1">
      <alignment horizontal="center" vertical="center" wrapText="1"/>
    </xf>
    <xf numFmtId="0" fontId="6" fillId="4" borderId="179" xfId="0" applyFont="1" applyFill="1" applyBorder="1" applyAlignment="1">
      <alignment horizontal="center" vertical="center" wrapText="1"/>
    </xf>
    <xf numFmtId="0" fontId="6" fillId="4" borderId="180" xfId="0" applyFont="1" applyFill="1" applyBorder="1" applyAlignment="1">
      <alignment horizontal="center" vertical="center" wrapText="1"/>
    </xf>
    <xf numFmtId="0" fontId="6" fillId="4" borderId="179" xfId="0" applyFont="1" applyFill="1" applyBorder="1" applyAlignment="1">
      <alignment horizontal="center" vertical="top"/>
    </xf>
    <xf numFmtId="0" fontId="6" fillId="4" borderId="177" xfId="0" applyFont="1" applyFill="1" applyBorder="1" applyAlignment="1">
      <alignment horizontal="center" vertical="top"/>
    </xf>
    <xf numFmtId="0" fontId="6" fillId="4" borderId="180" xfId="0" applyFont="1" applyFill="1" applyBorder="1" applyAlignment="1">
      <alignment horizontal="center" vertical="top"/>
    </xf>
    <xf numFmtId="0" fontId="5" fillId="4" borderId="9" xfId="0" applyFont="1" applyFill="1" applyBorder="1" applyAlignment="1" applyProtection="1">
      <alignment vertical="center" shrinkToFit="1"/>
      <protection locked="0"/>
    </xf>
    <xf numFmtId="0" fontId="5" fillId="4" borderId="29" xfId="0" applyFont="1" applyFill="1" applyBorder="1" applyAlignment="1" applyProtection="1">
      <alignment vertical="center" shrinkToFit="1"/>
      <protection locked="0"/>
    </xf>
    <xf numFmtId="0" fontId="5" fillId="4" borderId="11" xfId="0" applyFont="1" applyFill="1" applyBorder="1" applyAlignment="1" applyProtection="1">
      <alignment vertical="center" shrinkToFit="1"/>
      <protection locked="0"/>
    </xf>
    <xf numFmtId="0" fontId="8" fillId="4" borderId="0" xfId="0" applyFont="1" applyFill="1" applyAlignment="1">
      <alignment horizontal="center" vertical="center"/>
    </xf>
    <xf numFmtId="0" fontId="5" fillId="4" borderId="24" xfId="0" applyFont="1" applyFill="1" applyBorder="1" applyAlignment="1">
      <alignment horizontal="center" vertical="center" wrapText="1"/>
    </xf>
    <xf numFmtId="0" fontId="5" fillId="4" borderId="33" xfId="0" applyFont="1" applyFill="1" applyBorder="1" applyAlignment="1">
      <alignment horizontal="center" vertical="center" wrapText="1"/>
    </xf>
    <xf numFmtId="0" fontId="5" fillId="4" borderId="34" xfId="0" applyFont="1" applyFill="1" applyBorder="1" applyAlignment="1">
      <alignment horizontal="center" vertical="center" textRotation="255" shrinkToFit="1"/>
    </xf>
    <xf numFmtId="0" fontId="5" fillId="4" borderId="35" xfId="0" applyFont="1" applyFill="1" applyBorder="1" applyAlignment="1">
      <alignment horizontal="center" vertical="center" textRotation="255" shrinkToFit="1"/>
    </xf>
    <xf numFmtId="0" fontId="7" fillId="4" borderId="7" xfId="0" applyFont="1" applyFill="1" applyBorder="1">
      <alignment vertical="center"/>
    </xf>
    <xf numFmtId="0" fontId="7" fillId="4" borderId="31" xfId="0" applyFont="1" applyFill="1" applyBorder="1">
      <alignment vertical="center"/>
    </xf>
    <xf numFmtId="0" fontId="5" fillId="4" borderId="36" xfId="0" applyFont="1" applyFill="1" applyBorder="1" applyAlignment="1">
      <alignment horizontal="center" vertical="center" shrinkToFit="1"/>
    </xf>
    <xf numFmtId="0" fontId="5" fillId="4" borderId="7" xfId="0" applyFont="1" applyFill="1" applyBorder="1" applyAlignment="1">
      <alignment horizontal="center" vertical="center" shrinkToFit="1"/>
    </xf>
    <xf numFmtId="0" fontId="5" fillId="4" borderId="31" xfId="0" applyFont="1" applyFill="1" applyBorder="1" applyAlignment="1">
      <alignment horizontal="center" vertical="center" shrinkToFit="1"/>
    </xf>
    <xf numFmtId="0" fontId="5" fillId="4" borderId="194" xfId="0" applyFont="1" applyFill="1" applyBorder="1" applyAlignment="1" applyProtection="1">
      <alignment vertical="center" shrinkToFit="1"/>
      <protection locked="0"/>
    </xf>
    <xf numFmtId="0" fontId="5" fillId="4" borderId="182" xfId="0" applyFont="1" applyFill="1" applyBorder="1" applyAlignment="1" applyProtection="1">
      <alignment vertical="center" shrinkToFit="1"/>
      <protection locked="0"/>
    </xf>
    <xf numFmtId="0" fontId="5" fillId="4" borderId="195" xfId="0" applyFont="1" applyFill="1" applyBorder="1" applyAlignment="1" applyProtection="1">
      <alignment vertical="center" shrinkToFit="1"/>
      <protection locked="0"/>
    </xf>
    <xf numFmtId="0" fontId="5" fillId="0" borderId="167" xfId="0" applyFont="1" applyBorder="1" applyAlignment="1" applyProtection="1">
      <alignment vertical="center" shrinkToFit="1"/>
      <protection locked="0"/>
    </xf>
    <xf numFmtId="0" fontId="5" fillId="0" borderId="169" xfId="0" applyFont="1" applyBorder="1" applyAlignment="1" applyProtection="1">
      <alignment vertical="center" shrinkToFit="1"/>
      <protection locked="0"/>
    </xf>
    <xf numFmtId="0" fontId="5" fillId="0" borderId="175" xfId="0" applyFont="1" applyBorder="1" applyAlignment="1" applyProtection="1">
      <alignment vertical="center" shrinkToFit="1"/>
      <protection locked="0"/>
    </xf>
    <xf numFmtId="0" fontId="7" fillId="4" borderId="28" xfId="0" applyFont="1" applyFill="1" applyBorder="1" applyAlignment="1" applyProtection="1">
      <alignment vertical="center" shrinkToFit="1"/>
      <protection locked="0"/>
    </xf>
    <xf numFmtId="0" fontId="7" fillId="4" borderId="29" xfId="0" applyFont="1" applyFill="1" applyBorder="1" applyAlignment="1" applyProtection="1">
      <alignment vertical="center" shrinkToFit="1"/>
      <protection locked="0"/>
    </xf>
    <xf numFmtId="0" fontId="7" fillId="4" borderId="1" xfId="0" applyFont="1" applyFill="1" applyBorder="1" applyAlignment="1" applyProtection="1">
      <alignment vertical="center" shrinkToFit="1"/>
      <protection locked="0"/>
    </xf>
    <xf numFmtId="0" fontId="7" fillId="0" borderId="28" xfId="0" applyFont="1" applyBorder="1" applyAlignment="1" applyProtection="1">
      <alignment vertical="center" shrinkToFit="1"/>
      <protection locked="0"/>
    </xf>
    <xf numFmtId="0" fontId="7" fillId="0" borderId="29" xfId="0" applyFont="1" applyBorder="1" applyAlignment="1" applyProtection="1">
      <alignment vertical="center" shrinkToFit="1"/>
      <protection locked="0"/>
    </xf>
    <xf numFmtId="0" fontId="5" fillId="4" borderId="8" xfId="0" applyFont="1" applyFill="1" applyBorder="1" applyAlignment="1">
      <alignment horizontal="center" vertical="center"/>
    </xf>
    <xf numFmtId="0" fontId="5" fillId="4" borderId="27" xfId="0" applyFont="1" applyFill="1" applyBorder="1" applyAlignment="1">
      <alignment horizontal="center" vertical="center"/>
    </xf>
    <xf numFmtId="0" fontId="7" fillId="0" borderId="181" xfId="0" applyFont="1" applyBorder="1" applyAlignment="1" applyProtection="1">
      <alignment vertical="center" shrinkToFit="1"/>
      <protection locked="0"/>
    </xf>
    <xf numFmtId="0" fontId="7" fillId="0" borderId="182" xfId="0" applyFont="1" applyBorder="1" applyAlignment="1" applyProtection="1">
      <alignment vertical="center" shrinkToFit="1"/>
      <protection locked="0"/>
    </xf>
    <xf numFmtId="0" fontId="5" fillId="4" borderId="30" xfId="0" applyFont="1" applyFill="1" applyBorder="1" applyAlignment="1">
      <alignment horizontal="center" vertical="center"/>
    </xf>
    <xf numFmtId="0" fontId="5" fillId="4" borderId="24" xfId="0" applyFont="1" applyFill="1" applyBorder="1" applyAlignment="1">
      <alignment horizontal="center" vertical="center"/>
    </xf>
    <xf numFmtId="0" fontId="7" fillId="4" borderId="37" xfId="0" applyFont="1" applyFill="1" applyBorder="1" applyAlignment="1" applyProtection="1">
      <alignment vertical="center" shrinkToFit="1"/>
      <protection locked="0"/>
    </xf>
    <xf numFmtId="0" fontId="7" fillId="4" borderId="38" xfId="0" applyFont="1" applyFill="1" applyBorder="1" applyAlignment="1" applyProtection="1">
      <alignment vertical="center" shrinkToFit="1"/>
      <protection locked="0"/>
    </xf>
    <xf numFmtId="0" fontId="5" fillId="4" borderId="151" xfId="0" applyFont="1" applyFill="1" applyBorder="1" applyAlignment="1" applyProtection="1">
      <alignment vertical="center" shrinkToFit="1"/>
      <protection locked="0"/>
    </xf>
    <xf numFmtId="0" fontId="5" fillId="4" borderId="38" xfId="0" applyFont="1" applyFill="1" applyBorder="1" applyAlignment="1" applyProtection="1">
      <alignment vertical="center" shrinkToFit="1"/>
      <protection locked="0"/>
    </xf>
    <xf numFmtId="0" fontId="5" fillId="4" borderId="153" xfId="0" applyFont="1" applyFill="1" applyBorder="1" applyAlignment="1" applyProtection="1">
      <alignment vertical="center" shrinkToFit="1"/>
      <protection locked="0"/>
    </xf>
    <xf numFmtId="0" fontId="0" fillId="2" borderId="107" xfId="0" applyFill="1" applyBorder="1" applyAlignment="1">
      <alignment horizontal="center" vertical="center"/>
    </xf>
    <xf numFmtId="0" fontId="0" fillId="2" borderId="108" xfId="0" applyFill="1" applyBorder="1" applyAlignment="1">
      <alignment horizontal="center" vertical="center"/>
    </xf>
    <xf numFmtId="0" fontId="0" fillId="2" borderId="46" xfId="0" applyFill="1" applyBorder="1" applyAlignment="1">
      <alignment horizontal="center" vertical="center" shrinkToFit="1"/>
    </xf>
    <xf numFmtId="0" fontId="0" fillId="2" borderId="48" xfId="0" applyFill="1" applyBorder="1" applyAlignment="1">
      <alignment horizontal="center" vertical="center" shrinkToFit="1"/>
    </xf>
    <xf numFmtId="0" fontId="0" fillId="2" borderId="78" xfId="0" applyFill="1" applyBorder="1" applyAlignment="1">
      <alignment horizontal="center" vertical="center"/>
    </xf>
    <xf numFmtId="0" fontId="0" fillId="2" borderId="79" xfId="0" applyFill="1" applyBorder="1" applyAlignment="1">
      <alignment horizontal="center" vertical="center"/>
    </xf>
    <xf numFmtId="0" fontId="0" fillId="2" borderId="87" xfId="0" applyFill="1" applyBorder="1" applyAlignment="1">
      <alignment horizontal="center" vertical="center"/>
    </xf>
    <xf numFmtId="0" fontId="0" fillId="2" borderId="80" xfId="0" applyFill="1" applyBorder="1" applyAlignment="1">
      <alignment horizontal="center" vertical="center"/>
    </xf>
    <xf numFmtId="49" fontId="0" fillId="3" borderId="46" xfId="2" applyNumberFormat="1" applyFont="1" applyFill="1" applyBorder="1" applyAlignment="1">
      <alignment horizontal="center" vertical="center"/>
    </xf>
    <xf numFmtId="49" fontId="0" fillId="3" borderId="48" xfId="2" applyNumberFormat="1" applyFont="1" applyFill="1" applyBorder="1" applyAlignment="1">
      <alignment horizontal="center" vertical="center"/>
    </xf>
    <xf numFmtId="49" fontId="0" fillId="3" borderId="94" xfId="2" applyNumberFormat="1" applyFont="1" applyFill="1" applyBorder="1" applyAlignment="1">
      <alignment horizontal="center" vertical="center"/>
    </xf>
    <xf numFmtId="0" fontId="0" fillId="2" borderId="94" xfId="0" applyFill="1" applyBorder="1" applyAlignment="1">
      <alignment horizontal="center" vertical="center" shrinkToFit="1"/>
    </xf>
    <xf numFmtId="0" fontId="0" fillId="2" borderId="109" xfId="0" applyFill="1" applyBorder="1" applyAlignment="1">
      <alignment horizontal="center" vertical="center"/>
    </xf>
  </cellXfs>
  <cellStyles count="4">
    <cellStyle name="桁区切り" xfId="1" builtinId="6"/>
    <cellStyle name="標準" xfId="0" builtinId="0"/>
    <cellStyle name="標準 2" xfId="3"/>
    <cellStyle name="標準_専修ｺｰﾄﾞ表" xfId="2"/>
  </cellStyles>
  <dxfs count="67">
    <dxf>
      <font>
        <b/>
        <i val="0"/>
        <color rgb="FFFF0000"/>
      </font>
    </dxf>
    <dxf>
      <fill>
        <patternFill patternType="gray0625">
          <fgColor rgb="FFFF0000"/>
        </patternFill>
      </fill>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ont>
        <b/>
        <i val="0"/>
        <color rgb="FFFF0000"/>
      </font>
    </dxf>
    <dxf>
      <fill>
        <patternFill patternType="gray0625"/>
      </fill>
    </dxf>
    <dxf>
      <font>
        <b/>
        <i val="0"/>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sheetPr>
  <dimension ref="A1:BR1510"/>
  <sheetViews>
    <sheetView tabSelected="1" zoomScaleNormal="100" zoomScaleSheetLayoutView="100" workbookViewId="0">
      <pane xSplit="1" ySplit="10" topLeftCell="B11" activePane="bottomRight" state="frozen"/>
      <selection pane="topRight" activeCell="B1" sqref="B1"/>
      <selection pane="bottomLeft" activeCell="A11" sqref="A11"/>
      <selection pane="bottomRight" activeCell="C7" sqref="C7:W7"/>
    </sheetView>
  </sheetViews>
  <sheetFormatPr defaultColWidth="2.75" defaultRowHeight="15" customHeight="1"/>
  <cols>
    <col min="1" max="1" width="5.25" style="187" customWidth="1"/>
    <col min="2" max="34" width="2.625" style="187" customWidth="1"/>
    <col min="35" max="37" width="2.75" style="187" customWidth="1"/>
    <col min="38" max="38" width="2.75" style="1" customWidth="1"/>
    <col min="39" max="39" width="7.5" style="1" hidden="1" customWidth="1"/>
    <col min="40" max="40" width="25.625" style="1" hidden="1" customWidth="1"/>
    <col min="41" max="41" width="7.125" style="1" customWidth="1"/>
    <col min="42" max="42" width="18.625" style="1" customWidth="1"/>
    <col min="43" max="43" width="13.625" style="1" customWidth="1"/>
    <col min="44" max="44" width="14.625" style="1" customWidth="1"/>
    <col min="45" max="45" width="5.5" style="1" customWidth="1"/>
    <col min="46" max="46" width="12.625" style="1" customWidth="1"/>
    <col min="47" max="47" width="30.625" style="1" customWidth="1"/>
    <col min="48" max="48" width="8.25" style="1" customWidth="1"/>
    <col min="49" max="49" width="40.625" style="1" customWidth="1"/>
    <col min="50" max="50" width="20.625" style="1" customWidth="1"/>
    <col min="51" max="51" width="2.75" style="1" customWidth="1"/>
    <col min="52" max="53" width="8.125" style="1" customWidth="1"/>
    <col min="54" max="55" width="20.625" style="1" customWidth="1"/>
    <col min="56" max="57" width="8.125" style="1" customWidth="1"/>
    <col min="58" max="58" width="2.75" style="1"/>
    <col min="59" max="59" width="7.5" style="1" bestFit="1" customWidth="1"/>
    <col min="60" max="60" width="5.5" style="1" bestFit="1" customWidth="1"/>
    <col min="61" max="16384" width="2.75" style="1"/>
  </cols>
  <sheetData>
    <row r="1" spans="1:70" ht="15" customHeight="1" thickTop="1">
      <c r="AE1" s="382" t="s">
        <v>791</v>
      </c>
      <c r="AF1" s="383"/>
      <c r="AG1" s="383"/>
      <c r="AH1" s="383"/>
      <c r="AI1" s="383"/>
      <c r="AJ1" s="383"/>
      <c r="AK1" s="384"/>
      <c r="AL1" s="187"/>
      <c r="AM1" s="187"/>
      <c r="AN1" s="187"/>
      <c r="AO1" s="373" t="s">
        <v>718</v>
      </c>
      <c r="AP1" s="373"/>
      <c r="AQ1" s="373"/>
      <c r="AR1" s="187"/>
      <c r="AS1" s="187"/>
      <c r="AT1" s="187"/>
      <c r="AU1" s="187"/>
      <c r="AV1" s="187"/>
      <c r="AW1" s="187"/>
      <c r="AX1" s="187"/>
      <c r="AY1" s="187"/>
      <c r="AZ1" s="373" t="s">
        <v>719</v>
      </c>
      <c r="BA1" s="373"/>
      <c r="BB1" s="373"/>
      <c r="BC1" s="373"/>
      <c r="BD1" s="187"/>
      <c r="BE1" s="187"/>
      <c r="BF1" s="187"/>
      <c r="BG1" s="187"/>
      <c r="BH1" s="187"/>
      <c r="BI1" s="187"/>
      <c r="BJ1" s="187"/>
      <c r="BK1" s="187"/>
      <c r="BL1" s="187"/>
      <c r="BM1" s="187"/>
      <c r="BN1" s="187"/>
      <c r="BO1" s="187"/>
      <c r="BP1" s="187"/>
      <c r="BQ1" s="187"/>
      <c r="BR1" s="187"/>
    </row>
    <row r="2" spans="1:70" ht="9" customHeight="1">
      <c r="AE2" s="385"/>
      <c r="AF2" s="386"/>
      <c r="AG2" s="386"/>
      <c r="AH2" s="386"/>
      <c r="AI2" s="386"/>
      <c r="AJ2" s="386"/>
      <c r="AK2" s="387"/>
      <c r="AL2" s="187"/>
      <c r="AM2" s="187"/>
      <c r="AN2" s="187"/>
      <c r="AO2" s="373"/>
      <c r="AP2" s="373"/>
      <c r="AQ2" s="373"/>
      <c r="AR2" s="187"/>
      <c r="AS2" s="187"/>
      <c r="AT2" s="187"/>
      <c r="AU2" s="187"/>
      <c r="AV2" s="187"/>
      <c r="AW2" s="187"/>
      <c r="AX2" s="187"/>
      <c r="AY2" s="187"/>
      <c r="AZ2" s="373"/>
      <c r="BA2" s="373"/>
      <c r="BB2" s="373"/>
      <c r="BC2" s="373"/>
      <c r="BD2" s="187"/>
      <c r="BE2" s="187"/>
      <c r="BF2" s="187"/>
      <c r="BG2" s="187"/>
      <c r="BH2" s="187"/>
      <c r="BI2" s="187"/>
      <c r="BJ2" s="187"/>
      <c r="BK2" s="187"/>
      <c r="BL2" s="187"/>
      <c r="BM2" s="187"/>
      <c r="BN2" s="187"/>
      <c r="BO2" s="187"/>
      <c r="BP2" s="187"/>
      <c r="BQ2" s="187"/>
      <c r="BR2" s="187"/>
    </row>
    <row r="3" spans="1:70" ht="10.5" customHeight="1" thickBot="1">
      <c r="AE3" s="388"/>
      <c r="AF3" s="389"/>
      <c r="AG3" s="389"/>
      <c r="AH3" s="389"/>
      <c r="AI3" s="389"/>
      <c r="AJ3" s="389"/>
      <c r="AK3" s="390"/>
      <c r="AL3" s="187"/>
      <c r="AM3" s="187"/>
      <c r="AN3" s="187"/>
      <c r="AO3" s="187"/>
      <c r="AP3" s="187"/>
      <c r="AQ3" s="187"/>
      <c r="AR3" s="187"/>
      <c r="AS3" s="187"/>
      <c r="AT3" s="187"/>
      <c r="AU3" s="187"/>
      <c r="AV3" s="187"/>
      <c r="AW3" s="187"/>
      <c r="AX3" s="187"/>
      <c r="AY3" s="187"/>
      <c r="AZ3" s="185" t="s">
        <v>711</v>
      </c>
      <c r="BA3" s="187"/>
      <c r="BB3" s="187"/>
      <c r="BC3" s="187"/>
      <c r="BD3" s="187"/>
      <c r="BE3" s="187"/>
      <c r="BF3" s="187"/>
      <c r="BG3" s="187"/>
      <c r="BH3" s="187"/>
      <c r="BI3" s="187"/>
      <c r="BJ3" s="187"/>
      <c r="BK3" s="187"/>
      <c r="BL3" s="187"/>
      <c r="BM3" s="187"/>
      <c r="BN3" s="187"/>
      <c r="BO3" s="187"/>
      <c r="BP3" s="187"/>
      <c r="BQ3" s="187"/>
      <c r="BR3" s="187"/>
    </row>
    <row r="4" spans="1:70" ht="21" customHeight="1" thickTop="1">
      <c r="A4" s="404" t="s">
        <v>794</v>
      </c>
      <c r="B4" s="404"/>
      <c r="C4" s="404"/>
      <c r="D4" s="404"/>
      <c r="E4" s="404"/>
      <c r="F4" s="404"/>
      <c r="G4" s="404"/>
      <c r="H4" s="404"/>
      <c r="I4" s="404"/>
      <c r="J4" s="404"/>
      <c r="K4" s="404"/>
      <c r="L4" s="404"/>
      <c r="M4" s="404"/>
      <c r="N4" s="404"/>
      <c r="O4" s="404"/>
      <c r="P4" s="404"/>
      <c r="Q4" s="404"/>
      <c r="R4" s="404"/>
      <c r="S4" s="404"/>
      <c r="T4" s="404"/>
      <c r="U4" s="404"/>
      <c r="V4" s="404"/>
      <c r="W4" s="404"/>
      <c r="X4" s="404"/>
      <c r="Y4" s="404"/>
      <c r="Z4" s="404"/>
      <c r="AA4" s="404"/>
      <c r="AB4" s="404"/>
      <c r="AC4" s="404"/>
      <c r="AD4" s="404"/>
      <c r="AE4" s="404"/>
      <c r="AF4" s="404"/>
      <c r="AG4" s="404"/>
      <c r="AH4" s="404"/>
      <c r="AI4" s="404"/>
      <c r="AJ4" s="404"/>
      <c r="AK4" s="404"/>
      <c r="AL4" s="187"/>
      <c r="AM4" s="187"/>
      <c r="AN4" s="187"/>
      <c r="AO4" s="185" t="s">
        <v>709</v>
      </c>
      <c r="AP4" s="187"/>
      <c r="AQ4" s="187"/>
      <c r="AR4" s="187"/>
      <c r="AS4" s="187"/>
      <c r="AT4" s="187"/>
      <c r="AU4" s="187"/>
      <c r="AV4" s="187"/>
      <c r="AW4" s="187"/>
      <c r="AX4" s="187"/>
      <c r="AY4" s="187"/>
      <c r="AZ4" s="186" t="s">
        <v>712</v>
      </c>
      <c r="BA4" s="187"/>
      <c r="BB4" s="187"/>
      <c r="BC4" s="187"/>
      <c r="BD4" s="187"/>
      <c r="BE4" s="187"/>
      <c r="BF4" s="187"/>
      <c r="BG4" s="187"/>
      <c r="BH4" s="187"/>
      <c r="BI4" s="187"/>
      <c r="BJ4" s="187"/>
      <c r="BK4" s="187"/>
      <c r="BL4" s="187"/>
      <c r="BM4" s="187"/>
      <c r="BN4" s="187"/>
      <c r="BO4" s="187"/>
      <c r="BP4" s="187"/>
      <c r="BQ4" s="187"/>
      <c r="BR4" s="187"/>
    </row>
    <row r="5" spans="1:70" ht="14.25" customHeight="1">
      <c r="A5" s="274"/>
      <c r="B5" s="274"/>
      <c r="C5" s="274"/>
      <c r="D5" s="274"/>
      <c r="E5" s="274"/>
      <c r="F5" s="274"/>
      <c r="G5" s="274"/>
      <c r="H5" s="274"/>
      <c r="I5" s="274"/>
      <c r="J5" s="274"/>
      <c r="K5" s="274"/>
      <c r="L5" s="274"/>
      <c r="M5" s="274"/>
      <c r="N5" s="274"/>
      <c r="O5" s="274"/>
      <c r="P5" s="274"/>
      <c r="Q5" s="274"/>
      <c r="R5" s="274"/>
      <c r="S5" s="274"/>
      <c r="T5" s="274"/>
      <c r="U5" s="274"/>
      <c r="V5" s="274"/>
      <c r="W5" s="274"/>
      <c r="X5" s="274"/>
      <c r="Y5" s="274"/>
      <c r="Z5" s="275"/>
      <c r="AG5" s="276"/>
      <c r="AL5" s="187"/>
      <c r="AM5" s="187"/>
      <c r="AN5" s="187"/>
      <c r="AO5" s="186" t="s">
        <v>710</v>
      </c>
      <c r="AP5" s="187"/>
      <c r="AQ5" s="187"/>
      <c r="AR5" s="187"/>
      <c r="AS5" s="187"/>
      <c r="AT5" s="187"/>
      <c r="AU5" s="187"/>
      <c r="AV5" s="187"/>
      <c r="AW5" s="187"/>
      <c r="AX5" s="187"/>
      <c r="AY5" s="187"/>
      <c r="AZ5" s="186" t="s">
        <v>713</v>
      </c>
      <c r="BA5" s="187"/>
      <c r="BB5" s="187"/>
      <c r="BC5" s="187"/>
      <c r="BD5" s="187"/>
      <c r="BE5" s="187"/>
      <c r="BF5" s="187"/>
      <c r="BG5" s="187"/>
      <c r="BH5" s="187"/>
      <c r="BI5" s="187"/>
      <c r="BJ5" s="187"/>
      <c r="BK5" s="187"/>
      <c r="BL5" s="187"/>
      <c r="BM5" s="187"/>
      <c r="BN5" s="187"/>
      <c r="BO5" s="187"/>
      <c r="BP5" s="187"/>
      <c r="BQ5" s="187"/>
      <c r="BR5" s="187"/>
    </row>
    <row r="6" spans="1:70" ht="15" customHeight="1">
      <c r="A6" s="274"/>
      <c r="B6" s="274"/>
      <c r="C6" s="274"/>
      <c r="D6" s="274"/>
      <c r="E6" s="274"/>
      <c r="F6" s="274"/>
      <c r="G6" s="274"/>
      <c r="O6" s="274"/>
      <c r="P6" s="274"/>
      <c r="Q6" s="274"/>
      <c r="Z6" s="277" t="s">
        <v>1</v>
      </c>
      <c r="AF6" s="278"/>
      <c r="AG6" s="278"/>
      <c r="AL6" s="187"/>
      <c r="AM6" s="187"/>
      <c r="AN6" s="187"/>
      <c r="AO6" s="222" t="s">
        <v>736</v>
      </c>
      <c r="AP6" s="187"/>
      <c r="AQ6" s="187"/>
      <c r="AR6" s="187"/>
      <c r="AS6" s="187"/>
      <c r="AT6" s="187"/>
      <c r="AU6" s="187"/>
      <c r="AV6" s="187"/>
      <c r="AW6" s="187"/>
      <c r="AX6" s="187"/>
      <c r="AY6" s="187"/>
      <c r="AZ6" s="186" t="s">
        <v>717</v>
      </c>
      <c r="BA6" s="187"/>
      <c r="BB6" s="187"/>
      <c r="BC6" s="187"/>
      <c r="BD6" s="187"/>
      <c r="BE6" s="187"/>
      <c r="BF6" s="187"/>
      <c r="BG6" s="187"/>
      <c r="BH6" s="187"/>
      <c r="BI6" s="187"/>
      <c r="BJ6" s="187"/>
      <c r="BK6" s="187"/>
      <c r="BL6" s="187"/>
      <c r="BM6" s="187"/>
      <c r="BN6" s="187"/>
      <c r="BO6" s="187"/>
      <c r="BP6" s="187"/>
      <c r="BQ6" s="187"/>
      <c r="BR6" s="187"/>
    </row>
    <row r="7" spans="1:70" ht="30" customHeight="1">
      <c r="A7" s="279" t="s">
        <v>0</v>
      </c>
      <c r="B7" s="279"/>
      <c r="C7" s="422"/>
      <c r="D7" s="422"/>
      <c r="E7" s="422"/>
      <c r="F7" s="422"/>
      <c r="G7" s="422"/>
      <c r="H7" s="422"/>
      <c r="I7" s="422"/>
      <c r="J7" s="422"/>
      <c r="K7" s="422"/>
      <c r="L7" s="422"/>
      <c r="M7" s="422"/>
      <c r="N7" s="422"/>
      <c r="O7" s="422"/>
      <c r="P7" s="422"/>
      <c r="Q7" s="422"/>
      <c r="R7" s="422"/>
      <c r="S7" s="422"/>
      <c r="T7" s="422"/>
      <c r="U7" s="422"/>
      <c r="V7" s="422"/>
      <c r="W7" s="422"/>
      <c r="Z7" s="374"/>
      <c r="AA7" s="375"/>
      <c r="AB7" s="375"/>
      <c r="AC7" s="375"/>
      <c r="AD7" s="375"/>
      <c r="AE7" s="375"/>
      <c r="AF7" s="375"/>
      <c r="AG7" s="375"/>
      <c r="AH7" s="375"/>
      <c r="AI7" s="375"/>
      <c r="AJ7" s="375"/>
      <c r="AK7" s="376"/>
      <c r="AL7" s="187"/>
      <c r="AM7" s="187"/>
      <c r="AN7" s="187"/>
      <c r="AO7" s="186"/>
      <c r="AP7" s="186"/>
      <c r="AQ7" s="186"/>
      <c r="AR7" s="187"/>
      <c r="AS7" s="187"/>
      <c r="AT7" s="187"/>
      <c r="AU7" s="187"/>
      <c r="AV7" s="187"/>
      <c r="AW7" s="187"/>
      <c r="AX7" s="187"/>
      <c r="AY7" s="187"/>
      <c r="AZ7" s="381" t="s">
        <v>790</v>
      </c>
      <c r="BA7" s="381"/>
      <c r="BB7" s="381"/>
      <c r="BC7" s="381"/>
      <c r="BD7" s="381"/>
      <c r="BE7" s="381"/>
      <c r="BF7" s="381"/>
      <c r="BG7" s="381"/>
      <c r="BH7" s="381"/>
      <c r="BI7" s="381"/>
      <c r="BJ7" s="381"/>
      <c r="BK7" s="381"/>
      <c r="BL7" s="381"/>
      <c r="BM7" s="381"/>
      <c r="BN7" s="381"/>
      <c r="BO7" s="381"/>
      <c r="BP7" s="381"/>
      <c r="BQ7" s="381"/>
      <c r="BR7" s="381"/>
    </row>
    <row r="8" spans="1:70" ht="13.5" customHeight="1" thickBot="1">
      <c r="Y8" s="276"/>
      <c r="Z8" s="276"/>
      <c r="AA8" s="276"/>
      <c r="AB8" s="276"/>
      <c r="AD8" s="276"/>
      <c r="AE8" s="276"/>
      <c r="AG8" s="276"/>
      <c r="AI8" s="276"/>
      <c r="AL8" s="187"/>
      <c r="AM8" s="187"/>
      <c r="AN8" s="187"/>
      <c r="AO8" s="185"/>
      <c r="AP8" s="187"/>
      <c r="AQ8" s="188"/>
      <c r="AR8" s="188"/>
      <c r="AS8" s="188"/>
      <c r="AT8" s="188"/>
      <c r="AU8" s="188"/>
      <c r="AV8" s="188"/>
      <c r="AW8" s="188"/>
      <c r="AX8" s="188"/>
      <c r="AY8" s="187"/>
      <c r="AZ8" s="381"/>
      <c r="BA8" s="381"/>
      <c r="BB8" s="381"/>
      <c r="BC8" s="381"/>
      <c r="BD8" s="381"/>
      <c r="BE8" s="381"/>
      <c r="BF8" s="381"/>
      <c r="BG8" s="381"/>
      <c r="BH8" s="381"/>
      <c r="BI8" s="381"/>
      <c r="BJ8" s="381"/>
      <c r="BK8" s="381"/>
      <c r="BL8" s="381"/>
      <c r="BM8" s="381"/>
      <c r="BN8" s="381"/>
      <c r="BO8" s="381"/>
      <c r="BP8" s="381"/>
      <c r="BQ8" s="381"/>
      <c r="BR8" s="381"/>
    </row>
    <row r="9" spans="1:70" ht="90" customHeight="1">
      <c r="A9" s="280" t="s">
        <v>2</v>
      </c>
      <c r="B9" s="429" t="s">
        <v>16</v>
      </c>
      <c r="C9" s="430"/>
      <c r="D9" s="430"/>
      <c r="E9" s="430"/>
      <c r="F9" s="430"/>
      <c r="G9" s="430"/>
      <c r="H9" s="430"/>
      <c r="I9" s="430"/>
      <c r="J9" s="430"/>
      <c r="K9" s="430"/>
      <c r="L9" s="393" t="s">
        <v>3</v>
      </c>
      <c r="M9" s="394"/>
      <c r="N9" s="395"/>
      <c r="O9" s="425" t="s">
        <v>4</v>
      </c>
      <c r="P9" s="426"/>
      <c r="Q9" s="281" t="s">
        <v>5</v>
      </c>
      <c r="R9" s="405" t="s">
        <v>6</v>
      </c>
      <c r="S9" s="405"/>
      <c r="T9" s="406"/>
      <c r="U9" s="411" t="s">
        <v>7</v>
      </c>
      <c r="V9" s="412"/>
      <c r="W9" s="413"/>
      <c r="X9" s="393" t="s">
        <v>8</v>
      </c>
      <c r="Y9" s="409"/>
      <c r="Z9" s="409"/>
      <c r="AA9" s="409"/>
      <c r="AB9" s="409"/>
      <c r="AC9" s="410"/>
      <c r="AD9" s="377" t="s">
        <v>20</v>
      </c>
      <c r="AE9" s="377"/>
      <c r="AF9" s="377"/>
      <c r="AG9" s="407" t="s">
        <v>9</v>
      </c>
      <c r="AH9" s="408"/>
      <c r="AI9" s="378" t="s">
        <v>716</v>
      </c>
      <c r="AJ9" s="379"/>
      <c r="AK9" s="380"/>
      <c r="AL9" s="292"/>
      <c r="AM9" s="153" t="s">
        <v>650</v>
      </c>
      <c r="AN9" s="152" t="s">
        <v>649</v>
      </c>
      <c r="AO9" s="197" t="s">
        <v>431</v>
      </c>
      <c r="AP9" s="198" t="s">
        <v>648</v>
      </c>
      <c r="AQ9" s="198" t="s">
        <v>322</v>
      </c>
      <c r="AR9" s="198" t="s">
        <v>323</v>
      </c>
      <c r="AS9" s="198" t="s">
        <v>324</v>
      </c>
      <c r="AT9" s="198" t="s">
        <v>325</v>
      </c>
      <c r="AU9" s="198" t="s">
        <v>326</v>
      </c>
      <c r="AV9" s="198" t="s">
        <v>327</v>
      </c>
      <c r="AW9" s="198" t="s">
        <v>328</v>
      </c>
      <c r="AX9" s="199" t="s">
        <v>329</v>
      </c>
      <c r="AY9" s="187"/>
      <c r="AZ9" s="223" t="s">
        <v>720</v>
      </c>
      <c r="BA9" s="224" t="s">
        <v>721</v>
      </c>
      <c r="BB9" s="224" t="s">
        <v>722</v>
      </c>
      <c r="BC9" s="224" t="s">
        <v>723</v>
      </c>
      <c r="BD9" s="300" t="s">
        <v>724</v>
      </c>
      <c r="BE9" s="225" t="s">
        <v>725</v>
      </c>
    </row>
    <row r="10" spans="1:70" ht="15" customHeight="1" thickBot="1">
      <c r="A10" s="295" t="s">
        <v>10</v>
      </c>
      <c r="B10" s="391"/>
      <c r="C10" s="391"/>
      <c r="D10" s="391"/>
      <c r="E10" s="391"/>
      <c r="F10" s="391"/>
      <c r="G10" s="391"/>
      <c r="H10" s="391"/>
      <c r="I10" s="391"/>
      <c r="J10" s="391"/>
      <c r="K10" s="391"/>
      <c r="L10" s="392" t="s">
        <v>17</v>
      </c>
      <c r="M10" s="392"/>
      <c r="N10" s="392"/>
      <c r="O10" s="396" t="s">
        <v>17</v>
      </c>
      <c r="P10" s="397"/>
      <c r="Q10" s="296" t="s">
        <v>17</v>
      </c>
      <c r="R10" s="392" t="s">
        <v>17</v>
      </c>
      <c r="S10" s="392"/>
      <c r="T10" s="392"/>
      <c r="U10" s="392" t="s">
        <v>17</v>
      </c>
      <c r="V10" s="392"/>
      <c r="W10" s="392"/>
      <c r="X10" s="297" t="s">
        <v>18</v>
      </c>
      <c r="Y10" s="298" t="s">
        <v>11</v>
      </c>
      <c r="Z10" s="298" t="s">
        <v>12</v>
      </c>
      <c r="AA10" s="298" t="s">
        <v>13</v>
      </c>
      <c r="AB10" s="298" t="s">
        <v>14</v>
      </c>
      <c r="AC10" s="299" t="s">
        <v>15</v>
      </c>
      <c r="AD10" s="392" t="s">
        <v>19</v>
      </c>
      <c r="AE10" s="392"/>
      <c r="AF10" s="392"/>
      <c r="AG10" s="396" t="s">
        <v>19</v>
      </c>
      <c r="AH10" s="397"/>
      <c r="AI10" s="398"/>
      <c r="AJ10" s="399"/>
      <c r="AK10" s="400"/>
      <c r="AL10" s="293"/>
      <c r="AM10" s="189" t="s">
        <v>788</v>
      </c>
      <c r="AN10" s="190" t="s">
        <v>789</v>
      </c>
      <c r="AO10" s="191" t="s">
        <v>699</v>
      </c>
      <c r="AP10" s="192" t="s">
        <v>700</v>
      </c>
      <c r="AQ10" s="192" t="s">
        <v>701</v>
      </c>
      <c r="AR10" s="192" t="s">
        <v>702</v>
      </c>
      <c r="AS10" s="192" t="s">
        <v>703</v>
      </c>
      <c r="AT10" s="192" t="s">
        <v>704</v>
      </c>
      <c r="AU10" s="192" t="s">
        <v>705</v>
      </c>
      <c r="AV10" s="192" t="s">
        <v>706</v>
      </c>
      <c r="AW10" s="192" t="s">
        <v>707</v>
      </c>
      <c r="AX10" s="193" t="s">
        <v>708</v>
      </c>
      <c r="AY10" s="187"/>
      <c r="AZ10" s="194" t="s">
        <v>730</v>
      </c>
      <c r="BA10" s="195" t="s">
        <v>731</v>
      </c>
      <c r="BB10" s="195" t="s">
        <v>732</v>
      </c>
      <c r="BC10" s="195" t="s">
        <v>733</v>
      </c>
      <c r="BD10" s="195" t="s">
        <v>734</v>
      </c>
      <c r="BE10" s="196" t="s">
        <v>735</v>
      </c>
    </row>
    <row r="11" spans="1:70" ht="24" customHeight="1">
      <c r="A11" s="333"/>
      <c r="B11" s="427"/>
      <c r="C11" s="428"/>
      <c r="D11" s="428"/>
      <c r="E11" s="428"/>
      <c r="F11" s="428"/>
      <c r="G11" s="428"/>
      <c r="H11" s="428"/>
      <c r="I11" s="428"/>
      <c r="J11" s="428"/>
      <c r="K11" s="428"/>
      <c r="L11" s="334"/>
      <c r="M11" s="335"/>
      <c r="N11" s="336"/>
      <c r="O11" s="337"/>
      <c r="P11" s="338"/>
      <c r="Q11" s="339"/>
      <c r="R11" s="340"/>
      <c r="S11" s="341"/>
      <c r="T11" s="342"/>
      <c r="U11" s="343"/>
      <c r="V11" s="344"/>
      <c r="W11" s="345"/>
      <c r="X11" s="346"/>
      <c r="Y11" s="344"/>
      <c r="Z11" s="344"/>
      <c r="AA11" s="347"/>
      <c r="AB11" s="348"/>
      <c r="AC11" s="345"/>
      <c r="AD11" s="349"/>
      <c r="AE11" s="350"/>
      <c r="AF11" s="351"/>
      <c r="AG11" s="352"/>
      <c r="AH11" s="353"/>
      <c r="AI11" s="414"/>
      <c r="AJ11" s="415"/>
      <c r="AK11" s="416"/>
      <c r="AL11" s="273"/>
      <c r="AM11" s="271" t="str">
        <f>IF(A11="","",IF(OR($Z$7="",$AB$7="",$AD$7="",$AF$7="",$AH$7="",$AJ$7),"",$Z$7&amp;$AB$7&amp;$AD$7&amp;$AF$7&amp;$AH$7&amp;$AJ$7))</f>
        <v/>
      </c>
      <c r="AN11" s="263" t="str">
        <f>IF(OR($C$7="",A11=""),"",$C$7)</f>
        <v/>
      </c>
      <c r="AO11" s="251" t="str">
        <f>IF(A11="","",IF(A11&lt;&gt;1,"エラー",1&amp;"人目"))</f>
        <v/>
      </c>
      <c r="AP11" s="252" t="str">
        <f t="shared" ref="AP11:AP74" si="0">IFERROR(IF(B11="","",B11),"エラー")</f>
        <v/>
      </c>
      <c r="AQ11" s="253" t="str">
        <f>IFERROR(IF(OR(L11="",M11="",N11=""),"",VLOOKUP(L11&amp;M11&amp;N11,コード!$K$3:$L$64,2,FALSE)),"エラー")</f>
        <v/>
      </c>
      <c r="AR11" s="254" t="str">
        <f>IFERROR(IF(OR(O11="",P11=""),"",VLOOKUP(O11&amp;P11,コード!$R$3:$S$8,2,FALSE)),"エラー")</f>
        <v/>
      </c>
      <c r="AS11" s="255" t="str">
        <f>IFERROR(IF(Q11="","",IF(Q11=1,"男",IF(Q11=2,"女","エラー"))),"エラー")</f>
        <v/>
      </c>
      <c r="AT11" s="255" t="str">
        <f>IFERROR(IF(OR(R11="",S11="",T11=""),"",VLOOKUP(R11&amp;S11&amp;T11,コード!$AB$3:$AC$205,2,FALSE)),"エラー")</f>
        <v/>
      </c>
      <c r="AU11" s="252" t="str">
        <f>IFERROR(IF(OR(U11="",V11="",W11=""),"",VLOOKUP(U11&amp;V11&amp;W11,コード!$AI$3:$AJ$6,2,FALSE)),"エラー")</f>
        <v/>
      </c>
      <c r="AV11" s="255" t="str">
        <f>IFERROR(IF(OR(X11="",Y11="",Z11="",AA11="",AB11="",AC11=""),"",IF(VALUE(X11&amp;Y11&amp;Z11&amp;AA11&amp;AB11&amp;AC11)&gt;=201704,"エラー",X11&amp;Y11&amp;Z11&amp;AA11&amp;"年"&amp;AB11&amp;AC11&amp;"月")),"エラー")</f>
        <v/>
      </c>
      <c r="AW11" s="252" t="str">
        <f>IFERROR(IF(OR(AD11="",AE11="",AF11=""),"",VLOOKUP(AD11&amp;AE11&amp;AF11,コード!$AW$3:$AX$31,2,FALSE)),"エラー")</f>
        <v/>
      </c>
      <c r="AX11" s="256" t="str">
        <f>IFERROR(IF(OR(AG11="",AH11=""),"",VLOOKUP(AG11&amp;AH11,コード!$BC$3:$BD$17,2,FALSE)),"エラー")</f>
        <v/>
      </c>
      <c r="AY11" s="187"/>
      <c r="AZ11" s="248" t="str">
        <f t="shared" ref="AZ11:AZ74" si="1">IFERROR(IF(OR(R11="",S11="",T11=""),"",IF(AT11="エラー","エラー",IF(OR(VALUE(R11&amp;S11&amp;T11)=490,VALUE(R11&amp;S11&amp;T11)=790),"エラー？","○"))),"エラー")</f>
        <v/>
      </c>
      <c r="BA11" s="249" t="str">
        <f>IFERROR(IF(OR(R11="",S11="",T11=""),"",IF(VALUE(R11&amp;S11&amp;T11)=801,"エラー？","○")),"エラー")</f>
        <v/>
      </c>
      <c r="BB11" s="249" t="str">
        <f t="shared" ref="BB11:BB74" si="2">IFERROR(IF(OR(U11="",V11="",W11=""),"",IF(OR(VALUE(O11&amp;P11)=8,VALUE(O11&amp;P11)=80,VALUE(O11&amp;P11)=81,VALUE(O11&amp;P11)=82,VALUE(O11&amp;P11)=83,VALUE(O11&amp;P11)=84),"エラー:学年コード該当なし",IF(OR(VALUE(U11&amp;V11&amp;W11)=100,VALUE(U11&amp;V11&amp;W11)=111,VALUE(U11&amp;V11&amp;W11)=160,VALUE(U11&amp;V11&amp;W11)=170,VALUE(U11&amp;V11&amp;W11)=171,VALUE(U11&amp;V11&amp;W11)=201,VALUE(U11&amp;V11&amp;W11)=211,VALUE(U11&amp;V11&amp;W11)=260,VALUE(U11&amp;V11&amp;W11)=261,VALUE(U11&amp;V11&amp;W11)=271),"エラー:留学生区分該当なし",IF(AND(OR(VALUE(O11&amp;P11)=0,VALUE(O11&amp;P11)=88),VALUE(U11&amp;V11&amp;W11)=200),"エラー？","○")))),"エラー")</f>
        <v/>
      </c>
      <c r="BC11" s="249" t="str">
        <f t="shared" ref="BC11:BC74" si="3">IFERROR(IF(OR(U11="",V11="",W11=""),"",IF(OR(O11&amp;P11="08",O11&amp;P11="80",O11&amp;P11="81",O11&amp;P11="82",O11&amp;P11="83",O11&amp;P11="84"),"エラー:学年コード該当なし",IF(OR(U11&amp;V11&amp;W11="100",U11&amp;V11&amp;W11="111",U11&amp;V11&amp;W11="160",U11&amp;V11&amp;W11="170",U11&amp;V11&amp;W11="171",U11&amp;V11&amp;W11="201",U11&amp;V11&amp;W11="211",U11&amp;V11&amp;W11="260",U11&amp;V11&amp;W11="261",U11&amp;V11&amp;W11="271"),"エラー:留学生区分該当なし",IF(AND(O11&amp;P11="00",OR(U11&amp;V11&amp;W11="200",U11&amp;V11&amp;W11="210",U11&amp;V11&amp;W11="270")),"エラー","○")))),"エラー")</f>
        <v/>
      </c>
      <c r="BD11" s="249" t="str">
        <f>IFERROR(IF(OR(X11="",Y11="",Z11="",AA11="",AB11="",AC11=""),"",IF(VALUE(X11&amp;Y11&amp;Z11&amp;AA11&amp;AB11&amp;AC11)&gt;=201704,"エラー",IF(VALUE(X11&amp;Y11&amp;Z11&amp;AA11&amp;AB11&amp;AC11)&lt;=200803,"エラー？","○"))),"エラー")</f>
        <v/>
      </c>
      <c r="BE11" s="250" t="str">
        <f>IFERROR(IF(OR(R11="",S11="",T11="",U11="",V11="",W11=""),"",IF(AND(VALUE(R11&amp;S11&amp;T11)=122,OR(VALUE(U11&amp;V11&amp;W11)=161,O11&amp;P11="00")),"エラー","○")),"エラー")</f>
        <v/>
      </c>
      <c r="BG11" s="228"/>
    </row>
    <row r="12" spans="1:70" ht="24" customHeight="1">
      <c r="A12" s="333"/>
      <c r="B12" s="423"/>
      <c r="C12" s="424"/>
      <c r="D12" s="424"/>
      <c r="E12" s="424"/>
      <c r="F12" s="424"/>
      <c r="G12" s="424"/>
      <c r="H12" s="424"/>
      <c r="I12" s="424"/>
      <c r="J12" s="424"/>
      <c r="K12" s="424"/>
      <c r="L12" s="354"/>
      <c r="M12" s="355"/>
      <c r="N12" s="356"/>
      <c r="O12" s="357"/>
      <c r="P12" s="358"/>
      <c r="Q12" s="359"/>
      <c r="R12" s="360"/>
      <c r="S12" s="361"/>
      <c r="T12" s="362"/>
      <c r="U12" s="363"/>
      <c r="V12" s="364"/>
      <c r="W12" s="365"/>
      <c r="X12" s="357"/>
      <c r="Y12" s="364"/>
      <c r="Z12" s="364"/>
      <c r="AA12" s="366"/>
      <c r="AB12" s="367"/>
      <c r="AC12" s="365"/>
      <c r="AD12" s="368"/>
      <c r="AE12" s="369"/>
      <c r="AF12" s="370"/>
      <c r="AG12" s="371"/>
      <c r="AH12" s="372"/>
      <c r="AI12" s="417"/>
      <c r="AJ12" s="418"/>
      <c r="AK12" s="419"/>
      <c r="AL12" s="273"/>
      <c r="AM12" s="270" t="str">
        <f t="shared" ref="AM12:AM35" si="4">IF(A12="","",IF(OR($Z$7="",$AB$7="",$AD$7="",$AF$7="",$AH$7="",$AJ$7),"",$Z$7&amp;$AB$7&amp;$AD$7&amp;$AF$7&amp;$AH$7&amp;$AJ$7))</f>
        <v/>
      </c>
      <c r="AN12" s="282" t="str">
        <f t="shared" ref="AN12:AN35" si="5">IF(OR($C$7="",A12=""),"",$C$7)</f>
        <v/>
      </c>
      <c r="AO12" s="257" t="str">
        <f>IF(A12="","",IF(A12&lt;&gt;2,"エラー",2&amp;"人目"))</f>
        <v/>
      </c>
      <c r="AP12" s="258" t="str">
        <f t="shared" si="0"/>
        <v/>
      </c>
      <c r="AQ12" s="259" t="str">
        <f>IFERROR(IF(OR(L12="",M12="",N12=""),"",VLOOKUP(L12&amp;M12&amp;N12,コード!$K$3:$L$64,2,FALSE)),"エラー")</f>
        <v/>
      </c>
      <c r="AR12" s="260" t="str">
        <f>IFERROR(IF(OR(O12="",P12=""),"",VLOOKUP(O12&amp;P12,コード!$R$3:$S$8,2,FALSE)),"エラー")</f>
        <v/>
      </c>
      <c r="AS12" s="261" t="str">
        <f t="shared" ref="AS12:AS75" si="6">IFERROR(IF(Q12="","",IF(Q12=1,"男",IF(Q12=2,"女","エラー"))),"エラー")</f>
        <v/>
      </c>
      <c r="AT12" s="261" t="str">
        <f>IFERROR(IF(OR(R12="",S12="",T12=""),"",VLOOKUP(R12&amp;S12&amp;T12,コード!$AB$3:$AC$205,2,FALSE)),"エラー")</f>
        <v/>
      </c>
      <c r="AU12" s="258" t="str">
        <f>IFERROR(IF(OR(U12="",V12="",W12=""),"",VLOOKUP(U12&amp;V12&amp;W12,コード!$AI$3:$AJ$6,2,FALSE)),"エラー")</f>
        <v/>
      </c>
      <c r="AV12" s="261" t="str">
        <f>IFERROR(IF(OR(X12="",Y12="",Z12="",AA12="",AB12="",AC12=""),"",IF(VALUE(X12&amp;Y12&amp;Z12&amp;AA12&amp;AB12&amp;AC12)&gt;=201704,"エラー",X12&amp;Y12&amp;Z12&amp;AA12&amp;"年"&amp;AB12&amp;AC12&amp;"月")),"エラー")</f>
        <v/>
      </c>
      <c r="AW12" s="258" t="str">
        <f>IFERROR(IF(OR(AD12="",AE12="",AF12=""),"",VLOOKUP(AD12&amp;AE12&amp;AF12,コード!$AW$3:$AX$31,2,FALSE)),"エラー")</f>
        <v/>
      </c>
      <c r="AX12" s="262" t="str">
        <f>IFERROR(IF(OR(AG12="",AH12=""),"",VLOOKUP(AG12&amp;AH12,コード!$BC$3:$BD$17,2,FALSE)),"エラー")</f>
        <v/>
      </c>
      <c r="AY12" s="187"/>
      <c r="AZ12" s="286" t="str">
        <f t="shared" si="1"/>
        <v/>
      </c>
      <c r="BA12" s="287" t="str">
        <f t="shared" ref="BA12:BA35" si="7">IFERROR(IF(OR(R12="",S12="",T12=""),"",IF(VALUE(R12&amp;S12&amp;T12)=801,"エラー？","○")),"エラー")</f>
        <v/>
      </c>
      <c r="BB12" s="287" t="str">
        <f t="shared" si="2"/>
        <v/>
      </c>
      <c r="BC12" s="287" t="str">
        <f t="shared" si="3"/>
        <v/>
      </c>
      <c r="BD12" s="287" t="str">
        <f>IFERROR(IF(OR(X12="",Y12="",Z12="",AA12="",AB12="",AC12=""),"",IF(VALUE(X12&amp;Y12&amp;Z12&amp;AA12&amp;AB12&amp;AC12)&gt;=201704,"エラー",IF(VALUE(X12&amp;Y12&amp;Z12&amp;AA12&amp;AB12&amp;AC12)&lt;=200803,"エラー？","○"))),"エラー")</f>
        <v/>
      </c>
      <c r="BE12" s="288" t="str">
        <f>IFERROR(IF(OR(R12="",S12="",T12="",U12="",V12="",W12=""),"",IF(AND(VALUE(R12&amp;S12&amp;T12)=122,OR(VALUE(U12&amp;V12&amp;W12)=161,O12&amp;P12="00")),"エラー","○")),"エラー")</f>
        <v/>
      </c>
    </row>
    <row r="13" spans="1:70" ht="24" customHeight="1">
      <c r="A13" s="333"/>
      <c r="B13" s="423"/>
      <c r="C13" s="424"/>
      <c r="D13" s="424"/>
      <c r="E13" s="424"/>
      <c r="F13" s="424"/>
      <c r="G13" s="424"/>
      <c r="H13" s="424"/>
      <c r="I13" s="424"/>
      <c r="J13" s="424"/>
      <c r="K13" s="424"/>
      <c r="L13" s="354"/>
      <c r="M13" s="355"/>
      <c r="N13" s="356"/>
      <c r="O13" s="357"/>
      <c r="P13" s="358"/>
      <c r="Q13" s="359"/>
      <c r="R13" s="360"/>
      <c r="S13" s="361"/>
      <c r="T13" s="362"/>
      <c r="U13" s="363"/>
      <c r="V13" s="364"/>
      <c r="W13" s="365"/>
      <c r="X13" s="357"/>
      <c r="Y13" s="364"/>
      <c r="Z13" s="364"/>
      <c r="AA13" s="366"/>
      <c r="AB13" s="367"/>
      <c r="AC13" s="365"/>
      <c r="AD13" s="368"/>
      <c r="AE13" s="369"/>
      <c r="AF13" s="370"/>
      <c r="AG13" s="371"/>
      <c r="AH13" s="372"/>
      <c r="AI13" s="417"/>
      <c r="AJ13" s="418"/>
      <c r="AK13" s="419"/>
      <c r="AL13" s="273"/>
      <c r="AM13" s="270" t="str">
        <f t="shared" si="4"/>
        <v/>
      </c>
      <c r="AN13" s="282" t="str">
        <f t="shared" si="5"/>
        <v/>
      </c>
      <c r="AO13" s="257" t="str">
        <f>IF(A13="","",IF(A13&lt;&gt;3,"エラー",3&amp;"人目"))</f>
        <v/>
      </c>
      <c r="AP13" s="258" t="str">
        <f t="shared" si="0"/>
        <v/>
      </c>
      <c r="AQ13" s="259" t="str">
        <f>IFERROR(IF(OR(L13="",M13="",N13=""),"",VLOOKUP(L13&amp;M13&amp;N13,コード!$K$3:$L$64,2,FALSE)),"エラー")</f>
        <v/>
      </c>
      <c r="AR13" s="260" t="str">
        <f>IFERROR(IF(OR(O13="",P13=""),"",VLOOKUP(O13&amp;P13,コード!$R$3:$S$8,2,FALSE)),"エラー")</f>
        <v/>
      </c>
      <c r="AS13" s="261" t="str">
        <f t="shared" si="6"/>
        <v/>
      </c>
      <c r="AT13" s="261" t="str">
        <f>IFERROR(IF(OR(R13="",S13="",T13=""),"",VLOOKUP(R13&amp;S13&amp;T13,コード!$AB$3:$AC$205,2,FALSE)),"エラー")</f>
        <v/>
      </c>
      <c r="AU13" s="258" t="str">
        <f>IFERROR(IF(OR(U13="",V13="",W13=""),"",VLOOKUP(U13&amp;V13&amp;W13,コード!$AI$3:$AJ$6,2,FALSE)),"エラー")</f>
        <v/>
      </c>
      <c r="AV13" s="261" t="str">
        <f t="shared" ref="AV13:AV76" si="8">IFERROR(IF(OR(X13="",Y13="",Z13="",AA13="",AB13="",AC13=""),"",IF(VALUE(X13&amp;Y13&amp;Z13&amp;AA13&amp;AB13&amp;AC13)&gt;=201704,"エラー",X13&amp;Y13&amp;Z13&amp;AA13&amp;"年"&amp;AB13&amp;AC13&amp;"月")),"エラー")</f>
        <v/>
      </c>
      <c r="AW13" s="258" t="str">
        <f>IFERROR(IF(OR(AD13="",AE13="",AF13=""),"",VLOOKUP(AD13&amp;AE13&amp;AF13,コード!$AW$3:$AX$31,2,FALSE)),"エラー")</f>
        <v/>
      </c>
      <c r="AX13" s="262" t="str">
        <f>IFERROR(IF(OR(AG13="",AH13=""),"",VLOOKUP(AG13&amp;AH13,コード!$BC$3:$BD$17,2,FALSE)),"エラー")</f>
        <v/>
      </c>
      <c r="AY13" s="187"/>
      <c r="AZ13" s="286" t="str">
        <f t="shared" si="1"/>
        <v/>
      </c>
      <c r="BA13" s="287" t="str">
        <f t="shared" si="7"/>
        <v/>
      </c>
      <c r="BB13" s="287" t="str">
        <f>IFERROR(IF(OR(U13="",V13="",W13=""),"",IF(OR(VALUE(O13&amp;P13)=8,VALUE(O13&amp;P13)=80,VALUE(O13&amp;P13)=81,VALUE(O13&amp;P13)=82,VALUE(O13&amp;P13)=83,VALUE(O13&amp;P13)=84),"エラー:学年コード該当なし",IF(OR(VALUE(U13&amp;V13&amp;W13)=100,VALUE(U13&amp;V13&amp;W13)=111,VALUE(U13&amp;V13&amp;W13)=160,VALUE(U13&amp;V13&amp;W13)=170,VALUE(U13&amp;V13&amp;W13)=171,VALUE(U13&amp;V13&amp;W13)=201,VALUE(U13&amp;V13&amp;W13)=211,VALUE(U13&amp;V13&amp;W13)=260,VALUE(U13&amp;V13&amp;W13)=261,VALUE(U13&amp;V13&amp;W13)=271),"エラー:留学生区分該当なし",IF(AND(OR(VALUE(O13&amp;P13)=0,VALUE(O13&amp;P13)=88),VALUE(U13&amp;V13&amp;W13)=200),"エラー？","○")))),"エラー")</f>
        <v/>
      </c>
      <c r="BC13" s="287" t="str">
        <f t="shared" si="3"/>
        <v/>
      </c>
      <c r="BD13" s="287" t="str">
        <f t="shared" ref="BD13:BD76" si="9">IFERROR(IF(OR(X13="",Y13="",Z13="",AA13="",AB13="",AC13=""),"",IF(VALUE(X13&amp;Y13&amp;Z13&amp;AA13&amp;AB13&amp;AC13)&gt;=201704,"エラー",IF(VALUE(X13&amp;Y13&amp;Z13&amp;AA13&amp;AB13&amp;AC13)&lt;=200803,"エラー？","○"))),"エラー")</f>
        <v/>
      </c>
      <c r="BE13" s="288" t="str">
        <f t="shared" ref="BE13:BE35" si="10">IFERROR(IF(OR(R13="",S13="",T13="",U13="",V13="",W13=""),"",IF(AND(VALUE(R13&amp;S13&amp;T13)=122,OR(VALUE(U13&amp;V13&amp;W13)=161,O13&amp;P13="00")),"エラー","○")),"エラー")</f>
        <v/>
      </c>
    </row>
    <row r="14" spans="1:70" ht="24" customHeight="1">
      <c r="A14" s="301"/>
      <c r="B14" s="420"/>
      <c r="C14" s="421"/>
      <c r="D14" s="421"/>
      <c r="E14" s="421"/>
      <c r="F14" s="421"/>
      <c r="G14" s="421"/>
      <c r="H14" s="421"/>
      <c r="I14" s="421"/>
      <c r="J14" s="421"/>
      <c r="K14" s="421"/>
      <c r="L14" s="302"/>
      <c r="M14" s="303"/>
      <c r="N14" s="304"/>
      <c r="O14" s="305"/>
      <c r="P14" s="306"/>
      <c r="Q14" s="307"/>
      <c r="R14" s="305"/>
      <c r="S14" s="308"/>
      <c r="T14" s="309"/>
      <c r="U14" s="302"/>
      <c r="V14" s="303"/>
      <c r="W14" s="310"/>
      <c r="X14" s="305"/>
      <c r="Y14" s="303"/>
      <c r="Z14" s="303"/>
      <c r="AA14" s="311"/>
      <c r="AB14" s="312"/>
      <c r="AC14" s="310"/>
      <c r="AD14" s="305"/>
      <c r="AE14" s="310"/>
      <c r="AF14" s="313"/>
      <c r="AG14" s="314"/>
      <c r="AH14" s="315"/>
      <c r="AI14" s="401"/>
      <c r="AJ14" s="402"/>
      <c r="AK14" s="403"/>
      <c r="AL14" s="273"/>
      <c r="AM14" s="270" t="str">
        <f t="shared" si="4"/>
        <v/>
      </c>
      <c r="AN14" s="282" t="str">
        <f t="shared" si="5"/>
        <v/>
      </c>
      <c r="AO14" s="257" t="str">
        <f>IF(A14="","",IF(A14&lt;&gt;4,"エラー",4&amp;"人目"))</f>
        <v/>
      </c>
      <c r="AP14" s="258" t="str">
        <f t="shared" si="0"/>
        <v/>
      </c>
      <c r="AQ14" s="259" t="str">
        <f>IFERROR(IF(OR(L14="",M14="",N14=""),"",VLOOKUP(L14&amp;M14&amp;N14,コード!$K$3:$L$64,2,FALSE)),"エラー")</f>
        <v/>
      </c>
      <c r="AR14" s="260" t="str">
        <f>IFERROR(IF(OR(O14="",P14=""),"",VLOOKUP(O14&amp;P14,コード!$R$3:$S$8,2,FALSE)),"エラー")</f>
        <v/>
      </c>
      <c r="AS14" s="261" t="str">
        <f t="shared" si="6"/>
        <v/>
      </c>
      <c r="AT14" s="261" t="str">
        <f>IFERROR(IF(OR(R14="",S14="",T14=""),"",VLOOKUP(R14&amp;S14&amp;T14,コード!$AB$3:$AC$205,2,FALSE)),"エラー")</f>
        <v/>
      </c>
      <c r="AU14" s="258" t="str">
        <f>IFERROR(IF(OR(U14="",V14="",W14=""),"",VLOOKUP(U14&amp;V14&amp;W14,コード!$AI$3:$AJ$6,2,FALSE)),"エラー")</f>
        <v/>
      </c>
      <c r="AV14" s="261" t="str">
        <f t="shared" si="8"/>
        <v/>
      </c>
      <c r="AW14" s="258" t="str">
        <f>IFERROR(IF(OR(AD14="",AE14="",AF14=""),"",VLOOKUP(AD14&amp;AE14&amp;AF14,コード!$AW$3:$AX$31,2,FALSE)),"エラー")</f>
        <v/>
      </c>
      <c r="AX14" s="262" t="str">
        <f>IFERROR(IF(OR(AG14="",AH14=""),"",VLOOKUP(AG14&amp;AH14,コード!$BC$3:$BD$17,2,FALSE)),"エラー")</f>
        <v/>
      </c>
      <c r="AY14" s="187"/>
      <c r="AZ14" s="286" t="str">
        <f t="shared" si="1"/>
        <v/>
      </c>
      <c r="BA14" s="287" t="str">
        <f t="shared" si="7"/>
        <v/>
      </c>
      <c r="BB14" s="287" t="str">
        <f t="shared" si="2"/>
        <v/>
      </c>
      <c r="BC14" s="287" t="str">
        <f t="shared" si="3"/>
        <v/>
      </c>
      <c r="BD14" s="287" t="str">
        <f t="shared" si="9"/>
        <v/>
      </c>
      <c r="BE14" s="288" t="str">
        <f t="shared" si="10"/>
        <v/>
      </c>
    </row>
    <row r="15" spans="1:70" ht="24" customHeight="1">
      <c r="A15" s="301"/>
      <c r="B15" s="420"/>
      <c r="C15" s="421"/>
      <c r="D15" s="421"/>
      <c r="E15" s="421"/>
      <c r="F15" s="421"/>
      <c r="G15" s="421"/>
      <c r="H15" s="421"/>
      <c r="I15" s="421"/>
      <c r="J15" s="421"/>
      <c r="K15" s="421"/>
      <c r="L15" s="302"/>
      <c r="M15" s="303"/>
      <c r="N15" s="304"/>
      <c r="O15" s="305"/>
      <c r="P15" s="306"/>
      <c r="Q15" s="307"/>
      <c r="R15" s="305"/>
      <c r="S15" s="308"/>
      <c r="T15" s="309"/>
      <c r="U15" s="302"/>
      <c r="V15" s="303"/>
      <c r="W15" s="310"/>
      <c r="X15" s="305"/>
      <c r="Y15" s="303"/>
      <c r="Z15" s="303"/>
      <c r="AA15" s="311"/>
      <c r="AB15" s="312"/>
      <c r="AC15" s="310"/>
      <c r="AD15" s="305"/>
      <c r="AE15" s="310"/>
      <c r="AF15" s="313"/>
      <c r="AG15" s="314"/>
      <c r="AH15" s="315"/>
      <c r="AI15" s="401"/>
      <c r="AJ15" s="402"/>
      <c r="AK15" s="403"/>
      <c r="AL15" s="273"/>
      <c r="AM15" s="270" t="str">
        <f t="shared" si="4"/>
        <v/>
      </c>
      <c r="AN15" s="282" t="str">
        <f t="shared" si="5"/>
        <v/>
      </c>
      <c r="AO15" s="257" t="str">
        <f>IF(A15="","",IF(A15&lt;&gt;5,"エラー",5&amp;"人目"))</f>
        <v/>
      </c>
      <c r="AP15" s="258" t="str">
        <f t="shared" si="0"/>
        <v/>
      </c>
      <c r="AQ15" s="259" t="str">
        <f>IFERROR(IF(OR(L15="",M15="",N15=""),"",VLOOKUP(L15&amp;M15&amp;N15,コード!$K$3:$L$64,2,FALSE)),"エラー")</f>
        <v/>
      </c>
      <c r="AR15" s="260" t="str">
        <f>IFERROR(IF(OR(O15="",P15=""),"",VLOOKUP(O15&amp;P15,コード!$R$3:$S$8,2,FALSE)),"エラー")</f>
        <v/>
      </c>
      <c r="AS15" s="261" t="str">
        <f t="shared" si="6"/>
        <v/>
      </c>
      <c r="AT15" s="261" t="str">
        <f>IFERROR(IF(OR(R15="",S15="",T15=""),"",VLOOKUP(R15&amp;S15&amp;T15,コード!$AB$3:$AC$205,2,FALSE)),"エラー")</f>
        <v/>
      </c>
      <c r="AU15" s="258" t="str">
        <f>IFERROR(IF(OR(U15="",V15="",W15=""),"",VLOOKUP(U15&amp;V15&amp;W15,コード!$AI$3:$AJ$6,2,FALSE)),"エラー")</f>
        <v/>
      </c>
      <c r="AV15" s="261" t="str">
        <f t="shared" si="8"/>
        <v/>
      </c>
      <c r="AW15" s="258" t="str">
        <f>IFERROR(IF(OR(AD15="",AE15="",AF15=""),"",VLOOKUP(AD15&amp;AE15&amp;AF15,コード!$AW$3:$AX$31,2,FALSE)),"エラー")</f>
        <v/>
      </c>
      <c r="AX15" s="262" t="str">
        <f>IFERROR(IF(OR(AG15="",AH15=""),"",VLOOKUP(AG15&amp;AH15,コード!$BC$3:$BD$17,2,FALSE)),"エラー")</f>
        <v/>
      </c>
      <c r="AY15" s="187"/>
      <c r="AZ15" s="286" t="str">
        <f t="shared" si="1"/>
        <v/>
      </c>
      <c r="BA15" s="287" t="str">
        <f t="shared" si="7"/>
        <v/>
      </c>
      <c r="BB15" s="287" t="str">
        <f t="shared" si="2"/>
        <v/>
      </c>
      <c r="BC15" s="287" t="str">
        <f t="shared" si="3"/>
        <v/>
      </c>
      <c r="BD15" s="287" t="str">
        <f t="shared" si="9"/>
        <v/>
      </c>
      <c r="BE15" s="288" t="str">
        <f t="shared" si="10"/>
        <v/>
      </c>
    </row>
    <row r="16" spans="1:70" ht="24" customHeight="1">
      <c r="A16" s="301"/>
      <c r="B16" s="420"/>
      <c r="C16" s="421"/>
      <c r="D16" s="421"/>
      <c r="E16" s="421"/>
      <c r="F16" s="421"/>
      <c r="G16" s="421"/>
      <c r="H16" s="421"/>
      <c r="I16" s="421"/>
      <c r="J16" s="421"/>
      <c r="K16" s="421"/>
      <c r="L16" s="302"/>
      <c r="M16" s="303"/>
      <c r="N16" s="304"/>
      <c r="O16" s="305"/>
      <c r="P16" s="306"/>
      <c r="Q16" s="307"/>
      <c r="R16" s="305"/>
      <c r="S16" s="308"/>
      <c r="T16" s="309"/>
      <c r="U16" s="302"/>
      <c r="V16" s="303"/>
      <c r="W16" s="310"/>
      <c r="X16" s="305"/>
      <c r="Y16" s="303"/>
      <c r="Z16" s="303"/>
      <c r="AA16" s="311"/>
      <c r="AB16" s="312"/>
      <c r="AC16" s="310"/>
      <c r="AD16" s="305"/>
      <c r="AE16" s="310"/>
      <c r="AF16" s="313"/>
      <c r="AG16" s="314"/>
      <c r="AH16" s="315"/>
      <c r="AI16" s="401"/>
      <c r="AJ16" s="402"/>
      <c r="AK16" s="403"/>
      <c r="AL16" s="273"/>
      <c r="AM16" s="270" t="str">
        <f t="shared" si="4"/>
        <v/>
      </c>
      <c r="AN16" s="282" t="str">
        <f t="shared" si="5"/>
        <v/>
      </c>
      <c r="AO16" s="257" t="str">
        <f>IF(A16="","",IF(A16&lt;&gt;6,"エラー",6&amp;"人目"))</f>
        <v/>
      </c>
      <c r="AP16" s="258" t="str">
        <f t="shared" si="0"/>
        <v/>
      </c>
      <c r="AQ16" s="259" t="str">
        <f>IFERROR(IF(OR(L16="",M16="",N16=""),"",VLOOKUP(L16&amp;M16&amp;N16,コード!$K$3:$L$64,2,FALSE)),"エラー")</f>
        <v/>
      </c>
      <c r="AR16" s="260" t="str">
        <f>IFERROR(IF(OR(O16="",P16=""),"",VLOOKUP(O16&amp;P16,コード!$R$3:$S$8,2,FALSE)),"エラー")</f>
        <v/>
      </c>
      <c r="AS16" s="261" t="str">
        <f t="shared" si="6"/>
        <v/>
      </c>
      <c r="AT16" s="261" t="str">
        <f>IFERROR(IF(OR(R16="",S16="",T16=""),"",VLOOKUP(R16&amp;S16&amp;T16,コード!$AB$3:$AC$205,2,FALSE)),"エラー")</f>
        <v/>
      </c>
      <c r="AU16" s="258" t="str">
        <f>IFERROR(IF(OR(U16="",V16="",W16=""),"",VLOOKUP(U16&amp;V16&amp;W16,コード!$AI$3:$AJ$6,2,FALSE)),"エラー")</f>
        <v/>
      </c>
      <c r="AV16" s="261" t="str">
        <f t="shared" si="8"/>
        <v/>
      </c>
      <c r="AW16" s="258" t="str">
        <f>IFERROR(IF(OR(AD16="",AE16="",AF16=""),"",VLOOKUP(AD16&amp;AE16&amp;AF16,コード!$AW$3:$AX$31,2,FALSE)),"エラー")</f>
        <v/>
      </c>
      <c r="AX16" s="262" t="str">
        <f>IFERROR(IF(OR(AG16="",AH16=""),"",VLOOKUP(AG16&amp;AH16,コード!$BC$3:$BD$17,2,FALSE)),"エラー")</f>
        <v/>
      </c>
      <c r="AY16" s="187"/>
      <c r="AZ16" s="286" t="str">
        <f t="shared" si="1"/>
        <v/>
      </c>
      <c r="BA16" s="287" t="str">
        <f t="shared" si="7"/>
        <v/>
      </c>
      <c r="BB16" s="287" t="str">
        <f t="shared" si="2"/>
        <v/>
      </c>
      <c r="BC16" s="287" t="str">
        <f t="shared" si="3"/>
        <v/>
      </c>
      <c r="BD16" s="287" t="str">
        <f t="shared" si="9"/>
        <v/>
      </c>
      <c r="BE16" s="288" t="str">
        <f t="shared" si="10"/>
        <v/>
      </c>
    </row>
    <row r="17" spans="1:57" ht="24" customHeight="1">
      <c r="A17" s="301"/>
      <c r="B17" s="420"/>
      <c r="C17" s="421"/>
      <c r="D17" s="421"/>
      <c r="E17" s="421"/>
      <c r="F17" s="421"/>
      <c r="G17" s="421"/>
      <c r="H17" s="421"/>
      <c r="I17" s="421"/>
      <c r="J17" s="421"/>
      <c r="K17" s="421"/>
      <c r="L17" s="302"/>
      <c r="M17" s="303"/>
      <c r="N17" s="304"/>
      <c r="O17" s="305"/>
      <c r="P17" s="306"/>
      <c r="Q17" s="307"/>
      <c r="R17" s="305"/>
      <c r="S17" s="308"/>
      <c r="T17" s="309"/>
      <c r="U17" s="302"/>
      <c r="V17" s="303"/>
      <c r="W17" s="310"/>
      <c r="X17" s="305"/>
      <c r="Y17" s="303"/>
      <c r="Z17" s="303"/>
      <c r="AA17" s="311"/>
      <c r="AB17" s="312"/>
      <c r="AC17" s="310"/>
      <c r="AD17" s="305"/>
      <c r="AE17" s="310"/>
      <c r="AF17" s="313"/>
      <c r="AG17" s="314"/>
      <c r="AH17" s="315"/>
      <c r="AI17" s="401"/>
      <c r="AJ17" s="402"/>
      <c r="AK17" s="403"/>
      <c r="AL17" s="273"/>
      <c r="AM17" s="270" t="str">
        <f t="shared" si="4"/>
        <v/>
      </c>
      <c r="AN17" s="282" t="str">
        <f t="shared" si="5"/>
        <v/>
      </c>
      <c r="AO17" s="257" t="str">
        <f>IF(A17="","",IF(A17&lt;&gt;7,"エラー",7&amp;"人目"))</f>
        <v/>
      </c>
      <c r="AP17" s="258" t="str">
        <f t="shared" si="0"/>
        <v/>
      </c>
      <c r="AQ17" s="259" t="str">
        <f>IFERROR(IF(OR(L17="",M17="",N17=""),"",VLOOKUP(L17&amp;M17&amp;N17,コード!$K$3:$L$64,2,FALSE)),"エラー")</f>
        <v/>
      </c>
      <c r="AR17" s="260" t="str">
        <f>IFERROR(IF(OR(O17="",P17=""),"",VLOOKUP(O17&amp;P17,コード!$R$3:$S$8,2,FALSE)),"エラー")</f>
        <v/>
      </c>
      <c r="AS17" s="261" t="str">
        <f t="shared" si="6"/>
        <v/>
      </c>
      <c r="AT17" s="261" t="str">
        <f>IFERROR(IF(OR(R17="",S17="",T17=""),"",VLOOKUP(R17&amp;S17&amp;T17,コード!$AB$3:$AC$205,2,FALSE)),"エラー")</f>
        <v/>
      </c>
      <c r="AU17" s="258" t="str">
        <f>IFERROR(IF(OR(U17="",V17="",W17=""),"",VLOOKUP(U17&amp;V17&amp;W17,コード!$AI$3:$AJ$6,2,FALSE)),"エラー")</f>
        <v/>
      </c>
      <c r="AV17" s="261" t="str">
        <f t="shared" si="8"/>
        <v/>
      </c>
      <c r="AW17" s="258" t="str">
        <f>IFERROR(IF(OR(AD17="",AE17="",AF17=""),"",VLOOKUP(AD17&amp;AE17&amp;AF17,コード!$AW$3:$AX$31,2,FALSE)),"エラー")</f>
        <v/>
      </c>
      <c r="AX17" s="262" t="str">
        <f>IFERROR(IF(OR(AG17="",AH17=""),"",VLOOKUP(AG17&amp;AH17,コード!$BC$3:$BD$17,2,FALSE)),"エラー")</f>
        <v/>
      </c>
      <c r="AY17" s="187"/>
      <c r="AZ17" s="286" t="str">
        <f t="shared" si="1"/>
        <v/>
      </c>
      <c r="BA17" s="287" t="str">
        <f t="shared" si="7"/>
        <v/>
      </c>
      <c r="BB17" s="287" t="str">
        <f t="shared" si="2"/>
        <v/>
      </c>
      <c r="BC17" s="287" t="str">
        <f t="shared" si="3"/>
        <v/>
      </c>
      <c r="BD17" s="287" t="str">
        <f t="shared" si="9"/>
        <v/>
      </c>
      <c r="BE17" s="288" t="str">
        <f t="shared" si="10"/>
        <v/>
      </c>
    </row>
    <row r="18" spans="1:57" ht="24" customHeight="1">
      <c r="A18" s="301"/>
      <c r="B18" s="420"/>
      <c r="C18" s="421"/>
      <c r="D18" s="421"/>
      <c r="E18" s="421"/>
      <c r="F18" s="421"/>
      <c r="G18" s="421"/>
      <c r="H18" s="421"/>
      <c r="I18" s="421"/>
      <c r="J18" s="421"/>
      <c r="K18" s="421"/>
      <c r="L18" s="302"/>
      <c r="M18" s="303"/>
      <c r="N18" s="304"/>
      <c r="O18" s="305"/>
      <c r="P18" s="306"/>
      <c r="Q18" s="307"/>
      <c r="R18" s="305"/>
      <c r="S18" s="308"/>
      <c r="T18" s="309"/>
      <c r="U18" s="302"/>
      <c r="V18" s="303"/>
      <c r="W18" s="310"/>
      <c r="X18" s="305"/>
      <c r="Y18" s="303"/>
      <c r="Z18" s="303"/>
      <c r="AA18" s="311"/>
      <c r="AB18" s="312"/>
      <c r="AC18" s="310"/>
      <c r="AD18" s="305"/>
      <c r="AE18" s="310"/>
      <c r="AF18" s="313"/>
      <c r="AG18" s="314"/>
      <c r="AH18" s="315"/>
      <c r="AI18" s="401"/>
      <c r="AJ18" s="402"/>
      <c r="AK18" s="403"/>
      <c r="AL18" s="273"/>
      <c r="AM18" s="270" t="str">
        <f t="shared" si="4"/>
        <v/>
      </c>
      <c r="AN18" s="282" t="str">
        <f t="shared" si="5"/>
        <v/>
      </c>
      <c r="AO18" s="257" t="str">
        <f>IF(A18="","",IF(A18&lt;&gt;8,"エラー",8&amp;"人目"))</f>
        <v/>
      </c>
      <c r="AP18" s="258" t="str">
        <f t="shared" si="0"/>
        <v/>
      </c>
      <c r="AQ18" s="259" t="str">
        <f>IFERROR(IF(OR(L18="",M18="",N18=""),"",VLOOKUP(L18&amp;M18&amp;N18,コード!$K$3:$L$64,2,FALSE)),"エラー")</f>
        <v/>
      </c>
      <c r="AR18" s="260" t="str">
        <f>IFERROR(IF(OR(O18="",P18=""),"",VLOOKUP(O18&amp;P18,コード!$R$3:$S$8,2,FALSE)),"エラー")</f>
        <v/>
      </c>
      <c r="AS18" s="261" t="str">
        <f t="shared" si="6"/>
        <v/>
      </c>
      <c r="AT18" s="261" t="str">
        <f>IFERROR(IF(OR(R18="",S18="",T18=""),"",VLOOKUP(R18&amp;S18&amp;T18,コード!$AB$3:$AC$205,2,FALSE)),"エラー")</f>
        <v/>
      </c>
      <c r="AU18" s="258" t="str">
        <f>IFERROR(IF(OR(U18="",V18="",W18=""),"",VLOOKUP(U18&amp;V18&amp;W18,コード!$AI$3:$AJ$6,2,FALSE)),"エラー")</f>
        <v/>
      </c>
      <c r="AV18" s="261" t="str">
        <f t="shared" si="8"/>
        <v/>
      </c>
      <c r="AW18" s="258" t="str">
        <f>IFERROR(IF(OR(AD18="",AE18="",AF18=""),"",VLOOKUP(AD18&amp;AE18&amp;AF18,コード!$AW$3:$AX$31,2,FALSE)),"エラー")</f>
        <v/>
      </c>
      <c r="AX18" s="262" t="str">
        <f>IFERROR(IF(OR(AG18="",AH18=""),"",VLOOKUP(AG18&amp;AH18,コード!$BC$3:$BD$17,2,FALSE)),"エラー")</f>
        <v/>
      </c>
      <c r="AY18" s="187"/>
      <c r="AZ18" s="286" t="str">
        <f t="shared" si="1"/>
        <v/>
      </c>
      <c r="BA18" s="287" t="str">
        <f t="shared" si="7"/>
        <v/>
      </c>
      <c r="BB18" s="287" t="str">
        <f t="shared" si="2"/>
        <v/>
      </c>
      <c r="BC18" s="287" t="str">
        <f t="shared" si="3"/>
        <v/>
      </c>
      <c r="BD18" s="287" t="str">
        <f t="shared" si="9"/>
        <v/>
      </c>
      <c r="BE18" s="288" t="str">
        <f t="shared" si="10"/>
        <v/>
      </c>
    </row>
    <row r="19" spans="1:57" ht="24" customHeight="1">
      <c r="A19" s="316"/>
      <c r="B19" s="420"/>
      <c r="C19" s="421"/>
      <c r="D19" s="421"/>
      <c r="E19" s="421"/>
      <c r="F19" s="421"/>
      <c r="G19" s="421"/>
      <c r="H19" s="421"/>
      <c r="I19" s="421"/>
      <c r="J19" s="421"/>
      <c r="K19" s="421"/>
      <c r="L19" s="302"/>
      <c r="M19" s="303"/>
      <c r="N19" s="304"/>
      <c r="O19" s="305"/>
      <c r="P19" s="306"/>
      <c r="Q19" s="307"/>
      <c r="R19" s="305"/>
      <c r="S19" s="308"/>
      <c r="T19" s="309"/>
      <c r="U19" s="302"/>
      <c r="V19" s="303"/>
      <c r="W19" s="310"/>
      <c r="X19" s="305"/>
      <c r="Y19" s="303"/>
      <c r="Z19" s="303"/>
      <c r="AA19" s="311"/>
      <c r="AB19" s="312"/>
      <c r="AC19" s="310"/>
      <c r="AD19" s="305"/>
      <c r="AE19" s="310"/>
      <c r="AF19" s="313"/>
      <c r="AG19" s="314"/>
      <c r="AH19" s="315"/>
      <c r="AI19" s="401"/>
      <c r="AJ19" s="402"/>
      <c r="AK19" s="403"/>
      <c r="AL19" s="273"/>
      <c r="AM19" s="270" t="str">
        <f t="shared" si="4"/>
        <v/>
      </c>
      <c r="AN19" s="282" t="str">
        <f t="shared" si="5"/>
        <v/>
      </c>
      <c r="AO19" s="257" t="str">
        <f>IF(A19="","",IF(A19&lt;&gt;9,"エラー",9&amp;"人目"))</f>
        <v/>
      </c>
      <c r="AP19" s="258" t="str">
        <f t="shared" si="0"/>
        <v/>
      </c>
      <c r="AQ19" s="259" t="str">
        <f>IFERROR(IF(OR(L19="",M19="",N19=""),"",VLOOKUP(L19&amp;M19&amp;N19,コード!$K$3:$L$64,2,FALSE)),"エラー")</f>
        <v/>
      </c>
      <c r="AR19" s="260" t="str">
        <f>IFERROR(IF(OR(O19="",P19=""),"",VLOOKUP(O19&amp;P19,コード!$R$3:$S$8,2,FALSE)),"エラー")</f>
        <v/>
      </c>
      <c r="AS19" s="261" t="str">
        <f t="shared" si="6"/>
        <v/>
      </c>
      <c r="AT19" s="261" t="str">
        <f>IFERROR(IF(OR(R19="",S19="",T19=""),"",VLOOKUP(R19&amp;S19&amp;T19,コード!$AB$3:$AC$205,2,FALSE)),"エラー")</f>
        <v/>
      </c>
      <c r="AU19" s="258" t="str">
        <f>IFERROR(IF(OR(U19="",V19="",W19=""),"",VLOOKUP(U19&amp;V19&amp;W19,コード!$AI$3:$AJ$6,2,FALSE)),"エラー")</f>
        <v/>
      </c>
      <c r="AV19" s="261" t="str">
        <f t="shared" si="8"/>
        <v/>
      </c>
      <c r="AW19" s="258" t="str">
        <f>IFERROR(IF(OR(AD19="",AE19="",AF19=""),"",VLOOKUP(AD19&amp;AE19&amp;AF19,コード!$AW$3:$AX$31,2,FALSE)),"エラー")</f>
        <v/>
      </c>
      <c r="AX19" s="262" t="str">
        <f>IFERROR(IF(OR(AG19="",AH19=""),"",VLOOKUP(AG19&amp;AH19,コード!$BC$3:$BD$17,2,FALSE)),"エラー")</f>
        <v/>
      </c>
      <c r="AY19" s="187"/>
      <c r="AZ19" s="286" t="str">
        <f t="shared" si="1"/>
        <v/>
      </c>
      <c r="BA19" s="287" t="str">
        <f t="shared" si="7"/>
        <v/>
      </c>
      <c r="BB19" s="287" t="str">
        <f t="shared" si="2"/>
        <v/>
      </c>
      <c r="BC19" s="287" t="str">
        <f t="shared" si="3"/>
        <v/>
      </c>
      <c r="BD19" s="287" t="str">
        <f t="shared" si="9"/>
        <v/>
      </c>
      <c r="BE19" s="288" t="str">
        <f t="shared" si="10"/>
        <v/>
      </c>
    </row>
    <row r="20" spans="1:57" ht="24" customHeight="1">
      <c r="A20" s="316"/>
      <c r="B20" s="420"/>
      <c r="C20" s="421"/>
      <c r="D20" s="421"/>
      <c r="E20" s="421"/>
      <c r="F20" s="421"/>
      <c r="G20" s="421"/>
      <c r="H20" s="421"/>
      <c r="I20" s="421"/>
      <c r="J20" s="421"/>
      <c r="K20" s="421"/>
      <c r="L20" s="302"/>
      <c r="M20" s="303"/>
      <c r="N20" s="304"/>
      <c r="O20" s="305"/>
      <c r="P20" s="306"/>
      <c r="Q20" s="307"/>
      <c r="R20" s="305"/>
      <c r="S20" s="308"/>
      <c r="T20" s="309"/>
      <c r="U20" s="302"/>
      <c r="V20" s="303"/>
      <c r="W20" s="310"/>
      <c r="X20" s="305"/>
      <c r="Y20" s="303"/>
      <c r="Z20" s="303"/>
      <c r="AA20" s="311"/>
      <c r="AB20" s="312"/>
      <c r="AC20" s="310"/>
      <c r="AD20" s="305"/>
      <c r="AE20" s="310"/>
      <c r="AF20" s="313"/>
      <c r="AG20" s="314"/>
      <c r="AH20" s="315"/>
      <c r="AI20" s="401"/>
      <c r="AJ20" s="402"/>
      <c r="AK20" s="403"/>
      <c r="AL20" s="273"/>
      <c r="AM20" s="270" t="str">
        <f t="shared" si="4"/>
        <v/>
      </c>
      <c r="AN20" s="282" t="str">
        <f t="shared" si="5"/>
        <v/>
      </c>
      <c r="AO20" s="257" t="str">
        <f>IF(A20="","",IF(A20&lt;&gt;10,"エラー",10&amp;"人目"))</f>
        <v/>
      </c>
      <c r="AP20" s="258" t="str">
        <f t="shared" si="0"/>
        <v/>
      </c>
      <c r="AQ20" s="259" t="str">
        <f>IFERROR(IF(OR(L20="",M20="",N20=""),"",VLOOKUP(L20&amp;M20&amp;N20,コード!$K$3:$L$64,2,FALSE)),"エラー")</f>
        <v/>
      </c>
      <c r="AR20" s="260" t="str">
        <f>IFERROR(IF(OR(O20="",P20=""),"",VLOOKUP(O20&amp;P20,コード!$R$3:$S$8,2,FALSE)),"エラー")</f>
        <v/>
      </c>
      <c r="AS20" s="261" t="str">
        <f t="shared" si="6"/>
        <v/>
      </c>
      <c r="AT20" s="261" t="str">
        <f>IFERROR(IF(OR(R20="",S20="",T20=""),"",VLOOKUP(R20&amp;S20&amp;T20,コード!$AB$3:$AC$205,2,FALSE)),"エラー")</f>
        <v/>
      </c>
      <c r="AU20" s="258" t="str">
        <f>IFERROR(IF(OR(U20="",V20="",W20=""),"",VLOOKUP(U20&amp;V20&amp;W20,コード!$AI$3:$AJ$6,2,FALSE)),"エラー")</f>
        <v/>
      </c>
      <c r="AV20" s="261" t="str">
        <f t="shared" si="8"/>
        <v/>
      </c>
      <c r="AW20" s="258" t="str">
        <f>IFERROR(IF(OR(AD20="",AE20="",AF20=""),"",VLOOKUP(AD20&amp;AE20&amp;AF20,コード!$AW$3:$AX$31,2,FALSE)),"エラー")</f>
        <v/>
      </c>
      <c r="AX20" s="262" t="str">
        <f>IFERROR(IF(OR(AG20="",AH20=""),"",VLOOKUP(AG20&amp;AH20,コード!$BC$3:$BD$17,2,FALSE)),"エラー")</f>
        <v/>
      </c>
      <c r="AY20" s="187"/>
      <c r="AZ20" s="286" t="str">
        <f t="shared" si="1"/>
        <v/>
      </c>
      <c r="BA20" s="287" t="str">
        <f t="shared" si="7"/>
        <v/>
      </c>
      <c r="BB20" s="287" t="str">
        <f t="shared" si="2"/>
        <v/>
      </c>
      <c r="BC20" s="287" t="str">
        <f t="shared" si="3"/>
        <v/>
      </c>
      <c r="BD20" s="287" t="str">
        <f t="shared" si="9"/>
        <v/>
      </c>
      <c r="BE20" s="288" t="str">
        <f t="shared" si="10"/>
        <v/>
      </c>
    </row>
    <row r="21" spans="1:57" ht="24" customHeight="1">
      <c r="A21" s="301"/>
      <c r="B21" s="420"/>
      <c r="C21" s="421"/>
      <c r="D21" s="421"/>
      <c r="E21" s="421"/>
      <c r="F21" s="421"/>
      <c r="G21" s="421"/>
      <c r="H21" s="421"/>
      <c r="I21" s="421"/>
      <c r="J21" s="421"/>
      <c r="K21" s="421"/>
      <c r="L21" s="302"/>
      <c r="M21" s="303"/>
      <c r="N21" s="304"/>
      <c r="O21" s="305"/>
      <c r="P21" s="306"/>
      <c r="Q21" s="307"/>
      <c r="R21" s="305"/>
      <c r="S21" s="308"/>
      <c r="T21" s="309"/>
      <c r="U21" s="302"/>
      <c r="V21" s="303"/>
      <c r="W21" s="310"/>
      <c r="X21" s="305"/>
      <c r="Y21" s="303"/>
      <c r="Z21" s="303"/>
      <c r="AA21" s="311"/>
      <c r="AB21" s="312"/>
      <c r="AC21" s="310"/>
      <c r="AD21" s="305"/>
      <c r="AE21" s="310"/>
      <c r="AF21" s="313"/>
      <c r="AG21" s="314"/>
      <c r="AH21" s="315"/>
      <c r="AI21" s="401"/>
      <c r="AJ21" s="402"/>
      <c r="AK21" s="403"/>
      <c r="AL21" s="273"/>
      <c r="AM21" s="270" t="str">
        <f t="shared" si="4"/>
        <v/>
      </c>
      <c r="AN21" s="282" t="str">
        <f t="shared" si="5"/>
        <v/>
      </c>
      <c r="AO21" s="257" t="str">
        <f>IF(A21="","",IF(A21&lt;&gt;11,"エラー",11&amp;"人目"))</f>
        <v/>
      </c>
      <c r="AP21" s="258" t="str">
        <f t="shared" si="0"/>
        <v/>
      </c>
      <c r="AQ21" s="259" t="str">
        <f>IFERROR(IF(OR(L21="",M21="",N21=""),"",VLOOKUP(L21&amp;M21&amp;N21,コード!$K$3:$L$64,2,FALSE)),"エラー")</f>
        <v/>
      </c>
      <c r="AR21" s="260" t="str">
        <f>IFERROR(IF(OR(O21="",P21=""),"",VLOOKUP(O21&amp;P21,コード!$R$3:$S$8,2,FALSE)),"エラー")</f>
        <v/>
      </c>
      <c r="AS21" s="261" t="str">
        <f t="shared" si="6"/>
        <v/>
      </c>
      <c r="AT21" s="261" t="str">
        <f>IFERROR(IF(OR(R21="",S21="",T21=""),"",VLOOKUP(R21&amp;S21&amp;T21,コード!$AB$3:$AC$205,2,FALSE)),"エラー")</f>
        <v/>
      </c>
      <c r="AU21" s="258" t="str">
        <f>IFERROR(IF(OR(U21="",V21="",W21=""),"",VLOOKUP(U21&amp;V21&amp;W21,コード!$AI$3:$AJ$6,2,FALSE)),"エラー")</f>
        <v/>
      </c>
      <c r="AV21" s="261" t="str">
        <f t="shared" si="8"/>
        <v/>
      </c>
      <c r="AW21" s="258" t="str">
        <f>IFERROR(IF(OR(AD21="",AE21="",AF21=""),"",VLOOKUP(AD21&amp;AE21&amp;AF21,コード!$AW$3:$AX$31,2,FALSE)),"エラー")</f>
        <v/>
      </c>
      <c r="AX21" s="262" t="str">
        <f>IFERROR(IF(OR(AG21="",AH21=""),"",VLOOKUP(AG21&amp;AH21,コード!$BC$3:$BD$17,2,FALSE)),"エラー")</f>
        <v/>
      </c>
      <c r="AY21" s="187"/>
      <c r="AZ21" s="286" t="str">
        <f t="shared" si="1"/>
        <v/>
      </c>
      <c r="BA21" s="287" t="str">
        <f t="shared" si="7"/>
        <v/>
      </c>
      <c r="BB21" s="287" t="str">
        <f t="shared" si="2"/>
        <v/>
      </c>
      <c r="BC21" s="287" t="str">
        <f t="shared" si="3"/>
        <v/>
      </c>
      <c r="BD21" s="287" t="str">
        <f t="shared" si="9"/>
        <v/>
      </c>
      <c r="BE21" s="288" t="str">
        <f t="shared" si="10"/>
        <v/>
      </c>
    </row>
    <row r="22" spans="1:57" ht="24" customHeight="1">
      <c r="A22" s="301"/>
      <c r="B22" s="420"/>
      <c r="C22" s="421"/>
      <c r="D22" s="421"/>
      <c r="E22" s="421"/>
      <c r="F22" s="421"/>
      <c r="G22" s="421"/>
      <c r="H22" s="421"/>
      <c r="I22" s="421"/>
      <c r="J22" s="421"/>
      <c r="K22" s="421"/>
      <c r="L22" s="302"/>
      <c r="M22" s="303"/>
      <c r="N22" s="304"/>
      <c r="O22" s="305"/>
      <c r="P22" s="306"/>
      <c r="Q22" s="307"/>
      <c r="R22" s="305"/>
      <c r="S22" s="308"/>
      <c r="T22" s="309"/>
      <c r="U22" s="302"/>
      <c r="V22" s="303"/>
      <c r="W22" s="310"/>
      <c r="X22" s="305"/>
      <c r="Y22" s="303"/>
      <c r="Z22" s="303"/>
      <c r="AA22" s="311"/>
      <c r="AB22" s="312"/>
      <c r="AC22" s="310"/>
      <c r="AD22" s="305"/>
      <c r="AE22" s="310"/>
      <c r="AF22" s="313"/>
      <c r="AG22" s="314"/>
      <c r="AH22" s="315"/>
      <c r="AI22" s="401"/>
      <c r="AJ22" s="402"/>
      <c r="AK22" s="403"/>
      <c r="AL22" s="273"/>
      <c r="AM22" s="270" t="str">
        <f t="shared" si="4"/>
        <v/>
      </c>
      <c r="AN22" s="282" t="str">
        <f t="shared" si="5"/>
        <v/>
      </c>
      <c r="AO22" s="257" t="str">
        <f>IF(A22="","",IF(A22&lt;&gt;12,"エラー",12&amp;"人目"))</f>
        <v/>
      </c>
      <c r="AP22" s="258" t="str">
        <f t="shared" si="0"/>
        <v/>
      </c>
      <c r="AQ22" s="259" t="str">
        <f>IFERROR(IF(OR(L22="",M22="",N22=""),"",VLOOKUP(L22&amp;M22&amp;N22,コード!$K$3:$L$64,2,FALSE)),"エラー")</f>
        <v/>
      </c>
      <c r="AR22" s="260" t="str">
        <f>IFERROR(IF(OR(O22="",P22=""),"",VLOOKUP(O22&amp;P22,コード!$R$3:$S$8,2,FALSE)),"エラー")</f>
        <v/>
      </c>
      <c r="AS22" s="261" t="str">
        <f t="shared" si="6"/>
        <v/>
      </c>
      <c r="AT22" s="261" t="str">
        <f>IFERROR(IF(OR(R22="",S22="",T22=""),"",VLOOKUP(R22&amp;S22&amp;T22,コード!$AB$3:$AC$205,2,FALSE)),"エラー")</f>
        <v/>
      </c>
      <c r="AU22" s="258" t="str">
        <f>IFERROR(IF(OR(U22="",V22="",W22=""),"",VLOOKUP(U22&amp;V22&amp;W22,コード!$AI$3:$AJ$6,2,FALSE)),"エラー")</f>
        <v/>
      </c>
      <c r="AV22" s="261" t="str">
        <f t="shared" si="8"/>
        <v/>
      </c>
      <c r="AW22" s="258" t="str">
        <f>IFERROR(IF(OR(AD22="",AE22="",AF22=""),"",VLOOKUP(AD22&amp;AE22&amp;AF22,コード!$AW$3:$AX$31,2,FALSE)),"エラー")</f>
        <v/>
      </c>
      <c r="AX22" s="262" t="str">
        <f>IFERROR(IF(OR(AG22="",AH22=""),"",VLOOKUP(AG22&amp;AH22,コード!$BC$3:$BD$17,2,FALSE)),"エラー")</f>
        <v/>
      </c>
      <c r="AY22" s="187"/>
      <c r="AZ22" s="286" t="str">
        <f t="shared" si="1"/>
        <v/>
      </c>
      <c r="BA22" s="287" t="str">
        <f t="shared" si="7"/>
        <v/>
      </c>
      <c r="BB22" s="287" t="str">
        <f t="shared" si="2"/>
        <v/>
      </c>
      <c r="BC22" s="287" t="str">
        <f t="shared" si="3"/>
        <v/>
      </c>
      <c r="BD22" s="287" t="str">
        <f t="shared" si="9"/>
        <v/>
      </c>
      <c r="BE22" s="288" t="str">
        <f t="shared" si="10"/>
        <v/>
      </c>
    </row>
    <row r="23" spans="1:57" ht="24" customHeight="1">
      <c r="A23" s="301"/>
      <c r="B23" s="420"/>
      <c r="C23" s="421"/>
      <c r="D23" s="421"/>
      <c r="E23" s="421"/>
      <c r="F23" s="421"/>
      <c r="G23" s="421"/>
      <c r="H23" s="421"/>
      <c r="I23" s="421"/>
      <c r="J23" s="421"/>
      <c r="K23" s="421"/>
      <c r="L23" s="302"/>
      <c r="M23" s="303"/>
      <c r="N23" s="304"/>
      <c r="O23" s="305"/>
      <c r="P23" s="306"/>
      <c r="Q23" s="307"/>
      <c r="R23" s="305"/>
      <c r="S23" s="308"/>
      <c r="T23" s="309"/>
      <c r="U23" s="302"/>
      <c r="V23" s="303"/>
      <c r="W23" s="310"/>
      <c r="X23" s="305"/>
      <c r="Y23" s="303"/>
      <c r="Z23" s="303"/>
      <c r="AA23" s="311"/>
      <c r="AB23" s="312"/>
      <c r="AC23" s="310"/>
      <c r="AD23" s="305"/>
      <c r="AE23" s="310"/>
      <c r="AF23" s="313"/>
      <c r="AG23" s="314"/>
      <c r="AH23" s="315"/>
      <c r="AI23" s="401"/>
      <c r="AJ23" s="402"/>
      <c r="AK23" s="403"/>
      <c r="AL23" s="273"/>
      <c r="AM23" s="270" t="str">
        <f t="shared" si="4"/>
        <v/>
      </c>
      <c r="AN23" s="282" t="str">
        <f t="shared" si="5"/>
        <v/>
      </c>
      <c r="AO23" s="257" t="str">
        <f>IF(A23="","",IF(A23&lt;&gt;13,"エラー",13&amp;"人目"))</f>
        <v/>
      </c>
      <c r="AP23" s="258" t="str">
        <f t="shared" si="0"/>
        <v/>
      </c>
      <c r="AQ23" s="259" t="str">
        <f>IFERROR(IF(OR(L23="",M23="",N23=""),"",VLOOKUP(L23&amp;M23&amp;N23,コード!$K$3:$L$64,2,FALSE)),"エラー")</f>
        <v/>
      </c>
      <c r="AR23" s="260" t="str">
        <f>IFERROR(IF(OR(O23="",P23=""),"",VLOOKUP(O23&amp;P23,コード!$R$3:$S$8,2,FALSE)),"エラー")</f>
        <v/>
      </c>
      <c r="AS23" s="261" t="str">
        <f t="shared" si="6"/>
        <v/>
      </c>
      <c r="AT23" s="261" t="str">
        <f>IFERROR(IF(OR(R23="",S23="",T23=""),"",VLOOKUP(R23&amp;S23&amp;T23,コード!$AB$3:$AC$205,2,FALSE)),"エラー")</f>
        <v/>
      </c>
      <c r="AU23" s="258" t="str">
        <f>IFERROR(IF(OR(U23="",V23="",W23=""),"",VLOOKUP(U23&amp;V23&amp;W23,コード!$AI$3:$AJ$6,2,FALSE)),"エラー")</f>
        <v/>
      </c>
      <c r="AV23" s="261" t="str">
        <f t="shared" si="8"/>
        <v/>
      </c>
      <c r="AW23" s="258" t="str">
        <f>IFERROR(IF(OR(AD23="",AE23="",AF23=""),"",VLOOKUP(AD23&amp;AE23&amp;AF23,コード!$AW$3:$AX$31,2,FALSE)),"エラー")</f>
        <v/>
      </c>
      <c r="AX23" s="262" t="str">
        <f>IFERROR(IF(OR(AG23="",AH23=""),"",VLOOKUP(AG23&amp;AH23,コード!$BC$3:$BD$17,2,FALSE)),"エラー")</f>
        <v/>
      </c>
      <c r="AY23" s="187"/>
      <c r="AZ23" s="286" t="str">
        <f t="shared" si="1"/>
        <v/>
      </c>
      <c r="BA23" s="287" t="str">
        <f t="shared" si="7"/>
        <v/>
      </c>
      <c r="BB23" s="287" t="str">
        <f t="shared" si="2"/>
        <v/>
      </c>
      <c r="BC23" s="287" t="str">
        <f t="shared" si="3"/>
        <v/>
      </c>
      <c r="BD23" s="287" t="str">
        <f t="shared" si="9"/>
        <v/>
      </c>
      <c r="BE23" s="288" t="str">
        <f t="shared" si="10"/>
        <v/>
      </c>
    </row>
    <row r="24" spans="1:57" ht="24" customHeight="1">
      <c r="A24" s="301"/>
      <c r="B24" s="420"/>
      <c r="C24" s="421"/>
      <c r="D24" s="421"/>
      <c r="E24" s="421"/>
      <c r="F24" s="421"/>
      <c r="G24" s="421"/>
      <c r="H24" s="421"/>
      <c r="I24" s="421"/>
      <c r="J24" s="421"/>
      <c r="K24" s="421"/>
      <c r="L24" s="302"/>
      <c r="M24" s="303"/>
      <c r="N24" s="304"/>
      <c r="O24" s="305"/>
      <c r="P24" s="306"/>
      <c r="Q24" s="307"/>
      <c r="R24" s="305"/>
      <c r="S24" s="308"/>
      <c r="T24" s="309"/>
      <c r="U24" s="302"/>
      <c r="V24" s="303"/>
      <c r="W24" s="310"/>
      <c r="X24" s="305"/>
      <c r="Y24" s="303"/>
      <c r="Z24" s="303"/>
      <c r="AA24" s="311"/>
      <c r="AB24" s="312"/>
      <c r="AC24" s="310"/>
      <c r="AD24" s="305"/>
      <c r="AE24" s="310"/>
      <c r="AF24" s="313"/>
      <c r="AG24" s="314"/>
      <c r="AH24" s="315"/>
      <c r="AI24" s="401"/>
      <c r="AJ24" s="402"/>
      <c r="AK24" s="403"/>
      <c r="AL24" s="273"/>
      <c r="AM24" s="270" t="str">
        <f t="shared" si="4"/>
        <v/>
      </c>
      <c r="AN24" s="282" t="str">
        <f t="shared" si="5"/>
        <v/>
      </c>
      <c r="AO24" s="257" t="str">
        <f>IF(A24="","",IF(A24&lt;&gt;14,"エラー",14&amp;"人目"))</f>
        <v/>
      </c>
      <c r="AP24" s="258" t="str">
        <f t="shared" si="0"/>
        <v/>
      </c>
      <c r="AQ24" s="259" t="str">
        <f>IFERROR(IF(OR(L24="",M24="",N24=""),"",VLOOKUP(L24&amp;M24&amp;N24,コード!$K$3:$L$64,2,FALSE)),"エラー")</f>
        <v/>
      </c>
      <c r="AR24" s="260" t="str">
        <f>IFERROR(IF(OR(O24="",P24=""),"",VLOOKUP(O24&amp;P24,コード!$R$3:$S$8,2,FALSE)),"エラー")</f>
        <v/>
      </c>
      <c r="AS24" s="261" t="str">
        <f t="shared" si="6"/>
        <v/>
      </c>
      <c r="AT24" s="261" t="str">
        <f>IFERROR(IF(OR(R24="",S24="",T24=""),"",VLOOKUP(R24&amp;S24&amp;T24,コード!$AB$3:$AC$205,2,FALSE)),"エラー")</f>
        <v/>
      </c>
      <c r="AU24" s="258" t="str">
        <f>IFERROR(IF(OR(U24="",V24="",W24=""),"",VLOOKUP(U24&amp;V24&amp;W24,コード!$AI$3:$AJ$6,2,FALSE)),"エラー")</f>
        <v/>
      </c>
      <c r="AV24" s="261" t="str">
        <f t="shared" si="8"/>
        <v/>
      </c>
      <c r="AW24" s="258" t="str">
        <f>IFERROR(IF(OR(AD24="",AE24="",AF24=""),"",VLOOKUP(AD24&amp;AE24&amp;AF24,コード!$AW$3:$AX$31,2,FALSE)),"エラー")</f>
        <v/>
      </c>
      <c r="AX24" s="262" t="str">
        <f>IFERROR(IF(OR(AG24="",AH24=""),"",VLOOKUP(AG24&amp;AH24,コード!$BC$3:$BD$17,2,FALSE)),"エラー")</f>
        <v/>
      </c>
      <c r="AY24" s="187"/>
      <c r="AZ24" s="286" t="str">
        <f t="shared" si="1"/>
        <v/>
      </c>
      <c r="BA24" s="287" t="str">
        <f t="shared" si="7"/>
        <v/>
      </c>
      <c r="BB24" s="287" t="str">
        <f t="shared" si="2"/>
        <v/>
      </c>
      <c r="BC24" s="287" t="str">
        <f t="shared" si="3"/>
        <v/>
      </c>
      <c r="BD24" s="287" t="str">
        <f t="shared" si="9"/>
        <v/>
      </c>
      <c r="BE24" s="288" t="str">
        <f t="shared" si="10"/>
        <v/>
      </c>
    </row>
    <row r="25" spans="1:57" ht="24" customHeight="1">
      <c r="A25" s="301"/>
      <c r="B25" s="420"/>
      <c r="C25" s="421"/>
      <c r="D25" s="421"/>
      <c r="E25" s="421"/>
      <c r="F25" s="421"/>
      <c r="G25" s="421"/>
      <c r="H25" s="421"/>
      <c r="I25" s="421"/>
      <c r="J25" s="421"/>
      <c r="K25" s="421"/>
      <c r="L25" s="302"/>
      <c r="M25" s="303"/>
      <c r="N25" s="304"/>
      <c r="O25" s="305"/>
      <c r="P25" s="306"/>
      <c r="Q25" s="307"/>
      <c r="R25" s="305"/>
      <c r="S25" s="308"/>
      <c r="T25" s="309"/>
      <c r="U25" s="302"/>
      <c r="V25" s="303"/>
      <c r="W25" s="310"/>
      <c r="X25" s="305"/>
      <c r="Y25" s="303"/>
      <c r="Z25" s="303"/>
      <c r="AA25" s="311"/>
      <c r="AB25" s="312"/>
      <c r="AC25" s="310"/>
      <c r="AD25" s="305"/>
      <c r="AE25" s="310"/>
      <c r="AF25" s="313"/>
      <c r="AG25" s="314"/>
      <c r="AH25" s="315"/>
      <c r="AI25" s="401"/>
      <c r="AJ25" s="402"/>
      <c r="AK25" s="403"/>
      <c r="AL25" s="273"/>
      <c r="AM25" s="270" t="str">
        <f t="shared" si="4"/>
        <v/>
      </c>
      <c r="AN25" s="282" t="str">
        <f t="shared" si="5"/>
        <v/>
      </c>
      <c r="AO25" s="257" t="str">
        <f>IF(A25="","",IF(A25&lt;&gt;15,"エラー",15&amp;"人目"))</f>
        <v/>
      </c>
      <c r="AP25" s="258" t="str">
        <f t="shared" si="0"/>
        <v/>
      </c>
      <c r="AQ25" s="259" t="str">
        <f>IFERROR(IF(OR(L25="",M25="",N25=""),"",VLOOKUP(L25&amp;M25&amp;N25,コード!$K$3:$L$64,2,FALSE)),"エラー")</f>
        <v/>
      </c>
      <c r="AR25" s="260" t="str">
        <f>IFERROR(IF(OR(O25="",P25=""),"",VLOOKUP(O25&amp;P25,コード!$R$3:$S$8,2,FALSE)),"エラー")</f>
        <v/>
      </c>
      <c r="AS25" s="261" t="str">
        <f t="shared" si="6"/>
        <v/>
      </c>
      <c r="AT25" s="261" t="str">
        <f>IFERROR(IF(OR(R25="",S25="",T25=""),"",VLOOKUP(R25&amp;S25&amp;T25,コード!$AB$3:$AC$205,2,FALSE)),"エラー")</f>
        <v/>
      </c>
      <c r="AU25" s="258" t="str">
        <f>IFERROR(IF(OR(U25="",V25="",W25=""),"",VLOOKUP(U25&amp;V25&amp;W25,コード!$AI$3:$AJ$6,2,FALSE)),"エラー")</f>
        <v/>
      </c>
      <c r="AV25" s="261" t="str">
        <f t="shared" si="8"/>
        <v/>
      </c>
      <c r="AW25" s="258" t="str">
        <f>IFERROR(IF(OR(AD25="",AE25="",AF25=""),"",VLOOKUP(AD25&amp;AE25&amp;AF25,コード!$AW$3:$AX$31,2,FALSE)),"エラー")</f>
        <v/>
      </c>
      <c r="AX25" s="262" t="str">
        <f>IFERROR(IF(OR(AG25="",AH25=""),"",VLOOKUP(AG25&amp;AH25,コード!$BC$3:$BD$17,2,FALSE)),"エラー")</f>
        <v/>
      </c>
      <c r="AY25" s="187"/>
      <c r="AZ25" s="286" t="str">
        <f t="shared" si="1"/>
        <v/>
      </c>
      <c r="BA25" s="287" t="str">
        <f t="shared" si="7"/>
        <v/>
      </c>
      <c r="BB25" s="287" t="str">
        <f t="shared" si="2"/>
        <v/>
      </c>
      <c r="BC25" s="287" t="str">
        <f t="shared" si="3"/>
        <v/>
      </c>
      <c r="BD25" s="287" t="str">
        <f t="shared" si="9"/>
        <v/>
      </c>
      <c r="BE25" s="288" t="str">
        <f t="shared" si="10"/>
        <v/>
      </c>
    </row>
    <row r="26" spans="1:57" ht="24" customHeight="1">
      <c r="A26" s="301"/>
      <c r="B26" s="420"/>
      <c r="C26" s="421"/>
      <c r="D26" s="421"/>
      <c r="E26" s="421"/>
      <c r="F26" s="421"/>
      <c r="G26" s="421"/>
      <c r="H26" s="421"/>
      <c r="I26" s="421"/>
      <c r="J26" s="421"/>
      <c r="K26" s="421"/>
      <c r="L26" s="302"/>
      <c r="M26" s="303"/>
      <c r="N26" s="304"/>
      <c r="O26" s="305"/>
      <c r="P26" s="306"/>
      <c r="Q26" s="307"/>
      <c r="R26" s="305"/>
      <c r="S26" s="308"/>
      <c r="T26" s="309"/>
      <c r="U26" s="302"/>
      <c r="V26" s="303"/>
      <c r="W26" s="310"/>
      <c r="X26" s="305"/>
      <c r="Y26" s="303"/>
      <c r="Z26" s="303"/>
      <c r="AA26" s="311"/>
      <c r="AB26" s="312"/>
      <c r="AC26" s="310"/>
      <c r="AD26" s="305"/>
      <c r="AE26" s="310"/>
      <c r="AF26" s="313"/>
      <c r="AG26" s="314"/>
      <c r="AH26" s="315"/>
      <c r="AI26" s="401"/>
      <c r="AJ26" s="402"/>
      <c r="AK26" s="403"/>
      <c r="AL26" s="273"/>
      <c r="AM26" s="270" t="str">
        <f t="shared" si="4"/>
        <v/>
      </c>
      <c r="AN26" s="282" t="str">
        <f t="shared" si="5"/>
        <v/>
      </c>
      <c r="AO26" s="257" t="str">
        <f>IF(A26="","",IF(A26&lt;&gt;16,"エラー",16&amp;"人目"))</f>
        <v/>
      </c>
      <c r="AP26" s="258" t="str">
        <f t="shared" si="0"/>
        <v/>
      </c>
      <c r="AQ26" s="259" t="str">
        <f>IFERROR(IF(OR(L26="",M26="",N26=""),"",VLOOKUP(L26&amp;M26&amp;N26,コード!$K$3:$L$64,2,FALSE)),"エラー")</f>
        <v/>
      </c>
      <c r="AR26" s="260" t="str">
        <f>IFERROR(IF(OR(O26="",P26=""),"",VLOOKUP(O26&amp;P26,コード!$R$3:$S$8,2,FALSE)),"エラー")</f>
        <v/>
      </c>
      <c r="AS26" s="261" t="str">
        <f t="shared" si="6"/>
        <v/>
      </c>
      <c r="AT26" s="261" t="str">
        <f>IFERROR(IF(OR(R26="",S26="",T26=""),"",VLOOKUP(R26&amp;S26&amp;T26,コード!$AB$3:$AC$205,2,FALSE)),"エラー")</f>
        <v/>
      </c>
      <c r="AU26" s="258" t="str">
        <f>IFERROR(IF(OR(U26="",V26="",W26=""),"",VLOOKUP(U26&amp;V26&amp;W26,コード!$AI$3:$AJ$6,2,FALSE)),"エラー")</f>
        <v/>
      </c>
      <c r="AV26" s="261" t="str">
        <f t="shared" si="8"/>
        <v/>
      </c>
      <c r="AW26" s="258" t="str">
        <f>IFERROR(IF(OR(AD26="",AE26="",AF26=""),"",VLOOKUP(AD26&amp;AE26&amp;AF26,コード!$AW$3:$AX$31,2,FALSE)),"エラー")</f>
        <v/>
      </c>
      <c r="AX26" s="262" t="str">
        <f>IFERROR(IF(OR(AG26="",AH26=""),"",VLOOKUP(AG26&amp;AH26,コード!$BC$3:$BD$17,2,FALSE)),"エラー")</f>
        <v/>
      </c>
      <c r="AY26" s="187"/>
      <c r="AZ26" s="286" t="str">
        <f t="shared" si="1"/>
        <v/>
      </c>
      <c r="BA26" s="287" t="str">
        <f t="shared" si="7"/>
        <v/>
      </c>
      <c r="BB26" s="287" t="str">
        <f t="shared" si="2"/>
        <v/>
      </c>
      <c r="BC26" s="287" t="str">
        <f t="shared" si="3"/>
        <v/>
      </c>
      <c r="BD26" s="287" t="str">
        <f t="shared" si="9"/>
        <v/>
      </c>
      <c r="BE26" s="288" t="str">
        <f t="shared" si="10"/>
        <v/>
      </c>
    </row>
    <row r="27" spans="1:57" ht="24" customHeight="1">
      <c r="A27" s="301"/>
      <c r="B27" s="420"/>
      <c r="C27" s="421"/>
      <c r="D27" s="421"/>
      <c r="E27" s="421"/>
      <c r="F27" s="421"/>
      <c r="G27" s="421"/>
      <c r="H27" s="421"/>
      <c r="I27" s="421"/>
      <c r="J27" s="421"/>
      <c r="K27" s="421"/>
      <c r="L27" s="302"/>
      <c r="M27" s="303"/>
      <c r="N27" s="304"/>
      <c r="O27" s="305"/>
      <c r="P27" s="306"/>
      <c r="Q27" s="307"/>
      <c r="R27" s="305"/>
      <c r="S27" s="308"/>
      <c r="T27" s="309"/>
      <c r="U27" s="302"/>
      <c r="V27" s="303"/>
      <c r="W27" s="310"/>
      <c r="X27" s="305"/>
      <c r="Y27" s="303"/>
      <c r="Z27" s="303"/>
      <c r="AA27" s="311"/>
      <c r="AB27" s="312"/>
      <c r="AC27" s="310"/>
      <c r="AD27" s="305"/>
      <c r="AE27" s="310"/>
      <c r="AF27" s="313"/>
      <c r="AG27" s="314"/>
      <c r="AH27" s="315"/>
      <c r="AI27" s="401"/>
      <c r="AJ27" s="402"/>
      <c r="AK27" s="403"/>
      <c r="AL27" s="273"/>
      <c r="AM27" s="270" t="str">
        <f t="shared" si="4"/>
        <v/>
      </c>
      <c r="AN27" s="282" t="str">
        <f t="shared" si="5"/>
        <v/>
      </c>
      <c r="AO27" s="257" t="str">
        <f>IF(A27="","",IF(A27&lt;&gt;17,"エラー",17&amp;"人目"))</f>
        <v/>
      </c>
      <c r="AP27" s="258" t="str">
        <f t="shared" si="0"/>
        <v/>
      </c>
      <c r="AQ27" s="259" t="str">
        <f>IFERROR(IF(OR(L27="",M27="",N27=""),"",VLOOKUP(L27&amp;M27&amp;N27,コード!$K$3:$L$64,2,FALSE)),"エラー")</f>
        <v/>
      </c>
      <c r="AR27" s="260" t="str">
        <f>IFERROR(IF(OR(O27="",P27=""),"",VLOOKUP(O27&amp;P27,コード!$R$3:$S$8,2,FALSE)),"エラー")</f>
        <v/>
      </c>
      <c r="AS27" s="261" t="str">
        <f t="shared" si="6"/>
        <v/>
      </c>
      <c r="AT27" s="261" t="str">
        <f>IFERROR(IF(OR(R27="",S27="",T27=""),"",VLOOKUP(R27&amp;S27&amp;T27,コード!$AB$3:$AC$205,2,FALSE)),"エラー")</f>
        <v/>
      </c>
      <c r="AU27" s="258" t="str">
        <f>IFERROR(IF(OR(U27="",V27="",W27=""),"",VLOOKUP(U27&amp;V27&amp;W27,コード!$AI$3:$AJ$6,2,FALSE)),"エラー")</f>
        <v/>
      </c>
      <c r="AV27" s="261" t="str">
        <f t="shared" si="8"/>
        <v/>
      </c>
      <c r="AW27" s="258" t="str">
        <f>IFERROR(IF(OR(AD27="",AE27="",AF27=""),"",VLOOKUP(AD27&amp;AE27&amp;AF27,コード!$AW$3:$AX$31,2,FALSE)),"エラー")</f>
        <v/>
      </c>
      <c r="AX27" s="262" t="str">
        <f>IFERROR(IF(OR(AG27="",AH27=""),"",VLOOKUP(AG27&amp;AH27,コード!$BC$3:$BD$17,2,FALSE)),"エラー")</f>
        <v/>
      </c>
      <c r="AY27" s="187"/>
      <c r="AZ27" s="286" t="str">
        <f t="shared" si="1"/>
        <v/>
      </c>
      <c r="BA27" s="287" t="str">
        <f t="shared" si="7"/>
        <v/>
      </c>
      <c r="BB27" s="287" t="str">
        <f t="shared" si="2"/>
        <v/>
      </c>
      <c r="BC27" s="287" t="str">
        <f t="shared" si="3"/>
        <v/>
      </c>
      <c r="BD27" s="287" t="str">
        <f t="shared" si="9"/>
        <v/>
      </c>
      <c r="BE27" s="288" t="str">
        <f t="shared" si="10"/>
        <v/>
      </c>
    </row>
    <row r="28" spans="1:57" ht="24" customHeight="1">
      <c r="A28" s="301"/>
      <c r="B28" s="420"/>
      <c r="C28" s="421"/>
      <c r="D28" s="421"/>
      <c r="E28" s="421"/>
      <c r="F28" s="421"/>
      <c r="G28" s="421"/>
      <c r="H28" s="421"/>
      <c r="I28" s="421"/>
      <c r="J28" s="421"/>
      <c r="K28" s="421"/>
      <c r="L28" s="302"/>
      <c r="M28" s="303"/>
      <c r="N28" s="304"/>
      <c r="O28" s="305"/>
      <c r="P28" s="306"/>
      <c r="Q28" s="307"/>
      <c r="R28" s="305"/>
      <c r="S28" s="308"/>
      <c r="T28" s="309"/>
      <c r="U28" s="302"/>
      <c r="V28" s="303"/>
      <c r="W28" s="310"/>
      <c r="X28" s="305"/>
      <c r="Y28" s="303"/>
      <c r="Z28" s="303"/>
      <c r="AA28" s="311"/>
      <c r="AB28" s="312"/>
      <c r="AC28" s="310"/>
      <c r="AD28" s="305"/>
      <c r="AE28" s="310"/>
      <c r="AF28" s="313"/>
      <c r="AG28" s="314"/>
      <c r="AH28" s="315"/>
      <c r="AI28" s="401"/>
      <c r="AJ28" s="402"/>
      <c r="AK28" s="403"/>
      <c r="AL28" s="273"/>
      <c r="AM28" s="270" t="str">
        <f t="shared" si="4"/>
        <v/>
      </c>
      <c r="AN28" s="282" t="str">
        <f t="shared" si="5"/>
        <v/>
      </c>
      <c r="AO28" s="257" t="str">
        <f>IF(A28="","",IF(A28&lt;&gt;18,"エラー",18&amp;"人目"))</f>
        <v/>
      </c>
      <c r="AP28" s="258" t="str">
        <f t="shared" si="0"/>
        <v/>
      </c>
      <c r="AQ28" s="259" t="str">
        <f>IFERROR(IF(OR(L28="",M28="",N28=""),"",VLOOKUP(L28&amp;M28&amp;N28,コード!$K$3:$L$64,2,FALSE)),"エラー")</f>
        <v/>
      </c>
      <c r="AR28" s="260" t="str">
        <f>IFERROR(IF(OR(O28="",P28=""),"",VLOOKUP(O28&amp;P28,コード!$R$3:$S$8,2,FALSE)),"エラー")</f>
        <v/>
      </c>
      <c r="AS28" s="261" t="str">
        <f t="shared" si="6"/>
        <v/>
      </c>
      <c r="AT28" s="261" t="str">
        <f>IFERROR(IF(OR(R28="",S28="",T28=""),"",VLOOKUP(R28&amp;S28&amp;T28,コード!$AB$3:$AC$205,2,FALSE)),"エラー")</f>
        <v/>
      </c>
      <c r="AU28" s="258" t="str">
        <f>IFERROR(IF(OR(U28="",V28="",W28=""),"",VLOOKUP(U28&amp;V28&amp;W28,コード!$AI$3:$AJ$6,2,FALSE)),"エラー")</f>
        <v/>
      </c>
      <c r="AV28" s="261" t="str">
        <f t="shared" si="8"/>
        <v/>
      </c>
      <c r="AW28" s="258" t="str">
        <f>IFERROR(IF(OR(AD28="",AE28="",AF28=""),"",VLOOKUP(AD28&amp;AE28&amp;AF28,コード!$AW$3:$AX$31,2,FALSE)),"エラー")</f>
        <v/>
      </c>
      <c r="AX28" s="262" t="str">
        <f>IFERROR(IF(OR(AG28="",AH28=""),"",VLOOKUP(AG28&amp;AH28,コード!$BC$3:$BD$17,2,FALSE)),"エラー")</f>
        <v/>
      </c>
      <c r="AY28" s="187"/>
      <c r="AZ28" s="286" t="str">
        <f t="shared" si="1"/>
        <v/>
      </c>
      <c r="BA28" s="287" t="str">
        <f t="shared" si="7"/>
        <v/>
      </c>
      <c r="BB28" s="287" t="str">
        <f t="shared" si="2"/>
        <v/>
      </c>
      <c r="BC28" s="287" t="str">
        <f t="shared" si="3"/>
        <v/>
      </c>
      <c r="BD28" s="287" t="str">
        <f t="shared" si="9"/>
        <v/>
      </c>
      <c r="BE28" s="288" t="str">
        <f t="shared" si="10"/>
        <v/>
      </c>
    </row>
    <row r="29" spans="1:57" ht="24" customHeight="1">
      <c r="A29" s="316"/>
      <c r="B29" s="420"/>
      <c r="C29" s="421"/>
      <c r="D29" s="421"/>
      <c r="E29" s="421"/>
      <c r="F29" s="421"/>
      <c r="G29" s="421"/>
      <c r="H29" s="421"/>
      <c r="I29" s="421"/>
      <c r="J29" s="421"/>
      <c r="K29" s="421"/>
      <c r="L29" s="302"/>
      <c r="M29" s="303"/>
      <c r="N29" s="304"/>
      <c r="O29" s="305"/>
      <c r="P29" s="306"/>
      <c r="Q29" s="307"/>
      <c r="R29" s="305"/>
      <c r="S29" s="308"/>
      <c r="T29" s="309"/>
      <c r="U29" s="302"/>
      <c r="V29" s="303"/>
      <c r="W29" s="310"/>
      <c r="X29" s="305"/>
      <c r="Y29" s="303"/>
      <c r="Z29" s="303"/>
      <c r="AA29" s="311"/>
      <c r="AB29" s="312"/>
      <c r="AC29" s="310"/>
      <c r="AD29" s="305"/>
      <c r="AE29" s="310"/>
      <c r="AF29" s="313"/>
      <c r="AG29" s="314"/>
      <c r="AH29" s="315"/>
      <c r="AI29" s="401"/>
      <c r="AJ29" s="402"/>
      <c r="AK29" s="403"/>
      <c r="AL29" s="273"/>
      <c r="AM29" s="270" t="str">
        <f t="shared" si="4"/>
        <v/>
      </c>
      <c r="AN29" s="282" t="str">
        <f t="shared" si="5"/>
        <v/>
      </c>
      <c r="AO29" s="257" t="str">
        <f>IF(A29="","",IF(A29&lt;&gt;19,"エラー",19&amp;"人目"))</f>
        <v/>
      </c>
      <c r="AP29" s="258" t="str">
        <f t="shared" si="0"/>
        <v/>
      </c>
      <c r="AQ29" s="259" t="str">
        <f>IFERROR(IF(OR(L29="",M29="",N29=""),"",VLOOKUP(L29&amp;M29&amp;N29,コード!$K$3:$L$64,2,FALSE)),"エラー")</f>
        <v/>
      </c>
      <c r="AR29" s="260" t="str">
        <f>IFERROR(IF(OR(O29="",P29=""),"",VLOOKUP(O29&amp;P29,コード!$R$3:$S$8,2,FALSE)),"エラー")</f>
        <v/>
      </c>
      <c r="AS29" s="261" t="str">
        <f t="shared" si="6"/>
        <v/>
      </c>
      <c r="AT29" s="261" t="str">
        <f>IFERROR(IF(OR(R29="",S29="",T29=""),"",VLOOKUP(R29&amp;S29&amp;T29,コード!$AB$3:$AC$205,2,FALSE)),"エラー")</f>
        <v/>
      </c>
      <c r="AU29" s="258" t="str">
        <f>IFERROR(IF(OR(U29="",V29="",W29=""),"",VLOOKUP(U29&amp;V29&amp;W29,コード!$AI$3:$AJ$6,2,FALSE)),"エラー")</f>
        <v/>
      </c>
      <c r="AV29" s="261" t="str">
        <f t="shared" si="8"/>
        <v/>
      </c>
      <c r="AW29" s="258" t="str">
        <f>IFERROR(IF(OR(AD29="",AE29="",AF29=""),"",VLOOKUP(AD29&amp;AE29&amp;AF29,コード!$AW$3:$AX$31,2,FALSE)),"エラー")</f>
        <v/>
      </c>
      <c r="AX29" s="262" t="str">
        <f>IFERROR(IF(OR(AG29="",AH29=""),"",VLOOKUP(AG29&amp;AH29,コード!$BC$3:$BD$17,2,FALSE)),"エラー")</f>
        <v/>
      </c>
      <c r="AY29" s="187"/>
      <c r="AZ29" s="286" t="str">
        <f t="shared" si="1"/>
        <v/>
      </c>
      <c r="BA29" s="287" t="str">
        <f t="shared" si="7"/>
        <v/>
      </c>
      <c r="BB29" s="287" t="str">
        <f t="shared" si="2"/>
        <v/>
      </c>
      <c r="BC29" s="287" t="str">
        <f t="shared" si="3"/>
        <v/>
      </c>
      <c r="BD29" s="287" t="str">
        <f t="shared" si="9"/>
        <v/>
      </c>
      <c r="BE29" s="288" t="str">
        <f t="shared" si="10"/>
        <v/>
      </c>
    </row>
    <row r="30" spans="1:57" ht="24" customHeight="1">
      <c r="A30" s="316"/>
      <c r="B30" s="420"/>
      <c r="C30" s="421"/>
      <c r="D30" s="421"/>
      <c r="E30" s="421"/>
      <c r="F30" s="421"/>
      <c r="G30" s="421"/>
      <c r="H30" s="421"/>
      <c r="I30" s="421"/>
      <c r="J30" s="421"/>
      <c r="K30" s="421"/>
      <c r="L30" s="302"/>
      <c r="M30" s="303"/>
      <c r="N30" s="304"/>
      <c r="O30" s="305"/>
      <c r="P30" s="306"/>
      <c r="Q30" s="307"/>
      <c r="R30" s="305"/>
      <c r="S30" s="308"/>
      <c r="T30" s="309"/>
      <c r="U30" s="302"/>
      <c r="V30" s="303"/>
      <c r="W30" s="310"/>
      <c r="X30" s="305"/>
      <c r="Y30" s="303"/>
      <c r="Z30" s="303"/>
      <c r="AA30" s="311"/>
      <c r="AB30" s="312"/>
      <c r="AC30" s="310"/>
      <c r="AD30" s="305"/>
      <c r="AE30" s="310"/>
      <c r="AF30" s="313"/>
      <c r="AG30" s="314"/>
      <c r="AH30" s="315"/>
      <c r="AI30" s="401"/>
      <c r="AJ30" s="402"/>
      <c r="AK30" s="403"/>
      <c r="AL30" s="273"/>
      <c r="AM30" s="270" t="str">
        <f t="shared" si="4"/>
        <v/>
      </c>
      <c r="AN30" s="282" t="str">
        <f t="shared" si="5"/>
        <v/>
      </c>
      <c r="AO30" s="257" t="str">
        <f>IF(A30="","",IF(A30&lt;&gt;20,"エラー",20&amp;"人目"))</f>
        <v/>
      </c>
      <c r="AP30" s="258" t="str">
        <f t="shared" si="0"/>
        <v/>
      </c>
      <c r="AQ30" s="259" t="str">
        <f>IFERROR(IF(OR(L30="",M30="",N30=""),"",VLOOKUP(L30&amp;M30&amp;N30,コード!$K$3:$L$64,2,FALSE)),"エラー")</f>
        <v/>
      </c>
      <c r="AR30" s="260" t="str">
        <f>IFERROR(IF(OR(O30="",P30=""),"",VLOOKUP(O30&amp;P30,コード!$R$3:$S$8,2,FALSE)),"エラー")</f>
        <v/>
      </c>
      <c r="AS30" s="261" t="str">
        <f t="shared" si="6"/>
        <v/>
      </c>
      <c r="AT30" s="261" t="str">
        <f>IFERROR(IF(OR(R30="",S30="",T30=""),"",VLOOKUP(R30&amp;S30&amp;T30,コード!$AB$3:$AC$205,2,FALSE)),"エラー")</f>
        <v/>
      </c>
      <c r="AU30" s="258" t="str">
        <f>IFERROR(IF(OR(U30="",V30="",W30=""),"",VLOOKUP(U30&amp;V30&amp;W30,コード!$AI$3:$AJ$6,2,FALSE)),"エラー")</f>
        <v/>
      </c>
      <c r="AV30" s="261" t="str">
        <f t="shared" si="8"/>
        <v/>
      </c>
      <c r="AW30" s="258" t="str">
        <f>IFERROR(IF(OR(AD30="",AE30="",AF30=""),"",VLOOKUP(AD30&amp;AE30&amp;AF30,コード!$AW$3:$AX$31,2,FALSE)),"エラー")</f>
        <v/>
      </c>
      <c r="AX30" s="262" t="str">
        <f>IFERROR(IF(OR(AG30="",AH30=""),"",VLOOKUP(AG30&amp;AH30,コード!$BC$3:$BD$17,2,FALSE)),"エラー")</f>
        <v/>
      </c>
      <c r="AY30" s="187"/>
      <c r="AZ30" s="286" t="str">
        <f t="shared" si="1"/>
        <v/>
      </c>
      <c r="BA30" s="287" t="str">
        <f t="shared" si="7"/>
        <v/>
      </c>
      <c r="BB30" s="287" t="str">
        <f t="shared" si="2"/>
        <v/>
      </c>
      <c r="BC30" s="287" t="str">
        <f t="shared" si="3"/>
        <v/>
      </c>
      <c r="BD30" s="287" t="str">
        <f t="shared" si="9"/>
        <v/>
      </c>
      <c r="BE30" s="288" t="str">
        <f t="shared" si="10"/>
        <v/>
      </c>
    </row>
    <row r="31" spans="1:57" ht="24" customHeight="1">
      <c r="A31" s="301"/>
      <c r="B31" s="420"/>
      <c r="C31" s="421"/>
      <c r="D31" s="421"/>
      <c r="E31" s="421"/>
      <c r="F31" s="421"/>
      <c r="G31" s="421"/>
      <c r="H31" s="421"/>
      <c r="I31" s="421"/>
      <c r="J31" s="421"/>
      <c r="K31" s="421"/>
      <c r="L31" s="302"/>
      <c r="M31" s="303"/>
      <c r="N31" s="304"/>
      <c r="O31" s="305"/>
      <c r="P31" s="306"/>
      <c r="Q31" s="307"/>
      <c r="R31" s="305"/>
      <c r="S31" s="308"/>
      <c r="T31" s="309"/>
      <c r="U31" s="302"/>
      <c r="V31" s="303"/>
      <c r="W31" s="310"/>
      <c r="X31" s="305"/>
      <c r="Y31" s="303"/>
      <c r="Z31" s="303"/>
      <c r="AA31" s="311"/>
      <c r="AB31" s="312"/>
      <c r="AC31" s="310"/>
      <c r="AD31" s="305"/>
      <c r="AE31" s="310"/>
      <c r="AF31" s="313"/>
      <c r="AG31" s="314"/>
      <c r="AH31" s="315"/>
      <c r="AI31" s="401"/>
      <c r="AJ31" s="402"/>
      <c r="AK31" s="403"/>
      <c r="AL31" s="273"/>
      <c r="AM31" s="270" t="str">
        <f t="shared" si="4"/>
        <v/>
      </c>
      <c r="AN31" s="282" t="str">
        <f t="shared" si="5"/>
        <v/>
      </c>
      <c r="AO31" s="257" t="str">
        <f>IF(A31="","",IF(A31&lt;&gt;21,"エラー",21&amp;"人目"))</f>
        <v/>
      </c>
      <c r="AP31" s="258" t="str">
        <f t="shared" si="0"/>
        <v/>
      </c>
      <c r="AQ31" s="259" t="str">
        <f>IFERROR(IF(OR(L31="",M31="",N31=""),"",VLOOKUP(L31&amp;M31&amp;N31,コード!$K$3:$L$64,2,FALSE)),"エラー")</f>
        <v/>
      </c>
      <c r="AR31" s="260" t="str">
        <f>IFERROR(IF(OR(O31="",P31=""),"",VLOOKUP(O31&amp;P31,コード!$R$3:$S$8,2,FALSE)),"エラー")</f>
        <v/>
      </c>
      <c r="AS31" s="261" t="str">
        <f t="shared" si="6"/>
        <v/>
      </c>
      <c r="AT31" s="261" t="str">
        <f>IFERROR(IF(OR(R31="",S31="",T31=""),"",VLOOKUP(R31&amp;S31&amp;T31,コード!$AB$3:$AC$205,2,FALSE)),"エラー")</f>
        <v/>
      </c>
      <c r="AU31" s="258" t="str">
        <f>IFERROR(IF(OR(U31="",V31="",W31=""),"",VLOOKUP(U31&amp;V31&amp;W31,コード!$AI$3:$AJ$6,2,FALSE)),"エラー")</f>
        <v/>
      </c>
      <c r="AV31" s="261" t="str">
        <f t="shared" si="8"/>
        <v/>
      </c>
      <c r="AW31" s="258" t="str">
        <f>IFERROR(IF(OR(AD31="",AE31="",AF31=""),"",VLOOKUP(AD31&amp;AE31&amp;AF31,コード!$AW$3:$AX$31,2,FALSE)),"エラー")</f>
        <v/>
      </c>
      <c r="AX31" s="262" t="str">
        <f>IFERROR(IF(OR(AG31="",AH31=""),"",VLOOKUP(AG31&amp;AH31,コード!$BC$3:$BD$17,2,FALSE)),"エラー")</f>
        <v/>
      </c>
      <c r="AY31" s="187"/>
      <c r="AZ31" s="286" t="str">
        <f t="shared" si="1"/>
        <v/>
      </c>
      <c r="BA31" s="287" t="str">
        <f t="shared" si="7"/>
        <v/>
      </c>
      <c r="BB31" s="287" t="str">
        <f t="shared" si="2"/>
        <v/>
      </c>
      <c r="BC31" s="287" t="str">
        <f t="shared" si="3"/>
        <v/>
      </c>
      <c r="BD31" s="287" t="str">
        <f t="shared" si="9"/>
        <v/>
      </c>
      <c r="BE31" s="288" t="str">
        <f t="shared" si="10"/>
        <v/>
      </c>
    </row>
    <row r="32" spans="1:57" ht="24" customHeight="1">
      <c r="A32" s="301"/>
      <c r="B32" s="420"/>
      <c r="C32" s="421"/>
      <c r="D32" s="421"/>
      <c r="E32" s="421"/>
      <c r="F32" s="421"/>
      <c r="G32" s="421"/>
      <c r="H32" s="421"/>
      <c r="I32" s="421"/>
      <c r="J32" s="421"/>
      <c r="K32" s="421"/>
      <c r="L32" s="302"/>
      <c r="M32" s="303"/>
      <c r="N32" s="304"/>
      <c r="O32" s="305"/>
      <c r="P32" s="306"/>
      <c r="Q32" s="307"/>
      <c r="R32" s="305"/>
      <c r="S32" s="308"/>
      <c r="T32" s="309"/>
      <c r="U32" s="302"/>
      <c r="V32" s="303"/>
      <c r="W32" s="310"/>
      <c r="X32" s="305"/>
      <c r="Y32" s="303"/>
      <c r="Z32" s="303"/>
      <c r="AA32" s="311"/>
      <c r="AB32" s="312"/>
      <c r="AC32" s="310"/>
      <c r="AD32" s="305"/>
      <c r="AE32" s="310"/>
      <c r="AF32" s="313"/>
      <c r="AG32" s="314"/>
      <c r="AH32" s="315"/>
      <c r="AI32" s="401"/>
      <c r="AJ32" s="402"/>
      <c r="AK32" s="403"/>
      <c r="AL32" s="273"/>
      <c r="AM32" s="270" t="str">
        <f t="shared" si="4"/>
        <v/>
      </c>
      <c r="AN32" s="282" t="str">
        <f t="shared" si="5"/>
        <v/>
      </c>
      <c r="AO32" s="257" t="str">
        <f>IF(A32="","",IF(A32&lt;&gt;22,"エラー",22&amp;"人目"))</f>
        <v/>
      </c>
      <c r="AP32" s="258" t="str">
        <f t="shared" si="0"/>
        <v/>
      </c>
      <c r="AQ32" s="259" t="str">
        <f>IFERROR(IF(OR(L32="",M32="",N32=""),"",VLOOKUP(L32&amp;M32&amp;N32,コード!$K$3:$L$64,2,FALSE)),"エラー")</f>
        <v/>
      </c>
      <c r="AR32" s="260" t="str">
        <f>IFERROR(IF(OR(O32="",P32=""),"",VLOOKUP(O32&amp;P32,コード!$R$3:$S$8,2,FALSE)),"エラー")</f>
        <v/>
      </c>
      <c r="AS32" s="261" t="str">
        <f t="shared" si="6"/>
        <v/>
      </c>
      <c r="AT32" s="261" t="str">
        <f>IFERROR(IF(OR(R32="",S32="",T32=""),"",VLOOKUP(R32&amp;S32&amp;T32,コード!$AB$3:$AC$205,2,FALSE)),"エラー")</f>
        <v/>
      </c>
      <c r="AU32" s="258" t="str">
        <f>IFERROR(IF(OR(U32="",V32="",W32=""),"",VLOOKUP(U32&amp;V32&amp;W32,コード!$AI$3:$AJ$6,2,FALSE)),"エラー")</f>
        <v/>
      </c>
      <c r="AV32" s="261" t="str">
        <f t="shared" si="8"/>
        <v/>
      </c>
      <c r="AW32" s="258" t="str">
        <f>IFERROR(IF(OR(AD32="",AE32="",AF32=""),"",VLOOKUP(AD32&amp;AE32&amp;AF32,コード!$AW$3:$AX$31,2,FALSE)),"エラー")</f>
        <v/>
      </c>
      <c r="AX32" s="262" t="str">
        <f>IFERROR(IF(OR(AG32="",AH32=""),"",VLOOKUP(AG32&amp;AH32,コード!$BC$3:$BD$17,2,FALSE)),"エラー")</f>
        <v/>
      </c>
      <c r="AY32" s="187"/>
      <c r="AZ32" s="286" t="str">
        <f t="shared" si="1"/>
        <v/>
      </c>
      <c r="BA32" s="287" t="str">
        <f t="shared" si="7"/>
        <v/>
      </c>
      <c r="BB32" s="287" t="str">
        <f t="shared" si="2"/>
        <v/>
      </c>
      <c r="BC32" s="287" t="str">
        <f t="shared" si="3"/>
        <v/>
      </c>
      <c r="BD32" s="287" t="str">
        <f t="shared" si="9"/>
        <v/>
      </c>
      <c r="BE32" s="288" t="str">
        <f t="shared" si="10"/>
        <v/>
      </c>
    </row>
    <row r="33" spans="1:59" ht="24" customHeight="1">
      <c r="A33" s="301"/>
      <c r="B33" s="420"/>
      <c r="C33" s="421"/>
      <c r="D33" s="421"/>
      <c r="E33" s="421"/>
      <c r="F33" s="421"/>
      <c r="G33" s="421"/>
      <c r="H33" s="421"/>
      <c r="I33" s="421"/>
      <c r="J33" s="421"/>
      <c r="K33" s="421"/>
      <c r="L33" s="302"/>
      <c r="M33" s="303"/>
      <c r="N33" s="304"/>
      <c r="O33" s="305"/>
      <c r="P33" s="306"/>
      <c r="Q33" s="307"/>
      <c r="R33" s="305"/>
      <c r="S33" s="308"/>
      <c r="T33" s="309"/>
      <c r="U33" s="302"/>
      <c r="V33" s="303"/>
      <c r="W33" s="310"/>
      <c r="X33" s="305"/>
      <c r="Y33" s="303"/>
      <c r="Z33" s="303"/>
      <c r="AA33" s="311"/>
      <c r="AB33" s="312"/>
      <c r="AC33" s="310"/>
      <c r="AD33" s="305"/>
      <c r="AE33" s="310"/>
      <c r="AF33" s="313"/>
      <c r="AG33" s="314"/>
      <c r="AH33" s="315"/>
      <c r="AI33" s="401"/>
      <c r="AJ33" s="402"/>
      <c r="AK33" s="403"/>
      <c r="AL33" s="273"/>
      <c r="AM33" s="270" t="str">
        <f t="shared" si="4"/>
        <v/>
      </c>
      <c r="AN33" s="282" t="str">
        <f t="shared" si="5"/>
        <v/>
      </c>
      <c r="AO33" s="257" t="str">
        <f>IF(A33="","",IF(A33&lt;&gt;23,"エラー",23&amp;"人目"))</f>
        <v/>
      </c>
      <c r="AP33" s="258" t="str">
        <f t="shared" si="0"/>
        <v/>
      </c>
      <c r="AQ33" s="259" t="str">
        <f>IFERROR(IF(OR(L33="",M33="",N33=""),"",VLOOKUP(L33&amp;M33&amp;N33,コード!$K$3:$L$64,2,FALSE)),"エラー")</f>
        <v/>
      </c>
      <c r="AR33" s="260" t="str">
        <f>IFERROR(IF(OR(O33="",P33=""),"",VLOOKUP(O33&amp;P33,コード!$R$3:$S$8,2,FALSE)),"エラー")</f>
        <v/>
      </c>
      <c r="AS33" s="261" t="str">
        <f t="shared" si="6"/>
        <v/>
      </c>
      <c r="AT33" s="261" t="str">
        <f>IFERROR(IF(OR(R33="",S33="",T33=""),"",VLOOKUP(R33&amp;S33&amp;T33,コード!$AB$3:$AC$205,2,FALSE)),"エラー")</f>
        <v/>
      </c>
      <c r="AU33" s="258" t="str">
        <f>IFERROR(IF(OR(U33="",V33="",W33=""),"",VLOOKUP(U33&amp;V33&amp;W33,コード!$AI$3:$AJ$6,2,FALSE)),"エラー")</f>
        <v/>
      </c>
      <c r="AV33" s="261" t="str">
        <f t="shared" si="8"/>
        <v/>
      </c>
      <c r="AW33" s="258" t="str">
        <f>IFERROR(IF(OR(AD33="",AE33="",AF33=""),"",VLOOKUP(AD33&amp;AE33&amp;AF33,コード!$AW$3:$AX$31,2,FALSE)),"エラー")</f>
        <v/>
      </c>
      <c r="AX33" s="262" t="str">
        <f>IFERROR(IF(OR(AG33="",AH33=""),"",VLOOKUP(AG33&amp;AH33,コード!$BC$3:$BD$17,2,FALSE)),"エラー")</f>
        <v/>
      </c>
      <c r="AY33" s="187"/>
      <c r="AZ33" s="286" t="str">
        <f t="shared" si="1"/>
        <v/>
      </c>
      <c r="BA33" s="287" t="str">
        <f t="shared" si="7"/>
        <v/>
      </c>
      <c r="BB33" s="287" t="str">
        <f t="shared" si="2"/>
        <v/>
      </c>
      <c r="BC33" s="287" t="str">
        <f t="shared" si="3"/>
        <v/>
      </c>
      <c r="BD33" s="287" t="str">
        <f t="shared" si="9"/>
        <v/>
      </c>
      <c r="BE33" s="288" t="str">
        <f t="shared" si="10"/>
        <v/>
      </c>
    </row>
    <row r="34" spans="1:59" ht="24" customHeight="1">
      <c r="A34" s="316"/>
      <c r="B34" s="420"/>
      <c r="C34" s="421"/>
      <c r="D34" s="421"/>
      <c r="E34" s="421"/>
      <c r="F34" s="421"/>
      <c r="G34" s="421"/>
      <c r="H34" s="421"/>
      <c r="I34" s="421"/>
      <c r="J34" s="421"/>
      <c r="K34" s="421"/>
      <c r="L34" s="302"/>
      <c r="M34" s="303"/>
      <c r="N34" s="304"/>
      <c r="O34" s="305"/>
      <c r="P34" s="306"/>
      <c r="Q34" s="307"/>
      <c r="R34" s="305"/>
      <c r="S34" s="308"/>
      <c r="T34" s="309"/>
      <c r="U34" s="302"/>
      <c r="V34" s="303"/>
      <c r="W34" s="310"/>
      <c r="X34" s="305"/>
      <c r="Y34" s="303"/>
      <c r="Z34" s="303"/>
      <c r="AA34" s="311"/>
      <c r="AB34" s="312"/>
      <c r="AC34" s="310"/>
      <c r="AD34" s="305"/>
      <c r="AE34" s="310"/>
      <c r="AF34" s="313"/>
      <c r="AG34" s="314"/>
      <c r="AH34" s="315"/>
      <c r="AI34" s="401"/>
      <c r="AJ34" s="402"/>
      <c r="AK34" s="403"/>
      <c r="AL34" s="273"/>
      <c r="AM34" s="270" t="str">
        <f t="shared" si="4"/>
        <v/>
      </c>
      <c r="AN34" s="282" t="str">
        <f t="shared" si="5"/>
        <v/>
      </c>
      <c r="AO34" s="257" t="str">
        <f>IF(A34="","",IF(A34&lt;&gt;24,"エラー",24&amp;"人目"))</f>
        <v/>
      </c>
      <c r="AP34" s="258" t="str">
        <f t="shared" si="0"/>
        <v/>
      </c>
      <c r="AQ34" s="259" t="str">
        <f>IFERROR(IF(OR(L34="",M34="",N34=""),"",VLOOKUP(L34&amp;M34&amp;N34,コード!$K$3:$L$64,2,FALSE)),"エラー")</f>
        <v/>
      </c>
      <c r="AR34" s="260" t="str">
        <f>IFERROR(IF(OR(O34="",P34=""),"",VLOOKUP(O34&amp;P34,コード!$R$3:$S$8,2,FALSE)),"エラー")</f>
        <v/>
      </c>
      <c r="AS34" s="261" t="str">
        <f t="shared" si="6"/>
        <v/>
      </c>
      <c r="AT34" s="261" t="str">
        <f>IFERROR(IF(OR(R34="",S34="",T34=""),"",VLOOKUP(R34&amp;S34&amp;T34,コード!$AB$3:$AC$205,2,FALSE)),"エラー")</f>
        <v/>
      </c>
      <c r="AU34" s="258" t="str">
        <f>IFERROR(IF(OR(U34="",V34="",W34=""),"",VLOOKUP(U34&amp;V34&amp;W34,コード!$AI$3:$AJ$6,2,FALSE)),"エラー")</f>
        <v/>
      </c>
      <c r="AV34" s="261" t="str">
        <f t="shared" si="8"/>
        <v/>
      </c>
      <c r="AW34" s="258" t="str">
        <f>IFERROR(IF(OR(AD34="",AE34="",AF34=""),"",VLOOKUP(AD34&amp;AE34&amp;AF34,コード!$AW$3:$AX$31,2,FALSE)),"エラー")</f>
        <v/>
      </c>
      <c r="AX34" s="262" t="str">
        <f>IFERROR(IF(OR(AG34="",AH34=""),"",VLOOKUP(AG34&amp;AH34,コード!$BC$3:$BD$17,2,FALSE)),"エラー")</f>
        <v/>
      </c>
      <c r="AY34" s="187"/>
      <c r="AZ34" s="286" t="str">
        <f t="shared" si="1"/>
        <v/>
      </c>
      <c r="BA34" s="287" t="str">
        <f t="shared" si="7"/>
        <v/>
      </c>
      <c r="BB34" s="287" t="str">
        <f t="shared" si="2"/>
        <v/>
      </c>
      <c r="BC34" s="287" t="str">
        <f t="shared" si="3"/>
        <v/>
      </c>
      <c r="BD34" s="287" t="str">
        <f t="shared" si="9"/>
        <v/>
      </c>
      <c r="BE34" s="288" t="str">
        <f t="shared" si="10"/>
        <v/>
      </c>
    </row>
    <row r="35" spans="1:59" ht="24" customHeight="1">
      <c r="A35" s="316"/>
      <c r="B35" s="420"/>
      <c r="C35" s="421"/>
      <c r="D35" s="421"/>
      <c r="E35" s="421"/>
      <c r="F35" s="421"/>
      <c r="G35" s="421"/>
      <c r="H35" s="421"/>
      <c r="I35" s="421"/>
      <c r="J35" s="421"/>
      <c r="K35" s="421"/>
      <c r="L35" s="302"/>
      <c r="M35" s="303"/>
      <c r="N35" s="304"/>
      <c r="O35" s="305"/>
      <c r="P35" s="306"/>
      <c r="Q35" s="307"/>
      <c r="R35" s="305"/>
      <c r="S35" s="308"/>
      <c r="T35" s="309"/>
      <c r="U35" s="302"/>
      <c r="V35" s="303"/>
      <c r="W35" s="310"/>
      <c r="X35" s="305"/>
      <c r="Y35" s="303"/>
      <c r="Z35" s="303"/>
      <c r="AA35" s="311"/>
      <c r="AB35" s="312"/>
      <c r="AC35" s="310"/>
      <c r="AD35" s="305"/>
      <c r="AE35" s="310"/>
      <c r="AF35" s="313"/>
      <c r="AG35" s="314"/>
      <c r="AH35" s="315"/>
      <c r="AI35" s="401"/>
      <c r="AJ35" s="402"/>
      <c r="AK35" s="403"/>
      <c r="AL35" s="273"/>
      <c r="AM35" s="283" t="str">
        <f t="shared" si="4"/>
        <v/>
      </c>
      <c r="AN35" s="284" t="str">
        <f t="shared" si="5"/>
        <v/>
      </c>
      <c r="AO35" s="257" t="str">
        <f>IF(A35="","",IF(A35&lt;&gt;25,"エラー",25&amp;"人目"))</f>
        <v/>
      </c>
      <c r="AP35" s="258" t="str">
        <f t="shared" si="0"/>
        <v/>
      </c>
      <c r="AQ35" s="259" t="str">
        <f>IFERROR(IF(OR(L35="",M35="",N35=""),"",VLOOKUP(L35&amp;M35&amp;N35,コード!$K$3:$L$64,2,FALSE)),"エラー")</f>
        <v/>
      </c>
      <c r="AR35" s="260" t="str">
        <f>IFERROR(IF(OR(O35="",P35=""),"",VLOOKUP(O35&amp;P35,コード!$R$3:$S$8,2,FALSE)),"エラー")</f>
        <v/>
      </c>
      <c r="AS35" s="261" t="str">
        <f t="shared" si="6"/>
        <v/>
      </c>
      <c r="AT35" s="261" t="str">
        <f>IFERROR(IF(OR(R35="",S35="",T35=""),"",VLOOKUP(R35&amp;S35&amp;T35,コード!$AB$3:$AC$205,2,FALSE)),"エラー")</f>
        <v/>
      </c>
      <c r="AU35" s="258" t="str">
        <f>IFERROR(IF(OR(U35="",V35="",W35=""),"",VLOOKUP(U35&amp;V35&amp;W35,コード!$AI$3:$AJ$6,2,FALSE)),"エラー")</f>
        <v/>
      </c>
      <c r="AV35" s="261" t="str">
        <f t="shared" si="8"/>
        <v/>
      </c>
      <c r="AW35" s="258" t="str">
        <f>IFERROR(IF(OR(AD35="",AE35="",AF35=""),"",VLOOKUP(AD35&amp;AE35&amp;AF35,コード!$AW$3:$AX$31,2,FALSE)),"エラー")</f>
        <v/>
      </c>
      <c r="AX35" s="262" t="str">
        <f>IFERROR(IF(OR(AG35="",AH35=""),"",VLOOKUP(AG35&amp;AH35,コード!$BC$3:$BD$17,2,FALSE)),"エラー")</f>
        <v/>
      </c>
      <c r="AY35" s="187"/>
      <c r="AZ35" s="286" t="str">
        <f t="shared" si="1"/>
        <v/>
      </c>
      <c r="BA35" s="287" t="str">
        <f t="shared" si="7"/>
        <v/>
      </c>
      <c r="BB35" s="287" t="str">
        <f t="shared" si="2"/>
        <v/>
      </c>
      <c r="BC35" s="287" t="str">
        <f t="shared" si="3"/>
        <v/>
      </c>
      <c r="BD35" s="287" t="str">
        <f t="shared" si="9"/>
        <v/>
      </c>
      <c r="BE35" s="288" t="str">
        <f t="shared" si="10"/>
        <v/>
      </c>
    </row>
    <row r="36" spans="1:59" ht="24" customHeight="1">
      <c r="A36" s="301"/>
      <c r="B36" s="420"/>
      <c r="C36" s="421"/>
      <c r="D36" s="421"/>
      <c r="E36" s="421"/>
      <c r="F36" s="421"/>
      <c r="G36" s="421"/>
      <c r="H36" s="421"/>
      <c r="I36" s="421"/>
      <c r="J36" s="421"/>
      <c r="K36" s="421"/>
      <c r="L36" s="302"/>
      <c r="M36" s="303"/>
      <c r="N36" s="304"/>
      <c r="O36" s="305"/>
      <c r="P36" s="306"/>
      <c r="Q36" s="307"/>
      <c r="R36" s="305"/>
      <c r="S36" s="308"/>
      <c r="T36" s="309"/>
      <c r="U36" s="302"/>
      <c r="V36" s="303"/>
      <c r="W36" s="310"/>
      <c r="X36" s="305"/>
      <c r="Y36" s="303"/>
      <c r="Z36" s="303"/>
      <c r="AA36" s="311"/>
      <c r="AB36" s="312"/>
      <c r="AC36" s="310"/>
      <c r="AD36" s="305"/>
      <c r="AE36" s="310"/>
      <c r="AF36" s="313"/>
      <c r="AG36" s="314"/>
      <c r="AH36" s="315"/>
      <c r="AI36" s="401"/>
      <c r="AJ36" s="402"/>
      <c r="AK36" s="403"/>
      <c r="AL36" s="273"/>
      <c r="AM36" s="270" t="str">
        <f>IF(A36="","",IF(OR($Z$7="",$AB$7="",$AD$7="",$AF$7="",$AH$7="",$AJ$7),"",$Z$7&amp;$AB$7&amp;$AD$7&amp;$AF$7&amp;$AH$7&amp;$AJ$7))</f>
        <v/>
      </c>
      <c r="AN36" s="282" t="str">
        <f>IF(OR($C$7="",A36=""),"",$C$7)</f>
        <v/>
      </c>
      <c r="AO36" s="257" t="str">
        <f>IF(A36="","",IF(A36&lt;&gt;26,"エラー",26&amp;"人目"))</f>
        <v/>
      </c>
      <c r="AP36" s="258" t="str">
        <f t="shared" si="0"/>
        <v/>
      </c>
      <c r="AQ36" s="259" t="str">
        <f>IFERROR(IF(OR(L36="",M36="",N36=""),"",VLOOKUP(L36&amp;M36&amp;N36,コード!$K$3:$L$64,2,FALSE)),"エラー")</f>
        <v/>
      </c>
      <c r="AR36" s="260" t="str">
        <f>IFERROR(IF(OR(O36="",P36=""),"",VLOOKUP(O36&amp;P36,コード!$R$3:$S$8,2,FALSE)),"エラー")</f>
        <v/>
      </c>
      <c r="AS36" s="261" t="str">
        <f t="shared" si="6"/>
        <v/>
      </c>
      <c r="AT36" s="261" t="str">
        <f>IFERROR(IF(OR(R36="",S36="",T36=""),"",VLOOKUP(R36&amp;S36&amp;T36,コード!$AB$3:$AC$205,2,FALSE)),"エラー")</f>
        <v/>
      </c>
      <c r="AU36" s="258" t="str">
        <f>IFERROR(IF(OR(U36="",V36="",W36=""),"",VLOOKUP(U36&amp;V36&amp;W36,コード!$AI$3:$AJ$6,2,FALSE)),"エラー")</f>
        <v/>
      </c>
      <c r="AV36" s="261" t="str">
        <f t="shared" si="8"/>
        <v/>
      </c>
      <c r="AW36" s="258" t="str">
        <f>IFERROR(IF(OR(AD36="",AE36="",AF36=""),"",VLOOKUP(AD36&amp;AE36&amp;AF36,コード!$AW$3:$AX$31,2,FALSE)),"エラー")</f>
        <v/>
      </c>
      <c r="AX36" s="262" t="str">
        <f>IFERROR(IF(OR(AG36="",AH36=""),"",VLOOKUP(AG36&amp;AH36,コード!$BC$3:$BD$17,2,FALSE)),"エラー")</f>
        <v/>
      </c>
      <c r="AY36" s="187"/>
      <c r="AZ36" s="286" t="str">
        <f t="shared" si="1"/>
        <v/>
      </c>
      <c r="BA36" s="287" t="str">
        <f>IFERROR(IF(OR(R36="",S36="",T36=""),"",IF(VALUE(R36&amp;S36&amp;T36)=801,"エラー？","○")),"エラー")</f>
        <v/>
      </c>
      <c r="BB36" s="287" t="str">
        <f t="shared" si="2"/>
        <v/>
      </c>
      <c r="BC36" s="287" t="str">
        <f t="shared" si="3"/>
        <v/>
      </c>
      <c r="BD36" s="287" t="str">
        <f t="shared" si="9"/>
        <v/>
      </c>
      <c r="BE36" s="288" t="str">
        <f>IFERROR(IF(OR(R36="",S36="",T36="",U36="",V36="",W36=""),"",IF(AND(VALUE(R36&amp;S36&amp;T36)=122,OR(VALUE(U36&amp;V36&amp;W36)=161,O36&amp;P36="00")),"エラー","○")),"エラー")</f>
        <v/>
      </c>
      <c r="BG36" s="228"/>
    </row>
    <row r="37" spans="1:59" ht="24" customHeight="1">
      <c r="A37" s="301"/>
      <c r="B37" s="420"/>
      <c r="C37" s="421"/>
      <c r="D37" s="421"/>
      <c r="E37" s="421"/>
      <c r="F37" s="421"/>
      <c r="G37" s="421"/>
      <c r="H37" s="421"/>
      <c r="I37" s="421"/>
      <c r="J37" s="421"/>
      <c r="K37" s="421"/>
      <c r="L37" s="302"/>
      <c r="M37" s="303"/>
      <c r="N37" s="304"/>
      <c r="O37" s="305"/>
      <c r="P37" s="306"/>
      <c r="Q37" s="307"/>
      <c r="R37" s="305"/>
      <c r="S37" s="308"/>
      <c r="T37" s="309"/>
      <c r="U37" s="302"/>
      <c r="V37" s="303"/>
      <c r="W37" s="310"/>
      <c r="X37" s="305"/>
      <c r="Y37" s="303"/>
      <c r="Z37" s="303"/>
      <c r="AA37" s="311"/>
      <c r="AB37" s="312"/>
      <c r="AC37" s="310"/>
      <c r="AD37" s="305"/>
      <c r="AE37" s="310"/>
      <c r="AF37" s="313"/>
      <c r="AG37" s="314"/>
      <c r="AH37" s="315"/>
      <c r="AI37" s="401"/>
      <c r="AJ37" s="402"/>
      <c r="AK37" s="403"/>
      <c r="AL37" s="273"/>
      <c r="AM37" s="270" t="str">
        <f t="shared" ref="AM37:AM80" si="11">IF(A37="","",IF(OR($Z$7="",$AB$7="",$AD$7="",$AF$7="",$AH$7="",$AJ$7),"",$Z$7&amp;$AB$7&amp;$AD$7&amp;$AF$7&amp;$AH$7&amp;$AJ$7))</f>
        <v/>
      </c>
      <c r="AN37" s="282" t="str">
        <f t="shared" ref="AN37:AN80" si="12">IF(OR($C$7="",A37=""),"",$C$7)</f>
        <v/>
      </c>
      <c r="AO37" s="257" t="str">
        <f>IF(A37="","",IF(A37&lt;&gt;27,"エラー",27&amp;"人目"))</f>
        <v/>
      </c>
      <c r="AP37" s="258" t="str">
        <f t="shared" si="0"/>
        <v/>
      </c>
      <c r="AQ37" s="259" t="str">
        <f>IFERROR(IF(OR(L37="",M37="",N37=""),"",VLOOKUP(L37&amp;M37&amp;N37,コード!$K$3:$L$64,2,FALSE)),"エラー")</f>
        <v/>
      </c>
      <c r="AR37" s="260" t="str">
        <f>IFERROR(IF(OR(O37="",P37=""),"",VLOOKUP(O37&amp;P37,コード!$R$3:$S$8,2,FALSE)),"エラー")</f>
        <v/>
      </c>
      <c r="AS37" s="261" t="str">
        <f t="shared" si="6"/>
        <v/>
      </c>
      <c r="AT37" s="261" t="str">
        <f>IFERROR(IF(OR(R37="",S37="",T37=""),"",VLOOKUP(R37&amp;S37&amp;T37,コード!$AB$3:$AC$205,2,FALSE)),"エラー")</f>
        <v/>
      </c>
      <c r="AU37" s="258" t="str">
        <f>IFERROR(IF(OR(U37="",V37="",W37=""),"",VLOOKUP(U37&amp;V37&amp;W37,コード!$AI$3:$AJ$6,2,FALSE)),"エラー")</f>
        <v/>
      </c>
      <c r="AV37" s="261" t="str">
        <f t="shared" si="8"/>
        <v/>
      </c>
      <c r="AW37" s="258" t="str">
        <f>IFERROR(IF(OR(AD37="",AE37="",AF37=""),"",VLOOKUP(AD37&amp;AE37&amp;AF37,コード!$AW$3:$AX$31,2,FALSE)),"エラー")</f>
        <v/>
      </c>
      <c r="AX37" s="262" t="str">
        <f>IFERROR(IF(OR(AG37="",AH37=""),"",VLOOKUP(AG37&amp;AH37,コード!$BC$3:$BD$17,2,FALSE)),"エラー")</f>
        <v/>
      </c>
      <c r="AY37" s="187"/>
      <c r="AZ37" s="286" t="str">
        <f t="shared" si="1"/>
        <v/>
      </c>
      <c r="BA37" s="287" t="str">
        <f t="shared" ref="BA37:BA80" si="13">IFERROR(IF(OR(R37="",S37="",T37=""),"",IF(VALUE(R37&amp;S37&amp;T37)=801,"エラー？","○")),"エラー")</f>
        <v/>
      </c>
      <c r="BB37" s="287" t="str">
        <f t="shared" si="2"/>
        <v/>
      </c>
      <c r="BC37" s="287" t="str">
        <f t="shared" si="3"/>
        <v/>
      </c>
      <c r="BD37" s="287" t="str">
        <f t="shared" si="9"/>
        <v/>
      </c>
      <c r="BE37" s="288" t="str">
        <f>IFERROR(IF(OR(R37="",S37="",T37="",U37="",V37="",W37=""),"",IF(AND(VALUE(R37&amp;S37&amp;T37)=122,OR(VALUE(U37&amp;V37&amp;W37)=161,O37&amp;P37="00")),"エラー","○")),"エラー")</f>
        <v/>
      </c>
    </row>
    <row r="38" spans="1:59" ht="24" customHeight="1">
      <c r="A38" s="301"/>
      <c r="B38" s="420"/>
      <c r="C38" s="421"/>
      <c r="D38" s="421"/>
      <c r="E38" s="421"/>
      <c r="F38" s="421"/>
      <c r="G38" s="421"/>
      <c r="H38" s="421"/>
      <c r="I38" s="421"/>
      <c r="J38" s="421"/>
      <c r="K38" s="421"/>
      <c r="L38" s="302"/>
      <c r="M38" s="303"/>
      <c r="N38" s="304"/>
      <c r="O38" s="305"/>
      <c r="P38" s="306"/>
      <c r="Q38" s="307"/>
      <c r="R38" s="305"/>
      <c r="S38" s="308"/>
      <c r="T38" s="309"/>
      <c r="U38" s="302"/>
      <c r="V38" s="303"/>
      <c r="W38" s="310"/>
      <c r="X38" s="305"/>
      <c r="Y38" s="303"/>
      <c r="Z38" s="303"/>
      <c r="AA38" s="311"/>
      <c r="AB38" s="312"/>
      <c r="AC38" s="310"/>
      <c r="AD38" s="305"/>
      <c r="AE38" s="310"/>
      <c r="AF38" s="313"/>
      <c r="AG38" s="314"/>
      <c r="AH38" s="315"/>
      <c r="AI38" s="401"/>
      <c r="AJ38" s="402"/>
      <c r="AK38" s="403"/>
      <c r="AL38" s="273"/>
      <c r="AM38" s="270" t="str">
        <f t="shared" si="11"/>
        <v/>
      </c>
      <c r="AN38" s="282" t="str">
        <f t="shared" si="12"/>
        <v/>
      </c>
      <c r="AO38" s="257" t="str">
        <f>IF(A38="","",IF(A38&lt;&gt;28,"エラー",28&amp;"人目"))</f>
        <v/>
      </c>
      <c r="AP38" s="258" t="str">
        <f t="shared" si="0"/>
        <v/>
      </c>
      <c r="AQ38" s="259" t="str">
        <f>IFERROR(IF(OR(L38="",M38="",N38=""),"",VLOOKUP(L38&amp;M38&amp;N38,コード!$K$3:$L$64,2,FALSE)),"エラー")</f>
        <v/>
      </c>
      <c r="AR38" s="260" t="str">
        <f>IFERROR(IF(OR(O38="",P38=""),"",VLOOKUP(O38&amp;P38,コード!$R$3:$S$8,2,FALSE)),"エラー")</f>
        <v/>
      </c>
      <c r="AS38" s="261" t="str">
        <f t="shared" si="6"/>
        <v/>
      </c>
      <c r="AT38" s="261" t="str">
        <f>IFERROR(IF(OR(R38="",S38="",T38=""),"",VLOOKUP(R38&amp;S38&amp;T38,コード!$AB$3:$AC$205,2,FALSE)),"エラー")</f>
        <v/>
      </c>
      <c r="AU38" s="258" t="str">
        <f>IFERROR(IF(OR(U38="",V38="",W38=""),"",VLOOKUP(U38&amp;V38&amp;W38,コード!$AI$3:$AJ$6,2,FALSE)),"エラー")</f>
        <v/>
      </c>
      <c r="AV38" s="261" t="str">
        <f t="shared" si="8"/>
        <v/>
      </c>
      <c r="AW38" s="258" t="str">
        <f>IFERROR(IF(OR(AD38="",AE38="",AF38=""),"",VLOOKUP(AD38&amp;AE38&amp;AF38,コード!$AW$3:$AX$31,2,FALSE)),"エラー")</f>
        <v/>
      </c>
      <c r="AX38" s="262" t="str">
        <f>IFERROR(IF(OR(AG38="",AH38=""),"",VLOOKUP(AG38&amp;AH38,コード!$BC$3:$BD$17,2,FALSE)),"エラー")</f>
        <v/>
      </c>
      <c r="AY38" s="187"/>
      <c r="AZ38" s="286" t="str">
        <f t="shared" si="1"/>
        <v/>
      </c>
      <c r="BA38" s="287" t="str">
        <f t="shared" si="13"/>
        <v/>
      </c>
      <c r="BB38" s="287" t="str">
        <f t="shared" si="2"/>
        <v/>
      </c>
      <c r="BC38" s="287" t="str">
        <f t="shared" si="3"/>
        <v/>
      </c>
      <c r="BD38" s="287" t="str">
        <f t="shared" si="9"/>
        <v/>
      </c>
      <c r="BE38" s="288" t="str">
        <f t="shared" ref="BE38:BE80" si="14">IFERROR(IF(OR(R38="",S38="",T38="",U38="",V38="",W38=""),"",IF(AND(VALUE(R38&amp;S38&amp;T38)=122,OR(VALUE(U38&amp;V38&amp;W38)=161,O38&amp;P38="00")),"エラー","○")),"エラー")</f>
        <v/>
      </c>
    </row>
    <row r="39" spans="1:59" ht="24" customHeight="1">
      <c r="A39" s="301"/>
      <c r="B39" s="420"/>
      <c r="C39" s="421"/>
      <c r="D39" s="421"/>
      <c r="E39" s="421"/>
      <c r="F39" s="421"/>
      <c r="G39" s="421"/>
      <c r="H39" s="421"/>
      <c r="I39" s="421"/>
      <c r="J39" s="421"/>
      <c r="K39" s="421"/>
      <c r="L39" s="302"/>
      <c r="M39" s="303"/>
      <c r="N39" s="304"/>
      <c r="O39" s="305"/>
      <c r="P39" s="306"/>
      <c r="Q39" s="307"/>
      <c r="R39" s="305"/>
      <c r="S39" s="308"/>
      <c r="T39" s="309"/>
      <c r="U39" s="302"/>
      <c r="V39" s="303"/>
      <c r="W39" s="310"/>
      <c r="X39" s="305"/>
      <c r="Y39" s="303"/>
      <c r="Z39" s="303"/>
      <c r="AA39" s="311"/>
      <c r="AB39" s="312"/>
      <c r="AC39" s="310"/>
      <c r="AD39" s="305"/>
      <c r="AE39" s="310"/>
      <c r="AF39" s="313"/>
      <c r="AG39" s="314"/>
      <c r="AH39" s="315"/>
      <c r="AI39" s="401"/>
      <c r="AJ39" s="402"/>
      <c r="AK39" s="403"/>
      <c r="AL39" s="273"/>
      <c r="AM39" s="270" t="str">
        <f t="shared" si="11"/>
        <v/>
      </c>
      <c r="AN39" s="282" t="str">
        <f t="shared" si="12"/>
        <v/>
      </c>
      <c r="AO39" s="257" t="str">
        <f>IF(A39="","",IF(A39&lt;&gt;29,"エラー",29&amp;"人目"))</f>
        <v/>
      </c>
      <c r="AP39" s="258" t="str">
        <f t="shared" si="0"/>
        <v/>
      </c>
      <c r="AQ39" s="259" t="str">
        <f>IFERROR(IF(OR(L39="",M39="",N39=""),"",VLOOKUP(L39&amp;M39&amp;N39,コード!$K$3:$L$64,2,FALSE)),"エラー")</f>
        <v/>
      </c>
      <c r="AR39" s="260" t="str">
        <f>IFERROR(IF(OR(O39="",P39=""),"",VLOOKUP(O39&amp;P39,コード!$R$3:$S$8,2,FALSE)),"エラー")</f>
        <v/>
      </c>
      <c r="AS39" s="261" t="str">
        <f t="shared" si="6"/>
        <v/>
      </c>
      <c r="AT39" s="261" t="str">
        <f>IFERROR(IF(OR(R39="",S39="",T39=""),"",VLOOKUP(R39&amp;S39&amp;T39,コード!$AB$3:$AC$205,2,FALSE)),"エラー")</f>
        <v/>
      </c>
      <c r="AU39" s="258" t="str">
        <f>IFERROR(IF(OR(U39="",V39="",W39=""),"",VLOOKUP(U39&amp;V39&amp;W39,コード!$AI$3:$AJ$6,2,FALSE)),"エラー")</f>
        <v/>
      </c>
      <c r="AV39" s="261" t="str">
        <f t="shared" si="8"/>
        <v/>
      </c>
      <c r="AW39" s="258" t="str">
        <f>IFERROR(IF(OR(AD39="",AE39="",AF39=""),"",VLOOKUP(AD39&amp;AE39&amp;AF39,コード!$AW$3:$AX$31,2,FALSE)),"エラー")</f>
        <v/>
      </c>
      <c r="AX39" s="262" t="str">
        <f>IFERROR(IF(OR(AG39="",AH39=""),"",VLOOKUP(AG39&amp;AH39,コード!$BC$3:$BD$17,2,FALSE)),"エラー")</f>
        <v/>
      </c>
      <c r="AY39" s="187"/>
      <c r="AZ39" s="286" t="str">
        <f t="shared" si="1"/>
        <v/>
      </c>
      <c r="BA39" s="287" t="str">
        <f t="shared" si="13"/>
        <v/>
      </c>
      <c r="BB39" s="287" t="str">
        <f t="shared" si="2"/>
        <v/>
      </c>
      <c r="BC39" s="287" t="str">
        <f t="shared" si="3"/>
        <v/>
      </c>
      <c r="BD39" s="287" t="str">
        <f t="shared" si="9"/>
        <v/>
      </c>
      <c r="BE39" s="288" t="str">
        <f t="shared" si="14"/>
        <v/>
      </c>
    </row>
    <row r="40" spans="1:59" ht="24" customHeight="1">
      <c r="A40" s="301"/>
      <c r="B40" s="420"/>
      <c r="C40" s="421"/>
      <c r="D40" s="421"/>
      <c r="E40" s="421"/>
      <c r="F40" s="421"/>
      <c r="G40" s="421"/>
      <c r="H40" s="421"/>
      <c r="I40" s="421"/>
      <c r="J40" s="421"/>
      <c r="K40" s="421"/>
      <c r="L40" s="302"/>
      <c r="M40" s="303"/>
      <c r="N40" s="304"/>
      <c r="O40" s="305"/>
      <c r="P40" s="306"/>
      <c r="Q40" s="307"/>
      <c r="R40" s="305"/>
      <c r="S40" s="308"/>
      <c r="T40" s="309"/>
      <c r="U40" s="302"/>
      <c r="V40" s="303"/>
      <c r="W40" s="310"/>
      <c r="X40" s="305"/>
      <c r="Y40" s="303"/>
      <c r="Z40" s="303"/>
      <c r="AA40" s="311"/>
      <c r="AB40" s="312"/>
      <c r="AC40" s="310"/>
      <c r="AD40" s="305"/>
      <c r="AE40" s="310"/>
      <c r="AF40" s="313"/>
      <c r="AG40" s="314"/>
      <c r="AH40" s="315"/>
      <c r="AI40" s="401"/>
      <c r="AJ40" s="402"/>
      <c r="AK40" s="403"/>
      <c r="AL40" s="273"/>
      <c r="AM40" s="270" t="str">
        <f t="shared" si="11"/>
        <v/>
      </c>
      <c r="AN40" s="282" t="str">
        <f t="shared" si="12"/>
        <v/>
      </c>
      <c r="AO40" s="257" t="str">
        <f>IF(A40="","",IF(A40&lt;&gt;30,"エラー",30&amp;"人目"))</f>
        <v/>
      </c>
      <c r="AP40" s="258" t="str">
        <f t="shared" si="0"/>
        <v/>
      </c>
      <c r="AQ40" s="259" t="str">
        <f>IFERROR(IF(OR(L40="",M40="",N40=""),"",VLOOKUP(L40&amp;M40&amp;N40,コード!$K$3:$L$64,2,FALSE)),"エラー")</f>
        <v/>
      </c>
      <c r="AR40" s="260" t="str">
        <f>IFERROR(IF(OR(O40="",P40=""),"",VLOOKUP(O40&amp;P40,コード!$R$3:$S$8,2,FALSE)),"エラー")</f>
        <v/>
      </c>
      <c r="AS40" s="261" t="str">
        <f t="shared" si="6"/>
        <v/>
      </c>
      <c r="AT40" s="261" t="str">
        <f>IFERROR(IF(OR(R40="",S40="",T40=""),"",VLOOKUP(R40&amp;S40&amp;T40,コード!$AB$3:$AC$205,2,FALSE)),"エラー")</f>
        <v/>
      </c>
      <c r="AU40" s="258" t="str">
        <f>IFERROR(IF(OR(U40="",V40="",W40=""),"",VLOOKUP(U40&amp;V40&amp;W40,コード!$AI$3:$AJ$6,2,FALSE)),"エラー")</f>
        <v/>
      </c>
      <c r="AV40" s="261" t="str">
        <f t="shared" si="8"/>
        <v/>
      </c>
      <c r="AW40" s="258" t="str">
        <f>IFERROR(IF(OR(AD40="",AE40="",AF40=""),"",VLOOKUP(AD40&amp;AE40&amp;AF40,コード!$AW$3:$AX$31,2,FALSE)),"エラー")</f>
        <v/>
      </c>
      <c r="AX40" s="262" t="str">
        <f>IFERROR(IF(OR(AG40="",AH40=""),"",VLOOKUP(AG40&amp;AH40,コード!$BC$3:$BD$17,2,FALSE)),"エラー")</f>
        <v/>
      </c>
      <c r="AY40" s="187"/>
      <c r="AZ40" s="286" t="str">
        <f t="shared" si="1"/>
        <v/>
      </c>
      <c r="BA40" s="287" t="str">
        <f t="shared" si="13"/>
        <v/>
      </c>
      <c r="BB40" s="287" t="str">
        <f t="shared" si="2"/>
        <v/>
      </c>
      <c r="BC40" s="287" t="str">
        <f t="shared" si="3"/>
        <v/>
      </c>
      <c r="BD40" s="287" t="str">
        <f t="shared" si="9"/>
        <v/>
      </c>
      <c r="BE40" s="288" t="str">
        <f t="shared" si="14"/>
        <v/>
      </c>
    </row>
    <row r="41" spans="1:59" ht="24" customHeight="1">
      <c r="A41" s="301"/>
      <c r="B41" s="420"/>
      <c r="C41" s="421"/>
      <c r="D41" s="421"/>
      <c r="E41" s="421"/>
      <c r="F41" s="421"/>
      <c r="G41" s="421"/>
      <c r="H41" s="421"/>
      <c r="I41" s="421"/>
      <c r="J41" s="421"/>
      <c r="K41" s="421"/>
      <c r="L41" s="302"/>
      <c r="M41" s="303"/>
      <c r="N41" s="304"/>
      <c r="O41" s="305"/>
      <c r="P41" s="306"/>
      <c r="Q41" s="307"/>
      <c r="R41" s="305"/>
      <c r="S41" s="308"/>
      <c r="T41" s="309"/>
      <c r="U41" s="302"/>
      <c r="V41" s="303"/>
      <c r="W41" s="310"/>
      <c r="X41" s="305"/>
      <c r="Y41" s="303"/>
      <c r="Z41" s="303"/>
      <c r="AA41" s="311"/>
      <c r="AB41" s="312"/>
      <c r="AC41" s="310"/>
      <c r="AD41" s="305"/>
      <c r="AE41" s="310"/>
      <c r="AF41" s="313"/>
      <c r="AG41" s="314"/>
      <c r="AH41" s="315"/>
      <c r="AI41" s="401"/>
      <c r="AJ41" s="402"/>
      <c r="AK41" s="403"/>
      <c r="AL41" s="273"/>
      <c r="AM41" s="270" t="str">
        <f t="shared" si="11"/>
        <v/>
      </c>
      <c r="AN41" s="282" t="str">
        <f t="shared" si="12"/>
        <v/>
      </c>
      <c r="AO41" s="257" t="str">
        <f>IF(A41="","",IF(A41&lt;&gt;31,"エラー",31&amp;"人目"))</f>
        <v/>
      </c>
      <c r="AP41" s="258" t="str">
        <f t="shared" si="0"/>
        <v/>
      </c>
      <c r="AQ41" s="259" t="str">
        <f>IFERROR(IF(OR(L41="",M41="",N41=""),"",VLOOKUP(L41&amp;M41&amp;N41,コード!$K$3:$L$64,2,FALSE)),"エラー")</f>
        <v/>
      </c>
      <c r="AR41" s="260" t="str">
        <f>IFERROR(IF(OR(O41="",P41=""),"",VLOOKUP(O41&amp;P41,コード!$R$3:$S$8,2,FALSE)),"エラー")</f>
        <v/>
      </c>
      <c r="AS41" s="261" t="str">
        <f t="shared" si="6"/>
        <v/>
      </c>
      <c r="AT41" s="261" t="str">
        <f>IFERROR(IF(OR(R41="",S41="",T41=""),"",VLOOKUP(R41&amp;S41&amp;T41,コード!$AB$3:$AC$205,2,FALSE)),"エラー")</f>
        <v/>
      </c>
      <c r="AU41" s="258" t="str">
        <f>IFERROR(IF(OR(U41="",V41="",W41=""),"",VLOOKUP(U41&amp;V41&amp;W41,コード!$AI$3:$AJ$6,2,FALSE)),"エラー")</f>
        <v/>
      </c>
      <c r="AV41" s="261" t="str">
        <f t="shared" si="8"/>
        <v/>
      </c>
      <c r="AW41" s="258" t="str">
        <f>IFERROR(IF(OR(AD41="",AE41="",AF41=""),"",VLOOKUP(AD41&amp;AE41&amp;AF41,コード!$AW$3:$AX$31,2,FALSE)),"エラー")</f>
        <v/>
      </c>
      <c r="AX41" s="262" t="str">
        <f>IFERROR(IF(OR(AG41="",AH41=""),"",VLOOKUP(AG41&amp;AH41,コード!$BC$3:$BD$17,2,FALSE)),"エラー")</f>
        <v/>
      </c>
      <c r="AY41" s="187"/>
      <c r="AZ41" s="286" t="str">
        <f t="shared" si="1"/>
        <v/>
      </c>
      <c r="BA41" s="287" t="str">
        <f t="shared" si="13"/>
        <v/>
      </c>
      <c r="BB41" s="287" t="str">
        <f t="shared" si="2"/>
        <v/>
      </c>
      <c r="BC41" s="287" t="str">
        <f t="shared" si="3"/>
        <v/>
      </c>
      <c r="BD41" s="287" t="str">
        <f t="shared" si="9"/>
        <v/>
      </c>
      <c r="BE41" s="288" t="str">
        <f t="shared" si="14"/>
        <v/>
      </c>
    </row>
    <row r="42" spans="1:59" ht="24" customHeight="1">
      <c r="A42" s="301"/>
      <c r="B42" s="420"/>
      <c r="C42" s="421"/>
      <c r="D42" s="421"/>
      <c r="E42" s="421"/>
      <c r="F42" s="421"/>
      <c r="G42" s="421"/>
      <c r="H42" s="421"/>
      <c r="I42" s="421"/>
      <c r="J42" s="421"/>
      <c r="K42" s="421"/>
      <c r="L42" s="302"/>
      <c r="M42" s="303"/>
      <c r="N42" s="304"/>
      <c r="O42" s="305"/>
      <c r="P42" s="306"/>
      <c r="Q42" s="307"/>
      <c r="R42" s="305"/>
      <c r="S42" s="308"/>
      <c r="T42" s="309"/>
      <c r="U42" s="302"/>
      <c r="V42" s="303"/>
      <c r="W42" s="310"/>
      <c r="X42" s="305"/>
      <c r="Y42" s="303"/>
      <c r="Z42" s="303"/>
      <c r="AA42" s="311"/>
      <c r="AB42" s="312"/>
      <c r="AC42" s="310"/>
      <c r="AD42" s="305"/>
      <c r="AE42" s="310"/>
      <c r="AF42" s="313"/>
      <c r="AG42" s="314"/>
      <c r="AH42" s="315"/>
      <c r="AI42" s="401"/>
      <c r="AJ42" s="402"/>
      <c r="AK42" s="403"/>
      <c r="AL42" s="273"/>
      <c r="AM42" s="270" t="str">
        <f t="shared" si="11"/>
        <v/>
      </c>
      <c r="AN42" s="282" t="str">
        <f t="shared" si="12"/>
        <v/>
      </c>
      <c r="AO42" s="257" t="str">
        <f>IF(A42="","",IF(A42&lt;&gt;32,"エラー",32&amp;"人目"))</f>
        <v/>
      </c>
      <c r="AP42" s="258" t="str">
        <f t="shared" si="0"/>
        <v/>
      </c>
      <c r="AQ42" s="259" t="str">
        <f>IFERROR(IF(OR(L42="",M42="",N42=""),"",VLOOKUP(L42&amp;M42&amp;N42,コード!$K$3:$L$64,2,FALSE)),"エラー")</f>
        <v/>
      </c>
      <c r="AR42" s="260" t="str">
        <f>IFERROR(IF(OR(O42="",P42=""),"",VLOOKUP(O42&amp;P42,コード!$R$3:$S$8,2,FALSE)),"エラー")</f>
        <v/>
      </c>
      <c r="AS42" s="261" t="str">
        <f t="shared" si="6"/>
        <v/>
      </c>
      <c r="AT42" s="261" t="str">
        <f>IFERROR(IF(OR(R42="",S42="",T42=""),"",VLOOKUP(R42&amp;S42&amp;T42,コード!$AB$3:$AC$205,2,FALSE)),"エラー")</f>
        <v/>
      </c>
      <c r="AU42" s="258" t="str">
        <f>IFERROR(IF(OR(U42="",V42="",W42=""),"",VLOOKUP(U42&amp;V42&amp;W42,コード!$AI$3:$AJ$6,2,FALSE)),"エラー")</f>
        <v/>
      </c>
      <c r="AV42" s="261" t="str">
        <f t="shared" si="8"/>
        <v/>
      </c>
      <c r="AW42" s="258" t="str">
        <f>IFERROR(IF(OR(AD42="",AE42="",AF42=""),"",VLOOKUP(AD42&amp;AE42&amp;AF42,コード!$AW$3:$AX$31,2,FALSE)),"エラー")</f>
        <v/>
      </c>
      <c r="AX42" s="262" t="str">
        <f>IFERROR(IF(OR(AG42="",AH42=""),"",VLOOKUP(AG42&amp;AH42,コード!$BC$3:$BD$17,2,FALSE)),"エラー")</f>
        <v/>
      </c>
      <c r="AY42" s="187"/>
      <c r="AZ42" s="286" t="str">
        <f t="shared" si="1"/>
        <v/>
      </c>
      <c r="BA42" s="287" t="str">
        <f t="shared" si="13"/>
        <v/>
      </c>
      <c r="BB42" s="287" t="str">
        <f t="shared" si="2"/>
        <v/>
      </c>
      <c r="BC42" s="287" t="str">
        <f t="shared" si="3"/>
        <v/>
      </c>
      <c r="BD42" s="287" t="str">
        <f t="shared" si="9"/>
        <v/>
      </c>
      <c r="BE42" s="288" t="str">
        <f t="shared" si="14"/>
        <v/>
      </c>
    </row>
    <row r="43" spans="1:59" ht="24" customHeight="1">
      <c r="A43" s="301"/>
      <c r="B43" s="420"/>
      <c r="C43" s="421"/>
      <c r="D43" s="421"/>
      <c r="E43" s="421"/>
      <c r="F43" s="421"/>
      <c r="G43" s="421"/>
      <c r="H43" s="421"/>
      <c r="I43" s="421"/>
      <c r="J43" s="421"/>
      <c r="K43" s="421"/>
      <c r="L43" s="302"/>
      <c r="M43" s="303"/>
      <c r="N43" s="304"/>
      <c r="O43" s="305"/>
      <c r="P43" s="306"/>
      <c r="Q43" s="307"/>
      <c r="R43" s="305"/>
      <c r="S43" s="308"/>
      <c r="T43" s="309"/>
      <c r="U43" s="302"/>
      <c r="V43" s="303"/>
      <c r="W43" s="310"/>
      <c r="X43" s="305"/>
      <c r="Y43" s="303"/>
      <c r="Z43" s="303"/>
      <c r="AA43" s="311"/>
      <c r="AB43" s="312"/>
      <c r="AC43" s="310"/>
      <c r="AD43" s="305"/>
      <c r="AE43" s="310"/>
      <c r="AF43" s="313"/>
      <c r="AG43" s="314"/>
      <c r="AH43" s="315"/>
      <c r="AI43" s="401"/>
      <c r="AJ43" s="402"/>
      <c r="AK43" s="403"/>
      <c r="AL43" s="273"/>
      <c r="AM43" s="270" t="str">
        <f t="shared" si="11"/>
        <v/>
      </c>
      <c r="AN43" s="282" t="str">
        <f t="shared" si="12"/>
        <v/>
      </c>
      <c r="AO43" s="257" t="str">
        <f>IF(A43="","",IF(A43&lt;&gt;33,"エラー",33&amp;"人目"))</f>
        <v/>
      </c>
      <c r="AP43" s="258" t="str">
        <f t="shared" si="0"/>
        <v/>
      </c>
      <c r="AQ43" s="259" t="str">
        <f>IFERROR(IF(OR(L43="",M43="",N43=""),"",VLOOKUP(L43&amp;M43&amp;N43,コード!$K$3:$L$64,2,FALSE)),"エラー")</f>
        <v/>
      </c>
      <c r="AR43" s="260" t="str">
        <f>IFERROR(IF(OR(O43="",P43=""),"",VLOOKUP(O43&amp;P43,コード!$R$3:$S$8,2,FALSE)),"エラー")</f>
        <v/>
      </c>
      <c r="AS43" s="261" t="str">
        <f t="shared" si="6"/>
        <v/>
      </c>
      <c r="AT43" s="261" t="str">
        <f>IFERROR(IF(OR(R43="",S43="",T43=""),"",VLOOKUP(R43&amp;S43&amp;T43,コード!$AB$3:$AC$205,2,FALSE)),"エラー")</f>
        <v/>
      </c>
      <c r="AU43" s="258" t="str">
        <f>IFERROR(IF(OR(U43="",V43="",W43=""),"",VLOOKUP(U43&amp;V43&amp;W43,コード!$AI$3:$AJ$6,2,FALSE)),"エラー")</f>
        <v/>
      </c>
      <c r="AV43" s="261" t="str">
        <f t="shared" si="8"/>
        <v/>
      </c>
      <c r="AW43" s="258" t="str">
        <f>IFERROR(IF(OR(AD43="",AE43="",AF43=""),"",VLOOKUP(AD43&amp;AE43&amp;AF43,コード!$AW$3:$AX$31,2,FALSE)),"エラー")</f>
        <v/>
      </c>
      <c r="AX43" s="262" t="str">
        <f>IFERROR(IF(OR(AG43="",AH43=""),"",VLOOKUP(AG43&amp;AH43,コード!$BC$3:$BD$17,2,FALSE)),"エラー")</f>
        <v/>
      </c>
      <c r="AY43" s="187"/>
      <c r="AZ43" s="286" t="str">
        <f t="shared" si="1"/>
        <v/>
      </c>
      <c r="BA43" s="287" t="str">
        <f t="shared" si="13"/>
        <v/>
      </c>
      <c r="BB43" s="287" t="str">
        <f t="shared" si="2"/>
        <v/>
      </c>
      <c r="BC43" s="287" t="str">
        <f t="shared" si="3"/>
        <v/>
      </c>
      <c r="BD43" s="287" t="str">
        <f t="shared" si="9"/>
        <v/>
      </c>
      <c r="BE43" s="288" t="str">
        <f t="shared" si="14"/>
        <v/>
      </c>
    </row>
    <row r="44" spans="1:59" ht="24" customHeight="1">
      <c r="A44" s="316"/>
      <c r="B44" s="420"/>
      <c r="C44" s="421"/>
      <c r="D44" s="421"/>
      <c r="E44" s="421"/>
      <c r="F44" s="421"/>
      <c r="G44" s="421"/>
      <c r="H44" s="421"/>
      <c r="I44" s="421"/>
      <c r="J44" s="421"/>
      <c r="K44" s="421"/>
      <c r="L44" s="302"/>
      <c r="M44" s="303"/>
      <c r="N44" s="304"/>
      <c r="O44" s="305"/>
      <c r="P44" s="306"/>
      <c r="Q44" s="307"/>
      <c r="R44" s="305"/>
      <c r="S44" s="308"/>
      <c r="T44" s="309"/>
      <c r="U44" s="302"/>
      <c r="V44" s="303"/>
      <c r="W44" s="310"/>
      <c r="X44" s="305"/>
      <c r="Y44" s="303"/>
      <c r="Z44" s="303"/>
      <c r="AA44" s="311"/>
      <c r="AB44" s="312"/>
      <c r="AC44" s="310"/>
      <c r="AD44" s="305"/>
      <c r="AE44" s="310"/>
      <c r="AF44" s="313"/>
      <c r="AG44" s="314"/>
      <c r="AH44" s="315"/>
      <c r="AI44" s="401"/>
      <c r="AJ44" s="402"/>
      <c r="AK44" s="403"/>
      <c r="AL44" s="273"/>
      <c r="AM44" s="270" t="str">
        <f t="shared" si="11"/>
        <v/>
      </c>
      <c r="AN44" s="282" t="str">
        <f t="shared" si="12"/>
        <v/>
      </c>
      <c r="AO44" s="257" t="str">
        <f>IF(A44="","",IF(A44&lt;&gt;34,"エラー",34&amp;"人目"))</f>
        <v/>
      </c>
      <c r="AP44" s="258" t="str">
        <f t="shared" si="0"/>
        <v/>
      </c>
      <c r="AQ44" s="259" t="str">
        <f>IFERROR(IF(OR(L44="",M44="",N44=""),"",VLOOKUP(L44&amp;M44&amp;N44,コード!$K$3:$L$64,2,FALSE)),"エラー")</f>
        <v/>
      </c>
      <c r="AR44" s="260" t="str">
        <f>IFERROR(IF(OR(O44="",P44=""),"",VLOOKUP(O44&amp;P44,コード!$R$3:$S$8,2,FALSE)),"エラー")</f>
        <v/>
      </c>
      <c r="AS44" s="261" t="str">
        <f t="shared" si="6"/>
        <v/>
      </c>
      <c r="AT44" s="261" t="str">
        <f>IFERROR(IF(OR(R44="",S44="",T44=""),"",VLOOKUP(R44&amp;S44&amp;T44,コード!$AB$3:$AC$205,2,FALSE)),"エラー")</f>
        <v/>
      </c>
      <c r="AU44" s="258" t="str">
        <f>IFERROR(IF(OR(U44="",V44="",W44=""),"",VLOOKUP(U44&amp;V44&amp;W44,コード!$AI$3:$AJ$6,2,FALSE)),"エラー")</f>
        <v/>
      </c>
      <c r="AV44" s="261" t="str">
        <f t="shared" si="8"/>
        <v/>
      </c>
      <c r="AW44" s="258" t="str">
        <f>IFERROR(IF(OR(AD44="",AE44="",AF44=""),"",VLOOKUP(AD44&amp;AE44&amp;AF44,コード!$AW$3:$AX$31,2,FALSE)),"エラー")</f>
        <v/>
      </c>
      <c r="AX44" s="262" t="str">
        <f>IFERROR(IF(OR(AG44="",AH44=""),"",VLOOKUP(AG44&amp;AH44,コード!$BC$3:$BD$17,2,FALSE)),"エラー")</f>
        <v/>
      </c>
      <c r="AY44" s="187"/>
      <c r="AZ44" s="286" t="str">
        <f t="shared" si="1"/>
        <v/>
      </c>
      <c r="BA44" s="287" t="str">
        <f t="shared" si="13"/>
        <v/>
      </c>
      <c r="BB44" s="287" t="str">
        <f t="shared" si="2"/>
        <v/>
      </c>
      <c r="BC44" s="287" t="str">
        <f t="shared" si="3"/>
        <v/>
      </c>
      <c r="BD44" s="287" t="str">
        <f t="shared" si="9"/>
        <v/>
      </c>
      <c r="BE44" s="288" t="str">
        <f t="shared" si="14"/>
        <v/>
      </c>
    </row>
    <row r="45" spans="1:59" ht="24" customHeight="1">
      <c r="A45" s="316"/>
      <c r="B45" s="420"/>
      <c r="C45" s="421"/>
      <c r="D45" s="421"/>
      <c r="E45" s="421"/>
      <c r="F45" s="421"/>
      <c r="G45" s="421"/>
      <c r="H45" s="421"/>
      <c r="I45" s="421"/>
      <c r="J45" s="421"/>
      <c r="K45" s="421"/>
      <c r="L45" s="302"/>
      <c r="M45" s="303"/>
      <c r="N45" s="304"/>
      <c r="O45" s="305"/>
      <c r="P45" s="306"/>
      <c r="Q45" s="307"/>
      <c r="R45" s="305"/>
      <c r="S45" s="308"/>
      <c r="T45" s="309"/>
      <c r="U45" s="302"/>
      <c r="V45" s="303"/>
      <c r="W45" s="310"/>
      <c r="X45" s="305"/>
      <c r="Y45" s="303"/>
      <c r="Z45" s="303"/>
      <c r="AA45" s="311"/>
      <c r="AB45" s="312"/>
      <c r="AC45" s="310"/>
      <c r="AD45" s="305"/>
      <c r="AE45" s="310"/>
      <c r="AF45" s="313"/>
      <c r="AG45" s="314"/>
      <c r="AH45" s="315"/>
      <c r="AI45" s="401"/>
      <c r="AJ45" s="402"/>
      <c r="AK45" s="403"/>
      <c r="AL45" s="273"/>
      <c r="AM45" s="270" t="str">
        <f t="shared" si="11"/>
        <v/>
      </c>
      <c r="AN45" s="282" t="str">
        <f t="shared" si="12"/>
        <v/>
      </c>
      <c r="AO45" s="257" t="str">
        <f>IF(A45="","",IF(A45&lt;&gt;35,"エラー",35&amp;"人目"))</f>
        <v/>
      </c>
      <c r="AP45" s="258" t="str">
        <f t="shared" si="0"/>
        <v/>
      </c>
      <c r="AQ45" s="259" t="str">
        <f>IFERROR(IF(OR(L45="",M45="",N45=""),"",VLOOKUP(L45&amp;M45&amp;N45,コード!$K$3:$L$64,2,FALSE)),"エラー")</f>
        <v/>
      </c>
      <c r="AR45" s="260" t="str">
        <f>IFERROR(IF(OR(O45="",P45=""),"",VLOOKUP(O45&amp;P45,コード!$R$3:$S$8,2,FALSE)),"エラー")</f>
        <v/>
      </c>
      <c r="AS45" s="261" t="str">
        <f t="shared" si="6"/>
        <v/>
      </c>
      <c r="AT45" s="261" t="str">
        <f>IFERROR(IF(OR(R45="",S45="",T45=""),"",VLOOKUP(R45&amp;S45&amp;T45,コード!$AB$3:$AC$205,2,FALSE)),"エラー")</f>
        <v/>
      </c>
      <c r="AU45" s="258" t="str">
        <f>IFERROR(IF(OR(U45="",V45="",W45=""),"",VLOOKUP(U45&amp;V45&amp;W45,コード!$AI$3:$AJ$6,2,FALSE)),"エラー")</f>
        <v/>
      </c>
      <c r="AV45" s="261" t="str">
        <f t="shared" si="8"/>
        <v/>
      </c>
      <c r="AW45" s="258" t="str">
        <f>IFERROR(IF(OR(AD45="",AE45="",AF45=""),"",VLOOKUP(AD45&amp;AE45&amp;AF45,コード!$AW$3:$AX$31,2,FALSE)),"エラー")</f>
        <v/>
      </c>
      <c r="AX45" s="262" t="str">
        <f>IFERROR(IF(OR(AG45="",AH45=""),"",VLOOKUP(AG45&amp;AH45,コード!$BC$3:$BD$17,2,FALSE)),"エラー")</f>
        <v/>
      </c>
      <c r="AY45" s="187"/>
      <c r="AZ45" s="286" t="str">
        <f t="shared" si="1"/>
        <v/>
      </c>
      <c r="BA45" s="287" t="str">
        <f t="shared" si="13"/>
        <v/>
      </c>
      <c r="BB45" s="287" t="str">
        <f t="shared" si="2"/>
        <v/>
      </c>
      <c r="BC45" s="287" t="str">
        <f t="shared" si="3"/>
        <v/>
      </c>
      <c r="BD45" s="287" t="str">
        <f t="shared" si="9"/>
        <v/>
      </c>
      <c r="BE45" s="288" t="str">
        <f t="shared" si="14"/>
        <v/>
      </c>
    </row>
    <row r="46" spans="1:59" ht="24" customHeight="1">
      <c r="A46" s="301"/>
      <c r="B46" s="420"/>
      <c r="C46" s="421"/>
      <c r="D46" s="421"/>
      <c r="E46" s="421"/>
      <c r="F46" s="421"/>
      <c r="G46" s="421"/>
      <c r="H46" s="421"/>
      <c r="I46" s="421"/>
      <c r="J46" s="421"/>
      <c r="K46" s="421"/>
      <c r="L46" s="302"/>
      <c r="M46" s="303"/>
      <c r="N46" s="304"/>
      <c r="O46" s="305"/>
      <c r="P46" s="306"/>
      <c r="Q46" s="307"/>
      <c r="R46" s="305"/>
      <c r="S46" s="308"/>
      <c r="T46" s="309"/>
      <c r="U46" s="302"/>
      <c r="V46" s="303"/>
      <c r="W46" s="310"/>
      <c r="X46" s="305"/>
      <c r="Y46" s="303"/>
      <c r="Z46" s="303"/>
      <c r="AA46" s="311"/>
      <c r="AB46" s="312"/>
      <c r="AC46" s="310"/>
      <c r="AD46" s="305"/>
      <c r="AE46" s="310"/>
      <c r="AF46" s="313"/>
      <c r="AG46" s="314"/>
      <c r="AH46" s="315"/>
      <c r="AI46" s="401"/>
      <c r="AJ46" s="402"/>
      <c r="AK46" s="403"/>
      <c r="AL46" s="273"/>
      <c r="AM46" s="270" t="str">
        <f t="shared" si="11"/>
        <v/>
      </c>
      <c r="AN46" s="282" t="str">
        <f t="shared" si="12"/>
        <v/>
      </c>
      <c r="AO46" s="257" t="str">
        <f>IF(A46="","",IF(A46&lt;&gt;36,"エラー",36&amp;"人目"))</f>
        <v/>
      </c>
      <c r="AP46" s="258" t="str">
        <f t="shared" si="0"/>
        <v/>
      </c>
      <c r="AQ46" s="259" t="str">
        <f>IFERROR(IF(OR(L46="",M46="",N46=""),"",VLOOKUP(L46&amp;M46&amp;N46,コード!$K$3:$L$64,2,FALSE)),"エラー")</f>
        <v/>
      </c>
      <c r="AR46" s="260" t="str">
        <f>IFERROR(IF(OR(O46="",P46=""),"",VLOOKUP(O46&amp;P46,コード!$R$3:$S$8,2,FALSE)),"エラー")</f>
        <v/>
      </c>
      <c r="AS46" s="261" t="str">
        <f t="shared" si="6"/>
        <v/>
      </c>
      <c r="AT46" s="261" t="str">
        <f>IFERROR(IF(OR(R46="",S46="",T46=""),"",VLOOKUP(R46&amp;S46&amp;T46,コード!$AB$3:$AC$205,2,FALSE)),"エラー")</f>
        <v/>
      </c>
      <c r="AU46" s="258" t="str">
        <f>IFERROR(IF(OR(U46="",V46="",W46=""),"",VLOOKUP(U46&amp;V46&amp;W46,コード!$AI$3:$AJ$6,2,FALSE)),"エラー")</f>
        <v/>
      </c>
      <c r="AV46" s="261" t="str">
        <f t="shared" si="8"/>
        <v/>
      </c>
      <c r="AW46" s="258" t="str">
        <f>IFERROR(IF(OR(AD46="",AE46="",AF46=""),"",VLOOKUP(AD46&amp;AE46&amp;AF46,コード!$AW$3:$AX$31,2,FALSE)),"エラー")</f>
        <v/>
      </c>
      <c r="AX46" s="262" t="str">
        <f>IFERROR(IF(OR(AG46="",AH46=""),"",VLOOKUP(AG46&amp;AH46,コード!$BC$3:$BD$17,2,FALSE)),"エラー")</f>
        <v/>
      </c>
      <c r="AY46" s="187"/>
      <c r="AZ46" s="286" t="str">
        <f t="shared" si="1"/>
        <v/>
      </c>
      <c r="BA46" s="287" t="str">
        <f t="shared" si="13"/>
        <v/>
      </c>
      <c r="BB46" s="287" t="str">
        <f t="shared" si="2"/>
        <v/>
      </c>
      <c r="BC46" s="287" t="str">
        <f t="shared" si="3"/>
        <v/>
      </c>
      <c r="BD46" s="287" t="str">
        <f t="shared" si="9"/>
        <v/>
      </c>
      <c r="BE46" s="288" t="str">
        <f t="shared" si="14"/>
        <v/>
      </c>
    </row>
    <row r="47" spans="1:59" ht="24" customHeight="1">
      <c r="A47" s="301"/>
      <c r="B47" s="420"/>
      <c r="C47" s="421"/>
      <c r="D47" s="421"/>
      <c r="E47" s="421"/>
      <c r="F47" s="421"/>
      <c r="G47" s="421"/>
      <c r="H47" s="421"/>
      <c r="I47" s="421"/>
      <c r="J47" s="421"/>
      <c r="K47" s="421"/>
      <c r="L47" s="302"/>
      <c r="M47" s="303"/>
      <c r="N47" s="304"/>
      <c r="O47" s="305"/>
      <c r="P47" s="306"/>
      <c r="Q47" s="307"/>
      <c r="R47" s="305"/>
      <c r="S47" s="308"/>
      <c r="T47" s="309"/>
      <c r="U47" s="302"/>
      <c r="V47" s="303"/>
      <c r="W47" s="310"/>
      <c r="X47" s="305"/>
      <c r="Y47" s="303"/>
      <c r="Z47" s="303"/>
      <c r="AA47" s="311"/>
      <c r="AB47" s="312"/>
      <c r="AC47" s="310"/>
      <c r="AD47" s="305"/>
      <c r="AE47" s="310"/>
      <c r="AF47" s="313"/>
      <c r="AG47" s="314"/>
      <c r="AH47" s="315"/>
      <c r="AI47" s="401"/>
      <c r="AJ47" s="402"/>
      <c r="AK47" s="403"/>
      <c r="AL47" s="273"/>
      <c r="AM47" s="270" t="str">
        <f t="shared" si="11"/>
        <v/>
      </c>
      <c r="AN47" s="282" t="str">
        <f t="shared" si="12"/>
        <v/>
      </c>
      <c r="AO47" s="257" t="str">
        <f>IF(A47="","",IF(A47&lt;&gt;37,"エラー",37&amp;"人目"))</f>
        <v/>
      </c>
      <c r="AP47" s="258" t="str">
        <f t="shared" si="0"/>
        <v/>
      </c>
      <c r="AQ47" s="259" t="str">
        <f>IFERROR(IF(OR(L47="",M47="",N47=""),"",VLOOKUP(L47&amp;M47&amp;N47,コード!$K$3:$L$64,2,FALSE)),"エラー")</f>
        <v/>
      </c>
      <c r="AR47" s="260" t="str">
        <f>IFERROR(IF(OR(O47="",P47=""),"",VLOOKUP(O47&amp;P47,コード!$R$3:$S$8,2,FALSE)),"エラー")</f>
        <v/>
      </c>
      <c r="AS47" s="261" t="str">
        <f t="shared" si="6"/>
        <v/>
      </c>
      <c r="AT47" s="261" t="str">
        <f>IFERROR(IF(OR(R47="",S47="",T47=""),"",VLOOKUP(R47&amp;S47&amp;T47,コード!$AB$3:$AC$205,2,FALSE)),"エラー")</f>
        <v/>
      </c>
      <c r="AU47" s="258" t="str">
        <f>IFERROR(IF(OR(U47="",V47="",W47=""),"",VLOOKUP(U47&amp;V47&amp;W47,コード!$AI$3:$AJ$6,2,FALSE)),"エラー")</f>
        <v/>
      </c>
      <c r="AV47" s="261" t="str">
        <f t="shared" si="8"/>
        <v/>
      </c>
      <c r="AW47" s="258" t="str">
        <f>IFERROR(IF(OR(AD47="",AE47="",AF47=""),"",VLOOKUP(AD47&amp;AE47&amp;AF47,コード!$AW$3:$AX$31,2,FALSE)),"エラー")</f>
        <v/>
      </c>
      <c r="AX47" s="262" t="str">
        <f>IFERROR(IF(OR(AG47="",AH47=""),"",VLOOKUP(AG47&amp;AH47,コード!$BC$3:$BD$17,2,FALSE)),"エラー")</f>
        <v/>
      </c>
      <c r="AY47" s="187"/>
      <c r="AZ47" s="286" t="str">
        <f t="shared" si="1"/>
        <v/>
      </c>
      <c r="BA47" s="287" t="str">
        <f t="shared" si="13"/>
        <v/>
      </c>
      <c r="BB47" s="287" t="str">
        <f t="shared" si="2"/>
        <v/>
      </c>
      <c r="BC47" s="287" t="str">
        <f t="shared" si="3"/>
        <v/>
      </c>
      <c r="BD47" s="287" t="str">
        <f t="shared" si="9"/>
        <v/>
      </c>
      <c r="BE47" s="288" t="str">
        <f t="shared" si="14"/>
        <v/>
      </c>
    </row>
    <row r="48" spans="1:59" ht="24" customHeight="1">
      <c r="A48" s="301"/>
      <c r="B48" s="420"/>
      <c r="C48" s="421"/>
      <c r="D48" s="421"/>
      <c r="E48" s="421"/>
      <c r="F48" s="421"/>
      <c r="G48" s="421"/>
      <c r="H48" s="421"/>
      <c r="I48" s="421"/>
      <c r="J48" s="421"/>
      <c r="K48" s="421"/>
      <c r="L48" s="302"/>
      <c r="M48" s="303"/>
      <c r="N48" s="304"/>
      <c r="O48" s="305"/>
      <c r="P48" s="306"/>
      <c r="Q48" s="307"/>
      <c r="R48" s="305"/>
      <c r="S48" s="308"/>
      <c r="T48" s="309"/>
      <c r="U48" s="302"/>
      <c r="V48" s="303"/>
      <c r="W48" s="310"/>
      <c r="X48" s="305"/>
      <c r="Y48" s="303"/>
      <c r="Z48" s="303"/>
      <c r="AA48" s="311"/>
      <c r="AB48" s="312"/>
      <c r="AC48" s="310"/>
      <c r="AD48" s="305"/>
      <c r="AE48" s="310"/>
      <c r="AF48" s="313"/>
      <c r="AG48" s="314"/>
      <c r="AH48" s="315"/>
      <c r="AI48" s="401"/>
      <c r="AJ48" s="402"/>
      <c r="AK48" s="403"/>
      <c r="AL48" s="273"/>
      <c r="AM48" s="270" t="str">
        <f t="shared" si="11"/>
        <v/>
      </c>
      <c r="AN48" s="282" t="str">
        <f t="shared" si="12"/>
        <v/>
      </c>
      <c r="AO48" s="257" t="str">
        <f>IF(A48="","",IF(A48&lt;&gt;38,"エラー",38&amp;"人目"))</f>
        <v/>
      </c>
      <c r="AP48" s="258" t="str">
        <f t="shared" si="0"/>
        <v/>
      </c>
      <c r="AQ48" s="259" t="str">
        <f>IFERROR(IF(OR(L48="",M48="",N48=""),"",VLOOKUP(L48&amp;M48&amp;N48,コード!$K$3:$L$64,2,FALSE)),"エラー")</f>
        <v/>
      </c>
      <c r="AR48" s="260" t="str">
        <f>IFERROR(IF(OR(O48="",P48=""),"",VLOOKUP(O48&amp;P48,コード!$R$3:$S$8,2,FALSE)),"エラー")</f>
        <v/>
      </c>
      <c r="AS48" s="261" t="str">
        <f t="shared" si="6"/>
        <v/>
      </c>
      <c r="AT48" s="261" t="str">
        <f>IFERROR(IF(OR(R48="",S48="",T48=""),"",VLOOKUP(R48&amp;S48&amp;T48,コード!$AB$3:$AC$205,2,FALSE)),"エラー")</f>
        <v/>
      </c>
      <c r="AU48" s="258" t="str">
        <f>IFERROR(IF(OR(U48="",V48="",W48=""),"",VLOOKUP(U48&amp;V48&amp;W48,コード!$AI$3:$AJ$6,2,FALSE)),"エラー")</f>
        <v/>
      </c>
      <c r="AV48" s="261" t="str">
        <f t="shared" si="8"/>
        <v/>
      </c>
      <c r="AW48" s="258" t="str">
        <f>IFERROR(IF(OR(AD48="",AE48="",AF48=""),"",VLOOKUP(AD48&amp;AE48&amp;AF48,コード!$AW$3:$AX$31,2,FALSE)),"エラー")</f>
        <v/>
      </c>
      <c r="AX48" s="262" t="str">
        <f>IFERROR(IF(OR(AG48="",AH48=""),"",VLOOKUP(AG48&amp;AH48,コード!$BC$3:$BD$17,2,FALSE)),"エラー")</f>
        <v/>
      </c>
      <c r="AY48" s="187"/>
      <c r="AZ48" s="286" t="str">
        <f t="shared" si="1"/>
        <v/>
      </c>
      <c r="BA48" s="287" t="str">
        <f t="shared" si="13"/>
        <v/>
      </c>
      <c r="BB48" s="287" t="str">
        <f t="shared" si="2"/>
        <v/>
      </c>
      <c r="BC48" s="287" t="str">
        <f t="shared" si="3"/>
        <v/>
      </c>
      <c r="BD48" s="287" t="str">
        <f t="shared" si="9"/>
        <v/>
      </c>
      <c r="BE48" s="288" t="str">
        <f t="shared" si="14"/>
        <v/>
      </c>
    </row>
    <row r="49" spans="1:57" ht="24" customHeight="1">
      <c r="A49" s="301"/>
      <c r="B49" s="420"/>
      <c r="C49" s="421"/>
      <c r="D49" s="421"/>
      <c r="E49" s="421"/>
      <c r="F49" s="421"/>
      <c r="G49" s="421"/>
      <c r="H49" s="421"/>
      <c r="I49" s="421"/>
      <c r="J49" s="421"/>
      <c r="K49" s="421"/>
      <c r="L49" s="302"/>
      <c r="M49" s="303"/>
      <c r="N49" s="304"/>
      <c r="O49" s="305"/>
      <c r="P49" s="306"/>
      <c r="Q49" s="307"/>
      <c r="R49" s="305"/>
      <c r="S49" s="308"/>
      <c r="T49" s="309"/>
      <c r="U49" s="302"/>
      <c r="V49" s="303"/>
      <c r="W49" s="310"/>
      <c r="X49" s="305"/>
      <c r="Y49" s="303"/>
      <c r="Z49" s="303"/>
      <c r="AA49" s="311"/>
      <c r="AB49" s="312"/>
      <c r="AC49" s="310"/>
      <c r="AD49" s="305"/>
      <c r="AE49" s="310"/>
      <c r="AF49" s="313"/>
      <c r="AG49" s="314"/>
      <c r="AH49" s="315"/>
      <c r="AI49" s="401"/>
      <c r="AJ49" s="402"/>
      <c r="AK49" s="403"/>
      <c r="AL49" s="273"/>
      <c r="AM49" s="270" t="str">
        <f t="shared" si="11"/>
        <v/>
      </c>
      <c r="AN49" s="282" t="str">
        <f t="shared" si="12"/>
        <v/>
      </c>
      <c r="AO49" s="257" t="str">
        <f>IF(A49="","",IF(A49&lt;&gt;39,"エラー",39&amp;"人目"))</f>
        <v/>
      </c>
      <c r="AP49" s="258" t="str">
        <f t="shared" si="0"/>
        <v/>
      </c>
      <c r="AQ49" s="259" t="str">
        <f>IFERROR(IF(OR(L49="",M49="",N49=""),"",VLOOKUP(L49&amp;M49&amp;N49,コード!$K$3:$L$64,2,FALSE)),"エラー")</f>
        <v/>
      </c>
      <c r="AR49" s="260" t="str">
        <f>IFERROR(IF(OR(O49="",P49=""),"",VLOOKUP(O49&amp;P49,コード!$R$3:$S$8,2,FALSE)),"エラー")</f>
        <v/>
      </c>
      <c r="AS49" s="261" t="str">
        <f t="shared" si="6"/>
        <v/>
      </c>
      <c r="AT49" s="261" t="str">
        <f>IFERROR(IF(OR(R49="",S49="",T49=""),"",VLOOKUP(R49&amp;S49&amp;T49,コード!$AB$3:$AC$205,2,FALSE)),"エラー")</f>
        <v/>
      </c>
      <c r="AU49" s="258" t="str">
        <f>IFERROR(IF(OR(U49="",V49="",W49=""),"",VLOOKUP(U49&amp;V49&amp;W49,コード!$AI$3:$AJ$6,2,FALSE)),"エラー")</f>
        <v/>
      </c>
      <c r="AV49" s="261" t="str">
        <f t="shared" si="8"/>
        <v/>
      </c>
      <c r="AW49" s="258" t="str">
        <f>IFERROR(IF(OR(AD49="",AE49="",AF49=""),"",VLOOKUP(AD49&amp;AE49&amp;AF49,コード!$AW$3:$AX$31,2,FALSE)),"エラー")</f>
        <v/>
      </c>
      <c r="AX49" s="262" t="str">
        <f>IFERROR(IF(OR(AG49="",AH49=""),"",VLOOKUP(AG49&amp;AH49,コード!$BC$3:$BD$17,2,FALSE)),"エラー")</f>
        <v/>
      </c>
      <c r="AY49" s="187"/>
      <c r="AZ49" s="286" t="str">
        <f t="shared" si="1"/>
        <v/>
      </c>
      <c r="BA49" s="287" t="str">
        <f t="shared" si="13"/>
        <v/>
      </c>
      <c r="BB49" s="287" t="str">
        <f t="shared" si="2"/>
        <v/>
      </c>
      <c r="BC49" s="287" t="str">
        <f t="shared" si="3"/>
        <v/>
      </c>
      <c r="BD49" s="287" t="str">
        <f t="shared" si="9"/>
        <v/>
      </c>
      <c r="BE49" s="288" t="str">
        <f t="shared" si="14"/>
        <v/>
      </c>
    </row>
    <row r="50" spans="1:57" ht="24" customHeight="1">
      <c r="A50" s="301"/>
      <c r="B50" s="420"/>
      <c r="C50" s="421"/>
      <c r="D50" s="421"/>
      <c r="E50" s="421"/>
      <c r="F50" s="421"/>
      <c r="G50" s="421"/>
      <c r="H50" s="421"/>
      <c r="I50" s="421"/>
      <c r="J50" s="421"/>
      <c r="K50" s="421"/>
      <c r="L50" s="302"/>
      <c r="M50" s="303"/>
      <c r="N50" s="304"/>
      <c r="O50" s="305"/>
      <c r="P50" s="306"/>
      <c r="Q50" s="307"/>
      <c r="R50" s="305"/>
      <c r="S50" s="308"/>
      <c r="T50" s="309"/>
      <c r="U50" s="302"/>
      <c r="V50" s="303"/>
      <c r="W50" s="310"/>
      <c r="X50" s="305"/>
      <c r="Y50" s="303"/>
      <c r="Z50" s="303"/>
      <c r="AA50" s="311"/>
      <c r="AB50" s="312"/>
      <c r="AC50" s="310"/>
      <c r="AD50" s="305"/>
      <c r="AE50" s="310"/>
      <c r="AF50" s="313"/>
      <c r="AG50" s="314"/>
      <c r="AH50" s="315"/>
      <c r="AI50" s="401"/>
      <c r="AJ50" s="402"/>
      <c r="AK50" s="403"/>
      <c r="AL50" s="273"/>
      <c r="AM50" s="270" t="str">
        <f t="shared" si="11"/>
        <v/>
      </c>
      <c r="AN50" s="282" t="str">
        <f t="shared" si="12"/>
        <v/>
      </c>
      <c r="AO50" s="257" t="str">
        <f>IF(A50="","",IF(A50&lt;&gt;40,"エラー",40&amp;"人目"))</f>
        <v/>
      </c>
      <c r="AP50" s="258" t="str">
        <f t="shared" si="0"/>
        <v/>
      </c>
      <c r="AQ50" s="259" t="str">
        <f>IFERROR(IF(OR(L50="",M50="",N50=""),"",VLOOKUP(L50&amp;M50&amp;N50,コード!$K$3:$L$64,2,FALSE)),"エラー")</f>
        <v/>
      </c>
      <c r="AR50" s="260" t="str">
        <f>IFERROR(IF(OR(O50="",P50=""),"",VLOOKUP(O50&amp;P50,コード!$R$3:$S$8,2,FALSE)),"エラー")</f>
        <v/>
      </c>
      <c r="AS50" s="261" t="str">
        <f t="shared" si="6"/>
        <v/>
      </c>
      <c r="AT50" s="261" t="str">
        <f>IFERROR(IF(OR(R50="",S50="",T50=""),"",VLOOKUP(R50&amp;S50&amp;T50,コード!$AB$3:$AC$205,2,FALSE)),"エラー")</f>
        <v/>
      </c>
      <c r="AU50" s="258" t="str">
        <f>IFERROR(IF(OR(U50="",V50="",W50=""),"",VLOOKUP(U50&amp;V50&amp;W50,コード!$AI$3:$AJ$6,2,FALSE)),"エラー")</f>
        <v/>
      </c>
      <c r="AV50" s="261" t="str">
        <f t="shared" si="8"/>
        <v/>
      </c>
      <c r="AW50" s="258" t="str">
        <f>IFERROR(IF(OR(AD50="",AE50="",AF50=""),"",VLOOKUP(AD50&amp;AE50&amp;AF50,コード!$AW$3:$AX$31,2,FALSE)),"エラー")</f>
        <v/>
      </c>
      <c r="AX50" s="262" t="str">
        <f>IFERROR(IF(OR(AG50="",AH50=""),"",VLOOKUP(AG50&amp;AH50,コード!$BC$3:$BD$17,2,FALSE)),"エラー")</f>
        <v/>
      </c>
      <c r="AY50" s="187"/>
      <c r="AZ50" s="286" t="str">
        <f t="shared" si="1"/>
        <v/>
      </c>
      <c r="BA50" s="287" t="str">
        <f t="shared" si="13"/>
        <v/>
      </c>
      <c r="BB50" s="287" t="str">
        <f t="shared" si="2"/>
        <v/>
      </c>
      <c r="BC50" s="287" t="str">
        <f t="shared" si="3"/>
        <v/>
      </c>
      <c r="BD50" s="287" t="str">
        <f t="shared" si="9"/>
        <v/>
      </c>
      <c r="BE50" s="288" t="str">
        <f t="shared" si="14"/>
        <v/>
      </c>
    </row>
    <row r="51" spans="1:57" ht="24" customHeight="1">
      <c r="A51" s="301"/>
      <c r="B51" s="420"/>
      <c r="C51" s="421"/>
      <c r="D51" s="421"/>
      <c r="E51" s="421"/>
      <c r="F51" s="421"/>
      <c r="G51" s="421"/>
      <c r="H51" s="421"/>
      <c r="I51" s="421"/>
      <c r="J51" s="421"/>
      <c r="K51" s="421"/>
      <c r="L51" s="302"/>
      <c r="M51" s="303"/>
      <c r="N51" s="304"/>
      <c r="O51" s="305"/>
      <c r="P51" s="306"/>
      <c r="Q51" s="307"/>
      <c r="R51" s="305"/>
      <c r="S51" s="308"/>
      <c r="T51" s="309"/>
      <c r="U51" s="302"/>
      <c r="V51" s="303"/>
      <c r="W51" s="310"/>
      <c r="X51" s="305"/>
      <c r="Y51" s="303"/>
      <c r="Z51" s="303"/>
      <c r="AA51" s="311"/>
      <c r="AB51" s="312"/>
      <c r="AC51" s="310"/>
      <c r="AD51" s="305"/>
      <c r="AE51" s="310"/>
      <c r="AF51" s="313"/>
      <c r="AG51" s="314"/>
      <c r="AH51" s="315"/>
      <c r="AI51" s="401"/>
      <c r="AJ51" s="402"/>
      <c r="AK51" s="403"/>
      <c r="AL51" s="273"/>
      <c r="AM51" s="270" t="str">
        <f t="shared" si="11"/>
        <v/>
      </c>
      <c r="AN51" s="282" t="str">
        <f t="shared" si="12"/>
        <v/>
      </c>
      <c r="AO51" s="257" t="str">
        <f>IF(A51="","",IF(A51&lt;&gt;41,"エラー",41&amp;"人目"))</f>
        <v/>
      </c>
      <c r="AP51" s="258" t="str">
        <f t="shared" si="0"/>
        <v/>
      </c>
      <c r="AQ51" s="259" t="str">
        <f>IFERROR(IF(OR(L51="",M51="",N51=""),"",VLOOKUP(L51&amp;M51&amp;N51,コード!$K$3:$L$64,2,FALSE)),"エラー")</f>
        <v/>
      </c>
      <c r="AR51" s="260" t="str">
        <f>IFERROR(IF(OR(O51="",P51=""),"",VLOOKUP(O51&amp;P51,コード!$R$3:$S$8,2,FALSE)),"エラー")</f>
        <v/>
      </c>
      <c r="AS51" s="261" t="str">
        <f t="shared" si="6"/>
        <v/>
      </c>
      <c r="AT51" s="261" t="str">
        <f>IFERROR(IF(OR(R51="",S51="",T51=""),"",VLOOKUP(R51&amp;S51&amp;T51,コード!$AB$3:$AC$205,2,FALSE)),"エラー")</f>
        <v/>
      </c>
      <c r="AU51" s="258" t="str">
        <f>IFERROR(IF(OR(U51="",V51="",W51=""),"",VLOOKUP(U51&amp;V51&amp;W51,コード!$AI$3:$AJ$6,2,FALSE)),"エラー")</f>
        <v/>
      </c>
      <c r="AV51" s="261" t="str">
        <f t="shared" si="8"/>
        <v/>
      </c>
      <c r="AW51" s="258" t="str">
        <f>IFERROR(IF(OR(AD51="",AE51="",AF51=""),"",VLOOKUP(AD51&amp;AE51&amp;AF51,コード!$AW$3:$AX$31,2,FALSE)),"エラー")</f>
        <v/>
      </c>
      <c r="AX51" s="262" t="str">
        <f>IFERROR(IF(OR(AG51="",AH51=""),"",VLOOKUP(AG51&amp;AH51,コード!$BC$3:$BD$17,2,FALSE)),"エラー")</f>
        <v/>
      </c>
      <c r="AY51" s="187"/>
      <c r="AZ51" s="286" t="str">
        <f t="shared" si="1"/>
        <v/>
      </c>
      <c r="BA51" s="287" t="str">
        <f t="shared" si="13"/>
        <v/>
      </c>
      <c r="BB51" s="287" t="str">
        <f t="shared" si="2"/>
        <v/>
      </c>
      <c r="BC51" s="287" t="str">
        <f t="shared" si="3"/>
        <v/>
      </c>
      <c r="BD51" s="287" t="str">
        <f t="shared" si="9"/>
        <v/>
      </c>
      <c r="BE51" s="288" t="str">
        <f t="shared" si="14"/>
        <v/>
      </c>
    </row>
    <row r="52" spans="1:57" ht="24" customHeight="1">
      <c r="A52" s="301"/>
      <c r="B52" s="420"/>
      <c r="C52" s="421"/>
      <c r="D52" s="421"/>
      <c r="E52" s="421"/>
      <c r="F52" s="421"/>
      <c r="G52" s="421"/>
      <c r="H52" s="421"/>
      <c r="I52" s="421"/>
      <c r="J52" s="421"/>
      <c r="K52" s="421"/>
      <c r="L52" s="302"/>
      <c r="M52" s="303"/>
      <c r="N52" s="304"/>
      <c r="O52" s="305"/>
      <c r="P52" s="306"/>
      <c r="Q52" s="307"/>
      <c r="R52" s="305"/>
      <c r="S52" s="308"/>
      <c r="T52" s="309"/>
      <c r="U52" s="302"/>
      <c r="V52" s="303"/>
      <c r="W52" s="310"/>
      <c r="X52" s="305"/>
      <c r="Y52" s="303"/>
      <c r="Z52" s="303"/>
      <c r="AA52" s="311"/>
      <c r="AB52" s="312"/>
      <c r="AC52" s="310"/>
      <c r="AD52" s="305"/>
      <c r="AE52" s="310"/>
      <c r="AF52" s="313"/>
      <c r="AG52" s="314"/>
      <c r="AH52" s="315"/>
      <c r="AI52" s="401"/>
      <c r="AJ52" s="402"/>
      <c r="AK52" s="403"/>
      <c r="AL52" s="273"/>
      <c r="AM52" s="270" t="str">
        <f t="shared" si="11"/>
        <v/>
      </c>
      <c r="AN52" s="282" t="str">
        <f t="shared" si="12"/>
        <v/>
      </c>
      <c r="AO52" s="257" t="str">
        <f>IF(A52="","",IF(A52&lt;&gt;42,"エラー",42&amp;"人目"))</f>
        <v/>
      </c>
      <c r="AP52" s="258" t="str">
        <f t="shared" si="0"/>
        <v/>
      </c>
      <c r="AQ52" s="259" t="str">
        <f>IFERROR(IF(OR(L52="",M52="",N52=""),"",VLOOKUP(L52&amp;M52&amp;N52,コード!$K$3:$L$64,2,FALSE)),"エラー")</f>
        <v/>
      </c>
      <c r="AR52" s="260" t="str">
        <f>IFERROR(IF(OR(O52="",P52=""),"",VLOOKUP(O52&amp;P52,コード!$R$3:$S$8,2,FALSE)),"エラー")</f>
        <v/>
      </c>
      <c r="AS52" s="261" t="str">
        <f t="shared" si="6"/>
        <v/>
      </c>
      <c r="AT52" s="261" t="str">
        <f>IFERROR(IF(OR(R52="",S52="",T52=""),"",VLOOKUP(R52&amp;S52&amp;T52,コード!$AB$3:$AC$205,2,FALSE)),"エラー")</f>
        <v/>
      </c>
      <c r="AU52" s="258" t="str">
        <f>IFERROR(IF(OR(U52="",V52="",W52=""),"",VLOOKUP(U52&amp;V52&amp;W52,コード!$AI$3:$AJ$6,2,FALSE)),"エラー")</f>
        <v/>
      </c>
      <c r="AV52" s="261" t="str">
        <f t="shared" si="8"/>
        <v/>
      </c>
      <c r="AW52" s="258" t="str">
        <f>IFERROR(IF(OR(AD52="",AE52="",AF52=""),"",VLOOKUP(AD52&amp;AE52&amp;AF52,コード!$AW$3:$AX$31,2,FALSE)),"エラー")</f>
        <v/>
      </c>
      <c r="AX52" s="262" t="str">
        <f>IFERROR(IF(OR(AG52="",AH52=""),"",VLOOKUP(AG52&amp;AH52,コード!$BC$3:$BD$17,2,FALSE)),"エラー")</f>
        <v/>
      </c>
      <c r="AY52" s="187"/>
      <c r="AZ52" s="286" t="str">
        <f t="shared" si="1"/>
        <v/>
      </c>
      <c r="BA52" s="287" t="str">
        <f t="shared" si="13"/>
        <v/>
      </c>
      <c r="BB52" s="287" t="str">
        <f t="shared" si="2"/>
        <v/>
      </c>
      <c r="BC52" s="287" t="str">
        <f t="shared" si="3"/>
        <v/>
      </c>
      <c r="BD52" s="287" t="str">
        <f t="shared" si="9"/>
        <v/>
      </c>
      <c r="BE52" s="288" t="str">
        <f t="shared" si="14"/>
        <v/>
      </c>
    </row>
    <row r="53" spans="1:57" ht="24" customHeight="1">
      <c r="A53" s="301"/>
      <c r="B53" s="420"/>
      <c r="C53" s="421"/>
      <c r="D53" s="421"/>
      <c r="E53" s="421"/>
      <c r="F53" s="421"/>
      <c r="G53" s="421"/>
      <c r="H53" s="421"/>
      <c r="I53" s="421"/>
      <c r="J53" s="421"/>
      <c r="K53" s="421"/>
      <c r="L53" s="302"/>
      <c r="M53" s="303"/>
      <c r="N53" s="304"/>
      <c r="O53" s="305"/>
      <c r="P53" s="306"/>
      <c r="Q53" s="307"/>
      <c r="R53" s="305"/>
      <c r="S53" s="308"/>
      <c r="T53" s="309"/>
      <c r="U53" s="302"/>
      <c r="V53" s="303"/>
      <c r="W53" s="310"/>
      <c r="X53" s="305"/>
      <c r="Y53" s="303"/>
      <c r="Z53" s="303"/>
      <c r="AA53" s="311"/>
      <c r="AB53" s="312"/>
      <c r="AC53" s="310"/>
      <c r="AD53" s="305"/>
      <c r="AE53" s="310"/>
      <c r="AF53" s="313"/>
      <c r="AG53" s="314"/>
      <c r="AH53" s="315"/>
      <c r="AI53" s="401"/>
      <c r="AJ53" s="402"/>
      <c r="AK53" s="403"/>
      <c r="AL53" s="273"/>
      <c r="AM53" s="270" t="str">
        <f t="shared" si="11"/>
        <v/>
      </c>
      <c r="AN53" s="282" t="str">
        <f t="shared" si="12"/>
        <v/>
      </c>
      <c r="AO53" s="257" t="str">
        <f>IF(A53="","",IF(A53&lt;&gt;43,"エラー",43&amp;"人目"))</f>
        <v/>
      </c>
      <c r="AP53" s="258" t="str">
        <f t="shared" si="0"/>
        <v/>
      </c>
      <c r="AQ53" s="259" t="str">
        <f>IFERROR(IF(OR(L53="",M53="",N53=""),"",VLOOKUP(L53&amp;M53&amp;N53,コード!$K$3:$L$64,2,FALSE)),"エラー")</f>
        <v/>
      </c>
      <c r="AR53" s="260" t="str">
        <f>IFERROR(IF(OR(O53="",P53=""),"",VLOOKUP(O53&amp;P53,コード!$R$3:$S$8,2,FALSE)),"エラー")</f>
        <v/>
      </c>
      <c r="AS53" s="261" t="str">
        <f t="shared" si="6"/>
        <v/>
      </c>
      <c r="AT53" s="261" t="str">
        <f>IFERROR(IF(OR(R53="",S53="",T53=""),"",VLOOKUP(R53&amp;S53&amp;T53,コード!$AB$3:$AC$205,2,FALSE)),"エラー")</f>
        <v/>
      </c>
      <c r="AU53" s="258" t="str">
        <f>IFERROR(IF(OR(U53="",V53="",W53=""),"",VLOOKUP(U53&amp;V53&amp;W53,コード!$AI$3:$AJ$6,2,FALSE)),"エラー")</f>
        <v/>
      </c>
      <c r="AV53" s="261" t="str">
        <f t="shared" si="8"/>
        <v/>
      </c>
      <c r="AW53" s="258" t="str">
        <f>IFERROR(IF(OR(AD53="",AE53="",AF53=""),"",VLOOKUP(AD53&amp;AE53&amp;AF53,コード!$AW$3:$AX$31,2,FALSE)),"エラー")</f>
        <v/>
      </c>
      <c r="AX53" s="262" t="str">
        <f>IFERROR(IF(OR(AG53="",AH53=""),"",VLOOKUP(AG53&amp;AH53,コード!$BC$3:$BD$17,2,FALSE)),"エラー")</f>
        <v/>
      </c>
      <c r="AY53" s="187"/>
      <c r="AZ53" s="286" t="str">
        <f t="shared" si="1"/>
        <v/>
      </c>
      <c r="BA53" s="287" t="str">
        <f t="shared" si="13"/>
        <v/>
      </c>
      <c r="BB53" s="287" t="str">
        <f t="shared" si="2"/>
        <v/>
      </c>
      <c r="BC53" s="287" t="str">
        <f t="shared" si="3"/>
        <v/>
      </c>
      <c r="BD53" s="287" t="str">
        <f t="shared" si="9"/>
        <v/>
      </c>
      <c r="BE53" s="288" t="str">
        <f t="shared" si="14"/>
        <v/>
      </c>
    </row>
    <row r="54" spans="1:57" ht="24" customHeight="1">
      <c r="A54" s="316"/>
      <c r="B54" s="420"/>
      <c r="C54" s="421"/>
      <c r="D54" s="421"/>
      <c r="E54" s="421"/>
      <c r="F54" s="421"/>
      <c r="G54" s="421"/>
      <c r="H54" s="421"/>
      <c r="I54" s="421"/>
      <c r="J54" s="421"/>
      <c r="K54" s="421"/>
      <c r="L54" s="302"/>
      <c r="M54" s="303"/>
      <c r="N54" s="304"/>
      <c r="O54" s="305"/>
      <c r="P54" s="306"/>
      <c r="Q54" s="307"/>
      <c r="R54" s="305"/>
      <c r="S54" s="308"/>
      <c r="T54" s="309"/>
      <c r="U54" s="302"/>
      <c r="V54" s="303"/>
      <c r="W54" s="310"/>
      <c r="X54" s="305"/>
      <c r="Y54" s="303"/>
      <c r="Z54" s="303"/>
      <c r="AA54" s="311"/>
      <c r="AB54" s="312"/>
      <c r="AC54" s="310"/>
      <c r="AD54" s="305"/>
      <c r="AE54" s="310"/>
      <c r="AF54" s="313"/>
      <c r="AG54" s="314"/>
      <c r="AH54" s="315"/>
      <c r="AI54" s="401"/>
      <c r="AJ54" s="402"/>
      <c r="AK54" s="403"/>
      <c r="AL54" s="273"/>
      <c r="AM54" s="270" t="str">
        <f t="shared" si="11"/>
        <v/>
      </c>
      <c r="AN54" s="282" t="str">
        <f t="shared" si="12"/>
        <v/>
      </c>
      <c r="AO54" s="257" t="str">
        <f>IF(A54="","",IF(A54&lt;&gt;44,"エラー",44&amp;"人目"))</f>
        <v/>
      </c>
      <c r="AP54" s="258" t="str">
        <f t="shared" si="0"/>
        <v/>
      </c>
      <c r="AQ54" s="259" t="str">
        <f>IFERROR(IF(OR(L54="",M54="",N54=""),"",VLOOKUP(L54&amp;M54&amp;N54,コード!$K$3:$L$64,2,FALSE)),"エラー")</f>
        <v/>
      </c>
      <c r="AR54" s="260" t="str">
        <f>IFERROR(IF(OR(O54="",P54=""),"",VLOOKUP(O54&amp;P54,コード!$R$3:$S$8,2,FALSE)),"エラー")</f>
        <v/>
      </c>
      <c r="AS54" s="261" t="str">
        <f t="shared" si="6"/>
        <v/>
      </c>
      <c r="AT54" s="261" t="str">
        <f>IFERROR(IF(OR(R54="",S54="",T54=""),"",VLOOKUP(R54&amp;S54&amp;T54,コード!$AB$3:$AC$205,2,FALSE)),"エラー")</f>
        <v/>
      </c>
      <c r="AU54" s="258" t="str">
        <f>IFERROR(IF(OR(U54="",V54="",W54=""),"",VLOOKUP(U54&amp;V54&amp;W54,コード!$AI$3:$AJ$6,2,FALSE)),"エラー")</f>
        <v/>
      </c>
      <c r="AV54" s="261" t="str">
        <f t="shared" si="8"/>
        <v/>
      </c>
      <c r="AW54" s="258" t="str">
        <f>IFERROR(IF(OR(AD54="",AE54="",AF54=""),"",VLOOKUP(AD54&amp;AE54&amp;AF54,コード!$AW$3:$AX$31,2,FALSE)),"エラー")</f>
        <v/>
      </c>
      <c r="AX54" s="262" t="str">
        <f>IFERROR(IF(OR(AG54="",AH54=""),"",VLOOKUP(AG54&amp;AH54,コード!$BC$3:$BD$17,2,FALSE)),"エラー")</f>
        <v/>
      </c>
      <c r="AY54" s="187"/>
      <c r="AZ54" s="286" t="str">
        <f t="shared" si="1"/>
        <v/>
      </c>
      <c r="BA54" s="287" t="str">
        <f t="shared" si="13"/>
        <v/>
      </c>
      <c r="BB54" s="287" t="str">
        <f t="shared" si="2"/>
        <v/>
      </c>
      <c r="BC54" s="287" t="str">
        <f t="shared" si="3"/>
        <v/>
      </c>
      <c r="BD54" s="287" t="str">
        <f t="shared" si="9"/>
        <v/>
      </c>
      <c r="BE54" s="288" t="str">
        <f t="shared" si="14"/>
        <v/>
      </c>
    </row>
    <row r="55" spans="1:57" ht="24" customHeight="1">
      <c r="A55" s="316"/>
      <c r="B55" s="420"/>
      <c r="C55" s="421"/>
      <c r="D55" s="421"/>
      <c r="E55" s="421"/>
      <c r="F55" s="421"/>
      <c r="G55" s="421"/>
      <c r="H55" s="421"/>
      <c r="I55" s="421"/>
      <c r="J55" s="421"/>
      <c r="K55" s="421"/>
      <c r="L55" s="302"/>
      <c r="M55" s="303"/>
      <c r="N55" s="304"/>
      <c r="O55" s="305"/>
      <c r="P55" s="306"/>
      <c r="Q55" s="307"/>
      <c r="R55" s="305"/>
      <c r="S55" s="308"/>
      <c r="T55" s="309"/>
      <c r="U55" s="302"/>
      <c r="V55" s="303"/>
      <c r="W55" s="310"/>
      <c r="X55" s="305"/>
      <c r="Y55" s="303"/>
      <c r="Z55" s="303"/>
      <c r="AA55" s="311"/>
      <c r="AB55" s="312"/>
      <c r="AC55" s="310"/>
      <c r="AD55" s="305"/>
      <c r="AE55" s="310"/>
      <c r="AF55" s="313"/>
      <c r="AG55" s="314"/>
      <c r="AH55" s="315"/>
      <c r="AI55" s="401"/>
      <c r="AJ55" s="402"/>
      <c r="AK55" s="403"/>
      <c r="AL55" s="273"/>
      <c r="AM55" s="270" t="str">
        <f t="shared" si="11"/>
        <v/>
      </c>
      <c r="AN55" s="282" t="str">
        <f t="shared" si="12"/>
        <v/>
      </c>
      <c r="AO55" s="257" t="str">
        <f>IF(A55="","",IF(A55&lt;&gt;45,"エラー",45&amp;"人目"))</f>
        <v/>
      </c>
      <c r="AP55" s="258" t="str">
        <f t="shared" si="0"/>
        <v/>
      </c>
      <c r="AQ55" s="259" t="str">
        <f>IFERROR(IF(OR(L55="",M55="",N55=""),"",VLOOKUP(L55&amp;M55&amp;N55,コード!$K$3:$L$64,2,FALSE)),"エラー")</f>
        <v/>
      </c>
      <c r="AR55" s="260" t="str">
        <f>IFERROR(IF(OR(O55="",P55=""),"",VLOOKUP(O55&amp;P55,コード!$R$3:$S$8,2,FALSE)),"エラー")</f>
        <v/>
      </c>
      <c r="AS55" s="261" t="str">
        <f t="shared" si="6"/>
        <v/>
      </c>
      <c r="AT55" s="261" t="str">
        <f>IFERROR(IF(OR(R55="",S55="",T55=""),"",VLOOKUP(R55&amp;S55&amp;T55,コード!$AB$3:$AC$205,2,FALSE)),"エラー")</f>
        <v/>
      </c>
      <c r="AU55" s="258" t="str">
        <f>IFERROR(IF(OR(U55="",V55="",W55=""),"",VLOOKUP(U55&amp;V55&amp;W55,コード!$AI$3:$AJ$6,2,FALSE)),"エラー")</f>
        <v/>
      </c>
      <c r="AV55" s="261" t="str">
        <f t="shared" si="8"/>
        <v/>
      </c>
      <c r="AW55" s="258" t="str">
        <f>IFERROR(IF(OR(AD55="",AE55="",AF55=""),"",VLOOKUP(AD55&amp;AE55&amp;AF55,コード!$AW$3:$AX$31,2,FALSE)),"エラー")</f>
        <v/>
      </c>
      <c r="AX55" s="262" t="str">
        <f>IFERROR(IF(OR(AG55="",AH55=""),"",VLOOKUP(AG55&amp;AH55,コード!$BC$3:$BD$17,2,FALSE)),"エラー")</f>
        <v/>
      </c>
      <c r="AY55" s="187"/>
      <c r="AZ55" s="286" t="str">
        <f t="shared" si="1"/>
        <v/>
      </c>
      <c r="BA55" s="287" t="str">
        <f t="shared" si="13"/>
        <v/>
      </c>
      <c r="BB55" s="287" t="str">
        <f t="shared" si="2"/>
        <v/>
      </c>
      <c r="BC55" s="287" t="str">
        <f t="shared" si="3"/>
        <v/>
      </c>
      <c r="BD55" s="287" t="str">
        <f t="shared" si="9"/>
        <v/>
      </c>
      <c r="BE55" s="288" t="str">
        <f t="shared" si="14"/>
        <v/>
      </c>
    </row>
    <row r="56" spans="1:57" ht="24" customHeight="1">
      <c r="A56" s="301"/>
      <c r="B56" s="420"/>
      <c r="C56" s="421"/>
      <c r="D56" s="421"/>
      <c r="E56" s="421"/>
      <c r="F56" s="421"/>
      <c r="G56" s="421"/>
      <c r="H56" s="421"/>
      <c r="I56" s="421"/>
      <c r="J56" s="421"/>
      <c r="K56" s="421"/>
      <c r="L56" s="302"/>
      <c r="M56" s="303"/>
      <c r="N56" s="304"/>
      <c r="O56" s="305"/>
      <c r="P56" s="306"/>
      <c r="Q56" s="307"/>
      <c r="R56" s="305"/>
      <c r="S56" s="308"/>
      <c r="T56" s="309"/>
      <c r="U56" s="302"/>
      <c r="V56" s="303"/>
      <c r="W56" s="310"/>
      <c r="X56" s="305"/>
      <c r="Y56" s="303"/>
      <c r="Z56" s="303"/>
      <c r="AA56" s="311"/>
      <c r="AB56" s="312"/>
      <c r="AC56" s="310"/>
      <c r="AD56" s="305"/>
      <c r="AE56" s="310"/>
      <c r="AF56" s="313"/>
      <c r="AG56" s="314"/>
      <c r="AH56" s="315"/>
      <c r="AI56" s="401"/>
      <c r="AJ56" s="402"/>
      <c r="AK56" s="403"/>
      <c r="AL56" s="273"/>
      <c r="AM56" s="270" t="str">
        <f t="shared" si="11"/>
        <v/>
      </c>
      <c r="AN56" s="282" t="str">
        <f t="shared" si="12"/>
        <v/>
      </c>
      <c r="AO56" s="257" t="str">
        <f>IF(A56="","",IF(A56&lt;&gt;46,"エラー",46&amp;"人目"))</f>
        <v/>
      </c>
      <c r="AP56" s="258" t="str">
        <f t="shared" si="0"/>
        <v/>
      </c>
      <c r="AQ56" s="259" t="str">
        <f>IFERROR(IF(OR(L56="",M56="",N56=""),"",VLOOKUP(L56&amp;M56&amp;N56,コード!$K$3:$L$64,2,FALSE)),"エラー")</f>
        <v/>
      </c>
      <c r="AR56" s="260" t="str">
        <f>IFERROR(IF(OR(O56="",P56=""),"",VLOOKUP(O56&amp;P56,コード!$R$3:$S$8,2,FALSE)),"エラー")</f>
        <v/>
      </c>
      <c r="AS56" s="261" t="str">
        <f t="shared" si="6"/>
        <v/>
      </c>
      <c r="AT56" s="261" t="str">
        <f>IFERROR(IF(OR(R56="",S56="",T56=""),"",VLOOKUP(R56&amp;S56&amp;T56,コード!$AB$3:$AC$205,2,FALSE)),"エラー")</f>
        <v/>
      </c>
      <c r="AU56" s="258" t="str">
        <f>IFERROR(IF(OR(U56="",V56="",W56=""),"",VLOOKUP(U56&amp;V56&amp;W56,コード!$AI$3:$AJ$6,2,FALSE)),"エラー")</f>
        <v/>
      </c>
      <c r="AV56" s="261" t="str">
        <f t="shared" si="8"/>
        <v/>
      </c>
      <c r="AW56" s="258" t="str">
        <f>IFERROR(IF(OR(AD56="",AE56="",AF56=""),"",VLOOKUP(AD56&amp;AE56&amp;AF56,コード!$AW$3:$AX$31,2,FALSE)),"エラー")</f>
        <v/>
      </c>
      <c r="AX56" s="262" t="str">
        <f>IFERROR(IF(OR(AG56="",AH56=""),"",VLOOKUP(AG56&amp;AH56,コード!$BC$3:$BD$17,2,FALSE)),"エラー")</f>
        <v/>
      </c>
      <c r="AY56" s="187"/>
      <c r="AZ56" s="286" t="str">
        <f t="shared" si="1"/>
        <v/>
      </c>
      <c r="BA56" s="287" t="str">
        <f t="shared" si="13"/>
        <v/>
      </c>
      <c r="BB56" s="287" t="str">
        <f t="shared" si="2"/>
        <v/>
      </c>
      <c r="BC56" s="287" t="str">
        <f t="shared" si="3"/>
        <v/>
      </c>
      <c r="BD56" s="287" t="str">
        <f t="shared" si="9"/>
        <v/>
      </c>
      <c r="BE56" s="288" t="str">
        <f t="shared" si="14"/>
        <v/>
      </c>
    </row>
    <row r="57" spans="1:57" ht="24" customHeight="1">
      <c r="A57" s="301"/>
      <c r="B57" s="420"/>
      <c r="C57" s="421"/>
      <c r="D57" s="421"/>
      <c r="E57" s="421"/>
      <c r="F57" s="421"/>
      <c r="G57" s="421"/>
      <c r="H57" s="421"/>
      <c r="I57" s="421"/>
      <c r="J57" s="421"/>
      <c r="K57" s="421"/>
      <c r="L57" s="302"/>
      <c r="M57" s="303"/>
      <c r="N57" s="304"/>
      <c r="O57" s="305"/>
      <c r="P57" s="306"/>
      <c r="Q57" s="307"/>
      <c r="R57" s="305"/>
      <c r="S57" s="308"/>
      <c r="T57" s="309"/>
      <c r="U57" s="302"/>
      <c r="V57" s="303"/>
      <c r="W57" s="310"/>
      <c r="X57" s="305"/>
      <c r="Y57" s="303"/>
      <c r="Z57" s="303"/>
      <c r="AA57" s="311"/>
      <c r="AB57" s="312"/>
      <c r="AC57" s="310"/>
      <c r="AD57" s="305"/>
      <c r="AE57" s="310"/>
      <c r="AF57" s="313"/>
      <c r="AG57" s="314"/>
      <c r="AH57" s="315"/>
      <c r="AI57" s="401"/>
      <c r="AJ57" s="402"/>
      <c r="AK57" s="403"/>
      <c r="AL57" s="273"/>
      <c r="AM57" s="270" t="str">
        <f t="shared" si="11"/>
        <v/>
      </c>
      <c r="AN57" s="282" t="str">
        <f t="shared" si="12"/>
        <v/>
      </c>
      <c r="AO57" s="257" t="str">
        <f>IF(A57="","",IF(A57&lt;&gt;47,"エラー",47&amp;"人目"))</f>
        <v/>
      </c>
      <c r="AP57" s="258" t="str">
        <f t="shared" si="0"/>
        <v/>
      </c>
      <c r="AQ57" s="259" t="str">
        <f>IFERROR(IF(OR(L57="",M57="",N57=""),"",VLOOKUP(L57&amp;M57&amp;N57,コード!$K$3:$L$64,2,FALSE)),"エラー")</f>
        <v/>
      </c>
      <c r="AR57" s="260" t="str">
        <f>IFERROR(IF(OR(O57="",P57=""),"",VLOOKUP(O57&amp;P57,コード!$R$3:$S$8,2,FALSE)),"エラー")</f>
        <v/>
      </c>
      <c r="AS57" s="261" t="str">
        <f t="shared" si="6"/>
        <v/>
      </c>
      <c r="AT57" s="261" t="str">
        <f>IFERROR(IF(OR(R57="",S57="",T57=""),"",VLOOKUP(R57&amp;S57&amp;T57,コード!$AB$3:$AC$205,2,FALSE)),"エラー")</f>
        <v/>
      </c>
      <c r="AU57" s="258" t="str">
        <f>IFERROR(IF(OR(U57="",V57="",W57=""),"",VLOOKUP(U57&amp;V57&amp;W57,コード!$AI$3:$AJ$6,2,FALSE)),"エラー")</f>
        <v/>
      </c>
      <c r="AV57" s="261" t="str">
        <f t="shared" si="8"/>
        <v/>
      </c>
      <c r="AW57" s="258" t="str">
        <f>IFERROR(IF(OR(AD57="",AE57="",AF57=""),"",VLOOKUP(AD57&amp;AE57&amp;AF57,コード!$AW$3:$AX$31,2,FALSE)),"エラー")</f>
        <v/>
      </c>
      <c r="AX57" s="262" t="str">
        <f>IFERROR(IF(OR(AG57="",AH57=""),"",VLOOKUP(AG57&amp;AH57,コード!$BC$3:$BD$17,2,FALSE)),"エラー")</f>
        <v/>
      </c>
      <c r="AY57" s="187"/>
      <c r="AZ57" s="286" t="str">
        <f t="shared" si="1"/>
        <v/>
      </c>
      <c r="BA57" s="287" t="str">
        <f t="shared" si="13"/>
        <v/>
      </c>
      <c r="BB57" s="287" t="str">
        <f t="shared" si="2"/>
        <v/>
      </c>
      <c r="BC57" s="287" t="str">
        <f t="shared" si="3"/>
        <v/>
      </c>
      <c r="BD57" s="287" t="str">
        <f t="shared" si="9"/>
        <v/>
      </c>
      <c r="BE57" s="288" t="str">
        <f t="shared" si="14"/>
        <v/>
      </c>
    </row>
    <row r="58" spans="1:57" ht="24" customHeight="1">
      <c r="A58" s="301"/>
      <c r="B58" s="420"/>
      <c r="C58" s="421"/>
      <c r="D58" s="421"/>
      <c r="E58" s="421"/>
      <c r="F58" s="421"/>
      <c r="G58" s="421"/>
      <c r="H58" s="421"/>
      <c r="I58" s="421"/>
      <c r="J58" s="421"/>
      <c r="K58" s="421"/>
      <c r="L58" s="302"/>
      <c r="M58" s="303"/>
      <c r="N58" s="304"/>
      <c r="O58" s="305"/>
      <c r="P58" s="306"/>
      <c r="Q58" s="307"/>
      <c r="R58" s="305"/>
      <c r="S58" s="308"/>
      <c r="T58" s="309"/>
      <c r="U58" s="302"/>
      <c r="V58" s="303"/>
      <c r="W58" s="310"/>
      <c r="X58" s="305"/>
      <c r="Y58" s="303"/>
      <c r="Z58" s="303"/>
      <c r="AA58" s="311"/>
      <c r="AB58" s="312"/>
      <c r="AC58" s="310"/>
      <c r="AD58" s="305"/>
      <c r="AE58" s="310"/>
      <c r="AF58" s="313"/>
      <c r="AG58" s="314"/>
      <c r="AH58" s="315"/>
      <c r="AI58" s="401"/>
      <c r="AJ58" s="402"/>
      <c r="AK58" s="403"/>
      <c r="AL58" s="273"/>
      <c r="AM58" s="270" t="str">
        <f t="shared" si="11"/>
        <v/>
      </c>
      <c r="AN58" s="282" t="str">
        <f t="shared" si="12"/>
        <v/>
      </c>
      <c r="AO58" s="257" t="str">
        <f>IF(A58="","",IF(A58&lt;&gt;48,"エラー",48&amp;"人目"))</f>
        <v/>
      </c>
      <c r="AP58" s="258" t="str">
        <f t="shared" si="0"/>
        <v/>
      </c>
      <c r="AQ58" s="259" t="str">
        <f>IFERROR(IF(OR(L58="",M58="",N58=""),"",VLOOKUP(L58&amp;M58&amp;N58,コード!$K$3:$L$64,2,FALSE)),"エラー")</f>
        <v/>
      </c>
      <c r="AR58" s="260" t="str">
        <f>IFERROR(IF(OR(O58="",P58=""),"",VLOOKUP(O58&amp;P58,コード!$R$3:$S$8,2,FALSE)),"エラー")</f>
        <v/>
      </c>
      <c r="AS58" s="261" t="str">
        <f t="shared" si="6"/>
        <v/>
      </c>
      <c r="AT58" s="261" t="str">
        <f>IFERROR(IF(OR(R58="",S58="",T58=""),"",VLOOKUP(R58&amp;S58&amp;T58,コード!$AB$3:$AC$205,2,FALSE)),"エラー")</f>
        <v/>
      </c>
      <c r="AU58" s="258" t="str">
        <f>IFERROR(IF(OR(U58="",V58="",W58=""),"",VLOOKUP(U58&amp;V58&amp;W58,コード!$AI$3:$AJ$6,2,FALSE)),"エラー")</f>
        <v/>
      </c>
      <c r="AV58" s="261" t="str">
        <f t="shared" si="8"/>
        <v/>
      </c>
      <c r="AW58" s="258" t="str">
        <f>IFERROR(IF(OR(AD58="",AE58="",AF58=""),"",VLOOKUP(AD58&amp;AE58&amp;AF58,コード!$AW$3:$AX$31,2,FALSE)),"エラー")</f>
        <v/>
      </c>
      <c r="AX58" s="262" t="str">
        <f>IFERROR(IF(OR(AG58="",AH58=""),"",VLOOKUP(AG58&amp;AH58,コード!$BC$3:$BD$17,2,FALSE)),"エラー")</f>
        <v/>
      </c>
      <c r="AY58" s="187"/>
      <c r="AZ58" s="286" t="str">
        <f t="shared" si="1"/>
        <v/>
      </c>
      <c r="BA58" s="287" t="str">
        <f t="shared" si="13"/>
        <v/>
      </c>
      <c r="BB58" s="287" t="str">
        <f t="shared" si="2"/>
        <v/>
      </c>
      <c r="BC58" s="287" t="str">
        <f t="shared" si="3"/>
        <v/>
      </c>
      <c r="BD58" s="287" t="str">
        <f t="shared" si="9"/>
        <v/>
      </c>
      <c r="BE58" s="288" t="str">
        <f t="shared" si="14"/>
        <v/>
      </c>
    </row>
    <row r="59" spans="1:57" ht="24" customHeight="1">
      <c r="A59" s="316"/>
      <c r="B59" s="420"/>
      <c r="C59" s="421"/>
      <c r="D59" s="421"/>
      <c r="E59" s="421"/>
      <c r="F59" s="421"/>
      <c r="G59" s="421"/>
      <c r="H59" s="421"/>
      <c r="I59" s="421"/>
      <c r="J59" s="421"/>
      <c r="K59" s="421"/>
      <c r="L59" s="302"/>
      <c r="M59" s="303"/>
      <c r="N59" s="304"/>
      <c r="O59" s="305"/>
      <c r="P59" s="306"/>
      <c r="Q59" s="307"/>
      <c r="R59" s="305"/>
      <c r="S59" s="308"/>
      <c r="T59" s="309"/>
      <c r="U59" s="302"/>
      <c r="V59" s="303"/>
      <c r="W59" s="310"/>
      <c r="X59" s="305"/>
      <c r="Y59" s="303"/>
      <c r="Z59" s="303"/>
      <c r="AA59" s="311"/>
      <c r="AB59" s="312"/>
      <c r="AC59" s="310"/>
      <c r="AD59" s="305"/>
      <c r="AE59" s="310"/>
      <c r="AF59" s="313"/>
      <c r="AG59" s="314"/>
      <c r="AH59" s="315"/>
      <c r="AI59" s="401"/>
      <c r="AJ59" s="402"/>
      <c r="AK59" s="403"/>
      <c r="AL59" s="273"/>
      <c r="AM59" s="270" t="str">
        <f t="shared" si="11"/>
        <v/>
      </c>
      <c r="AN59" s="282" t="str">
        <f t="shared" si="12"/>
        <v/>
      </c>
      <c r="AO59" s="257" t="str">
        <f>IF(A59="","",IF(A59&lt;&gt;49,"エラー",49&amp;"人目"))</f>
        <v/>
      </c>
      <c r="AP59" s="258" t="str">
        <f t="shared" si="0"/>
        <v/>
      </c>
      <c r="AQ59" s="259" t="str">
        <f>IFERROR(IF(OR(L59="",M59="",N59=""),"",VLOOKUP(L59&amp;M59&amp;N59,コード!$K$3:$L$64,2,FALSE)),"エラー")</f>
        <v/>
      </c>
      <c r="AR59" s="260" t="str">
        <f>IFERROR(IF(OR(O59="",P59=""),"",VLOOKUP(O59&amp;P59,コード!$R$3:$S$8,2,FALSE)),"エラー")</f>
        <v/>
      </c>
      <c r="AS59" s="261" t="str">
        <f t="shared" si="6"/>
        <v/>
      </c>
      <c r="AT59" s="261" t="str">
        <f>IFERROR(IF(OR(R59="",S59="",T59=""),"",VLOOKUP(R59&amp;S59&amp;T59,コード!$AB$3:$AC$205,2,FALSE)),"エラー")</f>
        <v/>
      </c>
      <c r="AU59" s="258" t="str">
        <f>IFERROR(IF(OR(U59="",V59="",W59=""),"",VLOOKUP(U59&amp;V59&amp;W59,コード!$AI$3:$AJ$6,2,FALSE)),"エラー")</f>
        <v/>
      </c>
      <c r="AV59" s="261" t="str">
        <f t="shared" si="8"/>
        <v/>
      </c>
      <c r="AW59" s="258" t="str">
        <f>IFERROR(IF(OR(AD59="",AE59="",AF59=""),"",VLOOKUP(AD59&amp;AE59&amp;AF59,コード!$AW$3:$AX$31,2,FALSE)),"エラー")</f>
        <v/>
      </c>
      <c r="AX59" s="262" t="str">
        <f>IFERROR(IF(OR(AG59="",AH59=""),"",VLOOKUP(AG59&amp;AH59,コード!$BC$3:$BD$17,2,FALSE)),"エラー")</f>
        <v/>
      </c>
      <c r="AY59" s="187"/>
      <c r="AZ59" s="286" t="str">
        <f t="shared" si="1"/>
        <v/>
      </c>
      <c r="BA59" s="287" t="str">
        <f t="shared" si="13"/>
        <v/>
      </c>
      <c r="BB59" s="287" t="str">
        <f t="shared" si="2"/>
        <v/>
      </c>
      <c r="BC59" s="287" t="str">
        <f t="shared" si="3"/>
        <v/>
      </c>
      <c r="BD59" s="287" t="str">
        <f t="shared" si="9"/>
        <v/>
      </c>
      <c r="BE59" s="288" t="str">
        <f t="shared" si="14"/>
        <v/>
      </c>
    </row>
    <row r="60" spans="1:57" ht="24" customHeight="1">
      <c r="A60" s="316"/>
      <c r="B60" s="420"/>
      <c r="C60" s="421"/>
      <c r="D60" s="421"/>
      <c r="E60" s="421"/>
      <c r="F60" s="421"/>
      <c r="G60" s="421"/>
      <c r="H60" s="421"/>
      <c r="I60" s="421"/>
      <c r="J60" s="421"/>
      <c r="K60" s="421"/>
      <c r="L60" s="302"/>
      <c r="M60" s="303"/>
      <c r="N60" s="304"/>
      <c r="O60" s="305"/>
      <c r="P60" s="306"/>
      <c r="Q60" s="307"/>
      <c r="R60" s="305"/>
      <c r="S60" s="308"/>
      <c r="T60" s="309"/>
      <c r="U60" s="302"/>
      <c r="V60" s="303"/>
      <c r="W60" s="310"/>
      <c r="X60" s="305"/>
      <c r="Y60" s="303"/>
      <c r="Z60" s="303"/>
      <c r="AA60" s="311"/>
      <c r="AB60" s="312"/>
      <c r="AC60" s="310"/>
      <c r="AD60" s="305"/>
      <c r="AE60" s="310"/>
      <c r="AF60" s="313"/>
      <c r="AG60" s="314"/>
      <c r="AH60" s="315"/>
      <c r="AI60" s="401"/>
      <c r="AJ60" s="402"/>
      <c r="AK60" s="403"/>
      <c r="AL60" s="273"/>
      <c r="AM60" s="270" t="str">
        <f t="shared" si="11"/>
        <v/>
      </c>
      <c r="AN60" s="282" t="str">
        <f t="shared" si="12"/>
        <v/>
      </c>
      <c r="AO60" s="257" t="str">
        <f>IF(A60="","",IF(A60&lt;&gt;50,"エラー",50&amp;"人目"))</f>
        <v/>
      </c>
      <c r="AP60" s="258" t="str">
        <f t="shared" si="0"/>
        <v/>
      </c>
      <c r="AQ60" s="259" t="str">
        <f>IFERROR(IF(OR(L60="",M60="",N60=""),"",VLOOKUP(L60&amp;M60&amp;N60,コード!$K$3:$L$64,2,FALSE)),"エラー")</f>
        <v/>
      </c>
      <c r="AR60" s="260" t="str">
        <f>IFERROR(IF(OR(O60="",P60=""),"",VLOOKUP(O60&amp;P60,コード!$R$3:$S$8,2,FALSE)),"エラー")</f>
        <v/>
      </c>
      <c r="AS60" s="261" t="str">
        <f t="shared" si="6"/>
        <v/>
      </c>
      <c r="AT60" s="261" t="str">
        <f>IFERROR(IF(OR(R60="",S60="",T60=""),"",VLOOKUP(R60&amp;S60&amp;T60,コード!$AB$3:$AC$205,2,FALSE)),"エラー")</f>
        <v/>
      </c>
      <c r="AU60" s="258" t="str">
        <f>IFERROR(IF(OR(U60="",V60="",W60=""),"",VLOOKUP(U60&amp;V60&amp;W60,コード!$AI$3:$AJ$6,2,FALSE)),"エラー")</f>
        <v/>
      </c>
      <c r="AV60" s="261" t="str">
        <f t="shared" si="8"/>
        <v/>
      </c>
      <c r="AW60" s="258" t="str">
        <f>IFERROR(IF(OR(AD60="",AE60="",AF60=""),"",VLOOKUP(AD60&amp;AE60&amp;AF60,コード!$AW$3:$AX$31,2,FALSE)),"エラー")</f>
        <v/>
      </c>
      <c r="AX60" s="262" t="str">
        <f>IFERROR(IF(OR(AG60="",AH60=""),"",VLOOKUP(AG60&amp;AH60,コード!$BC$3:$BD$17,2,FALSE)),"エラー")</f>
        <v/>
      </c>
      <c r="AY60" s="187"/>
      <c r="AZ60" s="286" t="str">
        <f t="shared" si="1"/>
        <v/>
      </c>
      <c r="BA60" s="287" t="str">
        <f t="shared" si="13"/>
        <v/>
      </c>
      <c r="BB60" s="287" t="str">
        <f t="shared" si="2"/>
        <v/>
      </c>
      <c r="BC60" s="287" t="str">
        <f t="shared" si="3"/>
        <v/>
      </c>
      <c r="BD60" s="287" t="str">
        <f t="shared" si="9"/>
        <v/>
      </c>
      <c r="BE60" s="288" t="str">
        <f t="shared" si="14"/>
        <v/>
      </c>
    </row>
    <row r="61" spans="1:57" ht="24" customHeight="1">
      <c r="A61" s="301"/>
      <c r="B61" s="420"/>
      <c r="C61" s="421"/>
      <c r="D61" s="421"/>
      <c r="E61" s="421"/>
      <c r="F61" s="421"/>
      <c r="G61" s="421"/>
      <c r="H61" s="421"/>
      <c r="I61" s="421"/>
      <c r="J61" s="421"/>
      <c r="K61" s="421"/>
      <c r="L61" s="302"/>
      <c r="M61" s="303"/>
      <c r="N61" s="304"/>
      <c r="O61" s="305"/>
      <c r="P61" s="306"/>
      <c r="Q61" s="307"/>
      <c r="R61" s="305"/>
      <c r="S61" s="308"/>
      <c r="T61" s="309"/>
      <c r="U61" s="302"/>
      <c r="V61" s="303"/>
      <c r="W61" s="310"/>
      <c r="X61" s="305"/>
      <c r="Y61" s="303"/>
      <c r="Z61" s="303"/>
      <c r="AA61" s="311"/>
      <c r="AB61" s="312"/>
      <c r="AC61" s="310"/>
      <c r="AD61" s="305"/>
      <c r="AE61" s="310"/>
      <c r="AF61" s="313"/>
      <c r="AG61" s="314"/>
      <c r="AH61" s="315"/>
      <c r="AI61" s="401"/>
      <c r="AJ61" s="402"/>
      <c r="AK61" s="403"/>
      <c r="AL61" s="273"/>
      <c r="AM61" s="270" t="str">
        <f t="shared" si="11"/>
        <v/>
      </c>
      <c r="AN61" s="282" t="str">
        <f t="shared" si="12"/>
        <v/>
      </c>
      <c r="AO61" s="257" t="str">
        <f>IF(A61="","",IF(A61&lt;&gt;51,"エラー",51&amp;"人目"))</f>
        <v/>
      </c>
      <c r="AP61" s="258" t="str">
        <f t="shared" si="0"/>
        <v/>
      </c>
      <c r="AQ61" s="259" t="str">
        <f>IFERROR(IF(OR(L61="",M61="",N61=""),"",VLOOKUP(L61&amp;M61&amp;N61,コード!$K$3:$L$64,2,FALSE)),"エラー")</f>
        <v/>
      </c>
      <c r="AR61" s="260" t="str">
        <f>IFERROR(IF(OR(O61="",P61=""),"",VLOOKUP(O61&amp;P61,コード!$R$3:$S$8,2,FALSE)),"エラー")</f>
        <v/>
      </c>
      <c r="AS61" s="261" t="str">
        <f t="shared" si="6"/>
        <v/>
      </c>
      <c r="AT61" s="261" t="str">
        <f>IFERROR(IF(OR(R61="",S61="",T61=""),"",VLOOKUP(R61&amp;S61&amp;T61,コード!$AB$3:$AC$205,2,FALSE)),"エラー")</f>
        <v/>
      </c>
      <c r="AU61" s="258" t="str">
        <f>IFERROR(IF(OR(U61="",V61="",W61=""),"",VLOOKUP(U61&amp;V61&amp;W61,コード!$AI$3:$AJ$6,2,FALSE)),"エラー")</f>
        <v/>
      </c>
      <c r="AV61" s="261" t="str">
        <f t="shared" si="8"/>
        <v/>
      </c>
      <c r="AW61" s="258" t="str">
        <f>IFERROR(IF(OR(AD61="",AE61="",AF61=""),"",VLOOKUP(AD61&amp;AE61&amp;AF61,コード!$AW$3:$AX$31,2,FALSE)),"エラー")</f>
        <v/>
      </c>
      <c r="AX61" s="262" t="str">
        <f>IFERROR(IF(OR(AG61="",AH61=""),"",VLOOKUP(AG61&amp;AH61,コード!$BC$3:$BD$17,2,FALSE)),"エラー")</f>
        <v/>
      </c>
      <c r="AY61" s="187"/>
      <c r="AZ61" s="286" t="str">
        <f t="shared" si="1"/>
        <v/>
      </c>
      <c r="BA61" s="287" t="str">
        <f t="shared" si="13"/>
        <v/>
      </c>
      <c r="BB61" s="287" t="str">
        <f t="shared" si="2"/>
        <v/>
      </c>
      <c r="BC61" s="287" t="str">
        <f t="shared" si="3"/>
        <v/>
      </c>
      <c r="BD61" s="287" t="str">
        <f t="shared" si="9"/>
        <v/>
      </c>
      <c r="BE61" s="288" t="str">
        <f t="shared" si="14"/>
        <v/>
      </c>
    </row>
    <row r="62" spans="1:57" ht="24" customHeight="1">
      <c r="A62" s="301"/>
      <c r="B62" s="420"/>
      <c r="C62" s="421"/>
      <c r="D62" s="421"/>
      <c r="E62" s="421"/>
      <c r="F62" s="421"/>
      <c r="G62" s="421"/>
      <c r="H62" s="421"/>
      <c r="I62" s="421"/>
      <c r="J62" s="421"/>
      <c r="K62" s="421"/>
      <c r="L62" s="302"/>
      <c r="M62" s="303"/>
      <c r="N62" s="304"/>
      <c r="O62" s="305"/>
      <c r="P62" s="306"/>
      <c r="Q62" s="307"/>
      <c r="R62" s="305"/>
      <c r="S62" s="308"/>
      <c r="T62" s="309"/>
      <c r="U62" s="302"/>
      <c r="V62" s="303"/>
      <c r="W62" s="310"/>
      <c r="X62" s="305"/>
      <c r="Y62" s="303"/>
      <c r="Z62" s="303"/>
      <c r="AA62" s="311"/>
      <c r="AB62" s="312"/>
      <c r="AC62" s="310"/>
      <c r="AD62" s="305"/>
      <c r="AE62" s="310"/>
      <c r="AF62" s="313"/>
      <c r="AG62" s="314"/>
      <c r="AH62" s="315"/>
      <c r="AI62" s="401"/>
      <c r="AJ62" s="402"/>
      <c r="AK62" s="403"/>
      <c r="AL62" s="273"/>
      <c r="AM62" s="270" t="str">
        <f t="shared" si="11"/>
        <v/>
      </c>
      <c r="AN62" s="282" t="str">
        <f t="shared" si="12"/>
        <v/>
      </c>
      <c r="AO62" s="257" t="str">
        <f>IF(A62="","",IF(A62&lt;&gt;52,"エラー",52&amp;"人目"))</f>
        <v/>
      </c>
      <c r="AP62" s="258" t="str">
        <f t="shared" si="0"/>
        <v/>
      </c>
      <c r="AQ62" s="259" t="str">
        <f>IFERROR(IF(OR(L62="",M62="",N62=""),"",VLOOKUP(L62&amp;M62&amp;N62,コード!$K$3:$L$64,2,FALSE)),"エラー")</f>
        <v/>
      </c>
      <c r="AR62" s="260" t="str">
        <f>IFERROR(IF(OR(O62="",P62=""),"",VLOOKUP(O62&amp;P62,コード!$R$3:$S$8,2,FALSE)),"エラー")</f>
        <v/>
      </c>
      <c r="AS62" s="261" t="str">
        <f t="shared" si="6"/>
        <v/>
      </c>
      <c r="AT62" s="261" t="str">
        <f>IFERROR(IF(OR(R62="",S62="",T62=""),"",VLOOKUP(R62&amp;S62&amp;T62,コード!$AB$3:$AC$205,2,FALSE)),"エラー")</f>
        <v/>
      </c>
      <c r="AU62" s="258" t="str">
        <f>IFERROR(IF(OR(U62="",V62="",W62=""),"",VLOOKUP(U62&amp;V62&amp;W62,コード!$AI$3:$AJ$6,2,FALSE)),"エラー")</f>
        <v/>
      </c>
      <c r="AV62" s="261" t="str">
        <f t="shared" si="8"/>
        <v/>
      </c>
      <c r="AW62" s="258" t="str">
        <f>IFERROR(IF(OR(AD62="",AE62="",AF62=""),"",VLOOKUP(AD62&amp;AE62&amp;AF62,コード!$AW$3:$AX$31,2,FALSE)),"エラー")</f>
        <v/>
      </c>
      <c r="AX62" s="262" t="str">
        <f>IFERROR(IF(OR(AG62="",AH62=""),"",VLOOKUP(AG62&amp;AH62,コード!$BC$3:$BD$17,2,FALSE)),"エラー")</f>
        <v/>
      </c>
      <c r="AY62" s="187"/>
      <c r="AZ62" s="286" t="str">
        <f t="shared" si="1"/>
        <v/>
      </c>
      <c r="BA62" s="287" t="str">
        <f t="shared" si="13"/>
        <v/>
      </c>
      <c r="BB62" s="287" t="str">
        <f t="shared" si="2"/>
        <v/>
      </c>
      <c r="BC62" s="287" t="str">
        <f t="shared" si="3"/>
        <v/>
      </c>
      <c r="BD62" s="287" t="str">
        <f t="shared" si="9"/>
        <v/>
      </c>
      <c r="BE62" s="288" t="str">
        <f t="shared" si="14"/>
        <v/>
      </c>
    </row>
    <row r="63" spans="1:57" ht="24" customHeight="1">
      <c r="A63" s="301"/>
      <c r="B63" s="420"/>
      <c r="C63" s="421"/>
      <c r="D63" s="421"/>
      <c r="E63" s="421"/>
      <c r="F63" s="421"/>
      <c r="G63" s="421"/>
      <c r="H63" s="421"/>
      <c r="I63" s="421"/>
      <c r="J63" s="421"/>
      <c r="K63" s="421"/>
      <c r="L63" s="302"/>
      <c r="M63" s="303"/>
      <c r="N63" s="304"/>
      <c r="O63" s="305"/>
      <c r="P63" s="306"/>
      <c r="Q63" s="307"/>
      <c r="R63" s="305"/>
      <c r="S63" s="308"/>
      <c r="T63" s="309"/>
      <c r="U63" s="302"/>
      <c r="V63" s="303"/>
      <c r="W63" s="310"/>
      <c r="X63" s="305"/>
      <c r="Y63" s="303"/>
      <c r="Z63" s="303"/>
      <c r="AA63" s="311"/>
      <c r="AB63" s="312"/>
      <c r="AC63" s="310"/>
      <c r="AD63" s="305"/>
      <c r="AE63" s="310"/>
      <c r="AF63" s="313"/>
      <c r="AG63" s="314"/>
      <c r="AH63" s="315"/>
      <c r="AI63" s="401"/>
      <c r="AJ63" s="402"/>
      <c r="AK63" s="403"/>
      <c r="AL63" s="273"/>
      <c r="AM63" s="270" t="str">
        <f t="shared" si="11"/>
        <v/>
      </c>
      <c r="AN63" s="282" t="str">
        <f t="shared" si="12"/>
        <v/>
      </c>
      <c r="AO63" s="257" t="str">
        <f>IF(A63="","",IF(A63&lt;&gt;53,"エラー",53&amp;"人目"))</f>
        <v/>
      </c>
      <c r="AP63" s="258" t="str">
        <f t="shared" si="0"/>
        <v/>
      </c>
      <c r="AQ63" s="259" t="str">
        <f>IFERROR(IF(OR(L63="",M63="",N63=""),"",VLOOKUP(L63&amp;M63&amp;N63,コード!$K$3:$L$64,2,FALSE)),"エラー")</f>
        <v/>
      </c>
      <c r="AR63" s="260" t="str">
        <f>IFERROR(IF(OR(O63="",P63=""),"",VLOOKUP(O63&amp;P63,コード!$R$3:$S$8,2,FALSE)),"エラー")</f>
        <v/>
      </c>
      <c r="AS63" s="261" t="str">
        <f t="shared" si="6"/>
        <v/>
      </c>
      <c r="AT63" s="261" t="str">
        <f>IFERROR(IF(OR(R63="",S63="",T63=""),"",VLOOKUP(R63&amp;S63&amp;T63,コード!$AB$3:$AC$205,2,FALSE)),"エラー")</f>
        <v/>
      </c>
      <c r="AU63" s="258" t="str">
        <f>IFERROR(IF(OR(U63="",V63="",W63=""),"",VLOOKUP(U63&amp;V63&amp;W63,コード!$AI$3:$AJ$6,2,FALSE)),"エラー")</f>
        <v/>
      </c>
      <c r="AV63" s="261" t="str">
        <f t="shared" si="8"/>
        <v/>
      </c>
      <c r="AW63" s="258" t="str">
        <f>IFERROR(IF(OR(AD63="",AE63="",AF63=""),"",VLOOKUP(AD63&amp;AE63&amp;AF63,コード!$AW$3:$AX$31,2,FALSE)),"エラー")</f>
        <v/>
      </c>
      <c r="AX63" s="262" t="str">
        <f>IFERROR(IF(OR(AG63="",AH63=""),"",VLOOKUP(AG63&amp;AH63,コード!$BC$3:$BD$17,2,FALSE)),"エラー")</f>
        <v/>
      </c>
      <c r="AY63" s="187"/>
      <c r="AZ63" s="286" t="str">
        <f t="shared" si="1"/>
        <v/>
      </c>
      <c r="BA63" s="287" t="str">
        <f t="shared" si="13"/>
        <v/>
      </c>
      <c r="BB63" s="287" t="str">
        <f t="shared" si="2"/>
        <v/>
      </c>
      <c r="BC63" s="287" t="str">
        <f t="shared" si="3"/>
        <v/>
      </c>
      <c r="BD63" s="287" t="str">
        <f t="shared" si="9"/>
        <v/>
      </c>
      <c r="BE63" s="288" t="str">
        <f t="shared" si="14"/>
        <v/>
      </c>
    </row>
    <row r="64" spans="1:57" ht="24" customHeight="1">
      <c r="A64" s="316"/>
      <c r="B64" s="420"/>
      <c r="C64" s="421"/>
      <c r="D64" s="421"/>
      <c r="E64" s="421"/>
      <c r="F64" s="421"/>
      <c r="G64" s="421"/>
      <c r="H64" s="421"/>
      <c r="I64" s="421"/>
      <c r="J64" s="421"/>
      <c r="K64" s="421"/>
      <c r="L64" s="302"/>
      <c r="M64" s="303"/>
      <c r="N64" s="304"/>
      <c r="O64" s="305"/>
      <c r="P64" s="306"/>
      <c r="Q64" s="307"/>
      <c r="R64" s="305"/>
      <c r="S64" s="308"/>
      <c r="T64" s="309"/>
      <c r="U64" s="302"/>
      <c r="V64" s="303"/>
      <c r="W64" s="310"/>
      <c r="X64" s="305"/>
      <c r="Y64" s="303"/>
      <c r="Z64" s="303"/>
      <c r="AA64" s="311"/>
      <c r="AB64" s="312"/>
      <c r="AC64" s="310"/>
      <c r="AD64" s="305"/>
      <c r="AE64" s="310"/>
      <c r="AF64" s="313"/>
      <c r="AG64" s="314"/>
      <c r="AH64" s="315"/>
      <c r="AI64" s="401"/>
      <c r="AJ64" s="402"/>
      <c r="AK64" s="403"/>
      <c r="AL64" s="273"/>
      <c r="AM64" s="270" t="str">
        <f t="shared" si="11"/>
        <v/>
      </c>
      <c r="AN64" s="282" t="str">
        <f t="shared" si="12"/>
        <v/>
      </c>
      <c r="AO64" s="257" t="str">
        <f>IF(A64="","",IF(A64&lt;&gt;54,"エラー",54&amp;"人目"))</f>
        <v/>
      </c>
      <c r="AP64" s="258" t="str">
        <f t="shared" si="0"/>
        <v/>
      </c>
      <c r="AQ64" s="259" t="str">
        <f>IFERROR(IF(OR(L64="",M64="",N64=""),"",VLOOKUP(L64&amp;M64&amp;N64,コード!$K$3:$L$64,2,FALSE)),"エラー")</f>
        <v/>
      </c>
      <c r="AR64" s="260" t="str">
        <f>IFERROR(IF(OR(O64="",P64=""),"",VLOOKUP(O64&amp;P64,コード!$R$3:$S$8,2,FALSE)),"エラー")</f>
        <v/>
      </c>
      <c r="AS64" s="261" t="str">
        <f t="shared" si="6"/>
        <v/>
      </c>
      <c r="AT64" s="261" t="str">
        <f>IFERROR(IF(OR(R64="",S64="",T64=""),"",VLOOKUP(R64&amp;S64&amp;T64,コード!$AB$3:$AC$205,2,FALSE)),"エラー")</f>
        <v/>
      </c>
      <c r="AU64" s="258" t="str">
        <f>IFERROR(IF(OR(U64="",V64="",W64=""),"",VLOOKUP(U64&amp;V64&amp;W64,コード!$AI$3:$AJ$6,2,FALSE)),"エラー")</f>
        <v/>
      </c>
      <c r="AV64" s="261" t="str">
        <f t="shared" si="8"/>
        <v/>
      </c>
      <c r="AW64" s="258" t="str">
        <f>IFERROR(IF(OR(AD64="",AE64="",AF64=""),"",VLOOKUP(AD64&amp;AE64&amp;AF64,コード!$AW$3:$AX$31,2,FALSE)),"エラー")</f>
        <v/>
      </c>
      <c r="AX64" s="262" t="str">
        <f>IFERROR(IF(OR(AG64="",AH64=""),"",VLOOKUP(AG64&amp;AH64,コード!$BC$3:$BD$17,2,FALSE)),"エラー")</f>
        <v/>
      </c>
      <c r="AY64" s="187"/>
      <c r="AZ64" s="286" t="str">
        <f t="shared" si="1"/>
        <v/>
      </c>
      <c r="BA64" s="287" t="str">
        <f t="shared" si="13"/>
        <v/>
      </c>
      <c r="BB64" s="287" t="str">
        <f t="shared" si="2"/>
        <v/>
      </c>
      <c r="BC64" s="287" t="str">
        <f t="shared" si="3"/>
        <v/>
      </c>
      <c r="BD64" s="287" t="str">
        <f t="shared" si="9"/>
        <v/>
      </c>
      <c r="BE64" s="288" t="str">
        <f t="shared" si="14"/>
        <v/>
      </c>
    </row>
    <row r="65" spans="1:57" ht="24" customHeight="1">
      <c r="A65" s="316"/>
      <c r="B65" s="420"/>
      <c r="C65" s="421"/>
      <c r="D65" s="421"/>
      <c r="E65" s="421"/>
      <c r="F65" s="421"/>
      <c r="G65" s="421"/>
      <c r="H65" s="421"/>
      <c r="I65" s="421"/>
      <c r="J65" s="421"/>
      <c r="K65" s="421"/>
      <c r="L65" s="302"/>
      <c r="M65" s="303"/>
      <c r="N65" s="304"/>
      <c r="O65" s="305"/>
      <c r="P65" s="306"/>
      <c r="Q65" s="307"/>
      <c r="R65" s="305"/>
      <c r="S65" s="308"/>
      <c r="T65" s="309"/>
      <c r="U65" s="302"/>
      <c r="V65" s="303"/>
      <c r="W65" s="310"/>
      <c r="X65" s="305"/>
      <c r="Y65" s="303"/>
      <c r="Z65" s="303"/>
      <c r="AA65" s="311"/>
      <c r="AB65" s="312"/>
      <c r="AC65" s="310"/>
      <c r="AD65" s="305"/>
      <c r="AE65" s="310"/>
      <c r="AF65" s="313"/>
      <c r="AG65" s="314"/>
      <c r="AH65" s="315"/>
      <c r="AI65" s="401"/>
      <c r="AJ65" s="402"/>
      <c r="AK65" s="403"/>
      <c r="AL65" s="273"/>
      <c r="AM65" s="270" t="str">
        <f t="shared" si="11"/>
        <v/>
      </c>
      <c r="AN65" s="282" t="str">
        <f t="shared" si="12"/>
        <v/>
      </c>
      <c r="AO65" s="257" t="str">
        <f>IF(A65="","",IF(A65&lt;&gt;55,"エラー",55&amp;"人目"))</f>
        <v/>
      </c>
      <c r="AP65" s="258" t="str">
        <f t="shared" si="0"/>
        <v/>
      </c>
      <c r="AQ65" s="259" t="str">
        <f>IFERROR(IF(OR(L65="",M65="",N65=""),"",VLOOKUP(L65&amp;M65&amp;N65,コード!$K$3:$L$64,2,FALSE)),"エラー")</f>
        <v/>
      </c>
      <c r="AR65" s="260" t="str">
        <f>IFERROR(IF(OR(O65="",P65=""),"",VLOOKUP(O65&amp;P65,コード!$R$3:$S$8,2,FALSE)),"エラー")</f>
        <v/>
      </c>
      <c r="AS65" s="261" t="str">
        <f t="shared" si="6"/>
        <v/>
      </c>
      <c r="AT65" s="261" t="str">
        <f>IFERROR(IF(OR(R65="",S65="",T65=""),"",VLOOKUP(R65&amp;S65&amp;T65,コード!$AB$3:$AC$205,2,FALSE)),"エラー")</f>
        <v/>
      </c>
      <c r="AU65" s="258" t="str">
        <f>IFERROR(IF(OR(U65="",V65="",W65=""),"",VLOOKUP(U65&amp;V65&amp;W65,コード!$AI$3:$AJ$6,2,FALSE)),"エラー")</f>
        <v/>
      </c>
      <c r="AV65" s="261" t="str">
        <f t="shared" si="8"/>
        <v/>
      </c>
      <c r="AW65" s="258" t="str">
        <f>IFERROR(IF(OR(AD65="",AE65="",AF65=""),"",VLOOKUP(AD65&amp;AE65&amp;AF65,コード!$AW$3:$AX$31,2,FALSE)),"エラー")</f>
        <v/>
      </c>
      <c r="AX65" s="262" t="str">
        <f>IFERROR(IF(OR(AG65="",AH65=""),"",VLOOKUP(AG65&amp;AH65,コード!$BC$3:$BD$17,2,FALSE)),"エラー")</f>
        <v/>
      </c>
      <c r="AY65" s="187"/>
      <c r="AZ65" s="286" t="str">
        <f t="shared" si="1"/>
        <v/>
      </c>
      <c r="BA65" s="287" t="str">
        <f t="shared" si="13"/>
        <v/>
      </c>
      <c r="BB65" s="287" t="str">
        <f t="shared" si="2"/>
        <v/>
      </c>
      <c r="BC65" s="287" t="str">
        <f t="shared" si="3"/>
        <v/>
      </c>
      <c r="BD65" s="287" t="str">
        <f t="shared" si="9"/>
        <v/>
      </c>
      <c r="BE65" s="288" t="str">
        <f t="shared" si="14"/>
        <v/>
      </c>
    </row>
    <row r="66" spans="1:57" ht="24" customHeight="1">
      <c r="A66" s="301"/>
      <c r="B66" s="420"/>
      <c r="C66" s="421"/>
      <c r="D66" s="421"/>
      <c r="E66" s="421"/>
      <c r="F66" s="421"/>
      <c r="G66" s="421"/>
      <c r="H66" s="421"/>
      <c r="I66" s="421"/>
      <c r="J66" s="421"/>
      <c r="K66" s="421"/>
      <c r="L66" s="302"/>
      <c r="M66" s="303"/>
      <c r="N66" s="304"/>
      <c r="O66" s="305"/>
      <c r="P66" s="306"/>
      <c r="Q66" s="307"/>
      <c r="R66" s="305"/>
      <c r="S66" s="308"/>
      <c r="T66" s="309"/>
      <c r="U66" s="302"/>
      <c r="V66" s="303"/>
      <c r="W66" s="310"/>
      <c r="X66" s="305"/>
      <c r="Y66" s="303"/>
      <c r="Z66" s="303"/>
      <c r="AA66" s="311"/>
      <c r="AB66" s="312"/>
      <c r="AC66" s="310"/>
      <c r="AD66" s="305"/>
      <c r="AE66" s="310"/>
      <c r="AF66" s="313"/>
      <c r="AG66" s="314"/>
      <c r="AH66" s="315"/>
      <c r="AI66" s="401"/>
      <c r="AJ66" s="402"/>
      <c r="AK66" s="403"/>
      <c r="AL66" s="273"/>
      <c r="AM66" s="270" t="str">
        <f t="shared" si="11"/>
        <v/>
      </c>
      <c r="AN66" s="282" t="str">
        <f t="shared" si="12"/>
        <v/>
      </c>
      <c r="AO66" s="257" t="str">
        <f>IF(A66="","",IF(A66&lt;&gt;56,"エラー",56&amp;"人目"))</f>
        <v/>
      </c>
      <c r="AP66" s="258" t="str">
        <f t="shared" si="0"/>
        <v/>
      </c>
      <c r="AQ66" s="259" t="str">
        <f>IFERROR(IF(OR(L66="",M66="",N66=""),"",VLOOKUP(L66&amp;M66&amp;N66,コード!$K$3:$L$64,2,FALSE)),"エラー")</f>
        <v/>
      </c>
      <c r="AR66" s="260" t="str">
        <f>IFERROR(IF(OR(O66="",P66=""),"",VLOOKUP(O66&amp;P66,コード!$R$3:$S$8,2,FALSE)),"エラー")</f>
        <v/>
      </c>
      <c r="AS66" s="261" t="str">
        <f t="shared" si="6"/>
        <v/>
      </c>
      <c r="AT66" s="261" t="str">
        <f>IFERROR(IF(OR(R66="",S66="",T66=""),"",VLOOKUP(R66&amp;S66&amp;T66,コード!$AB$3:$AC$205,2,FALSE)),"エラー")</f>
        <v/>
      </c>
      <c r="AU66" s="258" t="str">
        <f>IFERROR(IF(OR(U66="",V66="",W66=""),"",VLOOKUP(U66&amp;V66&amp;W66,コード!$AI$3:$AJ$6,2,FALSE)),"エラー")</f>
        <v/>
      </c>
      <c r="AV66" s="261" t="str">
        <f t="shared" si="8"/>
        <v/>
      </c>
      <c r="AW66" s="258" t="str">
        <f>IFERROR(IF(OR(AD66="",AE66="",AF66=""),"",VLOOKUP(AD66&amp;AE66&amp;AF66,コード!$AW$3:$AX$31,2,FALSE)),"エラー")</f>
        <v/>
      </c>
      <c r="AX66" s="262" t="str">
        <f>IFERROR(IF(OR(AG66="",AH66=""),"",VLOOKUP(AG66&amp;AH66,コード!$BC$3:$BD$17,2,FALSE)),"エラー")</f>
        <v/>
      </c>
      <c r="AY66" s="187"/>
      <c r="AZ66" s="286" t="str">
        <f t="shared" si="1"/>
        <v/>
      </c>
      <c r="BA66" s="287" t="str">
        <f t="shared" si="13"/>
        <v/>
      </c>
      <c r="BB66" s="287" t="str">
        <f t="shared" si="2"/>
        <v/>
      </c>
      <c r="BC66" s="287" t="str">
        <f t="shared" si="3"/>
        <v/>
      </c>
      <c r="BD66" s="287" t="str">
        <f t="shared" si="9"/>
        <v/>
      </c>
      <c r="BE66" s="288" t="str">
        <f t="shared" si="14"/>
        <v/>
      </c>
    </row>
    <row r="67" spans="1:57" ht="24" customHeight="1">
      <c r="A67" s="301"/>
      <c r="B67" s="420"/>
      <c r="C67" s="421"/>
      <c r="D67" s="421"/>
      <c r="E67" s="421"/>
      <c r="F67" s="421"/>
      <c r="G67" s="421"/>
      <c r="H67" s="421"/>
      <c r="I67" s="421"/>
      <c r="J67" s="421"/>
      <c r="K67" s="421"/>
      <c r="L67" s="302"/>
      <c r="M67" s="303"/>
      <c r="N67" s="304"/>
      <c r="O67" s="305"/>
      <c r="P67" s="306"/>
      <c r="Q67" s="307"/>
      <c r="R67" s="305"/>
      <c r="S67" s="308"/>
      <c r="T67" s="309"/>
      <c r="U67" s="302"/>
      <c r="V67" s="303"/>
      <c r="W67" s="310"/>
      <c r="X67" s="305"/>
      <c r="Y67" s="303"/>
      <c r="Z67" s="303"/>
      <c r="AA67" s="311"/>
      <c r="AB67" s="312"/>
      <c r="AC67" s="310"/>
      <c r="AD67" s="305"/>
      <c r="AE67" s="310"/>
      <c r="AF67" s="313"/>
      <c r="AG67" s="314"/>
      <c r="AH67" s="315"/>
      <c r="AI67" s="401"/>
      <c r="AJ67" s="402"/>
      <c r="AK67" s="403"/>
      <c r="AL67" s="273"/>
      <c r="AM67" s="270" t="str">
        <f t="shared" si="11"/>
        <v/>
      </c>
      <c r="AN67" s="282" t="str">
        <f t="shared" si="12"/>
        <v/>
      </c>
      <c r="AO67" s="257" t="str">
        <f>IF(A67="","",IF(A67&lt;&gt;57,"エラー",57&amp;"人目"))</f>
        <v/>
      </c>
      <c r="AP67" s="258" t="str">
        <f t="shared" si="0"/>
        <v/>
      </c>
      <c r="AQ67" s="259" t="str">
        <f>IFERROR(IF(OR(L67="",M67="",N67=""),"",VLOOKUP(L67&amp;M67&amp;N67,コード!$K$3:$L$64,2,FALSE)),"エラー")</f>
        <v/>
      </c>
      <c r="AR67" s="260" t="str">
        <f>IFERROR(IF(OR(O67="",P67=""),"",VLOOKUP(O67&amp;P67,コード!$R$3:$S$8,2,FALSE)),"エラー")</f>
        <v/>
      </c>
      <c r="AS67" s="261" t="str">
        <f t="shared" si="6"/>
        <v/>
      </c>
      <c r="AT67" s="261" t="str">
        <f>IFERROR(IF(OR(R67="",S67="",T67=""),"",VLOOKUP(R67&amp;S67&amp;T67,コード!$AB$3:$AC$205,2,FALSE)),"エラー")</f>
        <v/>
      </c>
      <c r="AU67" s="258" t="str">
        <f>IFERROR(IF(OR(U67="",V67="",W67=""),"",VLOOKUP(U67&amp;V67&amp;W67,コード!$AI$3:$AJ$6,2,FALSE)),"エラー")</f>
        <v/>
      </c>
      <c r="AV67" s="261" t="str">
        <f t="shared" si="8"/>
        <v/>
      </c>
      <c r="AW67" s="258" t="str">
        <f>IFERROR(IF(OR(AD67="",AE67="",AF67=""),"",VLOOKUP(AD67&amp;AE67&amp;AF67,コード!$AW$3:$AX$31,2,FALSE)),"エラー")</f>
        <v/>
      </c>
      <c r="AX67" s="262" t="str">
        <f>IFERROR(IF(OR(AG67="",AH67=""),"",VLOOKUP(AG67&amp;AH67,コード!$BC$3:$BD$17,2,FALSE)),"エラー")</f>
        <v/>
      </c>
      <c r="AY67" s="187"/>
      <c r="AZ67" s="286" t="str">
        <f t="shared" si="1"/>
        <v/>
      </c>
      <c r="BA67" s="287" t="str">
        <f t="shared" si="13"/>
        <v/>
      </c>
      <c r="BB67" s="287" t="str">
        <f t="shared" si="2"/>
        <v/>
      </c>
      <c r="BC67" s="287" t="str">
        <f t="shared" si="3"/>
        <v/>
      </c>
      <c r="BD67" s="287" t="str">
        <f t="shared" si="9"/>
        <v/>
      </c>
      <c r="BE67" s="288" t="str">
        <f t="shared" si="14"/>
        <v/>
      </c>
    </row>
    <row r="68" spans="1:57" ht="24" customHeight="1">
      <c r="A68" s="301"/>
      <c r="B68" s="420"/>
      <c r="C68" s="421"/>
      <c r="D68" s="421"/>
      <c r="E68" s="421"/>
      <c r="F68" s="421"/>
      <c r="G68" s="421"/>
      <c r="H68" s="421"/>
      <c r="I68" s="421"/>
      <c r="J68" s="421"/>
      <c r="K68" s="421"/>
      <c r="L68" s="302"/>
      <c r="M68" s="303"/>
      <c r="N68" s="304"/>
      <c r="O68" s="305"/>
      <c r="P68" s="306"/>
      <c r="Q68" s="307"/>
      <c r="R68" s="305"/>
      <c r="S68" s="308"/>
      <c r="T68" s="309"/>
      <c r="U68" s="302"/>
      <c r="V68" s="303"/>
      <c r="W68" s="310"/>
      <c r="X68" s="305"/>
      <c r="Y68" s="303"/>
      <c r="Z68" s="303"/>
      <c r="AA68" s="311"/>
      <c r="AB68" s="312"/>
      <c r="AC68" s="310"/>
      <c r="AD68" s="305"/>
      <c r="AE68" s="310"/>
      <c r="AF68" s="313"/>
      <c r="AG68" s="314"/>
      <c r="AH68" s="315"/>
      <c r="AI68" s="401"/>
      <c r="AJ68" s="402"/>
      <c r="AK68" s="403"/>
      <c r="AL68" s="273"/>
      <c r="AM68" s="270" t="str">
        <f t="shared" si="11"/>
        <v/>
      </c>
      <c r="AN68" s="282" t="str">
        <f t="shared" si="12"/>
        <v/>
      </c>
      <c r="AO68" s="257" t="str">
        <f>IF(A68="","",IF(A68&lt;&gt;58,"エラー",58&amp;"人目"))</f>
        <v/>
      </c>
      <c r="AP68" s="258" t="str">
        <f t="shared" si="0"/>
        <v/>
      </c>
      <c r="AQ68" s="259" t="str">
        <f>IFERROR(IF(OR(L68="",M68="",N68=""),"",VLOOKUP(L68&amp;M68&amp;N68,コード!$K$3:$L$64,2,FALSE)),"エラー")</f>
        <v/>
      </c>
      <c r="AR68" s="260" t="str">
        <f>IFERROR(IF(OR(O68="",P68=""),"",VLOOKUP(O68&amp;P68,コード!$R$3:$S$8,2,FALSE)),"エラー")</f>
        <v/>
      </c>
      <c r="AS68" s="261" t="str">
        <f t="shared" si="6"/>
        <v/>
      </c>
      <c r="AT68" s="261" t="str">
        <f>IFERROR(IF(OR(R68="",S68="",T68=""),"",VLOOKUP(R68&amp;S68&amp;T68,コード!$AB$3:$AC$205,2,FALSE)),"エラー")</f>
        <v/>
      </c>
      <c r="AU68" s="258" t="str">
        <f>IFERROR(IF(OR(U68="",V68="",W68=""),"",VLOOKUP(U68&amp;V68&amp;W68,コード!$AI$3:$AJ$6,2,FALSE)),"エラー")</f>
        <v/>
      </c>
      <c r="AV68" s="261" t="str">
        <f t="shared" si="8"/>
        <v/>
      </c>
      <c r="AW68" s="258" t="str">
        <f>IFERROR(IF(OR(AD68="",AE68="",AF68=""),"",VLOOKUP(AD68&amp;AE68&amp;AF68,コード!$AW$3:$AX$31,2,FALSE)),"エラー")</f>
        <v/>
      </c>
      <c r="AX68" s="262" t="str">
        <f>IFERROR(IF(OR(AG68="",AH68=""),"",VLOOKUP(AG68&amp;AH68,コード!$BC$3:$BD$17,2,FALSE)),"エラー")</f>
        <v/>
      </c>
      <c r="AY68" s="187"/>
      <c r="AZ68" s="286" t="str">
        <f t="shared" si="1"/>
        <v/>
      </c>
      <c r="BA68" s="287" t="str">
        <f t="shared" si="13"/>
        <v/>
      </c>
      <c r="BB68" s="287" t="str">
        <f t="shared" si="2"/>
        <v/>
      </c>
      <c r="BC68" s="287" t="str">
        <f t="shared" si="3"/>
        <v/>
      </c>
      <c r="BD68" s="287" t="str">
        <f t="shared" si="9"/>
        <v/>
      </c>
      <c r="BE68" s="288" t="str">
        <f t="shared" si="14"/>
        <v/>
      </c>
    </row>
    <row r="69" spans="1:57" ht="24" customHeight="1">
      <c r="A69" s="301"/>
      <c r="B69" s="420"/>
      <c r="C69" s="421"/>
      <c r="D69" s="421"/>
      <c r="E69" s="421"/>
      <c r="F69" s="421"/>
      <c r="G69" s="421"/>
      <c r="H69" s="421"/>
      <c r="I69" s="421"/>
      <c r="J69" s="421"/>
      <c r="K69" s="421"/>
      <c r="L69" s="302"/>
      <c r="M69" s="303"/>
      <c r="N69" s="304"/>
      <c r="O69" s="305"/>
      <c r="P69" s="306"/>
      <c r="Q69" s="307"/>
      <c r="R69" s="305"/>
      <c r="S69" s="308"/>
      <c r="T69" s="309"/>
      <c r="U69" s="302"/>
      <c r="V69" s="303"/>
      <c r="W69" s="310"/>
      <c r="X69" s="305"/>
      <c r="Y69" s="303"/>
      <c r="Z69" s="303"/>
      <c r="AA69" s="311"/>
      <c r="AB69" s="312"/>
      <c r="AC69" s="310"/>
      <c r="AD69" s="305"/>
      <c r="AE69" s="310"/>
      <c r="AF69" s="313"/>
      <c r="AG69" s="314"/>
      <c r="AH69" s="315"/>
      <c r="AI69" s="401"/>
      <c r="AJ69" s="402"/>
      <c r="AK69" s="403"/>
      <c r="AL69" s="273"/>
      <c r="AM69" s="270" t="str">
        <f t="shared" si="11"/>
        <v/>
      </c>
      <c r="AN69" s="282" t="str">
        <f t="shared" si="12"/>
        <v/>
      </c>
      <c r="AO69" s="257" t="str">
        <f>IF(A69="","",IF(A69&lt;&gt;59,"エラー",59&amp;"人目"))</f>
        <v/>
      </c>
      <c r="AP69" s="258" t="str">
        <f t="shared" si="0"/>
        <v/>
      </c>
      <c r="AQ69" s="259" t="str">
        <f>IFERROR(IF(OR(L69="",M69="",N69=""),"",VLOOKUP(L69&amp;M69&amp;N69,コード!$K$3:$L$64,2,FALSE)),"エラー")</f>
        <v/>
      </c>
      <c r="AR69" s="260" t="str">
        <f>IFERROR(IF(OR(O69="",P69=""),"",VLOOKUP(O69&amp;P69,コード!$R$3:$S$8,2,FALSE)),"エラー")</f>
        <v/>
      </c>
      <c r="AS69" s="261" t="str">
        <f t="shared" si="6"/>
        <v/>
      </c>
      <c r="AT69" s="261" t="str">
        <f>IFERROR(IF(OR(R69="",S69="",T69=""),"",VLOOKUP(R69&amp;S69&amp;T69,コード!$AB$3:$AC$205,2,FALSE)),"エラー")</f>
        <v/>
      </c>
      <c r="AU69" s="258" t="str">
        <f>IFERROR(IF(OR(U69="",V69="",W69=""),"",VLOOKUP(U69&amp;V69&amp;W69,コード!$AI$3:$AJ$6,2,FALSE)),"エラー")</f>
        <v/>
      </c>
      <c r="AV69" s="261" t="str">
        <f t="shared" si="8"/>
        <v/>
      </c>
      <c r="AW69" s="258" t="str">
        <f>IFERROR(IF(OR(AD69="",AE69="",AF69=""),"",VLOOKUP(AD69&amp;AE69&amp;AF69,コード!$AW$3:$AX$31,2,FALSE)),"エラー")</f>
        <v/>
      </c>
      <c r="AX69" s="262" t="str">
        <f>IFERROR(IF(OR(AG69="",AH69=""),"",VLOOKUP(AG69&amp;AH69,コード!$BC$3:$BD$17,2,FALSE)),"エラー")</f>
        <v/>
      </c>
      <c r="AY69" s="187"/>
      <c r="AZ69" s="286" t="str">
        <f t="shared" si="1"/>
        <v/>
      </c>
      <c r="BA69" s="287" t="str">
        <f t="shared" si="13"/>
        <v/>
      </c>
      <c r="BB69" s="287" t="str">
        <f t="shared" si="2"/>
        <v/>
      </c>
      <c r="BC69" s="287" t="str">
        <f t="shared" si="3"/>
        <v/>
      </c>
      <c r="BD69" s="287" t="str">
        <f t="shared" si="9"/>
        <v/>
      </c>
      <c r="BE69" s="288" t="str">
        <f t="shared" si="14"/>
        <v/>
      </c>
    </row>
    <row r="70" spans="1:57" ht="24" customHeight="1">
      <c r="A70" s="301"/>
      <c r="B70" s="420"/>
      <c r="C70" s="421"/>
      <c r="D70" s="421"/>
      <c r="E70" s="421"/>
      <c r="F70" s="421"/>
      <c r="G70" s="421"/>
      <c r="H70" s="421"/>
      <c r="I70" s="421"/>
      <c r="J70" s="421"/>
      <c r="K70" s="421"/>
      <c r="L70" s="302"/>
      <c r="M70" s="303"/>
      <c r="N70" s="304"/>
      <c r="O70" s="305"/>
      <c r="P70" s="306"/>
      <c r="Q70" s="307"/>
      <c r="R70" s="305"/>
      <c r="S70" s="308"/>
      <c r="T70" s="309"/>
      <c r="U70" s="302"/>
      <c r="V70" s="303"/>
      <c r="W70" s="310"/>
      <c r="X70" s="305"/>
      <c r="Y70" s="303"/>
      <c r="Z70" s="303"/>
      <c r="AA70" s="311"/>
      <c r="AB70" s="312"/>
      <c r="AC70" s="310"/>
      <c r="AD70" s="305"/>
      <c r="AE70" s="310"/>
      <c r="AF70" s="313"/>
      <c r="AG70" s="314"/>
      <c r="AH70" s="315"/>
      <c r="AI70" s="401"/>
      <c r="AJ70" s="402"/>
      <c r="AK70" s="403"/>
      <c r="AL70" s="273"/>
      <c r="AM70" s="270" t="str">
        <f t="shared" si="11"/>
        <v/>
      </c>
      <c r="AN70" s="282" t="str">
        <f t="shared" si="12"/>
        <v/>
      </c>
      <c r="AO70" s="257" t="str">
        <f>IF(A70="","",IF(A70&lt;&gt;60,"エラー",60&amp;"人目"))</f>
        <v/>
      </c>
      <c r="AP70" s="258" t="str">
        <f t="shared" si="0"/>
        <v/>
      </c>
      <c r="AQ70" s="259" t="str">
        <f>IFERROR(IF(OR(L70="",M70="",N70=""),"",VLOOKUP(L70&amp;M70&amp;N70,コード!$K$3:$L$64,2,FALSE)),"エラー")</f>
        <v/>
      </c>
      <c r="AR70" s="260" t="str">
        <f>IFERROR(IF(OR(O70="",P70=""),"",VLOOKUP(O70&amp;P70,コード!$R$3:$S$8,2,FALSE)),"エラー")</f>
        <v/>
      </c>
      <c r="AS70" s="261" t="str">
        <f t="shared" si="6"/>
        <v/>
      </c>
      <c r="AT70" s="261" t="str">
        <f>IFERROR(IF(OR(R70="",S70="",T70=""),"",VLOOKUP(R70&amp;S70&amp;T70,コード!$AB$3:$AC$205,2,FALSE)),"エラー")</f>
        <v/>
      </c>
      <c r="AU70" s="258" t="str">
        <f>IFERROR(IF(OR(U70="",V70="",W70=""),"",VLOOKUP(U70&amp;V70&amp;W70,コード!$AI$3:$AJ$6,2,FALSE)),"エラー")</f>
        <v/>
      </c>
      <c r="AV70" s="261" t="str">
        <f t="shared" si="8"/>
        <v/>
      </c>
      <c r="AW70" s="258" t="str">
        <f>IFERROR(IF(OR(AD70="",AE70="",AF70=""),"",VLOOKUP(AD70&amp;AE70&amp;AF70,コード!$AW$3:$AX$31,2,FALSE)),"エラー")</f>
        <v/>
      </c>
      <c r="AX70" s="262" t="str">
        <f>IFERROR(IF(OR(AG70="",AH70=""),"",VLOOKUP(AG70&amp;AH70,コード!$BC$3:$BD$17,2,FALSE)),"エラー")</f>
        <v/>
      </c>
      <c r="AY70" s="187"/>
      <c r="AZ70" s="286" t="str">
        <f t="shared" si="1"/>
        <v/>
      </c>
      <c r="BA70" s="287" t="str">
        <f t="shared" si="13"/>
        <v/>
      </c>
      <c r="BB70" s="287" t="str">
        <f t="shared" si="2"/>
        <v/>
      </c>
      <c r="BC70" s="287" t="str">
        <f t="shared" si="3"/>
        <v/>
      </c>
      <c r="BD70" s="287" t="str">
        <f t="shared" si="9"/>
        <v/>
      </c>
      <c r="BE70" s="288" t="str">
        <f t="shared" si="14"/>
        <v/>
      </c>
    </row>
    <row r="71" spans="1:57" ht="24" customHeight="1">
      <c r="A71" s="301"/>
      <c r="B71" s="420"/>
      <c r="C71" s="421"/>
      <c r="D71" s="421"/>
      <c r="E71" s="421"/>
      <c r="F71" s="421"/>
      <c r="G71" s="421"/>
      <c r="H71" s="421"/>
      <c r="I71" s="421"/>
      <c r="J71" s="421"/>
      <c r="K71" s="421"/>
      <c r="L71" s="302"/>
      <c r="M71" s="303"/>
      <c r="N71" s="304"/>
      <c r="O71" s="305"/>
      <c r="P71" s="306"/>
      <c r="Q71" s="307"/>
      <c r="R71" s="305"/>
      <c r="S71" s="308"/>
      <c r="T71" s="309"/>
      <c r="U71" s="302"/>
      <c r="V71" s="303"/>
      <c r="W71" s="310"/>
      <c r="X71" s="305"/>
      <c r="Y71" s="303"/>
      <c r="Z71" s="303"/>
      <c r="AA71" s="311"/>
      <c r="AB71" s="312"/>
      <c r="AC71" s="310"/>
      <c r="AD71" s="305"/>
      <c r="AE71" s="310"/>
      <c r="AF71" s="313"/>
      <c r="AG71" s="314"/>
      <c r="AH71" s="315"/>
      <c r="AI71" s="401"/>
      <c r="AJ71" s="402"/>
      <c r="AK71" s="403"/>
      <c r="AL71" s="273"/>
      <c r="AM71" s="270" t="str">
        <f t="shared" si="11"/>
        <v/>
      </c>
      <c r="AN71" s="282" t="str">
        <f t="shared" si="12"/>
        <v/>
      </c>
      <c r="AO71" s="257" t="str">
        <f>IF(A71="","",IF(A71&lt;&gt;61,"エラー",61&amp;"人目"))</f>
        <v/>
      </c>
      <c r="AP71" s="258" t="str">
        <f t="shared" si="0"/>
        <v/>
      </c>
      <c r="AQ71" s="259" t="str">
        <f>IFERROR(IF(OR(L71="",M71="",N71=""),"",VLOOKUP(L71&amp;M71&amp;N71,コード!$K$3:$L$64,2,FALSE)),"エラー")</f>
        <v/>
      </c>
      <c r="AR71" s="260" t="str">
        <f>IFERROR(IF(OR(O71="",P71=""),"",VLOOKUP(O71&amp;P71,コード!$R$3:$S$8,2,FALSE)),"エラー")</f>
        <v/>
      </c>
      <c r="AS71" s="261" t="str">
        <f t="shared" si="6"/>
        <v/>
      </c>
      <c r="AT71" s="261" t="str">
        <f>IFERROR(IF(OR(R71="",S71="",T71=""),"",VLOOKUP(R71&amp;S71&amp;T71,コード!$AB$3:$AC$205,2,FALSE)),"エラー")</f>
        <v/>
      </c>
      <c r="AU71" s="258" t="str">
        <f>IFERROR(IF(OR(U71="",V71="",W71=""),"",VLOOKUP(U71&amp;V71&amp;W71,コード!$AI$3:$AJ$6,2,FALSE)),"エラー")</f>
        <v/>
      </c>
      <c r="AV71" s="261" t="str">
        <f t="shared" si="8"/>
        <v/>
      </c>
      <c r="AW71" s="258" t="str">
        <f>IFERROR(IF(OR(AD71="",AE71="",AF71=""),"",VLOOKUP(AD71&amp;AE71&amp;AF71,コード!$AW$3:$AX$31,2,FALSE)),"エラー")</f>
        <v/>
      </c>
      <c r="AX71" s="262" t="str">
        <f>IFERROR(IF(OR(AG71="",AH71=""),"",VLOOKUP(AG71&amp;AH71,コード!$BC$3:$BD$17,2,FALSE)),"エラー")</f>
        <v/>
      </c>
      <c r="AY71" s="187"/>
      <c r="AZ71" s="286" t="str">
        <f t="shared" si="1"/>
        <v/>
      </c>
      <c r="BA71" s="287" t="str">
        <f t="shared" si="13"/>
        <v/>
      </c>
      <c r="BB71" s="287" t="str">
        <f t="shared" si="2"/>
        <v/>
      </c>
      <c r="BC71" s="287" t="str">
        <f t="shared" si="3"/>
        <v/>
      </c>
      <c r="BD71" s="287" t="str">
        <f t="shared" si="9"/>
        <v/>
      </c>
      <c r="BE71" s="288" t="str">
        <f t="shared" si="14"/>
        <v/>
      </c>
    </row>
    <row r="72" spans="1:57" ht="24" customHeight="1">
      <c r="A72" s="301"/>
      <c r="B72" s="420"/>
      <c r="C72" s="421"/>
      <c r="D72" s="421"/>
      <c r="E72" s="421"/>
      <c r="F72" s="421"/>
      <c r="G72" s="421"/>
      <c r="H72" s="421"/>
      <c r="I72" s="421"/>
      <c r="J72" s="421"/>
      <c r="K72" s="421"/>
      <c r="L72" s="302"/>
      <c r="M72" s="303"/>
      <c r="N72" s="304"/>
      <c r="O72" s="305"/>
      <c r="P72" s="306"/>
      <c r="Q72" s="307"/>
      <c r="R72" s="305"/>
      <c r="S72" s="308"/>
      <c r="T72" s="309"/>
      <c r="U72" s="302"/>
      <c r="V72" s="303"/>
      <c r="W72" s="310"/>
      <c r="X72" s="305"/>
      <c r="Y72" s="303"/>
      <c r="Z72" s="303"/>
      <c r="AA72" s="311"/>
      <c r="AB72" s="312"/>
      <c r="AC72" s="310"/>
      <c r="AD72" s="305"/>
      <c r="AE72" s="310"/>
      <c r="AF72" s="313"/>
      <c r="AG72" s="314"/>
      <c r="AH72" s="315"/>
      <c r="AI72" s="401"/>
      <c r="AJ72" s="402"/>
      <c r="AK72" s="403"/>
      <c r="AL72" s="273"/>
      <c r="AM72" s="270" t="str">
        <f t="shared" si="11"/>
        <v/>
      </c>
      <c r="AN72" s="282" t="str">
        <f t="shared" si="12"/>
        <v/>
      </c>
      <c r="AO72" s="257" t="str">
        <f>IF(A72="","",IF(A72&lt;&gt;62,"エラー",62&amp;"人目"))</f>
        <v/>
      </c>
      <c r="AP72" s="258" t="str">
        <f t="shared" si="0"/>
        <v/>
      </c>
      <c r="AQ72" s="259" t="str">
        <f>IFERROR(IF(OR(L72="",M72="",N72=""),"",VLOOKUP(L72&amp;M72&amp;N72,コード!$K$3:$L$64,2,FALSE)),"エラー")</f>
        <v/>
      </c>
      <c r="AR72" s="260" t="str">
        <f>IFERROR(IF(OR(O72="",P72=""),"",VLOOKUP(O72&amp;P72,コード!$R$3:$S$8,2,FALSE)),"エラー")</f>
        <v/>
      </c>
      <c r="AS72" s="261" t="str">
        <f t="shared" si="6"/>
        <v/>
      </c>
      <c r="AT72" s="261" t="str">
        <f>IFERROR(IF(OR(R72="",S72="",T72=""),"",VLOOKUP(R72&amp;S72&amp;T72,コード!$AB$3:$AC$205,2,FALSE)),"エラー")</f>
        <v/>
      </c>
      <c r="AU72" s="258" t="str">
        <f>IFERROR(IF(OR(U72="",V72="",W72=""),"",VLOOKUP(U72&amp;V72&amp;W72,コード!$AI$3:$AJ$6,2,FALSE)),"エラー")</f>
        <v/>
      </c>
      <c r="AV72" s="261" t="str">
        <f t="shared" si="8"/>
        <v/>
      </c>
      <c r="AW72" s="258" t="str">
        <f>IFERROR(IF(OR(AD72="",AE72="",AF72=""),"",VLOOKUP(AD72&amp;AE72&amp;AF72,コード!$AW$3:$AX$31,2,FALSE)),"エラー")</f>
        <v/>
      </c>
      <c r="AX72" s="262" t="str">
        <f>IFERROR(IF(OR(AG72="",AH72=""),"",VLOOKUP(AG72&amp;AH72,コード!$BC$3:$BD$17,2,FALSE)),"エラー")</f>
        <v/>
      </c>
      <c r="AY72" s="187"/>
      <c r="AZ72" s="286" t="str">
        <f t="shared" si="1"/>
        <v/>
      </c>
      <c r="BA72" s="287" t="str">
        <f t="shared" si="13"/>
        <v/>
      </c>
      <c r="BB72" s="287" t="str">
        <f t="shared" si="2"/>
        <v/>
      </c>
      <c r="BC72" s="287" t="str">
        <f t="shared" si="3"/>
        <v/>
      </c>
      <c r="BD72" s="287" t="str">
        <f t="shared" si="9"/>
        <v/>
      </c>
      <c r="BE72" s="288" t="str">
        <f t="shared" si="14"/>
        <v/>
      </c>
    </row>
    <row r="73" spans="1:57" ht="24" customHeight="1">
      <c r="A73" s="301"/>
      <c r="B73" s="420"/>
      <c r="C73" s="421"/>
      <c r="D73" s="421"/>
      <c r="E73" s="421"/>
      <c r="F73" s="421"/>
      <c r="G73" s="421"/>
      <c r="H73" s="421"/>
      <c r="I73" s="421"/>
      <c r="J73" s="421"/>
      <c r="K73" s="421"/>
      <c r="L73" s="302"/>
      <c r="M73" s="303"/>
      <c r="N73" s="304"/>
      <c r="O73" s="305"/>
      <c r="P73" s="306"/>
      <c r="Q73" s="307"/>
      <c r="R73" s="305"/>
      <c r="S73" s="308"/>
      <c r="T73" s="309"/>
      <c r="U73" s="302"/>
      <c r="V73" s="303"/>
      <c r="W73" s="310"/>
      <c r="X73" s="305"/>
      <c r="Y73" s="303"/>
      <c r="Z73" s="303"/>
      <c r="AA73" s="311"/>
      <c r="AB73" s="312"/>
      <c r="AC73" s="310"/>
      <c r="AD73" s="305"/>
      <c r="AE73" s="310"/>
      <c r="AF73" s="313"/>
      <c r="AG73" s="314"/>
      <c r="AH73" s="315"/>
      <c r="AI73" s="401"/>
      <c r="AJ73" s="402"/>
      <c r="AK73" s="403"/>
      <c r="AL73" s="273"/>
      <c r="AM73" s="270" t="str">
        <f t="shared" si="11"/>
        <v/>
      </c>
      <c r="AN73" s="282" t="str">
        <f t="shared" si="12"/>
        <v/>
      </c>
      <c r="AO73" s="257" t="str">
        <f>IF(A73="","",IF(A73&lt;&gt;63,"エラー",63&amp;"人目"))</f>
        <v/>
      </c>
      <c r="AP73" s="258" t="str">
        <f t="shared" si="0"/>
        <v/>
      </c>
      <c r="AQ73" s="259" t="str">
        <f>IFERROR(IF(OR(L73="",M73="",N73=""),"",VLOOKUP(L73&amp;M73&amp;N73,コード!$K$3:$L$64,2,FALSE)),"エラー")</f>
        <v/>
      </c>
      <c r="AR73" s="260" t="str">
        <f>IFERROR(IF(OR(O73="",P73=""),"",VLOOKUP(O73&amp;P73,コード!$R$3:$S$8,2,FALSE)),"エラー")</f>
        <v/>
      </c>
      <c r="AS73" s="261" t="str">
        <f t="shared" si="6"/>
        <v/>
      </c>
      <c r="AT73" s="261" t="str">
        <f>IFERROR(IF(OR(R73="",S73="",T73=""),"",VLOOKUP(R73&amp;S73&amp;T73,コード!$AB$3:$AC$205,2,FALSE)),"エラー")</f>
        <v/>
      </c>
      <c r="AU73" s="258" t="str">
        <f>IFERROR(IF(OR(U73="",V73="",W73=""),"",VLOOKUP(U73&amp;V73&amp;W73,コード!$AI$3:$AJ$6,2,FALSE)),"エラー")</f>
        <v/>
      </c>
      <c r="AV73" s="261" t="str">
        <f t="shared" si="8"/>
        <v/>
      </c>
      <c r="AW73" s="258" t="str">
        <f>IFERROR(IF(OR(AD73="",AE73="",AF73=""),"",VLOOKUP(AD73&amp;AE73&amp;AF73,コード!$AW$3:$AX$31,2,FALSE)),"エラー")</f>
        <v/>
      </c>
      <c r="AX73" s="262" t="str">
        <f>IFERROR(IF(OR(AG73="",AH73=""),"",VLOOKUP(AG73&amp;AH73,コード!$BC$3:$BD$17,2,FALSE)),"エラー")</f>
        <v/>
      </c>
      <c r="AY73" s="187"/>
      <c r="AZ73" s="286" t="str">
        <f t="shared" si="1"/>
        <v/>
      </c>
      <c r="BA73" s="287" t="str">
        <f t="shared" si="13"/>
        <v/>
      </c>
      <c r="BB73" s="287" t="str">
        <f t="shared" si="2"/>
        <v/>
      </c>
      <c r="BC73" s="287" t="str">
        <f t="shared" si="3"/>
        <v/>
      </c>
      <c r="BD73" s="287" t="str">
        <f t="shared" si="9"/>
        <v/>
      </c>
      <c r="BE73" s="288" t="str">
        <f t="shared" si="14"/>
        <v/>
      </c>
    </row>
    <row r="74" spans="1:57" ht="24" customHeight="1">
      <c r="A74" s="316"/>
      <c r="B74" s="420"/>
      <c r="C74" s="421"/>
      <c r="D74" s="421"/>
      <c r="E74" s="421"/>
      <c r="F74" s="421"/>
      <c r="G74" s="421"/>
      <c r="H74" s="421"/>
      <c r="I74" s="421"/>
      <c r="J74" s="421"/>
      <c r="K74" s="421"/>
      <c r="L74" s="302"/>
      <c r="M74" s="303"/>
      <c r="N74" s="304"/>
      <c r="O74" s="305"/>
      <c r="P74" s="306"/>
      <c r="Q74" s="307"/>
      <c r="R74" s="305"/>
      <c r="S74" s="308"/>
      <c r="T74" s="309"/>
      <c r="U74" s="302"/>
      <c r="V74" s="303"/>
      <c r="W74" s="310"/>
      <c r="X74" s="305"/>
      <c r="Y74" s="303"/>
      <c r="Z74" s="303"/>
      <c r="AA74" s="311"/>
      <c r="AB74" s="312"/>
      <c r="AC74" s="310"/>
      <c r="AD74" s="305"/>
      <c r="AE74" s="310"/>
      <c r="AF74" s="313"/>
      <c r="AG74" s="314"/>
      <c r="AH74" s="315"/>
      <c r="AI74" s="401"/>
      <c r="AJ74" s="402"/>
      <c r="AK74" s="403"/>
      <c r="AL74" s="273"/>
      <c r="AM74" s="270" t="str">
        <f t="shared" si="11"/>
        <v/>
      </c>
      <c r="AN74" s="282" t="str">
        <f t="shared" si="12"/>
        <v/>
      </c>
      <c r="AO74" s="257" t="str">
        <f>IF(A74="","",IF(A74&lt;&gt;64,"エラー",64&amp;"人目"))</f>
        <v/>
      </c>
      <c r="AP74" s="258" t="str">
        <f t="shared" si="0"/>
        <v/>
      </c>
      <c r="AQ74" s="259" t="str">
        <f>IFERROR(IF(OR(L74="",M74="",N74=""),"",VLOOKUP(L74&amp;M74&amp;N74,コード!$K$3:$L$64,2,FALSE)),"エラー")</f>
        <v/>
      </c>
      <c r="AR74" s="260" t="str">
        <f>IFERROR(IF(OR(O74="",P74=""),"",VLOOKUP(O74&amp;P74,コード!$R$3:$S$8,2,FALSE)),"エラー")</f>
        <v/>
      </c>
      <c r="AS74" s="261" t="str">
        <f t="shared" si="6"/>
        <v/>
      </c>
      <c r="AT74" s="261" t="str">
        <f>IFERROR(IF(OR(R74="",S74="",T74=""),"",VLOOKUP(R74&amp;S74&amp;T74,コード!$AB$3:$AC$205,2,FALSE)),"エラー")</f>
        <v/>
      </c>
      <c r="AU74" s="258" t="str">
        <f>IFERROR(IF(OR(U74="",V74="",W74=""),"",VLOOKUP(U74&amp;V74&amp;W74,コード!$AI$3:$AJ$6,2,FALSE)),"エラー")</f>
        <v/>
      </c>
      <c r="AV74" s="261" t="str">
        <f t="shared" si="8"/>
        <v/>
      </c>
      <c r="AW74" s="258" t="str">
        <f>IFERROR(IF(OR(AD74="",AE74="",AF74=""),"",VLOOKUP(AD74&amp;AE74&amp;AF74,コード!$AW$3:$AX$31,2,FALSE)),"エラー")</f>
        <v/>
      </c>
      <c r="AX74" s="262" t="str">
        <f>IFERROR(IF(OR(AG74="",AH74=""),"",VLOOKUP(AG74&amp;AH74,コード!$BC$3:$BD$17,2,FALSE)),"エラー")</f>
        <v/>
      </c>
      <c r="AY74" s="187"/>
      <c r="AZ74" s="286" t="str">
        <f t="shared" si="1"/>
        <v/>
      </c>
      <c r="BA74" s="287" t="str">
        <f t="shared" si="13"/>
        <v/>
      </c>
      <c r="BB74" s="287" t="str">
        <f t="shared" si="2"/>
        <v/>
      </c>
      <c r="BC74" s="287" t="str">
        <f t="shared" si="3"/>
        <v/>
      </c>
      <c r="BD74" s="287" t="str">
        <f t="shared" si="9"/>
        <v/>
      </c>
      <c r="BE74" s="288" t="str">
        <f t="shared" si="14"/>
        <v/>
      </c>
    </row>
    <row r="75" spans="1:57" ht="24" customHeight="1">
      <c r="A75" s="316"/>
      <c r="B75" s="420"/>
      <c r="C75" s="421"/>
      <c r="D75" s="421"/>
      <c r="E75" s="421"/>
      <c r="F75" s="421"/>
      <c r="G75" s="421"/>
      <c r="H75" s="421"/>
      <c r="I75" s="421"/>
      <c r="J75" s="421"/>
      <c r="K75" s="421"/>
      <c r="L75" s="302"/>
      <c r="M75" s="303"/>
      <c r="N75" s="304"/>
      <c r="O75" s="305"/>
      <c r="P75" s="306"/>
      <c r="Q75" s="307"/>
      <c r="R75" s="305"/>
      <c r="S75" s="308"/>
      <c r="T75" s="309"/>
      <c r="U75" s="302"/>
      <c r="V75" s="303"/>
      <c r="W75" s="310"/>
      <c r="X75" s="305"/>
      <c r="Y75" s="303"/>
      <c r="Z75" s="303"/>
      <c r="AA75" s="311"/>
      <c r="AB75" s="312"/>
      <c r="AC75" s="310"/>
      <c r="AD75" s="305"/>
      <c r="AE75" s="310"/>
      <c r="AF75" s="313"/>
      <c r="AG75" s="314"/>
      <c r="AH75" s="315"/>
      <c r="AI75" s="401"/>
      <c r="AJ75" s="402"/>
      <c r="AK75" s="403"/>
      <c r="AL75" s="273"/>
      <c r="AM75" s="270" t="str">
        <f t="shared" si="11"/>
        <v/>
      </c>
      <c r="AN75" s="282" t="str">
        <f t="shared" si="12"/>
        <v/>
      </c>
      <c r="AO75" s="257" t="str">
        <f>IF(A75="","",IF(A75&lt;&gt;65,"エラー",65&amp;"人目"))</f>
        <v/>
      </c>
      <c r="AP75" s="258" t="str">
        <f t="shared" ref="AP75:AP138" si="15">IFERROR(IF(B75="","",B75),"エラー")</f>
        <v/>
      </c>
      <c r="AQ75" s="259" t="str">
        <f>IFERROR(IF(OR(L75="",M75="",N75=""),"",VLOOKUP(L75&amp;M75&amp;N75,コード!$K$3:$L$64,2,FALSE)),"エラー")</f>
        <v/>
      </c>
      <c r="AR75" s="260" t="str">
        <f>IFERROR(IF(OR(O75="",P75=""),"",VLOOKUP(O75&amp;P75,コード!$R$3:$S$8,2,FALSE)),"エラー")</f>
        <v/>
      </c>
      <c r="AS75" s="261" t="str">
        <f t="shared" si="6"/>
        <v/>
      </c>
      <c r="AT75" s="261" t="str">
        <f>IFERROR(IF(OR(R75="",S75="",T75=""),"",VLOOKUP(R75&amp;S75&amp;T75,コード!$AB$3:$AC$205,2,FALSE)),"エラー")</f>
        <v/>
      </c>
      <c r="AU75" s="258" t="str">
        <f>IFERROR(IF(OR(U75="",V75="",W75=""),"",VLOOKUP(U75&amp;V75&amp;W75,コード!$AI$3:$AJ$6,2,FALSE)),"エラー")</f>
        <v/>
      </c>
      <c r="AV75" s="261" t="str">
        <f t="shared" si="8"/>
        <v/>
      </c>
      <c r="AW75" s="258" t="str">
        <f>IFERROR(IF(OR(AD75="",AE75="",AF75=""),"",VLOOKUP(AD75&amp;AE75&amp;AF75,コード!$AW$3:$AX$31,2,FALSE)),"エラー")</f>
        <v/>
      </c>
      <c r="AX75" s="262" t="str">
        <f>IFERROR(IF(OR(AG75="",AH75=""),"",VLOOKUP(AG75&amp;AH75,コード!$BC$3:$BD$17,2,FALSE)),"エラー")</f>
        <v/>
      </c>
      <c r="AY75" s="187"/>
      <c r="AZ75" s="286" t="str">
        <f t="shared" ref="AZ75:AZ138" si="16">IFERROR(IF(OR(R75="",S75="",T75=""),"",IF(AT75="エラー","エラー",IF(OR(VALUE(R75&amp;S75&amp;T75)=490,VALUE(R75&amp;S75&amp;T75)=790),"エラー？","○"))),"エラー")</f>
        <v/>
      </c>
      <c r="BA75" s="287" t="str">
        <f t="shared" si="13"/>
        <v/>
      </c>
      <c r="BB75" s="287" t="str">
        <f t="shared" ref="BB75:BB138" si="17">IFERROR(IF(OR(U75="",V75="",W75=""),"",IF(OR(VALUE(O75&amp;P75)=8,VALUE(O75&amp;P75)=80,VALUE(O75&amp;P75)=81,VALUE(O75&amp;P75)=82,VALUE(O75&amp;P75)=83,VALUE(O75&amp;P75)=84),"エラー:学年コード該当なし",IF(OR(VALUE(U75&amp;V75&amp;W75)=100,VALUE(U75&amp;V75&amp;W75)=111,VALUE(U75&amp;V75&amp;W75)=160,VALUE(U75&amp;V75&amp;W75)=170,VALUE(U75&amp;V75&amp;W75)=171,VALUE(U75&amp;V75&amp;W75)=201,VALUE(U75&amp;V75&amp;W75)=211,VALUE(U75&amp;V75&amp;W75)=260,VALUE(U75&amp;V75&amp;W75)=261,VALUE(U75&amp;V75&amp;W75)=271),"エラー:留学生区分該当なし",IF(AND(OR(VALUE(O75&amp;P75)=0,VALUE(O75&amp;P75)=88),VALUE(U75&amp;V75&amp;W75)=200),"エラー？","○")))),"エラー")</f>
        <v/>
      </c>
      <c r="BC75" s="287" t="str">
        <f t="shared" ref="BC75:BC138" si="18">IFERROR(IF(OR(U75="",V75="",W75=""),"",IF(OR(O75&amp;P75="08",O75&amp;P75="80",O75&amp;P75="81",O75&amp;P75="82",O75&amp;P75="83",O75&amp;P75="84"),"エラー:学年コード該当なし",IF(OR(U75&amp;V75&amp;W75="100",U75&amp;V75&amp;W75="111",U75&amp;V75&amp;W75="160",U75&amp;V75&amp;W75="170",U75&amp;V75&amp;W75="171",U75&amp;V75&amp;W75="201",U75&amp;V75&amp;W75="211",U75&amp;V75&amp;W75="260",U75&amp;V75&amp;W75="261",U75&amp;V75&amp;W75="271"),"エラー:留学生区分該当なし",IF(AND(O75&amp;P75="00",OR(U75&amp;V75&amp;W75="200",U75&amp;V75&amp;W75="210",U75&amp;V75&amp;W75="270")),"エラー","○")))),"エラー")</f>
        <v/>
      </c>
      <c r="BD75" s="287" t="str">
        <f t="shared" si="9"/>
        <v/>
      </c>
      <c r="BE75" s="288" t="str">
        <f t="shared" si="14"/>
        <v/>
      </c>
    </row>
    <row r="76" spans="1:57" ht="24" customHeight="1">
      <c r="A76" s="301"/>
      <c r="B76" s="420"/>
      <c r="C76" s="421"/>
      <c r="D76" s="421"/>
      <c r="E76" s="421"/>
      <c r="F76" s="421"/>
      <c r="G76" s="421"/>
      <c r="H76" s="421"/>
      <c r="I76" s="421"/>
      <c r="J76" s="421"/>
      <c r="K76" s="421"/>
      <c r="L76" s="302"/>
      <c r="M76" s="303"/>
      <c r="N76" s="304"/>
      <c r="O76" s="305"/>
      <c r="P76" s="306"/>
      <c r="Q76" s="307"/>
      <c r="R76" s="305"/>
      <c r="S76" s="308"/>
      <c r="T76" s="309"/>
      <c r="U76" s="302"/>
      <c r="V76" s="303"/>
      <c r="W76" s="310"/>
      <c r="X76" s="305"/>
      <c r="Y76" s="303"/>
      <c r="Z76" s="303"/>
      <c r="AA76" s="311"/>
      <c r="AB76" s="312"/>
      <c r="AC76" s="310"/>
      <c r="AD76" s="305"/>
      <c r="AE76" s="310"/>
      <c r="AF76" s="313"/>
      <c r="AG76" s="314"/>
      <c r="AH76" s="315"/>
      <c r="AI76" s="401"/>
      <c r="AJ76" s="402"/>
      <c r="AK76" s="403"/>
      <c r="AL76" s="273"/>
      <c r="AM76" s="270" t="str">
        <f t="shared" si="11"/>
        <v/>
      </c>
      <c r="AN76" s="282" t="str">
        <f t="shared" si="12"/>
        <v/>
      </c>
      <c r="AO76" s="257" t="str">
        <f>IF(A76="","",IF(A76&lt;&gt;66,"エラー",66&amp;"人目"))</f>
        <v/>
      </c>
      <c r="AP76" s="258" t="str">
        <f t="shared" si="15"/>
        <v/>
      </c>
      <c r="AQ76" s="259" t="str">
        <f>IFERROR(IF(OR(L76="",M76="",N76=""),"",VLOOKUP(L76&amp;M76&amp;N76,コード!$K$3:$L$64,2,FALSE)),"エラー")</f>
        <v/>
      </c>
      <c r="AR76" s="260" t="str">
        <f>IFERROR(IF(OR(O76="",P76=""),"",VLOOKUP(O76&amp;P76,コード!$R$3:$S$8,2,FALSE)),"エラー")</f>
        <v/>
      </c>
      <c r="AS76" s="261" t="str">
        <f t="shared" ref="AS76:AS139" si="19">IFERROR(IF(Q76="","",IF(Q76=1,"男",IF(Q76=2,"女","エラー"))),"エラー")</f>
        <v/>
      </c>
      <c r="AT76" s="261" t="str">
        <f>IFERROR(IF(OR(R76="",S76="",T76=""),"",VLOOKUP(R76&amp;S76&amp;T76,コード!$AB$3:$AC$205,2,FALSE)),"エラー")</f>
        <v/>
      </c>
      <c r="AU76" s="258" t="str">
        <f>IFERROR(IF(OR(U76="",V76="",W76=""),"",VLOOKUP(U76&amp;V76&amp;W76,コード!$AI$3:$AJ$6,2,FALSE)),"エラー")</f>
        <v/>
      </c>
      <c r="AV76" s="261" t="str">
        <f t="shared" si="8"/>
        <v/>
      </c>
      <c r="AW76" s="258" t="str">
        <f>IFERROR(IF(OR(AD76="",AE76="",AF76=""),"",VLOOKUP(AD76&amp;AE76&amp;AF76,コード!$AW$3:$AX$31,2,FALSE)),"エラー")</f>
        <v/>
      </c>
      <c r="AX76" s="262" t="str">
        <f>IFERROR(IF(OR(AG76="",AH76=""),"",VLOOKUP(AG76&amp;AH76,コード!$BC$3:$BD$17,2,FALSE)),"エラー")</f>
        <v/>
      </c>
      <c r="AY76" s="187"/>
      <c r="AZ76" s="286" t="str">
        <f t="shared" si="16"/>
        <v/>
      </c>
      <c r="BA76" s="287" t="str">
        <f t="shared" si="13"/>
        <v/>
      </c>
      <c r="BB76" s="287" t="str">
        <f t="shared" si="17"/>
        <v/>
      </c>
      <c r="BC76" s="287" t="str">
        <f t="shared" si="18"/>
        <v/>
      </c>
      <c r="BD76" s="287" t="str">
        <f t="shared" si="9"/>
        <v/>
      </c>
      <c r="BE76" s="288" t="str">
        <f t="shared" si="14"/>
        <v/>
      </c>
    </row>
    <row r="77" spans="1:57" ht="24" customHeight="1">
      <c r="A77" s="301"/>
      <c r="B77" s="420"/>
      <c r="C77" s="421"/>
      <c r="D77" s="421"/>
      <c r="E77" s="421"/>
      <c r="F77" s="421"/>
      <c r="G77" s="421"/>
      <c r="H77" s="421"/>
      <c r="I77" s="421"/>
      <c r="J77" s="421"/>
      <c r="K77" s="421"/>
      <c r="L77" s="302"/>
      <c r="M77" s="303"/>
      <c r="N77" s="304"/>
      <c r="O77" s="305"/>
      <c r="P77" s="306"/>
      <c r="Q77" s="307"/>
      <c r="R77" s="305"/>
      <c r="S77" s="308"/>
      <c r="T77" s="309"/>
      <c r="U77" s="302"/>
      <c r="V77" s="303"/>
      <c r="W77" s="310"/>
      <c r="X77" s="305"/>
      <c r="Y77" s="303"/>
      <c r="Z77" s="303"/>
      <c r="AA77" s="311"/>
      <c r="AB77" s="312"/>
      <c r="AC77" s="310"/>
      <c r="AD77" s="305"/>
      <c r="AE77" s="310"/>
      <c r="AF77" s="313"/>
      <c r="AG77" s="314"/>
      <c r="AH77" s="315"/>
      <c r="AI77" s="401"/>
      <c r="AJ77" s="402"/>
      <c r="AK77" s="403"/>
      <c r="AL77" s="273"/>
      <c r="AM77" s="270" t="str">
        <f t="shared" si="11"/>
        <v/>
      </c>
      <c r="AN77" s="282" t="str">
        <f t="shared" si="12"/>
        <v/>
      </c>
      <c r="AO77" s="257" t="str">
        <f>IF(A77="","",IF(A77&lt;&gt;67,"エラー",67&amp;"人目"))</f>
        <v/>
      </c>
      <c r="AP77" s="258" t="str">
        <f t="shared" si="15"/>
        <v/>
      </c>
      <c r="AQ77" s="259" t="str">
        <f>IFERROR(IF(OR(L77="",M77="",N77=""),"",VLOOKUP(L77&amp;M77&amp;N77,コード!$K$3:$L$64,2,FALSE)),"エラー")</f>
        <v/>
      </c>
      <c r="AR77" s="260" t="str">
        <f>IFERROR(IF(OR(O77="",P77=""),"",VLOOKUP(O77&amp;P77,コード!$R$3:$S$8,2,FALSE)),"エラー")</f>
        <v/>
      </c>
      <c r="AS77" s="261" t="str">
        <f t="shared" si="19"/>
        <v/>
      </c>
      <c r="AT77" s="261" t="str">
        <f>IFERROR(IF(OR(R77="",S77="",T77=""),"",VLOOKUP(R77&amp;S77&amp;T77,コード!$AB$3:$AC$205,2,FALSE)),"エラー")</f>
        <v/>
      </c>
      <c r="AU77" s="258" t="str">
        <f>IFERROR(IF(OR(U77="",V77="",W77=""),"",VLOOKUP(U77&amp;V77&amp;W77,コード!$AI$3:$AJ$6,2,FALSE)),"エラー")</f>
        <v/>
      </c>
      <c r="AV77" s="261" t="str">
        <f t="shared" ref="AV77:AV140" si="20">IFERROR(IF(OR(X77="",Y77="",Z77="",AA77="",AB77="",AC77=""),"",IF(VALUE(X77&amp;Y77&amp;Z77&amp;AA77&amp;AB77&amp;AC77)&gt;=201704,"エラー",X77&amp;Y77&amp;Z77&amp;AA77&amp;"年"&amp;AB77&amp;AC77&amp;"月")),"エラー")</f>
        <v/>
      </c>
      <c r="AW77" s="258" t="str">
        <f>IFERROR(IF(OR(AD77="",AE77="",AF77=""),"",VLOOKUP(AD77&amp;AE77&amp;AF77,コード!$AW$3:$AX$31,2,FALSE)),"エラー")</f>
        <v/>
      </c>
      <c r="AX77" s="262" t="str">
        <f>IFERROR(IF(OR(AG77="",AH77=""),"",VLOOKUP(AG77&amp;AH77,コード!$BC$3:$BD$17,2,FALSE)),"エラー")</f>
        <v/>
      </c>
      <c r="AY77" s="187"/>
      <c r="AZ77" s="286" t="str">
        <f t="shared" si="16"/>
        <v/>
      </c>
      <c r="BA77" s="287" t="str">
        <f t="shared" si="13"/>
        <v/>
      </c>
      <c r="BB77" s="287" t="str">
        <f t="shared" si="17"/>
        <v/>
      </c>
      <c r="BC77" s="287" t="str">
        <f t="shared" si="18"/>
        <v/>
      </c>
      <c r="BD77" s="287" t="str">
        <f t="shared" ref="BD77:BD140" si="21">IFERROR(IF(OR(X77="",Y77="",Z77="",AA77="",AB77="",AC77=""),"",IF(VALUE(X77&amp;Y77&amp;Z77&amp;AA77&amp;AB77&amp;AC77)&gt;=201704,"エラー",IF(VALUE(X77&amp;Y77&amp;Z77&amp;AA77&amp;AB77&amp;AC77)&lt;=200803,"エラー？","○"))),"エラー")</f>
        <v/>
      </c>
      <c r="BE77" s="288" t="str">
        <f t="shared" si="14"/>
        <v/>
      </c>
    </row>
    <row r="78" spans="1:57" ht="24" customHeight="1">
      <c r="A78" s="301"/>
      <c r="B78" s="420"/>
      <c r="C78" s="421"/>
      <c r="D78" s="421"/>
      <c r="E78" s="421"/>
      <c r="F78" s="421"/>
      <c r="G78" s="421"/>
      <c r="H78" s="421"/>
      <c r="I78" s="421"/>
      <c r="J78" s="421"/>
      <c r="K78" s="421"/>
      <c r="L78" s="302"/>
      <c r="M78" s="303"/>
      <c r="N78" s="304"/>
      <c r="O78" s="305"/>
      <c r="P78" s="306"/>
      <c r="Q78" s="307"/>
      <c r="R78" s="305"/>
      <c r="S78" s="308"/>
      <c r="T78" s="309"/>
      <c r="U78" s="302"/>
      <c r="V78" s="303"/>
      <c r="W78" s="310"/>
      <c r="X78" s="305"/>
      <c r="Y78" s="303"/>
      <c r="Z78" s="303"/>
      <c r="AA78" s="311"/>
      <c r="AB78" s="312"/>
      <c r="AC78" s="310"/>
      <c r="AD78" s="305"/>
      <c r="AE78" s="310"/>
      <c r="AF78" s="313"/>
      <c r="AG78" s="314"/>
      <c r="AH78" s="315"/>
      <c r="AI78" s="401"/>
      <c r="AJ78" s="402"/>
      <c r="AK78" s="403"/>
      <c r="AL78" s="273"/>
      <c r="AM78" s="270" t="str">
        <f t="shared" si="11"/>
        <v/>
      </c>
      <c r="AN78" s="282" t="str">
        <f t="shared" si="12"/>
        <v/>
      </c>
      <c r="AO78" s="257" t="str">
        <f>IF(A78="","",IF(A78&lt;&gt;68,"エラー",68&amp;"人目"))</f>
        <v/>
      </c>
      <c r="AP78" s="258" t="str">
        <f t="shared" si="15"/>
        <v/>
      </c>
      <c r="AQ78" s="259" t="str">
        <f>IFERROR(IF(OR(L78="",M78="",N78=""),"",VLOOKUP(L78&amp;M78&amp;N78,コード!$K$3:$L$64,2,FALSE)),"エラー")</f>
        <v/>
      </c>
      <c r="AR78" s="260" t="str">
        <f>IFERROR(IF(OR(O78="",P78=""),"",VLOOKUP(O78&amp;P78,コード!$R$3:$S$8,2,FALSE)),"エラー")</f>
        <v/>
      </c>
      <c r="AS78" s="261" t="str">
        <f t="shared" si="19"/>
        <v/>
      </c>
      <c r="AT78" s="261" t="str">
        <f>IFERROR(IF(OR(R78="",S78="",T78=""),"",VLOOKUP(R78&amp;S78&amp;T78,コード!$AB$3:$AC$205,2,FALSE)),"エラー")</f>
        <v/>
      </c>
      <c r="AU78" s="258" t="str">
        <f>IFERROR(IF(OR(U78="",V78="",W78=""),"",VLOOKUP(U78&amp;V78&amp;W78,コード!$AI$3:$AJ$6,2,FALSE)),"エラー")</f>
        <v/>
      </c>
      <c r="AV78" s="261" t="str">
        <f t="shared" si="20"/>
        <v/>
      </c>
      <c r="AW78" s="258" t="str">
        <f>IFERROR(IF(OR(AD78="",AE78="",AF78=""),"",VLOOKUP(AD78&amp;AE78&amp;AF78,コード!$AW$3:$AX$31,2,FALSE)),"エラー")</f>
        <v/>
      </c>
      <c r="AX78" s="262" t="str">
        <f>IFERROR(IF(OR(AG78="",AH78=""),"",VLOOKUP(AG78&amp;AH78,コード!$BC$3:$BD$17,2,FALSE)),"エラー")</f>
        <v/>
      </c>
      <c r="AY78" s="187"/>
      <c r="AZ78" s="286" t="str">
        <f t="shared" si="16"/>
        <v/>
      </c>
      <c r="BA78" s="287" t="str">
        <f t="shared" si="13"/>
        <v/>
      </c>
      <c r="BB78" s="287" t="str">
        <f t="shared" si="17"/>
        <v/>
      </c>
      <c r="BC78" s="287" t="str">
        <f t="shared" si="18"/>
        <v/>
      </c>
      <c r="BD78" s="287" t="str">
        <f t="shared" si="21"/>
        <v/>
      </c>
      <c r="BE78" s="288" t="str">
        <f t="shared" si="14"/>
        <v/>
      </c>
    </row>
    <row r="79" spans="1:57" ht="24" customHeight="1">
      <c r="A79" s="316"/>
      <c r="B79" s="420"/>
      <c r="C79" s="421"/>
      <c r="D79" s="421"/>
      <c r="E79" s="421"/>
      <c r="F79" s="421"/>
      <c r="G79" s="421"/>
      <c r="H79" s="421"/>
      <c r="I79" s="421"/>
      <c r="J79" s="421"/>
      <c r="K79" s="421"/>
      <c r="L79" s="302"/>
      <c r="M79" s="303"/>
      <c r="N79" s="304"/>
      <c r="O79" s="305"/>
      <c r="P79" s="306"/>
      <c r="Q79" s="307"/>
      <c r="R79" s="305"/>
      <c r="S79" s="308"/>
      <c r="T79" s="309"/>
      <c r="U79" s="302"/>
      <c r="V79" s="303"/>
      <c r="W79" s="310"/>
      <c r="X79" s="305"/>
      <c r="Y79" s="303"/>
      <c r="Z79" s="303"/>
      <c r="AA79" s="311"/>
      <c r="AB79" s="312"/>
      <c r="AC79" s="310"/>
      <c r="AD79" s="305"/>
      <c r="AE79" s="310"/>
      <c r="AF79" s="313"/>
      <c r="AG79" s="314"/>
      <c r="AH79" s="315"/>
      <c r="AI79" s="401"/>
      <c r="AJ79" s="402"/>
      <c r="AK79" s="403"/>
      <c r="AL79" s="273"/>
      <c r="AM79" s="270" t="str">
        <f t="shared" si="11"/>
        <v/>
      </c>
      <c r="AN79" s="282" t="str">
        <f t="shared" si="12"/>
        <v/>
      </c>
      <c r="AO79" s="257" t="str">
        <f>IF(A79="","",IF(A79&lt;&gt;69,"エラー",69&amp;"人目"))</f>
        <v/>
      </c>
      <c r="AP79" s="258" t="str">
        <f t="shared" si="15"/>
        <v/>
      </c>
      <c r="AQ79" s="259" t="str">
        <f>IFERROR(IF(OR(L79="",M79="",N79=""),"",VLOOKUP(L79&amp;M79&amp;N79,コード!$K$3:$L$64,2,FALSE)),"エラー")</f>
        <v/>
      </c>
      <c r="AR79" s="260" t="str">
        <f>IFERROR(IF(OR(O79="",P79=""),"",VLOOKUP(O79&amp;P79,コード!$R$3:$S$8,2,FALSE)),"エラー")</f>
        <v/>
      </c>
      <c r="AS79" s="261" t="str">
        <f t="shared" si="19"/>
        <v/>
      </c>
      <c r="AT79" s="261" t="str">
        <f>IFERROR(IF(OR(R79="",S79="",T79=""),"",VLOOKUP(R79&amp;S79&amp;T79,コード!$AB$3:$AC$205,2,FALSE)),"エラー")</f>
        <v/>
      </c>
      <c r="AU79" s="258" t="str">
        <f>IFERROR(IF(OR(U79="",V79="",W79=""),"",VLOOKUP(U79&amp;V79&amp;W79,コード!$AI$3:$AJ$6,2,FALSE)),"エラー")</f>
        <v/>
      </c>
      <c r="AV79" s="261" t="str">
        <f t="shared" si="20"/>
        <v/>
      </c>
      <c r="AW79" s="258" t="str">
        <f>IFERROR(IF(OR(AD79="",AE79="",AF79=""),"",VLOOKUP(AD79&amp;AE79&amp;AF79,コード!$AW$3:$AX$31,2,FALSE)),"エラー")</f>
        <v/>
      </c>
      <c r="AX79" s="262" t="str">
        <f>IFERROR(IF(OR(AG79="",AH79=""),"",VLOOKUP(AG79&amp;AH79,コード!$BC$3:$BD$17,2,FALSE)),"エラー")</f>
        <v/>
      </c>
      <c r="AY79" s="187"/>
      <c r="AZ79" s="286" t="str">
        <f t="shared" si="16"/>
        <v/>
      </c>
      <c r="BA79" s="287" t="str">
        <f t="shared" si="13"/>
        <v/>
      </c>
      <c r="BB79" s="287" t="str">
        <f t="shared" si="17"/>
        <v/>
      </c>
      <c r="BC79" s="287" t="str">
        <f t="shared" si="18"/>
        <v/>
      </c>
      <c r="BD79" s="287" t="str">
        <f t="shared" si="21"/>
        <v/>
      </c>
      <c r="BE79" s="288" t="str">
        <f t="shared" si="14"/>
        <v/>
      </c>
    </row>
    <row r="80" spans="1:57" ht="24" customHeight="1">
      <c r="A80" s="316"/>
      <c r="B80" s="420"/>
      <c r="C80" s="421"/>
      <c r="D80" s="421"/>
      <c r="E80" s="421"/>
      <c r="F80" s="421"/>
      <c r="G80" s="421"/>
      <c r="H80" s="421"/>
      <c r="I80" s="421"/>
      <c r="J80" s="421"/>
      <c r="K80" s="421"/>
      <c r="L80" s="302"/>
      <c r="M80" s="303"/>
      <c r="N80" s="304"/>
      <c r="O80" s="305"/>
      <c r="P80" s="306"/>
      <c r="Q80" s="307"/>
      <c r="R80" s="305"/>
      <c r="S80" s="308"/>
      <c r="T80" s="309"/>
      <c r="U80" s="302"/>
      <c r="V80" s="303"/>
      <c r="W80" s="310"/>
      <c r="X80" s="305"/>
      <c r="Y80" s="303"/>
      <c r="Z80" s="303"/>
      <c r="AA80" s="311"/>
      <c r="AB80" s="312"/>
      <c r="AC80" s="310"/>
      <c r="AD80" s="305"/>
      <c r="AE80" s="310"/>
      <c r="AF80" s="313"/>
      <c r="AG80" s="314"/>
      <c r="AH80" s="315"/>
      <c r="AI80" s="401"/>
      <c r="AJ80" s="402"/>
      <c r="AK80" s="403"/>
      <c r="AL80" s="273"/>
      <c r="AM80" s="283" t="str">
        <f t="shared" si="11"/>
        <v/>
      </c>
      <c r="AN80" s="284" t="str">
        <f t="shared" si="12"/>
        <v/>
      </c>
      <c r="AO80" s="257" t="str">
        <f>IF(A80="","",IF(A80&lt;&gt;70,"エラー",70&amp;"人目"))</f>
        <v/>
      </c>
      <c r="AP80" s="258" t="str">
        <f t="shared" si="15"/>
        <v/>
      </c>
      <c r="AQ80" s="259" t="str">
        <f>IFERROR(IF(OR(L80="",M80="",N80=""),"",VLOOKUP(L80&amp;M80&amp;N80,コード!$K$3:$L$64,2,FALSE)),"エラー")</f>
        <v/>
      </c>
      <c r="AR80" s="260" t="str">
        <f>IFERROR(IF(OR(O80="",P80=""),"",VLOOKUP(O80&amp;P80,コード!$R$3:$S$8,2,FALSE)),"エラー")</f>
        <v/>
      </c>
      <c r="AS80" s="261" t="str">
        <f t="shared" si="19"/>
        <v/>
      </c>
      <c r="AT80" s="261" t="str">
        <f>IFERROR(IF(OR(R80="",S80="",T80=""),"",VLOOKUP(R80&amp;S80&amp;T80,コード!$AB$3:$AC$205,2,FALSE)),"エラー")</f>
        <v/>
      </c>
      <c r="AU80" s="258" t="str">
        <f>IFERROR(IF(OR(U80="",V80="",W80=""),"",VLOOKUP(U80&amp;V80&amp;W80,コード!$AI$3:$AJ$6,2,FALSE)),"エラー")</f>
        <v/>
      </c>
      <c r="AV80" s="261" t="str">
        <f t="shared" si="20"/>
        <v/>
      </c>
      <c r="AW80" s="258" t="str">
        <f>IFERROR(IF(OR(AD80="",AE80="",AF80=""),"",VLOOKUP(AD80&amp;AE80&amp;AF80,コード!$AW$3:$AX$31,2,FALSE)),"エラー")</f>
        <v/>
      </c>
      <c r="AX80" s="262" t="str">
        <f>IFERROR(IF(OR(AG80="",AH80=""),"",VLOOKUP(AG80&amp;AH80,コード!$BC$3:$BD$17,2,FALSE)),"エラー")</f>
        <v/>
      </c>
      <c r="AY80" s="187"/>
      <c r="AZ80" s="286" t="str">
        <f t="shared" si="16"/>
        <v/>
      </c>
      <c r="BA80" s="287" t="str">
        <f t="shared" si="13"/>
        <v/>
      </c>
      <c r="BB80" s="287" t="str">
        <f t="shared" si="17"/>
        <v/>
      </c>
      <c r="BC80" s="287" t="str">
        <f t="shared" si="18"/>
        <v/>
      </c>
      <c r="BD80" s="287" t="str">
        <f t="shared" si="21"/>
        <v/>
      </c>
      <c r="BE80" s="288" t="str">
        <f t="shared" si="14"/>
        <v/>
      </c>
    </row>
    <row r="81" spans="1:59" ht="24" customHeight="1">
      <c r="A81" s="301"/>
      <c r="B81" s="420"/>
      <c r="C81" s="421"/>
      <c r="D81" s="421"/>
      <c r="E81" s="421"/>
      <c r="F81" s="421"/>
      <c r="G81" s="421"/>
      <c r="H81" s="421"/>
      <c r="I81" s="421"/>
      <c r="J81" s="421"/>
      <c r="K81" s="421"/>
      <c r="L81" s="302"/>
      <c r="M81" s="303"/>
      <c r="N81" s="304"/>
      <c r="O81" s="305"/>
      <c r="P81" s="306"/>
      <c r="Q81" s="307"/>
      <c r="R81" s="305"/>
      <c r="S81" s="308"/>
      <c r="T81" s="309"/>
      <c r="U81" s="302"/>
      <c r="V81" s="303"/>
      <c r="W81" s="310"/>
      <c r="X81" s="305"/>
      <c r="Y81" s="303"/>
      <c r="Z81" s="303"/>
      <c r="AA81" s="311"/>
      <c r="AB81" s="312"/>
      <c r="AC81" s="310"/>
      <c r="AD81" s="305"/>
      <c r="AE81" s="310"/>
      <c r="AF81" s="313"/>
      <c r="AG81" s="314"/>
      <c r="AH81" s="315"/>
      <c r="AI81" s="401"/>
      <c r="AJ81" s="402"/>
      <c r="AK81" s="403"/>
      <c r="AL81" s="273"/>
      <c r="AM81" s="270" t="str">
        <f>IF(A81="","",IF(OR($Z$7="",$AB$7="",$AD$7="",$AF$7="",$AH$7="",$AJ$7),"",$Z$7&amp;$AB$7&amp;$AD$7&amp;$AF$7&amp;$AH$7&amp;$AJ$7))</f>
        <v/>
      </c>
      <c r="AN81" s="282" t="str">
        <f>IF(OR($C$7="",A81=""),"",$C$7)</f>
        <v/>
      </c>
      <c r="AO81" s="257" t="str">
        <f>IF(A81="","",IF(A81&lt;&gt;71,"エラー",71&amp;"人目"))</f>
        <v/>
      </c>
      <c r="AP81" s="258" t="str">
        <f t="shared" si="15"/>
        <v/>
      </c>
      <c r="AQ81" s="259" t="str">
        <f>IFERROR(IF(OR(L81="",M81="",N81=""),"",VLOOKUP(L81&amp;M81&amp;N81,コード!$K$3:$L$64,2,FALSE)),"エラー")</f>
        <v/>
      </c>
      <c r="AR81" s="260" t="str">
        <f>IFERROR(IF(OR(O81="",P81=""),"",VLOOKUP(O81&amp;P81,コード!$R$3:$S$8,2,FALSE)),"エラー")</f>
        <v/>
      </c>
      <c r="AS81" s="261" t="str">
        <f t="shared" si="19"/>
        <v/>
      </c>
      <c r="AT81" s="261" t="str">
        <f>IFERROR(IF(OR(R81="",S81="",T81=""),"",VLOOKUP(R81&amp;S81&amp;T81,コード!$AB$3:$AC$205,2,FALSE)),"エラー")</f>
        <v/>
      </c>
      <c r="AU81" s="258" t="str">
        <f>IFERROR(IF(OR(U81="",V81="",W81=""),"",VLOOKUP(U81&amp;V81&amp;W81,コード!$AI$3:$AJ$6,2,FALSE)),"エラー")</f>
        <v/>
      </c>
      <c r="AV81" s="261" t="str">
        <f t="shared" si="20"/>
        <v/>
      </c>
      <c r="AW81" s="258" t="str">
        <f>IFERROR(IF(OR(AD81="",AE81="",AF81=""),"",VLOOKUP(AD81&amp;AE81&amp;AF81,コード!$AW$3:$AX$31,2,FALSE)),"エラー")</f>
        <v/>
      </c>
      <c r="AX81" s="262" t="str">
        <f>IFERROR(IF(OR(AG81="",AH81=""),"",VLOOKUP(AG81&amp;AH81,コード!$BC$3:$BD$17,2,FALSE)),"エラー")</f>
        <v/>
      </c>
      <c r="AY81" s="187"/>
      <c r="AZ81" s="286" t="str">
        <f t="shared" si="16"/>
        <v/>
      </c>
      <c r="BA81" s="287" t="str">
        <f>IFERROR(IF(OR(R81="",S81="",T81=""),"",IF(VALUE(R81&amp;S81&amp;T81)=801,"エラー？","○")),"エラー")</f>
        <v/>
      </c>
      <c r="BB81" s="287" t="str">
        <f t="shared" si="17"/>
        <v/>
      </c>
      <c r="BC81" s="287" t="str">
        <f t="shared" si="18"/>
        <v/>
      </c>
      <c r="BD81" s="287" t="str">
        <f t="shared" si="21"/>
        <v/>
      </c>
      <c r="BE81" s="288" t="str">
        <f>IFERROR(IF(OR(R81="",S81="",T81="",U81="",V81="",W81=""),"",IF(AND(VALUE(R81&amp;S81&amp;T81)=122,OR(VALUE(U81&amp;V81&amp;W81)=161,O81&amp;P81="00")),"エラー","○")),"エラー")</f>
        <v/>
      </c>
      <c r="BG81" s="228"/>
    </row>
    <row r="82" spans="1:59" ht="24" customHeight="1">
      <c r="A82" s="301"/>
      <c r="B82" s="420"/>
      <c r="C82" s="421"/>
      <c r="D82" s="421"/>
      <c r="E82" s="421"/>
      <c r="F82" s="421"/>
      <c r="G82" s="421"/>
      <c r="H82" s="421"/>
      <c r="I82" s="421"/>
      <c r="J82" s="421"/>
      <c r="K82" s="421"/>
      <c r="L82" s="302"/>
      <c r="M82" s="303"/>
      <c r="N82" s="304"/>
      <c r="O82" s="305"/>
      <c r="P82" s="306"/>
      <c r="Q82" s="307"/>
      <c r="R82" s="305"/>
      <c r="S82" s="308"/>
      <c r="T82" s="309"/>
      <c r="U82" s="302"/>
      <c r="V82" s="303"/>
      <c r="W82" s="310"/>
      <c r="X82" s="305"/>
      <c r="Y82" s="303"/>
      <c r="Z82" s="303"/>
      <c r="AA82" s="311"/>
      <c r="AB82" s="312"/>
      <c r="AC82" s="310"/>
      <c r="AD82" s="305"/>
      <c r="AE82" s="310"/>
      <c r="AF82" s="313"/>
      <c r="AG82" s="314"/>
      <c r="AH82" s="315"/>
      <c r="AI82" s="401"/>
      <c r="AJ82" s="402"/>
      <c r="AK82" s="403"/>
      <c r="AL82" s="273"/>
      <c r="AM82" s="270" t="str">
        <f t="shared" ref="AM82:AM105" si="22">IF(A82="","",IF(OR($Z$7="",$AB$7="",$AD$7="",$AF$7="",$AH$7="",$AJ$7),"",$Z$7&amp;$AB$7&amp;$AD$7&amp;$AF$7&amp;$AH$7&amp;$AJ$7))</f>
        <v/>
      </c>
      <c r="AN82" s="282" t="str">
        <f t="shared" ref="AN82:AN105" si="23">IF(OR($C$7="",A82=""),"",$C$7)</f>
        <v/>
      </c>
      <c r="AO82" s="257" t="str">
        <f>IF(A82="","",IF(A82&lt;&gt;72,"エラー",72&amp;"人目"))</f>
        <v/>
      </c>
      <c r="AP82" s="258" t="str">
        <f t="shared" si="15"/>
        <v/>
      </c>
      <c r="AQ82" s="259" t="str">
        <f>IFERROR(IF(OR(L82="",M82="",N82=""),"",VLOOKUP(L82&amp;M82&amp;N82,コード!$K$3:$L$64,2,FALSE)),"エラー")</f>
        <v/>
      </c>
      <c r="AR82" s="260" t="str">
        <f>IFERROR(IF(OR(O82="",P82=""),"",VLOOKUP(O82&amp;P82,コード!$R$3:$S$8,2,FALSE)),"エラー")</f>
        <v/>
      </c>
      <c r="AS82" s="261" t="str">
        <f t="shared" si="19"/>
        <v/>
      </c>
      <c r="AT82" s="261" t="str">
        <f>IFERROR(IF(OR(R82="",S82="",T82=""),"",VLOOKUP(R82&amp;S82&amp;T82,コード!$AB$3:$AC$205,2,FALSE)),"エラー")</f>
        <v/>
      </c>
      <c r="AU82" s="258" t="str">
        <f>IFERROR(IF(OR(U82="",V82="",W82=""),"",VLOOKUP(U82&amp;V82&amp;W82,コード!$AI$3:$AJ$6,2,FALSE)),"エラー")</f>
        <v/>
      </c>
      <c r="AV82" s="261" t="str">
        <f t="shared" si="20"/>
        <v/>
      </c>
      <c r="AW82" s="258" t="str">
        <f>IFERROR(IF(OR(AD82="",AE82="",AF82=""),"",VLOOKUP(AD82&amp;AE82&amp;AF82,コード!$AW$3:$AX$31,2,FALSE)),"エラー")</f>
        <v/>
      </c>
      <c r="AX82" s="262" t="str">
        <f>IFERROR(IF(OR(AG82="",AH82=""),"",VLOOKUP(AG82&amp;AH82,コード!$BC$3:$BD$17,2,FALSE)),"エラー")</f>
        <v/>
      </c>
      <c r="AY82" s="187"/>
      <c r="AZ82" s="286" t="str">
        <f t="shared" si="16"/>
        <v/>
      </c>
      <c r="BA82" s="287" t="str">
        <f t="shared" ref="BA82:BA105" si="24">IFERROR(IF(OR(R82="",S82="",T82=""),"",IF(VALUE(R82&amp;S82&amp;T82)=801,"エラー？","○")),"エラー")</f>
        <v/>
      </c>
      <c r="BB82" s="287" t="str">
        <f t="shared" si="17"/>
        <v/>
      </c>
      <c r="BC82" s="287" t="str">
        <f t="shared" si="18"/>
        <v/>
      </c>
      <c r="BD82" s="287" t="str">
        <f t="shared" si="21"/>
        <v/>
      </c>
      <c r="BE82" s="288" t="str">
        <f>IFERROR(IF(OR(R82="",S82="",T82="",U82="",V82="",W82=""),"",IF(AND(VALUE(R82&amp;S82&amp;T82)=122,OR(VALUE(U82&amp;V82&amp;W82)=161,O82&amp;P82="00")),"エラー","○")),"エラー")</f>
        <v/>
      </c>
    </row>
    <row r="83" spans="1:59" ht="24" customHeight="1">
      <c r="A83" s="301"/>
      <c r="B83" s="420"/>
      <c r="C83" s="421"/>
      <c r="D83" s="421"/>
      <c r="E83" s="421"/>
      <c r="F83" s="421"/>
      <c r="G83" s="421"/>
      <c r="H83" s="421"/>
      <c r="I83" s="421"/>
      <c r="J83" s="421"/>
      <c r="K83" s="421"/>
      <c r="L83" s="302"/>
      <c r="M83" s="303"/>
      <c r="N83" s="304"/>
      <c r="O83" s="305"/>
      <c r="P83" s="306"/>
      <c r="Q83" s="307"/>
      <c r="R83" s="305"/>
      <c r="S83" s="308"/>
      <c r="T83" s="309"/>
      <c r="U83" s="302"/>
      <c r="V83" s="303"/>
      <c r="W83" s="310"/>
      <c r="X83" s="305"/>
      <c r="Y83" s="303"/>
      <c r="Z83" s="303"/>
      <c r="AA83" s="311"/>
      <c r="AB83" s="312"/>
      <c r="AC83" s="310"/>
      <c r="AD83" s="305"/>
      <c r="AE83" s="310"/>
      <c r="AF83" s="313"/>
      <c r="AG83" s="314"/>
      <c r="AH83" s="315"/>
      <c r="AI83" s="401"/>
      <c r="AJ83" s="402"/>
      <c r="AK83" s="403"/>
      <c r="AL83" s="273"/>
      <c r="AM83" s="270" t="str">
        <f t="shared" si="22"/>
        <v/>
      </c>
      <c r="AN83" s="282" t="str">
        <f t="shared" si="23"/>
        <v/>
      </c>
      <c r="AO83" s="257" t="str">
        <f>IF(A83="","",IF(A83&lt;&gt;73,"エラー",73&amp;"人目"))</f>
        <v/>
      </c>
      <c r="AP83" s="258" t="str">
        <f t="shared" si="15"/>
        <v/>
      </c>
      <c r="AQ83" s="259" t="str">
        <f>IFERROR(IF(OR(L83="",M83="",N83=""),"",VLOOKUP(L83&amp;M83&amp;N83,コード!$K$3:$L$64,2,FALSE)),"エラー")</f>
        <v/>
      </c>
      <c r="AR83" s="260" t="str">
        <f>IFERROR(IF(OR(O83="",P83=""),"",VLOOKUP(O83&amp;P83,コード!$R$3:$S$8,2,FALSE)),"エラー")</f>
        <v/>
      </c>
      <c r="AS83" s="261" t="str">
        <f t="shared" si="19"/>
        <v/>
      </c>
      <c r="AT83" s="261" t="str">
        <f>IFERROR(IF(OR(R83="",S83="",T83=""),"",VLOOKUP(R83&amp;S83&amp;T83,コード!$AB$3:$AC$205,2,FALSE)),"エラー")</f>
        <v/>
      </c>
      <c r="AU83" s="258" t="str">
        <f>IFERROR(IF(OR(U83="",V83="",W83=""),"",VLOOKUP(U83&amp;V83&amp;W83,コード!$AI$3:$AJ$6,2,FALSE)),"エラー")</f>
        <v/>
      </c>
      <c r="AV83" s="261" t="str">
        <f t="shared" si="20"/>
        <v/>
      </c>
      <c r="AW83" s="258" t="str">
        <f>IFERROR(IF(OR(AD83="",AE83="",AF83=""),"",VLOOKUP(AD83&amp;AE83&amp;AF83,コード!$AW$3:$AX$31,2,FALSE)),"エラー")</f>
        <v/>
      </c>
      <c r="AX83" s="262" t="str">
        <f>IFERROR(IF(OR(AG83="",AH83=""),"",VLOOKUP(AG83&amp;AH83,コード!$BC$3:$BD$17,2,FALSE)),"エラー")</f>
        <v/>
      </c>
      <c r="AY83" s="187"/>
      <c r="AZ83" s="286" t="str">
        <f t="shared" si="16"/>
        <v/>
      </c>
      <c r="BA83" s="287" t="str">
        <f t="shared" si="24"/>
        <v/>
      </c>
      <c r="BB83" s="287" t="str">
        <f t="shared" si="17"/>
        <v/>
      </c>
      <c r="BC83" s="287" t="str">
        <f t="shared" si="18"/>
        <v/>
      </c>
      <c r="BD83" s="287" t="str">
        <f t="shared" si="21"/>
        <v/>
      </c>
      <c r="BE83" s="288" t="str">
        <f t="shared" ref="BE83:BE105" si="25">IFERROR(IF(OR(R83="",S83="",T83="",U83="",V83="",W83=""),"",IF(AND(VALUE(R83&amp;S83&amp;T83)=122,OR(VALUE(U83&amp;V83&amp;W83)=161,O83&amp;P83="00")),"エラー","○")),"エラー")</f>
        <v/>
      </c>
    </row>
    <row r="84" spans="1:59" ht="24" customHeight="1">
      <c r="A84" s="301"/>
      <c r="B84" s="420"/>
      <c r="C84" s="421"/>
      <c r="D84" s="421"/>
      <c r="E84" s="421"/>
      <c r="F84" s="421"/>
      <c r="G84" s="421"/>
      <c r="H84" s="421"/>
      <c r="I84" s="421"/>
      <c r="J84" s="421"/>
      <c r="K84" s="421"/>
      <c r="L84" s="302"/>
      <c r="M84" s="303"/>
      <c r="N84" s="304"/>
      <c r="O84" s="305"/>
      <c r="P84" s="306"/>
      <c r="Q84" s="307"/>
      <c r="R84" s="305"/>
      <c r="S84" s="308"/>
      <c r="T84" s="309"/>
      <c r="U84" s="302"/>
      <c r="V84" s="303"/>
      <c r="W84" s="310"/>
      <c r="X84" s="305"/>
      <c r="Y84" s="303"/>
      <c r="Z84" s="303"/>
      <c r="AA84" s="311"/>
      <c r="AB84" s="312"/>
      <c r="AC84" s="310"/>
      <c r="AD84" s="305"/>
      <c r="AE84" s="310"/>
      <c r="AF84" s="313"/>
      <c r="AG84" s="314"/>
      <c r="AH84" s="315"/>
      <c r="AI84" s="401"/>
      <c r="AJ84" s="402"/>
      <c r="AK84" s="403"/>
      <c r="AL84" s="273"/>
      <c r="AM84" s="270" t="str">
        <f t="shared" si="22"/>
        <v/>
      </c>
      <c r="AN84" s="282" t="str">
        <f t="shared" si="23"/>
        <v/>
      </c>
      <c r="AO84" s="257" t="str">
        <f>IF(A84="","",IF(A84&lt;&gt;74,"エラー",74&amp;"人目"))</f>
        <v/>
      </c>
      <c r="AP84" s="258" t="str">
        <f t="shared" si="15"/>
        <v/>
      </c>
      <c r="AQ84" s="259" t="str">
        <f>IFERROR(IF(OR(L84="",M84="",N84=""),"",VLOOKUP(L84&amp;M84&amp;N84,コード!$K$3:$L$64,2,FALSE)),"エラー")</f>
        <v/>
      </c>
      <c r="AR84" s="260" t="str">
        <f>IFERROR(IF(OR(O84="",P84=""),"",VLOOKUP(O84&amp;P84,コード!$R$3:$S$8,2,FALSE)),"エラー")</f>
        <v/>
      </c>
      <c r="AS84" s="261" t="str">
        <f t="shared" si="19"/>
        <v/>
      </c>
      <c r="AT84" s="261" t="str">
        <f>IFERROR(IF(OR(R84="",S84="",T84=""),"",VLOOKUP(R84&amp;S84&amp;T84,コード!$AB$3:$AC$205,2,FALSE)),"エラー")</f>
        <v/>
      </c>
      <c r="AU84" s="258" t="str">
        <f>IFERROR(IF(OR(U84="",V84="",W84=""),"",VLOOKUP(U84&amp;V84&amp;W84,コード!$AI$3:$AJ$6,2,FALSE)),"エラー")</f>
        <v/>
      </c>
      <c r="AV84" s="261" t="str">
        <f t="shared" si="20"/>
        <v/>
      </c>
      <c r="AW84" s="258" t="str">
        <f>IFERROR(IF(OR(AD84="",AE84="",AF84=""),"",VLOOKUP(AD84&amp;AE84&amp;AF84,コード!$AW$3:$AX$31,2,FALSE)),"エラー")</f>
        <v/>
      </c>
      <c r="AX84" s="262" t="str">
        <f>IFERROR(IF(OR(AG84="",AH84=""),"",VLOOKUP(AG84&amp;AH84,コード!$BC$3:$BD$17,2,FALSE)),"エラー")</f>
        <v/>
      </c>
      <c r="AY84" s="187"/>
      <c r="AZ84" s="286" t="str">
        <f t="shared" si="16"/>
        <v/>
      </c>
      <c r="BA84" s="287" t="str">
        <f t="shared" si="24"/>
        <v/>
      </c>
      <c r="BB84" s="287" t="str">
        <f t="shared" si="17"/>
        <v/>
      </c>
      <c r="BC84" s="287" t="str">
        <f t="shared" si="18"/>
        <v/>
      </c>
      <c r="BD84" s="287" t="str">
        <f t="shared" si="21"/>
        <v/>
      </c>
      <c r="BE84" s="288" t="str">
        <f t="shared" si="25"/>
        <v/>
      </c>
    </row>
    <row r="85" spans="1:59" ht="24" customHeight="1">
      <c r="A85" s="301"/>
      <c r="B85" s="420"/>
      <c r="C85" s="421"/>
      <c r="D85" s="421"/>
      <c r="E85" s="421"/>
      <c r="F85" s="421"/>
      <c r="G85" s="421"/>
      <c r="H85" s="421"/>
      <c r="I85" s="421"/>
      <c r="J85" s="421"/>
      <c r="K85" s="421"/>
      <c r="L85" s="302"/>
      <c r="M85" s="303"/>
      <c r="N85" s="304"/>
      <c r="O85" s="305"/>
      <c r="P85" s="306"/>
      <c r="Q85" s="307"/>
      <c r="R85" s="305"/>
      <c r="S85" s="308"/>
      <c r="T85" s="309"/>
      <c r="U85" s="302"/>
      <c r="V85" s="303"/>
      <c r="W85" s="310"/>
      <c r="X85" s="305"/>
      <c r="Y85" s="303"/>
      <c r="Z85" s="303"/>
      <c r="AA85" s="311"/>
      <c r="AB85" s="312"/>
      <c r="AC85" s="310"/>
      <c r="AD85" s="305"/>
      <c r="AE85" s="310"/>
      <c r="AF85" s="313"/>
      <c r="AG85" s="314"/>
      <c r="AH85" s="315"/>
      <c r="AI85" s="401"/>
      <c r="AJ85" s="402"/>
      <c r="AK85" s="403"/>
      <c r="AL85" s="273"/>
      <c r="AM85" s="270" t="str">
        <f t="shared" si="22"/>
        <v/>
      </c>
      <c r="AN85" s="282" t="str">
        <f t="shared" si="23"/>
        <v/>
      </c>
      <c r="AO85" s="257" t="str">
        <f>IF(A85="","",IF(A85&lt;&gt;75,"エラー",75&amp;"人目"))</f>
        <v/>
      </c>
      <c r="AP85" s="258" t="str">
        <f t="shared" si="15"/>
        <v/>
      </c>
      <c r="AQ85" s="259" t="str">
        <f>IFERROR(IF(OR(L85="",M85="",N85=""),"",VLOOKUP(L85&amp;M85&amp;N85,コード!$K$3:$L$64,2,FALSE)),"エラー")</f>
        <v/>
      </c>
      <c r="AR85" s="260" t="str">
        <f>IFERROR(IF(OR(O85="",P85=""),"",VLOOKUP(O85&amp;P85,コード!$R$3:$S$8,2,FALSE)),"エラー")</f>
        <v/>
      </c>
      <c r="AS85" s="261" t="str">
        <f t="shared" si="19"/>
        <v/>
      </c>
      <c r="AT85" s="261" t="str">
        <f>IFERROR(IF(OR(R85="",S85="",T85=""),"",VLOOKUP(R85&amp;S85&amp;T85,コード!$AB$3:$AC$205,2,FALSE)),"エラー")</f>
        <v/>
      </c>
      <c r="AU85" s="258" t="str">
        <f>IFERROR(IF(OR(U85="",V85="",W85=""),"",VLOOKUP(U85&amp;V85&amp;W85,コード!$AI$3:$AJ$6,2,FALSE)),"エラー")</f>
        <v/>
      </c>
      <c r="AV85" s="261" t="str">
        <f t="shared" si="20"/>
        <v/>
      </c>
      <c r="AW85" s="258" t="str">
        <f>IFERROR(IF(OR(AD85="",AE85="",AF85=""),"",VLOOKUP(AD85&amp;AE85&amp;AF85,コード!$AW$3:$AX$31,2,FALSE)),"エラー")</f>
        <v/>
      </c>
      <c r="AX85" s="262" t="str">
        <f>IFERROR(IF(OR(AG85="",AH85=""),"",VLOOKUP(AG85&amp;AH85,コード!$BC$3:$BD$17,2,FALSE)),"エラー")</f>
        <v/>
      </c>
      <c r="AY85" s="187"/>
      <c r="AZ85" s="286" t="str">
        <f t="shared" si="16"/>
        <v/>
      </c>
      <c r="BA85" s="287" t="str">
        <f t="shared" si="24"/>
        <v/>
      </c>
      <c r="BB85" s="287" t="str">
        <f t="shared" si="17"/>
        <v/>
      </c>
      <c r="BC85" s="287" t="str">
        <f t="shared" si="18"/>
        <v/>
      </c>
      <c r="BD85" s="287" t="str">
        <f t="shared" si="21"/>
        <v/>
      </c>
      <c r="BE85" s="288" t="str">
        <f t="shared" si="25"/>
        <v/>
      </c>
    </row>
    <row r="86" spans="1:59" ht="24" customHeight="1">
      <c r="A86" s="301"/>
      <c r="B86" s="420"/>
      <c r="C86" s="421"/>
      <c r="D86" s="421"/>
      <c r="E86" s="421"/>
      <c r="F86" s="421"/>
      <c r="G86" s="421"/>
      <c r="H86" s="421"/>
      <c r="I86" s="421"/>
      <c r="J86" s="421"/>
      <c r="K86" s="421"/>
      <c r="L86" s="302"/>
      <c r="M86" s="303"/>
      <c r="N86" s="304"/>
      <c r="O86" s="305"/>
      <c r="P86" s="306"/>
      <c r="Q86" s="307"/>
      <c r="R86" s="305"/>
      <c r="S86" s="308"/>
      <c r="T86" s="309"/>
      <c r="U86" s="302"/>
      <c r="V86" s="303"/>
      <c r="W86" s="310"/>
      <c r="X86" s="305"/>
      <c r="Y86" s="303"/>
      <c r="Z86" s="303"/>
      <c r="AA86" s="311"/>
      <c r="AB86" s="312"/>
      <c r="AC86" s="310"/>
      <c r="AD86" s="305"/>
      <c r="AE86" s="310"/>
      <c r="AF86" s="313"/>
      <c r="AG86" s="314"/>
      <c r="AH86" s="315"/>
      <c r="AI86" s="401"/>
      <c r="AJ86" s="402"/>
      <c r="AK86" s="403"/>
      <c r="AL86" s="273"/>
      <c r="AM86" s="270" t="str">
        <f t="shared" si="22"/>
        <v/>
      </c>
      <c r="AN86" s="282" t="str">
        <f t="shared" si="23"/>
        <v/>
      </c>
      <c r="AO86" s="257" t="str">
        <f>IF(A86="","",IF(A86&lt;&gt;76,"エラー",76&amp;"人目"))</f>
        <v/>
      </c>
      <c r="AP86" s="258" t="str">
        <f t="shared" si="15"/>
        <v/>
      </c>
      <c r="AQ86" s="259" t="str">
        <f>IFERROR(IF(OR(L86="",M86="",N86=""),"",VLOOKUP(L86&amp;M86&amp;N86,コード!$K$3:$L$64,2,FALSE)),"エラー")</f>
        <v/>
      </c>
      <c r="AR86" s="260" t="str">
        <f>IFERROR(IF(OR(O86="",P86=""),"",VLOOKUP(O86&amp;P86,コード!$R$3:$S$8,2,FALSE)),"エラー")</f>
        <v/>
      </c>
      <c r="AS86" s="261" t="str">
        <f t="shared" si="19"/>
        <v/>
      </c>
      <c r="AT86" s="261" t="str">
        <f>IFERROR(IF(OR(R86="",S86="",T86=""),"",VLOOKUP(R86&amp;S86&amp;T86,コード!$AB$3:$AC$205,2,FALSE)),"エラー")</f>
        <v/>
      </c>
      <c r="AU86" s="258" t="str">
        <f>IFERROR(IF(OR(U86="",V86="",W86=""),"",VLOOKUP(U86&amp;V86&amp;W86,コード!$AI$3:$AJ$6,2,FALSE)),"エラー")</f>
        <v/>
      </c>
      <c r="AV86" s="261" t="str">
        <f t="shared" si="20"/>
        <v/>
      </c>
      <c r="AW86" s="258" t="str">
        <f>IFERROR(IF(OR(AD86="",AE86="",AF86=""),"",VLOOKUP(AD86&amp;AE86&amp;AF86,コード!$AW$3:$AX$31,2,FALSE)),"エラー")</f>
        <v/>
      </c>
      <c r="AX86" s="262" t="str">
        <f>IFERROR(IF(OR(AG86="",AH86=""),"",VLOOKUP(AG86&amp;AH86,コード!$BC$3:$BD$17,2,FALSE)),"エラー")</f>
        <v/>
      </c>
      <c r="AY86" s="187"/>
      <c r="AZ86" s="286" t="str">
        <f t="shared" si="16"/>
        <v/>
      </c>
      <c r="BA86" s="287" t="str">
        <f t="shared" si="24"/>
        <v/>
      </c>
      <c r="BB86" s="287" t="str">
        <f t="shared" si="17"/>
        <v/>
      </c>
      <c r="BC86" s="287" t="str">
        <f t="shared" si="18"/>
        <v/>
      </c>
      <c r="BD86" s="287" t="str">
        <f t="shared" si="21"/>
        <v/>
      </c>
      <c r="BE86" s="288" t="str">
        <f t="shared" si="25"/>
        <v/>
      </c>
    </row>
    <row r="87" spans="1:59" ht="24" customHeight="1">
      <c r="A87" s="301"/>
      <c r="B87" s="420"/>
      <c r="C87" s="421"/>
      <c r="D87" s="421"/>
      <c r="E87" s="421"/>
      <c r="F87" s="421"/>
      <c r="G87" s="421"/>
      <c r="H87" s="421"/>
      <c r="I87" s="421"/>
      <c r="J87" s="421"/>
      <c r="K87" s="421"/>
      <c r="L87" s="302"/>
      <c r="M87" s="303"/>
      <c r="N87" s="304"/>
      <c r="O87" s="305"/>
      <c r="P87" s="306"/>
      <c r="Q87" s="307"/>
      <c r="R87" s="305"/>
      <c r="S87" s="308"/>
      <c r="T87" s="309"/>
      <c r="U87" s="302"/>
      <c r="V87" s="303"/>
      <c r="W87" s="310"/>
      <c r="X87" s="305"/>
      <c r="Y87" s="303"/>
      <c r="Z87" s="303"/>
      <c r="AA87" s="311"/>
      <c r="AB87" s="312"/>
      <c r="AC87" s="310"/>
      <c r="AD87" s="305"/>
      <c r="AE87" s="310"/>
      <c r="AF87" s="313"/>
      <c r="AG87" s="314"/>
      <c r="AH87" s="315"/>
      <c r="AI87" s="401"/>
      <c r="AJ87" s="402"/>
      <c r="AK87" s="403"/>
      <c r="AL87" s="273"/>
      <c r="AM87" s="270" t="str">
        <f t="shared" si="22"/>
        <v/>
      </c>
      <c r="AN87" s="282" t="str">
        <f t="shared" si="23"/>
        <v/>
      </c>
      <c r="AO87" s="257" t="str">
        <f>IF(A87="","",IF(A87&lt;&gt;77,"エラー",77&amp;"人目"))</f>
        <v/>
      </c>
      <c r="AP87" s="258" t="str">
        <f t="shared" si="15"/>
        <v/>
      </c>
      <c r="AQ87" s="259" t="str">
        <f>IFERROR(IF(OR(L87="",M87="",N87=""),"",VLOOKUP(L87&amp;M87&amp;N87,コード!$K$3:$L$64,2,FALSE)),"エラー")</f>
        <v/>
      </c>
      <c r="AR87" s="260" t="str">
        <f>IFERROR(IF(OR(O87="",P87=""),"",VLOOKUP(O87&amp;P87,コード!$R$3:$S$8,2,FALSE)),"エラー")</f>
        <v/>
      </c>
      <c r="AS87" s="261" t="str">
        <f t="shared" si="19"/>
        <v/>
      </c>
      <c r="AT87" s="261" t="str">
        <f>IFERROR(IF(OR(R87="",S87="",T87=""),"",VLOOKUP(R87&amp;S87&amp;T87,コード!$AB$3:$AC$205,2,FALSE)),"エラー")</f>
        <v/>
      </c>
      <c r="AU87" s="258" t="str">
        <f>IFERROR(IF(OR(U87="",V87="",W87=""),"",VLOOKUP(U87&amp;V87&amp;W87,コード!$AI$3:$AJ$6,2,FALSE)),"エラー")</f>
        <v/>
      </c>
      <c r="AV87" s="261" t="str">
        <f t="shared" si="20"/>
        <v/>
      </c>
      <c r="AW87" s="258" t="str">
        <f>IFERROR(IF(OR(AD87="",AE87="",AF87=""),"",VLOOKUP(AD87&amp;AE87&amp;AF87,コード!$AW$3:$AX$31,2,FALSE)),"エラー")</f>
        <v/>
      </c>
      <c r="AX87" s="262" t="str">
        <f>IFERROR(IF(OR(AG87="",AH87=""),"",VLOOKUP(AG87&amp;AH87,コード!$BC$3:$BD$17,2,FALSE)),"エラー")</f>
        <v/>
      </c>
      <c r="AY87" s="187"/>
      <c r="AZ87" s="286" t="str">
        <f t="shared" si="16"/>
        <v/>
      </c>
      <c r="BA87" s="287" t="str">
        <f t="shared" si="24"/>
        <v/>
      </c>
      <c r="BB87" s="287" t="str">
        <f t="shared" si="17"/>
        <v/>
      </c>
      <c r="BC87" s="287" t="str">
        <f t="shared" si="18"/>
        <v/>
      </c>
      <c r="BD87" s="287" t="str">
        <f t="shared" si="21"/>
        <v/>
      </c>
      <c r="BE87" s="288" t="str">
        <f t="shared" si="25"/>
        <v/>
      </c>
    </row>
    <row r="88" spans="1:59" ht="24" customHeight="1">
      <c r="A88" s="301"/>
      <c r="B88" s="420"/>
      <c r="C88" s="421"/>
      <c r="D88" s="421"/>
      <c r="E88" s="421"/>
      <c r="F88" s="421"/>
      <c r="G88" s="421"/>
      <c r="H88" s="421"/>
      <c r="I88" s="421"/>
      <c r="J88" s="421"/>
      <c r="K88" s="421"/>
      <c r="L88" s="302"/>
      <c r="M88" s="303"/>
      <c r="N88" s="304"/>
      <c r="O88" s="305"/>
      <c r="P88" s="306"/>
      <c r="Q88" s="307"/>
      <c r="R88" s="305"/>
      <c r="S88" s="308"/>
      <c r="T88" s="309"/>
      <c r="U88" s="302"/>
      <c r="V88" s="303"/>
      <c r="W88" s="310"/>
      <c r="X88" s="305"/>
      <c r="Y88" s="303"/>
      <c r="Z88" s="303"/>
      <c r="AA88" s="311"/>
      <c r="AB88" s="312"/>
      <c r="AC88" s="310"/>
      <c r="AD88" s="305"/>
      <c r="AE88" s="310"/>
      <c r="AF88" s="313"/>
      <c r="AG88" s="314"/>
      <c r="AH88" s="315"/>
      <c r="AI88" s="401"/>
      <c r="AJ88" s="402"/>
      <c r="AK88" s="403"/>
      <c r="AL88" s="273"/>
      <c r="AM88" s="270" t="str">
        <f t="shared" si="22"/>
        <v/>
      </c>
      <c r="AN88" s="282" t="str">
        <f t="shared" si="23"/>
        <v/>
      </c>
      <c r="AO88" s="257" t="str">
        <f>IF(A88="","",IF(A88&lt;&gt;78,"エラー",78&amp;"人目"))</f>
        <v/>
      </c>
      <c r="AP88" s="258" t="str">
        <f t="shared" si="15"/>
        <v/>
      </c>
      <c r="AQ88" s="259" t="str">
        <f>IFERROR(IF(OR(L88="",M88="",N88=""),"",VLOOKUP(L88&amp;M88&amp;N88,コード!$K$3:$L$64,2,FALSE)),"エラー")</f>
        <v/>
      </c>
      <c r="AR88" s="260" t="str">
        <f>IFERROR(IF(OR(O88="",P88=""),"",VLOOKUP(O88&amp;P88,コード!$R$3:$S$8,2,FALSE)),"エラー")</f>
        <v/>
      </c>
      <c r="AS88" s="261" t="str">
        <f t="shared" si="19"/>
        <v/>
      </c>
      <c r="AT88" s="261" t="str">
        <f>IFERROR(IF(OR(R88="",S88="",T88=""),"",VLOOKUP(R88&amp;S88&amp;T88,コード!$AB$3:$AC$205,2,FALSE)),"エラー")</f>
        <v/>
      </c>
      <c r="AU88" s="258" t="str">
        <f>IFERROR(IF(OR(U88="",V88="",W88=""),"",VLOOKUP(U88&amp;V88&amp;W88,コード!$AI$3:$AJ$6,2,FALSE)),"エラー")</f>
        <v/>
      </c>
      <c r="AV88" s="261" t="str">
        <f t="shared" si="20"/>
        <v/>
      </c>
      <c r="AW88" s="258" t="str">
        <f>IFERROR(IF(OR(AD88="",AE88="",AF88=""),"",VLOOKUP(AD88&amp;AE88&amp;AF88,コード!$AW$3:$AX$31,2,FALSE)),"エラー")</f>
        <v/>
      </c>
      <c r="AX88" s="262" t="str">
        <f>IFERROR(IF(OR(AG88="",AH88=""),"",VLOOKUP(AG88&amp;AH88,コード!$BC$3:$BD$17,2,FALSE)),"エラー")</f>
        <v/>
      </c>
      <c r="AY88" s="187"/>
      <c r="AZ88" s="286" t="str">
        <f t="shared" si="16"/>
        <v/>
      </c>
      <c r="BA88" s="287" t="str">
        <f t="shared" si="24"/>
        <v/>
      </c>
      <c r="BB88" s="287" t="str">
        <f t="shared" si="17"/>
        <v/>
      </c>
      <c r="BC88" s="287" t="str">
        <f t="shared" si="18"/>
        <v/>
      </c>
      <c r="BD88" s="287" t="str">
        <f t="shared" si="21"/>
        <v/>
      </c>
      <c r="BE88" s="288" t="str">
        <f t="shared" si="25"/>
        <v/>
      </c>
    </row>
    <row r="89" spans="1:59" ht="24" customHeight="1">
      <c r="A89" s="316"/>
      <c r="B89" s="420"/>
      <c r="C89" s="421"/>
      <c r="D89" s="421"/>
      <c r="E89" s="421"/>
      <c r="F89" s="421"/>
      <c r="G89" s="421"/>
      <c r="H89" s="421"/>
      <c r="I89" s="421"/>
      <c r="J89" s="421"/>
      <c r="K89" s="421"/>
      <c r="L89" s="302"/>
      <c r="M89" s="303"/>
      <c r="N89" s="304"/>
      <c r="O89" s="305"/>
      <c r="P89" s="306"/>
      <c r="Q89" s="307"/>
      <c r="R89" s="305"/>
      <c r="S89" s="308"/>
      <c r="T89" s="309"/>
      <c r="U89" s="302"/>
      <c r="V89" s="303"/>
      <c r="W89" s="310"/>
      <c r="X89" s="305"/>
      <c r="Y89" s="303"/>
      <c r="Z89" s="303"/>
      <c r="AA89" s="311"/>
      <c r="AB89" s="312"/>
      <c r="AC89" s="310"/>
      <c r="AD89" s="305"/>
      <c r="AE89" s="310"/>
      <c r="AF89" s="313"/>
      <c r="AG89" s="314"/>
      <c r="AH89" s="315"/>
      <c r="AI89" s="401"/>
      <c r="AJ89" s="402"/>
      <c r="AK89" s="403"/>
      <c r="AL89" s="273"/>
      <c r="AM89" s="270" t="str">
        <f t="shared" si="22"/>
        <v/>
      </c>
      <c r="AN89" s="282" t="str">
        <f t="shared" si="23"/>
        <v/>
      </c>
      <c r="AO89" s="257" t="str">
        <f>IF(A89="","",IF(A89&lt;&gt;79,"エラー",79&amp;"人目"))</f>
        <v/>
      </c>
      <c r="AP89" s="258" t="str">
        <f t="shared" si="15"/>
        <v/>
      </c>
      <c r="AQ89" s="259" t="str">
        <f>IFERROR(IF(OR(L89="",M89="",N89=""),"",VLOOKUP(L89&amp;M89&amp;N89,コード!$K$3:$L$64,2,FALSE)),"エラー")</f>
        <v/>
      </c>
      <c r="AR89" s="260" t="str">
        <f>IFERROR(IF(OR(O89="",P89=""),"",VLOOKUP(O89&amp;P89,コード!$R$3:$S$8,2,FALSE)),"エラー")</f>
        <v/>
      </c>
      <c r="AS89" s="261" t="str">
        <f t="shared" si="19"/>
        <v/>
      </c>
      <c r="AT89" s="261" t="str">
        <f>IFERROR(IF(OR(R89="",S89="",T89=""),"",VLOOKUP(R89&amp;S89&amp;T89,コード!$AB$3:$AC$205,2,FALSE)),"エラー")</f>
        <v/>
      </c>
      <c r="AU89" s="258" t="str">
        <f>IFERROR(IF(OR(U89="",V89="",W89=""),"",VLOOKUP(U89&amp;V89&amp;W89,コード!$AI$3:$AJ$6,2,FALSE)),"エラー")</f>
        <v/>
      </c>
      <c r="AV89" s="261" t="str">
        <f t="shared" si="20"/>
        <v/>
      </c>
      <c r="AW89" s="258" t="str">
        <f>IFERROR(IF(OR(AD89="",AE89="",AF89=""),"",VLOOKUP(AD89&amp;AE89&amp;AF89,コード!$AW$3:$AX$31,2,FALSE)),"エラー")</f>
        <v/>
      </c>
      <c r="AX89" s="262" t="str">
        <f>IFERROR(IF(OR(AG89="",AH89=""),"",VLOOKUP(AG89&amp;AH89,コード!$BC$3:$BD$17,2,FALSE)),"エラー")</f>
        <v/>
      </c>
      <c r="AY89" s="187"/>
      <c r="AZ89" s="286" t="str">
        <f t="shared" si="16"/>
        <v/>
      </c>
      <c r="BA89" s="287" t="str">
        <f t="shared" si="24"/>
        <v/>
      </c>
      <c r="BB89" s="287" t="str">
        <f t="shared" si="17"/>
        <v/>
      </c>
      <c r="BC89" s="287" t="str">
        <f t="shared" si="18"/>
        <v/>
      </c>
      <c r="BD89" s="287" t="str">
        <f t="shared" si="21"/>
        <v/>
      </c>
      <c r="BE89" s="288" t="str">
        <f t="shared" si="25"/>
        <v/>
      </c>
    </row>
    <row r="90" spans="1:59" ht="24" customHeight="1">
      <c r="A90" s="316"/>
      <c r="B90" s="420"/>
      <c r="C90" s="421"/>
      <c r="D90" s="421"/>
      <c r="E90" s="421"/>
      <c r="F90" s="421"/>
      <c r="G90" s="421"/>
      <c r="H90" s="421"/>
      <c r="I90" s="421"/>
      <c r="J90" s="421"/>
      <c r="K90" s="421"/>
      <c r="L90" s="302"/>
      <c r="M90" s="303"/>
      <c r="N90" s="304"/>
      <c r="O90" s="305"/>
      <c r="P90" s="306"/>
      <c r="Q90" s="307"/>
      <c r="R90" s="305"/>
      <c r="S90" s="308"/>
      <c r="T90" s="309"/>
      <c r="U90" s="302"/>
      <c r="V90" s="303"/>
      <c r="W90" s="310"/>
      <c r="X90" s="305"/>
      <c r="Y90" s="303"/>
      <c r="Z90" s="303"/>
      <c r="AA90" s="311"/>
      <c r="AB90" s="312"/>
      <c r="AC90" s="310"/>
      <c r="AD90" s="305"/>
      <c r="AE90" s="310"/>
      <c r="AF90" s="313"/>
      <c r="AG90" s="314"/>
      <c r="AH90" s="315"/>
      <c r="AI90" s="401"/>
      <c r="AJ90" s="402"/>
      <c r="AK90" s="403"/>
      <c r="AL90" s="273"/>
      <c r="AM90" s="270" t="str">
        <f t="shared" si="22"/>
        <v/>
      </c>
      <c r="AN90" s="282" t="str">
        <f t="shared" si="23"/>
        <v/>
      </c>
      <c r="AO90" s="257" t="str">
        <f>IF(A90="","",IF(A90&lt;&gt;80,"エラー",80&amp;"人目"))</f>
        <v/>
      </c>
      <c r="AP90" s="258" t="str">
        <f t="shared" si="15"/>
        <v/>
      </c>
      <c r="AQ90" s="259" t="str">
        <f>IFERROR(IF(OR(L90="",M90="",N90=""),"",VLOOKUP(L90&amp;M90&amp;N90,コード!$K$3:$L$64,2,FALSE)),"エラー")</f>
        <v/>
      </c>
      <c r="AR90" s="260" t="str">
        <f>IFERROR(IF(OR(O90="",P90=""),"",VLOOKUP(O90&amp;P90,コード!$R$3:$S$8,2,FALSE)),"エラー")</f>
        <v/>
      </c>
      <c r="AS90" s="261" t="str">
        <f t="shared" si="19"/>
        <v/>
      </c>
      <c r="AT90" s="261" t="str">
        <f>IFERROR(IF(OR(R90="",S90="",T90=""),"",VLOOKUP(R90&amp;S90&amp;T90,コード!$AB$3:$AC$205,2,FALSE)),"エラー")</f>
        <v/>
      </c>
      <c r="AU90" s="258" t="str">
        <f>IFERROR(IF(OR(U90="",V90="",W90=""),"",VLOOKUP(U90&amp;V90&amp;W90,コード!$AI$3:$AJ$6,2,FALSE)),"エラー")</f>
        <v/>
      </c>
      <c r="AV90" s="261" t="str">
        <f t="shared" si="20"/>
        <v/>
      </c>
      <c r="AW90" s="258" t="str">
        <f>IFERROR(IF(OR(AD90="",AE90="",AF90=""),"",VLOOKUP(AD90&amp;AE90&amp;AF90,コード!$AW$3:$AX$31,2,FALSE)),"エラー")</f>
        <v/>
      </c>
      <c r="AX90" s="262" t="str">
        <f>IFERROR(IF(OR(AG90="",AH90=""),"",VLOOKUP(AG90&amp;AH90,コード!$BC$3:$BD$17,2,FALSE)),"エラー")</f>
        <v/>
      </c>
      <c r="AY90" s="187"/>
      <c r="AZ90" s="286" t="str">
        <f t="shared" si="16"/>
        <v/>
      </c>
      <c r="BA90" s="287" t="str">
        <f t="shared" si="24"/>
        <v/>
      </c>
      <c r="BB90" s="287" t="str">
        <f t="shared" si="17"/>
        <v/>
      </c>
      <c r="BC90" s="287" t="str">
        <f t="shared" si="18"/>
        <v/>
      </c>
      <c r="BD90" s="287" t="str">
        <f t="shared" si="21"/>
        <v/>
      </c>
      <c r="BE90" s="288" t="str">
        <f t="shared" si="25"/>
        <v/>
      </c>
    </row>
    <row r="91" spans="1:59" ht="24" customHeight="1">
      <c r="A91" s="301"/>
      <c r="B91" s="420"/>
      <c r="C91" s="421"/>
      <c r="D91" s="421"/>
      <c r="E91" s="421"/>
      <c r="F91" s="421"/>
      <c r="G91" s="421"/>
      <c r="H91" s="421"/>
      <c r="I91" s="421"/>
      <c r="J91" s="421"/>
      <c r="K91" s="421"/>
      <c r="L91" s="302"/>
      <c r="M91" s="303"/>
      <c r="N91" s="304"/>
      <c r="O91" s="305"/>
      <c r="P91" s="306"/>
      <c r="Q91" s="307"/>
      <c r="R91" s="305"/>
      <c r="S91" s="308"/>
      <c r="T91" s="309"/>
      <c r="U91" s="302"/>
      <c r="V91" s="303"/>
      <c r="W91" s="310"/>
      <c r="X91" s="305"/>
      <c r="Y91" s="303"/>
      <c r="Z91" s="303"/>
      <c r="AA91" s="311"/>
      <c r="AB91" s="312"/>
      <c r="AC91" s="310"/>
      <c r="AD91" s="305"/>
      <c r="AE91" s="310"/>
      <c r="AF91" s="313"/>
      <c r="AG91" s="314"/>
      <c r="AH91" s="315"/>
      <c r="AI91" s="401"/>
      <c r="AJ91" s="402"/>
      <c r="AK91" s="403"/>
      <c r="AL91" s="273"/>
      <c r="AM91" s="270" t="str">
        <f t="shared" si="22"/>
        <v/>
      </c>
      <c r="AN91" s="282" t="str">
        <f t="shared" si="23"/>
        <v/>
      </c>
      <c r="AO91" s="257" t="str">
        <f>IF(A91="","",IF(A91&lt;&gt;81,"エラー",81&amp;"人目"))</f>
        <v/>
      </c>
      <c r="AP91" s="258" t="str">
        <f t="shared" si="15"/>
        <v/>
      </c>
      <c r="AQ91" s="259" t="str">
        <f>IFERROR(IF(OR(L91="",M91="",N91=""),"",VLOOKUP(L91&amp;M91&amp;N91,コード!$K$3:$L$64,2,FALSE)),"エラー")</f>
        <v/>
      </c>
      <c r="AR91" s="260" t="str">
        <f>IFERROR(IF(OR(O91="",P91=""),"",VLOOKUP(O91&amp;P91,コード!$R$3:$S$8,2,FALSE)),"エラー")</f>
        <v/>
      </c>
      <c r="AS91" s="261" t="str">
        <f t="shared" si="19"/>
        <v/>
      </c>
      <c r="AT91" s="261" t="str">
        <f>IFERROR(IF(OR(R91="",S91="",T91=""),"",VLOOKUP(R91&amp;S91&amp;T91,コード!$AB$3:$AC$205,2,FALSE)),"エラー")</f>
        <v/>
      </c>
      <c r="AU91" s="258" t="str">
        <f>IFERROR(IF(OR(U91="",V91="",W91=""),"",VLOOKUP(U91&amp;V91&amp;W91,コード!$AI$3:$AJ$6,2,FALSE)),"エラー")</f>
        <v/>
      </c>
      <c r="AV91" s="261" t="str">
        <f t="shared" si="20"/>
        <v/>
      </c>
      <c r="AW91" s="258" t="str">
        <f>IFERROR(IF(OR(AD91="",AE91="",AF91=""),"",VLOOKUP(AD91&amp;AE91&amp;AF91,コード!$AW$3:$AX$31,2,FALSE)),"エラー")</f>
        <v/>
      </c>
      <c r="AX91" s="262" t="str">
        <f>IFERROR(IF(OR(AG91="",AH91=""),"",VLOOKUP(AG91&amp;AH91,コード!$BC$3:$BD$17,2,FALSE)),"エラー")</f>
        <v/>
      </c>
      <c r="AY91" s="187"/>
      <c r="AZ91" s="286" t="str">
        <f t="shared" si="16"/>
        <v/>
      </c>
      <c r="BA91" s="287" t="str">
        <f t="shared" si="24"/>
        <v/>
      </c>
      <c r="BB91" s="287" t="str">
        <f t="shared" si="17"/>
        <v/>
      </c>
      <c r="BC91" s="287" t="str">
        <f t="shared" si="18"/>
        <v/>
      </c>
      <c r="BD91" s="287" t="str">
        <f t="shared" si="21"/>
        <v/>
      </c>
      <c r="BE91" s="288" t="str">
        <f t="shared" si="25"/>
        <v/>
      </c>
    </row>
    <row r="92" spans="1:59" ht="24" customHeight="1">
      <c r="A92" s="301"/>
      <c r="B92" s="420"/>
      <c r="C92" s="421"/>
      <c r="D92" s="421"/>
      <c r="E92" s="421"/>
      <c r="F92" s="421"/>
      <c r="G92" s="421"/>
      <c r="H92" s="421"/>
      <c r="I92" s="421"/>
      <c r="J92" s="421"/>
      <c r="K92" s="421"/>
      <c r="L92" s="302"/>
      <c r="M92" s="303"/>
      <c r="N92" s="304"/>
      <c r="O92" s="305"/>
      <c r="P92" s="306"/>
      <c r="Q92" s="307"/>
      <c r="R92" s="305"/>
      <c r="S92" s="308"/>
      <c r="T92" s="309"/>
      <c r="U92" s="302"/>
      <c r="V92" s="303"/>
      <c r="W92" s="310"/>
      <c r="X92" s="305"/>
      <c r="Y92" s="303"/>
      <c r="Z92" s="303"/>
      <c r="AA92" s="311"/>
      <c r="AB92" s="312"/>
      <c r="AC92" s="310"/>
      <c r="AD92" s="305"/>
      <c r="AE92" s="310"/>
      <c r="AF92" s="313"/>
      <c r="AG92" s="314"/>
      <c r="AH92" s="315"/>
      <c r="AI92" s="401"/>
      <c r="AJ92" s="402"/>
      <c r="AK92" s="403"/>
      <c r="AL92" s="273"/>
      <c r="AM92" s="270" t="str">
        <f t="shared" si="22"/>
        <v/>
      </c>
      <c r="AN92" s="282" t="str">
        <f t="shared" si="23"/>
        <v/>
      </c>
      <c r="AO92" s="257" t="str">
        <f>IF(A92="","",IF(A92&lt;&gt;82,"エラー",82&amp;"人目"))</f>
        <v/>
      </c>
      <c r="AP92" s="258" t="str">
        <f t="shared" si="15"/>
        <v/>
      </c>
      <c r="AQ92" s="259" t="str">
        <f>IFERROR(IF(OR(L92="",M92="",N92=""),"",VLOOKUP(L92&amp;M92&amp;N92,コード!$K$3:$L$64,2,FALSE)),"エラー")</f>
        <v/>
      </c>
      <c r="AR92" s="260" t="str">
        <f>IFERROR(IF(OR(O92="",P92=""),"",VLOOKUP(O92&amp;P92,コード!$R$3:$S$8,2,FALSE)),"エラー")</f>
        <v/>
      </c>
      <c r="AS92" s="261" t="str">
        <f t="shared" si="19"/>
        <v/>
      </c>
      <c r="AT92" s="261" t="str">
        <f>IFERROR(IF(OR(R92="",S92="",T92=""),"",VLOOKUP(R92&amp;S92&amp;T92,コード!$AB$3:$AC$205,2,FALSE)),"エラー")</f>
        <v/>
      </c>
      <c r="AU92" s="258" t="str">
        <f>IFERROR(IF(OR(U92="",V92="",W92=""),"",VLOOKUP(U92&amp;V92&amp;W92,コード!$AI$3:$AJ$6,2,FALSE)),"エラー")</f>
        <v/>
      </c>
      <c r="AV92" s="261" t="str">
        <f t="shared" si="20"/>
        <v/>
      </c>
      <c r="AW92" s="258" t="str">
        <f>IFERROR(IF(OR(AD92="",AE92="",AF92=""),"",VLOOKUP(AD92&amp;AE92&amp;AF92,コード!$AW$3:$AX$31,2,FALSE)),"エラー")</f>
        <v/>
      </c>
      <c r="AX92" s="262" t="str">
        <f>IFERROR(IF(OR(AG92="",AH92=""),"",VLOOKUP(AG92&amp;AH92,コード!$BC$3:$BD$17,2,FALSE)),"エラー")</f>
        <v/>
      </c>
      <c r="AY92" s="187"/>
      <c r="AZ92" s="286" t="str">
        <f t="shared" si="16"/>
        <v/>
      </c>
      <c r="BA92" s="287" t="str">
        <f t="shared" si="24"/>
        <v/>
      </c>
      <c r="BB92" s="287" t="str">
        <f t="shared" si="17"/>
        <v/>
      </c>
      <c r="BC92" s="287" t="str">
        <f t="shared" si="18"/>
        <v/>
      </c>
      <c r="BD92" s="287" t="str">
        <f t="shared" si="21"/>
        <v/>
      </c>
      <c r="BE92" s="288" t="str">
        <f t="shared" si="25"/>
        <v/>
      </c>
    </row>
    <row r="93" spans="1:59" ht="24" customHeight="1">
      <c r="A93" s="301"/>
      <c r="B93" s="420"/>
      <c r="C93" s="421"/>
      <c r="D93" s="421"/>
      <c r="E93" s="421"/>
      <c r="F93" s="421"/>
      <c r="G93" s="421"/>
      <c r="H93" s="421"/>
      <c r="I93" s="421"/>
      <c r="J93" s="421"/>
      <c r="K93" s="421"/>
      <c r="L93" s="302"/>
      <c r="M93" s="303"/>
      <c r="N93" s="304"/>
      <c r="O93" s="305"/>
      <c r="P93" s="306"/>
      <c r="Q93" s="307"/>
      <c r="R93" s="305"/>
      <c r="S93" s="308"/>
      <c r="T93" s="309"/>
      <c r="U93" s="302"/>
      <c r="V93" s="303"/>
      <c r="W93" s="310"/>
      <c r="X93" s="305"/>
      <c r="Y93" s="303"/>
      <c r="Z93" s="303"/>
      <c r="AA93" s="311"/>
      <c r="AB93" s="312"/>
      <c r="AC93" s="310"/>
      <c r="AD93" s="305"/>
      <c r="AE93" s="310"/>
      <c r="AF93" s="313"/>
      <c r="AG93" s="314"/>
      <c r="AH93" s="315"/>
      <c r="AI93" s="401"/>
      <c r="AJ93" s="402"/>
      <c r="AK93" s="403"/>
      <c r="AL93" s="273"/>
      <c r="AM93" s="270" t="str">
        <f t="shared" si="22"/>
        <v/>
      </c>
      <c r="AN93" s="282" t="str">
        <f t="shared" si="23"/>
        <v/>
      </c>
      <c r="AO93" s="257" t="str">
        <f>IF(A93="","",IF(A93&lt;&gt;83,"エラー",83&amp;"人目"))</f>
        <v/>
      </c>
      <c r="AP93" s="258" t="str">
        <f t="shared" si="15"/>
        <v/>
      </c>
      <c r="AQ93" s="259" t="str">
        <f>IFERROR(IF(OR(L93="",M93="",N93=""),"",VLOOKUP(L93&amp;M93&amp;N93,コード!$K$3:$L$64,2,FALSE)),"エラー")</f>
        <v/>
      </c>
      <c r="AR93" s="260" t="str">
        <f>IFERROR(IF(OR(O93="",P93=""),"",VLOOKUP(O93&amp;P93,コード!$R$3:$S$8,2,FALSE)),"エラー")</f>
        <v/>
      </c>
      <c r="AS93" s="261" t="str">
        <f t="shared" si="19"/>
        <v/>
      </c>
      <c r="AT93" s="261" t="str">
        <f>IFERROR(IF(OR(R93="",S93="",T93=""),"",VLOOKUP(R93&amp;S93&amp;T93,コード!$AB$3:$AC$205,2,FALSE)),"エラー")</f>
        <v/>
      </c>
      <c r="AU93" s="258" t="str">
        <f>IFERROR(IF(OR(U93="",V93="",W93=""),"",VLOOKUP(U93&amp;V93&amp;W93,コード!$AI$3:$AJ$6,2,FALSE)),"エラー")</f>
        <v/>
      </c>
      <c r="AV93" s="261" t="str">
        <f t="shared" si="20"/>
        <v/>
      </c>
      <c r="AW93" s="258" t="str">
        <f>IFERROR(IF(OR(AD93="",AE93="",AF93=""),"",VLOOKUP(AD93&amp;AE93&amp;AF93,コード!$AW$3:$AX$31,2,FALSE)),"エラー")</f>
        <v/>
      </c>
      <c r="AX93" s="262" t="str">
        <f>IFERROR(IF(OR(AG93="",AH93=""),"",VLOOKUP(AG93&amp;AH93,コード!$BC$3:$BD$17,2,FALSE)),"エラー")</f>
        <v/>
      </c>
      <c r="AY93" s="187"/>
      <c r="AZ93" s="286" t="str">
        <f t="shared" si="16"/>
        <v/>
      </c>
      <c r="BA93" s="287" t="str">
        <f t="shared" si="24"/>
        <v/>
      </c>
      <c r="BB93" s="287" t="str">
        <f t="shared" si="17"/>
        <v/>
      </c>
      <c r="BC93" s="287" t="str">
        <f t="shared" si="18"/>
        <v/>
      </c>
      <c r="BD93" s="287" t="str">
        <f t="shared" si="21"/>
        <v/>
      </c>
      <c r="BE93" s="288" t="str">
        <f t="shared" si="25"/>
        <v/>
      </c>
    </row>
    <row r="94" spans="1:59" ht="24" customHeight="1">
      <c r="A94" s="301"/>
      <c r="B94" s="420"/>
      <c r="C94" s="421"/>
      <c r="D94" s="421"/>
      <c r="E94" s="421"/>
      <c r="F94" s="421"/>
      <c r="G94" s="421"/>
      <c r="H94" s="421"/>
      <c r="I94" s="421"/>
      <c r="J94" s="421"/>
      <c r="K94" s="421"/>
      <c r="L94" s="302"/>
      <c r="M94" s="303"/>
      <c r="N94" s="304"/>
      <c r="O94" s="305"/>
      <c r="P94" s="306"/>
      <c r="Q94" s="307"/>
      <c r="R94" s="305"/>
      <c r="S94" s="308"/>
      <c r="T94" s="309"/>
      <c r="U94" s="302"/>
      <c r="V94" s="303"/>
      <c r="W94" s="310"/>
      <c r="X94" s="305"/>
      <c r="Y94" s="303"/>
      <c r="Z94" s="303"/>
      <c r="AA94" s="311"/>
      <c r="AB94" s="312"/>
      <c r="AC94" s="310"/>
      <c r="AD94" s="305"/>
      <c r="AE94" s="310"/>
      <c r="AF94" s="313"/>
      <c r="AG94" s="314"/>
      <c r="AH94" s="315"/>
      <c r="AI94" s="401"/>
      <c r="AJ94" s="402"/>
      <c r="AK94" s="403"/>
      <c r="AL94" s="273"/>
      <c r="AM94" s="270" t="str">
        <f t="shared" si="22"/>
        <v/>
      </c>
      <c r="AN94" s="282" t="str">
        <f t="shared" si="23"/>
        <v/>
      </c>
      <c r="AO94" s="257" t="str">
        <f>IF(A94="","",IF(A94&lt;&gt;84,"エラー",84&amp;"人目"))</f>
        <v/>
      </c>
      <c r="AP94" s="258" t="str">
        <f t="shared" si="15"/>
        <v/>
      </c>
      <c r="AQ94" s="259" t="str">
        <f>IFERROR(IF(OR(L94="",M94="",N94=""),"",VLOOKUP(L94&amp;M94&amp;N94,コード!$K$3:$L$64,2,FALSE)),"エラー")</f>
        <v/>
      </c>
      <c r="AR94" s="260" t="str">
        <f>IFERROR(IF(OR(O94="",P94=""),"",VLOOKUP(O94&amp;P94,コード!$R$3:$S$8,2,FALSE)),"エラー")</f>
        <v/>
      </c>
      <c r="AS94" s="261" t="str">
        <f t="shared" si="19"/>
        <v/>
      </c>
      <c r="AT94" s="261" t="str">
        <f>IFERROR(IF(OR(R94="",S94="",T94=""),"",VLOOKUP(R94&amp;S94&amp;T94,コード!$AB$3:$AC$205,2,FALSE)),"エラー")</f>
        <v/>
      </c>
      <c r="AU94" s="258" t="str">
        <f>IFERROR(IF(OR(U94="",V94="",W94=""),"",VLOOKUP(U94&amp;V94&amp;W94,コード!$AI$3:$AJ$6,2,FALSE)),"エラー")</f>
        <v/>
      </c>
      <c r="AV94" s="261" t="str">
        <f t="shared" si="20"/>
        <v/>
      </c>
      <c r="AW94" s="258" t="str">
        <f>IFERROR(IF(OR(AD94="",AE94="",AF94=""),"",VLOOKUP(AD94&amp;AE94&amp;AF94,コード!$AW$3:$AX$31,2,FALSE)),"エラー")</f>
        <v/>
      </c>
      <c r="AX94" s="262" t="str">
        <f>IFERROR(IF(OR(AG94="",AH94=""),"",VLOOKUP(AG94&amp;AH94,コード!$BC$3:$BD$17,2,FALSE)),"エラー")</f>
        <v/>
      </c>
      <c r="AY94" s="187"/>
      <c r="AZ94" s="286" t="str">
        <f t="shared" si="16"/>
        <v/>
      </c>
      <c r="BA94" s="287" t="str">
        <f t="shared" si="24"/>
        <v/>
      </c>
      <c r="BB94" s="287" t="str">
        <f t="shared" si="17"/>
        <v/>
      </c>
      <c r="BC94" s="287" t="str">
        <f t="shared" si="18"/>
        <v/>
      </c>
      <c r="BD94" s="287" t="str">
        <f t="shared" si="21"/>
        <v/>
      </c>
      <c r="BE94" s="288" t="str">
        <f t="shared" si="25"/>
        <v/>
      </c>
    </row>
    <row r="95" spans="1:59" ht="24" customHeight="1">
      <c r="A95" s="301"/>
      <c r="B95" s="420"/>
      <c r="C95" s="421"/>
      <c r="D95" s="421"/>
      <c r="E95" s="421"/>
      <c r="F95" s="421"/>
      <c r="G95" s="421"/>
      <c r="H95" s="421"/>
      <c r="I95" s="421"/>
      <c r="J95" s="421"/>
      <c r="K95" s="421"/>
      <c r="L95" s="302"/>
      <c r="M95" s="303"/>
      <c r="N95" s="304"/>
      <c r="O95" s="305"/>
      <c r="P95" s="306"/>
      <c r="Q95" s="307"/>
      <c r="R95" s="305"/>
      <c r="S95" s="308"/>
      <c r="T95" s="309"/>
      <c r="U95" s="302"/>
      <c r="V95" s="303"/>
      <c r="W95" s="310"/>
      <c r="X95" s="305"/>
      <c r="Y95" s="303"/>
      <c r="Z95" s="303"/>
      <c r="AA95" s="311"/>
      <c r="AB95" s="312"/>
      <c r="AC95" s="310"/>
      <c r="AD95" s="305"/>
      <c r="AE95" s="310"/>
      <c r="AF95" s="313"/>
      <c r="AG95" s="314"/>
      <c r="AH95" s="315"/>
      <c r="AI95" s="401"/>
      <c r="AJ95" s="402"/>
      <c r="AK95" s="403"/>
      <c r="AL95" s="273"/>
      <c r="AM95" s="270" t="str">
        <f t="shared" si="22"/>
        <v/>
      </c>
      <c r="AN95" s="282" t="str">
        <f t="shared" si="23"/>
        <v/>
      </c>
      <c r="AO95" s="257" t="str">
        <f>IF(A95="","",IF(A95&lt;&gt;85,"エラー",85&amp;"人目"))</f>
        <v/>
      </c>
      <c r="AP95" s="258" t="str">
        <f t="shared" si="15"/>
        <v/>
      </c>
      <c r="AQ95" s="259" t="str">
        <f>IFERROR(IF(OR(L95="",M95="",N95=""),"",VLOOKUP(L95&amp;M95&amp;N95,コード!$K$3:$L$64,2,FALSE)),"エラー")</f>
        <v/>
      </c>
      <c r="AR95" s="260" t="str">
        <f>IFERROR(IF(OR(O95="",P95=""),"",VLOOKUP(O95&amp;P95,コード!$R$3:$S$8,2,FALSE)),"エラー")</f>
        <v/>
      </c>
      <c r="AS95" s="261" t="str">
        <f t="shared" si="19"/>
        <v/>
      </c>
      <c r="AT95" s="261" t="str">
        <f>IFERROR(IF(OR(R95="",S95="",T95=""),"",VLOOKUP(R95&amp;S95&amp;T95,コード!$AB$3:$AC$205,2,FALSE)),"エラー")</f>
        <v/>
      </c>
      <c r="AU95" s="258" t="str">
        <f>IFERROR(IF(OR(U95="",V95="",W95=""),"",VLOOKUP(U95&amp;V95&amp;W95,コード!$AI$3:$AJ$6,2,FALSE)),"エラー")</f>
        <v/>
      </c>
      <c r="AV95" s="261" t="str">
        <f t="shared" si="20"/>
        <v/>
      </c>
      <c r="AW95" s="258" t="str">
        <f>IFERROR(IF(OR(AD95="",AE95="",AF95=""),"",VLOOKUP(AD95&amp;AE95&amp;AF95,コード!$AW$3:$AX$31,2,FALSE)),"エラー")</f>
        <v/>
      </c>
      <c r="AX95" s="262" t="str">
        <f>IFERROR(IF(OR(AG95="",AH95=""),"",VLOOKUP(AG95&amp;AH95,コード!$BC$3:$BD$17,2,FALSE)),"エラー")</f>
        <v/>
      </c>
      <c r="AY95" s="187"/>
      <c r="AZ95" s="286" t="str">
        <f t="shared" si="16"/>
        <v/>
      </c>
      <c r="BA95" s="287" t="str">
        <f t="shared" si="24"/>
        <v/>
      </c>
      <c r="BB95" s="287" t="str">
        <f t="shared" si="17"/>
        <v/>
      </c>
      <c r="BC95" s="287" t="str">
        <f t="shared" si="18"/>
        <v/>
      </c>
      <c r="BD95" s="287" t="str">
        <f t="shared" si="21"/>
        <v/>
      </c>
      <c r="BE95" s="288" t="str">
        <f t="shared" si="25"/>
        <v/>
      </c>
    </row>
    <row r="96" spans="1:59" ht="24" customHeight="1">
      <c r="A96" s="301"/>
      <c r="B96" s="420"/>
      <c r="C96" s="421"/>
      <c r="D96" s="421"/>
      <c r="E96" s="421"/>
      <c r="F96" s="421"/>
      <c r="G96" s="421"/>
      <c r="H96" s="421"/>
      <c r="I96" s="421"/>
      <c r="J96" s="421"/>
      <c r="K96" s="421"/>
      <c r="L96" s="302"/>
      <c r="M96" s="303"/>
      <c r="N96" s="304"/>
      <c r="O96" s="305"/>
      <c r="P96" s="306"/>
      <c r="Q96" s="307"/>
      <c r="R96" s="305"/>
      <c r="S96" s="308"/>
      <c r="T96" s="309"/>
      <c r="U96" s="302"/>
      <c r="V96" s="303"/>
      <c r="W96" s="310"/>
      <c r="X96" s="305"/>
      <c r="Y96" s="303"/>
      <c r="Z96" s="303"/>
      <c r="AA96" s="311"/>
      <c r="AB96" s="312"/>
      <c r="AC96" s="310"/>
      <c r="AD96" s="305"/>
      <c r="AE96" s="310"/>
      <c r="AF96" s="313"/>
      <c r="AG96" s="314"/>
      <c r="AH96" s="315"/>
      <c r="AI96" s="401"/>
      <c r="AJ96" s="402"/>
      <c r="AK96" s="403"/>
      <c r="AL96" s="273"/>
      <c r="AM96" s="270" t="str">
        <f t="shared" si="22"/>
        <v/>
      </c>
      <c r="AN96" s="282" t="str">
        <f t="shared" si="23"/>
        <v/>
      </c>
      <c r="AO96" s="257" t="str">
        <f>IF(A96="","",IF(A96&lt;&gt;86,"エラー",86&amp;"人目"))</f>
        <v/>
      </c>
      <c r="AP96" s="258" t="str">
        <f t="shared" si="15"/>
        <v/>
      </c>
      <c r="AQ96" s="259" t="str">
        <f>IFERROR(IF(OR(L96="",M96="",N96=""),"",VLOOKUP(L96&amp;M96&amp;N96,コード!$K$3:$L$64,2,FALSE)),"エラー")</f>
        <v/>
      </c>
      <c r="AR96" s="260" t="str">
        <f>IFERROR(IF(OR(O96="",P96=""),"",VLOOKUP(O96&amp;P96,コード!$R$3:$S$8,2,FALSE)),"エラー")</f>
        <v/>
      </c>
      <c r="AS96" s="261" t="str">
        <f t="shared" si="19"/>
        <v/>
      </c>
      <c r="AT96" s="261" t="str">
        <f>IFERROR(IF(OR(R96="",S96="",T96=""),"",VLOOKUP(R96&amp;S96&amp;T96,コード!$AB$3:$AC$205,2,FALSE)),"エラー")</f>
        <v/>
      </c>
      <c r="AU96" s="258" t="str">
        <f>IFERROR(IF(OR(U96="",V96="",W96=""),"",VLOOKUP(U96&amp;V96&amp;W96,コード!$AI$3:$AJ$6,2,FALSE)),"エラー")</f>
        <v/>
      </c>
      <c r="AV96" s="261" t="str">
        <f t="shared" si="20"/>
        <v/>
      </c>
      <c r="AW96" s="258" t="str">
        <f>IFERROR(IF(OR(AD96="",AE96="",AF96=""),"",VLOOKUP(AD96&amp;AE96&amp;AF96,コード!$AW$3:$AX$31,2,FALSE)),"エラー")</f>
        <v/>
      </c>
      <c r="AX96" s="262" t="str">
        <f>IFERROR(IF(OR(AG96="",AH96=""),"",VLOOKUP(AG96&amp;AH96,コード!$BC$3:$BD$17,2,FALSE)),"エラー")</f>
        <v/>
      </c>
      <c r="AY96" s="187"/>
      <c r="AZ96" s="286" t="str">
        <f t="shared" si="16"/>
        <v/>
      </c>
      <c r="BA96" s="287" t="str">
        <f t="shared" si="24"/>
        <v/>
      </c>
      <c r="BB96" s="287" t="str">
        <f t="shared" si="17"/>
        <v/>
      </c>
      <c r="BC96" s="287" t="str">
        <f t="shared" si="18"/>
        <v/>
      </c>
      <c r="BD96" s="287" t="str">
        <f t="shared" si="21"/>
        <v/>
      </c>
      <c r="BE96" s="288" t="str">
        <f t="shared" si="25"/>
        <v/>
      </c>
    </row>
    <row r="97" spans="1:59" ht="24" customHeight="1">
      <c r="A97" s="301"/>
      <c r="B97" s="420"/>
      <c r="C97" s="421"/>
      <c r="D97" s="421"/>
      <c r="E97" s="421"/>
      <c r="F97" s="421"/>
      <c r="G97" s="421"/>
      <c r="H97" s="421"/>
      <c r="I97" s="421"/>
      <c r="J97" s="421"/>
      <c r="K97" s="421"/>
      <c r="L97" s="302"/>
      <c r="M97" s="303"/>
      <c r="N97" s="304"/>
      <c r="O97" s="305"/>
      <c r="P97" s="306"/>
      <c r="Q97" s="307"/>
      <c r="R97" s="305"/>
      <c r="S97" s="308"/>
      <c r="T97" s="309"/>
      <c r="U97" s="302"/>
      <c r="V97" s="303"/>
      <c r="W97" s="310"/>
      <c r="X97" s="305"/>
      <c r="Y97" s="303"/>
      <c r="Z97" s="303"/>
      <c r="AA97" s="311"/>
      <c r="AB97" s="312"/>
      <c r="AC97" s="310"/>
      <c r="AD97" s="305"/>
      <c r="AE97" s="310"/>
      <c r="AF97" s="313"/>
      <c r="AG97" s="314"/>
      <c r="AH97" s="315"/>
      <c r="AI97" s="401"/>
      <c r="AJ97" s="402"/>
      <c r="AK97" s="403"/>
      <c r="AL97" s="273"/>
      <c r="AM97" s="270" t="str">
        <f t="shared" si="22"/>
        <v/>
      </c>
      <c r="AN97" s="282" t="str">
        <f t="shared" si="23"/>
        <v/>
      </c>
      <c r="AO97" s="257" t="str">
        <f>IF(A97="","",IF(A97&lt;&gt;87,"エラー",87&amp;"人目"))</f>
        <v/>
      </c>
      <c r="AP97" s="258" t="str">
        <f t="shared" si="15"/>
        <v/>
      </c>
      <c r="AQ97" s="259" t="str">
        <f>IFERROR(IF(OR(L97="",M97="",N97=""),"",VLOOKUP(L97&amp;M97&amp;N97,コード!$K$3:$L$64,2,FALSE)),"エラー")</f>
        <v/>
      </c>
      <c r="AR97" s="260" t="str">
        <f>IFERROR(IF(OR(O97="",P97=""),"",VLOOKUP(O97&amp;P97,コード!$R$3:$S$8,2,FALSE)),"エラー")</f>
        <v/>
      </c>
      <c r="AS97" s="261" t="str">
        <f t="shared" si="19"/>
        <v/>
      </c>
      <c r="AT97" s="261" t="str">
        <f>IFERROR(IF(OR(R97="",S97="",T97=""),"",VLOOKUP(R97&amp;S97&amp;T97,コード!$AB$3:$AC$205,2,FALSE)),"エラー")</f>
        <v/>
      </c>
      <c r="AU97" s="258" t="str">
        <f>IFERROR(IF(OR(U97="",V97="",W97=""),"",VLOOKUP(U97&amp;V97&amp;W97,コード!$AI$3:$AJ$6,2,FALSE)),"エラー")</f>
        <v/>
      </c>
      <c r="AV97" s="261" t="str">
        <f t="shared" si="20"/>
        <v/>
      </c>
      <c r="AW97" s="258" t="str">
        <f>IFERROR(IF(OR(AD97="",AE97="",AF97=""),"",VLOOKUP(AD97&amp;AE97&amp;AF97,コード!$AW$3:$AX$31,2,FALSE)),"エラー")</f>
        <v/>
      </c>
      <c r="AX97" s="262" t="str">
        <f>IFERROR(IF(OR(AG97="",AH97=""),"",VLOOKUP(AG97&amp;AH97,コード!$BC$3:$BD$17,2,FALSE)),"エラー")</f>
        <v/>
      </c>
      <c r="AY97" s="187"/>
      <c r="AZ97" s="286" t="str">
        <f t="shared" si="16"/>
        <v/>
      </c>
      <c r="BA97" s="287" t="str">
        <f t="shared" si="24"/>
        <v/>
      </c>
      <c r="BB97" s="287" t="str">
        <f t="shared" si="17"/>
        <v/>
      </c>
      <c r="BC97" s="287" t="str">
        <f t="shared" si="18"/>
        <v/>
      </c>
      <c r="BD97" s="287" t="str">
        <f t="shared" si="21"/>
        <v/>
      </c>
      <c r="BE97" s="288" t="str">
        <f t="shared" si="25"/>
        <v/>
      </c>
    </row>
    <row r="98" spans="1:59" ht="24" customHeight="1">
      <c r="A98" s="301"/>
      <c r="B98" s="420"/>
      <c r="C98" s="421"/>
      <c r="D98" s="421"/>
      <c r="E98" s="421"/>
      <c r="F98" s="421"/>
      <c r="G98" s="421"/>
      <c r="H98" s="421"/>
      <c r="I98" s="421"/>
      <c r="J98" s="421"/>
      <c r="K98" s="421"/>
      <c r="L98" s="302"/>
      <c r="M98" s="303"/>
      <c r="N98" s="304"/>
      <c r="O98" s="305"/>
      <c r="P98" s="306"/>
      <c r="Q98" s="307"/>
      <c r="R98" s="305"/>
      <c r="S98" s="308"/>
      <c r="T98" s="309"/>
      <c r="U98" s="302"/>
      <c r="V98" s="303"/>
      <c r="W98" s="310"/>
      <c r="X98" s="305"/>
      <c r="Y98" s="303"/>
      <c r="Z98" s="303"/>
      <c r="AA98" s="311"/>
      <c r="AB98" s="312"/>
      <c r="AC98" s="310"/>
      <c r="AD98" s="305"/>
      <c r="AE98" s="310"/>
      <c r="AF98" s="313"/>
      <c r="AG98" s="314"/>
      <c r="AH98" s="315"/>
      <c r="AI98" s="401"/>
      <c r="AJ98" s="402"/>
      <c r="AK98" s="403"/>
      <c r="AL98" s="273"/>
      <c r="AM98" s="270" t="str">
        <f t="shared" si="22"/>
        <v/>
      </c>
      <c r="AN98" s="282" t="str">
        <f t="shared" si="23"/>
        <v/>
      </c>
      <c r="AO98" s="257" t="str">
        <f>IF(A98="","",IF(A98&lt;&gt;88,"エラー",88&amp;"人目"))</f>
        <v/>
      </c>
      <c r="AP98" s="258" t="str">
        <f t="shared" si="15"/>
        <v/>
      </c>
      <c r="AQ98" s="259" t="str">
        <f>IFERROR(IF(OR(L98="",M98="",N98=""),"",VLOOKUP(L98&amp;M98&amp;N98,コード!$K$3:$L$64,2,FALSE)),"エラー")</f>
        <v/>
      </c>
      <c r="AR98" s="260" t="str">
        <f>IFERROR(IF(OR(O98="",P98=""),"",VLOOKUP(O98&amp;P98,コード!$R$3:$S$8,2,FALSE)),"エラー")</f>
        <v/>
      </c>
      <c r="AS98" s="261" t="str">
        <f t="shared" si="19"/>
        <v/>
      </c>
      <c r="AT98" s="261" t="str">
        <f>IFERROR(IF(OR(R98="",S98="",T98=""),"",VLOOKUP(R98&amp;S98&amp;T98,コード!$AB$3:$AC$205,2,FALSE)),"エラー")</f>
        <v/>
      </c>
      <c r="AU98" s="258" t="str">
        <f>IFERROR(IF(OR(U98="",V98="",W98=""),"",VLOOKUP(U98&amp;V98&amp;W98,コード!$AI$3:$AJ$6,2,FALSE)),"エラー")</f>
        <v/>
      </c>
      <c r="AV98" s="261" t="str">
        <f t="shared" si="20"/>
        <v/>
      </c>
      <c r="AW98" s="258" t="str">
        <f>IFERROR(IF(OR(AD98="",AE98="",AF98=""),"",VLOOKUP(AD98&amp;AE98&amp;AF98,コード!$AW$3:$AX$31,2,FALSE)),"エラー")</f>
        <v/>
      </c>
      <c r="AX98" s="262" t="str">
        <f>IFERROR(IF(OR(AG98="",AH98=""),"",VLOOKUP(AG98&amp;AH98,コード!$BC$3:$BD$17,2,FALSE)),"エラー")</f>
        <v/>
      </c>
      <c r="AY98" s="187"/>
      <c r="AZ98" s="286" t="str">
        <f t="shared" si="16"/>
        <v/>
      </c>
      <c r="BA98" s="287" t="str">
        <f t="shared" si="24"/>
        <v/>
      </c>
      <c r="BB98" s="287" t="str">
        <f t="shared" si="17"/>
        <v/>
      </c>
      <c r="BC98" s="287" t="str">
        <f t="shared" si="18"/>
        <v/>
      </c>
      <c r="BD98" s="287" t="str">
        <f t="shared" si="21"/>
        <v/>
      </c>
      <c r="BE98" s="288" t="str">
        <f t="shared" si="25"/>
        <v/>
      </c>
    </row>
    <row r="99" spans="1:59" ht="24" customHeight="1">
      <c r="A99" s="316"/>
      <c r="B99" s="420"/>
      <c r="C99" s="421"/>
      <c r="D99" s="421"/>
      <c r="E99" s="421"/>
      <c r="F99" s="421"/>
      <c r="G99" s="421"/>
      <c r="H99" s="421"/>
      <c r="I99" s="421"/>
      <c r="J99" s="421"/>
      <c r="K99" s="421"/>
      <c r="L99" s="302"/>
      <c r="M99" s="303"/>
      <c r="N99" s="304"/>
      <c r="O99" s="305"/>
      <c r="P99" s="306"/>
      <c r="Q99" s="307"/>
      <c r="R99" s="305"/>
      <c r="S99" s="308"/>
      <c r="T99" s="309"/>
      <c r="U99" s="302"/>
      <c r="V99" s="303"/>
      <c r="W99" s="310"/>
      <c r="X99" s="305"/>
      <c r="Y99" s="303"/>
      <c r="Z99" s="303"/>
      <c r="AA99" s="311"/>
      <c r="AB99" s="312"/>
      <c r="AC99" s="310"/>
      <c r="AD99" s="305"/>
      <c r="AE99" s="310"/>
      <c r="AF99" s="313"/>
      <c r="AG99" s="314"/>
      <c r="AH99" s="315"/>
      <c r="AI99" s="401"/>
      <c r="AJ99" s="402"/>
      <c r="AK99" s="403"/>
      <c r="AL99" s="273"/>
      <c r="AM99" s="270" t="str">
        <f t="shared" si="22"/>
        <v/>
      </c>
      <c r="AN99" s="282" t="str">
        <f t="shared" si="23"/>
        <v/>
      </c>
      <c r="AO99" s="257" t="str">
        <f>IF(A99="","",IF(A99&lt;&gt;89,"エラー",89&amp;"人目"))</f>
        <v/>
      </c>
      <c r="AP99" s="258" t="str">
        <f t="shared" si="15"/>
        <v/>
      </c>
      <c r="AQ99" s="259" t="str">
        <f>IFERROR(IF(OR(L99="",M99="",N99=""),"",VLOOKUP(L99&amp;M99&amp;N99,コード!$K$3:$L$64,2,FALSE)),"エラー")</f>
        <v/>
      </c>
      <c r="AR99" s="260" t="str">
        <f>IFERROR(IF(OR(O99="",P99=""),"",VLOOKUP(O99&amp;P99,コード!$R$3:$S$8,2,FALSE)),"エラー")</f>
        <v/>
      </c>
      <c r="AS99" s="261" t="str">
        <f t="shared" si="19"/>
        <v/>
      </c>
      <c r="AT99" s="261" t="str">
        <f>IFERROR(IF(OR(R99="",S99="",T99=""),"",VLOOKUP(R99&amp;S99&amp;T99,コード!$AB$3:$AC$205,2,FALSE)),"エラー")</f>
        <v/>
      </c>
      <c r="AU99" s="258" t="str">
        <f>IFERROR(IF(OR(U99="",V99="",W99=""),"",VLOOKUP(U99&amp;V99&amp;W99,コード!$AI$3:$AJ$6,2,FALSE)),"エラー")</f>
        <v/>
      </c>
      <c r="AV99" s="261" t="str">
        <f t="shared" si="20"/>
        <v/>
      </c>
      <c r="AW99" s="258" t="str">
        <f>IFERROR(IF(OR(AD99="",AE99="",AF99=""),"",VLOOKUP(AD99&amp;AE99&amp;AF99,コード!$AW$3:$AX$31,2,FALSE)),"エラー")</f>
        <v/>
      </c>
      <c r="AX99" s="262" t="str">
        <f>IFERROR(IF(OR(AG99="",AH99=""),"",VLOOKUP(AG99&amp;AH99,コード!$BC$3:$BD$17,2,FALSE)),"エラー")</f>
        <v/>
      </c>
      <c r="AY99" s="187"/>
      <c r="AZ99" s="286" t="str">
        <f t="shared" si="16"/>
        <v/>
      </c>
      <c r="BA99" s="287" t="str">
        <f t="shared" si="24"/>
        <v/>
      </c>
      <c r="BB99" s="287" t="str">
        <f t="shared" si="17"/>
        <v/>
      </c>
      <c r="BC99" s="287" t="str">
        <f t="shared" si="18"/>
        <v/>
      </c>
      <c r="BD99" s="287" t="str">
        <f t="shared" si="21"/>
        <v/>
      </c>
      <c r="BE99" s="288" t="str">
        <f t="shared" si="25"/>
        <v/>
      </c>
    </row>
    <row r="100" spans="1:59" ht="24" customHeight="1">
      <c r="A100" s="316"/>
      <c r="B100" s="420"/>
      <c r="C100" s="421"/>
      <c r="D100" s="421"/>
      <c r="E100" s="421"/>
      <c r="F100" s="421"/>
      <c r="G100" s="421"/>
      <c r="H100" s="421"/>
      <c r="I100" s="421"/>
      <c r="J100" s="421"/>
      <c r="K100" s="421"/>
      <c r="L100" s="302"/>
      <c r="M100" s="303"/>
      <c r="N100" s="304"/>
      <c r="O100" s="305"/>
      <c r="P100" s="306"/>
      <c r="Q100" s="307"/>
      <c r="R100" s="305"/>
      <c r="S100" s="308"/>
      <c r="T100" s="309"/>
      <c r="U100" s="302"/>
      <c r="V100" s="303"/>
      <c r="W100" s="310"/>
      <c r="X100" s="305"/>
      <c r="Y100" s="303"/>
      <c r="Z100" s="303"/>
      <c r="AA100" s="311"/>
      <c r="AB100" s="312"/>
      <c r="AC100" s="310"/>
      <c r="AD100" s="305"/>
      <c r="AE100" s="310"/>
      <c r="AF100" s="313"/>
      <c r="AG100" s="314"/>
      <c r="AH100" s="315"/>
      <c r="AI100" s="401"/>
      <c r="AJ100" s="402"/>
      <c r="AK100" s="403"/>
      <c r="AL100" s="273"/>
      <c r="AM100" s="270" t="str">
        <f t="shared" si="22"/>
        <v/>
      </c>
      <c r="AN100" s="282" t="str">
        <f t="shared" si="23"/>
        <v/>
      </c>
      <c r="AO100" s="257" t="str">
        <f>IF(A100="","",IF(A100&lt;&gt;90,"エラー",90&amp;"人目"))</f>
        <v/>
      </c>
      <c r="AP100" s="258" t="str">
        <f t="shared" si="15"/>
        <v/>
      </c>
      <c r="AQ100" s="259" t="str">
        <f>IFERROR(IF(OR(L100="",M100="",N100=""),"",VLOOKUP(L100&amp;M100&amp;N100,コード!$K$3:$L$64,2,FALSE)),"エラー")</f>
        <v/>
      </c>
      <c r="AR100" s="260" t="str">
        <f>IFERROR(IF(OR(O100="",P100=""),"",VLOOKUP(O100&amp;P100,コード!$R$3:$S$8,2,FALSE)),"エラー")</f>
        <v/>
      </c>
      <c r="AS100" s="261" t="str">
        <f t="shared" si="19"/>
        <v/>
      </c>
      <c r="AT100" s="261" t="str">
        <f>IFERROR(IF(OR(R100="",S100="",T100=""),"",VLOOKUP(R100&amp;S100&amp;T100,コード!$AB$3:$AC$205,2,FALSE)),"エラー")</f>
        <v/>
      </c>
      <c r="AU100" s="258" t="str">
        <f>IFERROR(IF(OR(U100="",V100="",W100=""),"",VLOOKUP(U100&amp;V100&amp;W100,コード!$AI$3:$AJ$6,2,FALSE)),"エラー")</f>
        <v/>
      </c>
      <c r="AV100" s="261" t="str">
        <f t="shared" si="20"/>
        <v/>
      </c>
      <c r="AW100" s="258" t="str">
        <f>IFERROR(IF(OR(AD100="",AE100="",AF100=""),"",VLOOKUP(AD100&amp;AE100&amp;AF100,コード!$AW$3:$AX$31,2,FALSE)),"エラー")</f>
        <v/>
      </c>
      <c r="AX100" s="262" t="str">
        <f>IFERROR(IF(OR(AG100="",AH100=""),"",VLOOKUP(AG100&amp;AH100,コード!$BC$3:$BD$17,2,FALSE)),"エラー")</f>
        <v/>
      </c>
      <c r="AY100" s="187"/>
      <c r="AZ100" s="286" t="str">
        <f t="shared" si="16"/>
        <v/>
      </c>
      <c r="BA100" s="287" t="str">
        <f t="shared" si="24"/>
        <v/>
      </c>
      <c r="BB100" s="287" t="str">
        <f t="shared" si="17"/>
        <v/>
      </c>
      <c r="BC100" s="287" t="str">
        <f t="shared" si="18"/>
        <v/>
      </c>
      <c r="BD100" s="287" t="str">
        <f t="shared" si="21"/>
        <v/>
      </c>
      <c r="BE100" s="288" t="str">
        <f t="shared" si="25"/>
        <v/>
      </c>
    </row>
    <row r="101" spans="1:59" ht="24" customHeight="1">
      <c r="A101" s="301"/>
      <c r="B101" s="420"/>
      <c r="C101" s="421"/>
      <c r="D101" s="421"/>
      <c r="E101" s="421"/>
      <c r="F101" s="421"/>
      <c r="G101" s="421"/>
      <c r="H101" s="421"/>
      <c r="I101" s="421"/>
      <c r="J101" s="421"/>
      <c r="K101" s="421"/>
      <c r="L101" s="302"/>
      <c r="M101" s="303"/>
      <c r="N101" s="304"/>
      <c r="O101" s="305"/>
      <c r="P101" s="306"/>
      <c r="Q101" s="307"/>
      <c r="R101" s="305"/>
      <c r="S101" s="308"/>
      <c r="T101" s="309"/>
      <c r="U101" s="302"/>
      <c r="V101" s="303"/>
      <c r="W101" s="310"/>
      <c r="X101" s="305"/>
      <c r="Y101" s="303"/>
      <c r="Z101" s="303"/>
      <c r="AA101" s="311"/>
      <c r="AB101" s="312"/>
      <c r="AC101" s="310"/>
      <c r="AD101" s="305"/>
      <c r="AE101" s="310"/>
      <c r="AF101" s="313"/>
      <c r="AG101" s="314"/>
      <c r="AH101" s="315"/>
      <c r="AI101" s="401"/>
      <c r="AJ101" s="402"/>
      <c r="AK101" s="403"/>
      <c r="AL101" s="273"/>
      <c r="AM101" s="270" t="str">
        <f t="shared" si="22"/>
        <v/>
      </c>
      <c r="AN101" s="282" t="str">
        <f t="shared" si="23"/>
        <v/>
      </c>
      <c r="AO101" s="257" t="str">
        <f>IF(A101="","",IF(A101&lt;&gt;91,"エラー",91&amp;"人目"))</f>
        <v/>
      </c>
      <c r="AP101" s="258" t="str">
        <f t="shared" si="15"/>
        <v/>
      </c>
      <c r="AQ101" s="259" t="str">
        <f>IFERROR(IF(OR(L101="",M101="",N101=""),"",VLOOKUP(L101&amp;M101&amp;N101,コード!$K$3:$L$64,2,FALSE)),"エラー")</f>
        <v/>
      </c>
      <c r="AR101" s="260" t="str">
        <f>IFERROR(IF(OR(O101="",P101=""),"",VLOOKUP(O101&amp;P101,コード!$R$3:$S$8,2,FALSE)),"エラー")</f>
        <v/>
      </c>
      <c r="AS101" s="261" t="str">
        <f t="shared" si="19"/>
        <v/>
      </c>
      <c r="AT101" s="261" t="str">
        <f>IFERROR(IF(OR(R101="",S101="",T101=""),"",VLOOKUP(R101&amp;S101&amp;T101,コード!$AB$3:$AC$205,2,FALSE)),"エラー")</f>
        <v/>
      </c>
      <c r="AU101" s="258" t="str">
        <f>IFERROR(IF(OR(U101="",V101="",W101=""),"",VLOOKUP(U101&amp;V101&amp;W101,コード!$AI$3:$AJ$6,2,FALSE)),"エラー")</f>
        <v/>
      </c>
      <c r="AV101" s="261" t="str">
        <f t="shared" si="20"/>
        <v/>
      </c>
      <c r="AW101" s="258" t="str">
        <f>IFERROR(IF(OR(AD101="",AE101="",AF101=""),"",VLOOKUP(AD101&amp;AE101&amp;AF101,コード!$AW$3:$AX$31,2,FALSE)),"エラー")</f>
        <v/>
      </c>
      <c r="AX101" s="262" t="str">
        <f>IFERROR(IF(OR(AG101="",AH101=""),"",VLOOKUP(AG101&amp;AH101,コード!$BC$3:$BD$17,2,FALSE)),"エラー")</f>
        <v/>
      </c>
      <c r="AY101" s="187"/>
      <c r="AZ101" s="286" t="str">
        <f t="shared" si="16"/>
        <v/>
      </c>
      <c r="BA101" s="287" t="str">
        <f t="shared" si="24"/>
        <v/>
      </c>
      <c r="BB101" s="287" t="str">
        <f t="shared" si="17"/>
        <v/>
      </c>
      <c r="BC101" s="287" t="str">
        <f t="shared" si="18"/>
        <v/>
      </c>
      <c r="BD101" s="287" t="str">
        <f t="shared" si="21"/>
        <v/>
      </c>
      <c r="BE101" s="288" t="str">
        <f t="shared" si="25"/>
        <v/>
      </c>
    </row>
    <row r="102" spans="1:59" ht="24" customHeight="1">
      <c r="A102" s="301"/>
      <c r="B102" s="420"/>
      <c r="C102" s="421"/>
      <c r="D102" s="421"/>
      <c r="E102" s="421"/>
      <c r="F102" s="421"/>
      <c r="G102" s="421"/>
      <c r="H102" s="421"/>
      <c r="I102" s="421"/>
      <c r="J102" s="421"/>
      <c r="K102" s="421"/>
      <c r="L102" s="302"/>
      <c r="M102" s="303"/>
      <c r="N102" s="304"/>
      <c r="O102" s="305"/>
      <c r="P102" s="306"/>
      <c r="Q102" s="307"/>
      <c r="R102" s="305"/>
      <c r="S102" s="308"/>
      <c r="T102" s="309"/>
      <c r="U102" s="302"/>
      <c r="V102" s="303"/>
      <c r="W102" s="310"/>
      <c r="X102" s="305"/>
      <c r="Y102" s="303"/>
      <c r="Z102" s="303"/>
      <c r="AA102" s="311"/>
      <c r="AB102" s="312"/>
      <c r="AC102" s="310"/>
      <c r="AD102" s="305"/>
      <c r="AE102" s="310"/>
      <c r="AF102" s="313"/>
      <c r="AG102" s="314"/>
      <c r="AH102" s="315"/>
      <c r="AI102" s="401"/>
      <c r="AJ102" s="402"/>
      <c r="AK102" s="403"/>
      <c r="AL102" s="273"/>
      <c r="AM102" s="270" t="str">
        <f t="shared" si="22"/>
        <v/>
      </c>
      <c r="AN102" s="282" t="str">
        <f t="shared" si="23"/>
        <v/>
      </c>
      <c r="AO102" s="257" t="str">
        <f>IF(A102="","",IF(A102&lt;&gt;92,"エラー",92&amp;"人目"))</f>
        <v/>
      </c>
      <c r="AP102" s="258" t="str">
        <f t="shared" si="15"/>
        <v/>
      </c>
      <c r="AQ102" s="259" t="str">
        <f>IFERROR(IF(OR(L102="",M102="",N102=""),"",VLOOKUP(L102&amp;M102&amp;N102,コード!$K$3:$L$64,2,FALSE)),"エラー")</f>
        <v/>
      </c>
      <c r="AR102" s="260" t="str">
        <f>IFERROR(IF(OR(O102="",P102=""),"",VLOOKUP(O102&amp;P102,コード!$R$3:$S$8,2,FALSE)),"エラー")</f>
        <v/>
      </c>
      <c r="AS102" s="261" t="str">
        <f t="shared" si="19"/>
        <v/>
      </c>
      <c r="AT102" s="261" t="str">
        <f>IFERROR(IF(OR(R102="",S102="",T102=""),"",VLOOKUP(R102&amp;S102&amp;T102,コード!$AB$3:$AC$205,2,FALSE)),"エラー")</f>
        <v/>
      </c>
      <c r="AU102" s="258" t="str">
        <f>IFERROR(IF(OR(U102="",V102="",W102=""),"",VLOOKUP(U102&amp;V102&amp;W102,コード!$AI$3:$AJ$6,2,FALSE)),"エラー")</f>
        <v/>
      </c>
      <c r="AV102" s="261" t="str">
        <f t="shared" si="20"/>
        <v/>
      </c>
      <c r="AW102" s="258" t="str">
        <f>IFERROR(IF(OR(AD102="",AE102="",AF102=""),"",VLOOKUP(AD102&amp;AE102&amp;AF102,コード!$AW$3:$AX$31,2,FALSE)),"エラー")</f>
        <v/>
      </c>
      <c r="AX102" s="262" t="str">
        <f>IFERROR(IF(OR(AG102="",AH102=""),"",VLOOKUP(AG102&amp;AH102,コード!$BC$3:$BD$17,2,FALSE)),"エラー")</f>
        <v/>
      </c>
      <c r="AY102" s="187"/>
      <c r="AZ102" s="286" t="str">
        <f t="shared" si="16"/>
        <v/>
      </c>
      <c r="BA102" s="287" t="str">
        <f t="shared" si="24"/>
        <v/>
      </c>
      <c r="BB102" s="287" t="str">
        <f t="shared" si="17"/>
        <v/>
      </c>
      <c r="BC102" s="287" t="str">
        <f t="shared" si="18"/>
        <v/>
      </c>
      <c r="BD102" s="287" t="str">
        <f t="shared" si="21"/>
        <v/>
      </c>
      <c r="BE102" s="288" t="str">
        <f t="shared" si="25"/>
        <v/>
      </c>
    </row>
    <row r="103" spans="1:59" ht="24" customHeight="1">
      <c r="A103" s="301"/>
      <c r="B103" s="420"/>
      <c r="C103" s="421"/>
      <c r="D103" s="421"/>
      <c r="E103" s="421"/>
      <c r="F103" s="421"/>
      <c r="G103" s="421"/>
      <c r="H103" s="421"/>
      <c r="I103" s="421"/>
      <c r="J103" s="421"/>
      <c r="K103" s="421"/>
      <c r="L103" s="302"/>
      <c r="M103" s="303"/>
      <c r="N103" s="304"/>
      <c r="O103" s="305"/>
      <c r="P103" s="306"/>
      <c r="Q103" s="307"/>
      <c r="R103" s="305"/>
      <c r="S103" s="308"/>
      <c r="T103" s="309"/>
      <c r="U103" s="302"/>
      <c r="V103" s="303"/>
      <c r="W103" s="310"/>
      <c r="X103" s="305"/>
      <c r="Y103" s="303"/>
      <c r="Z103" s="303"/>
      <c r="AA103" s="311"/>
      <c r="AB103" s="312"/>
      <c r="AC103" s="310"/>
      <c r="AD103" s="305"/>
      <c r="AE103" s="310"/>
      <c r="AF103" s="313"/>
      <c r="AG103" s="314"/>
      <c r="AH103" s="315"/>
      <c r="AI103" s="401"/>
      <c r="AJ103" s="402"/>
      <c r="AK103" s="403"/>
      <c r="AL103" s="273"/>
      <c r="AM103" s="270" t="str">
        <f t="shared" si="22"/>
        <v/>
      </c>
      <c r="AN103" s="282" t="str">
        <f t="shared" si="23"/>
        <v/>
      </c>
      <c r="AO103" s="257" t="str">
        <f>IF(A103="","",IF(A103&lt;&gt;93,"エラー",93&amp;"人目"))</f>
        <v/>
      </c>
      <c r="AP103" s="258" t="str">
        <f t="shared" si="15"/>
        <v/>
      </c>
      <c r="AQ103" s="259" t="str">
        <f>IFERROR(IF(OR(L103="",M103="",N103=""),"",VLOOKUP(L103&amp;M103&amp;N103,コード!$K$3:$L$64,2,FALSE)),"エラー")</f>
        <v/>
      </c>
      <c r="AR103" s="260" t="str">
        <f>IFERROR(IF(OR(O103="",P103=""),"",VLOOKUP(O103&amp;P103,コード!$R$3:$S$8,2,FALSE)),"エラー")</f>
        <v/>
      </c>
      <c r="AS103" s="261" t="str">
        <f t="shared" si="19"/>
        <v/>
      </c>
      <c r="AT103" s="261" t="str">
        <f>IFERROR(IF(OR(R103="",S103="",T103=""),"",VLOOKUP(R103&amp;S103&amp;T103,コード!$AB$3:$AC$205,2,FALSE)),"エラー")</f>
        <v/>
      </c>
      <c r="AU103" s="258" t="str">
        <f>IFERROR(IF(OR(U103="",V103="",W103=""),"",VLOOKUP(U103&amp;V103&amp;W103,コード!$AI$3:$AJ$6,2,FALSE)),"エラー")</f>
        <v/>
      </c>
      <c r="AV103" s="261" t="str">
        <f t="shared" si="20"/>
        <v/>
      </c>
      <c r="AW103" s="258" t="str">
        <f>IFERROR(IF(OR(AD103="",AE103="",AF103=""),"",VLOOKUP(AD103&amp;AE103&amp;AF103,コード!$AW$3:$AX$31,2,FALSE)),"エラー")</f>
        <v/>
      </c>
      <c r="AX103" s="262" t="str">
        <f>IFERROR(IF(OR(AG103="",AH103=""),"",VLOOKUP(AG103&amp;AH103,コード!$BC$3:$BD$17,2,FALSE)),"エラー")</f>
        <v/>
      </c>
      <c r="AY103" s="187"/>
      <c r="AZ103" s="286" t="str">
        <f t="shared" si="16"/>
        <v/>
      </c>
      <c r="BA103" s="287" t="str">
        <f t="shared" si="24"/>
        <v/>
      </c>
      <c r="BB103" s="287" t="str">
        <f t="shared" si="17"/>
        <v/>
      </c>
      <c r="BC103" s="287" t="str">
        <f t="shared" si="18"/>
        <v/>
      </c>
      <c r="BD103" s="287" t="str">
        <f t="shared" si="21"/>
        <v/>
      </c>
      <c r="BE103" s="288" t="str">
        <f t="shared" si="25"/>
        <v/>
      </c>
    </row>
    <row r="104" spans="1:59" ht="24" customHeight="1">
      <c r="A104" s="316"/>
      <c r="B104" s="420"/>
      <c r="C104" s="421"/>
      <c r="D104" s="421"/>
      <c r="E104" s="421"/>
      <c r="F104" s="421"/>
      <c r="G104" s="421"/>
      <c r="H104" s="421"/>
      <c r="I104" s="421"/>
      <c r="J104" s="421"/>
      <c r="K104" s="421"/>
      <c r="L104" s="302"/>
      <c r="M104" s="303"/>
      <c r="N104" s="304"/>
      <c r="O104" s="305"/>
      <c r="P104" s="306"/>
      <c r="Q104" s="307"/>
      <c r="R104" s="305"/>
      <c r="S104" s="308"/>
      <c r="T104" s="309"/>
      <c r="U104" s="302"/>
      <c r="V104" s="303"/>
      <c r="W104" s="310"/>
      <c r="X104" s="305"/>
      <c r="Y104" s="303"/>
      <c r="Z104" s="303"/>
      <c r="AA104" s="311"/>
      <c r="AB104" s="312"/>
      <c r="AC104" s="310"/>
      <c r="AD104" s="305"/>
      <c r="AE104" s="310"/>
      <c r="AF104" s="313"/>
      <c r="AG104" s="314"/>
      <c r="AH104" s="315"/>
      <c r="AI104" s="401"/>
      <c r="AJ104" s="402"/>
      <c r="AK104" s="403"/>
      <c r="AL104" s="273"/>
      <c r="AM104" s="270" t="str">
        <f t="shared" si="22"/>
        <v/>
      </c>
      <c r="AN104" s="282" t="str">
        <f t="shared" si="23"/>
        <v/>
      </c>
      <c r="AO104" s="257" t="str">
        <f>IF(A104="","",IF(A104&lt;&gt;94,"エラー",94&amp;"人目"))</f>
        <v/>
      </c>
      <c r="AP104" s="258" t="str">
        <f t="shared" si="15"/>
        <v/>
      </c>
      <c r="AQ104" s="259" t="str">
        <f>IFERROR(IF(OR(L104="",M104="",N104=""),"",VLOOKUP(L104&amp;M104&amp;N104,コード!$K$3:$L$64,2,FALSE)),"エラー")</f>
        <v/>
      </c>
      <c r="AR104" s="260" t="str">
        <f>IFERROR(IF(OR(O104="",P104=""),"",VLOOKUP(O104&amp;P104,コード!$R$3:$S$8,2,FALSE)),"エラー")</f>
        <v/>
      </c>
      <c r="AS104" s="261" t="str">
        <f t="shared" si="19"/>
        <v/>
      </c>
      <c r="AT104" s="261" t="str">
        <f>IFERROR(IF(OR(R104="",S104="",T104=""),"",VLOOKUP(R104&amp;S104&amp;T104,コード!$AB$3:$AC$205,2,FALSE)),"エラー")</f>
        <v/>
      </c>
      <c r="AU104" s="258" t="str">
        <f>IFERROR(IF(OR(U104="",V104="",W104=""),"",VLOOKUP(U104&amp;V104&amp;W104,コード!$AI$3:$AJ$6,2,FALSE)),"エラー")</f>
        <v/>
      </c>
      <c r="AV104" s="261" t="str">
        <f t="shared" si="20"/>
        <v/>
      </c>
      <c r="AW104" s="258" t="str">
        <f>IFERROR(IF(OR(AD104="",AE104="",AF104=""),"",VLOOKUP(AD104&amp;AE104&amp;AF104,コード!$AW$3:$AX$31,2,FALSE)),"エラー")</f>
        <v/>
      </c>
      <c r="AX104" s="262" t="str">
        <f>IFERROR(IF(OR(AG104="",AH104=""),"",VLOOKUP(AG104&amp;AH104,コード!$BC$3:$BD$17,2,FALSE)),"エラー")</f>
        <v/>
      </c>
      <c r="AY104" s="187"/>
      <c r="AZ104" s="286" t="str">
        <f t="shared" si="16"/>
        <v/>
      </c>
      <c r="BA104" s="287" t="str">
        <f t="shared" si="24"/>
        <v/>
      </c>
      <c r="BB104" s="287" t="str">
        <f t="shared" si="17"/>
        <v/>
      </c>
      <c r="BC104" s="287" t="str">
        <f t="shared" si="18"/>
        <v/>
      </c>
      <c r="BD104" s="287" t="str">
        <f t="shared" si="21"/>
        <v/>
      </c>
      <c r="BE104" s="288" t="str">
        <f t="shared" si="25"/>
        <v/>
      </c>
    </row>
    <row r="105" spans="1:59" ht="24" customHeight="1">
      <c r="A105" s="316"/>
      <c r="B105" s="420"/>
      <c r="C105" s="421"/>
      <c r="D105" s="421"/>
      <c r="E105" s="421"/>
      <c r="F105" s="421"/>
      <c r="G105" s="421"/>
      <c r="H105" s="421"/>
      <c r="I105" s="421"/>
      <c r="J105" s="421"/>
      <c r="K105" s="421"/>
      <c r="L105" s="302"/>
      <c r="M105" s="303"/>
      <c r="N105" s="304"/>
      <c r="O105" s="305"/>
      <c r="P105" s="306"/>
      <c r="Q105" s="307"/>
      <c r="R105" s="305"/>
      <c r="S105" s="308"/>
      <c r="T105" s="309"/>
      <c r="U105" s="302"/>
      <c r="V105" s="303"/>
      <c r="W105" s="310"/>
      <c r="X105" s="305"/>
      <c r="Y105" s="303"/>
      <c r="Z105" s="303"/>
      <c r="AA105" s="311"/>
      <c r="AB105" s="312"/>
      <c r="AC105" s="310"/>
      <c r="AD105" s="305"/>
      <c r="AE105" s="310"/>
      <c r="AF105" s="313"/>
      <c r="AG105" s="314"/>
      <c r="AH105" s="315"/>
      <c r="AI105" s="401"/>
      <c r="AJ105" s="402"/>
      <c r="AK105" s="403"/>
      <c r="AL105" s="273"/>
      <c r="AM105" s="270" t="str">
        <f t="shared" si="22"/>
        <v/>
      </c>
      <c r="AN105" s="282" t="str">
        <f t="shared" si="23"/>
        <v/>
      </c>
      <c r="AO105" s="257" t="str">
        <f>IF(A105="","",IF(A105&lt;&gt;95,"エラー",95&amp;"人目"))</f>
        <v/>
      </c>
      <c r="AP105" s="258" t="str">
        <f t="shared" si="15"/>
        <v/>
      </c>
      <c r="AQ105" s="259" t="str">
        <f>IFERROR(IF(OR(L105="",M105="",N105=""),"",VLOOKUP(L105&amp;M105&amp;N105,コード!$K$3:$L$64,2,FALSE)),"エラー")</f>
        <v/>
      </c>
      <c r="AR105" s="260" t="str">
        <f>IFERROR(IF(OR(O105="",P105=""),"",VLOOKUP(O105&amp;P105,コード!$R$3:$S$8,2,FALSE)),"エラー")</f>
        <v/>
      </c>
      <c r="AS105" s="261" t="str">
        <f t="shared" si="19"/>
        <v/>
      </c>
      <c r="AT105" s="261" t="str">
        <f>IFERROR(IF(OR(R105="",S105="",T105=""),"",VLOOKUP(R105&amp;S105&amp;T105,コード!$AB$3:$AC$205,2,FALSE)),"エラー")</f>
        <v/>
      </c>
      <c r="AU105" s="258" t="str">
        <f>IFERROR(IF(OR(U105="",V105="",W105=""),"",VLOOKUP(U105&amp;V105&amp;W105,コード!$AI$3:$AJ$6,2,FALSE)),"エラー")</f>
        <v/>
      </c>
      <c r="AV105" s="261" t="str">
        <f t="shared" si="20"/>
        <v/>
      </c>
      <c r="AW105" s="258" t="str">
        <f>IFERROR(IF(OR(AD105="",AE105="",AF105=""),"",VLOOKUP(AD105&amp;AE105&amp;AF105,コード!$AW$3:$AX$31,2,FALSE)),"エラー")</f>
        <v/>
      </c>
      <c r="AX105" s="262" t="str">
        <f>IFERROR(IF(OR(AG105="",AH105=""),"",VLOOKUP(AG105&amp;AH105,コード!$BC$3:$BD$17,2,FALSE)),"エラー")</f>
        <v/>
      </c>
      <c r="AY105" s="187"/>
      <c r="AZ105" s="286" t="str">
        <f t="shared" si="16"/>
        <v/>
      </c>
      <c r="BA105" s="287" t="str">
        <f t="shared" si="24"/>
        <v/>
      </c>
      <c r="BB105" s="287" t="str">
        <f t="shared" si="17"/>
        <v/>
      </c>
      <c r="BC105" s="287" t="str">
        <f t="shared" si="18"/>
        <v/>
      </c>
      <c r="BD105" s="287" t="str">
        <f t="shared" si="21"/>
        <v/>
      </c>
      <c r="BE105" s="288" t="str">
        <f t="shared" si="25"/>
        <v/>
      </c>
    </row>
    <row r="106" spans="1:59" ht="24" customHeight="1">
      <c r="A106" s="301"/>
      <c r="B106" s="420"/>
      <c r="C106" s="421"/>
      <c r="D106" s="421"/>
      <c r="E106" s="421"/>
      <c r="F106" s="421"/>
      <c r="G106" s="421"/>
      <c r="H106" s="421"/>
      <c r="I106" s="421"/>
      <c r="J106" s="421"/>
      <c r="K106" s="421"/>
      <c r="L106" s="302"/>
      <c r="M106" s="303"/>
      <c r="N106" s="304"/>
      <c r="O106" s="305"/>
      <c r="P106" s="306"/>
      <c r="Q106" s="307"/>
      <c r="R106" s="305"/>
      <c r="S106" s="308"/>
      <c r="T106" s="309"/>
      <c r="U106" s="302"/>
      <c r="V106" s="303"/>
      <c r="W106" s="310"/>
      <c r="X106" s="305"/>
      <c r="Y106" s="303"/>
      <c r="Z106" s="303"/>
      <c r="AA106" s="311"/>
      <c r="AB106" s="312"/>
      <c r="AC106" s="310"/>
      <c r="AD106" s="305"/>
      <c r="AE106" s="310"/>
      <c r="AF106" s="313"/>
      <c r="AG106" s="314"/>
      <c r="AH106" s="315"/>
      <c r="AI106" s="401"/>
      <c r="AJ106" s="402"/>
      <c r="AK106" s="403"/>
      <c r="AL106" s="273"/>
      <c r="AM106" s="270" t="str">
        <f>IF(A106="","",IF(OR($Z$7="",$AB$7="",$AD$7="",$AF$7="",$AH$7="",$AJ$7),"",$Z$7&amp;$AB$7&amp;$AD$7&amp;$AF$7&amp;$AH$7&amp;$AJ$7))</f>
        <v/>
      </c>
      <c r="AN106" s="282" t="str">
        <f>IF(OR($C$7="",A106=""),"",$C$7)</f>
        <v/>
      </c>
      <c r="AO106" s="257" t="str">
        <f>IF(A106="","",IF(A106&lt;&gt;96,"エラー",96&amp;"人目"))</f>
        <v/>
      </c>
      <c r="AP106" s="258" t="str">
        <f t="shared" si="15"/>
        <v/>
      </c>
      <c r="AQ106" s="259" t="str">
        <f>IFERROR(IF(OR(L106="",M106="",N106=""),"",VLOOKUP(L106&amp;M106&amp;N106,コード!$K$3:$L$64,2,FALSE)),"エラー")</f>
        <v/>
      </c>
      <c r="AR106" s="260" t="str">
        <f>IFERROR(IF(OR(O106="",P106=""),"",VLOOKUP(O106&amp;P106,コード!$R$3:$S$8,2,FALSE)),"エラー")</f>
        <v/>
      </c>
      <c r="AS106" s="261" t="str">
        <f t="shared" si="19"/>
        <v/>
      </c>
      <c r="AT106" s="261" t="str">
        <f>IFERROR(IF(OR(R106="",S106="",T106=""),"",VLOOKUP(R106&amp;S106&amp;T106,コード!$AB$3:$AC$205,2,FALSE)),"エラー")</f>
        <v/>
      </c>
      <c r="AU106" s="258" t="str">
        <f>IFERROR(IF(OR(U106="",V106="",W106=""),"",VLOOKUP(U106&amp;V106&amp;W106,コード!$AI$3:$AJ$6,2,FALSE)),"エラー")</f>
        <v/>
      </c>
      <c r="AV106" s="261" t="str">
        <f t="shared" si="20"/>
        <v/>
      </c>
      <c r="AW106" s="258" t="str">
        <f>IFERROR(IF(OR(AD106="",AE106="",AF106=""),"",VLOOKUP(AD106&amp;AE106&amp;AF106,コード!$AW$3:$AX$31,2,FALSE)),"エラー")</f>
        <v/>
      </c>
      <c r="AX106" s="262" t="str">
        <f>IFERROR(IF(OR(AG106="",AH106=""),"",VLOOKUP(AG106&amp;AH106,コード!$BC$3:$BD$17,2,FALSE)),"エラー")</f>
        <v/>
      </c>
      <c r="AY106" s="187"/>
      <c r="AZ106" s="286" t="str">
        <f t="shared" si="16"/>
        <v/>
      </c>
      <c r="BA106" s="287" t="str">
        <f>IFERROR(IF(OR(R106="",S106="",T106=""),"",IF(VALUE(R106&amp;S106&amp;T106)=801,"エラー？","○")),"エラー")</f>
        <v/>
      </c>
      <c r="BB106" s="287" t="str">
        <f t="shared" si="17"/>
        <v/>
      </c>
      <c r="BC106" s="287" t="str">
        <f t="shared" si="18"/>
        <v/>
      </c>
      <c r="BD106" s="287" t="str">
        <f t="shared" si="21"/>
        <v/>
      </c>
      <c r="BE106" s="288" t="str">
        <f>IFERROR(IF(OR(R106="",S106="",T106="",U106="",V106="",W106=""),"",IF(AND(VALUE(R106&amp;S106&amp;T106)=122,OR(VALUE(U106&amp;V106&amp;W106)=161,O106&amp;P106="00")),"エラー","○")),"エラー")</f>
        <v/>
      </c>
      <c r="BG106" s="228"/>
    </row>
    <row r="107" spans="1:59" ht="24" customHeight="1">
      <c r="A107" s="301"/>
      <c r="B107" s="420"/>
      <c r="C107" s="421"/>
      <c r="D107" s="421"/>
      <c r="E107" s="421"/>
      <c r="F107" s="421"/>
      <c r="G107" s="421"/>
      <c r="H107" s="421"/>
      <c r="I107" s="421"/>
      <c r="J107" s="421"/>
      <c r="K107" s="421"/>
      <c r="L107" s="302"/>
      <c r="M107" s="303"/>
      <c r="N107" s="304"/>
      <c r="O107" s="305"/>
      <c r="P107" s="306"/>
      <c r="Q107" s="307"/>
      <c r="R107" s="305"/>
      <c r="S107" s="308"/>
      <c r="T107" s="309"/>
      <c r="U107" s="302"/>
      <c r="V107" s="303"/>
      <c r="W107" s="310"/>
      <c r="X107" s="305"/>
      <c r="Y107" s="303"/>
      <c r="Z107" s="303"/>
      <c r="AA107" s="311"/>
      <c r="AB107" s="312"/>
      <c r="AC107" s="310"/>
      <c r="AD107" s="305"/>
      <c r="AE107" s="310"/>
      <c r="AF107" s="313"/>
      <c r="AG107" s="314"/>
      <c r="AH107" s="315"/>
      <c r="AI107" s="401"/>
      <c r="AJ107" s="402"/>
      <c r="AK107" s="403"/>
      <c r="AL107" s="273"/>
      <c r="AM107" s="270" t="str">
        <f t="shared" ref="AM107:AM130" si="26">IF(A107="","",IF(OR($Z$7="",$AB$7="",$AD$7="",$AF$7="",$AH$7="",$AJ$7),"",$Z$7&amp;$AB$7&amp;$AD$7&amp;$AF$7&amp;$AH$7&amp;$AJ$7))</f>
        <v/>
      </c>
      <c r="AN107" s="282" t="str">
        <f t="shared" ref="AN107:AN130" si="27">IF(OR($C$7="",A107=""),"",$C$7)</f>
        <v/>
      </c>
      <c r="AO107" s="257" t="str">
        <f>IF(A107="","",IF(A107&lt;&gt;97,"エラー",97&amp;"人目"))</f>
        <v/>
      </c>
      <c r="AP107" s="258" t="str">
        <f t="shared" si="15"/>
        <v/>
      </c>
      <c r="AQ107" s="259" t="str">
        <f>IFERROR(IF(OR(L107="",M107="",N107=""),"",VLOOKUP(L107&amp;M107&amp;N107,コード!$K$3:$L$64,2,FALSE)),"エラー")</f>
        <v/>
      </c>
      <c r="AR107" s="260" t="str">
        <f>IFERROR(IF(OR(O107="",P107=""),"",VLOOKUP(O107&amp;P107,コード!$R$3:$S$8,2,FALSE)),"エラー")</f>
        <v/>
      </c>
      <c r="AS107" s="261" t="str">
        <f t="shared" si="19"/>
        <v/>
      </c>
      <c r="AT107" s="261" t="str">
        <f>IFERROR(IF(OR(R107="",S107="",T107=""),"",VLOOKUP(R107&amp;S107&amp;T107,コード!$AB$3:$AC$205,2,FALSE)),"エラー")</f>
        <v/>
      </c>
      <c r="AU107" s="258" t="str">
        <f>IFERROR(IF(OR(U107="",V107="",W107=""),"",VLOOKUP(U107&amp;V107&amp;W107,コード!$AI$3:$AJ$6,2,FALSE)),"エラー")</f>
        <v/>
      </c>
      <c r="AV107" s="261" t="str">
        <f t="shared" si="20"/>
        <v/>
      </c>
      <c r="AW107" s="258" t="str">
        <f>IFERROR(IF(OR(AD107="",AE107="",AF107=""),"",VLOOKUP(AD107&amp;AE107&amp;AF107,コード!$AW$3:$AX$31,2,FALSE)),"エラー")</f>
        <v/>
      </c>
      <c r="AX107" s="262" t="str">
        <f>IFERROR(IF(OR(AG107="",AH107=""),"",VLOOKUP(AG107&amp;AH107,コード!$BC$3:$BD$17,2,FALSE)),"エラー")</f>
        <v/>
      </c>
      <c r="AY107" s="187"/>
      <c r="AZ107" s="286" t="str">
        <f t="shared" si="16"/>
        <v/>
      </c>
      <c r="BA107" s="287" t="str">
        <f t="shared" ref="BA107:BA130" si="28">IFERROR(IF(OR(R107="",S107="",T107=""),"",IF(VALUE(R107&amp;S107&amp;T107)=801,"エラー？","○")),"エラー")</f>
        <v/>
      </c>
      <c r="BB107" s="287" t="str">
        <f t="shared" si="17"/>
        <v/>
      </c>
      <c r="BC107" s="287" t="str">
        <f t="shared" si="18"/>
        <v/>
      </c>
      <c r="BD107" s="287" t="str">
        <f t="shared" si="21"/>
        <v/>
      </c>
      <c r="BE107" s="288" t="str">
        <f>IFERROR(IF(OR(R107="",S107="",T107="",U107="",V107="",W107=""),"",IF(AND(VALUE(R107&amp;S107&amp;T107)=122,OR(VALUE(U107&amp;V107&amp;W107)=161,O107&amp;P107="00")),"エラー","○")),"エラー")</f>
        <v/>
      </c>
    </row>
    <row r="108" spans="1:59" ht="24" customHeight="1">
      <c r="A108" s="301"/>
      <c r="B108" s="420"/>
      <c r="C108" s="421"/>
      <c r="D108" s="421"/>
      <c r="E108" s="421"/>
      <c r="F108" s="421"/>
      <c r="G108" s="421"/>
      <c r="H108" s="421"/>
      <c r="I108" s="421"/>
      <c r="J108" s="421"/>
      <c r="K108" s="421"/>
      <c r="L108" s="302"/>
      <c r="M108" s="303"/>
      <c r="N108" s="304"/>
      <c r="O108" s="305"/>
      <c r="P108" s="306"/>
      <c r="Q108" s="307"/>
      <c r="R108" s="305"/>
      <c r="S108" s="308"/>
      <c r="T108" s="309"/>
      <c r="U108" s="302"/>
      <c r="V108" s="303"/>
      <c r="W108" s="310"/>
      <c r="X108" s="305"/>
      <c r="Y108" s="303"/>
      <c r="Z108" s="303"/>
      <c r="AA108" s="311"/>
      <c r="AB108" s="312"/>
      <c r="AC108" s="310"/>
      <c r="AD108" s="305"/>
      <c r="AE108" s="310"/>
      <c r="AF108" s="313"/>
      <c r="AG108" s="314"/>
      <c r="AH108" s="315"/>
      <c r="AI108" s="401"/>
      <c r="AJ108" s="402"/>
      <c r="AK108" s="403"/>
      <c r="AL108" s="273"/>
      <c r="AM108" s="270" t="str">
        <f t="shared" si="26"/>
        <v/>
      </c>
      <c r="AN108" s="282" t="str">
        <f t="shared" si="27"/>
        <v/>
      </c>
      <c r="AO108" s="257" t="str">
        <f>IF(A108="","",IF(A108&lt;&gt;98,"エラー",98&amp;"人目"))</f>
        <v/>
      </c>
      <c r="AP108" s="258" t="str">
        <f t="shared" si="15"/>
        <v/>
      </c>
      <c r="AQ108" s="259" t="str">
        <f>IFERROR(IF(OR(L108="",M108="",N108=""),"",VLOOKUP(L108&amp;M108&amp;N108,コード!$K$3:$L$64,2,FALSE)),"エラー")</f>
        <v/>
      </c>
      <c r="AR108" s="260" t="str">
        <f>IFERROR(IF(OR(O108="",P108=""),"",VLOOKUP(O108&amp;P108,コード!$R$3:$S$8,2,FALSE)),"エラー")</f>
        <v/>
      </c>
      <c r="AS108" s="261" t="str">
        <f t="shared" si="19"/>
        <v/>
      </c>
      <c r="AT108" s="261" t="str">
        <f>IFERROR(IF(OR(R108="",S108="",T108=""),"",VLOOKUP(R108&amp;S108&amp;T108,コード!$AB$3:$AC$205,2,FALSE)),"エラー")</f>
        <v/>
      </c>
      <c r="AU108" s="258" t="str">
        <f>IFERROR(IF(OR(U108="",V108="",W108=""),"",VLOOKUP(U108&amp;V108&amp;W108,コード!$AI$3:$AJ$6,2,FALSE)),"エラー")</f>
        <v/>
      </c>
      <c r="AV108" s="261" t="str">
        <f t="shared" si="20"/>
        <v/>
      </c>
      <c r="AW108" s="258" t="str">
        <f>IFERROR(IF(OR(AD108="",AE108="",AF108=""),"",VLOOKUP(AD108&amp;AE108&amp;AF108,コード!$AW$3:$AX$31,2,FALSE)),"エラー")</f>
        <v/>
      </c>
      <c r="AX108" s="262" t="str">
        <f>IFERROR(IF(OR(AG108="",AH108=""),"",VLOOKUP(AG108&amp;AH108,コード!$BC$3:$BD$17,2,FALSE)),"エラー")</f>
        <v/>
      </c>
      <c r="AY108" s="187"/>
      <c r="AZ108" s="286" t="str">
        <f t="shared" si="16"/>
        <v/>
      </c>
      <c r="BA108" s="287" t="str">
        <f t="shared" si="28"/>
        <v/>
      </c>
      <c r="BB108" s="287" t="str">
        <f t="shared" si="17"/>
        <v/>
      </c>
      <c r="BC108" s="287" t="str">
        <f t="shared" si="18"/>
        <v/>
      </c>
      <c r="BD108" s="287" t="str">
        <f t="shared" si="21"/>
        <v/>
      </c>
      <c r="BE108" s="288" t="str">
        <f t="shared" ref="BE108:BE130" si="29">IFERROR(IF(OR(R108="",S108="",T108="",U108="",V108="",W108=""),"",IF(AND(VALUE(R108&amp;S108&amp;T108)=122,OR(VALUE(U108&amp;V108&amp;W108)=161,O108&amp;P108="00")),"エラー","○")),"エラー")</f>
        <v/>
      </c>
    </row>
    <row r="109" spans="1:59" ht="24" customHeight="1">
      <c r="A109" s="301"/>
      <c r="B109" s="420"/>
      <c r="C109" s="421"/>
      <c r="D109" s="421"/>
      <c r="E109" s="421"/>
      <c r="F109" s="421"/>
      <c r="G109" s="421"/>
      <c r="H109" s="421"/>
      <c r="I109" s="421"/>
      <c r="J109" s="421"/>
      <c r="K109" s="421"/>
      <c r="L109" s="302"/>
      <c r="M109" s="303"/>
      <c r="N109" s="304"/>
      <c r="O109" s="305"/>
      <c r="P109" s="306"/>
      <c r="Q109" s="307"/>
      <c r="R109" s="305"/>
      <c r="S109" s="308"/>
      <c r="T109" s="309"/>
      <c r="U109" s="302"/>
      <c r="V109" s="303"/>
      <c r="W109" s="310"/>
      <c r="X109" s="305"/>
      <c r="Y109" s="303"/>
      <c r="Z109" s="303"/>
      <c r="AA109" s="311"/>
      <c r="AB109" s="312"/>
      <c r="AC109" s="310"/>
      <c r="AD109" s="305"/>
      <c r="AE109" s="310"/>
      <c r="AF109" s="313"/>
      <c r="AG109" s="314"/>
      <c r="AH109" s="315"/>
      <c r="AI109" s="401"/>
      <c r="AJ109" s="402"/>
      <c r="AK109" s="403"/>
      <c r="AL109" s="273"/>
      <c r="AM109" s="270" t="str">
        <f t="shared" si="26"/>
        <v/>
      </c>
      <c r="AN109" s="282" t="str">
        <f t="shared" si="27"/>
        <v/>
      </c>
      <c r="AO109" s="257" t="str">
        <f>IF(A109="","",IF(A109&lt;&gt;99,"エラー",99&amp;"人目"))</f>
        <v/>
      </c>
      <c r="AP109" s="258" t="str">
        <f t="shared" si="15"/>
        <v/>
      </c>
      <c r="AQ109" s="259" t="str">
        <f>IFERROR(IF(OR(L109="",M109="",N109=""),"",VLOOKUP(L109&amp;M109&amp;N109,コード!$K$3:$L$64,2,FALSE)),"エラー")</f>
        <v/>
      </c>
      <c r="AR109" s="260" t="str">
        <f>IFERROR(IF(OR(O109="",P109=""),"",VLOOKUP(O109&amp;P109,コード!$R$3:$S$8,2,FALSE)),"エラー")</f>
        <v/>
      </c>
      <c r="AS109" s="261" t="str">
        <f t="shared" si="19"/>
        <v/>
      </c>
      <c r="AT109" s="261" t="str">
        <f>IFERROR(IF(OR(R109="",S109="",T109=""),"",VLOOKUP(R109&amp;S109&amp;T109,コード!$AB$3:$AC$205,2,FALSE)),"エラー")</f>
        <v/>
      </c>
      <c r="AU109" s="258" t="str">
        <f>IFERROR(IF(OR(U109="",V109="",W109=""),"",VLOOKUP(U109&amp;V109&amp;W109,コード!$AI$3:$AJ$6,2,FALSE)),"エラー")</f>
        <v/>
      </c>
      <c r="AV109" s="261" t="str">
        <f t="shared" si="20"/>
        <v/>
      </c>
      <c r="AW109" s="258" t="str">
        <f>IFERROR(IF(OR(AD109="",AE109="",AF109=""),"",VLOOKUP(AD109&amp;AE109&amp;AF109,コード!$AW$3:$AX$31,2,FALSE)),"エラー")</f>
        <v/>
      </c>
      <c r="AX109" s="262" t="str">
        <f>IFERROR(IF(OR(AG109="",AH109=""),"",VLOOKUP(AG109&amp;AH109,コード!$BC$3:$BD$17,2,FALSE)),"エラー")</f>
        <v/>
      </c>
      <c r="AY109" s="187"/>
      <c r="AZ109" s="286" t="str">
        <f t="shared" si="16"/>
        <v/>
      </c>
      <c r="BA109" s="287" t="str">
        <f t="shared" si="28"/>
        <v/>
      </c>
      <c r="BB109" s="287" t="str">
        <f t="shared" si="17"/>
        <v/>
      </c>
      <c r="BC109" s="287" t="str">
        <f t="shared" si="18"/>
        <v/>
      </c>
      <c r="BD109" s="287" t="str">
        <f t="shared" si="21"/>
        <v/>
      </c>
      <c r="BE109" s="288" t="str">
        <f t="shared" si="29"/>
        <v/>
      </c>
    </row>
    <row r="110" spans="1:59" ht="24" customHeight="1">
      <c r="A110" s="301"/>
      <c r="B110" s="420"/>
      <c r="C110" s="421"/>
      <c r="D110" s="421"/>
      <c r="E110" s="421"/>
      <c r="F110" s="421"/>
      <c r="G110" s="421"/>
      <c r="H110" s="421"/>
      <c r="I110" s="421"/>
      <c r="J110" s="421"/>
      <c r="K110" s="421"/>
      <c r="L110" s="302"/>
      <c r="M110" s="303"/>
      <c r="N110" s="304"/>
      <c r="O110" s="305"/>
      <c r="P110" s="306"/>
      <c r="Q110" s="307"/>
      <c r="R110" s="305"/>
      <c r="S110" s="308"/>
      <c r="T110" s="309"/>
      <c r="U110" s="302"/>
      <c r="V110" s="303"/>
      <c r="W110" s="310"/>
      <c r="X110" s="305"/>
      <c r="Y110" s="303"/>
      <c r="Z110" s="303"/>
      <c r="AA110" s="311"/>
      <c r="AB110" s="312"/>
      <c r="AC110" s="310"/>
      <c r="AD110" s="305"/>
      <c r="AE110" s="310"/>
      <c r="AF110" s="313"/>
      <c r="AG110" s="314"/>
      <c r="AH110" s="315"/>
      <c r="AI110" s="401"/>
      <c r="AJ110" s="402"/>
      <c r="AK110" s="403"/>
      <c r="AL110" s="273"/>
      <c r="AM110" s="270" t="str">
        <f t="shared" si="26"/>
        <v/>
      </c>
      <c r="AN110" s="282" t="str">
        <f t="shared" si="27"/>
        <v/>
      </c>
      <c r="AO110" s="257" t="str">
        <f>IF(A110="","",IF(A110&lt;&gt;100,"エラー",100&amp;"人目"))</f>
        <v/>
      </c>
      <c r="AP110" s="258" t="str">
        <f t="shared" si="15"/>
        <v/>
      </c>
      <c r="AQ110" s="259" t="str">
        <f>IFERROR(IF(OR(L110="",M110="",N110=""),"",VLOOKUP(L110&amp;M110&amp;N110,コード!$K$3:$L$64,2,FALSE)),"エラー")</f>
        <v/>
      </c>
      <c r="AR110" s="260" t="str">
        <f>IFERROR(IF(OR(O110="",P110=""),"",VLOOKUP(O110&amp;P110,コード!$R$3:$S$8,2,FALSE)),"エラー")</f>
        <v/>
      </c>
      <c r="AS110" s="261" t="str">
        <f t="shared" si="19"/>
        <v/>
      </c>
      <c r="AT110" s="261" t="str">
        <f>IFERROR(IF(OR(R110="",S110="",T110=""),"",VLOOKUP(R110&amp;S110&amp;T110,コード!$AB$3:$AC$205,2,FALSE)),"エラー")</f>
        <v/>
      </c>
      <c r="AU110" s="258" t="str">
        <f>IFERROR(IF(OR(U110="",V110="",W110=""),"",VLOOKUP(U110&amp;V110&amp;W110,コード!$AI$3:$AJ$6,2,FALSE)),"エラー")</f>
        <v/>
      </c>
      <c r="AV110" s="261" t="str">
        <f t="shared" si="20"/>
        <v/>
      </c>
      <c r="AW110" s="258" t="str">
        <f>IFERROR(IF(OR(AD110="",AE110="",AF110=""),"",VLOOKUP(AD110&amp;AE110&amp;AF110,コード!$AW$3:$AX$31,2,FALSE)),"エラー")</f>
        <v/>
      </c>
      <c r="AX110" s="262" t="str">
        <f>IFERROR(IF(OR(AG110="",AH110=""),"",VLOOKUP(AG110&amp;AH110,コード!$BC$3:$BD$17,2,FALSE)),"エラー")</f>
        <v/>
      </c>
      <c r="AY110" s="187"/>
      <c r="AZ110" s="286" t="str">
        <f t="shared" si="16"/>
        <v/>
      </c>
      <c r="BA110" s="287" t="str">
        <f t="shared" si="28"/>
        <v/>
      </c>
      <c r="BB110" s="287" t="str">
        <f t="shared" si="17"/>
        <v/>
      </c>
      <c r="BC110" s="287" t="str">
        <f t="shared" si="18"/>
        <v/>
      </c>
      <c r="BD110" s="287" t="str">
        <f t="shared" si="21"/>
        <v/>
      </c>
      <c r="BE110" s="288" t="str">
        <f t="shared" si="29"/>
        <v/>
      </c>
    </row>
    <row r="111" spans="1:59" ht="24" customHeight="1">
      <c r="A111" s="301"/>
      <c r="B111" s="420"/>
      <c r="C111" s="421"/>
      <c r="D111" s="421"/>
      <c r="E111" s="421"/>
      <c r="F111" s="421"/>
      <c r="G111" s="421"/>
      <c r="H111" s="421"/>
      <c r="I111" s="421"/>
      <c r="J111" s="421"/>
      <c r="K111" s="421"/>
      <c r="L111" s="302"/>
      <c r="M111" s="303"/>
      <c r="N111" s="304"/>
      <c r="O111" s="305"/>
      <c r="P111" s="306"/>
      <c r="Q111" s="307"/>
      <c r="R111" s="305"/>
      <c r="S111" s="308"/>
      <c r="T111" s="309"/>
      <c r="U111" s="302"/>
      <c r="V111" s="303"/>
      <c r="W111" s="310"/>
      <c r="X111" s="305"/>
      <c r="Y111" s="303"/>
      <c r="Z111" s="303"/>
      <c r="AA111" s="311"/>
      <c r="AB111" s="312"/>
      <c r="AC111" s="310"/>
      <c r="AD111" s="305"/>
      <c r="AE111" s="310"/>
      <c r="AF111" s="313"/>
      <c r="AG111" s="314"/>
      <c r="AH111" s="315"/>
      <c r="AI111" s="401"/>
      <c r="AJ111" s="402"/>
      <c r="AK111" s="403"/>
      <c r="AL111" s="273"/>
      <c r="AM111" s="270" t="str">
        <f t="shared" si="26"/>
        <v/>
      </c>
      <c r="AN111" s="282" t="str">
        <f t="shared" si="27"/>
        <v/>
      </c>
      <c r="AO111" s="257" t="str">
        <f>IF(A111="","",IF(A111&lt;&gt;101,"エラー",101&amp;"人目"))</f>
        <v/>
      </c>
      <c r="AP111" s="258" t="str">
        <f t="shared" si="15"/>
        <v/>
      </c>
      <c r="AQ111" s="259" t="str">
        <f>IFERROR(IF(OR(L111="",M111="",N111=""),"",VLOOKUP(L111&amp;M111&amp;N111,コード!$K$3:$L$64,2,FALSE)),"エラー")</f>
        <v/>
      </c>
      <c r="AR111" s="260" t="str">
        <f>IFERROR(IF(OR(O111="",P111=""),"",VLOOKUP(O111&amp;P111,コード!$R$3:$S$8,2,FALSE)),"エラー")</f>
        <v/>
      </c>
      <c r="AS111" s="261" t="str">
        <f t="shared" si="19"/>
        <v/>
      </c>
      <c r="AT111" s="261" t="str">
        <f>IFERROR(IF(OR(R111="",S111="",T111=""),"",VLOOKUP(R111&amp;S111&amp;T111,コード!$AB$3:$AC$205,2,FALSE)),"エラー")</f>
        <v/>
      </c>
      <c r="AU111" s="258" t="str">
        <f>IFERROR(IF(OR(U111="",V111="",W111=""),"",VLOOKUP(U111&amp;V111&amp;W111,コード!$AI$3:$AJ$6,2,FALSE)),"エラー")</f>
        <v/>
      </c>
      <c r="AV111" s="261" t="str">
        <f t="shared" si="20"/>
        <v/>
      </c>
      <c r="AW111" s="258" t="str">
        <f>IFERROR(IF(OR(AD111="",AE111="",AF111=""),"",VLOOKUP(AD111&amp;AE111&amp;AF111,コード!$AW$3:$AX$31,2,FALSE)),"エラー")</f>
        <v/>
      </c>
      <c r="AX111" s="262" t="str">
        <f>IFERROR(IF(OR(AG111="",AH111=""),"",VLOOKUP(AG111&amp;AH111,コード!$BC$3:$BD$17,2,FALSE)),"エラー")</f>
        <v/>
      </c>
      <c r="AY111" s="187"/>
      <c r="AZ111" s="286" t="str">
        <f t="shared" si="16"/>
        <v/>
      </c>
      <c r="BA111" s="287" t="str">
        <f t="shared" si="28"/>
        <v/>
      </c>
      <c r="BB111" s="287" t="str">
        <f t="shared" si="17"/>
        <v/>
      </c>
      <c r="BC111" s="287" t="str">
        <f t="shared" si="18"/>
        <v/>
      </c>
      <c r="BD111" s="287" t="str">
        <f t="shared" si="21"/>
        <v/>
      </c>
      <c r="BE111" s="288" t="str">
        <f t="shared" si="29"/>
        <v/>
      </c>
    </row>
    <row r="112" spans="1:59" ht="24" customHeight="1">
      <c r="A112" s="301"/>
      <c r="B112" s="420"/>
      <c r="C112" s="421"/>
      <c r="D112" s="421"/>
      <c r="E112" s="421"/>
      <c r="F112" s="421"/>
      <c r="G112" s="421"/>
      <c r="H112" s="421"/>
      <c r="I112" s="421"/>
      <c r="J112" s="421"/>
      <c r="K112" s="421"/>
      <c r="L112" s="302"/>
      <c r="M112" s="303"/>
      <c r="N112" s="304"/>
      <c r="O112" s="305"/>
      <c r="P112" s="306"/>
      <c r="Q112" s="307"/>
      <c r="R112" s="305"/>
      <c r="S112" s="308"/>
      <c r="T112" s="309"/>
      <c r="U112" s="302"/>
      <c r="V112" s="303"/>
      <c r="W112" s="310"/>
      <c r="X112" s="305"/>
      <c r="Y112" s="303"/>
      <c r="Z112" s="303"/>
      <c r="AA112" s="311"/>
      <c r="AB112" s="312"/>
      <c r="AC112" s="310"/>
      <c r="AD112" s="305"/>
      <c r="AE112" s="310"/>
      <c r="AF112" s="313"/>
      <c r="AG112" s="314"/>
      <c r="AH112" s="315"/>
      <c r="AI112" s="401"/>
      <c r="AJ112" s="402"/>
      <c r="AK112" s="403"/>
      <c r="AL112" s="273"/>
      <c r="AM112" s="270" t="str">
        <f t="shared" si="26"/>
        <v/>
      </c>
      <c r="AN112" s="282" t="str">
        <f t="shared" si="27"/>
        <v/>
      </c>
      <c r="AO112" s="257" t="str">
        <f>IF(A112="","",IF(A112&lt;&gt;102,"エラー",102&amp;"人目"))</f>
        <v/>
      </c>
      <c r="AP112" s="258" t="str">
        <f t="shared" si="15"/>
        <v/>
      </c>
      <c r="AQ112" s="259" t="str">
        <f>IFERROR(IF(OR(L112="",M112="",N112=""),"",VLOOKUP(L112&amp;M112&amp;N112,コード!$K$3:$L$64,2,FALSE)),"エラー")</f>
        <v/>
      </c>
      <c r="AR112" s="260" t="str">
        <f>IFERROR(IF(OR(O112="",P112=""),"",VLOOKUP(O112&amp;P112,コード!$R$3:$S$8,2,FALSE)),"エラー")</f>
        <v/>
      </c>
      <c r="AS112" s="261" t="str">
        <f t="shared" si="19"/>
        <v/>
      </c>
      <c r="AT112" s="261" t="str">
        <f>IFERROR(IF(OR(R112="",S112="",T112=""),"",VLOOKUP(R112&amp;S112&amp;T112,コード!$AB$3:$AC$205,2,FALSE)),"エラー")</f>
        <v/>
      </c>
      <c r="AU112" s="258" t="str">
        <f>IFERROR(IF(OR(U112="",V112="",W112=""),"",VLOOKUP(U112&amp;V112&amp;W112,コード!$AI$3:$AJ$6,2,FALSE)),"エラー")</f>
        <v/>
      </c>
      <c r="AV112" s="261" t="str">
        <f t="shared" si="20"/>
        <v/>
      </c>
      <c r="AW112" s="258" t="str">
        <f>IFERROR(IF(OR(AD112="",AE112="",AF112=""),"",VLOOKUP(AD112&amp;AE112&amp;AF112,コード!$AW$3:$AX$31,2,FALSE)),"エラー")</f>
        <v/>
      </c>
      <c r="AX112" s="262" t="str">
        <f>IFERROR(IF(OR(AG112="",AH112=""),"",VLOOKUP(AG112&amp;AH112,コード!$BC$3:$BD$17,2,FALSE)),"エラー")</f>
        <v/>
      </c>
      <c r="AY112" s="187"/>
      <c r="AZ112" s="286" t="str">
        <f t="shared" si="16"/>
        <v/>
      </c>
      <c r="BA112" s="287" t="str">
        <f t="shared" si="28"/>
        <v/>
      </c>
      <c r="BB112" s="287" t="str">
        <f t="shared" si="17"/>
        <v/>
      </c>
      <c r="BC112" s="287" t="str">
        <f t="shared" si="18"/>
        <v/>
      </c>
      <c r="BD112" s="287" t="str">
        <f t="shared" si="21"/>
        <v/>
      </c>
      <c r="BE112" s="288" t="str">
        <f t="shared" si="29"/>
        <v/>
      </c>
    </row>
    <row r="113" spans="1:57" ht="24" customHeight="1">
      <c r="A113" s="301"/>
      <c r="B113" s="420"/>
      <c r="C113" s="421"/>
      <c r="D113" s="421"/>
      <c r="E113" s="421"/>
      <c r="F113" s="421"/>
      <c r="G113" s="421"/>
      <c r="H113" s="421"/>
      <c r="I113" s="421"/>
      <c r="J113" s="421"/>
      <c r="K113" s="421"/>
      <c r="L113" s="302"/>
      <c r="M113" s="303"/>
      <c r="N113" s="304"/>
      <c r="O113" s="305"/>
      <c r="P113" s="306"/>
      <c r="Q113" s="307"/>
      <c r="R113" s="305"/>
      <c r="S113" s="308"/>
      <c r="T113" s="309"/>
      <c r="U113" s="302"/>
      <c r="V113" s="303"/>
      <c r="W113" s="310"/>
      <c r="X113" s="305"/>
      <c r="Y113" s="303"/>
      <c r="Z113" s="303"/>
      <c r="AA113" s="311"/>
      <c r="AB113" s="312"/>
      <c r="AC113" s="310"/>
      <c r="AD113" s="305"/>
      <c r="AE113" s="310"/>
      <c r="AF113" s="313"/>
      <c r="AG113" s="314"/>
      <c r="AH113" s="315"/>
      <c r="AI113" s="401"/>
      <c r="AJ113" s="402"/>
      <c r="AK113" s="403"/>
      <c r="AL113" s="273"/>
      <c r="AM113" s="270" t="str">
        <f t="shared" si="26"/>
        <v/>
      </c>
      <c r="AN113" s="282" t="str">
        <f t="shared" si="27"/>
        <v/>
      </c>
      <c r="AO113" s="257" t="str">
        <f>IF(A113="","",IF(A113&lt;&gt;103,"エラー",103&amp;"人目"))</f>
        <v/>
      </c>
      <c r="AP113" s="258" t="str">
        <f t="shared" si="15"/>
        <v/>
      </c>
      <c r="AQ113" s="259" t="str">
        <f>IFERROR(IF(OR(L113="",M113="",N113=""),"",VLOOKUP(L113&amp;M113&amp;N113,コード!$K$3:$L$64,2,FALSE)),"エラー")</f>
        <v/>
      </c>
      <c r="AR113" s="260" t="str">
        <f>IFERROR(IF(OR(O113="",P113=""),"",VLOOKUP(O113&amp;P113,コード!$R$3:$S$8,2,FALSE)),"エラー")</f>
        <v/>
      </c>
      <c r="AS113" s="261" t="str">
        <f t="shared" si="19"/>
        <v/>
      </c>
      <c r="AT113" s="261" t="str">
        <f>IFERROR(IF(OR(R113="",S113="",T113=""),"",VLOOKUP(R113&amp;S113&amp;T113,コード!$AB$3:$AC$205,2,FALSE)),"エラー")</f>
        <v/>
      </c>
      <c r="AU113" s="258" t="str">
        <f>IFERROR(IF(OR(U113="",V113="",W113=""),"",VLOOKUP(U113&amp;V113&amp;W113,コード!$AI$3:$AJ$6,2,FALSE)),"エラー")</f>
        <v/>
      </c>
      <c r="AV113" s="261" t="str">
        <f t="shared" si="20"/>
        <v/>
      </c>
      <c r="AW113" s="258" t="str">
        <f>IFERROR(IF(OR(AD113="",AE113="",AF113=""),"",VLOOKUP(AD113&amp;AE113&amp;AF113,コード!$AW$3:$AX$31,2,FALSE)),"エラー")</f>
        <v/>
      </c>
      <c r="AX113" s="262" t="str">
        <f>IFERROR(IF(OR(AG113="",AH113=""),"",VLOOKUP(AG113&amp;AH113,コード!$BC$3:$BD$17,2,FALSE)),"エラー")</f>
        <v/>
      </c>
      <c r="AY113" s="187"/>
      <c r="AZ113" s="286" t="str">
        <f t="shared" si="16"/>
        <v/>
      </c>
      <c r="BA113" s="287" t="str">
        <f t="shared" si="28"/>
        <v/>
      </c>
      <c r="BB113" s="287" t="str">
        <f t="shared" si="17"/>
        <v/>
      </c>
      <c r="BC113" s="287" t="str">
        <f t="shared" si="18"/>
        <v/>
      </c>
      <c r="BD113" s="287" t="str">
        <f t="shared" si="21"/>
        <v/>
      </c>
      <c r="BE113" s="288" t="str">
        <f t="shared" si="29"/>
        <v/>
      </c>
    </row>
    <row r="114" spans="1:57" ht="24" customHeight="1">
      <c r="A114" s="316"/>
      <c r="B114" s="420"/>
      <c r="C114" s="421"/>
      <c r="D114" s="421"/>
      <c r="E114" s="421"/>
      <c r="F114" s="421"/>
      <c r="G114" s="421"/>
      <c r="H114" s="421"/>
      <c r="I114" s="421"/>
      <c r="J114" s="421"/>
      <c r="K114" s="421"/>
      <c r="L114" s="302"/>
      <c r="M114" s="303"/>
      <c r="N114" s="304"/>
      <c r="O114" s="305"/>
      <c r="P114" s="306"/>
      <c r="Q114" s="307"/>
      <c r="R114" s="305"/>
      <c r="S114" s="308"/>
      <c r="T114" s="309"/>
      <c r="U114" s="302"/>
      <c r="V114" s="303"/>
      <c r="W114" s="310"/>
      <c r="X114" s="305"/>
      <c r="Y114" s="303"/>
      <c r="Z114" s="303"/>
      <c r="AA114" s="311"/>
      <c r="AB114" s="312"/>
      <c r="AC114" s="310"/>
      <c r="AD114" s="305"/>
      <c r="AE114" s="310"/>
      <c r="AF114" s="313"/>
      <c r="AG114" s="314"/>
      <c r="AH114" s="315"/>
      <c r="AI114" s="401"/>
      <c r="AJ114" s="402"/>
      <c r="AK114" s="403"/>
      <c r="AL114" s="273"/>
      <c r="AM114" s="270" t="str">
        <f t="shared" si="26"/>
        <v/>
      </c>
      <c r="AN114" s="282" t="str">
        <f t="shared" si="27"/>
        <v/>
      </c>
      <c r="AO114" s="257" t="str">
        <f>IF(A114="","",IF(A114&lt;&gt;104,"エラー",104&amp;"人目"))</f>
        <v/>
      </c>
      <c r="AP114" s="258" t="str">
        <f t="shared" si="15"/>
        <v/>
      </c>
      <c r="AQ114" s="259" t="str">
        <f>IFERROR(IF(OR(L114="",M114="",N114=""),"",VLOOKUP(L114&amp;M114&amp;N114,コード!$K$3:$L$64,2,FALSE)),"エラー")</f>
        <v/>
      </c>
      <c r="AR114" s="260" t="str">
        <f>IFERROR(IF(OR(O114="",P114=""),"",VLOOKUP(O114&amp;P114,コード!$R$3:$S$8,2,FALSE)),"エラー")</f>
        <v/>
      </c>
      <c r="AS114" s="261" t="str">
        <f t="shared" si="19"/>
        <v/>
      </c>
      <c r="AT114" s="261" t="str">
        <f>IFERROR(IF(OR(R114="",S114="",T114=""),"",VLOOKUP(R114&amp;S114&amp;T114,コード!$AB$3:$AC$205,2,FALSE)),"エラー")</f>
        <v/>
      </c>
      <c r="AU114" s="258" t="str">
        <f>IFERROR(IF(OR(U114="",V114="",W114=""),"",VLOOKUP(U114&amp;V114&amp;W114,コード!$AI$3:$AJ$6,2,FALSE)),"エラー")</f>
        <v/>
      </c>
      <c r="AV114" s="261" t="str">
        <f t="shared" si="20"/>
        <v/>
      </c>
      <c r="AW114" s="258" t="str">
        <f>IFERROR(IF(OR(AD114="",AE114="",AF114=""),"",VLOOKUP(AD114&amp;AE114&amp;AF114,コード!$AW$3:$AX$31,2,FALSE)),"エラー")</f>
        <v/>
      </c>
      <c r="AX114" s="262" t="str">
        <f>IFERROR(IF(OR(AG114="",AH114=""),"",VLOOKUP(AG114&amp;AH114,コード!$BC$3:$BD$17,2,FALSE)),"エラー")</f>
        <v/>
      </c>
      <c r="AY114" s="187"/>
      <c r="AZ114" s="286" t="str">
        <f t="shared" si="16"/>
        <v/>
      </c>
      <c r="BA114" s="287" t="str">
        <f t="shared" si="28"/>
        <v/>
      </c>
      <c r="BB114" s="287" t="str">
        <f t="shared" si="17"/>
        <v/>
      </c>
      <c r="BC114" s="287" t="str">
        <f t="shared" si="18"/>
        <v/>
      </c>
      <c r="BD114" s="287" t="str">
        <f t="shared" si="21"/>
        <v/>
      </c>
      <c r="BE114" s="288" t="str">
        <f t="shared" si="29"/>
        <v/>
      </c>
    </row>
    <row r="115" spans="1:57" ht="24" customHeight="1">
      <c r="A115" s="316"/>
      <c r="B115" s="420"/>
      <c r="C115" s="421"/>
      <c r="D115" s="421"/>
      <c r="E115" s="421"/>
      <c r="F115" s="421"/>
      <c r="G115" s="421"/>
      <c r="H115" s="421"/>
      <c r="I115" s="421"/>
      <c r="J115" s="421"/>
      <c r="K115" s="421"/>
      <c r="L115" s="302"/>
      <c r="M115" s="303"/>
      <c r="N115" s="304"/>
      <c r="O115" s="305"/>
      <c r="P115" s="306"/>
      <c r="Q115" s="307"/>
      <c r="R115" s="305"/>
      <c r="S115" s="308"/>
      <c r="T115" s="309"/>
      <c r="U115" s="302"/>
      <c r="V115" s="303"/>
      <c r="W115" s="310"/>
      <c r="X115" s="305"/>
      <c r="Y115" s="303"/>
      <c r="Z115" s="303"/>
      <c r="AA115" s="311"/>
      <c r="AB115" s="312"/>
      <c r="AC115" s="310"/>
      <c r="AD115" s="305"/>
      <c r="AE115" s="310"/>
      <c r="AF115" s="313"/>
      <c r="AG115" s="314"/>
      <c r="AH115" s="315"/>
      <c r="AI115" s="401"/>
      <c r="AJ115" s="402"/>
      <c r="AK115" s="403"/>
      <c r="AL115" s="273"/>
      <c r="AM115" s="270" t="str">
        <f t="shared" si="26"/>
        <v/>
      </c>
      <c r="AN115" s="282" t="str">
        <f t="shared" si="27"/>
        <v/>
      </c>
      <c r="AO115" s="257" t="str">
        <f>IF(A115="","",IF(A115&lt;&gt;105,"エラー",105&amp;"人目"))</f>
        <v/>
      </c>
      <c r="AP115" s="258" t="str">
        <f t="shared" si="15"/>
        <v/>
      </c>
      <c r="AQ115" s="259" t="str">
        <f>IFERROR(IF(OR(L115="",M115="",N115=""),"",VLOOKUP(L115&amp;M115&amp;N115,コード!$K$3:$L$64,2,FALSE)),"エラー")</f>
        <v/>
      </c>
      <c r="AR115" s="260" t="str">
        <f>IFERROR(IF(OR(O115="",P115=""),"",VLOOKUP(O115&amp;P115,コード!$R$3:$S$8,2,FALSE)),"エラー")</f>
        <v/>
      </c>
      <c r="AS115" s="261" t="str">
        <f t="shared" si="19"/>
        <v/>
      </c>
      <c r="AT115" s="261" t="str">
        <f>IFERROR(IF(OR(R115="",S115="",T115=""),"",VLOOKUP(R115&amp;S115&amp;T115,コード!$AB$3:$AC$205,2,FALSE)),"エラー")</f>
        <v/>
      </c>
      <c r="AU115" s="258" t="str">
        <f>IFERROR(IF(OR(U115="",V115="",W115=""),"",VLOOKUP(U115&amp;V115&amp;W115,コード!$AI$3:$AJ$6,2,FALSE)),"エラー")</f>
        <v/>
      </c>
      <c r="AV115" s="261" t="str">
        <f t="shared" si="20"/>
        <v/>
      </c>
      <c r="AW115" s="258" t="str">
        <f>IFERROR(IF(OR(AD115="",AE115="",AF115=""),"",VLOOKUP(AD115&amp;AE115&amp;AF115,コード!$AW$3:$AX$31,2,FALSE)),"エラー")</f>
        <v/>
      </c>
      <c r="AX115" s="262" t="str">
        <f>IFERROR(IF(OR(AG115="",AH115=""),"",VLOOKUP(AG115&amp;AH115,コード!$BC$3:$BD$17,2,FALSE)),"エラー")</f>
        <v/>
      </c>
      <c r="AY115" s="187"/>
      <c r="AZ115" s="286" t="str">
        <f t="shared" si="16"/>
        <v/>
      </c>
      <c r="BA115" s="287" t="str">
        <f t="shared" si="28"/>
        <v/>
      </c>
      <c r="BB115" s="287" t="str">
        <f t="shared" si="17"/>
        <v/>
      </c>
      <c r="BC115" s="287" t="str">
        <f t="shared" si="18"/>
        <v/>
      </c>
      <c r="BD115" s="287" t="str">
        <f t="shared" si="21"/>
        <v/>
      </c>
      <c r="BE115" s="288" t="str">
        <f t="shared" si="29"/>
        <v/>
      </c>
    </row>
    <row r="116" spans="1:57" ht="24" customHeight="1">
      <c r="A116" s="301"/>
      <c r="B116" s="420"/>
      <c r="C116" s="421"/>
      <c r="D116" s="421"/>
      <c r="E116" s="421"/>
      <c r="F116" s="421"/>
      <c r="G116" s="421"/>
      <c r="H116" s="421"/>
      <c r="I116" s="421"/>
      <c r="J116" s="421"/>
      <c r="K116" s="421"/>
      <c r="L116" s="302"/>
      <c r="M116" s="303"/>
      <c r="N116" s="304"/>
      <c r="O116" s="305"/>
      <c r="P116" s="306"/>
      <c r="Q116" s="307"/>
      <c r="R116" s="305"/>
      <c r="S116" s="308"/>
      <c r="T116" s="309"/>
      <c r="U116" s="302"/>
      <c r="V116" s="303"/>
      <c r="W116" s="310"/>
      <c r="X116" s="305"/>
      <c r="Y116" s="303"/>
      <c r="Z116" s="303"/>
      <c r="AA116" s="311"/>
      <c r="AB116" s="312"/>
      <c r="AC116" s="310"/>
      <c r="AD116" s="305"/>
      <c r="AE116" s="310"/>
      <c r="AF116" s="313"/>
      <c r="AG116" s="314"/>
      <c r="AH116" s="315"/>
      <c r="AI116" s="401"/>
      <c r="AJ116" s="402"/>
      <c r="AK116" s="403"/>
      <c r="AL116" s="273"/>
      <c r="AM116" s="270" t="str">
        <f t="shared" si="26"/>
        <v/>
      </c>
      <c r="AN116" s="282" t="str">
        <f t="shared" si="27"/>
        <v/>
      </c>
      <c r="AO116" s="257" t="str">
        <f>IF(A116="","",IF(A116&lt;&gt;106,"エラー",106&amp;"人目"))</f>
        <v/>
      </c>
      <c r="AP116" s="258" t="str">
        <f t="shared" si="15"/>
        <v/>
      </c>
      <c r="AQ116" s="259" t="str">
        <f>IFERROR(IF(OR(L116="",M116="",N116=""),"",VLOOKUP(L116&amp;M116&amp;N116,コード!$K$3:$L$64,2,FALSE)),"エラー")</f>
        <v/>
      </c>
      <c r="AR116" s="260" t="str">
        <f>IFERROR(IF(OR(O116="",P116=""),"",VLOOKUP(O116&amp;P116,コード!$R$3:$S$8,2,FALSE)),"エラー")</f>
        <v/>
      </c>
      <c r="AS116" s="261" t="str">
        <f t="shared" si="19"/>
        <v/>
      </c>
      <c r="AT116" s="261" t="str">
        <f>IFERROR(IF(OR(R116="",S116="",T116=""),"",VLOOKUP(R116&amp;S116&amp;T116,コード!$AB$3:$AC$205,2,FALSE)),"エラー")</f>
        <v/>
      </c>
      <c r="AU116" s="258" t="str">
        <f>IFERROR(IF(OR(U116="",V116="",W116=""),"",VLOOKUP(U116&amp;V116&amp;W116,コード!$AI$3:$AJ$6,2,FALSE)),"エラー")</f>
        <v/>
      </c>
      <c r="AV116" s="261" t="str">
        <f t="shared" si="20"/>
        <v/>
      </c>
      <c r="AW116" s="258" t="str">
        <f>IFERROR(IF(OR(AD116="",AE116="",AF116=""),"",VLOOKUP(AD116&amp;AE116&amp;AF116,コード!$AW$3:$AX$31,2,FALSE)),"エラー")</f>
        <v/>
      </c>
      <c r="AX116" s="262" t="str">
        <f>IFERROR(IF(OR(AG116="",AH116=""),"",VLOOKUP(AG116&amp;AH116,コード!$BC$3:$BD$17,2,FALSE)),"エラー")</f>
        <v/>
      </c>
      <c r="AY116" s="187"/>
      <c r="AZ116" s="286" t="str">
        <f t="shared" si="16"/>
        <v/>
      </c>
      <c r="BA116" s="287" t="str">
        <f t="shared" si="28"/>
        <v/>
      </c>
      <c r="BB116" s="287" t="str">
        <f t="shared" si="17"/>
        <v/>
      </c>
      <c r="BC116" s="287" t="str">
        <f t="shared" si="18"/>
        <v/>
      </c>
      <c r="BD116" s="287" t="str">
        <f t="shared" si="21"/>
        <v/>
      </c>
      <c r="BE116" s="288" t="str">
        <f t="shared" si="29"/>
        <v/>
      </c>
    </row>
    <row r="117" spans="1:57" ht="24" customHeight="1">
      <c r="A117" s="301"/>
      <c r="B117" s="420"/>
      <c r="C117" s="421"/>
      <c r="D117" s="421"/>
      <c r="E117" s="421"/>
      <c r="F117" s="421"/>
      <c r="G117" s="421"/>
      <c r="H117" s="421"/>
      <c r="I117" s="421"/>
      <c r="J117" s="421"/>
      <c r="K117" s="421"/>
      <c r="L117" s="302"/>
      <c r="M117" s="303"/>
      <c r="N117" s="304"/>
      <c r="O117" s="305"/>
      <c r="P117" s="306"/>
      <c r="Q117" s="307"/>
      <c r="R117" s="305"/>
      <c r="S117" s="308"/>
      <c r="T117" s="309"/>
      <c r="U117" s="302"/>
      <c r="V117" s="303"/>
      <c r="W117" s="310"/>
      <c r="X117" s="305"/>
      <c r="Y117" s="303"/>
      <c r="Z117" s="303"/>
      <c r="AA117" s="311"/>
      <c r="AB117" s="312"/>
      <c r="AC117" s="310"/>
      <c r="AD117" s="305"/>
      <c r="AE117" s="310"/>
      <c r="AF117" s="313"/>
      <c r="AG117" s="314"/>
      <c r="AH117" s="315"/>
      <c r="AI117" s="401"/>
      <c r="AJ117" s="402"/>
      <c r="AK117" s="403"/>
      <c r="AL117" s="273"/>
      <c r="AM117" s="270" t="str">
        <f t="shared" si="26"/>
        <v/>
      </c>
      <c r="AN117" s="282" t="str">
        <f t="shared" si="27"/>
        <v/>
      </c>
      <c r="AO117" s="257" t="str">
        <f>IF(A117="","",IF(A117&lt;&gt;107,"エラー",107&amp;"人目"))</f>
        <v/>
      </c>
      <c r="AP117" s="258" t="str">
        <f t="shared" si="15"/>
        <v/>
      </c>
      <c r="AQ117" s="259" t="str">
        <f>IFERROR(IF(OR(L117="",M117="",N117=""),"",VLOOKUP(L117&amp;M117&amp;N117,コード!$K$3:$L$64,2,FALSE)),"エラー")</f>
        <v/>
      </c>
      <c r="AR117" s="260" t="str">
        <f>IFERROR(IF(OR(O117="",P117=""),"",VLOOKUP(O117&amp;P117,コード!$R$3:$S$8,2,FALSE)),"エラー")</f>
        <v/>
      </c>
      <c r="AS117" s="261" t="str">
        <f t="shared" si="19"/>
        <v/>
      </c>
      <c r="AT117" s="261" t="str">
        <f>IFERROR(IF(OR(R117="",S117="",T117=""),"",VLOOKUP(R117&amp;S117&amp;T117,コード!$AB$3:$AC$205,2,FALSE)),"エラー")</f>
        <v/>
      </c>
      <c r="AU117" s="258" t="str">
        <f>IFERROR(IF(OR(U117="",V117="",W117=""),"",VLOOKUP(U117&amp;V117&amp;W117,コード!$AI$3:$AJ$6,2,FALSE)),"エラー")</f>
        <v/>
      </c>
      <c r="AV117" s="261" t="str">
        <f t="shared" si="20"/>
        <v/>
      </c>
      <c r="AW117" s="258" t="str">
        <f>IFERROR(IF(OR(AD117="",AE117="",AF117=""),"",VLOOKUP(AD117&amp;AE117&amp;AF117,コード!$AW$3:$AX$31,2,FALSE)),"エラー")</f>
        <v/>
      </c>
      <c r="AX117" s="262" t="str">
        <f>IFERROR(IF(OR(AG117="",AH117=""),"",VLOOKUP(AG117&amp;AH117,コード!$BC$3:$BD$17,2,FALSE)),"エラー")</f>
        <v/>
      </c>
      <c r="AY117" s="187"/>
      <c r="AZ117" s="286" t="str">
        <f t="shared" si="16"/>
        <v/>
      </c>
      <c r="BA117" s="287" t="str">
        <f t="shared" si="28"/>
        <v/>
      </c>
      <c r="BB117" s="287" t="str">
        <f t="shared" si="17"/>
        <v/>
      </c>
      <c r="BC117" s="287" t="str">
        <f t="shared" si="18"/>
        <v/>
      </c>
      <c r="BD117" s="287" t="str">
        <f t="shared" si="21"/>
        <v/>
      </c>
      <c r="BE117" s="288" t="str">
        <f t="shared" si="29"/>
        <v/>
      </c>
    </row>
    <row r="118" spans="1:57" ht="24" customHeight="1">
      <c r="A118" s="301"/>
      <c r="B118" s="420"/>
      <c r="C118" s="421"/>
      <c r="D118" s="421"/>
      <c r="E118" s="421"/>
      <c r="F118" s="421"/>
      <c r="G118" s="421"/>
      <c r="H118" s="421"/>
      <c r="I118" s="421"/>
      <c r="J118" s="421"/>
      <c r="K118" s="421"/>
      <c r="L118" s="302"/>
      <c r="M118" s="303"/>
      <c r="N118" s="304"/>
      <c r="O118" s="305"/>
      <c r="P118" s="306"/>
      <c r="Q118" s="307"/>
      <c r="R118" s="305"/>
      <c r="S118" s="308"/>
      <c r="T118" s="309"/>
      <c r="U118" s="302"/>
      <c r="V118" s="303"/>
      <c r="W118" s="310"/>
      <c r="X118" s="305"/>
      <c r="Y118" s="303"/>
      <c r="Z118" s="303"/>
      <c r="AA118" s="311"/>
      <c r="AB118" s="312"/>
      <c r="AC118" s="310"/>
      <c r="AD118" s="305"/>
      <c r="AE118" s="310"/>
      <c r="AF118" s="313"/>
      <c r="AG118" s="314"/>
      <c r="AH118" s="315"/>
      <c r="AI118" s="401"/>
      <c r="AJ118" s="402"/>
      <c r="AK118" s="403"/>
      <c r="AL118" s="273"/>
      <c r="AM118" s="270" t="str">
        <f t="shared" si="26"/>
        <v/>
      </c>
      <c r="AN118" s="282" t="str">
        <f t="shared" si="27"/>
        <v/>
      </c>
      <c r="AO118" s="257" t="str">
        <f>IF(A118="","",IF(A118&lt;&gt;108,"エラー",108&amp;"人目"))</f>
        <v/>
      </c>
      <c r="AP118" s="258" t="str">
        <f t="shared" si="15"/>
        <v/>
      </c>
      <c r="AQ118" s="259" t="str">
        <f>IFERROR(IF(OR(L118="",M118="",N118=""),"",VLOOKUP(L118&amp;M118&amp;N118,コード!$K$3:$L$64,2,FALSE)),"エラー")</f>
        <v/>
      </c>
      <c r="AR118" s="260" t="str">
        <f>IFERROR(IF(OR(O118="",P118=""),"",VLOOKUP(O118&amp;P118,コード!$R$3:$S$8,2,FALSE)),"エラー")</f>
        <v/>
      </c>
      <c r="AS118" s="261" t="str">
        <f t="shared" si="19"/>
        <v/>
      </c>
      <c r="AT118" s="261" t="str">
        <f>IFERROR(IF(OR(R118="",S118="",T118=""),"",VLOOKUP(R118&amp;S118&amp;T118,コード!$AB$3:$AC$205,2,FALSE)),"エラー")</f>
        <v/>
      </c>
      <c r="AU118" s="258" t="str">
        <f>IFERROR(IF(OR(U118="",V118="",W118=""),"",VLOOKUP(U118&amp;V118&amp;W118,コード!$AI$3:$AJ$6,2,FALSE)),"エラー")</f>
        <v/>
      </c>
      <c r="AV118" s="261" t="str">
        <f t="shared" si="20"/>
        <v/>
      </c>
      <c r="AW118" s="258" t="str">
        <f>IFERROR(IF(OR(AD118="",AE118="",AF118=""),"",VLOOKUP(AD118&amp;AE118&amp;AF118,コード!$AW$3:$AX$31,2,FALSE)),"エラー")</f>
        <v/>
      </c>
      <c r="AX118" s="262" t="str">
        <f>IFERROR(IF(OR(AG118="",AH118=""),"",VLOOKUP(AG118&amp;AH118,コード!$BC$3:$BD$17,2,FALSE)),"エラー")</f>
        <v/>
      </c>
      <c r="AY118" s="187"/>
      <c r="AZ118" s="286" t="str">
        <f t="shared" si="16"/>
        <v/>
      </c>
      <c r="BA118" s="287" t="str">
        <f t="shared" si="28"/>
        <v/>
      </c>
      <c r="BB118" s="287" t="str">
        <f t="shared" si="17"/>
        <v/>
      </c>
      <c r="BC118" s="287" t="str">
        <f t="shared" si="18"/>
        <v/>
      </c>
      <c r="BD118" s="287" t="str">
        <f t="shared" si="21"/>
        <v/>
      </c>
      <c r="BE118" s="288" t="str">
        <f t="shared" si="29"/>
        <v/>
      </c>
    </row>
    <row r="119" spans="1:57" ht="24" customHeight="1">
      <c r="A119" s="301"/>
      <c r="B119" s="420"/>
      <c r="C119" s="421"/>
      <c r="D119" s="421"/>
      <c r="E119" s="421"/>
      <c r="F119" s="421"/>
      <c r="G119" s="421"/>
      <c r="H119" s="421"/>
      <c r="I119" s="421"/>
      <c r="J119" s="421"/>
      <c r="K119" s="421"/>
      <c r="L119" s="302"/>
      <c r="M119" s="303"/>
      <c r="N119" s="304"/>
      <c r="O119" s="305"/>
      <c r="P119" s="306"/>
      <c r="Q119" s="307"/>
      <c r="R119" s="305"/>
      <c r="S119" s="308"/>
      <c r="T119" s="309"/>
      <c r="U119" s="302"/>
      <c r="V119" s="303"/>
      <c r="W119" s="310"/>
      <c r="X119" s="305"/>
      <c r="Y119" s="303"/>
      <c r="Z119" s="303"/>
      <c r="AA119" s="311"/>
      <c r="AB119" s="312"/>
      <c r="AC119" s="310"/>
      <c r="AD119" s="305"/>
      <c r="AE119" s="310"/>
      <c r="AF119" s="313"/>
      <c r="AG119" s="314"/>
      <c r="AH119" s="315"/>
      <c r="AI119" s="401"/>
      <c r="AJ119" s="402"/>
      <c r="AK119" s="403"/>
      <c r="AL119" s="273"/>
      <c r="AM119" s="270" t="str">
        <f t="shared" si="26"/>
        <v/>
      </c>
      <c r="AN119" s="282" t="str">
        <f t="shared" si="27"/>
        <v/>
      </c>
      <c r="AO119" s="257" t="str">
        <f>IF(A119="","",IF(A119&lt;&gt;109,"エラー",109&amp;"人目"))</f>
        <v/>
      </c>
      <c r="AP119" s="258" t="str">
        <f t="shared" si="15"/>
        <v/>
      </c>
      <c r="AQ119" s="259" t="str">
        <f>IFERROR(IF(OR(L119="",M119="",N119=""),"",VLOOKUP(L119&amp;M119&amp;N119,コード!$K$3:$L$64,2,FALSE)),"エラー")</f>
        <v/>
      </c>
      <c r="AR119" s="260" t="str">
        <f>IFERROR(IF(OR(O119="",P119=""),"",VLOOKUP(O119&amp;P119,コード!$R$3:$S$8,2,FALSE)),"エラー")</f>
        <v/>
      </c>
      <c r="AS119" s="261" t="str">
        <f t="shared" si="19"/>
        <v/>
      </c>
      <c r="AT119" s="261" t="str">
        <f>IFERROR(IF(OR(R119="",S119="",T119=""),"",VLOOKUP(R119&amp;S119&amp;T119,コード!$AB$3:$AC$205,2,FALSE)),"エラー")</f>
        <v/>
      </c>
      <c r="AU119" s="258" t="str">
        <f>IFERROR(IF(OR(U119="",V119="",W119=""),"",VLOOKUP(U119&amp;V119&amp;W119,コード!$AI$3:$AJ$6,2,FALSE)),"エラー")</f>
        <v/>
      </c>
      <c r="AV119" s="261" t="str">
        <f t="shared" si="20"/>
        <v/>
      </c>
      <c r="AW119" s="258" t="str">
        <f>IFERROR(IF(OR(AD119="",AE119="",AF119=""),"",VLOOKUP(AD119&amp;AE119&amp;AF119,コード!$AW$3:$AX$31,2,FALSE)),"エラー")</f>
        <v/>
      </c>
      <c r="AX119" s="262" t="str">
        <f>IFERROR(IF(OR(AG119="",AH119=""),"",VLOOKUP(AG119&amp;AH119,コード!$BC$3:$BD$17,2,FALSE)),"エラー")</f>
        <v/>
      </c>
      <c r="AY119" s="187"/>
      <c r="AZ119" s="286" t="str">
        <f t="shared" si="16"/>
        <v/>
      </c>
      <c r="BA119" s="287" t="str">
        <f t="shared" si="28"/>
        <v/>
      </c>
      <c r="BB119" s="287" t="str">
        <f t="shared" si="17"/>
        <v/>
      </c>
      <c r="BC119" s="287" t="str">
        <f t="shared" si="18"/>
        <v/>
      </c>
      <c r="BD119" s="287" t="str">
        <f t="shared" si="21"/>
        <v/>
      </c>
      <c r="BE119" s="288" t="str">
        <f t="shared" si="29"/>
        <v/>
      </c>
    </row>
    <row r="120" spans="1:57" ht="24" customHeight="1">
      <c r="A120" s="301"/>
      <c r="B120" s="420"/>
      <c r="C120" s="421"/>
      <c r="D120" s="421"/>
      <c r="E120" s="421"/>
      <c r="F120" s="421"/>
      <c r="G120" s="421"/>
      <c r="H120" s="421"/>
      <c r="I120" s="421"/>
      <c r="J120" s="421"/>
      <c r="K120" s="421"/>
      <c r="L120" s="302"/>
      <c r="M120" s="303"/>
      <c r="N120" s="304"/>
      <c r="O120" s="305"/>
      <c r="P120" s="306"/>
      <c r="Q120" s="307"/>
      <c r="R120" s="305"/>
      <c r="S120" s="308"/>
      <c r="T120" s="309"/>
      <c r="U120" s="302"/>
      <c r="V120" s="303"/>
      <c r="W120" s="310"/>
      <c r="X120" s="305"/>
      <c r="Y120" s="303"/>
      <c r="Z120" s="303"/>
      <c r="AA120" s="311"/>
      <c r="AB120" s="312"/>
      <c r="AC120" s="310"/>
      <c r="AD120" s="305"/>
      <c r="AE120" s="310"/>
      <c r="AF120" s="313"/>
      <c r="AG120" s="314"/>
      <c r="AH120" s="315"/>
      <c r="AI120" s="401"/>
      <c r="AJ120" s="402"/>
      <c r="AK120" s="403"/>
      <c r="AL120" s="273"/>
      <c r="AM120" s="270" t="str">
        <f t="shared" si="26"/>
        <v/>
      </c>
      <c r="AN120" s="282" t="str">
        <f t="shared" si="27"/>
        <v/>
      </c>
      <c r="AO120" s="257" t="str">
        <f>IF(A120="","",IF(A120&lt;&gt;110,"エラー",110&amp;"人目"))</f>
        <v/>
      </c>
      <c r="AP120" s="258" t="str">
        <f t="shared" si="15"/>
        <v/>
      </c>
      <c r="AQ120" s="259" t="str">
        <f>IFERROR(IF(OR(L120="",M120="",N120=""),"",VLOOKUP(L120&amp;M120&amp;N120,コード!$K$3:$L$64,2,FALSE)),"エラー")</f>
        <v/>
      </c>
      <c r="AR120" s="260" t="str">
        <f>IFERROR(IF(OR(O120="",P120=""),"",VLOOKUP(O120&amp;P120,コード!$R$3:$S$8,2,FALSE)),"エラー")</f>
        <v/>
      </c>
      <c r="AS120" s="261" t="str">
        <f t="shared" si="19"/>
        <v/>
      </c>
      <c r="AT120" s="261" t="str">
        <f>IFERROR(IF(OR(R120="",S120="",T120=""),"",VLOOKUP(R120&amp;S120&amp;T120,コード!$AB$3:$AC$205,2,FALSE)),"エラー")</f>
        <v/>
      </c>
      <c r="AU120" s="258" t="str">
        <f>IFERROR(IF(OR(U120="",V120="",W120=""),"",VLOOKUP(U120&amp;V120&amp;W120,コード!$AI$3:$AJ$6,2,FALSE)),"エラー")</f>
        <v/>
      </c>
      <c r="AV120" s="261" t="str">
        <f t="shared" si="20"/>
        <v/>
      </c>
      <c r="AW120" s="258" t="str">
        <f>IFERROR(IF(OR(AD120="",AE120="",AF120=""),"",VLOOKUP(AD120&amp;AE120&amp;AF120,コード!$AW$3:$AX$31,2,FALSE)),"エラー")</f>
        <v/>
      </c>
      <c r="AX120" s="262" t="str">
        <f>IFERROR(IF(OR(AG120="",AH120=""),"",VLOOKUP(AG120&amp;AH120,コード!$BC$3:$BD$17,2,FALSE)),"エラー")</f>
        <v/>
      </c>
      <c r="AY120" s="187"/>
      <c r="AZ120" s="286" t="str">
        <f t="shared" si="16"/>
        <v/>
      </c>
      <c r="BA120" s="287" t="str">
        <f t="shared" si="28"/>
        <v/>
      </c>
      <c r="BB120" s="287" t="str">
        <f t="shared" si="17"/>
        <v/>
      </c>
      <c r="BC120" s="287" t="str">
        <f t="shared" si="18"/>
        <v/>
      </c>
      <c r="BD120" s="287" t="str">
        <f t="shared" si="21"/>
        <v/>
      </c>
      <c r="BE120" s="288" t="str">
        <f t="shared" si="29"/>
        <v/>
      </c>
    </row>
    <row r="121" spans="1:57" ht="24" customHeight="1">
      <c r="A121" s="301"/>
      <c r="B121" s="420"/>
      <c r="C121" s="421"/>
      <c r="D121" s="421"/>
      <c r="E121" s="421"/>
      <c r="F121" s="421"/>
      <c r="G121" s="421"/>
      <c r="H121" s="421"/>
      <c r="I121" s="421"/>
      <c r="J121" s="421"/>
      <c r="K121" s="421"/>
      <c r="L121" s="302"/>
      <c r="M121" s="303"/>
      <c r="N121" s="304"/>
      <c r="O121" s="305"/>
      <c r="P121" s="306"/>
      <c r="Q121" s="307"/>
      <c r="R121" s="305"/>
      <c r="S121" s="308"/>
      <c r="T121" s="309"/>
      <c r="U121" s="302"/>
      <c r="V121" s="303"/>
      <c r="W121" s="310"/>
      <c r="X121" s="305"/>
      <c r="Y121" s="303"/>
      <c r="Z121" s="303"/>
      <c r="AA121" s="311"/>
      <c r="AB121" s="312"/>
      <c r="AC121" s="310"/>
      <c r="AD121" s="305"/>
      <c r="AE121" s="310"/>
      <c r="AF121" s="313"/>
      <c r="AG121" s="314"/>
      <c r="AH121" s="315"/>
      <c r="AI121" s="401"/>
      <c r="AJ121" s="402"/>
      <c r="AK121" s="403"/>
      <c r="AL121" s="273"/>
      <c r="AM121" s="270" t="str">
        <f t="shared" si="26"/>
        <v/>
      </c>
      <c r="AN121" s="282" t="str">
        <f t="shared" si="27"/>
        <v/>
      </c>
      <c r="AO121" s="257" t="str">
        <f>IF(A121="","",IF(A121&lt;&gt;111,"エラー",111&amp;"人目"))</f>
        <v/>
      </c>
      <c r="AP121" s="258" t="str">
        <f t="shared" si="15"/>
        <v/>
      </c>
      <c r="AQ121" s="259" t="str">
        <f>IFERROR(IF(OR(L121="",M121="",N121=""),"",VLOOKUP(L121&amp;M121&amp;N121,コード!$K$3:$L$64,2,FALSE)),"エラー")</f>
        <v/>
      </c>
      <c r="AR121" s="260" t="str">
        <f>IFERROR(IF(OR(O121="",P121=""),"",VLOOKUP(O121&amp;P121,コード!$R$3:$S$8,2,FALSE)),"エラー")</f>
        <v/>
      </c>
      <c r="AS121" s="261" t="str">
        <f t="shared" si="19"/>
        <v/>
      </c>
      <c r="AT121" s="261" t="str">
        <f>IFERROR(IF(OR(R121="",S121="",T121=""),"",VLOOKUP(R121&amp;S121&amp;T121,コード!$AB$3:$AC$205,2,FALSE)),"エラー")</f>
        <v/>
      </c>
      <c r="AU121" s="258" t="str">
        <f>IFERROR(IF(OR(U121="",V121="",W121=""),"",VLOOKUP(U121&amp;V121&amp;W121,コード!$AI$3:$AJ$6,2,FALSE)),"エラー")</f>
        <v/>
      </c>
      <c r="AV121" s="261" t="str">
        <f t="shared" si="20"/>
        <v/>
      </c>
      <c r="AW121" s="258" t="str">
        <f>IFERROR(IF(OR(AD121="",AE121="",AF121=""),"",VLOOKUP(AD121&amp;AE121&amp;AF121,コード!$AW$3:$AX$31,2,FALSE)),"エラー")</f>
        <v/>
      </c>
      <c r="AX121" s="262" t="str">
        <f>IFERROR(IF(OR(AG121="",AH121=""),"",VLOOKUP(AG121&amp;AH121,コード!$BC$3:$BD$17,2,FALSE)),"エラー")</f>
        <v/>
      </c>
      <c r="AY121" s="187"/>
      <c r="AZ121" s="286" t="str">
        <f t="shared" si="16"/>
        <v/>
      </c>
      <c r="BA121" s="287" t="str">
        <f t="shared" si="28"/>
        <v/>
      </c>
      <c r="BB121" s="287" t="str">
        <f t="shared" si="17"/>
        <v/>
      </c>
      <c r="BC121" s="287" t="str">
        <f t="shared" si="18"/>
        <v/>
      </c>
      <c r="BD121" s="287" t="str">
        <f t="shared" si="21"/>
        <v/>
      </c>
      <c r="BE121" s="288" t="str">
        <f t="shared" si="29"/>
        <v/>
      </c>
    </row>
    <row r="122" spans="1:57" ht="24" customHeight="1">
      <c r="A122" s="301"/>
      <c r="B122" s="420"/>
      <c r="C122" s="421"/>
      <c r="D122" s="421"/>
      <c r="E122" s="421"/>
      <c r="F122" s="421"/>
      <c r="G122" s="421"/>
      <c r="H122" s="421"/>
      <c r="I122" s="421"/>
      <c r="J122" s="421"/>
      <c r="K122" s="421"/>
      <c r="L122" s="302"/>
      <c r="M122" s="303"/>
      <c r="N122" s="304"/>
      <c r="O122" s="305"/>
      <c r="P122" s="306"/>
      <c r="Q122" s="307"/>
      <c r="R122" s="305"/>
      <c r="S122" s="308"/>
      <c r="T122" s="309"/>
      <c r="U122" s="302"/>
      <c r="V122" s="303"/>
      <c r="W122" s="310"/>
      <c r="X122" s="305"/>
      <c r="Y122" s="303"/>
      <c r="Z122" s="303"/>
      <c r="AA122" s="311"/>
      <c r="AB122" s="312"/>
      <c r="AC122" s="310"/>
      <c r="AD122" s="305"/>
      <c r="AE122" s="310"/>
      <c r="AF122" s="313"/>
      <c r="AG122" s="314"/>
      <c r="AH122" s="315"/>
      <c r="AI122" s="401"/>
      <c r="AJ122" s="402"/>
      <c r="AK122" s="403"/>
      <c r="AL122" s="273"/>
      <c r="AM122" s="270" t="str">
        <f t="shared" si="26"/>
        <v/>
      </c>
      <c r="AN122" s="282" t="str">
        <f t="shared" si="27"/>
        <v/>
      </c>
      <c r="AO122" s="257" t="str">
        <f>IF(A122="","",IF(A122&lt;&gt;112,"エラー",112&amp;"人目"))</f>
        <v/>
      </c>
      <c r="AP122" s="258" t="str">
        <f t="shared" si="15"/>
        <v/>
      </c>
      <c r="AQ122" s="259" t="str">
        <f>IFERROR(IF(OR(L122="",M122="",N122=""),"",VLOOKUP(L122&amp;M122&amp;N122,コード!$K$3:$L$64,2,FALSE)),"エラー")</f>
        <v/>
      </c>
      <c r="AR122" s="260" t="str">
        <f>IFERROR(IF(OR(O122="",P122=""),"",VLOOKUP(O122&amp;P122,コード!$R$3:$S$8,2,FALSE)),"エラー")</f>
        <v/>
      </c>
      <c r="AS122" s="261" t="str">
        <f t="shared" si="19"/>
        <v/>
      </c>
      <c r="AT122" s="261" t="str">
        <f>IFERROR(IF(OR(R122="",S122="",T122=""),"",VLOOKUP(R122&amp;S122&amp;T122,コード!$AB$3:$AC$205,2,FALSE)),"エラー")</f>
        <v/>
      </c>
      <c r="AU122" s="258" t="str">
        <f>IFERROR(IF(OR(U122="",V122="",W122=""),"",VLOOKUP(U122&amp;V122&amp;W122,コード!$AI$3:$AJ$6,2,FALSE)),"エラー")</f>
        <v/>
      </c>
      <c r="AV122" s="261" t="str">
        <f t="shared" si="20"/>
        <v/>
      </c>
      <c r="AW122" s="258" t="str">
        <f>IFERROR(IF(OR(AD122="",AE122="",AF122=""),"",VLOOKUP(AD122&amp;AE122&amp;AF122,コード!$AW$3:$AX$31,2,FALSE)),"エラー")</f>
        <v/>
      </c>
      <c r="AX122" s="262" t="str">
        <f>IFERROR(IF(OR(AG122="",AH122=""),"",VLOOKUP(AG122&amp;AH122,コード!$BC$3:$BD$17,2,FALSE)),"エラー")</f>
        <v/>
      </c>
      <c r="AY122" s="187"/>
      <c r="AZ122" s="286" t="str">
        <f t="shared" si="16"/>
        <v/>
      </c>
      <c r="BA122" s="287" t="str">
        <f t="shared" si="28"/>
        <v/>
      </c>
      <c r="BB122" s="287" t="str">
        <f t="shared" si="17"/>
        <v/>
      </c>
      <c r="BC122" s="287" t="str">
        <f t="shared" si="18"/>
        <v/>
      </c>
      <c r="BD122" s="287" t="str">
        <f t="shared" si="21"/>
        <v/>
      </c>
      <c r="BE122" s="288" t="str">
        <f t="shared" si="29"/>
        <v/>
      </c>
    </row>
    <row r="123" spans="1:57" ht="24" customHeight="1">
      <c r="A123" s="301"/>
      <c r="B123" s="420"/>
      <c r="C123" s="421"/>
      <c r="D123" s="421"/>
      <c r="E123" s="421"/>
      <c r="F123" s="421"/>
      <c r="G123" s="421"/>
      <c r="H123" s="421"/>
      <c r="I123" s="421"/>
      <c r="J123" s="421"/>
      <c r="K123" s="421"/>
      <c r="L123" s="302"/>
      <c r="M123" s="303"/>
      <c r="N123" s="304"/>
      <c r="O123" s="305"/>
      <c r="P123" s="306"/>
      <c r="Q123" s="307"/>
      <c r="R123" s="305"/>
      <c r="S123" s="308"/>
      <c r="T123" s="309"/>
      <c r="U123" s="302"/>
      <c r="V123" s="303"/>
      <c r="W123" s="310"/>
      <c r="X123" s="305"/>
      <c r="Y123" s="303"/>
      <c r="Z123" s="303"/>
      <c r="AA123" s="311"/>
      <c r="AB123" s="312"/>
      <c r="AC123" s="310"/>
      <c r="AD123" s="305"/>
      <c r="AE123" s="310"/>
      <c r="AF123" s="313"/>
      <c r="AG123" s="314"/>
      <c r="AH123" s="315"/>
      <c r="AI123" s="401"/>
      <c r="AJ123" s="402"/>
      <c r="AK123" s="403"/>
      <c r="AL123" s="273"/>
      <c r="AM123" s="270" t="str">
        <f t="shared" si="26"/>
        <v/>
      </c>
      <c r="AN123" s="282" t="str">
        <f t="shared" si="27"/>
        <v/>
      </c>
      <c r="AO123" s="257" t="str">
        <f>IF(A123="","",IF(A123&lt;&gt;113,"エラー",113&amp;"人目"))</f>
        <v/>
      </c>
      <c r="AP123" s="258" t="str">
        <f t="shared" si="15"/>
        <v/>
      </c>
      <c r="AQ123" s="259" t="str">
        <f>IFERROR(IF(OR(L123="",M123="",N123=""),"",VLOOKUP(L123&amp;M123&amp;N123,コード!$K$3:$L$64,2,FALSE)),"エラー")</f>
        <v/>
      </c>
      <c r="AR123" s="260" t="str">
        <f>IFERROR(IF(OR(O123="",P123=""),"",VLOOKUP(O123&amp;P123,コード!$R$3:$S$8,2,FALSE)),"エラー")</f>
        <v/>
      </c>
      <c r="AS123" s="261" t="str">
        <f t="shared" si="19"/>
        <v/>
      </c>
      <c r="AT123" s="261" t="str">
        <f>IFERROR(IF(OR(R123="",S123="",T123=""),"",VLOOKUP(R123&amp;S123&amp;T123,コード!$AB$3:$AC$205,2,FALSE)),"エラー")</f>
        <v/>
      </c>
      <c r="AU123" s="258" t="str">
        <f>IFERROR(IF(OR(U123="",V123="",W123=""),"",VLOOKUP(U123&amp;V123&amp;W123,コード!$AI$3:$AJ$6,2,FALSE)),"エラー")</f>
        <v/>
      </c>
      <c r="AV123" s="261" t="str">
        <f t="shared" si="20"/>
        <v/>
      </c>
      <c r="AW123" s="258" t="str">
        <f>IFERROR(IF(OR(AD123="",AE123="",AF123=""),"",VLOOKUP(AD123&amp;AE123&amp;AF123,コード!$AW$3:$AX$31,2,FALSE)),"エラー")</f>
        <v/>
      </c>
      <c r="AX123" s="262" t="str">
        <f>IFERROR(IF(OR(AG123="",AH123=""),"",VLOOKUP(AG123&amp;AH123,コード!$BC$3:$BD$17,2,FALSE)),"エラー")</f>
        <v/>
      </c>
      <c r="AY123" s="187"/>
      <c r="AZ123" s="286" t="str">
        <f t="shared" si="16"/>
        <v/>
      </c>
      <c r="BA123" s="287" t="str">
        <f t="shared" si="28"/>
        <v/>
      </c>
      <c r="BB123" s="287" t="str">
        <f t="shared" si="17"/>
        <v/>
      </c>
      <c r="BC123" s="287" t="str">
        <f t="shared" si="18"/>
        <v/>
      </c>
      <c r="BD123" s="287" t="str">
        <f t="shared" si="21"/>
        <v/>
      </c>
      <c r="BE123" s="288" t="str">
        <f t="shared" si="29"/>
        <v/>
      </c>
    </row>
    <row r="124" spans="1:57" ht="24" customHeight="1">
      <c r="A124" s="316"/>
      <c r="B124" s="420"/>
      <c r="C124" s="421"/>
      <c r="D124" s="421"/>
      <c r="E124" s="421"/>
      <c r="F124" s="421"/>
      <c r="G124" s="421"/>
      <c r="H124" s="421"/>
      <c r="I124" s="421"/>
      <c r="J124" s="421"/>
      <c r="K124" s="421"/>
      <c r="L124" s="302"/>
      <c r="M124" s="303"/>
      <c r="N124" s="304"/>
      <c r="O124" s="305"/>
      <c r="P124" s="306"/>
      <c r="Q124" s="307"/>
      <c r="R124" s="305"/>
      <c r="S124" s="308"/>
      <c r="T124" s="309"/>
      <c r="U124" s="302"/>
      <c r="V124" s="303"/>
      <c r="W124" s="310"/>
      <c r="X124" s="305"/>
      <c r="Y124" s="303"/>
      <c r="Z124" s="303"/>
      <c r="AA124" s="311"/>
      <c r="AB124" s="312"/>
      <c r="AC124" s="310"/>
      <c r="AD124" s="305"/>
      <c r="AE124" s="310"/>
      <c r="AF124" s="313"/>
      <c r="AG124" s="314"/>
      <c r="AH124" s="315"/>
      <c r="AI124" s="401"/>
      <c r="AJ124" s="402"/>
      <c r="AK124" s="403"/>
      <c r="AL124" s="273"/>
      <c r="AM124" s="270" t="str">
        <f t="shared" si="26"/>
        <v/>
      </c>
      <c r="AN124" s="282" t="str">
        <f t="shared" si="27"/>
        <v/>
      </c>
      <c r="AO124" s="257" t="str">
        <f>IF(A124="","",IF(A124&lt;&gt;114,"エラー",114&amp;"人目"))</f>
        <v/>
      </c>
      <c r="AP124" s="258" t="str">
        <f t="shared" si="15"/>
        <v/>
      </c>
      <c r="AQ124" s="259" t="str">
        <f>IFERROR(IF(OR(L124="",M124="",N124=""),"",VLOOKUP(L124&amp;M124&amp;N124,コード!$K$3:$L$64,2,FALSE)),"エラー")</f>
        <v/>
      </c>
      <c r="AR124" s="260" t="str">
        <f>IFERROR(IF(OR(O124="",P124=""),"",VLOOKUP(O124&amp;P124,コード!$R$3:$S$8,2,FALSE)),"エラー")</f>
        <v/>
      </c>
      <c r="AS124" s="261" t="str">
        <f t="shared" si="19"/>
        <v/>
      </c>
      <c r="AT124" s="261" t="str">
        <f>IFERROR(IF(OR(R124="",S124="",T124=""),"",VLOOKUP(R124&amp;S124&amp;T124,コード!$AB$3:$AC$205,2,FALSE)),"エラー")</f>
        <v/>
      </c>
      <c r="AU124" s="258" t="str">
        <f>IFERROR(IF(OR(U124="",V124="",W124=""),"",VLOOKUP(U124&amp;V124&amp;W124,コード!$AI$3:$AJ$6,2,FALSE)),"エラー")</f>
        <v/>
      </c>
      <c r="AV124" s="261" t="str">
        <f t="shared" si="20"/>
        <v/>
      </c>
      <c r="AW124" s="258" t="str">
        <f>IFERROR(IF(OR(AD124="",AE124="",AF124=""),"",VLOOKUP(AD124&amp;AE124&amp;AF124,コード!$AW$3:$AX$31,2,FALSE)),"エラー")</f>
        <v/>
      </c>
      <c r="AX124" s="262" t="str">
        <f>IFERROR(IF(OR(AG124="",AH124=""),"",VLOOKUP(AG124&amp;AH124,コード!$BC$3:$BD$17,2,FALSE)),"エラー")</f>
        <v/>
      </c>
      <c r="AY124" s="187"/>
      <c r="AZ124" s="286" t="str">
        <f t="shared" si="16"/>
        <v/>
      </c>
      <c r="BA124" s="287" t="str">
        <f t="shared" si="28"/>
        <v/>
      </c>
      <c r="BB124" s="287" t="str">
        <f t="shared" si="17"/>
        <v/>
      </c>
      <c r="BC124" s="287" t="str">
        <f t="shared" si="18"/>
        <v/>
      </c>
      <c r="BD124" s="287" t="str">
        <f t="shared" si="21"/>
        <v/>
      </c>
      <c r="BE124" s="288" t="str">
        <f t="shared" si="29"/>
        <v/>
      </c>
    </row>
    <row r="125" spans="1:57" ht="24" customHeight="1">
      <c r="A125" s="316"/>
      <c r="B125" s="420"/>
      <c r="C125" s="421"/>
      <c r="D125" s="421"/>
      <c r="E125" s="421"/>
      <c r="F125" s="421"/>
      <c r="G125" s="421"/>
      <c r="H125" s="421"/>
      <c r="I125" s="421"/>
      <c r="J125" s="421"/>
      <c r="K125" s="421"/>
      <c r="L125" s="302"/>
      <c r="M125" s="303"/>
      <c r="N125" s="304"/>
      <c r="O125" s="305"/>
      <c r="P125" s="306"/>
      <c r="Q125" s="307"/>
      <c r="R125" s="305"/>
      <c r="S125" s="308"/>
      <c r="T125" s="309"/>
      <c r="U125" s="302"/>
      <c r="V125" s="303"/>
      <c r="W125" s="310"/>
      <c r="X125" s="305"/>
      <c r="Y125" s="303"/>
      <c r="Z125" s="303"/>
      <c r="AA125" s="311"/>
      <c r="AB125" s="312"/>
      <c r="AC125" s="310"/>
      <c r="AD125" s="305"/>
      <c r="AE125" s="310"/>
      <c r="AF125" s="313"/>
      <c r="AG125" s="314"/>
      <c r="AH125" s="315"/>
      <c r="AI125" s="401"/>
      <c r="AJ125" s="402"/>
      <c r="AK125" s="403"/>
      <c r="AL125" s="273"/>
      <c r="AM125" s="270" t="str">
        <f t="shared" si="26"/>
        <v/>
      </c>
      <c r="AN125" s="282" t="str">
        <f t="shared" si="27"/>
        <v/>
      </c>
      <c r="AO125" s="257" t="str">
        <f>IF(A125="","",IF(A125&lt;&gt;115,"エラー",115&amp;"人目"))</f>
        <v/>
      </c>
      <c r="AP125" s="258" t="str">
        <f t="shared" si="15"/>
        <v/>
      </c>
      <c r="AQ125" s="259" t="str">
        <f>IFERROR(IF(OR(L125="",M125="",N125=""),"",VLOOKUP(L125&amp;M125&amp;N125,コード!$K$3:$L$64,2,FALSE)),"エラー")</f>
        <v/>
      </c>
      <c r="AR125" s="260" t="str">
        <f>IFERROR(IF(OR(O125="",P125=""),"",VLOOKUP(O125&amp;P125,コード!$R$3:$S$8,2,FALSE)),"エラー")</f>
        <v/>
      </c>
      <c r="AS125" s="261" t="str">
        <f t="shared" si="19"/>
        <v/>
      </c>
      <c r="AT125" s="261" t="str">
        <f>IFERROR(IF(OR(R125="",S125="",T125=""),"",VLOOKUP(R125&amp;S125&amp;T125,コード!$AB$3:$AC$205,2,FALSE)),"エラー")</f>
        <v/>
      </c>
      <c r="AU125" s="258" t="str">
        <f>IFERROR(IF(OR(U125="",V125="",W125=""),"",VLOOKUP(U125&amp;V125&amp;W125,コード!$AI$3:$AJ$6,2,FALSE)),"エラー")</f>
        <v/>
      </c>
      <c r="AV125" s="261" t="str">
        <f t="shared" si="20"/>
        <v/>
      </c>
      <c r="AW125" s="258" t="str">
        <f>IFERROR(IF(OR(AD125="",AE125="",AF125=""),"",VLOOKUP(AD125&amp;AE125&amp;AF125,コード!$AW$3:$AX$31,2,FALSE)),"エラー")</f>
        <v/>
      </c>
      <c r="AX125" s="262" t="str">
        <f>IFERROR(IF(OR(AG125="",AH125=""),"",VLOOKUP(AG125&amp;AH125,コード!$BC$3:$BD$17,2,FALSE)),"エラー")</f>
        <v/>
      </c>
      <c r="AY125" s="187"/>
      <c r="AZ125" s="286" t="str">
        <f t="shared" si="16"/>
        <v/>
      </c>
      <c r="BA125" s="287" t="str">
        <f t="shared" si="28"/>
        <v/>
      </c>
      <c r="BB125" s="287" t="str">
        <f t="shared" si="17"/>
        <v/>
      </c>
      <c r="BC125" s="287" t="str">
        <f t="shared" si="18"/>
        <v/>
      </c>
      <c r="BD125" s="287" t="str">
        <f t="shared" si="21"/>
        <v/>
      </c>
      <c r="BE125" s="288" t="str">
        <f t="shared" si="29"/>
        <v/>
      </c>
    </row>
    <row r="126" spans="1:57" ht="24" customHeight="1">
      <c r="A126" s="301"/>
      <c r="B126" s="420"/>
      <c r="C126" s="421"/>
      <c r="D126" s="421"/>
      <c r="E126" s="421"/>
      <c r="F126" s="421"/>
      <c r="G126" s="421"/>
      <c r="H126" s="421"/>
      <c r="I126" s="421"/>
      <c r="J126" s="421"/>
      <c r="K126" s="421"/>
      <c r="L126" s="302"/>
      <c r="M126" s="303"/>
      <c r="N126" s="304"/>
      <c r="O126" s="305"/>
      <c r="P126" s="306"/>
      <c r="Q126" s="307"/>
      <c r="R126" s="305"/>
      <c r="S126" s="308"/>
      <c r="T126" s="309"/>
      <c r="U126" s="302"/>
      <c r="V126" s="303"/>
      <c r="W126" s="310"/>
      <c r="X126" s="305"/>
      <c r="Y126" s="303"/>
      <c r="Z126" s="303"/>
      <c r="AA126" s="311"/>
      <c r="AB126" s="312"/>
      <c r="AC126" s="310"/>
      <c r="AD126" s="305"/>
      <c r="AE126" s="310"/>
      <c r="AF126" s="313"/>
      <c r="AG126" s="314"/>
      <c r="AH126" s="315"/>
      <c r="AI126" s="401"/>
      <c r="AJ126" s="402"/>
      <c r="AK126" s="403"/>
      <c r="AL126" s="273"/>
      <c r="AM126" s="270" t="str">
        <f t="shared" si="26"/>
        <v/>
      </c>
      <c r="AN126" s="282" t="str">
        <f t="shared" si="27"/>
        <v/>
      </c>
      <c r="AO126" s="257" t="str">
        <f>IF(A126="","",IF(A126&lt;&gt;116,"エラー",116&amp;"人目"))</f>
        <v/>
      </c>
      <c r="AP126" s="258" t="str">
        <f t="shared" si="15"/>
        <v/>
      </c>
      <c r="AQ126" s="259" t="str">
        <f>IFERROR(IF(OR(L126="",M126="",N126=""),"",VLOOKUP(L126&amp;M126&amp;N126,コード!$K$3:$L$64,2,FALSE)),"エラー")</f>
        <v/>
      </c>
      <c r="AR126" s="260" t="str">
        <f>IFERROR(IF(OR(O126="",P126=""),"",VLOOKUP(O126&amp;P126,コード!$R$3:$S$8,2,FALSE)),"エラー")</f>
        <v/>
      </c>
      <c r="AS126" s="261" t="str">
        <f t="shared" si="19"/>
        <v/>
      </c>
      <c r="AT126" s="261" t="str">
        <f>IFERROR(IF(OR(R126="",S126="",T126=""),"",VLOOKUP(R126&amp;S126&amp;T126,コード!$AB$3:$AC$205,2,FALSE)),"エラー")</f>
        <v/>
      </c>
      <c r="AU126" s="258" t="str">
        <f>IFERROR(IF(OR(U126="",V126="",W126=""),"",VLOOKUP(U126&amp;V126&amp;W126,コード!$AI$3:$AJ$6,2,FALSE)),"エラー")</f>
        <v/>
      </c>
      <c r="AV126" s="261" t="str">
        <f t="shared" si="20"/>
        <v/>
      </c>
      <c r="AW126" s="258" t="str">
        <f>IFERROR(IF(OR(AD126="",AE126="",AF126=""),"",VLOOKUP(AD126&amp;AE126&amp;AF126,コード!$AW$3:$AX$31,2,FALSE)),"エラー")</f>
        <v/>
      </c>
      <c r="AX126" s="262" t="str">
        <f>IFERROR(IF(OR(AG126="",AH126=""),"",VLOOKUP(AG126&amp;AH126,コード!$BC$3:$BD$17,2,FALSE)),"エラー")</f>
        <v/>
      </c>
      <c r="AY126" s="187"/>
      <c r="AZ126" s="286" t="str">
        <f t="shared" si="16"/>
        <v/>
      </c>
      <c r="BA126" s="287" t="str">
        <f t="shared" si="28"/>
        <v/>
      </c>
      <c r="BB126" s="287" t="str">
        <f t="shared" si="17"/>
        <v/>
      </c>
      <c r="BC126" s="287" t="str">
        <f t="shared" si="18"/>
        <v/>
      </c>
      <c r="BD126" s="287" t="str">
        <f t="shared" si="21"/>
        <v/>
      </c>
      <c r="BE126" s="288" t="str">
        <f t="shared" si="29"/>
        <v/>
      </c>
    </row>
    <row r="127" spans="1:57" ht="24" customHeight="1">
      <c r="A127" s="301"/>
      <c r="B127" s="420"/>
      <c r="C127" s="421"/>
      <c r="D127" s="421"/>
      <c r="E127" s="421"/>
      <c r="F127" s="421"/>
      <c r="G127" s="421"/>
      <c r="H127" s="421"/>
      <c r="I127" s="421"/>
      <c r="J127" s="421"/>
      <c r="K127" s="421"/>
      <c r="L127" s="302"/>
      <c r="M127" s="303"/>
      <c r="N127" s="304"/>
      <c r="O127" s="305"/>
      <c r="P127" s="306"/>
      <c r="Q127" s="307"/>
      <c r="R127" s="305"/>
      <c r="S127" s="308"/>
      <c r="T127" s="309"/>
      <c r="U127" s="302"/>
      <c r="V127" s="303"/>
      <c r="W127" s="310"/>
      <c r="X127" s="305"/>
      <c r="Y127" s="303"/>
      <c r="Z127" s="303"/>
      <c r="AA127" s="311"/>
      <c r="AB127" s="312"/>
      <c r="AC127" s="310"/>
      <c r="AD127" s="305"/>
      <c r="AE127" s="310"/>
      <c r="AF127" s="313"/>
      <c r="AG127" s="314"/>
      <c r="AH127" s="315"/>
      <c r="AI127" s="401"/>
      <c r="AJ127" s="402"/>
      <c r="AK127" s="403"/>
      <c r="AL127" s="273"/>
      <c r="AM127" s="270" t="str">
        <f t="shared" si="26"/>
        <v/>
      </c>
      <c r="AN127" s="282" t="str">
        <f t="shared" si="27"/>
        <v/>
      </c>
      <c r="AO127" s="257" t="str">
        <f>IF(A127="","",IF(A127&lt;&gt;117,"エラー",117&amp;"人目"))</f>
        <v/>
      </c>
      <c r="AP127" s="258" t="str">
        <f t="shared" si="15"/>
        <v/>
      </c>
      <c r="AQ127" s="259" t="str">
        <f>IFERROR(IF(OR(L127="",M127="",N127=""),"",VLOOKUP(L127&amp;M127&amp;N127,コード!$K$3:$L$64,2,FALSE)),"エラー")</f>
        <v/>
      </c>
      <c r="AR127" s="260" t="str">
        <f>IFERROR(IF(OR(O127="",P127=""),"",VLOOKUP(O127&amp;P127,コード!$R$3:$S$8,2,FALSE)),"エラー")</f>
        <v/>
      </c>
      <c r="AS127" s="261" t="str">
        <f t="shared" si="19"/>
        <v/>
      </c>
      <c r="AT127" s="261" t="str">
        <f>IFERROR(IF(OR(R127="",S127="",T127=""),"",VLOOKUP(R127&amp;S127&amp;T127,コード!$AB$3:$AC$205,2,FALSE)),"エラー")</f>
        <v/>
      </c>
      <c r="AU127" s="258" t="str">
        <f>IFERROR(IF(OR(U127="",V127="",W127=""),"",VLOOKUP(U127&amp;V127&amp;W127,コード!$AI$3:$AJ$6,2,FALSE)),"エラー")</f>
        <v/>
      </c>
      <c r="AV127" s="261" t="str">
        <f t="shared" si="20"/>
        <v/>
      </c>
      <c r="AW127" s="258" t="str">
        <f>IFERROR(IF(OR(AD127="",AE127="",AF127=""),"",VLOOKUP(AD127&amp;AE127&amp;AF127,コード!$AW$3:$AX$31,2,FALSE)),"エラー")</f>
        <v/>
      </c>
      <c r="AX127" s="262" t="str">
        <f>IFERROR(IF(OR(AG127="",AH127=""),"",VLOOKUP(AG127&amp;AH127,コード!$BC$3:$BD$17,2,FALSE)),"エラー")</f>
        <v/>
      </c>
      <c r="AY127" s="187"/>
      <c r="AZ127" s="286" t="str">
        <f t="shared" si="16"/>
        <v/>
      </c>
      <c r="BA127" s="287" t="str">
        <f t="shared" si="28"/>
        <v/>
      </c>
      <c r="BB127" s="287" t="str">
        <f t="shared" si="17"/>
        <v/>
      </c>
      <c r="BC127" s="287" t="str">
        <f t="shared" si="18"/>
        <v/>
      </c>
      <c r="BD127" s="287" t="str">
        <f t="shared" si="21"/>
        <v/>
      </c>
      <c r="BE127" s="288" t="str">
        <f t="shared" si="29"/>
        <v/>
      </c>
    </row>
    <row r="128" spans="1:57" ht="24" customHeight="1">
      <c r="A128" s="301"/>
      <c r="B128" s="420"/>
      <c r="C128" s="421"/>
      <c r="D128" s="421"/>
      <c r="E128" s="421"/>
      <c r="F128" s="421"/>
      <c r="G128" s="421"/>
      <c r="H128" s="421"/>
      <c r="I128" s="421"/>
      <c r="J128" s="421"/>
      <c r="K128" s="421"/>
      <c r="L128" s="302"/>
      <c r="M128" s="303"/>
      <c r="N128" s="304"/>
      <c r="O128" s="305"/>
      <c r="P128" s="306"/>
      <c r="Q128" s="307"/>
      <c r="R128" s="305"/>
      <c r="S128" s="308"/>
      <c r="T128" s="309"/>
      <c r="U128" s="302"/>
      <c r="V128" s="303"/>
      <c r="W128" s="310"/>
      <c r="X128" s="305"/>
      <c r="Y128" s="303"/>
      <c r="Z128" s="303"/>
      <c r="AA128" s="311"/>
      <c r="AB128" s="312"/>
      <c r="AC128" s="310"/>
      <c r="AD128" s="305"/>
      <c r="AE128" s="310"/>
      <c r="AF128" s="313"/>
      <c r="AG128" s="314"/>
      <c r="AH128" s="315"/>
      <c r="AI128" s="401"/>
      <c r="AJ128" s="402"/>
      <c r="AK128" s="403"/>
      <c r="AL128" s="273"/>
      <c r="AM128" s="270" t="str">
        <f t="shared" si="26"/>
        <v/>
      </c>
      <c r="AN128" s="282" t="str">
        <f t="shared" si="27"/>
        <v/>
      </c>
      <c r="AO128" s="257" t="str">
        <f>IF(A128="","",IF(A128&lt;&gt;118,"エラー",118&amp;"人目"))</f>
        <v/>
      </c>
      <c r="AP128" s="258" t="str">
        <f t="shared" si="15"/>
        <v/>
      </c>
      <c r="AQ128" s="259" t="str">
        <f>IFERROR(IF(OR(L128="",M128="",N128=""),"",VLOOKUP(L128&amp;M128&amp;N128,コード!$K$3:$L$64,2,FALSE)),"エラー")</f>
        <v/>
      </c>
      <c r="AR128" s="260" t="str">
        <f>IFERROR(IF(OR(O128="",P128=""),"",VLOOKUP(O128&amp;P128,コード!$R$3:$S$8,2,FALSE)),"エラー")</f>
        <v/>
      </c>
      <c r="AS128" s="261" t="str">
        <f t="shared" si="19"/>
        <v/>
      </c>
      <c r="AT128" s="261" t="str">
        <f>IFERROR(IF(OR(R128="",S128="",T128=""),"",VLOOKUP(R128&amp;S128&amp;T128,コード!$AB$3:$AC$205,2,FALSE)),"エラー")</f>
        <v/>
      </c>
      <c r="AU128" s="258" t="str">
        <f>IFERROR(IF(OR(U128="",V128="",W128=""),"",VLOOKUP(U128&amp;V128&amp;W128,コード!$AI$3:$AJ$6,2,FALSE)),"エラー")</f>
        <v/>
      </c>
      <c r="AV128" s="261" t="str">
        <f t="shared" si="20"/>
        <v/>
      </c>
      <c r="AW128" s="258" t="str">
        <f>IFERROR(IF(OR(AD128="",AE128="",AF128=""),"",VLOOKUP(AD128&amp;AE128&amp;AF128,コード!$AW$3:$AX$31,2,FALSE)),"エラー")</f>
        <v/>
      </c>
      <c r="AX128" s="262" t="str">
        <f>IFERROR(IF(OR(AG128="",AH128=""),"",VLOOKUP(AG128&amp;AH128,コード!$BC$3:$BD$17,2,FALSE)),"エラー")</f>
        <v/>
      </c>
      <c r="AY128" s="187"/>
      <c r="AZ128" s="286" t="str">
        <f t="shared" si="16"/>
        <v/>
      </c>
      <c r="BA128" s="287" t="str">
        <f t="shared" si="28"/>
        <v/>
      </c>
      <c r="BB128" s="287" t="str">
        <f t="shared" si="17"/>
        <v/>
      </c>
      <c r="BC128" s="287" t="str">
        <f t="shared" si="18"/>
        <v/>
      </c>
      <c r="BD128" s="287" t="str">
        <f t="shared" si="21"/>
        <v/>
      </c>
      <c r="BE128" s="288" t="str">
        <f t="shared" si="29"/>
        <v/>
      </c>
    </row>
    <row r="129" spans="1:59" ht="24" customHeight="1">
      <c r="A129" s="316"/>
      <c r="B129" s="420"/>
      <c r="C129" s="421"/>
      <c r="D129" s="421"/>
      <c r="E129" s="421"/>
      <c r="F129" s="421"/>
      <c r="G129" s="421"/>
      <c r="H129" s="421"/>
      <c r="I129" s="421"/>
      <c r="J129" s="421"/>
      <c r="K129" s="421"/>
      <c r="L129" s="302"/>
      <c r="M129" s="303"/>
      <c r="N129" s="304"/>
      <c r="O129" s="305"/>
      <c r="P129" s="306"/>
      <c r="Q129" s="307"/>
      <c r="R129" s="305"/>
      <c r="S129" s="308"/>
      <c r="T129" s="309"/>
      <c r="U129" s="302"/>
      <c r="V129" s="303"/>
      <c r="W129" s="310"/>
      <c r="X129" s="305"/>
      <c r="Y129" s="303"/>
      <c r="Z129" s="303"/>
      <c r="AA129" s="311"/>
      <c r="AB129" s="312"/>
      <c r="AC129" s="310"/>
      <c r="AD129" s="305"/>
      <c r="AE129" s="310"/>
      <c r="AF129" s="313"/>
      <c r="AG129" s="314"/>
      <c r="AH129" s="315"/>
      <c r="AI129" s="401"/>
      <c r="AJ129" s="402"/>
      <c r="AK129" s="403"/>
      <c r="AL129" s="273"/>
      <c r="AM129" s="270" t="str">
        <f t="shared" si="26"/>
        <v/>
      </c>
      <c r="AN129" s="282" t="str">
        <f t="shared" si="27"/>
        <v/>
      </c>
      <c r="AO129" s="257" t="str">
        <f>IF(A129="","",IF(A129&lt;&gt;119,"エラー",119&amp;"人目"))</f>
        <v/>
      </c>
      <c r="AP129" s="258" t="str">
        <f t="shared" si="15"/>
        <v/>
      </c>
      <c r="AQ129" s="259" t="str">
        <f>IFERROR(IF(OR(L129="",M129="",N129=""),"",VLOOKUP(L129&amp;M129&amp;N129,コード!$K$3:$L$64,2,FALSE)),"エラー")</f>
        <v/>
      </c>
      <c r="AR129" s="260" t="str">
        <f>IFERROR(IF(OR(O129="",P129=""),"",VLOOKUP(O129&amp;P129,コード!$R$3:$S$8,2,FALSE)),"エラー")</f>
        <v/>
      </c>
      <c r="AS129" s="261" t="str">
        <f t="shared" si="19"/>
        <v/>
      </c>
      <c r="AT129" s="261" t="str">
        <f>IFERROR(IF(OR(R129="",S129="",T129=""),"",VLOOKUP(R129&amp;S129&amp;T129,コード!$AB$3:$AC$205,2,FALSE)),"エラー")</f>
        <v/>
      </c>
      <c r="AU129" s="258" t="str">
        <f>IFERROR(IF(OR(U129="",V129="",W129=""),"",VLOOKUP(U129&amp;V129&amp;W129,コード!$AI$3:$AJ$6,2,FALSE)),"エラー")</f>
        <v/>
      </c>
      <c r="AV129" s="261" t="str">
        <f t="shared" si="20"/>
        <v/>
      </c>
      <c r="AW129" s="258" t="str">
        <f>IFERROR(IF(OR(AD129="",AE129="",AF129=""),"",VLOOKUP(AD129&amp;AE129&amp;AF129,コード!$AW$3:$AX$31,2,FALSE)),"エラー")</f>
        <v/>
      </c>
      <c r="AX129" s="262" t="str">
        <f>IFERROR(IF(OR(AG129="",AH129=""),"",VLOOKUP(AG129&amp;AH129,コード!$BC$3:$BD$17,2,FALSE)),"エラー")</f>
        <v/>
      </c>
      <c r="AY129" s="187"/>
      <c r="AZ129" s="286" t="str">
        <f t="shared" si="16"/>
        <v/>
      </c>
      <c r="BA129" s="287" t="str">
        <f t="shared" si="28"/>
        <v/>
      </c>
      <c r="BB129" s="287" t="str">
        <f t="shared" si="17"/>
        <v/>
      </c>
      <c r="BC129" s="287" t="str">
        <f t="shared" si="18"/>
        <v/>
      </c>
      <c r="BD129" s="287" t="str">
        <f t="shared" si="21"/>
        <v/>
      </c>
      <c r="BE129" s="288" t="str">
        <f t="shared" si="29"/>
        <v/>
      </c>
    </row>
    <row r="130" spans="1:59" ht="24" customHeight="1">
      <c r="A130" s="316"/>
      <c r="B130" s="420"/>
      <c r="C130" s="421"/>
      <c r="D130" s="421"/>
      <c r="E130" s="421"/>
      <c r="F130" s="421"/>
      <c r="G130" s="421"/>
      <c r="H130" s="421"/>
      <c r="I130" s="421"/>
      <c r="J130" s="421"/>
      <c r="K130" s="421"/>
      <c r="L130" s="302"/>
      <c r="M130" s="303"/>
      <c r="N130" s="304"/>
      <c r="O130" s="305"/>
      <c r="P130" s="306"/>
      <c r="Q130" s="307"/>
      <c r="R130" s="305"/>
      <c r="S130" s="308"/>
      <c r="T130" s="309"/>
      <c r="U130" s="302"/>
      <c r="V130" s="303"/>
      <c r="W130" s="310"/>
      <c r="X130" s="305"/>
      <c r="Y130" s="303"/>
      <c r="Z130" s="303"/>
      <c r="AA130" s="311"/>
      <c r="AB130" s="312"/>
      <c r="AC130" s="310"/>
      <c r="AD130" s="305"/>
      <c r="AE130" s="310"/>
      <c r="AF130" s="313"/>
      <c r="AG130" s="314"/>
      <c r="AH130" s="315"/>
      <c r="AI130" s="401"/>
      <c r="AJ130" s="402"/>
      <c r="AK130" s="403"/>
      <c r="AL130" s="273"/>
      <c r="AM130" s="283" t="str">
        <f t="shared" si="26"/>
        <v/>
      </c>
      <c r="AN130" s="284" t="str">
        <f t="shared" si="27"/>
        <v/>
      </c>
      <c r="AO130" s="257" t="str">
        <f>IF(A130="","",IF(A130&lt;&gt;120,"エラー",120&amp;"人目"))</f>
        <v/>
      </c>
      <c r="AP130" s="258" t="str">
        <f t="shared" si="15"/>
        <v/>
      </c>
      <c r="AQ130" s="259" t="str">
        <f>IFERROR(IF(OR(L130="",M130="",N130=""),"",VLOOKUP(L130&amp;M130&amp;N130,コード!$K$3:$L$64,2,FALSE)),"エラー")</f>
        <v/>
      </c>
      <c r="AR130" s="260" t="str">
        <f>IFERROR(IF(OR(O130="",P130=""),"",VLOOKUP(O130&amp;P130,コード!$R$3:$S$8,2,FALSE)),"エラー")</f>
        <v/>
      </c>
      <c r="AS130" s="261" t="str">
        <f t="shared" si="19"/>
        <v/>
      </c>
      <c r="AT130" s="261" t="str">
        <f>IFERROR(IF(OR(R130="",S130="",T130=""),"",VLOOKUP(R130&amp;S130&amp;T130,コード!$AB$3:$AC$205,2,FALSE)),"エラー")</f>
        <v/>
      </c>
      <c r="AU130" s="258" t="str">
        <f>IFERROR(IF(OR(U130="",V130="",W130=""),"",VLOOKUP(U130&amp;V130&amp;W130,コード!$AI$3:$AJ$6,2,FALSE)),"エラー")</f>
        <v/>
      </c>
      <c r="AV130" s="261" t="str">
        <f t="shared" si="20"/>
        <v/>
      </c>
      <c r="AW130" s="258" t="str">
        <f>IFERROR(IF(OR(AD130="",AE130="",AF130=""),"",VLOOKUP(AD130&amp;AE130&amp;AF130,コード!$AW$3:$AX$31,2,FALSE)),"エラー")</f>
        <v/>
      </c>
      <c r="AX130" s="262" t="str">
        <f>IFERROR(IF(OR(AG130="",AH130=""),"",VLOOKUP(AG130&amp;AH130,コード!$BC$3:$BD$17,2,FALSE)),"エラー")</f>
        <v/>
      </c>
      <c r="AY130" s="187"/>
      <c r="AZ130" s="286" t="str">
        <f t="shared" si="16"/>
        <v/>
      </c>
      <c r="BA130" s="287" t="str">
        <f t="shared" si="28"/>
        <v/>
      </c>
      <c r="BB130" s="287" t="str">
        <f t="shared" si="17"/>
        <v/>
      </c>
      <c r="BC130" s="287" t="str">
        <f t="shared" si="18"/>
        <v/>
      </c>
      <c r="BD130" s="287" t="str">
        <f t="shared" si="21"/>
        <v/>
      </c>
      <c r="BE130" s="288" t="str">
        <f t="shared" si="29"/>
        <v/>
      </c>
    </row>
    <row r="131" spans="1:59" ht="24" customHeight="1">
      <c r="A131" s="301"/>
      <c r="B131" s="420"/>
      <c r="C131" s="421"/>
      <c r="D131" s="421"/>
      <c r="E131" s="421"/>
      <c r="F131" s="421"/>
      <c r="G131" s="421"/>
      <c r="H131" s="421"/>
      <c r="I131" s="421"/>
      <c r="J131" s="421"/>
      <c r="K131" s="421"/>
      <c r="L131" s="302"/>
      <c r="M131" s="303"/>
      <c r="N131" s="304"/>
      <c r="O131" s="305"/>
      <c r="P131" s="306"/>
      <c r="Q131" s="307"/>
      <c r="R131" s="305"/>
      <c r="S131" s="308"/>
      <c r="T131" s="309"/>
      <c r="U131" s="302"/>
      <c r="V131" s="303"/>
      <c r="W131" s="310"/>
      <c r="X131" s="305"/>
      <c r="Y131" s="303"/>
      <c r="Z131" s="303"/>
      <c r="AA131" s="311"/>
      <c r="AB131" s="312"/>
      <c r="AC131" s="310"/>
      <c r="AD131" s="305"/>
      <c r="AE131" s="310"/>
      <c r="AF131" s="313"/>
      <c r="AG131" s="314"/>
      <c r="AH131" s="315"/>
      <c r="AI131" s="401"/>
      <c r="AJ131" s="402"/>
      <c r="AK131" s="403"/>
      <c r="AL131" s="273"/>
      <c r="AM131" s="270" t="str">
        <f>IF(A131="","",IF(OR($Z$7="",$AB$7="",$AD$7="",$AF$7="",$AH$7="",$AJ$7),"",$Z$7&amp;$AB$7&amp;$AD$7&amp;$AF$7&amp;$AH$7&amp;$AJ$7))</f>
        <v/>
      </c>
      <c r="AN131" s="282" t="str">
        <f>IF(OR($C$7="",A131=""),"",$C$7)</f>
        <v/>
      </c>
      <c r="AO131" s="257" t="str">
        <f>IF(A131="","",IF(A131&lt;&gt;121,"エラー",121&amp;"人目"))</f>
        <v/>
      </c>
      <c r="AP131" s="258" t="str">
        <f t="shared" si="15"/>
        <v/>
      </c>
      <c r="AQ131" s="259" t="str">
        <f>IFERROR(IF(OR(L131="",M131="",N131=""),"",VLOOKUP(L131&amp;M131&amp;N131,コード!$K$3:$L$64,2,FALSE)),"エラー")</f>
        <v/>
      </c>
      <c r="AR131" s="260" t="str">
        <f>IFERROR(IF(OR(O131="",P131=""),"",VLOOKUP(O131&amp;P131,コード!$R$3:$S$8,2,FALSE)),"エラー")</f>
        <v/>
      </c>
      <c r="AS131" s="261" t="str">
        <f t="shared" si="19"/>
        <v/>
      </c>
      <c r="AT131" s="261" t="str">
        <f>IFERROR(IF(OR(R131="",S131="",T131=""),"",VLOOKUP(R131&amp;S131&amp;T131,コード!$AB$3:$AC$205,2,FALSE)),"エラー")</f>
        <v/>
      </c>
      <c r="AU131" s="258" t="str">
        <f>IFERROR(IF(OR(U131="",V131="",W131=""),"",VLOOKUP(U131&amp;V131&amp;W131,コード!$AI$3:$AJ$6,2,FALSE)),"エラー")</f>
        <v/>
      </c>
      <c r="AV131" s="261" t="str">
        <f t="shared" si="20"/>
        <v/>
      </c>
      <c r="AW131" s="258" t="str">
        <f>IFERROR(IF(OR(AD131="",AE131="",AF131=""),"",VLOOKUP(AD131&amp;AE131&amp;AF131,コード!$AW$3:$AX$31,2,FALSE)),"エラー")</f>
        <v/>
      </c>
      <c r="AX131" s="262" t="str">
        <f>IFERROR(IF(OR(AG131="",AH131=""),"",VLOOKUP(AG131&amp;AH131,コード!$BC$3:$BD$17,2,FALSE)),"エラー")</f>
        <v/>
      </c>
      <c r="AY131" s="187"/>
      <c r="AZ131" s="286" t="str">
        <f t="shared" si="16"/>
        <v/>
      </c>
      <c r="BA131" s="287" t="str">
        <f>IFERROR(IF(OR(R131="",S131="",T131=""),"",IF(VALUE(R131&amp;S131&amp;T131)=801,"エラー？","○")),"エラー")</f>
        <v/>
      </c>
      <c r="BB131" s="287" t="str">
        <f t="shared" si="17"/>
        <v/>
      </c>
      <c r="BC131" s="287" t="str">
        <f t="shared" si="18"/>
        <v/>
      </c>
      <c r="BD131" s="287" t="str">
        <f t="shared" si="21"/>
        <v/>
      </c>
      <c r="BE131" s="288" t="str">
        <f>IFERROR(IF(OR(R131="",S131="",T131="",U131="",V131="",W131=""),"",IF(AND(VALUE(R131&amp;S131&amp;T131)=122,OR(VALUE(U131&amp;V131&amp;W131)=161,O131&amp;P131="00")),"エラー","○")),"エラー")</f>
        <v/>
      </c>
      <c r="BG131" s="228"/>
    </row>
    <row r="132" spans="1:59" ht="24" customHeight="1">
      <c r="A132" s="301"/>
      <c r="B132" s="420"/>
      <c r="C132" s="421"/>
      <c r="D132" s="421"/>
      <c r="E132" s="421"/>
      <c r="F132" s="421"/>
      <c r="G132" s="421"/>
      <c r="H132" s="421"/>
      <c r="I132" s="421"/>
      <c r="J132" s="421"/>
      <c r="K132" s="421"/>
      <c r="L132" s="302"/>
      <c r="M132" s="303"/>
      <c r="N132" s="304"/>
      <c r="O132" s="305"/>
      <c r="P132" s="306"/>
      <c r="Q132" s="307"/>
      <c r="R132" s="305"/>
      <c r="S132" s="308"/>
      <c r="T132" s="309"/>
      <c r="U132" s="302"/>
      <c r="V132" s="303"/>
      <c r="W132" s="310"/>
      <c r="X132" s="305"/>
      <c r="Y132" s="303"/>
      <c r="Z132" s="303"/>
      <c r="AA132" s="311"/>
      <c r="AB132" s="312"/>
      <c r="AC132" s="310"/>
      <c r="AD132" s="305"/>
      <c r="AE132" s="310"/>
      <c r="AF132" s="313"/>
      <c r="AG132" s="314"/>
      <c r="AH132" s="315"/>
      <c r="AI132" s="401"/>
      <c r="AJ132" s="402"/>
      <c r="AK132" s="403"/>
      <c r="AL132" s="273"/>
      <c r="AM132" s="270" t="str">
        <f t="shared" ref="AM132:AM175" si="30">IF(A132="","",IF(OR($Z$7="",$AB$7="",$AD$7="",$AF$7="",$AH$7="",$AJ$7),"",$Z$7&amp;$AB$7&amp;$AD$7&amp;$AF$7&amp;$AH$7&amp;$AJ$7))</f>
        <v/>
      </c>
      <c r="AN132" s="282" t="str">
        <f t="shared" ref="AN132:AN175" si="31">IF(OR($C$7="",A132=""),"",$C$7)</f>
        <v/>
      </c>
      <c r="AO132" s="257" t="str">
        <f>IF(A132="","",IF(A132&lt;&gt;122,"エラー",122&amp;"人目"))</f>
        <v/>
      </c>
      <c r="AP132" s="258" t="str">
        <f t="shared" si="15"/>
        <v/>
      </c>
      <c r="AQ132" s="259" t="str">
        <f>IFERROR(IF(OR(L132="",M132="",N132=""),"",VLOOKUP(L132&amp;M132&amp;N132,コード!$K$3:$L$64,2,FALSE)),"エラー")</f>
        <v/>
      </c>
      <c r="AR132" s="260" t="str">
        <f>IFERROR(IF(OR(O132="",P132=""),"",VLOOKUP(O132&amp;P132,コード!$R$3:$S$8,2,FALSE)),"エラー")</f>
        <v/>
      </c>
      <c r="AS132" s="261" t="str">
        <f t="shared" si="19"/>
        <v/>
      </c>
      <c r="AT132" s="261" t="str">
        <f>IFERROR(IF(OR(R132="",S132="",T132=""),"",VLOOKUP(R132&amp;S132&amp;T132,コード!$AB$3:$AC$205,2,FALSE)),"エラー")</f>
        <v/>
      </c>
      <c r="AU132" s="258" t="str">
        <f>IFERROR(IF(OR(U132="",V132="",W132=""),"",VLOOKUP(U132&amp;V132&amp;W132,コード!$AI$3:$AJ$6,2,FALSE)),"エラー")</f>
        <v/>
      </c>
      <c r="AV132" s="261" t="str">
        <f t="shared" si="20"/>
        <v/>
      </c>
      <c r="AW132" s="258" t="str">
        <f>IFERROR(IF(OR(AD132="",AE132="",AF132=""),"",VLOOKUP(AD132&amp;AE132&amp;AF132,コード!$AW$3:$AX$31,2,FALSE)),"エラー")</f>
        <v/>
      </c>
      <c r="AX132" s="262" t="str">
        <f>IFERROR(IF(OR(AG132="",AH132=""),"",VLOOKUP(AG132&amp;AH132,コード!$BC$3:$BD$17,2,FALSE)),"エラー")</f>
        <v/>
      </c>
      <c r="AY132" s="187"/>
      <c r="AZ132" s="286" t="str">
        <f t="shared" si="16"/>
        <v/>
      </c>
      <c r="BA132" s="287" t="str">
        <f t="shared" ref="BA132:BA175" si="32">IFERROR(IF(OR(R132="",S132="",T132=""),"",IF(VALUE(R132&amp;S132&amp;T132)=801,"エラー？","○")),"エラー")</f>
        <v/>
      </c>
      <c r="BB132" s="287" t="str">
        <f t="shared" si="17"/>
        <v/>
      </c>
      <c r="BC132" s="287" t="str">
        <f t="shared" si="18"/>
        <v/>
      </c>
      <c r="BD132" s="287" t="str">
        <f t="shared" si="21"/>
        <v/>
      </c>
      <c r="BE132" s="288" t="str">
        <f>IFERROR(IF(OR(R132="",S132="",T132="",U132="",V132="",W132=""),"",IF(AND(VALUE(R132&amp;S132&amp;T132)=122,OR(VALUE(U132&amp;V132&amp;W132)=161,O132&amp;P132="00")),"エラー","○")),"エラー")</f>
        <v/>
      </c>
    </row>
    <row r="133" spans="1:59" ht="24" customHeight="1">
      <c r="A133" s="301"/>
      <c r="B133" s="420"/>
      <c r="C133" s="421"/>
      <c r="D133" s="421"/>
      <c r="E133" s="421"/>
      <c r="F133" s="421"/>
      <c r="G133" s="421"/>
      <c r="H133" s="421"/>
      <c r="I133" s="421"/>
      <c r="J133" s="421"/>
      <c r="K133" s="421"/>
      <c r="L133" s="302"/>
      <c r="M133" s="303"/>
      <c r="N133" s="304"/>
      <c r="O133" s="305"/>
      <c r="P133" s="306"/>
      <c r="Q133" s="307"/>
      <c r="R133" s="305"/>
      <c r="S133" s="308"/>
      <c r="T133" s="309"/>
      <c r="U133" s="302"/>
      <c r="V133" s="303"/>
      <c r="W133" s="310"/>
      <c r="X133" s="305"/>
      <c r="Y133" s="303"/>
      <c r="Z133" s="303"/>
      <c r="AA133" s="311"/>
      <c r="AB133" s="312"/>
      <c r="AC133" s="310"/>
      <c r="AD133" s="305"/>
      <c r="AE133" s="310"/>
      <c r="AF133" s="313"/>
      <c r="AG133" s="314"/>
      <c r="AH133" s="315"/>
      <c r="AI133" s="401"/>
      <c r="AJ133" s="402"/>
      <c r="AK133" s="403"/>
      <c r="AL133" s="273"/>
      <c r="AM133" s="270" t="str">
        <f t="shared" si="30"/>
        <v/>
      </c>
      <c r="AN133" s="282" t="str">
        <f t="shared" si="31"/>
        <v/>
      </c>
      <c r="AO133" s="257" t="str">
        <f>IF(A133="","",IF(A133&lt;&gt;123,"エラー",123&amp;"人目"))</f>
        <v/>
      </c>
      <c r="AP133" s="258" t="str">
        <f t="shared" si="15"/>
        <v/>
      </c>
      <c r="AQ133" s="259" t="str">
        <f>IFERROR(IF(OR(L133="",M133="",N133=""),"",VLOOKUP(L133&amp;M133&amp;N133,コード!$K$3:$L$64,2,FALSE)),"エラー")</f>
        <v/>
      </c>
      <c r="AR133" s="260" t="str">
        <f>IFERROR(IF(OR(O133="",P133=""),"",VLOOKUP(O133&amp;P133,コード!$R$3:$S$8,2,FALSE)),"エラー")</f>
        <v/>
      </c>
      <c r="AS133" s="261" t="str">
        <f t="shared" si="19"/>
        <v/>
      </c>
      <c r="AT133" s="261" t="str">
        <f>IFERROR(IF(OR(R133="",S133="",T133=""),"",VLOOKUP(R133&amp;S133&amp;T133,コード!$AB$3:$AC$205,2,FALSE)),"エラー")</f>
        <v/>
      </c>
      <c r="AU133" s="258" t="str">
        <f>IFERROR(IF(OR(U133="",V133="",W133=""),"",VLOOKUP(U133&amp;V133&amp;W133,コード!$AI$3:$AJ$6,2,FALSE)),"エラー")</f>
        <v/>
      </c>
      <c r="AV133" s="261" t="str">
        <f t="shared" si="20"/>
        <v/>
      </c>
      <c r="AW133" s="258" t="str">
        <f>IFERROR(IF(OR(AD133="",AE133="",AF133=""),"",VLOOKUP(AD133&amp;AE133&amp;AF133,コード!$AW$3:$AX$31,2,FALSE)),"エラー")</f>
        <v/>
      </c>
      <c r="AX133" s="262" t="str">
        <f>IFERROR(IF(OR(AG133="",AH133=""),"",VLOOKUP(AG133&amp;AH133,コード!$BC$3:$BD$17,2,FALSE)),"エラー")</f>
        <v/>
      </c>
      <c r="AY133" s="187"/>
      <c r="AZ133" s="286" t="str">
        <f t="shared" si="16"/>
        <v/>
      </c>
      <c r="BA133" s="287" t="str">
        <f t="shared" si="32"/>
        <v/>
      </c>
      <c r="BB133" s="287" t="str">
        <f t="shared" si="17"/>
        <v/>
      </c>
      <c r="BC133" s="287" t="str">
        <f t="shared" si="18"/>
        <v/>
      </c>
      <c r="BD133" s="287" t="str">
        <f t="shared" si="21"/>
        <v/>
      </c>
      <c r="BE133" s="288" t="str">
        <f t="shared" ref="BE133:BE175" si="33">IFERROR(IF(OR(R133="",S133="",T133="",U133="",V133="",W133=""),"",IF(AND(VALUE(R133&amp;S133&amp;T133)=122,OR(VALUE(U133&amp;V133&amp;W133)=161,O133&amp;P133="00")),"エラー","○")),"エラー")</f>
        <v/>
      </c>
    </row>
    <row r="134" spans="1:59" ht="24" customHeight="1">
      <c r="A134" s="301"/>
      <c r="B134" s="420"/>
      <c r="C134" s="421"/>
      <c r="D134" s="421"/>
      <c r="E134" s="421"/>
      <c r="F134" s="421"/>
      <c r="G134" s="421"/>
      <c r="H134" s="421"/>
      <c r="I134" s="421"/>
      <c r="J134" s="421"/>
      <c r="K134" s="421"/>
      <c r="L134" s="302"/>
      <c r="M134" s="303"/>
      <c r="N134" s="304"/>
      <c r="O134" s="305"/>
      <c r="P134" s="306"/>
      <c r="Q134" s="307"/>
      <c r="R134" s="305"/>
      <c r="S134" s="308"/>
      <c r="T134" s="309"/>
      <c r="U134" s="302"/>
      <c r="V134" s="303"/>
      <c r="W134" s="310"/>
      <c r="X134" s="305"/>
      <c r="Y134" s="303"/>
      <c r="Z134" s="303"/>
      <c r="AA134" s="311"/>
      <c r="AB134" s="312"/>
      <c r="AC134" s="310"/>
      <c r="AD134" s="305"/>
      <c r="AE134" s="310"/>
      <c r="AF134" s="313"/>
      <c r="AG134" s="314"/>
      <c r="AH134" s="315"/>
      <c r="AI134" s="401"/>
      <c r="AJ134" s="402"/>
      <c r="AK134" s="403"/>
      <c r="AL134" s="273"/>
      <c r="AM134" s="270" t="str">
        <f t="shared" si="30"/>
        <v/>
      </c>
      <c r="AN134" s="282" t="str">
        <f t="shared" si="31"/>
        <v/>
      </c>
      <c r="AO134" s="257" t="str">
        <f>IF(A134="","",IF(A134&lt;&gt;124,"エラー",124&amp;"人目"))</f>
        <v/>
      </c>
      <c r="AP134" s="258" t="str">
        <f t="shared" si="15"/>
        <v/>
      </c>
      <c r="AQ134" s="259" t="str">
        <f>IFERROR(IF(OR(L134="",M134="",N134=""),"",VLOOKUP(L134&amp;M134&amp;N134,コード!$K$3:$L$64,2,FALSE)),"エラー")</f>
        <v/>
      </c>
      <c r="AR134" s="260" t="str">
        <f>IFERROR(IF(OR(O134="",P134=""),"",VLOOKUP(O134&amp;P134,コード!$R$3:$S$8,2,FALSE)),"エラー")</f>
        <v/>
      </c>
      <c r="AS134" s="261" t="str">
        <f t="shared" si="19"/>
        <v/>
      </c>
      <c r="AT134" s="261" t="str">
        <f>IFERROR(IF(OR(R134="",S134="",T134=""),"",VLOOKUP(R134&amp;S134&amp;T134,コード!$AB$3:$AC$205,2,FALSE)),"エラー")</f>
        <v/>
      </c>
      <c r="AU134" s="258" t="str">
        <f>IFERROR(IF(OR(U134="",V134="",W134=""),"",VLOOKUP(U134&amp;V134&amp;W134,コード!$AI$3:$AJ$6,2,FALSE)),"エラー")</f>
        <v/>
      </c>
      <c r="AV134" s="261" t="str">
        <f t="shared" si="20"/>
        <v/>
      </c>
      <c r="AW134" s="258" t="str">
        <f>IFERROR(IF(OR(AD134="",AE134="",AF134=""),"",VLOOKUP(AD134&amp;AE134&amp;AF134,コード!$AW$3:$AX$31,2,FALSE)),"エラー")</f>
        <v/>
      </c>
      <c r="AX134" s="262" t="str">
        <f>IFERROR(IF(OR(AG134="",AH134=""),"",VLOOKUP(AG134&amp;AH134,コード!$BC$3:$BD$17,2,FALSE)),"エラー")</f>
        <v/>
      </c>
      <c r="AY134" s="187"/>
      <c r="AZ134" s="286" t="str">
        <f t="shared" si="16"/>
        <v/>
      </c>
      <c r="BA134" s="287" t="str">
        <f t="shared" si="32"/>
        <v/>
      </c>
      <c r="BB134" s="287" t="str">
        <f t="shared" si="17"/>
        <v/>
      </c>
      <c r="BC134" s="287" t="str">
        <f t="shared" si="18"/>
        <v/>
      </c>
      <c r="BD134" s="287" t="str">
        <f t="shared" si="21"/>
        <v/>
      </c>
      <c r="BE134" s="288" t="str">
        <f t="shared" si="33"/>
        <v/>
      </c>
    </row>
    <row r="135" spans="1:59" ht="24" customHeight="1">
      <c r="A135" s="301"/>
      <c r="B135" s="420"/>
      <c r="C135" s="421"/>
      <c r="D135" s="421"/>
      <c r="E135" s="421"/>
      <c r="F135" s="421"/>
      <c r="G135" s="421"/>
      <c r="H135" s="421"/>
      <c r="I135" s="421"/>
      <c r="J135" s="421"/>
      <c r="K135" s="421"/>
      <c r="L135" s="302"/>
      <c r="M135" s="303"/>
      <c r="N135" s="304"/>
      <c r="O135" s="305"/>
      <c r="P135" s="306"/>
      <c r="Q135" s="307"/>
      <c r="R135" s="305"/>
      <c r="S135" s="308"/>
      <c r="T135" s="309"/>
      <c r="U135" s="302"/>
      <c r="V135" s="303"/>
      <c r="W135" s="310"/>
      <c r="X135" s="305"/>
      <c r="Y135" s="303"/>
      <c r="Z135" s="303"/>
      <c r="AA135" s="311"/>
      <c r="AB135" s="312"/>
      <c r="AC135" s="310"/>
      <c r="AD135" s="305"/>
      <c r="AE135" s="310"/>
      <c r="AF135" s="313"/>
      <c r="AG135" s="314"/>
      <c r="AH135" s="315"/>
      <c r="AI135" s="401"/>
      <c r="AJ135" s="402"/>
      <c r="AK135" s="403"/>
      <c r="AL135" s="273"/>
      <c r="AM135" s="270" t="str">
        <f t="shared" si="30"/>
        <v/>
      </c>
      <c r="AN135" s="282" t="str">
        <f t="shared" si="31"/>
        <v/>
      </c>
      <c r="AO135" s="257" t="str">
        <f>IF(A135="","",IF(A135&lt;&gt;125,"エラー",125&amp;"人目"))</f>
        <v/>
      </c>
      <c r="AP135" s="258" t="str">
        <f t="shared" si="15"/>
        <v/>
      </c>
      <c r="AQ135" s="259" t="str">
        <f>IFERROR(IF(OR(L135="",M135="",N135=""),"",VLOOKUP(L135&amp;M135&amp;N135,コード!$K$3:$L$64,2,FALSE)),"エラー")</f>
        <v/>
      </c>
      <c r="AR135" s="260" t="str">
        <f>IFERROR(IF(OR(O135="",P135=""),"",VLOOKUP(O135&amp;P135,コード!$R$3:$S$8,2,FALSE)),"エラー")</f>
        <v/>
      </c>
      <c r="AS135" s="261" t="str">
        <f t="shared" si="19"/>
        <v/>
      </c>
      <c r="AT135" s="261" t="str">
        <f>IFERROR(IF(OR(R135="",S135="",T135=""),"",VLOOKUP(R135&amp;S135&amp;T135,コード!$AB$3:$AC$205,2,FALSE)),"エラー")</f>
        <v/>
      </c>
      <c r="AU135" s="258" t="str">
        <f>IFERROR(IF(OR(U135="",V135="",W135=""),"",VLOOKUP(U135&amp;V135&amp;W135,コード!$AI$3:$AJ$6,2,FALSE)),"エラー")</f>
        <v/>
      </c>
      <c r="AV135" s="261" t="str">
        <f t="shared" si="20"/>
        <v/>
      </c>
      <c r="AW135" s="258" t="str">
        <f>IFERROR(IF(OR(AD135="",AE135="",AF135=""),"",VLOOKUP(AD135&amp;AE135&amp;AF135,コード!$AW$3:$AX$31,2,FALSE)),"エラー")</f>
        <v/>
      </c>
      <c r="AX135" s="262" t="str">
        <f>IFERROR(IF(OR(AG135="",AH135=""),"",VLOOKUP(AG135&amp;AH135,コード!$BC$3:$BD$17,2,FALSE)),"エラー")</f>
        <v/>
      </c>
      <c r="AY135" s="187"/>
      <c r="AZ135" s="286" t="str">
        <f t="shared" si="16"/>
        <v/>
      </c>
      <c r="BA135" s="287" t="str">
        <f t="shared" si="32"/>
        <v/>
      </c>
      <c r="BB135" s="287" t="str">
        <f t="shared" si="17"/>
        <v/>
      </c>
      <c r="BC135" s="287" t="str">
        <f t="shared" si="18"/>
        <v/>
      </c>
      <c r="BD135" s="287" t="str">
        <f t="shared" si="21"/>
        <v/>
      </c>
      <c r="BE135" s="288" t="str">
        <f t="shared" si="33"/>
        <v/>
      </c>
    </row>
    <row r="136" spans="1:59" ht="24" customHeight="1">
      <c r="A136" s="301"/>
      <c r="B136" s="420"/>
      <c r="C136" s="421"/>
      <c r="D136" s="421"/>
      <c r="E136" s="421"/>
      <c r="F136" s="421"/>
      <c r="G136" s="421"/>
      <c r="H136" s="421"/>
      <c r="I136" s="421"/>
      <c r="J136" s="421"/>
      <c r="K136" s="421"/>
      <c r="L136" s="302"/>
      <c r="M136" s="303"/>
      <c r="N136" s="304"/>
      <c r="O136" s="305"/>
      <c r="P136" s="306"/>
      <c r="Q136" s="307"/>
      <c r="R136" s="305"/>
      <c r="S136" s="308"/>
      <c r="T136" s="309"/>
      <c r="U136" s="302"/>
      <c r="V136" s="303"/>
      <c r="W136" s="310"/>
      <c r="X136" s="305"/>
      <c r="Y136" s="303"/>
      <c r="Z136" s="303"/>
      <c r="AA136" s="311"/>
      <c r="AB136" s="312"/>
      <c r="AC136" s="310"/>
      <c r="AD136" s="305"/>
      <c r="AE136" s="310"/>
      <c r="AF136" s="313"/>
      <c r="AG136" s="314"/>
      <c r="AH136" s="315"/>
      <c r="AI136" s="401"/>
      <c r="AJ136" s="402"/>
      <c r="AK136" s="403"/>
      <c r="AL136" s="273"/>
      <c r="AM136" s="270" t="str">
        <f t="shared" si="30"/>
        <v/>
      </c>
      <c r="AN136" s="282" t="str">
        <f t="shared" si="31"/>
        <v/>
      </c>
      <c r="AO136" s="257" t="str">
        <f>IF(A136="","",IF(A136&lt;&gt;126,"エラー",126&amp;"人目"))</f>
        <v/>
      </c>
      <c r="AP136" s="258" t="str">
        <f t="shared" si="15"/>
        <v/>
      </c>
      <c r="AQ136" s="259" t="str">
        <f>IFERROR(IF(OR(L136="",M136="",N136=""),"",VLOOKUP(L136&amp;M136&amp;N136,コード!$K$3:$L$64,2,FALSE)),"エラー")</f>
        <v/>
      </c>
      <c r="AR136" s="260" t="str">
        <f>IFERROR(IF(OR(O136="",P136=""),"",VLOOKUP(O136&amp;P136,コード!$R$3:$S$8,2,FALSE)),"エラー")</f>
        <v/>
      </c>
      <c r="AS136" s="261" t="str">
        <f t="shared" si="19"/>
        <v/>
      </c>
      <c r="AT136" s="261" t="str">
        <f>IFERROR(IF(OR(R136="",S136="",T136=""),"",VLOOKUP(R136&amp;S136&amp;T136,コード!$AB$3:$AC$205,2,FALSE)),"エラー")</f>
        <v/>
      </c>
      <c r="AU136" s="258" t="str">
        <f>IFERROR(IF(OR(U136="",V136="",W136=""),"",VLOOKUP(U136&amp;V136&amp;W136,コード!$AI$3:$AJ$6,2,FALSE)),"エラー")</f>
        <v/>
      </c>
      <c r="AV136" s="261" t="str">
        <f t="shared" si="20"/>
        <v/>
      </c>
      <c r="AW136" s="258" t="str">
        <f>IFERROR(IF(OR(AD136="",AE136="",AF136=""),"",VLOOKUP(AD136&amp;AE136&amp;AF136,コード!$AW$3:$AX$31,2,FALSE)),"エラー")</f>
        <v/>
      </c>
      <c r="AX136" s="262" t="str">
        <f>IFERROR(IF(OR(AG136="",AH136=""),"",VLOOKUP(AG136&amp;AH136,コード!$BC$3:$BD$17,2,FALSE)),"エラー")</f>
        <v/>
      </c>
      <c r="AY136" s="187"/>
      <c r="AZ136" s="286" t="str">
        <f t="shared" si="16"/>
        <v/>
      </c>
      <c r="BA136" s="287" t="str">
        <f t="shared" si="32"/>
        <v/>
      </c>
      <c r="BB136" s="287" t="str">
        <f t="shared" si="17"/>
        <v/>
      </c>
      <c r="BC136" s="287" t="str">
        <f t="shared" si="18"/>
        <v/>
      </c>
      <c r="BD136" s="287" t="str">
        <f t="shared" si="21"/>
        <v/>
      </c>
      <c r="BE136" s="288" t="str">
        <f t="shared" si="33"/>
        <v/>
      </c>
    </row>
    <row r="137" spans="1:59" ht="24" customHeight="1">
      <c r="A137" s="301"/>
      <c r="B137" s="420"/>
      <c r="C137" s="421"/>
      <c r="D137" s="421"/>
      <c r="E137" s="421"/>
      <c r="F137" s="421"/>
      <c r="G137" s="421"/>
      <c r="H137" s="421"/>
      <c r="I137" s="421"/>
      <c r="J137" s="421"/>
      <c r="K137" s="421"/>
      <c r="L137" s="302"/>
      <c r="M137" s="303"/>
      <c r="N137" s="304"/>
      <c r="O137" s="305"/>
      <c r="P137" s="306"/>
      <c r="Q137" s="307"/>
      <c r="R137" s="305"/>
      <c r="S137" s="308"/>
      <c r="T137" s="309"/>
      <c r="U137" s="302"/>
      <c r="V137" s="303"/>
      <c r="W137" s="310"/>
      <c r="X137" s="305"/>
      <c r="Y137" s="303"/>
      <c r="Z137" s="303"/>
      <c r="AA137" s="311"/>
      <c r="AB137" s="312"/>
      <c r="AC137" s="310"/>
      <c r="AD137" s="305"/>
      <c r="AE137" s="310"/>
      <c r="AF137" s="313"/>
      <c r="AG137" s="314"/>
      <c r="AH137" s="315"/>
      <c r="AI137" s="401"/>
      <c r="AJ137" s="402"/>
      <c r="AK137" s="403"/>
      <c r="AL137" s="273"/>
      <c r="AM137" s="270" t="str">
        <f t="shared" si="30"/>
        <v/>
      </c>
      <c r="AN137" s="282" t="str">
        <f t="shared" si="31"/>
        <v/>
      </c>
      <c r="AO137" s="257" t="str">
        <f>IF(A137="","",IF(A137&lt;&gt;127,"エラー",127&amp;"人目"))</f>
        <v/>
      </c>
      <c r="AP137" s="258" t="str">
        <f t="shared" si="15"/>
        <v/>
      </c>
      <c r="AQ137" s="259" t="str">
        <f>IFERROR(IF(OR(L137="",M137="",N137=""),"",VLOOKUP(L137&amp;M137&amp;N137,コード!$K$3:$L$64,2,FALSE)),"エラー")</f>
        <v/>
      </c>
      <c r="AR137" s="260" t="str">
        <f>IFERROR(IF(OR(O137="",P137=""),"",VLOOKUP(O137&amp;P137,コード!$R$3:$S$8,2,FALSE)),"エラー")</f>
        <v/>
      </c>
      <c r="AS137" s="261" t="str">
        <f t="shared" si="19"/>
        <v/>
      </c>
      <c r="AT137" s="261" t="str">
        <f>IFERROR(IF(OR(R137="",S137="",T137=""),"",VLOOKUP(R137&amp;S137&amp;T137,コード!$AB$3:$AC$205,2,FALSE)),"エラー")</f>
        <v/>
      </c>
      <c r="AU137" s="258" t="str">
        <f>IFERROR(IF(OR(U137="",V137="",W137=""),"",VLOOKUP(U137&amp;V137&amp;W137,コード!$AI$3:$AJ$6,2,FALSE)),"エラー")</f>
        <v/>
      </c>
      <c r="AV137" s="261" t="str">
        <f t="shared" si="20"/>
        <v/>
      </c>
      <c r="AW137" s="258" t="str">
        <f>IFERROR(IF(OR(AD137="",AE137="",AF137=""),"",VLOOKUP(AD137&amp;AE137&amp;AF137,コード!$AW$3:$AX$31,2,FALSE)),"エラー")</f>
        <v/>
      </c>
      <c r="AX137" s="262" t="str">
        <f>IFERROR(IF(OR(AG137="",AH137=""),"",VLOOKUP(AG137&amp;AH137,コード!$BC$3:$BD$17,2,FALSE)),"エラー")</f>
        <v/>
      </c>
      <c r="AY137" s="187"/>
      <c r="AZ137" s="286" t="str">
        <f t="shared" si="16"/>
        <v/>
      </c>
      <c r="BA137" s="287" t="str">
        <f t="shared" si="32"/>
        <v/>
      </c>
      <c r="BB137" s="287" t="str">
        <f t="shared" si="17"/>
        <v/>
      </c>
      <c r="BC137" s="287" t="str">
        <f t="shared" si="18"/>
        <v/>
      </c>
      <c r="BD137" s="287" t="str">
        <f t="shared" si="21"/>
        <v/>
      </c>
      <c r="BE137" s="288" t="str">
        <f t="shared" si="33"/>
        <v/>
      </c>
    </row>
    <row r="138" spans="1:59" ht="24" customHeight="1">
      <c r="A138" s="301"/>
      <c r="B138" s="420"/>
      <c r="C138" s="421"/>
      <c r="D138" s="421"/>
      <c r="E138" s="421"/>
      <c r="F138" s="421"/>
      <c r="G138" s="421"/>
      <c r="H138" s="421"/>
      <c r="I138" s="421"/>
      <c r="J138" s="421"/>
      <c r="K138" s="421"/>
      <c r="L138" s="302"/>
      <c r="M138" s="303"/>
      <c r="N138" s="304"/>
      <c r="O138" s="305"/>
      <c r="P138" s="306"/>
      <c r="Q138" s="307"/>
      <c r="R138" s="305"/>
      <c r="S138" s="308"/>
      <c r="T138" s="309"/>
      <c r="U138" s="302"/>
      <c r="V138" s="303"/>
      <c r="W138" s="310"/>
      <c r="X138" s="305"/>
      <c r="Y138" s="303"/>
      <c r="Z138" s="303"/>
      <c r="AA138" s="311"/>
      <c r="AB138" s="312"/>
      <c r="AC138" s="310"/>
      <c r="AD138" s="305"/>
      <c r="AE138" s="310"/>
      <c r="AF138" s="313"/>
      <c r="AG138" s="314"/>
      <c r="AH138" s="315"/>
      <c r="AI138" s="401"/>
      <c r="AJ138" s="402"/>
      <c r="AK138" s="403"/>
      <c r="AL138" s="273"/>
      <c r="AM138" s="270" t="str">
        <f t="shared" si="30"/>
        <v/>
      </c>
      <c r="AN138" s="282" t="str">
        <f t="shared" si="31"/>
        <v/>
      </c>
      <c r="AO138" s="257" t="str">
        <f>IF(A138="","",IF(A138&lt;&gt;128,"エラー",128&amp;"人目"))</f>
        <v/>
      </c>
      <c r="AP138" s="258" t="str">
        <f t="shared" si="15"/>
        <v/>
      </c>
      <c r="AQ138" s="259" t="str">
        <f>IFERROR(IF(OR(L138="",M138="",N138=""),"",VLOOKUP(L138&amp;M138&amp;N138,コード!$K$3:$L$64,2,FALSE)),"エラー")</f>
        <v/>
      </c>
      <c r="AR138" s="260" t="str">
        <f>IFERROR(IF(OR(O138="",P138=""),"",VLOOKUP(O138&amp;P138,コード!$R$3:$S$8,2,FALSE)),"エラー")</f>
        <v/>
      </c>
      <c r="AS138" s="261" t="str">
        <f t="shared" si="19"/>
        <v/>
      </c>
      <c r="AT138" s="261" t="str">
        <f>IFERROR(IF(OR(R138="",S138="",T138=""),"",VLOOKUP(R138&amp;S138&amp;T138,コード!$AB$3:$AC$205,2,FALSE)),"エラー")</f>
        <v/>
      </c>
      <c r="AU138" s="258" t="str">
        <f>IFERROR(IF(OR(U138="",V138="",W138=""),"",VLOOKUP(U138&amp;V138&amp;W138,コード!$AI$3:$AJ$6,2,FALSE)),"エラー")</f>
        <v/>
      </c>
      <c r="AV138" s="261" t="str">
        <f t="shared" si="20"/>
        <v/>
      </c>
      <c r="AW138" s="258" t="str">
        <f>IFERROR(IF(OR(AD138="",AE138="",AF138=""),"",VLOOKUP(AD138&amp;AE138&amp;AF138,コード!$AW$3:$AX$31,2,FALSE)),"エラー")</f>
        <v/>
      </c>
      <c r="AX138" s="262" t="str">
        <f>IFERROR(IF(OR(AG138="",AH138=""),"",VLOOKUP(AG138&amp;AH138,コード!$BC$3:$BD$17,2,FALSE)),"エラー")</f>
        <v/>
      </c>
      <c r="AY138" s="187"/>
      <c r="AZ138" s="286" t="str">
        <f t="shared" si="16"/>
        <v/>
      </c>
      <c r="BA138" s="287" t="str">
        <f t="shared" si="32"/>
        <v/>
      </c>
      <c r="BB138" s="287" t="str">
        <f t="shared" si="17"/>
        <v/>
      </c>
      <c r="BC138" s="287" t="str">
        <f t="shared" si="18"/>
        <v/>
      </c>
      <c r="BD138" s="287" t="str">
        <f t="shared" si="21"/>
        <v/>
      </c>
      <c r="BE138" s="288" t="str">
        <f t="shared" si="33"/>
        <v/>
      </c>
    </row>
    <row r="139" spans="1:59" ht="24" customHeight="1">
      <c r="A139" s="316"/>
      <c r="B139" s="420"/>
      <c r="C139" s="421"/>
      <c r="D139" s="421"/>
      <c r="E139" s="421"/>
      <c r="F139" s="421"/>
      <c r="G139" s="421"/>
      <c r="H139" s="421"/>
      <c r="I139" s="421"/>
      <c r="J139" s="421"/>
      <c r="K139" s="421"/>
      <c r="L139" s="302"/>
      <c r="M139" s="303"/>
      <c r="N139" s="304"/>
      <c r="O139" s="305"/>
      <c r="P139" s="306"/>
      <c r="Q139" s="307"/>
      <c r="R139" s="305"/>
      <c r="S139" s="308"/>
      <c r="T139" s="309"/>
      <c r="U139" s="302"/>
      <c r="V139" s="303"/>
      <c r="W139" s="310"/>
      <c r="X139" s="305"/>
      <c r="Y139" s="303"/>
      <c r="Z139" s="303"/>
      <c r="AA139" s="311"/>
      <c r="AB139" s="312"/>
      <c r="AC139" s="310"/>
      <c r="AD139" s="305"/>
      <c r="AE139" s="310"/>
      <c r="AF139" s="313"/>
      <c r="AG139" s="314"/>
      <c r="AH139" s="315"/>
      <c r="AI139" s="401"/>
      <c r="AJ139" s="402"/>
      <c r="AK139" s="403"/>
      <c r="AL139" s="273"/>
      <c r="AM139" s="270" t="str">
        <f t="shared" si="30"/>
        <v/>
      </c>
      <c r="AN139" s="282" t="str">
        <f t="shared" si="31"/>
        <v/>
      </c>
      <c r="AO139" s="257" t="str">
        <f>IF(A139="","",IF(A139&lt;&gt;129,"エラー",129&amp;"人目"))</f>
        <v/>
      </c>
      <c r="AP139" s="258" t="str">
        <f t="shared" ref="AP139:AP202" si="34">IFERROR(IF(B139="","",B139),"エラー")</f>
        <v/>
      </c>
      <c r="AQ139" s="259" t="str">
        <f>IFERROR(IF(OR(L139="",M139="",N139=""),"",VLOOKUP(L139&amp;M139&amp;N139,コード!$K$3:$L$64,2,FALSE)),"エラー")</f>
        <v/>
      </c>
      <c r="AR139" s="260" t="str">
        <f>IFERROR(IF(OR(O139="",P139=""),"",VLOOKUP(O139&amp;P139,コード!$R$3:$S$8,2,FALSE)),"エラー")</f>
        <v/>
      </c>
      <c r="AS139" s="261" t="str">
        <f t="shared" si="19"/>
        <v/>
      </c>
      <c r="AT139" s="261" t="str">
        <f>IFERROR(IF(OR(R139="",S139="",T139=""),"",VLOOKUP(R139&amp;S139&amp;T139,コード!$AB$3:$AC$205,2,FALSE)),"エラー")</f>
        <v/>
      </c>
      <c r="AU139" s="258" t="str">
        <f>IFERROR(IF(OR(U139="",V139="",W139=""),"",VLOOKUP(U139&amp;V139&amp;W139,コード!$AI$3:$AJ$6,2,FALSE)),"エラー")</f>
        <v/>
      </c>
      <c r="AV139" s="261" t="str">
        <f t="shared" si="20"/>
        <v/>
      </c>
      <c r="AW139" s="258" t="str">
        <f>IFERROR(IF(OR(AD139="",AE139="",AF139=""),"",VLOOKUP(AD139&amp;AE139&amp;AF139,コード!$AW$3:$AX$31,2,FALSE)),"エラー")</f>
        <v/>
      </c>
      <c r="AX139" s="262" t="str">
        <f>IFERROR(IF(OR(AG139="",AH139=""),"",VLOOKUP(AG139&amp;AH139,コード!$BC$3:$BD$17,2,FALSE)),"エラー")</f>
        <v/>
      </c>
      <c r="AY139" s="187"/>
      <c r="AZ139" s="286" t="str">
        <f t="shared" ref="AZ139:AZ202" si="35">IFERROR(IF(OR(R139="",S139="",T139=""),"",IF(AT139="エラー","エラー",IF(OR(VALUE(R139&amp;S139&amp;T139)=490,VALUE(R139&amp;S139&amp;T139)=790),"エラー？","○"))),"エラー")</f>
        <v/>
      </c>
      <c r="BA139" s="287" t="str">
        <f t="shared" si="32"/>
        <v/>
      </c>
      <c r="BB139" s="287" t="str">
        <f t="shared" ref="BB139:BB202" si="36">IFERROR(IF(OR(U139="",V139="",W139=""),"",IF(OR(VALUE(O139&amp;P139)=8,VALUE(O139&amp;P139)=80,VALUE(O139&amp;P139)=81,VALUE(O139&amp;P139)=82,VALUE(O139&amp;P139)=83,VALUE(O139&amp;P139)=84),"エラー:学年コード該当なし",IF(OR(VALUE(U139&amp;V139&amp;W139)=100,VALUE(U139&amp;V139&amp;W139)=111,VALUE(U139&amp;V139&amp;W139)=160,VALUE(U139&amp;V139&amp;W139)=170,VALUE(U139&amp;V139&amp;W139)=171,VALUE(U139&amp;V139&amp;W139)=201,VALUE(U139&amp;V139&amp;W139)=211,VALUE(U139&amp;V139&amp;W139)=260,VALUE(U139&amp;V139&amp;W139)=261,VALUE(U139&amp;V139&amp;W139)=271),"エラー:留学生区分該当なし",IF(AND(OR(VALUE(O139&amp;P139)=0,VALUE(O139&amp;P139)=88),VALUE(U139&amp;V139&amp;W139)=200),"エラー？","○")))),"エラー")</f>
        <v/>
      </c>
      <c r="BC139" s="287" t="str">
        <f t="shared" ref="BC139:BC202" si="37">IFERROR(IF(OR(U139="",V139="",W139=""),"",IF(OR(O139&amp;P139="08",O139&amp;P139="80",O139&amp;P139="81",O139&amp;P139="82",O139&amp;P139="83",O139&amp;P139="84"),"エラー:学年コード該当なし",IF(OR(U139&amp;V139&amp;W139="100",U139&amp;V139&amp;W139="111",U139&amp;V139&amp;W139="160",U139&amp;V139&amp;W139="170",U139&amp;V139&amp;W139="171",U139&amp;V139&amp;W139="201",U139&amp;V139&amp;W139="211",U139&amp;V139&amp;W139="260",U139&amp;V139&amp;W139="261",U139&amp;V139&amp;W139="271"),"エラー:留学生区分該当なし",IF(AND(O139&amp;P139="00",OR(U139&amp;V139&amp;W139="200",U139&amp;V139&amp;W139="210",U139&amp;V139&amp;W139="270")),"エラー","○")))),"エラー")</f>
        <v/>
      </c>
      <c r="BD139" s="287" t="str">
        <f t="shared" si="21"/>
        <v/>
      </c>
      <c r="BE139" s="288" t="str">
        <f t="shared" si="33"/>
        <v/>
      </c>
    </row>
    <row r="140" spans="1:59" ht="24" customHeight="1">
      <c r="A140" s="316"/>
      <c r="B140" s="420"/>
      <c r="C140" s="421"/>
      <c r="D140" s="421"/>
      <c r="E140" s="421"/>
      <c r="F140" s="421"/>
      <c r="G140" s="421"/>
      <c r="H140" s="421"/>
      <c r="I140" s="421"/>
      <c r="J140" s="421"/>
      <c r="K140" s="421"/>
      <c r="L140" s="302"/>
      <c r="M140" s="303"/>
      <c r="N140" s="304"/>
      <c r="O140" s="305"/>
      <c r="P140" s="306"/>
      <c r="Q140" s="307"/>
      <c r="R140" s="305"/>
      <c r="S140" s="308"/>
      <c r="T140" s="309"/>
      <c r="U140" s="302"/>
      <c r="V140" s="303"/>
      <c r="W140" s="310"/>
      <c r="X140" s="305"/>
      <c r="Y140" s="303"/>
      <c r="Z140" s="303"/>
      <c r="AA140" s="311"/>
      <c r="AB140" s="312"/>
      <c r="AC140" s="310"/>
      <c r="AD140" s="305"/>
      <c r="AE140" s="310"/>
      <c r="AF140" s="313"/>
      <c r="AG140" s="314"/>
      <c r="AH140" s="315"/>
      <c r="AI140" s="401"/>
      <c r="AJ140" s="402"/>
      <c r="AK140" s="403"/>
      <c r="AL140" s="273"/>
      <c r="AM140" s="270" t="str">
        <f t="shared" si="30"/>
        <v/>
      </c>
      <c r="AN140" s="282" t="str">
        <f t="shared" si="31"/>
        <v/>
      </c>
      <c r="AO140" s="257" t="str">
        <f>IF(A140="","",IF(A140&lt;&gt;130,"エラー",130&amp;"人目"))</f>
        <v/>
      </c>
      <c r="AP140" s="258" t="str">
        <f t="shared" si="34"/>
        <v/>
      </c>
      <c r="AQ140" s="259" t="str">
        <f>IFERROR(IF(OR(L140="",M140="",N140=""),"",VLOOKUP(L140&amp;M140&amp;N140,コード!$K$3:$L$64,2,FALSE)),"エラー")</f>
        <v/>
      </c>
      <c r="AR140" s="260" t="str">
        <f>IFERROR(IF(OR(O140="",P140=""),"",VLOOKUP(O140&amp;P140,コード!$R$3:$S$8,2,FALSE)),"エラー")</f>
        <v/>
      </c>
      <c r="AS140" s="261" t="str">
        <f t="shared" ref="AS140:AS203" si="38">IFERROR(IF(Q140="","",IF(Q140=1,"男",IF(Q140=2,"女","エラー"))),"エラー")</f>
        <v/>
      </c>
      <c r="AT140" s="261" t="str">
        <f>IFERROR(IF(OR(R140="",S140="",T140=""),"",VLOOKUP(R140&amp;S140&amp;T140,コード!$AB$3:$AC$205,2,FALSE)),"エラー")</f>
        <v/>
      </c>
      <c r="AU140" s="258" t="str">
        <f>IFERROR(IF(OR(U140="",V140="",W140=""),"",VLOOKUP(U140&amp;V140&amp;W140,コード!$AI$3:$AJ$6,2,FALSE)),"エラー")</f>
        <v/>
      </c>
      <c r="AV140" s="261" t="str">
        <f t="shared" si="20"/>
        <v/>
      </c>
      <c r="AW140" s="258" t="str">
        <f>IFERROR(IF(OR(AD140="",AE140="",AF140=""),"",VLOOKUP(AD140&amp;AE140&amp;AF140,コード!$AW$3:$AX$31,2,FALSE)),"エラー")</f>
        <v/>
      </c>
      <c r="AX140" s="262" t="str">
        <f>IFERROR(IF(OR(AG140="",AH140=""),"",VLOOKUP(AG140&amp;AH140,コード!$BC$3:$BD$17,2,FALSE)),"エラー")</f>
        <v/>
      </c>
      <c r="AY140" s="187"/>
      <c r="AZ140" s="286" t="str">
        <f t="shared" si="35"/>
        <v/>
      </c>
      <c r="BA140" s="287" t="str">
        <f t="shared" si="32"/>
        <v/>
      </c>
      <c r="BB140" s="287" t="str">
        <f t="shared" si="36"/>
        <v/>
      </c>
      <c r="BC140" s="287" t="str">
        <f t="shared" si="37"/>
        <v/>
      </c>
      <c r="BD140" s="287" t="str">
        <f t="shared" si="21"/>
        <v/>
      </c>
      <c r="BE140" s="288" t="str">
        <f t="shared" si="33"/>
        <v/>
      </c>
    </row>
    <row r="141" spans="1:59" ht="24" customHeight="1">
      <c r="A141" s="301"/>
      <c r="B141" s="420"/>
      <c r="C141" s="421"/>
      <c r="D141" s="421"/>
      <c r="E141" s="421"/>
      <c r="F141" s="421"/>
      <c r="G141" s="421"/>
      <c r="H141" s="421"/>
      <c r="I141" s="421"/>
      <c r="J141" s="421"/>
      <c r="K141" s="421"/>
      <c r="L141" s="302"/>
      <c r="M141" s="303"/>
      <c r="N141" s="304"/>
      <c r="O141" s="305"/>
      <c r="P141" s="306"/>
      <c r="Q141" s="307"/>
      <c r="R141" s="305"/>
      <c r="S141" s="308"/>
      <c r="T141" s="309"/>
      <c r="U141" s="302"/>
      <c r="V141" s="303"/>
      <c r="W141" s="310"/>
      <c r="X141" s="305"/>
      <c r="Y141" s="303"/>
      <c r="Z141" s="303"/>
      <c r="AA141" s="311"/>
      <c r="AB141" s="312"/>
      <c r="AC141" s="310"/>
      <c r="AD141" s="305"/>
      <c r="AE141" s="310"/>
      <c r="AF141" s="313"/>
      <c r="AG141" s="314"/>
      <c r="AH141" s="315"/>
      <c r="AI141" s="401"/>
      <c r="AJ141" s="402"/>
      <c r="AK141" s="403"/>
      <c r="AL141" s="273"/>
      <c r="AM141" s="270" t="str">
        <f t="shared" si="30"/>
        <v/>
      </c>
      <c r="AN141" s="282" t="str">
        <f t="shared" si="31"/>
        <v/>
      </c>
      <c r="AO141" s="257" t="str">
        <f>IF(A141="","",IF(A141&lt;&gt;131,"エラー",131&amp;"人目"))</f>
        <v/>
      </c>
      <c r="AP141" s="258" t="str">
        <f t="shared" si="34"/>
        <v/>
      </c>
      <c r="AQ141" s="259" t="str">
        <f>IFERROR(IF(OR(L141="",M141="",N141=""),"",VLOOKUP(L141&amp;M141&amp;N141,コード!$K$3:$L$64,2,FALSE)),"エラー")</f>
        <v/>
      </c>
      <c r="AR141" s="260" t="str">
        <f>IFERROR(IF(OR(O141="",P141=""),"",VLOOKUP(O141&amp;P141,コード!$R$3:$S$8,2,FALSE)),"エラー")</f>
        <v/>
      </c>
      <c r="AS141" s="261" t="str">
        <f t="shared" si="38"/>
        <v/>
      </c>
      <c r="AT141" s="261" t="str">
        <f>IFERROR(IF(OR(R141="",S141="",T141=""),"",VLOOKUP(R141&amp;S141&amp;T141,コード!$AB$3:$AC$205,2,FALSE)),"エラー")</f>
        <v/>
      </c>
      <c r="AU141" s="258" t="str">
        <f>IFERROR(IF(OR(U141="",V141="",W141=""),"",VLOOKUP(U141&amp;V141&amp;W141,コード!$AI$3:$AJ$6,2,FALSE)),"エラー")</f>
        <v/>
      </c>
      <c r="AV141" s="261" t="str">
        <f t="shared" ref="AV141:AV204" si="39">IFERROR(IF(OR(X141="",Y141="",Z141="",AA141="",AB141="",AC141=""),"",IF(VALUE(X141&amp;Y141&amp;Z141&amp;AA141&amp;AB141&amp;AC141)&gt;=201704,"エラー",X141&amp;Y141&amp;Z141&amp;AA141&amp;"年"&amp;AB141&amp;AC141&amp;"月")),"エラー")</f>
        <v/>
      </c>
      <c r="AW141" s="258" t="str">
        <f>IFERROR(IF(OR(AD141="",AE141="",AF141=""),"",VLOOKUP(AD141&amp;AE141&amp;AF141,コード!$AW$3:$AX$31,2,FALSE)),"エラー")</f>
        <v/>
      </c>
      <c r="AX141" s="262" t="str">
        <f>IFERROR(IF(OR(AG141="",AH141=""),"",VLOOKUP(AG141&amp;AH141,コード!$BC$3:$BD$17,2,FALSE)),"エラー")</f>
        <v/>
      </c>
      <c r="AY141" s="187"/>
      <c r="AZ141" s="286" t="str">
        <f t="shared" si="35"/>
        <v/>
      </c>
      <c r="BA141" s="287" t="str">
        <f t="shared" si="32"/>
        <v/>
      </c>
      <c r="BB141" s="287" t="str">
        <f t="shared" si="36"/>
        <v/>
      </c>
      <c r="BC141" s="287" t="str">
        <f t="shared" si="37"/>
        <v/>
      </c>
      <c r="BD141" s="287" t="str">
        <f t="shared" ref="BD141:BD204" si="40">IFERROR(IF(OR(X141="",Y141="",Z141="",AA141="",AB141="",AC141=""),"",IF(VALUE(X141&amp;Y141&amp;Z141&amp;AA141&amp;AB141&amp;AC141)&gt;=201704,"エラー",IF(VALUE(X141&amp;Y141&amp;Z141&amp;AA141&amp;AB141&amp;AC141)&lt;=200803,"エラー？","○"))),"エラー")</f>
        <v/>
      </c>
      <c r="BE141" s="288" t="str">
        <f t="shared" si="33"/>
        <v/>
      </c>
    </row>
    <row r="142" spans="1:59" ht="24" customHeight="1">
      <c r="A142" s="301"/>
      <c r="B142" s="420"/>
      <c r="C142" s="421"/>
      <c r="D142" s="421"/>
      <c r="E142" s="421"/>
      <c r="F142" s="421"/>
      <c r="G142" s="421"/>
      <c r="H142" s="421"/>
      <c r="I142" s="421"/>
      <c r="J142" s="421"/>
      <c r="K142" s="421"/>
      <c r="L142" s="302"/>
      <c r="M142" s="303"/>
      <c r="N142" s="304"/>
      <c r="O142" s="305"/>
      <c r="P142" s="306"/>
      <c r="Q142" s="307"/>
      <c r="R142" s="305"/>
      <c r="S142" s="308"/>
      <c r="T142" s="309"/>
      <c r="U142" s="302"/>
      <c r="V142" s="303"/>
      <c r="W142" s="310"/>
      <c r="X142" s="305"/>
      <c r="Y142" s="303"/>
      <c r="Z142" s="303"/>
      <c r="AA142" s="311"/>
      <c r="AB142" s="312"/>
      <c r="AC142" s="310"/>
      <c r="AD142" s="305"/>
      <c r="AE142" s="310"/>
      <c r="AF142" s="313"/>
      <c r="AG142" s="314"/>
      <c r="AH142" s="315"/>
      <c r="AI142" s="401"/>
      <c r="AJ142" s="402"/>
      <c r="AK142" s="403"/>
      <c r="AL142" s="273"/>
      <c r="AM142" s="270" t="str">
        <f t="shared" si="30"/>
        <v/>
      </c>
      <c r="AN142" s="282" t="str">
        <f t="shared" si="31"/>
        <v/>
      </c>
      <c r="AO142" s="257" t="str">
        <f>IF(A142="","",IF(A142&lt;&gt;132,"エラー",132&amp;"人目"))</f>
        <v/>
      </c>
      <c r="AP142" s="258" t="str">
        <f t="shared" si="34"/>
        <v/>
      </c>
      <c r="AQ142" s="259" t="str">
        <f>IFERROR(IF(OR(L142="",M142="",N142=""),"",VLOOKUP(L142&amp;M142&amp;N142,コード!$K$3:$L$64,2,FALSE)),"エラー")</f>
        <v/>
      </c>
      <c r="AR142" s="260" t="str">
        <f>IFERROR(IF(OR(O142="",P142=""),"",VLOOKUP(O142&amp;P142,コード!$R$3:$S$8,2,FALSE)),"エラー")</f>
        <v/>
      </c>
      <c r="AS142" s="261" t="str">
        <f t="shared" si="38"/>
        <v/>
      </c>
      <c r="AT142" s="261" t="str">
        <f>IFERROR(IF(OR(R142="",S142="",T142=""),"",VLOOKUP(R142&amp;S142&amp;T142,コード!$AB$3:$AC$205,2,FALSE)),"エラー")</f>
        <v/>
      </c>
      <c r="AU142" s="258" t="str">
        <f>IFERROR(IF(OR(U142="",V142="",W142=""),"",VLOOKUP(U142&amp;V142&amp;W142,コード!$AI$3:$AJ$6,2,FALSE)),"エラー")</f>
        <v/>
      </c>
      <c r="AV142" s="261" t="str">
        <f t="shared" si="39"/>
        <v/>
      </c>
      <c r="AW142" s="258" t="str">
        <f>IFERROR(IF(OR(AD142="",AE142="",AF142=""),"",VLOOKUP(AD142&amp;AE142&amp;AF142,コード!$AW$3:$AX$31,2,FALSE)),"エラー")</f>
        <v/>
      </c>
      <c r="AX142" s="262" t="str">
        <f>IFERROR(IF(OR(AG142="",AH142=""),"",VLOOKUP(AG142&amp;AH142,コード!$BC$3:$BD$17,2,FALSE)),"エラー")</f>
        <v/>
      </c>
      <c r="AY142" s="187"/>
      <c r="AZ142" s="286" t="str">
        <f t="shared" si="35"/>
        <v/>
      </c>
      <c r="BA142" s="287" t="str">
        <f t="shared" si="32"/>
        <v/>
      </c>
      <c r="BB142" s="287" t="str">
        <f t="shared" si="36"/>
        <v/>
      </c>
      <c r="BC142" s="287" t="str">
        <f t="shared" si="37"/>
        <v/>
      </c>
      <c r="BD142" s="287" t="str">
        <f t="shared" si="40"/>
        <v/>
      </c>
      <c r="BE142" s="288" t="str">
        <f t="shared" si="33"/>
        <v/>
      </c>
    </row>
    <row r="143" spans="1:59" ht="24" customHeight="1">
      <c r="A143" s="301"/>
      <c r="B143" s="420"/>
      <c r="C143" s="421"/>
      <c r="D143" s="421"/>
      <c r="E143" s="421"/>
      <c r="F143" s="421"/>
      <c r="G143" s="421"/>
      <c r="H143" s="421"/>
      <c r="I143" s="421"/>
      <c r="J143" s="421"/>
      <c r="K143" s="421"/>
      <c r="L143" s="302"/>
      <c r="M143" s="303"/>
      <c r="N143" s="304"/>
      <c r="O143" s="305"/>
      <c r="P143" s="306"/>
      <c r="Q143" s="307"/>
      <c r="R143" s="305"/>
      <c r="S143" s="308"/>
      <c r="T143" s="309"/>
      <c r="U143" s="302"/>
      <c r="V143" s="303"/>
      <c r="W143" s="310"/>
      <c r="X143" s="305"/>
      <c r="Y143" s="303"/>
      <c r="Z143" s="303"/>
      <c r="AA143" s="311"/>
      <c r="AB143" s="312"/>
      <c r="AC143" s="310"/>
      <c r="AD143" s="305"/>
      <c r="AE143" s="310"/>
      <c r="AF143" s="313"/>
      <c r="AG143" s="314"/>
      <c r="AH143" s="315"/>
      <c r="AI143" s="401"/>
      <c r="AJ143" s="402"/>
      <c r="AK143" s="403"/>
      <c r="AL143" s="273"/>
      <c r="AM143" s="270" t="str">
        <f t="shared" si="30"/>
        <v/>
      </c>
      <c r="AN143" s="282" t="str">
        <f t="shared" si="31"/>
        <v/>
      </c>
      <c r="AO143" s="257" t="str">
        <f>IF(A143="","",IF(A143&lt;&gt;133,"エラー",133&amp;"人目"))</f>
        <v/>
      </c>
      <c r="AP143" s="258" t="str">
        <f t="shared" si="34"/>
        <v/>
      </c>
      <c r="AQ143" s="259" t="str">
        <f>IFERROR(IF(OR(L143="",M143="",N143=""),"",VLOOKUP(L143&amp;M143&amp;N143,コード!$K$3:$L$64,2,FALSE)),"エラー")</f>
        <v/>
      </c>
      <c r="AR143" s="260" t="str">
        <f>IFERROR(IF(OR(O143="",P143=""),"",VLOOKUP(O143&amp;P143,コード!$R$3:$S$8,2,FALSE)),"エラー")</f>
        <v/>
      </c>
      <c r="AS143" s="261" t="str">
        <f t="shared" si="38"/>
        <v/>
      </c>
      <c r="AT143" s="261" t="str">
        <f>IFERROR(IF(OR(R143="",S143="",T143=""),"",VLOOKUP(R143&amp;S143&amp;T143,コード!$AB$3:$AC$205,2,FALSE)),"エラー")</f>
        <v/>
      </c>
      <c r="AU143" s="258" t="str">
        <f>IFERROR(IF(OR(U143="",V143="",W143=""),"",VLOOKUP(U143&amp;V143&amp;W143,コード!$AI$3:$AJ$6,2,FALSE)),"エラー")</f>
        <v/>
      </c>
      <c r="AV143" s="261" t="str">
        <f t="shared" si="39"/>
        <v/>
      </c>
      <c r="AW143" s="258" t="str">
        <f>IFERROR(IF(OR(AD143="",AE143="",AF143=""),"",VLOOKUP(AD143&amp;AE143&amp;AF143,コード!$AW$3:$AX$31,2,FALSE)),"エラー")</f>
        <v/>
      </c>
      <c r="AX143" s="262" t="str">
        <f>IFERROR(IF(OR(AG143="",AH143=""),"",VLOOKUP(AG143&amp;AH143,コード!$BC$3:$BD$17,2,FALSE)),"エラー")</f>
        <v/>
      </c>
      <c r="AY143" s="187"/>
      <c r="AZ143" s="286" t="str">
        <f t="shared" si="35"/>
        <v/>
      </c>
      <c r="BA143" s="287" t="str">
        <f t="shared" si="32"/>
        <v/>
      </c>
      <c r="BB143" s="287" t="str">
        <f t="shared" si="36"/>
        <v/>
      </c>
      <c r="BC143" s="287" t="str">
        <f t="shared" si="37"/>
        <v/>
      </c>
      <c r="BD143" s="287" t="str">
        <f t="shared" si="40"/>
        <v/>
      </c>
      <c r="BE143" s="288" t="str">
        <f t="shared" si="33"/>
        <v/>
      </c>
    </row>
    <row r="144" spans="1:59" ht="24" customHeight="1">
      <c r="A144" s="301"/>
      <c r="B144" s="420"/>
      <c r="C144" s="421"/>
      <c r="D144" s="421"/>
      <c r="E144" s="421"/>
      <c r="F144" s="421"/>
      <c r="G144" s="421"/>
      <c r="H144" s="421"/>
      <c r="I144" s="421"/>
      <c r="J144" s="421"/>
      <c r="K144" s="421"/>
      <c r="L144" s="302"/>
      <c r="M144" s="303"/>
      <c r="N144" s="304"/>
      <c r="O144" s="305"/>
      <c r="P144" s="306"/>
      <c r="Q144" s="307"/>
      <c r="R144" s="305"/>
      <c r="S144" s="308"/>
      <c r="T144" s="309"/>
      <c r="U144" s="302"/>
      <c r="V144" s="303"/>
      <c r="W144" s="310"/>
      <c r="X144" s="305"/>
      <c r="Y144" s="303"/>
      <c r="Z144" s="303"/>
      <c r="AA144" s="311"/>
      <c r="AB144" s="312"/>
      <c r="AC144" s="310"/>
      <c r="AD144" s="305"/>
      <c r="AE144" s="310"/>
      <c r="AF144" s="313"/>
      <c r="AG144" s="314"/>
      <c r="AH144" s="315"/>
      <c r="AI144" s="401"/>
      <c r="AJ144" s="402"/>
      <c r="AK144" s="403"/>
      <c r="AL144" s="273"/>
      <c r="AM144" s="270" t="str">
        <f t="shared" si="30"/>
        <v/>
      </c>
      <c r="AN144" s="282" t="str">
        <f t="shared" si="31"/>
        <v/>
      </c>
      <c r="AO144" s="257" t="str">
        <f>IF(A144="","",IF(A144&lt;&gt;134,"エラー",134&amp;"人目"))</f>
        <v/>
      </c>
      <c r="AP144" s="258" t="str">
        <f t="shared" si="34"/>
        <v/>
      </c>
      <c r="AQ144" s="259" t="str">
        <f>IFERROR(IF(OR(L144="",M144="",N144=""),"",VLOOKUP(L144&amp;M144&amp;N144,コード!$K$3:$L$64,2,FALSE)),"エラー")</f>
        <v/>
      </c>
      <c r="AR144" s="260" t="str">
        <f>IFERROR(IF(OR(O144="",P144=""),"",VLOOKUP(O144&amp;P144,コード!$R$3:$S$8,2,FALSE)),"エラー")</f>
        <v/>
      </c>
      <c r="AS144" s="261" t="str">
        <f t="shared" si="38"/>
        <v/>
      </c>
      <c r="AT144" s="261" t="str">
        <f>IFERROR(IF(OR(R144="",S144="",T144=""),"",VLOOKUP(R144&amp;S144&amp;T144,コード!$AB$3:$AC$205,2,FALSE)),"エラー")</f>
        <v/>
      </c>
      <c r="AU144" s="258" t="str">
        <f>IFERROR(IF(OR(U144="",V144="",W144=""),"",VLOOKUP(U144&amp;V144&amp;W144,コード!$AI$3:$AJ$6,2,FALSE)),"エラー")</f>
        <v/>
      </c>
      <c r="AV144" s="261" t="str">
        <f t="shared" si="39"/>
        <v/>
      </c>
      <c r="AW144" s="258" t="str">
        <f>IFERROR(IF(OR(AD144="",AE144="",AF144=""),"",VLOOKUP(AD144&amp;AE144&amp;AF144,コード!$AW$3:$AX$31,2,FALSE)),"エラー")</f>
        <v/>
      </c>
      <c r="AX144" s="262" t="str">
        <f>IFERROR(IF(OR(AG144="",AH144=""),"",VLOOKUP(AG144&amp;AH144,コード!$BC$3:$BD$17,2,FALSE)),"エラー")</f>
        <v/>
      </c>
      <c r="AY144" s="187"/>
      <c r="AZ144" s="286" t="str">
        <f t="shared" si="35"/>
        <v/>
      </c>
      <c r="BA144" s="287" t="str">
        <f t="shared" si="32"/>
        <v/>
      </c>
      <c r="BB144" s="287" t="str">
        <f t="shared" si="36"/>
        <v/>
      </c>
      <c r="BC144" s="287" t="str">
        <f t="shared" si="37"/>
        <v/>
      </c>
      <c r="BD144" s="287" t="str">
        <f t="shared" si="40"/>
        <v/>
      </c>
      <c r="BE144" s="288" t="str">
        <f t="shared" si="33"/>
        <v/>
      </c>
    </row>
    <row r="145" spans="1:57" ht="24" customHeight="1">
      <c r="A145" s="301"/>
      <c r="B145" s="420"/>
      <c r="C145" s="421"/>
      <c r="D145" s="421"/>
      <c r="E145" s="421"/>
      <c r="F145" s="421"/>
      <c r="G145" s="421"/>
      <c r="H145" s="421"/>
      <c r="I145" s="421"/>
      <c r="J145" s="421"/>
      <c r="K145" s="421"/>
      <c r="L145" s="302"/>
      <c r="M145" s="303"/>
      <c r="N145" s="304"/>
      <c r="O145" s="305"/>
      <c r="P145" s="306"/>
      <c r="Q145" s="307"/>
      <c r="R145" s="305"/>
      <c r="S145" s="308"/>
      <c r="T145" s="309"/>
      <c r="U145" s="302"/>
      <c r="V145" s="303"/>
      <c r="W145" s="310"/>
      <c r="X145" s="305"/>
      <c r="Y145" s="303"/>
      <c r="Z145" s="303"/>
      <c r="AA145" s="311"/>
      <c r="AB145" s="312"/>
      <c r="AC145" s="310"/>
      <c r="AD145" s="305"/>
      <c r="AE145" s="310"/>
      <c r="AF145" s="313"/>
      <c r="AG145" s="314"/>
      <c r="AH145" s="315"/>
      <c r="AI145" s="401"/>
      <c r="AJ145" s="402"/>
      <c r="AK145" s="403"/>
      <c r="AL145" s="273"/>
      <c r="AM145" s="270" t="str">
        <f t="shared" si="30"/>
        <v/>
      </c>
      <c r="AN145" s="282" t="str">
        <f t="shared" si="31"/>
        <v/>
      </c>
      <c r="AO145" s="257" t="str">
        <f>IF(A145="","",IF(A145&lt;&gt;135,"エラー",135&amp;"人目"))</f>
        <v/>
      </c>
      <c r="AP145" s="258" t="str">
        <f t="shared" si="34"/>
        <v/>
      </c>
      <c r="AQ145" s="259" t="str">
        <f>IFERROR(IF(OR(L145="",M145="",N145=""),"",VLOOKUP(L145&amp;M145&amp;N145,コード!$K$3:$L$64,2,FALSE)),"エラー")</f>
        <v/>
      </c>
      <c r="AR145" s="260" t="str">
        <f>IFERROR(IF(OR(O145="",P145=""),"",VLOOKUP(O145&amp;P145,コード!$R$3:$S$8,2,FALSE)),"エラー")</f>
        <v/>
      </c>
      <c r="AS145" s="261" t="str">
        <f t="shared" si="38"/>
        <v/>
      </c>
      <c r="AT145" s="261" t="str">
        <f>IFERROR(IF(OR(R145="",S145="",T145=""),"",VLOOKUP(R145&amp;S145&amp;T145,コード!$AB$3:$AC$205,2,FALSE)),"エラー")</f>
        <v/>
      </c>
      <c r="AU145" s="258" t="str">
        <f>IFERROR(IF(OR(U145="",V145="",W145=""),"",VLOOKUP(U145&amp;V145&amp;W145,コード!$AI$3:$AJ$6,2,FALSE)),"エラー")</f>
        <v/>
      </c>
      <c r="AV145" s="261" t="str">
        <f t="shared" si="39"/>
        <v/>
      </c>
      <c r="AW145" s="258" t="str">
        <f>IFERROR(IF(OR(AD145="",AE145="",AF145=""),"",VLOOKUP(AD145&amp;AE145&amp;AF145,コード!$AW$3:$AX$31,2,FALSE)),"エラー")</f>
        <v/>
      </c>
      <c r="AX145" s="262" t="str">
        <f>IFERROR(IF(OR(AG145="",AH145=""),"",VLOOKUP(AG145&amp;AH145,コード!$BC$3:$BD$17,2,FALSE)),"エラー")</f>
        <v/>
      </c>
      <c r="AY145" s="187"/>
      <c r="AZ145" s="286" t="str">
        <f t="shared" si="35"/>
        <v/>
      </c>
      <c r="BA145" s="287" t="str">
        <f t="shared" si="32"/>
        <v/>
      </c>
      <c r="BB145" s="287" t="str">
        <f t="shared" si="36"/>
        <v/>
      </c>
      <c r="BC145" s="287" t="str">
        <f t="shared" si="37"/>
        <v/>
      </c>
      <c r="BD145" s="287" t="str">
        <f t="shared" si="40"/>
        <v/>
      </c>
      <c r="BE145" s="288" t="str">
        <f t="shared" si="33"/>
        <v/>
      </c>
    </row>
    <row r="146" spans="1:57" ht="24" customHeight="1">
      <c r="A146" s="301"/>
      <c r="B146" s="420"/>
      <c r="C146" s="421"/>
      <c r="D146" s="421"/>
      <c r="E146" s="421"/>
      <c r="F146" s="421"/>
      <c r="G146" s="421"/>
      <c r="H146" s="421"/>
      <c r="I146" s="421"/>
      <c r="J146" s="421"/>
      <c r="K146" s="421"/>
      <c r="L146" s="302"/>
      <c r="M146" s="303"/>
      <c r="N146" s="304"/>
      <c r="O146" s="305"/>
      <c r="P146" s="306"/>
      <c r="Q146" s="307"/>
      <c r="R146" s="305"/>
      <c r="S146" s="308"/>
      <c r="T146" s="309"/>
      <c r="U146" s="302"/>
      <c r="V146" s="303"/>
      <c r="W146" s="310"/>
      <c r="X146" s="305"/>
      <c r="Y146" s="303"/>
      <c r="Z146" s="303"/>
      <c r="AA146" s="311"/>
      <c r="AB146" s="312"/>
      <c r="AC146" s="310"/>
      <c r="AD146" s="305"/>
      <c r="AE146" s="310"/>
      <c r="AF146" s="313"/>
      <c r="AG146" s="314"/>
      <c r="AH146" s="315"/>
      <c r="AI146" s="401"/>
      <c r="AJ146" s="402"/>
      <c r="AK146" s="403"/>
      <c r="AL146" s="273"/>
      <c r="AM146" s="270" t="str">
        <f t="shared" si="30"/>
        <v/>
      </c>
      <c r="AN146" s="282" t="str">
        <f t="shared" si="31"/>
        <v/>
      </c>
      <c r="AO146" s="257" t="str">
        <f>IF(A146="","",IF(A146&lt;&gt;136,"エラー",136&amp;"人目"))</f>
        <v/>
      </c>
      <c r="AP146" s="258" t="str">
        <f t="shared" si="34"/>
        <v/>
      </c>
      <c r="AQ146" s="259" t="str">
        <f>IFERROR(IF(OR(L146="",M146="",N146=""),"",VLOOKUP(L146&amp;M146&amp;N146,コード!$K$3:$L$64,2,FALSE)),"エラー")</f>
        <v/>
      </c>
      <c r="AR146" s="260" t="str">
        <f>IFERROR(IF(OR(O146="",P146=""),"",VLOOKUP(O146&amp;P146,コード!$R$3:$S$8,2,FALSE)),"エラー")</f>
        <v/>
      </c>
      <c r="AS146" s="261" t="str">
        <f t="shared" si="38"/>
        <v/>
      </c>
      <c r="AT146" s="261" t="str">
        <f>IFERROR(IF(OR(R146="",S146="",T146=""),"",VLOOKUP(R146&amp;S146&amp;T146,コード!$AB$3:$AC$205,2,FALSE)),"エラー")</f>
        <v/>
      </c>
      <c r="AU146" s="258" t="str">
        <f>IFERROR(IF(OR(U146="",V146="",W146=""),"",VLOOKUP(U146&amp;V146&amp;W146,コード!$AI$3:$AJ$6,2,FALSE)),"エラー")</f>
        <v/>
      </c>
      <c r="AV146" s="261" t="str">
        <f t="shared" si="39"/>
        <v/>
      </c>
      <c r="AW146" s="258" t="str">
        <f>IFERROR(IF(OR(AD146="",AE146="",AF146=""),"",VLOOKUP(AD146&amp;AE146&amp;AF146,コード!$AW$3:$AX$31,2,FALSE)),"エラー")</f>
        <v/>
      </c>
      <c r="AX146" s="262" t="str">
        <f>IFERROR(IF(OR(AG146="",AH146=""),"",VLOOKUP(AG146&amp;AH146,コード!$BC$3:$BD$17,2,FALSE)),"エラー")</f>
        <v/>
      </c>
      <c r="AY146" s="187"/>
      <c r="AZ146" s="286" t="str">
        <f t="shared" si="35"/>
        <v/>
      </c>
      <c r="BA146" s="287" t="str">
        <f t="shared" si="32"/>
        <v/>
      </c>
      <c r="BB146" s="287" t="str">
        <f t="shared" si="36"/>
        <v/>
      </c>
      <c r="BC146" s="287" t="str">
        <f t="shared" si="37"/>
        <v/>
      </c>
      <c r="BD146" s="287" t="str">
        <f t="shared" si="40"/>
        <v/>
      </c>
      <c r="BE146" s="288" t="str">
        <f t="shared" si="33"/>
        <v/>
      </c>
    </row>
    <row r="147" spans="1:57" ht="24" customHeight="1">
      <c r="A147" s="301"/>
      <c r="B147" s="420"/>
      <c r="C147" s="421"/>
      <c r="D147" s="421"/>
      <c r="E147" s="421"/>
      <c r="F147" s="421"/>
      <c r="G147" s="421"/>
      <c r="H147" s="421"/>
      <c r="I147" s="421"/>
      <c r="J147" s="421"/>
      <c r="K147" s="421"/>
      <c r="L147" s="302"/>
      <c r="M147" s="303"/>
      <c r="N147" s="304"/>
      <c r="O147" s="305"/>
      <c r="P147" s="306"/>
      <c r="Q147" s="307"/>
      <c r="R147" s="305"/>
      <c r="S147" s="308"/>
      <c r="T147" s="309"/>
      <c r="U147" s="302"/>
      <c r="V147" s="303"/>
      <c r="W147" s="310"/>
      <c r="X147" s="305"/>
      <c r="Y147" s="303"/>
      <c r="Z147" s="303"/>
      <c r="AA147" s="311"/>
      <c r="AB147" s="312"/>
      <c r="AC147" s="310"/>
      <c r="AD147" s="305"/>
      <c r="AE147" s="310"/>
      <c r="AF147" s="313"/>
      <c r="AG147" s="314"/>
      <c r="AH147" s="315"/>
      <c r="AI147" s="401"/>
      <c r="AJ147" s="402"/>
      <c r="AK147" s="403"/>
      <c r="AL147" s="273"/>
      <c r="AM147" s="270" t="str">
        <f t="shared" si="30"/>
        <v/>
      </c>
      <c r="AN147" s="282" t="str">
        <f t="shared" si="31"/>
        <v/>
      </c>
      <c r="AO147" s="257" t="str">
        <f>IF(A147="","",IF(A147&lt;&gt;137,"エラー",137&amp;"人目"))</f>
        <v/>
      </c>
      <c r="AP147" s="258" t="str">
        <f t="shared" si="34"/>
        <v/>
      </c>
      <c r="AQ147" s="259" t="str">
        <f>IFERROR(IF(OR(L147="",M147="",N147=""),"",VLOOKUP(L147&amp;M147&amp;N147,コード!$K$3:$L$64,2,FALSE)),"エラー")</f>
        <v/>
      </c>
      <c r="AR147" s="260" t="str">
        <f>IFERROR(IF(OR(O147="",P147=""),"",VLOOKUP(O147&amp;P147,コード!$R$3:$S$8,2,FALSE)),"エラー")</f>
        <v/>
      </c>
      <c r="AS147" s="261" t="str">
        <f t="shared" si="38"/>
        <v/>
      </c>
      <c r="AT147" s="261" t="str">
        <f>IFERROR(IF(OR(R147="",S147="",T147=""),"",VLOOKUP(R147&amp;S147&amp;T147,コード!$AB$3:$AC$205,2,FALSE)),"エラー")</f>
        <v/>
      </c>
      <c r="AU147" s="258" t="str">
        <f>IFERROR(IF(OR(U147="",V147="",W147=""),"",VLOOKUP(U147&amp;V147&amp;W147,コード!$AI$3:$AJ$6,2,FALSE)),"エラー")</f>
        <v/>
      </c>
      <c r="AV147" s="261" t="str">
        <f t="shared" si="39"/>
        <v/>
      </c>
      <c r="AW147" s="258" t="str">
        <f>IFERROR(IF(OR(AD147="",AE147="",AF147=""),"",VLOOKUP(AD147&amp;AE147&amp;AF147,コード!$AW$3:$AX$31,2,FALSE)),"エラー")</f>
        <v/>
      </c>
      <c r="AX147" s="262" t="str">
        <f>IFERROR(IF(OR(AG147="",AH147=""),"",VLOOKUP(AG147&amp;AH147,コード!$BC$3:$BD$17,2,FALSE)),"エラー")</f>
        <v/>
      </c>
      <c r="AY147" s="187"/>
      <c r="AZ147" s="286" t="str">
        <f t="shared" si="35"/>
        <v/>
      </c>
      <c r="BA147" s="287" t="str">
        <f t="shared" si="32"/>
        <v/>
      </c>
      <c r="BB147" s="287" t="str">
        <f t="shared" si="36"/>
        <v/>
      </c>
      <c r="BC147" s="287" t="str">
        <f t="shared" si="37"/>
        <v/>
      </c>
      <c r="BD147" s="287" t="str">
        <f t="shared" si="40"/>
        <v/>
      </c>
      <c r="BE147" s="288" t="str">
        <f t="shared" si="33"/>
        <v/>
      </c>
    </row>
    <row r="148" spans="1:57" ht="24" customHeight="1">
      <c r="A148" s="301"/>
      <c r="B148" s="420"/>
      <c r="C148" s="421"/>
      <c r="D148" s="421"/>
      <c r="E148" s="421"/>
      <c r="F148" s="421"/>
      <c r="G148" s="421"/>
      <c r="H148" s="421"/>
      <c r="I148" s="421"/>
      <c r="J148" s="421"/>
      <c r="K148" s="421"/>
      <c r="L148" s="302"/>
      <c r="M148" s="303"/>
      <c r="N148" s="304"/>
      <c r="O148" s="305"/>
      <c r="P148" s="306"/>
      <c r="Q148" s="307"/>
      <c r="R148" s="305"/>
      <c r="S148" s="308"/>
      <c r="T148" s="309"/>
      <c r="U148" s="302"/>
      <c r="V148" s="303"/>
      <c r="W148" s="310"/>
      <c r="X148" s="305"/>
      <c r="Y148" s="303"/>
      <c r="Z148" s="303"/>
      <c r="AA148" s="311"/>
      <c r="AB148" s="312"/>
      <c r="AC148" s="310"/>
      <c r="AD148" s="305"/>
      <c r="AE148" s="310"/>
      <c r="AF148" s="313"/>
      <c r="AG148" s="314"/>
      <c r="AH148" s="315"/>
      <c r="AI148" s="401"/>
      <c r="AJ148" s="402"/>
      <c r="AK148" s="403"/>
      <c r="AL148" s="273"/>
      <c r="AM148" s="270" t="str">
        <f t="shared" si="30"/>
        <v/>
      </c>
      <c r="AN148" s="282" t="str">
        <f t="shared" si="31"/>
        <v/>
      </c>
      <c r="AO148" s="257" t="str">
        <f>IF(A148="","",IF(A148&lt;&gt;138,"エラー",138&amp;"人目"))</f>
        <v/>
      </c>
      <c r="AP148" s="258" t="str">
        <f t="shared" si="34"/>
        <v/>
      </c>
      <c r="AQ148" s="259" t="str">
        <f>IFERROR(IF(OR(L148="",M148="",N148=""),"",VLOOKUP(L148&amp;M148&amp;N148,コード!$K$3:$L$64,2,FALSE)),"エラー")</f>
        <v/>
      </c>
      <c r="AR148" s="260" t="str">
        <f>IFERROR(IF(OR(O148="",P148=""),"",VLOOKUP(O148&amp;P148,コード!$R$3:$S$8,2,FALSE)),"エラー")</f>
        <v/>
      </c>
      <c r="AS148" s="261" t="str">
        <f t="shared" si="38"/>
        <v/>
      </c>
      <c r="AT148" s="261" t="str">
        <f>IFERROR(IF(OR(R148="",S148="",T148=""),"",VLOOKUP(R148&amp;S148&amp;T148,コード!$AB$3:$AC$205,2,FALSE)),"エラー")</f>
        <v/>
      </c>
      <c r="AU148" s="258" t="str">
        <f>IFERROR(IF(OR(U148="",V148="",W148=""),"",VLOOKUP(U148&amp;V148&amp;W148,コード!$AI$3:$AJ$6,2,FALSE)),"エラー")</f>
        <v/>
      </c>
      <c r="AV148" s="261" t="str">
        <f t="shared" si="39"/>
        <v/>
      </c>
      <c r="AW148" s="258" t="str">
        <f>IFERROR(IF(OR(AD148="",AE148="",AF148=""),"",VLOOKUP(AD148&amp;AE148&amp;AF148,コード!$AW$3:$AX$31,2,FALSE)),"エラー")</f>
        <v/>
      </c>
      <c r="AX148" s="262" t="str">
        <f>IFERROR(IF(OR(AG148="",AH148=""),"",VLOOKUP(AG148&amp;AH148,コード!$BC$3:$BD$17,2,FALSE)),"エラー")</f>
        <v/>
      </c>
      <c r="AY148" s="187"/>
      <c r="AZ148" s="286" t="str">
        <f t="shared" si="35"/>
        <v/>
      </c>
      <c r="BA148" s="287" t="str">
        <f t="shared" si="32"/>
        <v/>
      </c>
      <c r="BB148" s="287" t="str">
        <f t="shared" si="36"/>
        <v/>
      </c>
      <c r="BC148" s="287" t="str">
        <f t="shared" si="37"/>
        <v/>
      </c>
      <c r="BD148" s="287" t="str">
        <f t="shared" si="40"/>
        <v/>
      </c>
      <c r="BE148" s="288" t="str">
        <f t="shared" si="33"/>
        <v/>
      </c>
    </row>
    <row r="149" spans="1:57" ht="24" customHeight="1">
      <c r="A149" s="316"/>
      <c r="B149" s="420"/>
      <c r="C149" s="421"/>
      <c r="D149" s="421"/>
      <c r="E149" s="421"/>
      <c r="F149" s="421"/>
      <c r="G149" s="421"/>
      <c r="H149" s="421"/>
      <c r="I149" s="421"/>
      <c r="J149" s="421"/>
      <c r="K149" s="421"/>
      <c r="L149" s="302"/>
      <c r="M149" s="303"/>
      <c r="N149" s="304"/>
      <c r="O149" s="305"/>
      <c r="P149" s="306"/>
      <c r="Q149" s="307"/>
      <c r="R149" s="305"/>
      <c r="S149" s="308"/>
      <c r="T149" s="309"/>
      <c r="U149" s="302"/>
      <c r="V149" s="303"/>
      <c r="W149" s="310"/>
      <c r="X149" s="305"/>
      <c r="Y149" s="303"/>
      <c r="Z149" s="303"/>
      <c r="AA149" s="311"/>
      <c r="AB149" s="312"/>
      <c r="AC149" s="310"/>
      <c r="AD149" s="305"/>
      <c r="AE149" s="310"/>
      <c r="AF149" s="313"/>
      <c r="AG149" s="314"/>
      <c r="AH149" s="315"/>
      <c r="AI149" s="401"/>
      <c r="AJ149" s="402"/>
      <c r="AK149" s="403"/>
      <c r="AL149" s="273"/>
      <c r="AM149" s="270" t="str">
        <f t="shared" si="30"/>
        <v/>
      </c>
      <c r="AN149" s="282" t="str">
        <f t="shared" si="31"/>
        <v/>
      </c>
      <c r="AO149" s="257" t="str">
        <f>IF(A149="","",IF(A149&lt;&gt;139,"エラー",139&amp;"人目"))</f>
        <v/>
      </c>
      <c r="AP149" s="258" t="str">
        <f t="shared" si="34"/>
        <v/>
      </c>
      <c r="AQ149" s="259" t="str">
        <f>IFERROR(IF(OR(L149="",M149="",N149=""),"",VLOOKUP(L149&amp;M149&amp;N149,コード!$K$3:$L$64,2,FALSE)),"エラー")</f>
        <v/>
      </c>
      <c r="AR149" s="260" t="str">
        <f>IFERROR(IF(OR(O149="",P149=""),"",VLOOKUP(O149&amp;P149,コード!$R$3:$S$8,2,FALSE)),"エラー")</f>
        <v/>
      </c>
      <c r="AS149" s="261" t="str">
        <f t="shared" si="38"/>
        <v/>
      </c>
      <c r="AT149" s="261" t="str">
        <f>IFERROR(IF(OR(R149="",S149="",T149=""),"",VLOOKUP(R149&amp;S149&amp;T149,コード!$AB$3:$AC$205,2,FALSE)),"エラー")</f>
        <v/>
      </c>
      <c r="AU149" s="258" t="str">
        <f>IFERROR(IF(OR(U149="",V149="",W149=""),"",VLOOKUP(U149&amp;V149&amp;W149,コード!$AI$3:$AJ$6,2,FALSE)),"エラー")</f>
        <v/>
      </c>
      <c r="AV149" s="261" t="str">
        <f t="shared" si="39"/>
        <v/>
      </c>
      <c r="AW149" s="258" t="str">
        <f>IFERROR(IF(OR(AD149="",AE149="",AF149=""),"",VLOOKUP(AD149&amp;AE149&amp;AF149,コード!$AW$3:$AX$31,2,FALSE)),"エラー")</f>
        <v/>
      </c>
      <c r="AX149" s="262" t="str">
        <f>IFERROR(IF(OR(AG149="",AH149=""),"",VLOOKUP(AG149&amp;AH149,コード!$BC$3:$BD$17,2,FALSE)),"エラー")</f>
        <v/>
      </c>
      <c r="AY149" s="187"/>
      <c r="AZ149" s="286" t="str">
        <f t="shared" si="35"/>
        <v/>
      </c>
      <c r="BA149" s="287" t="str">
        <f t="shared" si="32"/>
        <v/>
      </c>
      <c r="BB149" s="287" t="str">
        <f t="shared" si="36"/>
        <v/>
      </c>
      <c r="BC149" s="287" t="str">
        <f t="shared" si="37"/>
        <v/>
      </c>
      <c r="BD149" s="287" t="str">
        <f t="shared" si="40"/>
        <v/>
      </c>
      <c r="BE149" s="288" t="str">
        <f t="shared" si="33"/>
        <v/>
      </c>
    </row>
    <row r="150" spans="1:57" ht="24" customHeight="1">
      <c r="A150" s="316"/>
      <c r="B150" s="420"/>
      <c r="C150" s="421"/>
      <c r="D150" s="421"/>
      <c r="E150" s="421"/>
      <c r="F150" s="421"/>
      <c r="G150" s="421"/>
      <c r="H150" s="421"/>
      <c r="I150" s="421"/>
      <c r="J150" s="421"/>
      <c r="K150" s="421"/>
      <c r="L150" s="302"/>
      <c r="M150" s="303"/>
      <c r="N150" s="304"/>
      <c r="O150" s="305"/>
      <c r="P150" s="306"/>
      <c r="Q150" s="307"/>
      <c r="R150" s="305"/>
      <c r="S150" s="308"/>
      <c r="T150" s="309"/>
      <c r="U150" s="302"/>
      <c r="V150" s="303"/>
      <c r="W150" s="310"/>
      <c r="X150" s="305"/>
      <c r="Y150" s="303"/>
      <c r="Z150" s="303"/>
      <c r="AA150" s="311"/>
      <c r="AB150" s="312"/>
      <c r="AC150" s="310"/>
      <c r="AD150" s="305"/>
      <c r="AE150" s="310"/>
      <c r="AF150" s="313"/>
      <c r="AG150" s="314"/>
      <c r="AH150" s="315"/>
      <c r="AI150" s="401"/>
      <c r="AJ150" s="402"/>
      <c r="AK150" s="403"/>
      <c r="AL150" s="273"/>
      <c r="AM150" s="270" t="str">
        <f t="shared" si="30"/>
        <v/>
      </c>
      <c r="AN150" s="282" t="str">
        <f t="shared" si="31"/>
        <v/>
      </c>
      <c r="AO150" s="257" t="str">
        <f>IF(A150="","",IF(A150&lt;&gt;140,"エラー",140&amp;"人目"))</f>
        <v/>
      </c>
      <c r="AP150" s="258" t="str">
        <f t="shared" si="34"/>
        <v/>
      </c>
      <c r="AQ150" s="259" t="str">
        <f>IFERROR(IF(OR(L150="",M150="",N150=""),"",VLOOKUP(L150&amp;M150&amp;N150,コード!$K$3:$L$64,2,FALSE)),"エラー")</f>
        <v/>
      </c>
      <c r="AR150" s="260" t="str">
        <f>IFERROR(IF(OR(O150="",P150=""),"",VLOOKUP(O150&amp;P150,コード!$R$3:$S$8,2,FALSE)),"エラー")</f>
        <v/>
      </c>
      <c r="AS150" s="261" t="str">
        <f t="shared" si="38"/>
        <v/>
      </c>
      <c r="AT150" s="261" t="str">
        <f>IFERROR(IF(OR(R150="",S150="",T150=""),"",VLOOKUP(R150&amp;S150&amp;T150,コード!$AB$3:$AC$205,2,FALSE)),"エラー")</f>
        <v/>
      </c>
      <c r="AU150" s="258" t="str">
        <f>IFERROR(IF(OR(U150="",V150="",W150=""),"",VLOOKUP(U150&amp;V150&amp;W150,コード!$AI$3:$AJ$6,2,FALSE)),"エラー")</f>
        <v/>
      </c>
      <c r="AV150" s="261" t="str">
        <f t="shared" si="39"/>
        <v/>
      </c>
      <c r="AW150" s="258" t="str">
        <f>IFERROR(IF(OR(AD150="",AE150="",AF150=""),"",VLOOKUP(AD150&amp;AE150&amp;AF150,コード!$AW$3:$AX$31,2,FALSE)),"エラー")</f>
        <v/>
      </c>
      <c r="AX150" s="262" t="str">
        <f>IFERROR(IF(OR(AG150="",AH150=""),"",VLOOKUP(AG150&amp;AH150,コード!$BC$3:$BD$17,2,FALSE)),"エラー")</f>
        <v/>
      </c>
      <c r="AY150" s="187"/>
      <c r="AZ150" s="286" t="str">
        <f t="shared" si="35"/>
        <v/>
      </c>
      <c r="BA150" s="287" t="str">
        <f t="shared" si="32"/>
        <v/>
      </c>
      <c r="BB150" s="287" t="str">
        <f t="shared" si="36"/>
        <v/>
      </c>
      <c r="BC150" s="287" t="str">
        <f t="shared" si="37"/>
        <v/>
      </c>
      <c r="BD150" s="287" t="str">
        <f t="shared" si="40"/>
        <v/>
      </c>
      <c r="BE150" s="288" t="str">
        <f t="shared" si="33"/>
        <v/>
      </c>
    </row>
    <row r="151" spans="1:57" ht="24" customHeight="1">
      <c r="A151" s="301"/>
      <c r="B151" s="420"/>
      <c r="C151" s="421"/>
      <c r="D151" s="421"/>
      <c r="E151" s="421"/>
      <c r="F151" s="421"/>
      <c r="G151" s="421"/>
      <c r="H151" s="421"/>
      <c r="I151" s="421"/>
      <c r="J151" s="421"/>
      <c r="K151" s="421"/>
      <c r="L151" s="302"/>
      <c r="M151" s="303"/>
      <c r="N151" s="304"/>
      <c r="O151" s="305"/>
      <c r="P151" s="306"/>
      <c r="Q151" s="307"/>
      <c r="R151" s="305"/>
      <c r="S151" s="308"/>
      <c r="T151" s="309"/>
      <c r="U151" s="302"/>
      <c r="V151" s="303"/>
      <c r="W151" s="310"/>
      <c r="X151" s="305"/>
      <c r="Y151" s="303"/>
      <c r="Z151" s="303"/>
      <c r="AA151" s="311"/>
      <c r="AB151" s="312"/>
      <c r="AC151" s="310"/>
      <c r="AD151" s="305"/>
      <c r="AE151" s="310"/>
      <c r="AF151" s="313"/>
      <c r="AG151" s="314"/>
      <c r="AH151" s="315"/>
      <c r="AI151" s="401"/>
      <c r="AJ151" s="402"/>
      <c r="AK151" s="403"/>
      <c r="AL151" s="273"/>
      <c r="AM151" s="270" t="str">
        <f t="shared" si="30"/>
        <v/>
      </c>
      <c r="AN151" s="282" t="str">
        <f t="shared" si="31"/>
        <v/>
      </c>
      <c r="AO151" s="257" t="str">
        <f>IF(A151="","",IF(A151&lt;&gt;141,"エラー",141&amp;"人目"))</f>
        <v/>
      </c>
      <c r="AP151" s="258" t="str">
        <f t="shared" si="34"/>
        <v/>
      </c>
      <c r="AQ151" s="259" t="str">
        <f>IFERROR(IF(OR(L151="",M151="",N151=""),"",VLOOKUP(L151&amp;M151&amp;N151,コード!$K$3:$L$64,2,FALSE)),"エラー")</f>
        <v/>
      </c>
      <c r="AR151" s="260" t="str">
        <f>IFERROR(IF(OR(O151="",P151=""),"",VLOOKUP(O151&amp;P151,コード!$R$3:$S$8,2,FALSE)),"エラー")</f>
        <v/>
      </c>
      <c r="AS151" s="261" t="str">
        <f t="shared" si="38"/>
        <v/>
      </c>
      <c r="AT151" s="261" t="str">
        <f>IFERROR(IF(OR(R151="",S151="",T151=""),"",VLOOKUP(R151&amp;S151&amp;T151,コード!$AB$3:$AC$205,2,FALSE)),"エラー")</f>
        <v/>
      </c>
      <c r="AU151" s="258" t="str">
        <f>IFERROR(IF(OR(U151="",V151="",W151=""),"",VLOOKUP(U151&amp;V151&amp;W151,コード!$AI$3:$AJ$6,2,FALSE)),"エラー")</f>
        <v/>
      </c>
      <c r="AV151" s="261" t="str">
        <f t="shared" si="39"/>
        <v/>
      </c>
      <c r="AW151" s="258" t="str">
        <f>IFERROR(IF(OR(AD151="",AE151="",AF151=""),"",VLOOKUP(AD151&amp;AE151&amp;AF151,コード!$AW$3:$AX$31,2,FALSE)),"エラー")</f>
        <v/>
      </c>
      <c r="AX151" s="262" t="str">
        <f>IFERROR(IF(OR(AG151="",AH151=""),"",VLOOKUP(AG151&amp;AH151,コード!$BC$3:$BD$17,2,FALSE)),"エラー")</f>
        <v/>
      </c>
      <c r="AY151" s="187"/>
      <c r="AZ151" s="286" t="str">
        <f t="shared" si="35"/>
        <v/>
      </c>
      <c r="BA151" s="287" t="str">
        <f t="shared" si="32"/>
        <v/>
      </c>
      <c r="BB151" s="287" t="str">
        <f t="shared" si="36"/>
        <v/>
      </c>
      <c r="BC151" s="287" t="str">
        <f t="shared" si="37"/>
        <v/>
      </c>
      <c r="BD151" s="287" t="str">
        <f t="shared" si="40"/>
        <v/>
      </c>
      <c r="BE151" s="288" t="str">
        <f t="shared" si="33"/>
        <v/>
      </c>
    </row>
    <row r="152" spans="1:57" ht="24" customHeight="1">
      <c r="A152" s="301"/>
      <c r="B152" s="420"/>
      <c r="C152" s="421"/>
      <c r="D152" s="421"/>
      <c r="E152" s="421"/>
      <c r="F152" s="421"/>
      <c r="G152" s="421"/>
      <c r="H152" s="421"/>
      <c r="I152" s="421"/>
      <c r="J152" s="421"/>
      <c r="K152" s="421"/>
      <c r="L152" s="302"/>
      <c r="M152" s="303"/>
      <c r="N152" s="304"/>
      <c r="O152" s="305"/>
      <c r="P152" s="306"/>
      <c r="Q152" s="307"/>
      <c r="R152" s="305"/>
      <c r="S152" s="308"/>
      <c r="T152" s="309"/>
      <c r="U152" s="302"/>
      <c r="V152" s="303"/>
      <c r="W152" s="310"/>
      <c r="X152" s="305"/>
      <c r="Y152" s="303"/>
      <c r="Z152" s="303"/>
      <c r="AA152" s="311"/>
      <c r="AB152" s="312"/>
      <c r="AC152" s="310"/>
      <c r="AD152" s="305"/>
      <c r="AE152" s="310"/>
      <c r="AF152" s="313"/>
      <c r="AG152" s="314"/>
      <c r="AH152" s="315"/>
      <c r="AI152" s="401"/>
      <c r="AJ152" s="402"/>
      <c r="AK152" s="403"/>
      <c r="AL152" s="273"/>
      <c r="AM152" s="270" t="str">
        <f t="shared" si="30"/>
        <v/>
      </c>
      <c r="AN152" s="282" t="str">
        <f t="shared" si="31"/>
        <v/>
      </c>
      <c r="AO152" s="257" t="str">
        <f>IF(A152="","",IF(A152&lt;&gt;142,"エラー",142&amp;"人目"))</f>
        <v/>
      </c>
      <c r="AP152" s="258" t="str">
        <f t="shared" si="34"/>
        <v/>
      </c>
      <c r="AQ152" s="259" t="str">
        <f>IFERROR(IF(OR(L152="",M152="",N152=""),"",VLOOKUP(L152&amp;M152&amp;N152,コード!$K$3:$L$64,2,FALSE)),"エラー")</f>
        <v/>
      </c>
      <c r="AR152" s="260" t="str">
        <f>IFERROR(IF(OR(O152="",P152=""),"",VLOOKUP(O152&amp;P152,コード!$R$3:$S$8,2,FALSE)),"エラー")</f>
        <v/>
      </c>
      <c r="AS152" s="261" t="str">
        <f t="shared" si="38"/>
        <v/>
      </c>
      <c r="AT152" s="261" t="str">
        <f>IFERROR(IF(OR(R152="",S152="",T152=""),"",VLOOKUP(R152&amp;S152&amp;T152,コード!$AB$3:$AC$205,2,FALSE)),"エラー")</f>
        <v/>
      </c>
      <c r="AU152" s="258" t="str">
        <f>IFERROR(IF(OR(U152="",V152="",W152=""),"",VLOOKUP(U152&amp;V152&amp;W152,コード!$AI$3:$AJ$6,2,FALSE)),"エラー")</f>
        <v/>
      </c>
      <c r="AV152" s="261" t="str">
        <f t="shared" si="39"/>
        <v/>
      </c>
      <c r="AW152" s="258" t="str">
        <f>IFERROR(IF(OR(AD152="",AE152="",AF152=""),"",VLOOKUP(AD152&amp;AE152&amp;AF152,コード!$AW$3:$AX$31,2,FALSE)),"エラー")</f>
        <v/>
      </c>
      <c r="AX152" s="262" t="str">
        <f>IFERROR(IF(OR(AG152="",AH152=""),"",VLOOKUP(AG152&amp;AH152,コード!$BC$3:$BD$17,2,FALSE)),"エラー")</f>
        <v/>
      </c>
      <c r="AY152" s="187"/>
      <c r="AZ152" s="286" t="str">
        <f t="shared" si="35"/>
        <v/>
      </c>
      <c r="BA152" s="287" t="str">
        <f t="shared" si="32"/>
        <v/>
      </c>
      <c r="BB152" s="287" t="str">
        <f t="shared" si="36"/>
        <v/>
      </c>
      <c r="BC152" s="287" t="str">
        <f t="shared" si="37"/>
        <v/>
      </c>
      <c r="BD152" s="287" t="str">
        <f t="shared" si="40"/>
        <v/>
      </c>
      <c r="BE152" s="288" t="str">
        <f t="shared" si="33"/>
        <v/>
      </c>
    </row>
    <row r="153" spans="1:57" ht="24" customHeight="1">
      <c r="A153" s="301"/>
      <c r="B153" s="420"/>
      <c r="C153" s="421"/>
      <c r="D153" s="421"/>
      <c r="E153" s="421"/>
      <c r="F153" s="421"/>
      <c r="G153" s="421"/>
      <c r="H153" s="421"/>
      <c r="I153" s="421"/>
      <c r="J153" s="421"/>
      <c r="K153" s="421"/>
      <c r="L153" s="302"/>
      <c r="M153" s="303"/>
      <c r="N153" s="304"/>
      <c r="O153" s="305"/>
      <c r="P153" s="306"/>
      <c r="Q153" s="307"/>
      <c r="R153" s="305"/>
      <c r="S153" s="308"/>
      <c r="T153" s="309"/>
      <c r="U153" s="302"/>
      <c r="V153" s="303"/>
      <c r="W153" s="310"/>
      <c r="X153" s="305"/>
      <c r="Y153" s="303"/>
      <c r="Z153" s="303"/>
      <c r="AA153" s="311"/>
      <c r="AB153" s="312"/>
      <c r="AC153" s="310"/>
      <c r="AD153" s="305"/>
      <c r="AE153" s="310"/>
      <c r="AF153" s="313"/>
      <c r="AG153" s="314"/>
      <c r="AH153" s="315"/>
      <c r="AI153" s="401"/>
      <c r="AJ153" s="402"/>
      <c r="AK153" s="403"/>
      <c r="AL153" s="273"/>
      <c r="AM153" s="270" t="str">
        <f t="shared" si="30"/>
        <v/>
      </c>
      <c r="AN153" s="282" t="str">
        <f t="shared" si="31"/>
        <v/>
      </c>
      <c r="AO153" s="257" t="str">
        <f>IF(A153="","",IF(A153&lt;&gt;143,"エラー",143&amp;"人目"))</f>
        <v/>
      </c>
      <c r="AP153" s="258" t="str">
        <f t="shared" si="34"/>
        <v/>
      </c>
      <c r="AQ153" s="259" t="str">
        <f>IFERROR(IF(OR(L153="",M153="",N153=""),"",VLOOKUP(L153&amp;M153&amp;N153,コード!$K$3:$L$64,2,FALSE)),"エラー")</f>
        <v/>
      </c>
      <c r="AR153" s="260" t="str">
        <f>IFERROR(IF(OR(O153="",P153=""),"",VLOOKUP(O153&amp;P153,コード!$R$3:$S$8,2,FALSE)),"エラー")</f>
        <v/>
      </c>
      <c r="AS153" s="261" t="str">
        <f t="shared" si="38"/>
        <v/>
      </c>
      <c r="AT153" s="261" t="str">
        <f>IFERROR(IF(OR(R153="",S153="",T153=""),"",VLOOKUP(R153&amp;S153&amp;T153,コード!$AB$3:$AC$205,2,FALSE)),"エラー")</f>
        <v/>
      </c>
      <c r="AU153" s="258" t="str">
        <f>IFERROR(IF(OR(U153="",V153="",W153=""),"",VLOOKUP(U153&amp;V153&amp;W153,コード!$AI$3:$AJ$6,2,FALSE)),"エラー")</f>
        <v/>
      </c>
      <c r="AV153" s="261" t="str">
        <f t="shared" si="39"/>
        <v/>
      </c>
      <c r="AW153" s="258" t="str">
        <f>IFERROR(IF(OR(AD153="",AE153="",AF153=""),"",VLOOKUP(AD153&amp;AE153&amp;AF153,コード!$AW$3:$AX$31,2,FALSE)),"エラー")</f>
        <v/>
      </c>
      <c r="AX153" s="262" t="str">
        <f>IFERROR(IF(OR(AG153="",AH153=""),"",VLOOKUP(AG153&amp;AH153,コード!$BC$3:$BD$17,2,FALSE)),"エラー")</f>
        <v/>
      </c>
      <c r="AY153" s="187"/>
      <c r="AZ153" s="286" t="str">
        <f t="shared" si="35"/>
        <v/>
      </c>
      <c r="BA153" s="287" t="str">
        <f t="shared" si="32"/>
        <v/>
      </c>
      <c r="BB153" s="287" t="str">
        <f t="shared" si="36"/>
        <v/>
      </c>
      <c r="BC153" s="287" t="str">
        <f t="shared" si="37"/>
        <v/>
      </c>
      <c r="BD153" s="287" t="str">
        <f t="shared" si="40"/>
        <v/>
      </c>
      <c r="BE153" s="288" t="str">
        <f t="shared" si="33"/>
        <v/>
      </c>
    </row>
    <row r="154" spans="1:57" ht="24" customHeight="1">
      <c r="A154" s="316"/>
      <c r="B154" s="420"/>
      <c r="C154" s="421"/>
      <c r="D154" s="421"/>
      <c r="E154" s="421"/>
      <c r="F154" s="421"/>
      <c r="G154" s="421"/>
      <c r="H154" s="421"/>
      <c r="I154" s="421"/>
      <c r="J154" s="421"/>
      <c r="K154" s="421"/>
      <c r="L154" s="302"/>
      <c r="M154" s="303"/>
      <c r="N154" s="304"/>
      <c r="O154" s="305"/>
      <c r="P154" s="306"/>
      <c r="Q154" s="307"/>
      <c r="R154" s="305"/>
      <c r="S154" s="308"/>
      <c r="T154" s="309"/>
      <c r="U154" s="302"/>
      <c r="V154" s="303"/>
      <c r="W154" s="310"/>
      <c r="X154" s="305"/>
      <c r="Y154" s="303"/>
      <c r="Z154" s="303"/>
      <c r="AA154" s="311"/>
      <c r="AB154" s="312"/>
      <c r="AC154" s="310"/>
      <c r="AD154" s="305"/>
      <c r="AE154" s="310"/>
      <c r="AF154" s="313"/>
      <c r="AG154" s="314"/>
      <c r="AH154" s="315"/>
      <c r="AI154" s="401"/>
      <c r="AJ154" s="402"/>
      <c r="AK154" s="403"/>
      <c r="AL154" s="273"/>
      <c r="AM154" s="270" t="str">
        <f t="shared" si="30"/>
        <v/>
      </c>
      <c r="AN154" s="282" t="str">
        <f t="shared" si="31"/>
        <v/>
      </c>
      <c r="AO154" s="257" t="str">
        <f>IF(A154="","",IF(A154&lt;&gt;144,"エラー",144&amp;"人目"))</f>
        <v/>
      </c>
      <c r="AP154" s="258" t="str">
        <f t="shared" si="34"/>
        <v/>
      </c>
      <c r="AQ154" s="259" t="str">
        <f>IFERROR(IF(OR(L154="",M154="",N154=""),"",VLOOKUP(L154&amp;M154&amp;N154,コード!$K$3:$L$64,2,FALSE)),"エラー")</f>
        <v/>
      </c>
      <c r="AR154" s="260" t="str">
        <f>IFERROR(IF(OR(O154="",P154=""),"",VLOOKUP(O154&amp;P154,コード!$R$3:$S$8,2,FALSE)),"エラー")</f>
        <v/>
      </c>
      <c r="AS154" s="261" t="str">
        <f t="shared" si="38"/>
        <v/>
      </c>
      <c r="AT154" s="261" t="str">
        <f>IFERROR(IF(OR(R154="",S154="",T154=""),"",VLOOKUP(R154&amp;S154&amp;T154,コード!$AB$3:$AC$205,2,FALSE)),"エラー")</f>
        <v/>
      </c>
      <c r="AU154" s="258" t="str">
        <f>IFERROR(IF(OR(U154="",V154="",W154=""),"",VLOOKUP(U154&amp;V154&amp;W154,コード!$AI$3:$AJ$6,2,FALSE)),"エラー")</f>
        <v/>
      </c>
      <c r="AV154" s="261" t="str">
        <f t="shared" si="39"/>
        <v/>
      </c>
      <c r="AW154" s="258" t="str">
        <f>IFERROR(IF(OR(AD154="",AE154="",AF154=""),"",VLOOKUP(AD154&amp;AE154&amp;AF154,コード!$AW$3:$AX$31,2,FALSE)),"エラー")</f>
        <v/>
      </c>
      <c r="AX154" s="262" t="str">
        <f>IFERROR(IF(OR(AG154="",AH154=""),"",VLOOKUP(AG154&amp;AH154,コード!$BC$3:$BD$17,2,FALSE)),"エラー")</f>
        <v/>
      </c>
      <c r="AY154" s="187"/>
      <c r="AZ154" s="286" t="str">
        <f t="shared" si="35"/>
        <v/>
      </c>
      <c r="BA154" s="287" t="str">
        <f t="shared" si="32"/>
        <v/>
      </c>
      <c r="BB154" s="287" t="str">
        <f t="shared" si="36"/>
        <v/>
      </c>
      <c r="BC154" s="287" t="str">
        <f t="shared" si="37"/>
        <v/>
      </c>
      <c r="BD154" s="287" t="str">
        <f t="shared" si="40"/>
        <v/>
      </c>
      <c r="BE154" s="288" t="str">
        <f t="shared" si="33"/>
        <v/>
      </c>
    </row>
    <row r="155" spans="1:57" ht="24" customHeight="1">
      <c r="A155" s="316"/>
      <c r="B155" s="420"/>
      <c r="C155" s="421"/>
      <c r="D155" s="421"/>
      <c r="E155" s="421"/>
      <c r="F155" s="421"/>
      <c r="G155" s="421"/>
      <c r="H155" s="421"/>
      <c r="I155" s="421"/>
      <c r="J155" s="421"/>
      <c r="K155" s="421"/>
      <c r="L155" s="302"/>
      <c r="M155" s="303"/>
      <c r="N155" s="304"/>
      <c r="O155" s="305"/>
      <c r="P155" s="306"/>
      <c r="Q155" s="307"/>
      <c r="R155" s="305"/>
      <c r="S155" s="308"/>
      <c r="T155" s="309"/>
      <c r="U155" s="302"/>
      <c r="V155" s="303"/>
      <c r="W155" s="310"/>
      <c r="X155" s="305"/>
      <c r="Y155" s="303"/>
      <c r="Z155" s="303"/>
      <c r="AA155" s="311"/>
      <c r="AB155" s="312"/>
      <c r="AC155" s="310"/>
      <c r="AD155" s="305"/>
      <c r="AE155" s="310"/>
      <c r="AF155" s="313"/>
      <c r="AG155" s="314"/>
      <c r="AH155" s="315"/>
      <c r="AI155" s="401"/>
      <c r="AJ155" s="402"/>
      <c r="AK155" s="403"/>
      <c r="AL155" s="273"/>
      <c r="AM155" s="270" t="str">
        <f t="shared" si="30"/>
        <v/>
      </c>
      <c r="AN155" s="282" t="str">
        <f t="shared" si="31"/>
        <v/>
      </c>
      <c r="AO155" s="257" t="str">
        <f>IF(A155="","",IF(A155&lt;&gt;145,"エラー",145&amp;"人目"))</f>
        <v/>
      </c>
      <c r="AP155" s="258" t="str">
        <f t="shared" si="34"/>
        <v/>
      </c>
      <c r="AQ155" s="259" t="str">
        <f>IFERROR(IF(OR(L155="",M155="",N155=""),"",VLOOKUP(L155&amp;M155&amp;N155,コード!$K$3:$L$64,2,FALSE)),"エラー")</f>
        <v/>
      </c>
      <c r="AR155" s="260" t="str">
        <f>IFERROR(IF(OR(O155="",P155=""),"",VLOOKUP(O155&amp;P155,コード!$R$3:$S$8,2,FALSE)),"エラー")</f>
        <v/>
      </c>
      <c r="AS155" s="261" t="str">
        <f t="shared" si="38"/>
        <v/>
      </c>
      <c r="AT155" s="261" t="str">
        <f>IFERROR(IF(OR(R155="",S155="",T155=""),"",VLOOKUP(R155&amp;S155&amp;T155,コード!$AB$3:$AC$205,2,FALSE)),"エラー")</f>
        <v/>
      </c>
      <c r="AU155" s="258" t="str">
        <f>IFERROR(IF(OR(U155="",V155="",W155=""),"",VLOOKUP(U155&amp;V155&amp;W155,コード!$AI$3:$AJ$6,2,FALSE)),"エラー")</f>
        <v/>
      </c>
      <c r="AV155" s="261" t="str">
        <f t="shared" si="39"/>
        <v/>
      </c>
      <c r="AW155" s="258" t="str">
        <f>IFERROR(IF(OR(AD155="",AE155="",AF155=""),"",VLOOKUP(AD155&amp;AE155&amp;AF155,コード!$AW$3:$AX$31,2,FALSE)),"エラー")</f>
        <v/>
      </c>
      <c r="AX155" s="262" t="str">
        <f>IFERROR(IF(OR(AG155="",AH155=""),"",VLOOKUP(AG155&amp;AH155,コード!$BC$3:$BD$17,2,FALSE)),"エラー")</f>
        <v/>
      </c>
      <c r="AY155" s="187"/>
      <c r="AZ155" s="286" t="str">
        <f t="shared" si="35"/>
        <v/>
      </c>
      <c r="BA155" s="287" t="str">
        <f t="shared" si="32"/>
        <v/>
      </c>
      <c r="BB155" s="287" t="str">
        <f t="shared" si="36"/>
        <v/>
      </c>
      <c r="BC155" s="287" t="str">
        <f t="shared" si="37"/>
        <v/>
      </c>
      <c r="BD155" s="287" t="str">
        <f t="shared" si="40"/>
        <v/>
      </c>
      <c r="BE155" s="288" t="str">
        <f t="shared" si="33"/>
        <v/>
      </c>
    </row>
    <row r="156" spans="1:57" ht="24" customHeight="1">
      <c r="A156" s="301"/>
      <c r="B156" s="420"/>
      <c r="C156" s="421"/>
      <c r="D156" s="421"/>
      <c r="E156" s="421"/>
      <c r="F156" s="421"/>
      <c r="G156" s="421"/>
      <c r="H156" s="421"/>
      <c r="I156" s="421"/>
      <c r="J156" s="421"/>
      <c r="K156" s="421"/>
      <c r="L156" s="302"/>
      <c r="M156" s="303"/>
      <c r="N156" s="304"/>
      <c r="O156" s="305"/>
      <c r="P156" s="306"/>
      <c r="Q156" s="307"/>
      <c r="R156" s="305"/>
      <c r="S156" s="308"/>
      <c r="T156" s="309"/>
      <c r="U156" s="302"/>
      <c r="V156" s="303"/>
      <c r="W156" s="310"/>
      <c r="X156" s="305"/>
      <c r="Y156" s="303"/>
      <c r="Z156" s="303"/>
      <c r="AA156" s="311"/>
      <c r="AB156" s="312"/>
      <c r="AC156" s="310"/>
      <c r="AD156" s="305"/>
      <c r="AE156" s="310"/>
      <c r="AF156" s="313"/>
      <c r="AG156" s="314"/>
      <c r="AH156" s="315"/>
      <c r="AI156" s="401"/>
      <c r="AJ156" s="402"/>
      <c r="AK156" s="403"/>
      <c r="AL156" s="273"/>
      <c r="AM156" s="270" t="str">
        <f t="shared" si="30"/>
        <v/>
      </c>
      <c r="AN156" s="282" t="str">
        <f t="shared" si="31"/>
        <v/>
      </c>
      <c r="AO156" s="257" t="str">
        <f>IF(A156="","",IF(A156&lt;&gt;146,"エラー",146&amp;"人目"))</f>
        <v/>
      </c>
      <c r="AP156" s="258" t="str">
        <f t="shared" si="34"/>
        <v/>
      </c>
      <c r="AQ156" s="259" t="str">
        <f>IFERROR(IF(OR(L156="",M156="",N156=""),"",VLOOKUP(L156&amp;M156&amp;N156,コード!$K$3:$L$64,2,FALSE)),"エラー")</f>
        <v/>
      </c>
      <c r="AR156" s="260" t="str">
        <f>IFERROR(IF(OR(O156="",P156=""),"",VLOOKUP(O156&amp;P156,コード!$R$3:$S$8,2,FALSE)),"エラー")</f>
        <v/>
      </c>
      <c r="AS156" s="261" t="str">
        <f t="shared" si="38"/>
        <v/>
      </c>
      <c r="AT156" s="261" t="str">
        <f>IFERROR(IF(OR(R156="",S156="",T156=""),"",VLOOKUP(R156&amp;S156&amp;T156,コード!$AB$3:$AC$205,2,FALSE)),"エラー")</f>
        <v/>
      </c>
      <c r="AU156" s="258" t="str">
        <f>IFERROR(IF(OR(U156="",V156="",W156=""),"",VLOOKUP(U156&amp;V156&amp;W156,コード!$AI$3:$AJ$6,2,FALSE)),"エラー")</f>
        <v/>
      </c>
      <c r="AV156" s="261" t="str">
        <f t="shared" si="39"/>
        <v/>
      </c>
      <c r="AW156" s="258" t="str">
        <f>IFERROR(IF(OR(AD156="",AE156="",AF156=""),"",VLOOKUP(AD156&amp;AE156&amp;AF156,コード!$AW$3:$AX$31,2,FALSE)),"エラー")</f>
        <v/>
      </c>
      <c r="AX156" s="262" t="str">
        <f>IFERROR(IF(OR(AG156="",AH156=""),"",VLOOKUP(AG156&amp;AH156,コード!$BC$3:$BD$17,2,FALSE)),"エラー")</f>
        <v/>
      </c>
      <c r="AY156" s="187"/>
      <c r="AZ156" s="286" t="str">
        <f t="shared" si="35"/>
        <v/>
      </c>
      <c r="BA156" s="287" t="str">
        <f t="shared" si="32"/>
        <v/>
      </c>
      <c r="BB156" s="287" t="str">
        <f t="shared" si="36"/>
        <v/>
      </c>
      <c r="BC156" s="287" t="str">
        <f t="shared" si="37"/>
        <v/>
      </c>
      <c r="BD156" s="287" t="str">
        <f t="shared" si="40"/>
        <v/>
      </c>
      <c r="BE156" s="288" t="str">
        <f t="shared" si="33"/>
        <v/>
      </c>
    </row>
    <row r="157" spans="1:57" ht="24" customHeight="1">
      <c r="A157" s="301"/>
      <c r="B157" s="420"/>
      <c r="C157" s="421"/>
      <c r="D157" s="421"/>
      <c r="E157" s="421"/>
      <c r="F157" s="421"/>
      <c r="G157" s="421"/>
      <c r="H157" s="421"/>
      <c r="I157" s="421"/>
      <c r="J157" s="421"/>
      <c r="K157" s="421"/>
      <c r="L157" s="302"/>
      <c r="M157" s="303"/>
      <c r="N157" s="304"/>
      <c r="O157" s="305"/>
      <c r="P157" s="306"/>
      <c r="Q157" s="307"/>
      <c r="R157" s="305"/>
      <c r="S157" s="308"/>
      <c r="T157" s="309"/>
      <c r="U157" s="302"/>
      <c r="V157" s="303"/>
      <c r="W157" s="310"/>
      <c r="X157" s="305"/>
      <c r="Y157" s="303"/>
      <c r="Z157" s="303"/>
      <c r="AA157" s="311"/>
      <c r="AB157" s="312"/>
      <c r="AC157" s="310"/>
      <c r="AD157" s="305"/>
      <c r="AE157" s="310"/>
      <c r="AF157" s="313"/>
      <c r="AG157" s="314"/>
      <c r="AH157" s="315"/>
      <c r="AI157" s="401"/>
      <c r="AJ157" s="402"/>
      <c r="AK157" s="403"/>
      <c r="AL157" s="273"/>
      <c r="AM157" s="270" t="str">
        <f t="shared" si="30"/>
        <v/>
      </c>
      <c r="AN157" s="282" t="str">
        <f t="shared" si="31"/>
        <v/>
      </c>
      <c r="AO157" s="257" t="str">
        <f>IF(A157="","",IF(A157&lt;&gt;147,"エラー",147&amp;"人目"))</f>
        <v/>
      </c>
      <c r="AP157" s="258" t="str">
        <f t="shared" si="34"/>
        <v/>
      </c>
      <c r="AQ157" s="259" t="str">
        <f>IFERROR(IF(OR(L157="",M157="",N157=""),"",VLOOKUP(L157&amp;M157&amp;N157,コード!$K$3:$L$64,2,FALSE)),"エラー")</f>
        <v/>
      </c>
      <c r="AR157" s="260" t="str">
        <f>IFERROR(IF(OR(O157="",P157=""),"",VLOOKUP(O157&amp;P157,コード!$R$3:$S$8,2,FALSE)),"エラー")</f>
        <v/>
      </c>
      <c r="AS157" s="261" t="str">
        <f t="shared" si="38"/>
        <v/>
      </c>
      <c r="AT157" s="261" t="str">
        <f>IFERROR(IF(OR(R157="",S157="",T157=""),"",VLOOKUP(R157&amp;S157&amp;T157,コード!$AB$3:$AC$205,2,FALSE)),"エラー")</f>
        <v/>
      </c>
      <c r="AU157" s="258" t="str">
        <f>IFERROR(IF(OR(U157="",V157="",W157=""),"",VLOOKUP(U157&amp;V157&amp;W157,コード!$AI$3:$AJ$6,2,FALSE)),"エラー")</f>
        <v/>
      </c>
      <c r="AV157" s="261" t="str">
        <f t="shared" si="39"/>
        <v/>
      </c>
      <c r="AW157" s="258" t="str">
        <f>IFERROR(IF(OR(AD157="",AE157="",AF157=""),"",VLOOKUP(AD157&amp;AE157&amp;AF157,コード!$AW$3:$AX$31,2,FALSE)),"エラー")</f>
        <v/>
      </c>
      <c r="AX157" s="262" t="str">
        <f>IFERROR(IF(OR(AG157="",AH157=""),"",VLOOKUP(AG157&amp;AH157,コード!$BC$3:$BD$17,2,FALSE)),"エラー")</f>
        <v/>
      </c>
      <c r="AY157" s="187"/>
      <c r="AZ157" s="286" t="str">
        <f t="shared" si="35"/>
        <v/>
      </c>
      <c r="BA157" s="287" t="str">
        <f t="shared" si="32"/>
        <v/>
      </c>
      <c r="BB157" s="287" t="str">
        <f t="shared" si="36"/>
        <v/>
      </c>
      <c r="BC157" s="287" t="str">
        <f t="shared" si="37"/>
        <v/>
      </c>
      <c r="BD157" s="287" t="str">
        <f t="shared" si="40"/>
        <v/>
      </c>
      <c r="BE157" s="288" t="str">
        <f t="shared" si="33"/>
        <v/>
      </c>
    </row>
    <row r="158" spans="1:57" ht="24" customHeight="1">
      <c r="A158" s="301"/>
      <c r="B158" s="420"/>
      <c r="C158" s="421"/>
      <c r="D158" s="421"/>
      <c r="E158" s="421"/>
      <c r="F158" s="421"/>
      <c r="G158" s="421"/>
      <c r="H158" s="421"/>
      <c r="I158" s="421"/>
      <c r="J158" s="421"/>
      <c r="K158" s="421"/>
      <c r="L158" s="302"/>
      <c r="M158" s="303"/>
      <c r="N158" s="304"/>
      <c r="O158" s="305"/>
      <c r="P158" s="306"/>
      <c r="Q158" s="307"/>
      <c r="R158" s="305"/>
      <c r="S158" s="308"/>
      <c r="T158" s="309"/>
      <c r="U158" s="302"/>
      <c r="V158" s="303"/>
      <c r="W158" s="310"/>
      <c r="X158" s="305"/>
      <c r="Y158" s="303"/>
      <c r="Z158" s="303"/>
      <c r="AA158" s="311"/>
      <c r="AB158" s="312"/>
      <c r="AC158" s="310"/>
      <c r="AD158" s="305"/>
      <c r="AE158" s="310"/>
      <c r="AF158" s="313"/>
      <c r="AG158" s="314"/>
      <c r="AH158" s="315"/>
      <c r="AI158" s="401"/>
      <c r="AJ158" s="402"/>
      <c r="AK158" s="403"/>
      <c r="AL158" s="273"/>
      <c r="AM158" s="270" t="str">
        <f t="shared" si="30"/>
        <v/>
      </c>
      <c r="AN158" s="282" t="str">
        <f t="shared" si="31"/>
        <v/>
      </c>
      <c r="AO158" s="257" t="str">
        <f>IF(A158="","",IF(A158&lt;&gt;148,"エラー",148&amp;"人目"))</f>
        <v/>
      </c>
      <c r="AP158" s="258" t="str">
        <f t="shared" si="34"/>
        <v/>
      </c>
      <c r="AQ158" s="259" t="str">
        <f>IFERROR(IF(OR(L158="",M158="",N158=""),"",VLOOKUP(L158&amp;M158&amp;N158,コード!$K$3:$L$64,2,FALSE)),"エラー")</f>
        <v/>
      </c>
      <c r="AR158" s="260" t="str">
        <f>IFERROR(IF(OR(O158="",P158=""),"",VLOOKUP(O158&amp;P158,コード!$R$3:$S$8,2,FALSE)),"エラー")</f>
        <v/>
      </c>
      <c r="AS158" s="261" t="str">
        <f t="shared" si="38"/>
        <v/>
      </c>
      <c r="AT158" s="261" t="str">
        <f>IFERROR(IF(OR(R158="",S158="",T158=""),"",VLOOKUP(R158&amp;S158&amp;T158,コード!$AB$3:$AC$205,2,FALSE)),"エラー")</f>
        <v/>
      </c>
      <c r="AU158" s="258" t="str">
        <f>IFERROR(IF(OR(U158="",V158="",W158=""),"",VLOOKUP(U158&amp;V158&amp;W158,コード!$AI$3:$AJ$6,2,FALSE)),"エラー")</f>
        <v/>
      </c>
      <c r="AV158" s="261" t="str">
        <f t="shared" si="39"/>
        <v/>
      </c>
      <c r="AW158" s="258" t="str">
        <f>IFERROR(IF(OR(AD158="",AE158="",AF158=""),"",VLOOKUP(AD158&amp;AE158&amp;AF158,コード!$AW$3:$AX$31,2,FALSE)),"エラー")</f>
        <v/>
      </c>
      <c r="AX158" s="262" t="str">
        <f>IFERROR(IF(OR(AG158="",AH158=""),"",VLOOKUP(AG158&amp;AH158,コード!$BC$3:$BD$17,2,FALSE)),"エラー")</f>
        <v/>
      </c>
      <c r="AY158" s="187"/>
      <c r="AZ158" s="286" t="str">
        <f t="shared" si="35"/>
        <v/>
      </c>
      <c r="BA158" s="287" t="str">
        <f t="shared" si="32"/>
        <v/>
      </c>
      <c r="BB158" s="287" t="str">
        <f t="shared" si="36"/>
        <v/>
      </c>
      <c r="BC158" s="287" t="str">
        <f t="shared" si="37"/>
        <v/>
      </c>
      <c r="BD158" s="287" t="str">
        <f t="shared" si="40"/>
        <v/>
      </c>
      <c r="BE158" s="288" t="str">
        <f t="shared" si="33"/>
        <v/>
      </c>
    </row>
    <row r="159" spans="1:57" ht="24" customHeight="1">
      <c r="A159" s="316"/>
      <c r="B159" s="420"/>
      <c r="C159" s="421"/>
      <c r="D159" s="421"/>
      <c r="E159" s="421"/>
      <c r="F159" s="421"/>
      <c r="G159" s="421"/>
      <c r="H159" s="421"/>
      <c r="I159" s="421"/>
      <c r="J159" s="421"/>
      <c r="K159" s="421"/>
      <c r="L159" s="302"/>
      <c r="M159" s="303"/>
      <c r="N159" s="304"/>
      <c r="O159" s="305"/>
      <c r="P159" s="306"/>
      <c r="Q159" s="307"/>
      <c r="R159" s="305"/>
      <c r="S159" s="308"/>
      <c r="T159" s="309"/>
      <c r="U159" s="302"/>
      <c r="V159" s="303"/>
      <c r="W159" s="310"/>
      <c r="X159" s="305"/>
      <c r="Y159" s="303"/>
      <c r="Z159" s="303"/>
      <c r="AA159" s="311"/>
      <c r="AB159" s="312"/>
      <c r="AC159" s="310"/>
      <c r="AD159" s="305"/>
      <c r="AE159" s="310"/>
      <c r="AF159" s="313"/>
      <c r="AG159" s="314"/>
      <c r="AH159" s="315"/>
      <c r="AI159" s="401"/>
      <c r="AJ159" s="402"/>
      <c r="AK159" s="403"/>
      <c r="AL159" s="273"/>
      <c r="AM159" s="270" t="str">
        <f t="shared" si="30"/>
        <v/>
      </c>
      <c r="AN159" s="282" t="str">
        <f t="shared" si="31"/>
        <v/>
      </c>
      <c r="AO159" s="257" t="str">
        <f>IF(A159="","",IF(A159&lt;&gt;149,"エラー",149&amp;"人目"))</f>
        <v/>
      </c>
      <c r="AP159" s="258" t="str">
        <f t="shared" si="34"/>
        <v/>
      </c>
      <c r="AQ159" s="259" t="str">
        <f>IFERROR(IF(OR(L159="",M159="",N159=""),"",VLOOKUP(L159&amp;M159&amp;N159,コード!$K$3:$L$64,2,FALSE)),"エラー")</f>
        <v/>
      </c>
      <c r="AR159" s="260" t="str">
        <f>IFERROR(IF(OR(O159="",P159=""),"",VLOOKUP(O159&amp;P159,コード!$R$3:$S$8,2,FALSE)),"エラー")</f>
        <v/>
      </c>
      <c r="AS159" s="261" t="str">
        <f t="shared" si="38"/>
        <v/>
      </c>
      <c r="AT159" s="261" t="str">
        <f>IFERROR(IF(OR(R159="",S159="",T159=""),"",VLOOKUP(R159&amp;S159&amp;T159,コード!$AB$3:$AC$205,2,FALSE)),"エラー")</f>
        <v/>
      </c>
      <c r="AU159" s="258" t="str">
        <f>IFERROR(IF(OR(U159="",V159="",W159=""),"",VLOOKUP(U159&amp;V159&amp;W159,コード!$AI$3:$AJ$6,2,FALSE)),"エラー")</f>
        <v/>
      </c>
      <c r="AV159" s="261" t="str">
        <f t="shared" si="39"/>
        <v/>
      </c>
      <c r="AW159" s="258" t="str">
        <f>IFERROR(IF(OR(AD159="",AE159="",AF159=""),"",VLOOKUP(AD159&amp;AE159&amp;AF159,コード!$AW$3:$AX$31,2,FALSE)),"エラー")</f>
        <v/>
      </c>
      <c r="AX159" s="262" t="str">
        <f>IFERROR(IF(OR(AG159="",AH159=""),"",VLOOKUP(AG159&amp;AH159,コード!$BC$3:$BD$17,2,FALSE)),"エラー")</f>
        <v/>
      </c>
      <c r="AY159" s="187"/>
      <c r="AZ159" s="286" t="str">
        <f t="shared" si="35"/>
        <v/>
      </c>
      <c r="BA159" s="287" t="str">
        <f t="shared" si="32"/>
        <v/>
      </c>
      <c r="BB159" s="287" t="str">
        <f t="shared" si="36"/>
        <v/>
      </c>
      <c r="BC159" s="287" t="str">
        <f t="shared" si="37"/>
        <v/>
      </c>
      <c r="BD159" s="287" t="str">
        <f t="shared" si="40"/>
        <v/>
      </c>
      <c r="BE159" s="288" t="str">
        <f t="shared" si="33"/>
        <v/>
      </c>
    </row>
    <row r="160" spans="1:57" ht="24" customHeight="1">
      <c r="A160" s="316"/>
      <c r="B160" s="420"/>
      <c r="C160" s="421"/>
      <c r="D160" s="421"/>
      <c r="E160" s="421"/>
      <c r="F160" s="421"/>
      <c r="G160" s="421"/>
      <c r="H160" s="421"/>
      <c r="I160" s="421"/>
      <c r="J160" s="421"/>
      <c r="K160" s="421"/>
      <c r="L160" s="302"/>
      <c r="M160" s="303"/>
      <c r="N160" s="304"/>
      <c r="O160" s="305"/>
      <c r="P160" s="306"/>
      <c r="Q160" s="307"/>
      <c r="R160" s="305"/>
      <c r="S160" s="308"/>
      <c r="T160" s="309"/>
      <c r="U160" s="302"/>
      <c r="V160" s="303"/>
      <c r="W160" s="310"/>
      <c r="X160" s="305"/>
      <c r="Y160" s="303"/>
      <c r="Z160" s="303"/>
      <c r="AA160" s="311"/>
      <c r="AB160" s="312"/>
      <c r="AC160" s="310"/>
      <c r="AD160" s="305"/>
      <c r="AE160" s="310"/>
      <c r="AF160" s="313"/>
      <c r="AG160" s="314"/>
      <c r="AH160" s="315"/>
      <c r="AI160" s="401"/>
      <c r="AJ160" s="402"/>
      <c r="AK160" s="403"/>
      <c r="AL160" s="273"/>
      <c r="AM160" s="270" t="str">
        <f t="shared" si="30"/>
        <v/>
      </c>
      <c r="AN160" s="282" t="str">
        <f t="shared" si="31"/>
        <v/>
      </c>
      <c r="AO160" s="257" t="str">
        <f>IF(A160="","",IF(A160&lt;&gt;150,"エラー",150&amp;"人目"))</f>
        <v/>
      </c>
      <c r="AP160" s="258" t="str">
        <f t="shared" si="34"/>
        <v/>
      </c>
      <c r="AQ160" s="259" t="str">
        <f>IFERROR(IF(OR(L160="",M160="",N160=""),"",VLOOKUP(L160&amp;M160&amp;N160,コード!$K$3:$L$64,2,FALSE)),"エラー")</f>
        <v/>
      </c>
      <c r="AR160" s="260" t="str">
        <f>IFERROR(IF(OR(O160="",P160=""),"",VLOOKUP(O160&amp;P160,コード!$R$3:$S$8,2,FALSE)),"エラー")</f>
        <v/>
      </c>
      <c r="AS160" s="261" t="str">
        <f t="shared" si="38"/>
        <v/>
      </c>
      <c r="AT160" s="261" t="str">
        <f>IFERROR(IF(OR(R160="",S160="",T160=""),"",VLOOKUP(R160&amp;S160&amp;T160,コード!$AB$3:$AC$205,2,FALSE)),"エラー")</f>
        <v/>
      </c>
      <c r="AU160" s="258" t="str">
        <f>IFERROR(IF(OR(U160="",V160="",W160=""),"",VLOOKUP(U160&amp;V160&amp;W160,コード!$AI$3:$AJ$6,2,FALSE)),"エラー")</f>
        <v/>
      </c>
      <c r="AV160" s="261" t="str">
        <f t="shared" si="39"/>
        <v/>
      </c>
      <c r="AW160" s="258" t="str">
        <f>IFERROR(IF(OR(AD160="",AE160="",AF160=""),"",VLOOKUP(AD160&amp;AE160&amp;AF160,コード!$AW$3:$AX$31,2,FALSE)),"エラー")</f>
        <v/>
      </c>
      <c r="AX160" s="262" t="str">
        <f>IFERROR(IF(OR(AG160="",AH160=""),"",VLOOKUP(AG160&amp;AH160,コード!$BC$3:$BD$17,2,FALSE)),"エラー")</f>
        <v/>
      </c>
      <c r="AY160" s="187"/>
      <c r="AZ160" s="286" t="str">
        <f t="shared" si="35"/>
        <v/>
      </c>
      <c r="BA160" s="287" t="str">
        <f t="shared" si="32"/>
        <v/>
      </c>
      <c r="BB160" s="287" t="str">
        <f t="shared" si="36"/>
        <v/>
      </c>
      <c r="BC160" s="287" t="str">
        <f t="shared" si="37"/>
        <v/>
      </c>
      <c r="BD160" s="287" t="str">
        <f t="shared" si="40"/>
        <v/>
      </c>
      <c r="BE160" s="288" t="str">
        <f t="shared" si="33"/>
        <v/>
      </c>
    </row>
    <row r="161" spans="1:59" ht="24" customHeight="1">
      <c r="A161" s="301"/>
      <c r="B161" s="420"/>
      <c r="C161" s="421"/>
      <c r="D161" s="421"/>
      <c r="E161" s="421"/>
      <c r="F161" s="421"/>
      <c r="G161" s="421"/>
      <c r="H161" s="421"/>
      <c r="I161" s="421"/>
      <c r="J161" s="421"/>
      <c r="K161" s="421"/>
      <c r="L161" s="302"/>
      <c r="M161" s="303"/>
      <c r="N161" s="304"/>
      <c r="O161" s="305"/>
      <c r="P161" s="306"/>
      <c r="Q161" s="307"/>
      <c r="R161" s="305"/>
      <c r="S161" s="308"/>
      <c r="T161" s="309"/>
      <c r="U161" s="302"/>
      <c r="V161" s="303"/>
      <c r="W161" s="310"/>
      <c r="X161" s="305"/>
      <c r="Y161" s="303"/>
      <c r="Z161" s="303"/>
      <c r="AA161" s="311"/>
      <c r="AB161" s="312"/>
      <c r="AC161" s="310"/>
      <c r="AD161" s="305"/>
      <c r="AE161" s="310"/>
      <c r="AF161" s="313"/>
      <c r="AG161" s="314"/>
      <c r="AH161" s="315"/>
      <c r="AI161" s="401"/>
      <c r="AJ161" s="402"/>
      <c r="AK161" s="403"/>
      <c r="AL161" s="273"/>
      <c r="AM161" s="270" t="str">
        <f t="shared" si="30"/>
        <v/>
      </c>
      <c r="AN161" s="282" t="str">
        <f t="shared" si="31"/>
        <v/>
      </c>
      <c r="AO161" s="257" t="str">
        <f>IF(A161="","",IF(A161&lt;&gt;151,"エラー",151&amp;"人目"))</f>
        <v/>
      </c>
      <c r="AP161" s="258" t="str">
        <f t="shared" si="34"/>
        <v/>
      </c>
      <c r="AQ161" s="259" t="str">
        <f>IFERROR(IF(OR(L161="",M161="",N161=""),"",VLOOKUP(L161&amp;M161&amp;N161,コード!$K$3:$L$64,2,FALSE)),"エラー")</f>
        <v/>
      </c>
      <c r="AR161" s="260" t="str">
        <f>IFERROR(IF(OR(O161="",P161=""),"",VLOOKUP(O161&amp;P161,コード!$R$3:$S$8,2,FALSE)),"エラー")</f>
        <v/>
      </c>
      <c r="AS161" s="261" t="str">
        <f t="shared" si="38"/>
        <v/>
      </c>
      <c r="AT161" s="261" t="str">
        <f>IFERROR(IF(OR(R161="",S161="",T161=""),"",VLOOKUP(R161&amp;S161&amp;T161,コード!$AB$3:$AC$205,2,FALSE)),"エラー")</f>
        <v/>
      </c>
      <c r="AU161" s="258" t="str">
        <f>IFERROR(IF(OR(U161="",V161="",W161=""),"",VLOOKUP(U161&amp;V161&amp;W161,コード!$AI$3:$AJ$6,2,FALSE)),"エラー")</f>
        <v/>
      </c>
      <c r="AV161" s="261" t="str">
        <f t="shared" si="39"/>
        <v/>
      </c>
      <c r="AW161" s="258" t="str">
        <f>IFERROR(IF(OR(AD161="",AE161="",AF161=""),"",VLOOKUP(AD161&amp;AE161&amp;AF161,コード!$AW$3:$AX$31,2,FALSE)),"エラー")</f>
        <v/>
      </c>
      <c r="AX161" s="262" t="str">
        <f>IFERROR(IF(OR(AG161="",AH161=""),"",VLOOKUP(AG161&amp;AH161,コード!$BC$3:$BD$17,2,FALSE)),"エラー")</f>
        <v/>
      </c>
      <c r="AY161" s="187"/>
      <c r="AZ161" s="286" t="str">
        <f t="shared" si="35"/>
        <v/>
      </c>
      <c r="BA161" s="287" t="str">
        <f t="shared" si="32"/>
        <v/>
      </c>
      <c r="BB161" s="287" t="str">
        <f t="shared" si="36"/>
        <v/>
      </c>
      <c r="BC161" s="287" t="str">
        <f t="shared" si="37"/>
        <v/>
      </c>
      <c r="BD161" s="287" t="str">
        <f t="shared" si="40"/>
        <v/>
      </c>
      <c r="BE161" s="288" t="str">
        <f t="shared" si="33"/>
        <v/>
      </c>
    </row>
    <row r="162" spans="1:59" ht="24" customHeight="1">
      <c r="A162" s="301"/>
      <c r="B162" s="420"/>
      <c r="C162" s="421"/>
      <c r="D162" s="421"/>
      <c r="E162" s="421"/>
      <c r="F162" s="421"/>
      <c r="G162" s="421"/>
      <c r="H162" s="421"/>
      <c r="I162" s="421"/>
      <c r="J162" s="421"/>
      <c r="K162" s="421"/>
      <c r="L162" s="302"/>
      <c r="M162" s="303"/>
      <c r="N162" s="304"/>
      <c r="O162" s="305"/>
      <c r="P162" s="306"/>
      <c r="Q162" s="307"/>
      <c r="R162" s="305"/>
      <c r="S162" s="308"/>
      <c r="T162" s="309"/>
      <c r="U162" s="302"/>
      <c r="V162" s="303"/>
      <c r="W162" s="310"/>
      <c r="X162" s="305"/>
      <c r="Y162" s="303"/>
      <c r="Z162" s="303"/>
      <c r="AA162" s="311"/>
      <c r="AB162" s="312"/>
      <c r="AC162" s="310"/>
      <c r="AD162" s="305"/>
      <c r="AE162" s="310"/>
      <c r="AF162" s="313"/>
      <c r="AG162" s="314"/>
      <c r="AH162" s="315"/>
      <c r="AI162" s="401"/>
      <c r="AJ162" s="402"/>
      <c r="AK162" s="403"/>
      <c r="AL162" s="273"/>
      <c r="AM162" s="270" t="str">
        <f t="shared" si="30"/>
        <v/>
      </c>
      <c r="AN162" s="282" t="str">
        <f t="shared" si="31"/>
        <v/>
      </c>
      <c r="AO162" s="257" t="str">
        <f>IF(A162="","",IF(A162&lt;&gt;152,"エラー",152&amp;"人目"))</f>
        <v/>
      </c>
      <c r="AP162" s="258" t="str">
        <f t="shared" si="34"/>
        <v/>
      </c>
      <c r="AQ162" s="259" t="str">
        <f>IFERROR(IF(OR(L162="",M162="",N162=""),"",VLOOKUP(L162&amp;M162&amp;N162,コード!$K$3:$L$64,2,FALSE)),"エラー")</f>
        <v/>
      </c>
      <c r="AR162" s="260" t="str">
        <f>IFERROR(IF(OR(O162="",P162=""),"",VLOOKUP(O162&amp;P162,コード!$R$3:$S$8,2,FALSE)),"エラー")</f>
        <v/>
      </c>
      <c r="AS162" s="261" t="str">
        <f t="shared" si="38"/>
        <v/>
      </c>
      <c r="AT162" s="261" t="str">
        <f>IFERROR(IF(OR(R162="",S162="",T162=""),"",VLOOKUP(R162&amp;S162&amp;T162,コード!$AB$3:$AC$205,2,FALSE)),"エラー")</f>
        <v/>
      </c>
      <c r="AU162" s="258" t="str">
        <f>IFERROR(IF(OR(U162="",V162="",W162=""),"",VLOOKUP(U162&amp;V162&amp;W162,コード!$AI$3:$AJ$6,2,FALSE)),"エラー")</f>
        <v/>
      </c>
      <c r="AV162" s="261" t="str">
        <f t="shared" si="39"/>
        <v/>
      </c>
      <c r="AW162" s="258" t="str">
        <f>IFERROR(IF(OR(AD162="",AE162="",AF162=""),"",VLOOKUP(AD162&amp;AE162&amp;AF162,コード!$AW$3:$AX$31,2,FALSE)),"エラー")</f>
        <v/>
      </c>
      <c r="AX162" s="262" t="str">
        <f>IFERROR(IF(OR(AG162="",AH162=""),"",VLOOKUP(AG162&amp;AH162,コード!$BC$3:$BD$17,2,FALSE)),"エラー")</f>
        <v/>
      </c>
      <c r="AY162" s="187"/>
      <c r="AZ162" s="286" t="str">
        <f t="shared" si="35"/>
        <v/>
      </c>
      <c r="BA162" s="287" t="str">
        <f t="shared" si="32"/>
        <v/>
      </c>
      <c r="BB162" s="287" t="str">
        <f t="shared" si="36"/>
        <v/>
      </c>
      <c r="BC162" s="287" t="str">
        <f t="shared" si="37"/>
        <v/>
      </c>
      <c r="BD162" s="287" t="str">
        <f t="shared" si="40"/>
        <v/>
      </c>
      <c r="BE162" s="288" t="str">
        <f t="shared" si="33"/>
        <v/>
      </c>
    </row>
    <row r="163" spans="1:59" ht="24" customHeight="1">
      <c r="A163" s="301"/>
      <c r="B163" s="420"/>
      <c r="C163" s="421"/>
      <c r="D163" s="421"/>
      <c r="E163" s="421"/>
      <c r="F163" s="421"/>
      <c r="G163" s="421"/>
      <c r="H163" s="421"/>
      <c r="I163" s="421"/>
      <c r="J163" s="421"/>
      <c r="K163" s="421"/>
      <c r="L163" s="302"/>
      <c r="M163" s="303"/>
      <c r="N163" s="304"/>
      <c r="O163" s="305"/>
      <c r="P163" s="306"/>
      <c r="Q163" s="307"/>
      <c r="R163" s="305"/>
      <c r="S163" s="308"/>
      <c r="T163" s="309"/>
      <c r="U163" s="302"/>
      <c r="V163" s="303"/>
      <c r="W163" s="310"/>
      <c r="X163" s="305"/>
      <c r="Y163" s="303"/>
      <c r="Z163" s="303"/>
      <c r="AA163" s="311"/>
      <c r="AB163" s="312"/>
      <c r="AC163" s="310"/>
      <c r="AD163" s="305"/>
      <c r="AE163" s="310"/>
      <c r="AF163" s="313"/>
      <c r="AG163" s="314"/>
      <c r="AH163" s="315"/>
      <c r="AI163" s="401"/>
      <c r="AJ163" s="402"/>
      <c r="AK163" s="403"/>
      <c r="AL163" s="273"/>
      <c r="AM163" s="270" t="str">
        <f t="shared" si="30"/>
        <v/>
      </c>
      <c r="AN163" s="282" t="str">
        <f t="shared" si="31"/>
        <v/>
      </c>
      <c r="AO163" s="257" t="str">
        <f>IF(A163="","",IF(A163&lt;&gt;153,"エラー",153&amp;"人目"))</f>
        <v/>
      </c>
      <c r="AP163" s="258" t="str">
        <f t="shared" si="34"/>
        <v/>
      </c>
      <c r="AQ163" s="259" t="str">
        <f>IFERROR(IF(OR(L163="",M163="",N163=""),"",VLOOKUP(L163&amp;M163&amp;N163,コード!$K$3:$L$64,2,FALSE)),"エラー")</f>
        <v/>
      </c>
      <c r="AR163" s="260" t="str">
        <f>IFERROR(IF(OR(O163="",P163=""),"",VLOOKUP(O163&amp;P163,コード!$R$3:$S$8,2,FALSE)),"エラー")</f>
        <v/>
      </c>
      <c r="AS163" s="261" t="str">
        <f t="shared" si="38"/>
        <v/>
      </c>
      <c r="AT163" s="261" t="str">
        <f>IFERROR(IF(OR(R163="",S163="",T163=""),"",VLOOKUP(R163&amp;S163&amp;T163,コード!$AB$3:$AC$205,2,FALSE)),"エラー")</f>
        <v/>
      </c>
      <c r="AU163" s="258" t="str">
        <f>IFERROR(IF(OR(U163="",V163="",W163=""),"",VLOOKUP(U163&amp;V163&amp;W163,コード!$AI$3:$AJ$6,2,FALSE)),"エラー")</f>
        <v/>
      </c>
      <c r="AV163" s="261" t="str">
        <f t="shared" si="39"/>
        <v/>
      </c>
      <c r="AW163" s="258" t="str">
        <f>IFERROR(IF(OR(AD163="",AE163="",AF163=""),"",VLOOKUP(AD163&amp;AE163&amp;AF163,コード!$AW$3:$AX$31,2,FALSE)),"エラー")</f>
        <v/>
      </c>
      <c r="AX163" s="262" t="str">
        <f>IFERROR(IF(OR(AG163="",AH163=""),"",VLOOKUP(AG163&amp;AH163,コード!$BC$3:$BD$17,2,FALSE)),"エラー")</f>
        <v/>
      </c>
      <c r="AY163" s="187"/>
      <c r="AZ163" s="286" t="str">
        <f t="shared" si="35"/>
        <v/>
      </c>
      <c r="BA163" s="287" t="str">
        <f t="shared" si="32"/>
        <v/>
      </c>
      <c r="BB163" s="287" t="str">
        <f t="shared" si="36"/>
        <v/>
      </c>
      <c r="BC163" s="287" t="str">
        <f t="shared" si="37"/>
        <v/>
      </c>
      <c r="BD163" s="287" t="str">
        <f t="shared" si="40"/>
        <v/>
      </c>
      <c r="BE163" s="288" t="str">
        <f t="shared" si="33"/>
        <v/>
      </c>
    </row>
    <row r="164" spans="1:59" ht="24" customHeight="1">
      <c r="A164" s="301"/>
      <c r="B164" s="420"/>
      <c r="C164" s="421"/>
      <c r="D164" s="421"/>
      <c r="E164" s="421"/>
      <c r="F164" s="421"/>
      <c r="G164" s="421"/>
      <c r="H164" s="421"/>
      <c r="I164" s="421"/>
      <c r="J164" s="421"/>
      <c r="K164" s="421"/>
      <c r="L164" s="302"/>
      <c r="M164" s="303"/>
      <c r="N164" s="304"/>
      <c r="O164" s="305"/>
      <c r="P164" s="306"/>
      <c r="Q164" s="307"/>
      <c r="R164" s="305"/>
      <c r="S164" s="308"/>
      <c r="T164" s="309"/>
      <c r="U164" s="302"/>
      <c r="V164" s="303"/>
      <c r="W164" s="310"/>
      <c r="X164" s="305"/>
      <c r="Y164" s="303"/>
      <c r="Z164" s="303"/>
      <c r="AA164" s="311"/>
      <c r="AB164" s="312"/>
      <c r="AC164" s="310"/>
      <c r="AD164" s="305"/>
      <c r="AE164" s="310"/>
      <c r="AF164" s="313"/>
      <c r="AG164" s="314"/>
      <c r="AH164" s="315"/>
      <c r="AI164" s="401"/>
      <c r="AJ164" s="402"/>
      <c r="AK164" s="403"/>
      <c r="AL164" s="273"/>
      <c r="AM164" s="270" t="str">
        <f t="shared" si="30"/>
        <v/>
      </c>
      <c r="AN164" s="282" t="str">
        <f t="shared" si="31"/>
        <v/>
      </c>
      <c r="AO164" s="257" t="str">
        <f>IF(A164="","",IF(A164&lt;&gt;154,"エラー",154&amp;"人目"))</f>
        <v/>
      </c>
      <c r="AP164" s="258" t="str">
        <f t="shared" si="34"/>
        <v/>
      </c>
      <c r="AQ164" s="259" t="str">
        <f>IFERROR(IF(OR(L164="",M164="",N164=""),"",VLOOKUP(L164&amp;M164&amp;N164,コード!$K$3:$L$64,2,FALSE)),"エラー")</f>
        <v/>
      </c>
      <c r="AR164" s="260" t="str">
        <f>IFERROR(IF(OR(O164="",P164=""),"",VLOOKUP(O164&amp;P164,コード!$R$3:$S$8,2,FALSE)),"エラー")</f>
        <v/>
      </c>
      <c r="AS164" s="261" t="str">
        <f t="shared" si="38"/>
        <v/>
      </c>
      <c r="AT164" s="261" t="str">
        <f>IFERROR(IF(OR(R164="",S164="",T164=""),"",VLOOKUP(R164&amp;S164&amp;T164,コード!$AB$3:$AC$205,2,FALSE)),"エラー")</f>
        <v/>
      </c>
      <c r="AU164" s="258" t="str">
        <f>IFERROR(IF(OR(U164="",V164="",W164=""),"",VLOOKUP(U164&amp;V164&amp;W164,コード!$AI$3:$AJ$6,2,FALSE)),"エラー")</f>
        <v/>
      </c>
      <c r="AV164" s="261" t="str">
        <f t="shared" si="39"/>
        <v/>
      </c>
      <c r="AW164" s="258" t="str">
        <f>IFERROR(IF(OR(AD164="",AE164="",AF164=""),"",VLOOKUP(AD164&amp;AE164&amp;AF164,コード!$AW$3:$AX$31,2,FALSE)),"エラー")</f>
        <v/>
      </c>
      <c r="AX164" s="262" t="str">
        <f>IFERROR(IF(OR(AG164="",AH164=""),"",VLOOKUP(AG164&amp;AH164,コード!$BC$3:$BD$17,2,FALSE)),"エラー")</f>
        <v/>
      </c>
      <c r="AY164" s="187"/>
      <c r="AZ164" s="286" t="str">
        <f t="shared" si="35"/>
        <v/>
      </c>
      <c r="BA164" s="287" t="str">
        <f t="shared" si="32"/>
        <v/>
      </c>
      <c r="BB164" s="287" t="str">
        <f t="shared" si="36"/>
        <v/>
      </c>
      <c r="BC164" s="287" t="str">
        <f t="shared" si="37"/>
        <v/>
      </c>
      <c r="BD164" s="287" t="str">
        <f t="shared" si="40"/>
        <v/>
      </c>
      <c r="BE164" s="288" t="str">
        <f t="shared" si="33"/>
        <v/>
      </c>
    </row>
    <row r="165" spans="1:59" ht="24" customHeight="1">
      <c r="A165" s="301"/>
      <c r="B165" s="420"/>
      <c r="C165" s="421"/>
      <c r="D165" s="421"/>
      <c r="E165" s="421"/>
      <c r="F165" s="421"/>
      <c r="G165" s="421"/>
      <c r="H165" s="421"/>
      <c r="I165" s="421"/>
      <c r="J165" s="421"/>
      <c r="K165" s="421"/>
      <c r="L165" s="302"/>
      <c r="M165" s="303"/>
      <c r="N165" s="304"/>
      <c r="O165" s="305"/>
      <c r="P165" s="306"/>
      <c r="Q165" s="307"/>
      <c r="R165" s="305"/>
      <c r="S165" s="308"/>
      <c r="T165" s="309"/>
      <c r="U165" s="302"/>
      <c r="V165" s="303"/>
      <c r="W165" s="310"/>
      <c r="X165" s="305"/>
      <c r="Y165" s="303"/>
      <c r="Z165" s="303"/>
      <c r="AA165" s="311"/>
      <c r="AB165" s="312"/>
      <c r="AC165" s="310"/>
      <c r="AD165" s="305"/>
      <c r="AE165" s="310"/>
      <c r="AF165" s="313"/>
      <c r="AG165" s="314"/>
      <c r="AH165" s="315"/>
      <c r="AI165" s="401"/>
      <c r="AJ165" s="402"/>
      <c r="AK165" s="403"/>
      <c r="AL165" s="273"/>
      <c r="AM165" s="270" t="str">
        <f t="shared" si="30"/>
        <v/>
      </c>
      <c r="AN165" s="282" t="str">
        <f t="shared" si="31"/>
        <v/>
      </c>
      <c r="AO165" s="257" t="str">
        <f>IF(A165="","",IF(A165&lt;&gt;155,"エラー",155&amp;"人目"))</f>
        <v/>
      </c>
      <c r="AP165" s="258" t="str">
        <f t="shared" si="34"/>
        <v/>
      </c>
      <c r="AQ165" s="259" t="str">
        <f>IFERROR(IF(OR(L165="",M165="",N165=""),"",VLOOKUP(L165&amp;M165&amp;N165,コード!$K$3:$L$64,2,FALSE)),"エラー")</f>
        <v/>
      </c>
      <c r="AR165" s="260" t="str">
        <f>IFERROR(IF(OR(O165="",P165=""),"",VLOOKUP(O165&amp;P165,コード!$R$3:$S$8,2,FALSE)),"エラー")</f>
        <v/>
      </c>
      <c r="AS165" s="261" t="str">
        <f t="shared" si="38"/>
        <v/>
      </c>
      <c r="AT165" s="261" t="str">
        <f>IFERROR(IF(OR(R165="",S165="",T165=""),"",VLOOKUP(R165&amp;S165&amp;T165,コード!$AB$3:$AC$205,2,FALSE)),"エラー")</f>
        <v/>
      </c>
      <c r="AU165" s="258" t="str">
        <f>IFERROR(IF(OR(U165="",V165="",W165=""),"",VLOOKUP(U165&amp;V165&amp;W165,コード!$AI$3:$AJ$6,2,FALSE)),"エラー")</f>
        <v/>
      </c>
      <c r="AV165" s="261" t="str">
        <f t="shared" si="39"/>
        <v/>
      </c>
      <c r="AW165" s="258" t="str">
        <f>IFERROR(IF(OR(AD165="",AE165="",AF165=""),"",VLOOKUP(AD165&amp;AE165&amp;AF165,コード!$AW$3:$AX$31,2,FALSE)),"エラー")</f>
        <v/>
      </c>
      <c r="AX165" s="262" t="str">
        <f>IFERROR(IF(OR(AG165="",AH165=""),"",VLOOKUP(AG165&amp;AH165,コード!$BC$3:$BD$17,2,FALSE)),"エラー")</f>
        <v/>
      </c>
      <c r="AY165" s="187"/>
      <c r="AZ165" s="286" t="str">
        <f t="shared" si="35"/>
        <v/>
      </c>
      <c r="BA165" s="287" t="str">
        <f t="shared" si="32"/>
        <v/>
      </c>
      <c r="BB165" s="287" t="str">
        <f t="shared" si="36"/>
        <v/>
      </c>
      <c r="BC165" s="287" t="str">
        <f t="shared" si="37"/>
        <v/>
      </c>
      <c r="BD165" s="287" t="str">
        <f t="shared" si="40"/>
        <v/>
      </c>
      <c r="BE165" s="288" t="str">
        <f t="shared" si="33"/>
        <v/>
      </c>
    </row>
    <row r="166" spans="1:59" ht="24" customHeight="1">
      <c r="A166" s="301"/>
      <c r="B166" s="420"/>
      <c r="C166" s="421"/>
      <c r="D166" s="421"/>
      <c r="E166" s="421"/>
      <c r="F166" s="421"/>
      <c r="G166" s="421"/>
      <c r="H166" s="421"/>
      <c r="I166" s="421"/>
      <c r="J166" s="421"/>
      <c r="K166" s="421"/>
      <c r="L166" s="302"/>
      <c r="M166" s="303"/>
      <c r="N166" s="304"/>
      <c r="O166" s="305"/>
      <c r="P166" s="306"/>
      <c r="Q166" s="307"/>
      <c r="R166" s="305"/>
      <c r="S166" s="308"/>
      <c r="T166" s="309"/>
      <c r="U166" s="302"/>
      <c r="V166" s="303"/>
      <c r="W166" s="310"/>
      <c r="X166" s="305"/>
      <c r="Y166" s="303"/>
      <c r="Z166" s="303"/>
      <c r="AA166" s="311"/>
      <c r="AB166" s="312"/>
      <c r="AC166" s="310"/>
      <c r="AD166" s="305"/>
      <c r="AE166" s="310"/>
      <c r="AF166" s="313"/>
      <c r="AG166" s="314"/>
      <c r="AH166" s="315"/>
      <c r="AI166" s="401"/>
      <c r="AJ166" s="402"/>
      <c r="AK166" s="403"/>
      <c r="AL166" s="273"/>
      <c r="AM166" s="270" t="str">
        <f t="shared" si="30"/>
        <v/>
      </c>
      <c r="AN166" s="282" t="str">
        <f t="shared" si="31"/>
        <v/>
      </c>
      <c r="AO166" s="257" t="str">
        <f>IF(A166="","",IF(A166&lt;&gt;156,"エラー",156&amp;"人目"))</f>
        <v/>
      </c>
      <c r="AP166" s="258" t="str">
        <f t="shared" si="34"/>
        <v/>
      </c>
      <c r="AQ166" s="259" t="str">
        <f>IFERROR(IF(OR(L166="",M166="",N166=""),"",VLOOKUP(L166&amp;M166&amp;N166,コード!$K$3:$L$64,2,FALSE)),"エラー")</f>
        <v/>
      </c>
      <c r="AR166" s="260" t="str">
        <f>IFERROR(IF(OR(O166="",P166=""),"",VLOOKUP(O166&amp;P166,コード!$R$3:$S$8,2,FALSE)),"エラー")</f>
        <v/>
      </c>
      <c r="AS166" s="261" t="str">
        <f t="shared" si="38"/>
        <v/>
      </c>
      <c r="AT166" s="261" t="str">
        <f>IFERROR(IF(OR(R166="",S166="",T166=""),"",VLOOKUP(R166&amp;S166&amp;T166,コード!$AB$3:$AC$205,2,FALSE)),"エラー")</f>
        <v/>
      </c>
      <c r="AU166" s="258" t="str">
        <f>IFERROR(IF(OR(U166="",V166="",W166=""),"",VLOOKUP(U166&amp;V166&amp;W166,コード!$AI$3:$AJ$6,2,FALSE)),"エラー")</f>
        <v/>
      </c>
      <c r="AV166" s="261" t="str">
        <f t="shared" si="39"/>
        <v/>
      </c>
      <c r="AW166" s="258" t="str">
        <f>IFERROR(IF(OR(AD166="",AE166="",AF166=""),"",VLOOKUP(AD166&amp;AE166&amp;AF166,コード!$AW$3:$AX$31,2,FALSE)),"エラー")</f>
        <v/>
      </c>
      <c r="AX166" s="262" t="str">
        <f>IFERROR(IF(OR(AG166="",AH166=""),"",VLOOKUP(AG166&amp;AH166,コード!$BC$3:$BD$17,2,FALSE)),"エラー")</f>
        <v/>
      </c>
      <c r="AY166" s="187"/>
      <c r="AZ166" s="286" t="str">
        <f t="shared" si="35"/>
        <v/>
      </c>
      <c r="BA166" s="287" t="str">
        <f t="shared" si="32"/>
        <v/>
      </c>
      <c r="BB166" s="287" t="str">
        <f t="shared" si="36"/>
        <v/>
      </c>
      <c r="BC166" s="287" t="str">
        <f t="shared" si="37"/>
        <v/>
      </c>
      <c r="BD166" s="287" t="str">
        <f t="shared" si="40"/>
        <v/>
      </c>
      <c r="BE166" s="288" t="str">
        <f t="shared" si="33"/>
        <v/>
      </c>
    </row>
    <row r="167" spans="1:59" ht="24" customHeight="1">
      <c r="A167" s="301"/>
      <c r="B167" s="420"/>
      <c r="C167" s="421"/>
      <c r="D167" s="421"/>
      <c r="E167" s="421"/>
      <c r="F167" s="421"/>
      <c r="G167" s="421"/>
      <c r="H167" s="421"/>
      <c r="I167" s="421"/>
      <c r="J167" s="421"/>
      <c r="K167" s="421"/>
      <c r="L167" s="302"/>
      <c r="M167" s="303"/>
      <c r="N167" s="304"/>
      <c r="O167" s="305"/>
      <c r="P167" s="306"/>
      <c r="Q167" s="307"/>
      <c r="R167" s="305"/>
      <c r="S167" s="308"/>
      <c r="T167" s="309"/>
      <c r="U167" s="302"/>
      <c r="V167" s="303"/>
      <c r="W167" s="310"/>
      <c r="X167" s="305"/>
      <c r="Y167" s="303"/>
      <c r="Z167" s="303"/>
      <c r="AA167" s="311"/>
      <c r="AB167" s="312"/>
      <c r="AC167" s="310"/>
      <c r="AD167" s="305"/>
      <c r="AE167" s="310"/>
      <c r="AF167" s="313"/>
      <c r="AG167" s="314"/>
      <c r="AH167" s="315"/>
      <c r="AI167" s="401"/>
      <c r="AJ167" s="402"/>
      <c r="AK167" s="403"/>
      <c r="AL167" s="273"/>
      <c r="AM167" s="270" t="str">
        <f t="shared" si="30"/>
        <v/>
      </c>
      <c r="AN167" s="282" t="str">
        <f t="shared" si="31"/>
        <v/>
      </c>
      <c r="AO167" s="257" t="str">
        <f>IF(A167="","",IF(A167&lt;&gt;157,"エラー",157&amp;"人目"))</f>
        <v/>
      </c>
      <c r="AP167" s="258" t="str">
        <f t="shared" si="34"/>
        <v/>
      </c>
      <c r="AQ167" s="259" t="str">
        <f>IFERROR(IF(OR(L167="",M167="",N167=""),"",VLOOKUP(L167&amp;M167&amp;N167,コード!$K$3:$L$64,2,FALSE)),"エラー")</f>
        <v/>
      </c>
      <c r="AR167" s="260" t="str">
        <f>IFERROR(IF(OR(O167="",P167=""),"",VLOOKUP(O167&amp;P167,コード!$R$3:$S$8,2,FALSE)),"エラー")</f>
        <v/>
      </c>
      <c r="AS167" s="261" t="str">
        <f t="shared" si="38"/>
        <v/>
      </c>
      <c r="AT167" s="261" t="str">
        <f>IFERROR(IF(OR(R167="",S167="",T167=""),"",VLOOKUP(R167&amp;S167&amp;T167,コード!$AB$3:$AC$205,2,FALSE)),"エラー")</f>
        <v/>
      </c>
      <c r="AU167" s="258" t="str">
        <f>IFERROR(IF(OR(U167="",V167="",W167=""),"",VLOOKUP(U167&amp;V167&amp;W167,コード!$AI$3:$AJ$6,2,FALSE)),"エラー")</f>
        <v/>
      </c>
      <c r="AV167" s="261" t="str">
        <f t="shared" si="39"/>
        <v/>
      </c>
      <c r="AW167" s="258" t="str">
        <f>IFERROR(IF(OR(AD167="",AE167="",AF167=""),"",VLOOKUP(AD167&amp;AE167&amp;AF167,コード!$AW$3:$AX$31,2,FALSE)),"エラー")</f>
        <v/>
      </c>
      <c r="AX167" s="262" t="str">
        <f>IFERROR(IF(OR(AG167="",AH167=""),"",VLOOKUP(AG167&amp;AH167,コード!$BC$3:$BD$17,2,FALSE)),"エラー")</f>
        <v/>
      </c>
      <c r="AY167" s="187"/>
      <c r="AZ167" s="286" t="str">
        <f t="shared" si="35"/>
        <v/>
      </c>
      <c r="BA167" s="287" t="str">
        <f t="shared" si="32"/>
        <v/>
      </c>
      <c r="BB167" s="287" t="str">
        <f t="shared" si="36"/>
        <v/>
      </c>
      <c r="BC167" s="287" t="str">
        <f t="shared" si="37"/>
        <v/>
      </c>
      <c r="BD167" s="287" t="str">
        <f t="shared" si="40"/>
        <v/>
      </c>
      <c r="BE167" s="288" t="str">
        <f t="shared" si="33"/>
        <v/>
      </c>
    </row>
    <row r="168" spans="1:59" ht="24" customHeight="1">
      <c r="A168" s="301"/>
      <c r="B168" s="420"/>
      <c r="C168" s="421"/>
      <c r="D168" s="421"/>
      <c r="E168" s="421"/>
      <c r="F168" s="421"/>
      <c r="G168" s="421"/>
      <c r="H168" s="421"/>
      <c r="I168" s="421"/>
      <c r="J168" s="421"/>
      <c r="K168" s="421"/>
      <c r="L168" s="302"/>
      <c r="M168" s="303"/>
      <c r="N168" s="304"/>
      <c r="O168" s="305"/>
      <c r="P168" s="306"/>
      <c r="Q168" s="307"/>
      <c r="R168" s="305"/>
      <c r="S168" s="308"/>
      <c r="T168" s="309"/>
      <c r="U168" s="302"/>
      <c r="V168" s="303"/>
      <c r="W168" s="310"/>
      <c r="X168" s="305"/>
      <c r="Y168" s="303"/>
      <c r="Z168" s="303"/>
      <c r="AA168" s="311"/>
      <c r="AB168" s="312"/>
      <c r="AC168" s="310"/>
      <c r="AD168" s="305"/>
      <c r="AE168" s="310"/>
      <c r="AF168" s="313"/>
      <c r="AG168" s="314"/>
      <c r="AH168" s="315"/>
      <c r="AI168" s="401"/>
      <c r="AJ168" s="402"/>
      <c r="AK168" s="403"/>
      <c r="AL168" s="273"/>
      <c r="AM168" s="270" t="str">
        <f t="shared" si="30"/>
        <v/>
      </c>
      <c r="AN168" s="282" t="str">
        <f t="shared" si="31"/>
        <v/>
      </c>
      <c r="AO168" s="257" t="str">
        <f>IF(A168="","",IF(A168&lt;&gt;158,"エラー",158&amp;"人目"))</f>
        <v/>
      </c>
      <c r="AP168" s="258" t="str">
        <f t="shared" si="34"/>
        <v/>
      </c>
      <c r="AQ168" s="259" t="str">
        <f>IFERROR(IF(OR(L168="",M168="",N168=""),"",VLOOKUP(L168&amp;M168&amp;N168,コード!$K$3:$L$64,2,FALSE)),"エラー")</f>
        <v/>
      </c>
      <c r="AR168" s="260" t="str">
        <f>IFERROR(IF(OR(O168="",P168=""),"",VLOOKUP(O168&amp;P168,コード!$R$3:$S$8,2,FALSE)),"エラー")</f>
        <v/>
      </c>
      <c r="AS168" s="261" t="str">
        <f t="shared" si="38"/>
        <v/>
      </c>
      <c r="AT168" s="261" t="str">
        <f>IFERROR(IF(OR(R168="",S168="",T168=""),"",VLOOKUP(R168&amp;S168&amp;T168,コード!$AB$3:$AC$205,2,FALSE)),"エラー")</f>
        <v/>
      </c>
      <c r="AU168" s="258" t="str">
        <f>IFERROR(IF(OR(U168="",V168="",W168=""),"",VLOOKUP(U168&amp;V168&amp;W168,コード!$AI$3:$AJ$6,2,FALSE)),"エラー")</f>
        <v/>
      </c>
      <c r="AV168" s="261" t="str">
        <f t="shared" si="39"/>
        <v/>
      </c>
      <c r="AW168" s="258" t="str">
        <f>IFERROR(IF(OR(AD168="",AE168="",AF168=""),"",VLOOKUP(AD168&amp;AE168&amp;AF168,コード!$AW$3:$AX$31,2,FALSE)),"エラー")</f>
        <v/>
      </c>
      <c r="AX168" s="262" t="str">
        <f>IFERROR(IF(OR(AG168="",AH168=""),"",VLOOKUP(AG168&amp;AH168,コード!$BC$3:$BD$17,2,FALSE)),"エラー")</f>
        <v/>
      </c>
      <c r="AY168" s="187"/>
      <c r="AZ168" s="286" t="str">
        <f t="shared" si="35"/>
        <v/>
      </c>
      <c r="BA168" s="287" t="str">
        <f t="shared" si="32"/>
        <v/>
      </c>
      <c r="BB168" s="287" t="str">
        <f t="shared" si="36"/>
        <v/>
      </c>
      <c r="BC168" s="287" t="str">
        <f t="shared" si="37"/>
        <v/>
      </c>
      <c r="BD168" s="287" t="str">
        <f t="shared" si="40"/>
        <v/>
      </c>
      <c r="BE168" s="288" t="str">
        <f t="shared" si="33"/>
        <v/>
      </c>
    </row>
    <row r="169" spans="1:59" ht="24" customHeight="1">
      <c r="A169" s="316"/>
      <c r="B169" s="420"/>
      <c r="C169" s="421"/>
      <c r="D169" s="421"/>
      <c r="E169" s="421"/>
      <c r="F169" s="421"/>
      <c r="G169" s="421"/>
      <c r="H169" s="421"/>
      <c r="I169" s="421"/>
      <c r="J169" s="421"/>
      <c r="K169" s="421"/>
      <c r="L169" s="302"/>
      <c r="M169" s="303"/>
      <c r="N169" s="304"/>
      <c r="O169" s="305"/>
      <c r="P169" s="306"/>
      <c r="Q169" s="307"/>
      <c r="R169" s="305"/>
      <c r="S169" s="308"/>
      <c r="T169" s="309"/>
      <c r="U169" s="302"/>
      <c r="V169" s="303"/>
      <c r="W169" s="310"/>
      <c r="X169" s="305"/>
      <c r="Y169" s="303"/>
      <c r="Z169" s="303"/>
      <c r="AA169" s="311"/>
      <c r="AB169" s="312"/>
      <c r="AC169" s="310"/>
      <c r="AD169" s="305"/>
      <c r="AE169" s="310"/>
      <c r="AF169" s="313"/>
      <c r="AG169" s="314"/>
      <c r="AH169" s="315"/>
      <c r="AI169" s="401"/>
      <c r="AJ169" s="402"/>
      <c r="AK169" s="403"/>
      <c r="AL169" s="273"/>
      <c r="AM169" s="270" t="str">
        <f t="shared" si="30"/>
        <v/>
      </c>
      <c r="AN169" s="282" t="str">
        <f t="shared" si="31"/>
        <v/>
      </c>
      <c r="AO169" s="257" t="str">
        <f>IF(A169="","",IF(A169&lt;&gt;159,"エラー",159&amp;"人目"))</f>
        <v/>
      </c>
      <c r="AP169" s="258" t="str">
        <f t="shared" si="34"/>
        <v/>
      </c>
      <c r="AQ169" s="259" t="str">
        <f>IFERROR(IF(OR(L169="",M169="",N169=""),"",VLOOKUP(L169&amp;M169&amp;N169,コード!$K$3:$L$64,2,FALSE)),"エラー")</f>
        <v/>
      </c>
      <c r="AR169" s="260" t="str">
        <f>IFERROR(IF(OR(O169="",P169=""),"",VLOOKUP(O169&amp;P169,コード!$R$3:$S$8,2,FALSE)),"エラー")</f>
        <v/>
      </c>
      <c r="AS169" s="261" t="str">
        <f t="shared" si="38"/>
        <v/>
      </c>
      <c r="AT169" s="261" t="str">
        <f>IFERROR(IF(OR(R169="",S169="",T169=""),"",VLOOKUP(R169&amp;S169&amp;T169,コード!$AB$3:$AC$205,2,FALSE)),"エラー")</f>
        <v/>
      </c>
      <c r="AU169" s="258" t="str">
        <f>IFERROR(IF(OR(U169="",V169="",W169=""),"",VLOOKUP(U169&amp;V169&amp;W169,コード!$AI$3:$AJ$6,2,FALSE)),"エラー")</f>
        <v/>
      </c>
      <c r="AV169" s="261" t="str">
        <f t="shared" si="39"/>
        <v/>
      </c>
      <c r="AW169" s="258" t="str">
        <f>IFERROR(IF(OR(AD169="",AE169="",AF169=""),"",VLOOKUP(AD169&amp;AE169&amp;AF169,コード!$AW$3:$AX$31,2,FALSE)),"エラー")</f>
        <v/>
      </c>
      <c r="AX169" s="262" t="str">
        <f>IFERROR(IF(OR(AG169="",AH169=""),"",VLOOKUP(AG169&amp;AH169,コード!$BC$3:$BD$17,2,FALSE)),"エラー")</f>
        <v/>
      </c>
      <c r="AY169" s="187"/>
      <c r="AZ169" s="286" t="str">
        <f t="shared" si="35"/>
        <v/>
      </c>
      <c r="BA169" s="287" t="str">
        <f t="shared" si="32"/>
        <v/>
      </c>
      <c r="BB169" s="287" t="str">
        <f t="shared" si="36"/>
        <v/>
      </c>
      <c r="BC169" s="287" t="str">
        <f t="shared" si="37"/>
        <v/>
      </c>
      <c r="BD169" s="287" t="str">
        <f t="shared" si="40"/>
        <v/>
      </c>
      <c r="BE169" s="288" t="str">
        <f t="shared" si="33"/>
        <v/>
      </c>
    </row>
    <row r="170" spans="1:59" ht="24" customHeight="1">
      <c r="A170" s="316"/>
      <c r="B170" s="420"/>
      <c r="C170" s="421"/>
      <c r="D170" s="421"/>
      <c r="E170" s="421"/>
      <c r="F170" s="421"/>
      <c r="G170" s="421"/>
      <c r="H170" s="421"/>
      <c r="I170" s="421"/>
      <c r="J170" s="421"/>
      <c r="K170" s="421"/>
      <c r="L170" s="302"/>
      <c r="M170" s="303"/>
      <c r="N170" s="304"/>
      <c r="O170" s="305"/>
      <c r="P170" s="306"/>
      <c r="Q170" s="307"/>
      <c r="R170" s="305"/>
      <c r="S170" s="308"/>
      <c r="T170" s="309"/>
      <c r="U170" s="302"/>
      <c r="V170" s="303"/>
      <c r="W170" s="310"/>
      <c r="X170" s="305"/>
      <c r="Y170" s="303"/>
      <c r="Z170" s="303"/>
      <c r="AA170" s="311"/>
      <c r="AB170" s="312"/>
      <c r="AC170" s="310"/>
      <c r="AD170" s="305"/>
      <c r="AE170" s="310"/>
      <c r="AF170" s="313"/>
      <c r="AG170" s="314"/>
      <c r="AH170" s="315"/>
      <c r="AI170" s="401"/>
      <c r="AJ170" s="402"/>
      <c r="AK170" s="403"/>
      <c r="AL170" s="273"/>
      <c r="AM170" s="270" t="str">
        <f t="shared" si="30"/>
        <v/>
      </c>
      <c r="AN170" s="282" t="str">
        <f t="shared" si="31"/>
        <v/>
      </c>
      <c r="AO170" s="257" t="str">
        <f>IF(A170="","",IF(A170&lt;&gt;160,"エラー",160&amp;"人目"))</f>
        <v/>
      </c>
      <c r="AP170" s="258" t="str">
        <f t="shared" si="34"/>
        <v/>
      </c>
      <c r="AQ170" s="259" t="str">
        <f>IFERROR(IF(OR(L170="",M170="",N170=""),"",VLOOKUP(L170&amp;M170&amp;N170,コード!$K$3:$L$64,2,FALSE)),"エラー")</f>
        <v/>
      </c>
      <c r="AR170" s="260" t="str">
        <f>IFERROR(IF(OR(O170="",P170=""),"",VLOOKUP(O170&amp;P170,コード!$R$3:$S$8,2,FALSE)),"エラー")</f>
        <v/>
      </c>
      <c r="AS170" s="261" t="str">
        <f t="shared" si="38"/>
        <v/>
      </c>
      <c r="AT170" s="261" t="str">
        <f>IFERROR(IF(OR(R170="",S170="",T170=""),"",VLOOKUP(R170&amp;S170&amp;T170,コード!$AB$3:$AC$205,2,FALSE)),"エラー")</f>
        <v/>
      </c>
      <c r="AU170" s="258" t="str">
        <f>IFERROR(IF(OR(U170="",V170="",W170=""),"",VLOOKUP(U170&amp;V170&amp;W170,コード!$AI$3:$AJ$6,2,FALSE)),"エラー")</f>
        <v/>
      </c>
      <c r="AV170" s="261" t="str">
        <f t="shared" si="39"/>
        <v/>
      </c>
      <c r="AW170" s="258" t="str">
        <f>IFERROR(IF(OR(AD170="",AE170="",AF170=""),"",VLOOKUP(AD170&amp;AE170&amp;AF170,コード!$AW$3:$AX$31,2,FALSE)),"エラー")</f>
        <v/>
      </c>
      <c r="AX170" s="262" t="str">
        <f>IFERROR(IF(OR(AG170="",AH170=""),"",VLOOKUP(AG170&amp;AH170,コード!$BC$3:$BD$17,2,FALSE)),"エラー")</f>
        <v/>
      </c>
      <c r="AY170" s="187"/>
      <c r="AZ170" s="286" t="str">
        <f t="shared" si="35"/>
        <v/>
      </c>
      <c r="BA170" s="287" t="str">
        <f t="shared" si="32"/>
        <v/>
      </c>
      <c r="BB170" s="287" t="str">
        <f t="shared" si="36"/>
        <v/>
      </c>
      <c r="BC170" s="287" t="str">
        <f t="shared" si="37"/>
        <v/>
      </c>
      <c r="BD170" s="287" t="str">
        <f t="shared" si="40"/>
        <v/>
      </c>
      <c r="BE170" s="288" t="str">
        <f t="shared" si="33"/>
        <v/>
      </c>
    </row>
    <row r="171" spans="1:59" ht="24" customHeight="1">
      <c r="A171" s="301"/>
      <c r="B171" s="420"/>
      <c r="C171" s="421"/>
      <c r="D171" s="421"/>
      <c r="E171" s="421"/>
      <c r="F171" s="421"/>
      <c r="G171" s="421"/>
      <c r="H171" s="421"/>
      <c r="I171" s="421"/>
      <c r="J171" s="421"/>
      <c r="K171" s="421"/>
      <c r="L171" s="302"/>
      <c r="M171" s="303"/>
      <c r="N171" s="304"/>
      <c r="O171" s="305"/>
      <c r="P171" s="306"/>
      <c r="Q171" s="307"/>
      <c r="R171" s="305"/>
      <c r="S171" s="308"/>
      <c r="T171" s="309"/>
      <c r="U171" s="302"/>
      <c r="V171" s="303"/>
      <c r="W171" s="310"/>
      <c r="X171" s="305"/>
      <c r="Y171" s="303"/>
      <c r="Z171" s="303"/>
      <c r="AA171" s="311"/>
      <c r="AB171" s="312"/>
      <c r="AC171" s="310"/>
      <c r="AD171" s="305"/>
      <c r="AE171" s="310"/>
      <c r="AF171" s="313"/>
      <c r="AG171" s="314"/>
      <c r="AH171" s="315"/>
      <c r="AI171" s="401"/>
      <c r="AJ171" s="402"/>
      <c r="AK171" s="403"/>
      <c r="AL171" s="273"/>
      <c r="AM171" s="270" t="str">
        <f t="shared" si="30"/>
        <v/>
      </c>
      <c r="AN171" s="282" t="str">
        <f t="shared" si="31"/>
        <v/>
      </c>
      <c r="AO171" s="257" t="str">
        <f>IF(A171="","",IF(A171&lt;&gt;161,"エラー",161&amp;"人目"))</f>
        <v/>
      </c>
      <c r="AP171" s="258" t="str">
        <f t="shared" si="34"/>
        <v/>
      </c>
      <c r="AQ171" s="259" t="str">
        <f>IFERROR(IF(OR(L171="",M171="",N171=""),"",VLOOKUP(L171&amp;M171&amp;N171,コード!$K$3:$L$64,2,FALSE)),"エラー")</f>
        <v/>
      </c>
      <c r="AR171" s="260" t="str">
        <f>IFERROR(IF(OR(O171="",P171=""),"",VLOOKUP(O171&amp;P171,コード!$R$3:$S$8,2,FALSE)),"エラー")</f>
        <v/>
      </c>
      <c r="AS171" s="261" t="str">
        <f t="shared" si="38"/>
        <v/>
      </c>
      <c r="AT171" s="261" t="str">
        <f>IFERROR(IF(OR(R171="",S171="",T171=""),"",VLOOKUP(R171&amp;S171&amp;T171,コード!$AB$3:$AC$205,2,FALSE)),"エラー")</f>
        <v/>
      </c>
      <c r="AU171" s="258" t="str">
        <f>IFERROR(IF(OR(U171="",V171="",W171=""),"",VLOOKUP(U171&amp;V171&amp;W171,コード!$AI$3:$AJ$6,2,FALSE)),"エラー")</f>
        <v/>
      </c>
      <c r="AV171" s="261" t="str">
        <f t="shared" si="39"/>
        <v/>
      </c>
      <c r="AW171" s="258" t="str">
        <f>IFERROR(IF(OR(AD171="",AE171="",AF171=""),"",VLOOKUP(AD171&amp;AE171&amp;AF171,コード!$AW$3:$AX$31,2,FALSE)),"エラー")</f>
        <v/>
      </c>
      <c r="AX171" s="262" t="str">
        <f>IFERROR(IF(OR(AG171="",AH171=""),"",VLOOKUP(AG171&amp;AH171,コード!$BC$3:$BD$17,2,FALSE)),"エラー")</f>
        <v/>
      </c>
      <c r="AY171" s="187"/>
      <c r="AZ171" s="286" t="str">
        <f t="shared" si="35"/>
        <v/>
      </c>
      <c r="BA171" s="287" t="str">
        <f t="shared" si="32"/>
        <v/>
      </c>
      <c r="BB171" s="287" t="str">
        <f t="shared" si="36"/>
        <v/>
      </c>
      <c r="BC171" s="287" t="str">
        <f t="shared" si="37"/>
        <v/>
      </c>
      <c r="BD171" s="287" t="str">
        <f t="shared" si="40"/>
        <v/>
      </c>
      <c r="BE171" s="288" t="str">
        <f t="shared" si="33"/>
        <v/>
      </c>
    </row>
    <row r="172" spans="1:59" ht="24" customHeight="1">
      <c r="A172" s="301"/>
      <c r="B172" s="420"/>
      <c r="C172" s="421"/>
      <c r="D172" s="421"/>
      <c r="E172" s="421"/>
      <c r="F172" s="421"/>
      <c r="G172" s="421"/>
      <c r="H172" s="421"/>
      <c r="I172" s="421"/>
      <c r="J172" s="421"/>
      <c r="K172" s="421"/>
      <c r="L172" s="302"/>
      <c r="M172" s="303"/>
      <c r="N172" s="304"/>
      <c r="O172" s="305"/>
      <c r="P172" s="306"/>
      <c r="Q172" s="307"/>
      <c r="R172" s="305"/>
      <c r="S172" s="308"/>
      <c r="T172" s="309"/>
      <c r="U172" s="302"/>
      <c r="V172" s="303"/>
      <c r="W172" s="310"/>
      <c r="X172" s="305"/>
      <c r="Y172" s="303"/>
      <c r="Z172" s="303"/>
      <c r="AA172" s="311"/>
      <c r="AB172" s="312"/>
      <c r="AC172" s="310"/>
      <c r="AD172" s="305"/>
      <c r="AE172" s="310"/>
      <c r="AF172" s="313"/>
      <c r="AG172" s="314"/>
      <c r="AH172" s="315"/>
      <c r="AI172" s="401"/>
      <c r="AJ172" s="402"/>
      <c r="AK172" s="403"/>
      <c r="AL172" s="273"/>
      <c r="AM172" s="270" t="str">
        <f t="shared" si="30"/>
        <v/>
      </c>
      <c r="AN172" s="282" t="str">
        <f t="shared" si="31"/>
        <v/>
      </c>
      <c r="AO172" s="257" t="str">
        <f>IF(A172="","",IF(A172&lt;&gt;162,"エラー",162&amp;"人目"))</f>
        <v/>
      </c>
      <c r="AP172" s="258" t="str">
        <f t="shared" si="34"/>
        <v/>
      </c>
      <c r="AQ172" s="259" t="str">
        <f>IFERROR(IF(OR(L172="",M172="",N172=""),"",VLOOKUP(L172&amp;M172&amp;N172,コード!$K$3:$L$64,2,FALSE)),"エラー")</f>
        <v/>
      </c>
      <c r="AR172" s="260" t="str">
        <f>IFERROR(IF(OR(O172="",P172=""),"",VLOOKUP(O172&amp;P172,コード!$R$3:$S$8,2,FALSE)),"エラー")</f>
        <v/>
      </c>
      <c r="AS172" s="261" t="str">
        <f t="shared" si="38"/>
        <v/>
      </c>
      <c r="AT172" s="261" t="str">
        <f>IFERROR(IF(OR(R172="",S172="",T172=""),"",VLOOKUP(R172&amp;S172&amp;T172,コード!$AB$3:$AC$205,2,FALSE)),"エラー")</f>
        <v/>
      </c>
      <c r="AU172" s="258" t="str">
        <f>IFERROR(IF(OR(U172="",V172="",W172=""),"",VLOOKUP(U172&amp;V172&amp;W172,コード!$AI$3:$AJ$6,2,FALSE)),"エラー")</f>
        <v/>
      </c>
      <c r="AV172" s="261" t="str">
        <f t="shared" si="39"/>
        <v/>
      </c>
      <c r="AW172" s="258" t="str">
        <f>IFERROR(IF(OR(AD172="",AE172="",AF172=""),"",VLOOKUP(AD172&amp;AE172&amp;AF172,コード!$AW$3:$AX$31,2,FALSE)),"エラー")</f>
        <v/>
      </c>
      <c r="AX172" s="262" t="str">
        <f>IFERROR(IF(OR(AG172="",AH172=""),"",VLOOKUP(AG172&amp;AH172,コード!$BC$3:$BD$17,2,FALSE)),"エラー")</f>
        <v/>
      </c>
      <c r="AY172" s="187"/>
      <c r="AZ172" s="286" t="str">
        <f t="shared" si="35"/>
        <v/>
      </c>
      <c r="BA172" s="287" t="str">
        <f t="shared" si="32"/>
        <v/>
      </c>
      <c r="BB172" s="287" t="str">
        <f t="shared" si="36"/>
        <v/>
      </c>
      <c r="BC172" s="287" t="str">
        <f t="shared" si="37"/>
        <v/>
      </c>
      <c r="BD172" s="287" t="str">
        <f t="shared" si="40"/>
        <v/>
      </c>
      <c r="BE172" s="288" t="str">
        <f t="shared" si="33"/>
        <v/>
      </c>
    </row>
    <row r="173" spans="1:59" ht="24" customHeight="1">
      <c r="A173" s="301"/>
      <c r="B173" s="420"/>
      <c r="C173" s="421"/>
      <c r="D173" s="421"/>
      <c r="E173" s="421"/>
      <c r="F173" s="421"/>
      <c r="G173" s="421"/>
      <c r="H173" s="421"/>
      <c r="I173" s="421"/>
      <c r="J173" s="421"/>
      <c r="K173" s="421"/>
      <c r="L173" s="302"/>
      <c r="M173" s="303"/>
      <c r="N173" s="304"/>
      <c r="O173" s="305"/>
      <c r="P173" s="306"/>
      <c r="Q173" s="307"/>
      <c r="R173" s="305"/>
      <c r="S173" s="308"/>
      <c r="T173" s="309"/>
      <c r="U173" s="302"/>
      <c r="V173" s="303"/>
      <c r="W173" s="310"/>
      <c r="X173" s="305"/>
      <c r="Y173" s="303"/>
      <c r="Z173" s="303"/>
      <c r="AA173" s="311"/>
      <c r="AB173" s="312"/>
      <c r="AC173" s="310"/>
      <c r="AD173" s="305"/>
      <c r="AE173" s="310"/>
      <c r="AF173" s="313"/>
      <c r="AG173" s="314"/>
      <c r="AH173" s="315"/>
      <c r="AI173" s="401"/>
      <c r="AJ173" s="402"/>
      <c r="AK173" s="403"/>
      <c r="AL173" s="273"/>
      <c r="AM173" s="270" t="str">
        <f t="shared" si="30"/>
        <v/>
      </c>
      <c r="AN173" s="282" t="str">
        <f t="shared" si="31"/>
        <v/>
      </c>
      <c r="AO173" s="257" t="str">
        <f>IF(A173="","",IF(A173&lt;&gt;163,"エラー",163&amp;"人目"))</f>
        <v/>
      </c>
      <c r="AP173" s="258" t="str">
        <f t="shared" si="34"/>
        <v/>
      </c>
      <c r="AQ173" s="259" t="str">
        <f>IFERROR(IF(OR(L173="",M173="",N173=""),"",VLOOKUP(L173&amp;M173&amp;N173,コード!$K$3:$L$64,2,FALSE)),"エラー")</f>
        <v/>
      </c>
      <c r="AR173" s="260" t="str">
        <f>IFERROR(IF(OR(O173="",P173=""),"",VLOOKUP(O173&amp;P173,コード!$R$3:$S$8,2,FALSE)),"エラー")</f>
        <v/>
      </c>
      <c r="AS173" s="261" t="str">
        <f t="shared" si="38"/>
        <v/>
      </c>
      <c r="AT173" s="261" t="str">
        <f>IFERROR(IF(OR(R173="",S173="",T173=""),"",VLOOKUP(R173&amp;S173&amp;T173,コード!$AB$3:$AC$205,2,FALSE)),"エラー")</f>
        <v/>
      </c>
      <c r="AU173" s="258" t="str">
        <f>IFERROR(IF(OR(U173="",V173="",W173=""),"",VLOOKUP(U173&amp;V173&amp;W173,コード!$AI$3:$AJ$6,2,FALSE)),"エラー")</f>
        <v/>
      </c>
      <c r="AV173" s="261" t="str">
        <f t="shared" si="39"/>
        <v/>
      </c>
      <c r="AW173" s="258" t="str">
        <f>IFERROR(IF(OR(AD173="",AE173="",AF173=""),"",VLOOKUP(AD173&amp;AE173&amp;AF173,コード!$AW$3:$AX$31,2,FALSE)),"エラー")</f>
        <v/>
      </c>
      <c r="AX173" s="262" t="str">
        <f>IFERROR(IF(OR(AG173="",AH173=""),"",VLOOKUP(AG173&amp;AH173,コード!$BC$3:$BD$17,2,FALSE)),"エラー")</f>
        <v/>
      </c>
      <c r="AY173" s="187"/>
      <c r="AZ173" s="286" t="str">
        <f t="shared" si="35"/>
        <v/>
      </c>
      <c r="BA173" s="287" t="str">
        <f t="shared" si="32"/>
        <v/>
      </c>
      <c r="BB173" s="287" t="str">
        <f t="shared" si="36"/>
        <v/>
      </c>
      <c r="BC173" s="287" t="str">
        <f t="shared" si="37"/>
        <v/>
      </c>
      <c r="BD173" s="287" t="str">
        <f t="shared" si="40"/>
        <v/>
      </c>
      <c r="BE173" s="288" t="str">
        <f t="shared" si="33"/>
        <v/>
      </c>
    </row>
    <row r="174" spans="1:59" ht="24" customHeight="1">
      <c r="A174" s="316"/>
      <c r="B174" s="420"/>
      <c r="C174" s="421"/>
      <c r="D174" s="421"/>
      <c r="E174" s="421"/>
      <c r="F174" s="421"/>
      <c r="G174" s="421"/>
      <c r="H174" s="421"/>
      <c r="I174" s="421"/>
      <c r="J174" s="421"/>
      <c r="K174" s="421"/>
      <c r="L174" s="302"/>
      <c r="M174" s="303"/>
      <c r="N174" s="304"/>
      <c r="O174" s="305"/>
      <c r="P174" s="306"/>
      <c r="Q174" s="307"/>
      <c r="R174" s="305"/>
      <c r="S174" s="308"/>
      <c r="T174" s="309"/>
      <c r="U174" s="302"/>
      <c r="V174" s="303"/>
      <c r="W174" s="310"/>
      <c r="X174" s="305"/>
      <c r="Y174" s="303"/>
      <c r="Z174" s="303"/>
      <c r="AA174" s="311"/>
      <c r="AB174" s="312"/>
      <c r="AC174" s="310"/>
      <c r="AD174" s="305"/>
      <c r="AE174" s="310"/>
      <c r="AF174" s="313"/>
      <c r="AG174" s="314"/>
      <c r="AH174" s="315"/>
      <c r="AI174" s="401"/>
      <c r="AJ174" s="402"/>
      <c r="AK174" s="403"/>
      <c r="AL174" s="273"/>
      <c r="AM174" s="270" t="str">
        <f t="shared" si="30"/>
        <v/>
      </c>
      <c r="AN174" s="282" t="str">
        <f t="shared" si="31"/>
        <v/>
      </c>
      <c r="AO174" s="257" t="str">
        <f>IF(A174="","",IF(A174&lt;&gt;164,"エラー",164&amp;"人目"))</f>
        <v/>
      </c>
      <c r="AP174" s="258" t="str">
        <f t="shared" si="34"/>
        <v/>
      </c>
      <c r="AQ174" s="259" t="str">
        <f>IFERROR(IF(OR(L174="",M174="",N174=""),"",VLOOKUP(L174&amp;M174&amp;N174,コード!$K$3:$L$64,2,FALSE)),"エラー")</f>
        <v/>
      </c>
      <c r="AR174" s="260" t="str">
        <f>IFERROR(IF(OR(O174="",P174=""),"",VLOOKUP(O174&amp;P174,コード!$R$3:$S$8,2,FALSE)),"エラー")</f>
        <v/>
      </c>
      <c r="AS174" s="261" t="str">
        <f t="shared" si="38"/>
        <v/>
      </c>
      <c r="AT174" s="261" t="str">
        <f>IFERROR(IF(OR(R174="",S174="",T174=""),"",VLOOKUP(R174&amp;S174&amp;T174,コード!$AB$3:$AC$205,2,FALSE)),"エラー")</f>
        <v/>
      </c>
      <c r="AU174" s="258" t="str">
        <f>IFERROR(IF(OR(U174="",V174="",W174=""),"",VLOOKUP(U174&amp;V174&amp;W174,コード!$AI$3:$AJ$6,2,FALSE)),"エラー")</f>
        <v/>
      </c>
      <c r="AV174" s="261" t="str">
        <f t="shared" si="39"/>
        <v/>
      </c>
      <c r="AW174" s="258" t="str">
        <f>IFERROR(IF(OR(AD174="",AE174="",AF174=""),"",VLOOKUP(AD174&amp;AE174&amp;AF174,コード!$AW$3:$AX$31,2,FALSE)),"エラー")</f>
        <v/>
      </c>
      <c r="AX174" s="262" t="str">
        <f>IFERROR(IF(OR(AG174="",AH174=""),"",VLOOKUP(AG174&amp;AH174,コード!$BC$3:$BD$17,2,FALSE)),"エラー")</f>
        <v/>
      </c>
      <c r="AY174" s="187"/>
      <c r="AZ174" s="286" t="str">
        <f t="shared" si="35"/>
        <v/>
      </c>
      <c r="BA174" s="287" t="str">
        <f t="shared" si="32"/>
        <v/>
      </c>
      <c r="BB174" s="287" t="str">
        <f t="shared" si="36"/>
        <v/>
      </c>
      <c r="BC174" s="287" t="str">
        <f t="shared" si="37"/>
        <v/>
      </c>
      <c r="BD174" s="287" t="str">
        <f t="shared" si="40"/>
        <v/>
      </c>
      <c r="BE174" s="288" t="str">
        <f t="shared" si="33"/>
        <v/>
      </c>
    </row>
    <row r="175" spans="1:59" ht="24" customHeight="1">
      <c r="A175" s="316"/>
      <c r="B175" s="420"/>
      <c r="C175" s="421"/>
      <c r="D175" s="421"/>
      <c r="E175" s="421"/>
      <c r="F175" s="421"/>
      <c r="G175" s="421"/>
      <c r="H175" s="421"/>
      <c r="I175" s="421"/>
      <c r="J175" s="421"/>
      <c r="K175" s="421"/>
      <c r="L175" s="302"/>
      <c r="M175" s="303"/>
      <c r="N175" s="304"/>
      <c r="O175" s="305"/>
      <c r="P175" s="306"/>
      <c r="Q175" s="307"/>
      <c r="R175" s="305"/>
      <c r="S175" s="308"/>
      <c r="T175" s="309"/>
      <c r="U175" s="302"/>
      <c r="V175" s="303"/>
      <c r="W175" s="310"/>
      <c r="X175" s="305"/>
      <c r="Y175" s="303"/>
      <c r="Z175" s="303"/>
      <c r="AA175" s="311"/>
      <c r="AB175" s="312"/>
      <c r="AC175" s="310"/>
      <c r="AD175" s="305"/>
      <c r="AE175" s="310"/>
      <c r="AF175" s="313"/>
      <c r="AG175" s="314"/>
      <c r="AH175" s="315"/>
      <c r="AI175" s="401"/>
      <c r="AJ175" s="402"/>
      <c r="AK175" s="403"/>
      <c r="AL175" s="273"/>
      <c r="AM175" s="283" t="str">
        <f t="shared" si="30"/>
        <v/>
      </c>
      <c r="AN175" s="284" t="str">
        <f t="shared" si="31"/>
        <v/>
      </c>
      <c r="AO175" s="257" t="str">
        <f>IF(A175="","",IF(A175&lt;&gt;165,"エラー",165&amp;"人目"))</f>
        <v/>
      </c>
      <c r="AP175" s="258" t="str">
        <f t="shared" si="34"/>
        <v/>
      </c>
      <c r="AQ175" s="259" t="str">
        <f>IFERROR(IF(OR(L175="",M175="",N175=""),"",VLOOKUP(L175&amp;M175&amp;N175,コード!$K$3:$L$64,2,FALSE)),"エラー")</f>
        <v/>
      </c>
      <c r="AR175" s="260" t="str">
        <f>IFERROR(IF(OR(O175="",P175=""),"",VLOOKUP(O175&amp;P175,コード!$R$3:$S$8,2,FALSE)),"エラー")</f>
        <v/>
      </c>
      <c r="AS175" s="261" t="str">
        <f t="shared" si="38"/>
        <v/>
      </c>
      <c r="AT175" s="261" t="str">
        <f>IFERROR(IF(OR(R175="",S175="",T175=""),"",VLOOKUP(R175&amp;S175&amp;T175,コード!$AB$3:$AC$205,2,FALSE)),"エラー")</f>
        <v/>
      </c>
      <c r="AU175" s="258" t="str">
        <f>IFERROR(IF(OR(U175="",V175="",W175=""),"",VLOOKUP(U175&amp;V175&amp;W175,コード!$AI$3:$AJ$6,2,FALSE)),"エラー")</f>
        <v/>
      </c>
      <c r="AV175" s="261" t="str">
        <f t="shared" si="39"/>
        <v/>
      </c>
      <c r="AW175" s="258" t="str">
        <f>IFERROR(IF(OR(AD175="",AE175="",AF175=""),"",VLOOKUP(AD175&amp;AE175&amp;AF175,コード!$AW$3:$AX$31,2,FALSE)),"エラー")</f>
        <v/>
      </c>
      <c r="AX175" s="262" t="str">
        <f>IFERROR(IF(OR(AG175="",AH175=""),"",VLOOKUP(AG175&amp;AH175,コード!$BC$3:$BD$17,2,FALSE)),"エラー")</f>
        <v/>
      </c>
      <c r="AY175" s="187"/>
      <c r="AZ175" s="286" t="str">
        <f t="shared" si="35"/>
        <v/>
      </c>
      <c r="BA175" s="287" t="str">
        <f t="shared" si="32"/>
        <v/>
      </c>
      <c r="BB175" s="287" t="str">
        <f t="shared" si="36"/>
        <v/>
      </c>
      <c r="BC175" s="287" t="str">
        <f t="shared" si="37"/>
        <v/>
      </c>
      <c r="BD175" s="287" t="str">
        <f t="shared" si="40"/>
        <v/>
      </c>
      <c r="BE175" s="288" t="str">
        <f t="shared" si="33"/>
        <v/>
      </c>
    </row>
    <row r="176" spans="1:59" ht="24" customHeight="1">
      <c r="A176" s="301"/>
      <c r="B176" s="420"/>
      <c r="C176" s="421"/>
      <c r="D176" s="421"/>
      <c r="E176" s="421"/>
      <c r="F176" s="421"/>
      <c r="G176" s="421"/>
      <c r="H176" s="421"/>
      <c r="I176" s="421"/>
      <c r="J176" s="421"/>
      <c r="K176" s="421"/>
      <c r="L176" s="302"/>
      <c r="M176" s="303"/>
      <c r="N176" s="304"/>
      <c r="O176" s="305"/>
      <c r="P176" s="306"/>
      <c r="Q176" s="307"/>
      <c r="R176" s="305"/>
      <c r="S176" s="308"/>
      <c r="T176" s="309"/>
      <c r="U176" s="302"/>
      <c r="V176" s="303"/>
      <c r="W176" s="310"/>
      <c r="X176" s="305"/>
      <c r="Y176" s="303"/>
      <c r="Z176" s="303"/>
      <c r="AA176" s="311"/>
      <c r="AB176" s="312"/>
      <c r="AC176" s="310"/>
      <c r="AD176" s="305"/>
      <c r="AE176" s="310"/>
      <c r="AF176" s="313"/>
      <c r="AG176" s="314"/>
      <c r="AH176" s="315"/>
      <c r="AI176" s="401"/>
      <c r="AJ176" s="402"/>
      <c r="AK176" s="403"/>
      <c r="AL176" s="273"/>
      <c r="AM176" s="270" t="str">
        <f>IF(A176="","",IF(OR($Z$7="",$AB$7="",$AD$7="",$AF$7="",$AH$7="",$AJ$7),"",$Z$7&amp;$AB$7&amp;$AD$7&amp;$AF$7&amp;$AH$7&amp;$AJ$7))</f>
        <v/>
      </c>
      <c r="AN176" s="282" t="str">
        <f>IF(OR($C$7="",A176=""),"",$C$7)</f>
        <v/>
      </c>
      <c r="AO176" s="257" t="str">
        <f>IF(A176="","",IF(A176&lt;&gt;166,"エラー",166&amp;"人目"))</f>
        <v/>
      </c>
      <c r="AP176" s="258" t="str">
        <f t="shared" si="34"/>
        <v/>
      </c>
      <c r="AQ176" s="259" t="str">
        <f>IFERROR(IF(OR(L176="",M176="",N176=""),"",VLOOKUP(L176&amp;M176&amp;N176,コード!$K$3:$L$64,2,FALSE)),"エラー")</f>
        <v/>
      </c>
      <c r="AR176" s="260" t="str">
        <f>IFERROR(IF(OR(O176="",P176=""),"",VLOOKUP(O176&amp;P176,コード!$R$3:$S$8,2,FALSE)),"エラー")</f>
        <v/>
      </c>
      <c r="AS176" s="261" t="str">
        <f t="shared" si="38"/>
        <v/>
      </c>
      <c r="AT176" s="261" t="str">
        <f>IFERROR(IF(OR(R176="",S176="",T176=""),"",VLOOKUP(R176&amp;S176&amp;T176,コード!$AB$3:$AC$205,2,FALSE)),"エラー")</f>
        <v/>
      </c>
      <c r="AU176" s="258" t="str">
        <f>IFERROR(IF(OR(U176="",V176="",W176=""),"",VLOOKUP(U176&amp;V176&amp;W176,コード!$AI$3:$AJ$6,2,FALSE)),"エラー")</f>
        <v/>
      </c>
      <c r="AV176" s="261" t="str">
        <f t="shared" si="39"/>
        <v/>
      </c>
      <c r="AW176" s="258" t="str">
        <f>IFERROR(IF(OR(AD176="",AE176="",AF176=""),"",VLOOKUP(AD176&amp;AE176&amp;AF176,コード!$AW$3:$AX$31,2,FALSE)),"エラー")</f>
        <v/>
      </c>
      <c r="AX176" s="262" t="str">
        <f>IFERROR(IF(OR(AG176="",AH176=""),"",VLOOKUP(AG176&amp;AH176,コード!$BC$3:$BD$17,2,FALSE)),"エラー")</f>
        <v/>
      </c>
      <c r="AY176" s="187"/>
      <c r="AZ176" s="286" t="str">
        <f t="shared" si="35"/>
        <v/>
      </c>
      <c r="BA176" s="287" t="str">
        <f>IFERROR(IF(OR(R176="",S176="",T176=""),"",IF(VALUE(R176&amp;S176&amp;T176)=801,"エラー？","○")),"エラー")</f>
        <v/>
      </c>
      <c r="BB176" s="287" t="str">
        <f t="shared" si="36"/>
        <v/>
      </c>
      <c r="BC176" s="287" t="str">
        <f t="shared" si="37"/>
        <v/>
      </c>
      <c r="BD176" s="287" t="str">
        <f t="shared" si="40"/>
        <v/>
      </c>
      <c r="BE176" s="288" t="str">
        <f>IFERROR(IF(OR(R176="",S176="",T176="",U176="",V176="",W176=""),"",IF(AND(VALUE(R176&amp;S176&amp;T176)=122,OR(VALUE(U176&amp;V176&amp;W176)=161,O176&amp;P176="00")),"エラー","○")),"エラー")</f>
        <v/>
      </c>
      <c r="BG176" s="228"/>
    </row>
    <row r="177" spans="1:57" ht="24" customHeight="1">
      <c r="A177" s="301"/>
      <c r="B177" s="420"/>
      <c r="C177" s="421"/>
      <c r="D177" s="421"/>
      <c r="E177" s="421"/>
      <c r="F177" s="421"/>
      <c r="G177" s="421"/>
      <c r="H177" s="421"/>
      <c r="I177" s="421"/>
      <c r="J177" s="421"/>
      <c r="K177" s="421"/>
      <c r="L177" s="302"/>
      <c r="M177" s="303"/>
      <c r="N177" s="304"/>
      <c r="O177" s="305"/>
      <c r="P177" s="306"/>
      <c r="Q177" s="307"/>
      <c r="R177" s="305"/>
      <c r="S177" s="308"/>
      <c r="T177" s="309"/>
      <c r="U177" s="302"/>
      <c r="V177" s="303"/>
      <c r="W177" s="310"/>
      <c r="X177" s="305"/>
      <c r="Y177" s="303"/>
      <c r="Z177" s="303"/>
      <c r="AA177" s="311"/>
      <c r="AB177" s="312"/>
      <c r="AC177" s="310"/>
      <c r="AD177" s="305"/>
      <c r="AE177" s="310"/>
      <c r="AF177" s="313"/>
      <c r="AG177" s="314"/>
      <c r="AH177" s="315"/>
      <c r="AI177" s="401"/>
      <c r="AJ177" s="402"/>
      <c r="AK177" s="403"/>
      <c r="AL177" s="273"/>
      <c r="AM177" s="270" t="str">
        <f t="shared" ref="AM177:AM200" si="41">IF(A177="","",IF(OR($Z$7="",$AB$7="",$AD$7="",$AF$7="",$AH$7="",$AJ$7),"",$Z$7&amp;$AB$7&amp;$AD$7&amp;$AF$7&amp;$AH$7&amp;$AJ$7))</f>
        <v/>
      </c>
      <c r="AN177" s="282" t="str">
        <f t="shared" ref="AN177:AN200" si="42">IF(OR($C$7="",A177=""),"",$C$7)</f>
        <v/>
      </c>
      <c r="AO177" s="257" t="str">
        <f>IF(A177="","",IF(A177&lt;&gt;167,"エラー",167&amp;"人目"))</f>
        <v/>
      </c>
      <c r="AP177" s="258" t="str">
        <f t="shared" si="34"/>
        <v/>
      </c>
      <c r="AQ177" s="259" t="str">
        <f>IFERROR(IF(OR(L177="",M177="",N177=""),"",VLOOKUP(L177&amp;M177&amp;N177,コード!$K$3:$L$64,2,FALSE)),"エラー")</f>
        <v/>
      </c>
      <c r="AR177" s="260" t="str">
        <f>IFERROR(IF(OR(O177="",P177=""),"",VLOOKUP(O177&amp;P177,コード!$R$3:$S$8,2,FALSE)),"エラー")</f>
        <v/>
      </c>
      <c r="AS177" s="261" t="str">
        <f t="shared" si="38"/>
        <v/>
      </c>
      <c r="AT177" s="261" t="str">
        <f>IFERROR(IF(OR(R177="",S177="",T177=""),"",VLOOKUP(R177&amp;S177&amp;T177,コード!$AB$3:$AC$205,2,FALSE)),"エラー")</f>
        <v/>
      </c>
      <c r="AU177" s="258" t="str">
        <f>IFERROR(IF(OR(U177="",V177="",W177=""),"",VLOOKUP(U177&amp;V177&amp;W177,コード!$AI$3:$AJ$6,2,FALSE)),"エラー")</f>
        <v/>
      </c>
      <c r="AV177" s="261" t="str">
        <f t="shared" si="39"/>
        <v/>
      </c>
      <c r="AW177" s="258" t="str">
        <f>IFERROR(IF(OR(AD177="",AE177="",AF177=""),"",VLOOKUP(AD177&amp;AE177&amp;AF177,コード!$AW$3:$AX$31,2,FALSE)),"エラー")</f>
        <v/>
      </c>
      <c r="AX177" s="262" t="str">
        <f>IFERROR(IF(OR(AG177="",AH177=""),"",VLOOKUP(AG177&amp;AH177,コード!$BC$3:$BD$17,2,FALSE)),"エラー")</f>
        <v/>
      </c>
      <c r="AY177" s="187"/>
      <c r="AZ177" s="286" t="str">
        <f t="shared" si="35"/>
        <v/>
      </c>
      <c r="BA177" s="287" t="str">
        <f t="shared" ref="BA177:BA200" si="43">IFERROR(IF(OR(R177="",S177="",T177=""),"",IF(VALUE(R177&amp;S177&amp;T177)=801,"エラー？","○")),"エラー")</f>
        <v/>
      </c>
      <c r="BB177" s="287" t="str">
        <f t="shared" si="36"/>
        <v/>
      </c>
      <c r="BC177" s="287" t="str">
        <f t="shared" si="37"/>
        <v/>
      </c>
      <c r="BD177" s="287" t="str">
        <f t="shared" si="40"/>
        <v/>
      </c>
      <c r="BE177" s="288" t="str">
        <f>IFERROR(IF(OR(R177="",S177="",T177="",U177="",V177="",W177=""),"",IF(AND(VALUE(R177&amp;S177&amp;T177)=122,OR(VALUE(U177&amp;V177&amp;W177)=161,O177&amp;P177="00")),"エラー","○")),"エラー")</f>
        <v/>
      </c>
    </row>
    <row r="178" spans="1:57" ht="24" customHeight="1">
      <c r="A178" s="301"/>
      <c r="B178" s="420"/>
      <c r="C178" s="421"/>
      <c r="D178" s="421"/>
      <c r="E178" s="421"/>
      <c r="F178" s="421"/>
      <c r="G178" s="421"/>
      <c r="H178" s="421"/>
      <c r="I178" s="421"/>
      <c r="J178" s="421"/>
      <c r="K178" s="421"/>
      <c r="L178" s="302"/>
      <c r="M178" s="303"/>
      <c r="N178" s="304"/>
      <c r="O178" s="305"/>
      <c r="P178" s="306"/>
      <c r="Q178" s="307"/>
      <c r="R178" s="305"/>
      <c r="S178" s="308"/>
      <c r="T178" s="309"/>
      <c r="U178" s="302"/>
      <c r="V178" s="303"/>
      <c r="W178" s="310"/>
      <c r="X178" s="305"/>
      <c r="Y178" s="303"/>
      <c r="Z178" s="303"/>
      <c r="AA178" s="311"/>
      <c r="AB178" s="312"/>
      <c r="AC178" s="310"/>
      <c r="AD178" s="305"/>
      <c r="AE178" s="310"/>
      <c r="AF178" s="313"/>
      <c r="AG178" s="314"/>
      <c r="AH178" s="315"/>
      <c r="AI178" s="401"/>
      <c r="AJ178" s="402"/>
      <c r="AK178" s="403"/>
      <c r="AL178" s="273"/>
      <c r="AM178" s="270" t="str">
        <f t="shared" si="41"/>
        <v/>
      </c>
      <c r="AN178" s="282" t="str">
        <f t="shared" si="42"/>
        <v/>
      </c>
      <c r="AO178" s="257" t="str">
        <f>IF(A178="","",IF(A178&lt;&gt;168,"エラー",168&amp;"人目"))</f>
        <v/>
      </c>
      <c r="AP178" s="258" t="str">
        <f t="shared" si="34"/>
        <v/>
      </c>
      <c r="AQ178" s="259" t="str">
        <f>IFERROR(IF(OR(L178="",M178="",N178=""),"",VLOOKUP(L178&amp;M178&amp;N178,コード!$K$3:$L$64,2,FALSE)),"エラー")</f>
        <v/>
      </c>
      <c r="AR178" s="260" t="str">
        <f>IFERROR(IF(OR(O178="",P178=""),"",VLOOKUP(O178&amp;P178,コード!$R$3:$S$8,2,FALSE)),"エラー")</f>
        <v/>
      </c>
      <c r="AS178" s="261" t="str">
        <f t="shared" si="38"/>
        <v/>
      </c>
      <c r="AT178" s="261" t="str">
        <f>IFERROR(IF(OR(R178="",S178="",T178=""),"",VLOOKUP(R178&amp;S178&amp;T178,コード!$AB$3:$AC$205,2,FALSE)),"エラー")</f>
        <v/>
      </c>
      <c r="AU178" s="258" t="str">
        <f>IFERROR(IF(OR(U178="",V178="",W178=""),"",VLOOKUP(U178&amp;V178&amp;W178,コード!$AI$3:$AJ$6,2,FALSE)),"エラー")</f>
        <v/>
      </c>
      <c r="AV178" s="261" t="str">
        <f t="shared" si="39"/>
        <v/>
      </c>
      <c r="AW178" s="258" t="str">
        <f>IFERROR(IF(OR(AD178="",AE178="",AF178=""),"",VLOOKUP(AD178&amp;AE178&amp;AF178,コード!$AW$3:$AX$31,2,FALSE)),"エラー")</f>
        <v/>
      </c>
      <c r="AX178" s="262" t="str">
        <f>IFERROR(IF(OR(AG178="",AH178=""),"",VLOOKUP(AG178&amp;AH178,コード!$BC$3:$BD$17,2,FALSE)),"エラー")</f>
        <v/>
      </c>
      <c r="AY178" s="187"/>
      <c r="AZ178" s="286" t="str">
        <f t="shared" si="35"/>
        <v/>
      </c>
      <c r="BA178" s="287" t="str">
        <f t="shared" si="43"/>
        <v/>
      </c>
      <c r="BB178" s="287" t="str">
        <f t="shared" si="36"/>
        <v/>
      </c>
      <c r="BC178" s="287" t="str">
        <f t="shared" si="37"/>
        <v/>
      </c>
      <c r="BD178" s="287" t="str">
        <f t="shared" si="40"/>
        <v/>
      </c>
      <c r="BE178" s="288" t="str">
        <f t="shared" ref="BE178:BE200" si="44">IFERROR(IF(OR(R178="",S178="",T178="",U178="",V178="",W178=""),"",IF(AND(VALUE(R178&amp;S178&amp;T178)=122,OR(VALUE(U178&amp;V178&amp;W178)=161,O178&amp;P178="00")),"エラー","○")),"エラー")</f>
        <v/>
      </c>
    </row>
    <row r="179" spans="1:57" ht="24" customHeight="1">
      <c r="A179" s="301"/>
      <c r="B179" s="420"/>
      <c r="C179" s="421"/>
      <c r="D179" s="421"/>
      <c r="E179" s="421"/>
      <c r="F179" s="421"/>
      <c r="G179" s="421"/>
      <c r="H179" s="421"/>
      <c r="I179" s="421"/>
      <c r="J179" s="421"/>
      <c r="K179" s="421"/>
      <c r="L179" s="302"/>
      <c r="M179" s="303"/>
      <c r="N179" s="304"/>
      <c r="O179" s="305"/>
      <c r="P179" s="306"/>
      <c r="Q179" s="307"/>
      <c r="R179" s="305"/>
      <c r="S179" s="308"/>
      <c r="T179" s="309"/>
      <c r="U179" s="302"/>
      <c r="V179" s="303"/>
      <c r="W179" s="310"/>
      <c r="X179" s="305"/>
      <c r="Y179" s="303"/>
      <c r="Z179" s="303"/>
      <c r="AA179" s="311"/>
      <c r="AB179" s="312"/>
      <c r="AC179" s="310"/>
      <c r="AD179" s="305"/>
      <c r="AE179" s="310"/>
      <c r="AF179" s="313"/>
      <c r="AG179" s="314"/>
      <c r="AH179" s="315"/>
      <c r="AI179" s="401"/>
      <c r="AJ179" s="402"/>
      <c r="AK179" s="403"/>
      <c r="AL179" s="273"/>
      <c r="AM179" s="270" t="str">
        <f t="shared" si="41"/>
        <v/>
      </c>
      <c r="AN179" s="282" t="str">
        <f t="shared" si="42"/>
        <v/>
      </c>
      <c r="AO179" s="257" t="str">
        <f>IF(A179="","",IF(A179&lt;&gt;169,"エラー",169&amp;"人目"))</f>
        <v/>
      </c>
      <c r="AP179" s="258" t="str">
        <f t="shared" si="34"/>
        <v/>
      </c>
      <c r="AQ179" s="259" t="str">
        <f>IFERROR(IF(OR(L179="",M179="",N179=""),"",VLOOKUP(L179&amp;M179&amp;N179,コード!$K$3:$L$64,2,FALSE)),"エラー")</f>
        <v/>
      </c>
      <c r="AR179" s="260" t="str">
        <f>IFERROR(IF(OR(O179="",P179=""),"",VLOOKUP(O179&amp;P179,コード!$R$3:$S$8,2,FALSE)),"エラー")</f>
        <v/>
      </c>
      <c r="AS179" s="261" t="str">
        <f t="shared" si="38"/>
        <v/>
      </c>
      <c r="AT179" s="261" t="str">
        <f>IFERROR(IF(OR(R179="",S179="",T179=""),"",VLOOKUP(R179&amp;S179&amp;T179,コード!$AB$3:$AC$205,2,FALSE)),"エラー")</f>
        <v/>
      </c>
      <c r="AU179" s="258" t="str">
        <f>IFERROR(IF(OR(U179="",V179="",W179=""),"",VLOOKUP(U179&amp;V179&amp;W179,コード!$AI$3:$AJ$6,2,FALSE)),"エラー")</f>
        <v/>
      </c>
      <c r="AV179" s="261" t="str">
        <f t="shared" si="39"/>
        <v/>
      </c>
      <c r="AW179" s="258" t="str">
        <f>IFERROR(IF(OR(AD179="",AE179="",AF179=""),"",VLOOKUP(AD179&amp;AE179&amp;AF179,コード!$AW$3:$AX$31,2,FALSE)),"エラー")</f>
        <v/>
      </c>
      <c r="AX179" s="262" t="str">
        <f>IFERROR(IF(OR(AG179="",AH179=""),"",VLOOKUP(AG179&amp;AH179,コード!$BC$3:$BD$17,2,FALSE)),"エラー")</f>
        <v/>
      </c>
      <c r="AY179" s="187"/>
      <c r="AZ179" s="286" t="str">
        <f t="shared" si="35"/>
        <v/>
      </c>
      <c r="BA179" s="287" t="str">
        <f t="shared" si="43"/>
        <v/>
      </c>
      <c r="BB179" s="287" t="str">
        <f t="shared" si="36"/>
        <v/>
      </c>
      <c r="BC179" s="287" t="str">
        <f t="shared" si="37"/>
        <v/>
      </c>
      <c r="BD179" s="287" t="str">
        <f t="shared" si="40"/>
        <v/>
      </c>
      <c r="BE179" s="288" t="str">
        <f t="shared" si="44"/>
        <v/>
      </c>
    </row>
    <row r="180" spans="1:57" ht="24" customHeight="1">
      <c r="A180" s="301"/>
      <c r="B180" s="420"/>
      <c r="C180" s="421"/>
      <c r="D180" s="421"/>
      <c r="E180" s="421"/>
      <c r="F180" s="421"/>
      <c r="G180" s="421"/>
      <c r="H180" s="421"/>
      <c r="I180" s="421"/>
      <c r="J180" s="421"/>
      <c r="K180" s="421"/>
      <c r="L180" s="302"/>
      <c r="M180" s="303"/>
      <c r="N180" s="304"/>
      <c r="O180" s="305"/>
      <c r="P180" s="306"/>
      <c r="Q180" s="307"/>
      <c r="R180" s="305"/>
      <c r="S180" s="308"/>
      <c r="T180" s="309"/>
      <c r="U180" s="302"/>
      <c r="V180" s="303"/>
      <c r="W180" s="310"/>
      <c r="X180" s="305"/>
      <c r="Y180" s="303"/>
      <c r="Z180" s="303"/>
      <c r="AA180" s="311"/>
      <c r="AB180" s="312"/>
      <c r="AC180" s="310"/>
      <c r="AD180" s="305"/>
      <c r="AE180" s="310"/>
      <c r="AF180" s="313"/>
      <c r="AG180" s="314"/>
      <c r="AH180" s="315"/>
      <c r="AI180" s="401"/>
      <c r="AJ180" s="402"/>
      <c r="AK180" s="403"/>
      <c r="AL180" s="273"/>
      <c r="AM180" s="270" t="str">
        <f t="shared" si="41"/>
        <v/>
      </c>
      <c r="AN180" s="282" t="str">
        <f t="shared" si="42"/>
        <v/>
      </c>
      <c r="AO180" s="257" t="str">
        <f>IF(A180="","",IF(A180&lt;&gt;170,"エラー",170&amp;"人目"))</f>
        <v/>
      </c>
      <c r="AP180" s="258" t="str">
        <f t="shared" si="34"/>
        <v/>
      </c>
      <c r="AQ180" s="259" t="str">
        <f>IFERROR(IF(OR(L180="",M180="",N180=""),"",VLOOKUP(L180&amp;M180&amp;N180,コード!$K$3:$L$64,2,FALSE)),"エラー")</f>
        <v/>
      </c>
      <c r="AR180" s="260" t="str">
        <f>IFERROR(IF(OR(O180="",P180=""),"",VLOOKUP(O180&amp;P180,コード!$R$3:$S$8,2,FALSE)),"エラー")</f>
        <v/>
      </c>
      <c r="AS180" s="261" t="str">
        <f t="shared" si="38"/>
        <v/>
      </c>
      <c r="AT180" s="261" t="str">
        <f>IFERROR(IF(OR(R180="",S180="",T180=""),"",VLOOKUP(R180&amp;S180&amp;T180,コード!$AB$3:$AC$205,2,FALSE)),"エラー")</f>
        <v/>
      </c>
      <c r="AU180" s="258" t="str">
        <f>IFERROR(IF(OR(U180="",V180="",W180=""),"",VLOOKUP(U180&amp;V180&amp;W180,コード!$AI$3:$AJ$6,2,FALSE)),"エラー")</f>
        <v/>
      </c>
      <c r="AV180" s="261" t="str">
        <f t="shared" si="39"/>
        <v/>
      </c>
      <c r="AW180" s="258" t="str">
        <f>IFERROR(IF(OR(AD180="",AE180="",AF180=""),"",VLOOKUP(AD180&amp;AE180&amp;AF180,コード!$AW$3:$AX$31,2,FALSE)),"エラー")</f>
        <v/>
      </c>
      <c r="AX180" s="262" t="str">
        <f>IFERROR(IF(OR(AG180="",AH180=""),"",VLOOKUP(AG180&amp;AH180,コード!$BC$3:$BD$17,2,FALSE)),"エラー")</f>
        <v/>
      </c>
      <c r="AY180" s="187"/>
      <c r="AZ180" s="286" t="str">
        <f t="shared" si="35"/>
        <v/>
      </c>
      <c r="BA180" s="287" t="str">
        <f t="shared" si="43"/>
        <v/>
      </c>
      <c r="BB180" s="287" t="str">
        <f t="shared" si="36"/>
        <v/>
      </c>
      <c r="BC180" s="287" t="str">
        <f t="shared" si="37"/>
        <v/>
      </c>
      <c r="BD180" s="287" t="str">
        <f t="shared" si="40"/>
        <v/>
      </c>
      <c r="BE180" s="288" t="str">
        <f t="shared" si="44"/>
        <v/>
      </c>
    </row>
    <row r="181" spans="1:57" ht="24" customHeight="1">
      <c r="A181" s="301"/>
      <c r="B181" s="420"/>
      <c r="C181" s="421"/>
      <c r="D181" s="421"/>
      <c r="E181" s="421"/>
      <c r="F181" s="421"/>
      <c r="G181" s="421"/>
      <c r="H181" s="421"/>
      <c r="I181" s="421"/>
      <c r="J181" s="421"/>
      <c r="K181" s="421"/>
      <c r="L181" s="302"/>
      <c r="M181" s="303"/>
      <c r="N181" s="304"/>
      <c r="O181" s="305"/>
      <c r="P181" s="306"/>
      <c r="Q181" s="307"/>
      <c r="R181" s="305"/>
      <c r="S181" s="308"/>
      <c r="T181" s="309"/>
      <c r="U181" s="302"/>
      <c r="V181" s="303"/>
      <c r="W181" s="310"/>
      <c r="X181" s="305"/>
      <c r="Y181" s="303"/>
      <c r="Z181" s="303"/>
      <c r="AA181" s="311"/>
      <c r="AB181" s="312"/>
      <c r="AC181" s="310"/>
      <c r="AD181" s="305"/>
      <c r="AE181" s="310"/>
      <c r="AF181" s="313"/>
      <c r="AG181" s="314"/>
      <c r="AH181" s="315"/>
      <c r="AI181" s="401"/>
      <c r="AJ181" s="402"/>
      <c r="AK181" s="403"/>
      <c r="AL181" s="273"/>
      <c r="AM181" s="270" t="str">
        <f t="shared" si="41"/>
        <v/>
      </c>
      <c r="AN181" s="282" t="str">
        <f t="shared" si="42"/>
        <v/>
      </c>
      <c r="AO181" s="257" t="str">
        <f>IF(A181="","",IF(A181&lt;&gt;171,"エラー",171&amp;"人目"))</f>
        <v/>
      </c>
      <c r="AP181" s="258" t="str">
        <f t="shared" si="34"/>
        <v/>
      </c>
      <c r="AQ181" s="259" t="str">
        <f>IFERROR(IF(OR(L181="",M181="",N181=""),"",VLOOKUP(L181&amp;M181&amp;N181,コード!$K$3:$L$64,2,FALSE)),"エラー")</f>
        <v/>
      </c>
      <c r="AR181" s="260" t="str">
        <f>IFERROR(IF(OR(O181="",P181=""),"",VLOOKUP(O181&amp;P181,コード!$R$3:$S$8,2,FALSE)),"エラー")</f>
        <v/>
      </c>
      <c r="AS181" s="261" t="str">
        <f t="shared" si="38"/>
        <v/>
      </c>
      <c r="AT181" s="261" t="str">
        <f>IFERROR(IF(OR(R181="",S181="",T181=""),"",VLOOKUP(R181&amp;S181&amp;T181,コード!$AB$3:$AC$205,2,FALSE)),"エラー")</f>
        <v/>
      </c>
      <c r="AU181" s="258" t="str">
        <f>IFERROR(IF(OR(U181="",V181="",W181=""),"",VLOOKUP(U181&amp;V181&amp;W181,コード!$AI$3:$AJ$6,2,FALSE)),"エラー")</f>
        <v/>
      </c>
      <c r="AV181" s="261" t="str">
        <f t="shared" si="39"/>
        <v/>
      </c>
      <c r="AW181" s="258" t="str">
        <f>IFERROR(IF(OR(AD181="",AE181="",AF181=""),"",VLOOKUP(AD181&amp;AE181&amp;AF181,コード!$AW$3:$AX$31,2,FALSE)),"エラー")</f>
        <v/>
      </c>
      <c r="AX181" s="262" t="str">
        <f>IFERROR(IF(OR(AG181="",AH181=""),"",VLOOKUP(AG181&amp;AH181,コード!$BC$3:$BD$17,2,FALSE)),"エラー")</f>
        <v/>
      </c>
      <c r="AY181" s="187"/>
      <c r="AZ181" s="286" t="str">
        <f t="shared" si="35"/>
        <v/>
      </c>
      <c r="BA181" s="287" t="str">
        <f t="shared" si="43"/>
        <v/>
      </c>
      <c r="BB181" s="287" t="str">
        <f t="shared" si="36"/>
        <v/>
      </c>
      <c r="BC181" s="287" t="str">
        <f t="shared" si="37"/>
        <v/>
      </c>
      <c r="BD181" s="287" t="str">
        <f t="shared" si="40"/>
        <v/>
      </c>
      <c r="BE181" s="288" t="str">
        <f t="shared" si="44"/>
        <v/>
      </c>
    </row>
    <row r="182" spans="1:57" ht="24" customHeight="1">
      <c r="A182" s="301"/>
      <c r="B182" s="420"/>
      <c r="C182" s="421"/>
      <c r="D182" s="421"/>
      <c r="E182" s="421"/>
      <c r="F182" s="421"/>
      <c r="G182" s="421"/>
      <c r="H182" s="421"/>
      <c r="I182" s="421"/>
      <c r="J182" s="421"/>
      <c r="K182" s="421"/>
      <c r="L182" s="302"/>
      <c r="M182" s="303"/>
      <c r="N182" s="304"/>
      <c r="O182" s="305"/>
      <c r="P182" s="306"/>
      <c r="Q182" s="307"/>
      <c r="R182" s="305"/>
      <c r="S182" s="308"/>
      <c r="T182" s="309"/>
      <c r="U182" s="302"/>
      <c r="V182" s="303"/>
      <c r="W182" s="310"/>
      <c r="X182" s="305"/>
      <c r="Y182" s="303"/>
      <c r="Z182" s="303"/>
      <c r="AA182" s="311"/>
      <c r="AB182" s="312"/>
      <c r="AC182" s="310"/>
      <c r="AD182" s="305"/>
      <c r="AE182" s="310"/>
      <c r="AF182" s="313"/>
      <c r="AG182" s="314"/>
      <c r="AH182" s="315"/>
      <c r="AI182" s="401"/>
      <c r="AJ182" s="402"/>
      <c r="AK182" s="403"/>
      <c r="AL182" s="273"/>
      <c r="AM182" s="270" t="str">
        <f t="shared" si="41"/>
        <v/>
      </c>
      <c r="AN182" s="282" t="str">
        <f t="shared" si="42"/>
        <v/>
      </c>
      <c r="AO182" s="257" t="str">
        <f>IF(A182="","",IF(A182&lt;&gt;172,"エラー",172&amp;"人目"))</f>
        <v/>
      </c>
      <c r="AP182" s="258" t="str">
        <f t="shared" si="34"/>
        <v/>
      </c>
      <c r="AQ182" s="259" t="str">
        <f>IFERROR(IF(OR(L182="",M182="",N182=""),"",VLOOKUP(L182&amp;M182&amp;N182,コード!$K$3:$L$64,2,FALSE)),"エラー")</f>
        <v/>
      </c>
      <c r="AR182" s="260" t="str">
        <f>IFERROR(IF(OR(O182="",P182=""),"",VLOOKUP(O182&amp;P182,コード!$R$3:$S$8,2,FALSE)),"エラー")</f>
        <v/>
      </c>
      <c r="AS182" s="261" t="str">
        <f t="shared" si="38"/>
        <v/>
      </c>
      <c r="AT182" s="261" t="str">
        <f>IFERROR(IF(OR(R182="",S182="",T182=""),"",VLOOKUP(R182&amp;S182&amp;T182,コード!$AB$3:$AC$205,2,FALSE)),"エラー")</f>
        <v/>
      </c>
      <c r="AU182" s="258" t="str">
        <f>IFERROR(IF(OR(U182="",V182="",W182=""),"",VLOOKUP(U182&amp;V182&amp;W182,コード!$AI$3:$AJ$6,2,FALSE)),"エラー")</f>
        <v/>
      </c>
      <c r="AV182" s="261" t="str">
        <f t="shared" si="39"/>
        <v/>
      </c>
      <c r="AW182" s="258" t="str">
        <f>IFERROR(IF(OR(AD182="",AE182="",AF182=""),"",VLOOKUP(AD182&amp;AE182&amp;AF182,コード!$AW$3:$AX$31,2,FALSE)),"エラー")</f>
        <v/>
      </c>
      <c r="AX182" s="262" t="str">
        <f>IFERROR(IF(OR(AG182="",AH182=""),"",VLOOKUP(AG182&amp;AH182,コード!$BC$3:$BD$17,2,FALSE)),"エラー")</f>
        <v/>
      </c>
      <c r="AY182" s="187"/>
      <c r="AZ182" s="286" t="str">
        <f t="shared" si="35"/>
        <v/>
      </c>
      <c r="BA182" s="287" t="str">
        <f t="shared" si="43"/>
        <v/>
      </c>
      <c r="BB182" s="287" t="str">
        <f t="shared" si="36"/>
        <v/>
      </c>
      <c r="BC182" s="287" t="str">
        <f t="shared" si="37"/>
        <v/>
      </c>
      <c r="BD182" s="287" t="str">
        <f t="shared" si="40"/>
        <v/>
      </c>
      <c r="BE182" s="288" t="str">
        <f t="shared" si="44"/>
        <v/>
      </c>
    </row>
    <row r="183" spans="1:57" ht="24" customHeight="1">
      <c r="A183" s="301"/>
      <c r="B183" s="420"/>
      <c r="C183" s="421"/>
      <c r="D183" s="421"/>
      <c r="E183" s="421"/>
      <c r="F183" s="421"/>
      <c r="G183" s="421"/>
      <c r="H183" s="421"/>
      <c r="I183" s="421"/>
      <c r="J183" s="421"/>
      <c r="K183" s="421"/>
      <c r="L183" s="302"/>
      <c r="M183" s="303"/>
      <c r="N183" s="304"/>
      <c r="O183" s="305"/>
      <c r="P183" s="306"/>
      <c r="Q183" s="307"/>
      <c r="R183" s="305"/>
      <c r="S183" s="308"/>
      <c r="T183" s="309"/>
      <c r="U183" s="302"/>
      <c r="V183" s="303"/>
      <c r="W183" s="310"/>
      <c r="X183" s="305"/>
      <c r="Y183" s="303"/>
      <c r="Z183" s="303"/>
      <c r="AA183" s="311"/>
      <c r="AB183" s="312"/>
      <c r="AC183" s="310"/>
      <c r="AD183" s="305"/>
      <c r="AE183" s="310"/>
      <c r="AF183" s="313"/>
      <c r="AG183" s="314"/>
      <c r="AH183" s="315"/>
      <c r="AI183" s="401"/>
      <c r="AJ183" s="402"/>
      <c r="AK183" s="403"/>
      <c r="AL183" s="273"/>
      <c r="AM183" s="270" t="str">
        <f t="shared" si="41"/>
        <v/>
      </c>
      <c r="AN183" s="282" t="str">
        <f t="shared" si="42"/>
        <v/>
      </c>
      <c r="AO183" s="257" t="str">
        <f>IF(A183="","",IF(A183&lt;&gt;173,"エラー",173&amp;"人目"))</f>
        <v/>
      </c>
      <c r="AP183" s="258" t="str">
        <f t="shared" si="34"/>
        <v/>
      </c>
      <c r="AQ183" s="259" t="str">
        <f>IFERROR(IF(OR(L183="",M183="",N183=""),"",VLOOKUP(L183&amp;M183&amp;N183,コード!$K$3:$L$64,2,FALSE)),"エラー")</f>
        <v/>
      </c>
      <c r="AR183" s="260" t="str">
        <f>IFERROR(IF(OR(O183="",P183=""),"",VLOOKUP(O183&amp;P183,コード!$R$3:$S$8,2,FALSE)),"エラー")</f>
        <v/>
      </c>
      <c r="AS183" s="261" t="str">
        <f t="shared" si="38"/>
        <v/>
      </c>
      <c r="AT183" s="261" t="str">
        <f>IFERROR(IF(OR(R183="",S183="",T183=""),"",VLOOKUP(R183&amp;S183&amp;T183,コード!$AB$3:$AC$205,2,FALSE)),"エラー")</f>
        <v/>
      </c>
      <c r="AU183" s="258" t="str">
        <f>IFERROR(IF(OR(U183="",V183="",W183=""),"",VLOOKUP(U183&amp;V183&amp;W183,コード!$AI$3:$AJ$6,2,FALSE)),"エラー")</f>
        <v/>
      </c>
      <c r="AV183" s="261" t="str">
        <f t="shared" si="39"/>
        <v/>
      </c>
      <c r="AW183" s="258" t="str">
        <f>IFERROR(IF(OR(AD183="",AE183="",AF183=""),"",VLOOKUP(AD183&amp;AE183&amp;AF183,コード!$AW$3:$AX$31,2,FALSE)),"エラー")</f>
        <v/>
      </c>
      <c r="AX183" s="262" t="str">
        <f>IFERROR(IF(OR(AG183="",AH183=""),"",VLOOKUP(AG183&amp;AH183,コード!$BC$3:$BD$17,2,FALSE)),"エラー")</f>
        <v/>
      </c>
      <c r="AY183" s="187"/>
      <c r="AZ183" s="286" t="str">
        <f t="shared" si="35"/>
        <v/>
      </c>
      <c r="BA183" s="287" t="str">
        <f t="shared" si="43"/>
        <v/>
      </c>
      <c r="BB183" s="287" t="str">
        <f t="shared" si="36"/>
        <v/>
      </c>
      <c r="BC183" s="287" t="str">
        <f t="shared" si="37"/>
        <v/>
      </c>
      <c r="BD183" s="287" t="str">
        <f t="shared" si="40"/>
        <v/>
      </c>
      <c r="BE183" s="288" t="str">
        <f t="shared" si="44"/>
        <v/>
      </c>
    </row>
    <row r="184" spans="1:57" ht="24" customHeight="1">
      <c r="A184" s="316"/>
      <c r="B184" s="420"/>
      <c r="C184" s="421"/>
      <c r="D184" s="421"/>
      <c r="E184" s="421"/>
      <c r="F184" s="421"/>
      <c r="G184" s="421"/>
      <c r="H184" s="421"/>
      <c r="I184" s="421"/>
      <c r="J184" s="421"/>
      <c r="K184" s="421"/>
      <c r="L184" s="302"/>
      <c r="M184" s="303"/>
      <c r="N184" s="304"/>
      <c r="O184" s="305"/>
      <c r="P184" s="306"/>
      <c r="Q184" s="307"/>
      <c r="R184" s="305"/>
      <c r="S184" s="308"/>
      <c r="T184" s="309"/>
      <c r="U184" s="302"/>
      <c r="V184" s="303"/>
      <c r="W184" s="310"/>
      <c r="X184" s="305"/>
      <c r="Y184" s="303"/>
      <c r="Z184" s="303"/>
      <c r="AA184" s="311"/>
      <c r="AB184" s="312"/>
      <c r="AC184" s="310"/>
      <c r="AD184" s="305"/>
      <c r="AE184" s="310"/>
      <c r="AF184" s="313"/>
      <c r="AG184" s="314"/>
      <c r="AH184" s="315"/>
      <c r="AI184" s="401"/>
      <c r="AJ184" s="402"/>
      <c r="AK184" s="403"/>
      <c r="AL184" s="273"/>
      <c r="AM184" s="270" t="str">
        <f t="shared" si="41"/>
        <v/>
      </c>
      <c r="AN184" s="282" t="str">
        <f t="shared" si="42"/>
        <v/>
      </c>
      <c r="AO184" s="257" t="str">
        <f>IF(A184="","",IF(A184&lt;&gt;174,"エラー",174&amp;"人目"))</f>
        <v/>
      </c>
      <c r="AP184" s="258" t="str">
        <f t="shared" si="34"/>
        <v/>
      </c>
      <c r="AQ184" s="259" t="str">
        <f>IFERROR(IF(OR(L184="",M184="",N184=""),"",VLOOKUP(L184&amp;M184&amp;N184,コード!$K$3:$L$64,2,FALSE)),"エラー")</f>
        <v/>
      </c>
      <c r="AR184" s="260" t="str">
        <f>IFERROR(IF(OR(O184="",P184=""),"",VLOOKUP(O184&amp;P184,コード!$R$3:$S$8,2,FALSE)),"エラー")</f>
        <v/>
      </c>
      <c r="AS184" s="261" t="str">
        <f t="shared" si="38"/>
        <v/>
      </c>
      <c r="AT184" s="261" t="str">
        <f>IFERROR(IF(OR(R184="",S184="",T184=""),"",VLOOKUP(R184&amp;S184&amp;T184,コード!$AB$3:$AC$205,2,FALSE)),"エラー")</f>
        <v/>
      </c>
      <c r="AU184" s="258" t="str">
        <f>IFERROR(IF(OR(U184="",V184="",W184=""),"",VLOOKUP(U184&amp;V184&amp;W184,コード!$AI$3:$AJ$6,2,FALSE)),"エラー")</f>
        <v/>
      </c>
      <c r="AV184" s="261" t="str">
        <f t="shared" si="39"/>
        <v/>
      </c>
      <c r="AW184" s="258" t="str">
        <f>IFERROR(IF(OR(AD184="",AE184="",AF184=""),"",VLOOKUP(AD184&amp;AE184&amp;AF184,コード!$AW$3:$AX$31,2,FALSE)),"エラー")</f>
        <v/>
      </c>
      <c r="AX184" s="262" t="str">
        <f>IFERROR(IF(OR(AG184="",AH184=""),"",VLOOKUP(AG184&amp;AH184,コード!$BC$3:$BD$17,2,FALSE)),"エラー")</f>
        <v/>
      </c>
      <c r="AY184" s="187"/>
      <c r="AZ184" s="286" t="str">
        <f t="shared" si="35"/>
        <v/>
      </c>
      <c r="BA184" s="287" t="str">
        <f t="shared" si="43"/>
        <v/>
      </c>
      <c r="BB184" s="287" t="str">
        <f t="shared" si="36"/>
        <v/>
      </c>
      <c r="BC184" s="287" t="str">
        <f t="shared" si="37"/>
        <v/>
      </c>
      <c r="BD184" s="287" t="str">
        <f t="shared" si="40"/>
        <v/>
      </c>
      <c r="BE184" s="288" t="str">
        <f t="shared" si="44"/>
        <v/>
      </c>
    </row>
    <row r="185" spans="1:57" ht="24" customHeight="1">
      <c r="A185" s="316"/>
      <c r="B185" s="420"/>
      <c r="C185" s="421"/>
      <c r="D185" s="421"/>
      <c r="E185" s="421"/>
      <c r="F185" s="421"/>
      <c r="G185" s="421"/>
      <c r="H185" s="421"/>
      <c r="I185" s="421"/>
      <c r="J185" s="421"/>
      <c r="K185" s="421"/>
      <c r="L185" s="302"/>
      <c r="M185" s="303"/>
      <c r="N185" s="304"/>
      <c r="O185" s="305"/>
      <c r="P185" s="306"/>
      <c r="Q185" s="307"/>
      <c r="R185" s="305"/>
      <c r="S185" s="308"/>
      <c r="T185" s="309"/>
      <c r="U185" s="302"/>
      <c r="V185" s="303"/>
      <c r="W185" s="310"/>
      <c r="X185" s="305"/>
      <c r="Y185" s="303"/>
      <c r="Z185" s="303"/>
      <c r="AA185" s="311"/>
      <c r="AB185" s="312"/>
      <c r="AC185" s="310"/>
      <c r="AD185" s="305"/>
      <c r="AE185" s="310"/>
      <c r="AF185" s="313"/>
      <c r="AG185" s="314"/>
      <c r="AH185" s="315"/>
      <c r="AI185" s="401"/>
      <c r="AJ185" s="402"/>
      <c r="AK185" s="403"/>
      <c r="AL185" s="273"/>
      <c r="AM185" s="270" t="str">
        <f t="shared" si="41"/>
        <v/>
      </c>
      <c r="AN185" s="282" t="str">
        <f t="shared" si="42"/>
        <v/>
      </c>
      <c r="AO185" s="257" t="str">
        <f>IF(A185="","",IF(A185&lt;&gt;175,"エラー",175&amp;"人目"))</f>
        <v/>
      </c>
      <c r="AP185" s="258" t="str">
        <f t="shared" si="34"/>
        <v/>
      </c>
      <c r="AQ185" s="259" t="str">
        <f>IFERROR(IF(OR(L185="",M185="",N185=""),"",VLOOKUP(L185&amp;M185&amp;N185,コード!$K$3:$L$64,2,FALSE)),"エラー")</f>
        <v/>
      </c>
      <c r="AR185" s="260" t="str">
        <f>IFERROR(IF(OR(O185="",P185=""),"",VLOOKUP(O185&amp;P185,コード!$R$3:$S$8,2,FALSE)),"エラー")</f>
        <v/>
      </c>
      <c r="AS185" s="261" t="str">
        <f t="shared" si="38"/>
        <v/>
      </c>
      <c r="AT185" s="261" t="str">
        <f>IFERROR(IF(OR(R185="",S185="",T185=""),"",VLOOKUP(R185&amp;S185&amp;T185,コード!$AB$3:$AC$205,2,FALSE)),"エラー")</f>
        <v/>
      </c>
      <c r="AU185" s="258" t="str">
        <f>IFERROR(IF(OR(U185="",V185="",W185=""),"",VLOOKUP(U185&amp;V185&amp;W185,コード!$AI$3:$AJ$6,2,FALSE)),"エラー")</f>
        <v/>
      </c>
      <c r="AV185" s="261" t="str">
        <f t="shared" si="39"/>
        <v/>
      </c>
      <c r="AW185" s="258" t="str">
        <f>IFERROR(IF(OR(AD185="",AE185="",AF185=""),"",VLOOKUP(AD185&amp;AE185&amp;AF185,コード!$AW$3:$AX$31,2,FALSE)),"エラー")</f>
        <v/>
      </c>
      <c r="AX185" s="262" t="str">
        <f>IFERROR(IF(OR(AG185="",AH185=""),"",VLOOKUP(AG185&amp;AH185,コード!$BC$3:$BD$17,2,FALSE)),"エラー")</f>
        <v/>
      </c>
      <c r="AY185" s="187"/>
      <c r="AZ185" s="286" t="str">
        <f t="shared" si="35"/>
        <v/>
      </c>
      <c r="BA185" s="287" t="str">
        <f t="shared" si="43"/>
        <v/>
      </c>
      <c r="BB185" s="287" t="str">
        <f t="shared" si="36"/>
        <v/>
      </c>
      <c r="BC185" s="287" t="str">
        <f t="shared" si="37"/>
        <v/>
      </c>
      <c r="BD185" s="287" t="str">
        <f t="shared" si="40"/>
        <v/>
      </c>
      <c r="BE185" s="288" t="str">
        <f t="shared" si="44"/>
        <v/>
      </c>
    </row>
    <row r="186" spans="1:57" ht="24" customHeight="1">
      <c r="A186" s="301"/>
      <c r="B186" s="420"/>
      <c r="C186" s="421"/>
      <c r="D186" s="421"/>
      <c r="E186" s="421"/>
      <c r="F186" s="421"/>
      <c r="G186" s="421"/>
      <c r="H186" s="421"/>
      <c r="I186" s="421"/>
      <c r="J186" s="421"/>
      <c r="K186" s="421"/>
      <c r="L186" s="302"/>
      <c r="M186" s="303"/>
      <c r="N186" s="304"/>
      <c r="O186" s="305"/>
      <c r="P186" s="306"/>
      <c r="Q186" s="307"/>
      <c r="R186" s="305"/>
      <c r="S186" s="308"/>
      <c r="T186" s="309"/>
      <c r="U186" s="302"/>
      <c r="V186" s="303"/>
      <c r="W186" s="310"/>
      <c r="X186" s="305"/>
      <c r="Y186" s="303"/>
      <c r="Z186" s="303"/>
      <c r="AA186" s="311"/>
      <c r="AB186" s="312"/>
      <c r="AC186" s="310"/>
      <c r="AD186" s="305"/>
      <c r="AE186" s="310"/>
      <c r="AF186" s="313"/>
      <c r="AG186" s="314"/>
      <c r="AH186" s="315"/>
      <c r="AI186" s="401"/>
      <c r="AJ186" s="402"/>
      <c r="AK186" s="403"/>
      <c r="AL186" s="273"/>
      <c r="AM186" s="270" t="str">
        <f t="shared" si="41"/>
        <v/>
      </c>
      <c r="AN186" s="282" t="str">
        <f t="shared" si="42"/>
        <v/>
      </c>
      <c r="AO186" s="257" t="str">
        <f>IF(A186="","",IF(A186&lt;&gt;176,"エラー",176&amp;"人目"))</f>
        <v/>
      </c>
      <c r="AP186" s="258" t="str">
        <f t="shared" si="34"/>
        <v/>
      </c>
      <c r="AQ186" s="259" t="str">
        <f>IFERROR(IF(OR(L186="",M186="",N186=""),"",VLOOKUP(L186&amp;M186&amp;N186,コード!$K$3:$L$64,2,FALSE)),"エラー")</f>
        <v/>
      </c>
      <c r="AR186" s="260" t="str">
        <f>IFERROR(IF(OR(O186="",P186=""),"",VLOOKUP(O186&amp;P186,コード!$R$3:$S$8,2,FALSE)),"エラー")</f>
        <v/>
      </c>
      <c r="AS186" s="261" t="str">
        <f t="shared" si="38"/>
        <v/>
      </c>
      <c r="AT186" s="261" t="str">
        <f>IFERROR(IF(OR(R186="",S186="",T186=""),"",VLOOKUP(R186&amp;S186&amp;T186,コード!$AB$3:$AC$205,2,FALSE)),"エラー")</f>
        <v/>
      </c>
      <c r="AU186" s="258" t="str">
        <f>IFERROR(IF(OR(U186="",V186="",W186=""),"",VLOOKUP(U186&amp;V186&amp;W186,コード!$AI$3:$AJ$6,2,FALSE)),"エラー")</f>
        <v/>
      </c>
      <c r="AV186" s="261" t="str">
        <f t="shared" si="39"/>
        <v/>
      </c>
      <c r="AW186" s="258" t="str">
        <f>IFERROR(IF(OR(AD186="",AE186="",AF186=""),"",VLOOKUP(AD186&amp;AE186&amp;AF186,コード!$AW$3:$AX$31,2,FALSE)),"エラー")</f>
        <v/>
      </c>
      <c r="AX186" s="262" t="str">
        <f>IFERROR(IF(OR(AG186="",AH186=""),"",VLOOKUP(AG186&amp;AH186,コード!$BC$3:$BD$17,2,FALSE)),"エラー")</f>
        <v/>
      </c>
      <c r="AY186" s="187"/>
      <c r="AZ186" s="286" t="str">
        <f t="shared" si="35"/>
        <v/>
      </c>
      <c r="BA186" s="287" t="str">
        <f t="shared" si="43"/>
        <v/>
      </c>
      <c r="BB186" s="287" t="str">
        <f t="shared" si="36"/>
        <v/>
      </c>
      <c r="BC186" s="287" t="str">
        <f t="shared" si="37"/>
        <v/>
      </c>
      <c r="BD186" s="287" t="str">
        <f t="shared" si="40"/>
        <v/>
      </c>
      <c r="BE186" s="288" t="str">
        <f t="shared" si="44"/>
        <v/>
      </c>
    </row>
    <row r="187" spans="1:57" ht="24" customHeight="1">
      <c r="A187" s="301"/>
      <c r="B187" s="420"/>
      <c r="C187" s="421"/>
      <c r="D187" s="421"/>
      <c r="E187" s="421"/>
      <c r="F187" s="421"/>
      <c r="G187" s="421"/>
      <c r="H187" s="421"/>
      <c r="I187" s="421"/>
      <c r="J187" s="421"/>
      <c r="K187" s="421"/>
      <c r="L187" s="302"/>
      <c r="M187" s="303"/>
      <c r="N187" s="304"/>
      <c r="O187" s="305"/>
      <c r="P187" s="306"/>
      <c r="Q187" s="307"/>
      <c r="R187" s="305"/>
      <c r="S187" s="308"/>
      <c r="T187" s="309"/>
      <c r="U187" s="302"/>
      <c r="V187" s="303"/>
      <c r="W187" s="310"/>
      <c r="X187" s="305"/>
      <c r="Y187" s="303"/>
      <c r="Z187" s="303"/>
      <c r="AA187" s="311"/>
      <c r="AB187" s="312"/>
      <c r="AC187" s="310"/>
      <c r="AD187" s="305"/>
      <c r="AE187" s="310"/>
      <c r="AF187" s="313"/>
      <c r="AG187" s="314"/>
      <c r="AH187" s="315"/>
      <c r="AI187" s="401"/>
      <c r="AJ187" s="402"/>
      <c r="AK187" s="403"/>
      <c r="AL187" s="273"/>
      <c r="AM187" s="270" t="str">
        <f t="shared" si="41"/>
        <v/>
      </c>
      <c r="AN187" s="282" t="str">
        <f t="shared" si="42"/>
        <v/>
      </c>
      <c r="AO187" s="257" t="str">
        <f>IF(A187="","",IF(A187&lt;&gt;177,"エラー",177&amp;"人目"))</f>
        <v/>
      </c>
      <c r="AP187" s="258" t="str">
        <f t="shared" si="34"/>
        <v/>
      </c>
      <c r="AQ187" s="259" t="str">
        <f>IFERROR(IF(OR(L187="",M187="",N187=""),"",VLOOKUP(L187&amp;M187&amp;N187,コード!$K$3:$L$64,2,FALSE)),"エラー")</f>
        <v/>
      </c>
      <c r="AR187" s="260" t="str">
        <f>IFERROR(IF(OR(O187="",P187=""),"",VLOOKUP(O187&amp;P187,コード!$R$3:$S$8,2,FALSE)),"エラー")</f>
        <v/>
      </c>
      <c r="AS187" s="261" t="str">
        <f t="shared" si="38"/>
        <v/>
      </c>
      <c r="AT187" s="261" t="str">
        <f>IFERROR(IF(OR(R187="",S187="",T187=""),"",VLOOKUP(R187&amp;S187&amp;T187,コード!$AB$3:$AC$205,2,FALSE)),"エラー")</f>
        <v/>
      </c>
      <c r="AU187" s="258" t="str">
        <f>IFERROR(IF(OR(U187="",V187="",W187=""),"",VLOOKUP(U187&amp;V187&amp;W187,コード!$AI$3:$AJ$6,2,FALSE)),"エラー")</f>
        <v/>
      </c>
      <c r="AV187" s="261" t="str">
        <f t="shared" si="39"/>
        <v/>
      </c>
      <c r="AW187" s="258" t="str">
        <f>IFERROR(IF(OR(AD187="",AE187="",AF187=""),"",VLOOKUP(AD187&amp;AE187&amp;AF187,コード!$AW$3:$AX$31,2,FALSE)),"エラー")</f>
        <v/>
      </c>
      <c r="AX187" s="262" t="str">
        <f>IFERROR(IF(OR(AG187="",AH187=""),"",VLOOKUP(AG187&amp;AH187,コード!$BC$3:$BD$17,2,FALSE)),"エラー")</f>
        <v/>
      </c>
      <c r="AY187" s="187"/>
      <c r="AZ187" s="286" t="str">
        <f t="shared" si="35"/>
        <v/>
      </c>
      <c r="BA187" s="287" t="str">
        <f t="shared" si="43"/>
        <v/>
      </c>
      <c r="BB187" s="287" t="str">
        <f t="shared" si="36"/>
        <v/>
      </c>
      <c r="BC187" s="287" t="str">
        <f t="shared" si="37"/>
        <v/>
      </c>
      <c r="BD187" s="287" t="str">
        <f t="shared" si="40"/>
        <v/>
      </c>
      <c r="BE187" s="288" t="str">
        <f t="shared" si="44"/>
        <v/>
      </c>
    </row>
    <row r="188" spans="1:57" ht="24" customHeight="1">
      <c r="A188" s="301"/>
      <c r="B188" s="420"/>
      <c r="C188" s="421"/>
      <c r="D188" s="421"/>
      <c r="E188" s="421"/>
      <c r="F188" s="421"/>
      <c r="G188" s="421"/>
      <c r="H188" s="421"/>
      <c r="I188" s="421"/>
      <c r="J188" s="421"/>
      <c r="K188" s="421"/>
      <c r="L188" s="302"/>
      <c r="M188" s="303"/>
      <c r="N188" s="304"/>
      <c r="O188" s="305"/>
      <c r="P188" s="306"/>
      <c r="Q188" s="307"/>
      <c r="R188" s="305"/>
      <c r="S188" s="308"/>
      <c r="T188" s="309"/>
      <c r="U188" s="302"/>
      <c r="V188" s="303"/>
      <c r="W188" s="310"/>
      <c r="X188" s="305"/>
      <c r="Y188" s="303"/>
      <c r="Z188" s="303"/>
      <c r="AA188" s="311"/>
      <c r="AB188" s="312"/>
      <c r="AC188" s="310"/>
      <c r="AD188" s="305"/>
      <c r="AE188" s="310"/>
      <c r="AF188" s="313"/>
      <c r="AG188" s="314"/>
      <c r="AH188" s="315"/>
      <c r="AI188" s="401"/>
      <c r="AJ188" s="402"/>
      <c r="AK188" s="403"/>
      <c r="AL188" s="273"/>
      <c r="AM188" s="270" t="str">
        <f t="shared" si="41"/>
        <v/>
      </c>
      <c r="AN188" s="282" t="str">
        <f t="shared" si="42"/>
        <v/>
      </c>
      <c r="AO188" s="257" t="str">
        <f>IF(A188="","",IF(A188&lt;&gt;178,"エラー",178&amp;"人目"))</f>
        <v/>
      </c>
      <c r="AP188" s="258" t="str">
        <f t="shared" si="34"/>
        <v/>
      </c>
      <c r="AQ188" s="259" t="str">
        <f>IFERROR(IF(OR(L188="",M188="",N188=""),"",VLOOKUP(L188&amp;M188&amp;N188,コード!$K$3:$L$64,2,FALSE)),"エラー")</f>
        <v/>
      </c>
      <c r="AR188" s="260" t="str">
        <f>IFERROR(IF(OR(O188="",P188=""),"",VLOOKUP(O188&amp;P188,コード!$R$3:$S$8,2,FALSE)),"エラー")</f>
        <v/>
      </c>
      <c r="AS188" s="261" t="str">
        <f t="shared" si="38"/>
        <v/>
      </c>
      <c r="AT188" s="261" t="str">
        <f>IFERROR(IF(OR(R188="",S188="",T188=""),"",VLOOKUP(R188&amp;S188&amp;T188,コード!$AB$3:$AC$205,2,FALSE)),"エラー")</f>
        <v/>
      </c>
      <c r="AU188" s="258" t="str">
        <f>IFERROR(IF(OR(U188="",V188="",W188=""),"",VLOOKUP(U188&amp;V188&amp;W188,コード!$AI$3:$AJ$6,2,FALSE)),"エラー")</f>
        <v/>
      </c>
      <c r="AV188" s="261" t="str">
        <f t="shared" si="39"/>
        <v/>
      </c>
      <c r="AW188" s="258" t="str">
        <f>IFERROR(IF(OR(AD188="",AE188="",AF188=""),"",VLOOKUP(AD188&amp;AE188&amp;AF188,コード!$AW$3:$AX$31,2,FALSE)),"エラー")</f>
        <v/>
      </c>
      <c r="AX188" s="262" t="str">
        <f>IFERROR(IF(OR(AG188="",AH188=""),"",VLOOKUP(AG188&amp;AH188,コード!$BC$3:$BD$17,2,FALSE)),"エラー")</f>
        <v/>
      </c>
      <c r="AY188" s="187"/>
      <c r="AZ188" s="286" t="str">
        <f t="shared" si="35"/>
        <v/>
      </c>
      <c r="BA188" s="287" t="str">
        <f t="shared" si="43"/>
        <v/>
      </c>
      <c r="BB188" s="287" t="str">
        <f t="shared" si="36"/>
        <v/>
      </c>
      <c r="BC188" s="287" t="str">
        <f t="shared" si="37"/>
        <v/>
      </c>
      <c r="BD188" s="287" t="str">
        <f t="shared" si="40"/>
        <v/>
      </c>
      <c r="BE188" s="288" t="str">
        <f t="shared" si="44"/>
        <v/>
      </c>
    </row>
    <row r="189" spans="1:57" ht="24" customHeight="1">
      <c r="A189" s="301"/>
      <c r="B189" s="420"/>
      <c r="C189" s="421"/>
      <c r="D189" s="421"/>
      <c r="E189" s="421"/>
      <c r="F189" s="421"/>
      <c r="G189" s="421"/>
      <c r="H189" s="421"/>
      <c r="I189" s="421"/>
      <c r="J189" s="421"/>
      <c r="K189" s="421"/>
      <c r="L189" s="302"/>
      <c r="M189" s="303"/>
      <c r="N189" s="304"/>
      <c r="O189" s="305"/>
      <c r="P189" s="306"/>
      <c r="Q189" s="307"/>
      <c r="R189" s="305"/>
      <c r="S189" s="308"/>
      <c r="T189" s="309"/>
      <c r="U189" s="302"/>
      <c r="V189" s="303"/>
      <c r="W189" s="310"/>
      <c r="X189" s="305"/>
      <c r="Y189" s="303"/>
      <c r="Z189" s="303"/>
      <c r="AA189" s="311"/>
      <c r="AB189" s="312"/>
      <c r="AC189" s="310"/>
      <c r="AD189" s="305"/>
      <c r="AE189" s="310"/>
      <c r="AF189" s="313"/>
      <c r="AG189" s="314"/>
      <c r="AH189" s="315"/>
      <c r="AI189" s="401"/>
      <c r="AJ189" s="402"/>
      <c r="AK189" s="403"/>
      <c r="AL189" s="273"/>
      <c r="AM189" s="270" t="str">
        <f t="shared" si="41"/>
        <v/>
      </c>
      <c r="AN189" s="282" t="str">
        <f t="shared" si="42"/>
        <v/>
      </c>
      <c r="AO189" s="257" t="str">
        <f>IF(A189="","",IF(A189&lt;&gt;179,"エラー",179&amp;"人目"))</f>
        <v/>
      </c>
      <c r="AP189" s="258" t="str">
        <f t="shared" si="34"/>
        <v/>
      </c>
      <c r="AQ189" s="259" t="str">
        <f>IFERROR(IF(OR(L189="",M189="",N189=""),"",VLOOKUP(L189&amp;M189&amp;N189,コード!$K$3:$L$64,2,FALSE)),"エラー")</f>
        <v/>
      </c>
      <c r="AR189" s="260" t="str">
        <f>IFERROR(IF(OR(O189="",P189=""),"",VLOOKUP(O189&amp;P189,コード!$R$3:$S$8,2,FALSE)),"エラー")</f>
        <v/>
      </c>
      <c r="AS189" s="261" t="str">
        <f t="shared" si="38"/>
        <v/>
      </c>
      <c r="AT189" s="261" t="str">
        <f>IFERROR(IF(OR(R189="",S189="",T189=""),"",VLOOKUP(R189&amp;S189&amp;T189,コード!$AB$3:$AC$205,2,FALSE)),"エラー")</f>
        <v/>
      </c>
      <c r="AU189" s="258" t="str">
        <f>IFERROR(IF(OR(U189="",V189="",W189=""),"",VLOOKUP(U189&amp;V189&amp;W189,コード!$AI$3:$AJ$6,2,FALSE)),"エラー")</f>
        <v/>
      </c>
      <c r="AV189" s="261" t="str">
        <f t="shared" si="39"/>
        <v/>
      </c>
      <c r="AW189" s="258" t="str">
        <f>IFERROR(IF(OR(AD189="",AE189="",AF189=""),"",VLOOKUP(AD189&amp;AE189&amp;AF189,コード!$AW$3:$AX$31,2,FALSE)),"エラー")</f>
        <v/>
      </c>
      <c r="AX189" s="262" t="str">
        <f>IFERROR(IF(OR(AG189="",AH189=""),"",VLOOKUP(AG189&amp;AH189,コード!$BC$3:$BD$17,2,FALSE)),"エラー")</f>
        <v/>
      </c>
      <c r="AY189" s="187"/>
      <c r="AZ189" s="286" t="str">
        <f t="shared" si="35"/>
        <v/>
      </c>
      <c r="BA189" s="287" t="str">
        <f t="shared" si="43"/>
        <v/>
      </c>
      <c r="BB189" s="287" t="str">
        <f t="shared" si="36"/>
        <v/>
      </c>
      <c r="BC189" s="287" t="str">
        <f t="shared" si="37"/>
        <v/>
      </c>
      <c r="BD189" s="287" t="str">
        <f t="shared" si="40"/>
        <v/>
      </c>
      <c r="BE189" s="288" t="str">
        <f t="shared" si="44"/>
        <v/>
      </c>
    </row>
    <row r="190" spans="1:57" ht="24" customHeight="1">
      <c r="A190" s="301"/>
      <c r="B190" s="420"/>
      <c r="C190" s="421"/>
      <c r="D190" s="421"/>
      <c r="E190" s="421"/>
      <c r="F190" s="421"/>
      <c r="G190" s="421"/>
      <c r="H190" s="421"/>
      <c r="I190" s="421"/>
      <c r="J190" s="421"/>
      <c r="K190" s="421"/>
      <c r="L190" s="302"/>
      <c r="M190" s="303"/>
      <c r="N190" s="304"/>
      <c r="O190" s="305"/>
      <c r="P190" s="306"/>
      <c r="Q190" s="307"/>
      <c r="R190" s="305"/>
      <c r="S190" s="308"/>
      <c r="T190" s="309"/>
      <c r="U190" s="302"/>
      <c r="V190" s="303"/>
      <c r="W190" s="310"/>
      <c r="X190" s="305"/>
      <c r="Y190" s="303"/>
      <c r="Z190" s="303"/>
      <c r="AA190" s="311"/>
      <c r="AB190" s="312"/>
      <c r="AC190" s="310"/>
      <c r="AD190" s="305"/>
      <c r="AE190" s="310"/>
      <c r="AF190" s="313"/>
      <c r="AG190" s="314"/>
      <c r="AH190" s="315"/>
      <c r="AI190" s="401"/>
      <c r="AJ190" s="402"/>
      <c r="AK190" s="403"/>
      <c r="AL190" s="273"/>
      <c r="AM190" s="270" t="str">
        <f t="shared" si="41"/>
        <v/>
      </c>
      <c r="AN190" s="282" t="str">
        <f t="shared" si="42"/>
        <v/>
      </c>
      <c r="AO190" s="257" t="str">
        <f>IF(A190="","",IF(A190&lt;&gt;180,"エラー",180&amp;"人目"))</f>
        <v/>
      </c>
      <c r="AP190" s="258" t="str">
        <f t="shared" si="34"/>
        <v/>
      </c>
      <c r="AQ190" s="259" t="str">
        <f>IFERROR(IF(OR(L190="",M190="",N190=""),"",VLOOKUP(L190&amp;M190&amp;N190,コード!$K$3:$L$64,2,FALSE)),"エラー")</f>
        <v/>
      </c>
      <c r="AR190" s="260" t="str">
        <f>IFERROR(IF(OR(O190="",P190=""),"",VLOOKUP(O190&amp;P190,コード!$R$3:$S$8,2,FALSE)),"エラー")</f>
        <v/>
      </c>
      <c r="AS190" s="261" t="str">
        <f t="shared" si="38"/>
        <v/>
      </c>
      <c r="AT190" s="261" t="str">
        <f>IFERROR(IF(OR(R190="",S190="",T190=""),"",VLOOKUP(R190&amp;S190&amp;T190,コード!$AB$3:$AC$205,2,FALSE)),"エラー")</f>
        <v/>
      </c>
      <c r="AU190" s="258" t="str">
        <f>IFERROR(IF(OR(U190="",V190="",W190=""),"",VLOOKUP(U190&amp;V190&amp;W190,コード!$AI$3:$AJ$6,2,FALSE)),"エラー")</f>
        <v/>
      </c>
      <c r="AV190" s="261" t="str">
        <f t="shared" si="39"/>
        <v/>
      </c>
      <c r="AW190" s="258" t="str">
        <f>IFERROR(IF(OR(AD190="",AE190="",AF190=""),"",VLOOKUP(AD190&amp;AE190&amp;AF190,コード!$AW$3:$AX$31,2,FALSE)),"エラー")</f>
        <v/>
      </c>
      <c r="AX190" s="262" t="str">
        <f>IFERROR(IF(OR(AG190="",AH190=""),"",VLOOKUP(AG190&amp;AH190,コード!$BC$3:$BD$17,2,FALSE)),"エラー")</f>
        <v/>
      </c>
      <c r="AY190" s="187"/>
      <c r="AZ190" s="286" t="str">
        <f t="shared" si="35"/>
        <v/>
      </c>
      <c r="BA190" s="287" t="str">
        <f t="shared" si="43"/>
        <v/>
      </c>
      <c r="BB190" s="287" t="str">
        <f t="shared" si="36"/>
        <v/>
      </c>
      <c r="BC190" s="287" t="str">
        <f t="shared" si="37"/>
        <v/>
      </c>
      <c r="BD190" s="287" t="str">
        <f t="shared" si="40"/>
        <v/>
      </c>
      <c r="BE190" s="288" t="str">
        <f t="shared" si="44"/>
        <v/>
      </c>
    </row>
    <row r="191" spans="1:57" ht="24" customHeight="1">
      <c r="A191" s="301"/>
      <c r="B191" s="420"/>
      <c r="C191" s="421"/>
      <c r="D191" s="421"/>
      <c r="E191" s="421"/>
      <c r="F191" s="421"/>
      <c r="G191" s="421"/>
      <c r="H191" s="421"/>
      <c r="I191" s="421"/>
      <c r="J191" s="421"/>
      <c r="K191" s="421"/>
      <c r="L191" s="302"/>
      <c r="M191" s="303"/>
      <c r="N191" s="304"/>
      <c r="O191" s="305"/>
      <c r="P191" s="306"/>
      <c r="Q191" s="307"/>
      <c r="R191" s="305"/>
      <c r="S191" s="308"/>
      <c r="T191" s="309"/>
      <c r="U191" s="302"/>
      <c r="V191" s="303"/>
      <c r="W191" s="310"/>
      <c r="X191" s="305"/>
      <c r="Y191" s="303"/>
      <c r="Z191" s="303"/>
      <c r="AA191" s="311"/>
      <c r="AB191" s="312"/>
      <c r="AC191" s="310"/>
      <c r="AD191" s="305"/>
      <c r="AE191" s="310"/>
      <c r="AF191" s="313"/>
      <c r="AG191" s="314"/>
      <c r="AH191" s="315"/>
      <c r="AI191" s="401"/>
      <c r="AJ191" s="402"/>
      <c r="AK191" s="403"/>
      <c r="AL191" s="273"/>
      <c r="AM191" s="270" t="str">
        <f t="shared" si="41"/>
        <v/>
      </c>
      <c r="AN191" s="282" t="str">
        <f t="shared" si="42"/>
        <v/>
      </c>
      <c r="AO191" s="257" t="str">
        <f>IF(A191="","",IF(A191&lt;&gt;181,"エラー",181&amp;"人目"))</f>
        <v/>
      </c>
      <c r="AP191" s="258" t="str">
        <f t="shared" si="34"/>
        <v/>
      </c>
      <c r="AQ191" s="259" t="str">
        <f>IFERROR(IF(OR(L191="",M191="",N191=""),"",VLOOKUP(L191&amp;M191&amp;N191,コード!$K$3:$L$64,2,FALSE)),"エラー")</f>
        <v/>
      </c>
      <c r="AR191" s="260" t="str">
        <f>IFERROR(IF(OR(O191="",P191=""),"",VLOOKUP(O191&amp;P191,コード!$R$3:$S$8,2,FALSE)),"エラー")</f>
        <v/>
      </c>
      <c r="AS191" s="261" t="str">
        <f t="shared" si="38"/>
        <v/>
      </c>
      <c r="AT191" s="261" t="str">
        <f>IFERROR(IF(OR(R191="",S191="",T191=""),"",VLOOKUP(R191&amp;S191&amp;T191,コード!$AB$3:$AC$205,2,FALSE)),"エラー")</f>
        <v/>
      </c>
      <c r="AU191" s="258" t="str">
        <f>IFERROR(IF(OR(U191="",V191="",W191=""),"",VLOOKUP(U191&amp;V191&amp;W191,コード!$AI$3:$AJ$6,2,FALSE)),"エラー")</f>
        <v/>
      </c>
      <c r="AV191" s="261" t="str">
        <f t="shared" si="39"/>
        <v/>
      </c>
      <c r="AW191" s="258" t="str">
        <f>IFERROR(IF(OR(AD191="",AE191="",AF191=""),"",VLOOKUP(AD191&amp;AE191&amp;AF191,コード!$AW$3:$AX$31,2,FALSE)),"エラー")</f>
        <v/>
      </c>
      <c r="AX191" s="262" t="str">
        <f>IFERROR(IF(OR(AG191="",AH191=""),"",VLOOKUP(AG191&amp;AH191,コード!$BC$3:$BD$17,2,FALSE)),"エラー")</f>
        <v/>
      </c>
      <c r="AY191" s="187"/>
      <c r="AZ191" s="286" t="str">
        <f t="shared" si="35"/>
        <v/>
      </c>
      <c r="BA191" s="287" t="str">
        <f t="shared" si="43"/>
        <v/>
      </c>
      <c r="BB191" s="287" t="str">
        <f t="shared" si="36"/>
        <v/>
      </c>
      <c r="BC191" s="287" t="str">
        <f t="shared" si="37"/>
        <v/>
      </c>
      <c r="BD191" s="287" t="str">
        <f t="shared" si="40"/>
        <v/>
      </c>
      <c r="BE191" s="288" t="str">
        <f t="shared" si="44"/>
        <v/>
      </c>
    </row>
    <row r="192" spans="1:57" ht="24" customHeight="1">
      <c r="A192" s="301"/>
      <c r="B192" s="420"/>
      <c r="C192" s="421"/>
      <c r="D192" s="421"/>
      <c r="E192" s="421"/>
      <c r="F192" s="421"/>
      <c r="G192" s="421"/>
      <c r="H192" s="421"/>
      <c r="I192" s="421"/>
      <c r="J192" s="421"/>
      <c r="K192" s="421"/>
      <c r="L192" s="302"/>
      <c r="M192" s="303"/>
      <c r="N192" s="304"/>
      <c r="O192" s="305"/>
      <c r="P192" s="306"/>
      <c r="Q192" s="307"/>
      <c r="R192" s="305"/>
      <c r="S192" s="308"/>
      <c r="T192" s="309"/>
      <c r="U192" s="302"/>
      <c r="V192" s="303"/>
      <c r="W192" s="310"/>
      <c r="X192" s="305"/>
      <c r="Y192" s="303"/>
      <c r="Z192" s="303"/>
      <c r="AA192" s="311"/>
      <c r="AB192" s="312"/>
      <c r="AC192" s="310"/>
      <c r="AD192" s="305"/>
      <c r="AE192" s="310"/>
      <c r="AF192" s="313"/>
      <c r="AG192" s="314"/>
      <c r="AH192" s="315"/>
      <c r="AI192" s="401"/>
      <c r="AJ192" s="402"/>
      <c r="AK192" s="403"/>
      <c r="AL192" s="273"/>
      <c r="AM192" s="270" t="str">
        <f t="shared" si="41"/>
        <v/>
      </c>
      <c r="AN192" s="282" t="str">
        <f t="shared" si="42"/>
        <v/>
      </c>
      <c r="AO192" s="257" t="str">
        <f>IF(A192="","",IF(A192&lt;&gt;182,"エラー",182&amp;"人目"))</f>
        <v/>
      </c>
      <c r="AP192" s="258" t="str">
        <f t="shared" si="34"/>
        <v/>
      </c>
      <c r="AQ192" s="259" t="str">
        <f>IFERROR(IF(OR(L192="",M192="",N192=""),"",VLOOKUP(L192&amp;M192&amp;N192,コード!$K$3:$L$64,2,FALSE)),"エラー")</f>
        <v/>
      </c>
      <c r="AR192" s="260" t="str">
        <f>IFERROR(IF(OR(O192="",P192=""),"",VLOOKUP(O192&amp;P192,コード!$R$3:$S$8,2,FALSE)),"エラー")</f>
        <v/>
      </c>
      <c r="AS192" s="261" t="str">
        <f t="shared" si="38"/>
        <v/>
      </c>
      <c r="AT192" s="261" t="str">
        <f>IFERROR(IF(OR(R192="",S192="",T192=""),"",VLOOKUP(R192&amp;S192&amp;T192,コード!$AB$3:$AC$205,2,FALSE)),"エラー")</f>
        <v/>
      </c>
      <c r="AU192" s="258" t="str">
        <f>IFERROR(IF(OR(U192="",V192="",W192=""),"",VLOOKUP(U192&amp;V192&amp;W192,コード!$AI$3:$AJ$6,2,FALSE)),"エラー")</f>
        <v/>
      </c>
      <c r="AV192" s="261" t="str">
        <f t="shared" si="39"/>
        <v/>
      </c>
      <c r="AW192" s="258" t="str">
        <f>IFERROR(IF(OR(AD192="",AE192="",AF192=""),"",VLOOKUP(AD192&amp;AE192&amp;AF192,コード!$AW$3:$AX$31,2,FALSE)),"エラー")</f>
        <v/>
      </c>
      <c r="AX192" s="262" t="str">
        <f>IFERROR(IF(OR(AG192="",AH192=""),"",VLOOKUP(AG192&amp;AH192,コード!$BC$3:$BD$17,2,FALSE)),"エラー")</f>
        <v/>
      </c>
      <c r="AY192" s="187"/>
      <c r="AZ192" s="286" t="str">
        <f t="shared" si="35"/>
        <v/>
      </c>
      <c r="BA192" s="287" t="str">
        <f t="shared" si="43"/>
        <v/>
      </c>
      <c r="BB192" s="287" t="str">
        <f t="shared" si="36"/>
        <v/>
      </c>
      <c r="BC192" s="287" t="str">
        <f t="shared" si="37"/>
        <v/>
      </c>
      <c r="BD192" s="287" t="str">
        <f t="shared" si="40"/>
        <v/>
      </c>
      <c r="BE192" s="288" t="str">
        <f t="shared" si="44"/>
        <v/>
      </c>
    </row>
    <row r="193" spans="1:59" ht="24" customHeight="1">
      <c r="A193" s="301"/>
      <c r="B193" s="420"/>
      <c r="C193" s="421"/>
      <c r="D193" s="421"/>
      <c r="E193" s="421"/>
      <c r="F193" s="421"/>
      <c r="G193" s="421"/>
      <c r="H193" s="421"/>
      <c r="I193" s="421"/>
      <c r="J193" s="421"/>
      <c r="K193" s="421"/>
      <c r="L193" s="302"/>
      <c r="M193" s="303"/>
      <c r="N193" s="304"/>
      <c r="O193" s="305"/>
      <c r="P193" s="306"/>
      <c r="Q193" s="307"/>
      <c r="R193" s="305"/>
      <c r="S193" s="308"/>
      <c r="T193" s="309"/>
      <c r="U193" s="302"/>
      <c r="V193" s="303"/>
      <c r="W193" s="310"/>
      <c r="X193" s="305"/>
      <c r="Y193" s="303"/>
      <c r="Z193" s="303"/>
      <c r="AA193" s="311"/>
      <c r="AB193" s="312"/>
      <c r="AC193" s="310"/>
      <c r="AD193" s="305"/>
      <c r="AE193" s="310"/>
      <c r="AF193" s="313"/>
      <c r="AG193" s="314"/>
      <c r="AH193" s="315"/>
      <c r="AI193" s="401"/>
      <c r="AJ193" s="402"/>
      <c r="AK193" s="403"/>
      <c r="AL193" s="273"/>
      <c r="AM193" s="270" t="str">
        <f t="shared" si="41"/>
        <v/>
      </c>
      <c r="AN193" s="282" t="str">
        <f t="shared" si="42"/>
        <v/>
      </c>
      <c r="AO193" s="257" t="str">
        <f>IF(A193="","",IF(A193&lt;&gt;183,"エラー",183&amp;"人目"))</f>
        <v/>
      </c>
      <c r="AP193" s="258" t="str">
        <f t="shared" si="34"/>
        <v/>
      </c>
      <c r="AQ193" s="259" t="str">
        <f>IFERROR(IF(OR(L193="",M193="",N193=""),"",VLOOKUP(L193&amp;M193&amp;N193,コード!$K$3:$L$64,2,FALSE)),"エラー")</f>
        <v/>
      </c>
      <c r="AR193" s="260" t="str">
        <f>IFERROR(IF(OR(O193="",P193=""),"",VLOOKUP(O193&amp;P193,コード!$R$3:$S$8,2,FALSE)),"エラー")</f>
        <v/>
      </c>
      <c r="AS193" s="261" t="str">
        <f t="shared" si="38"/>
        <v/>
      </c>
      <c r="AT193" s="261" t="str">
        <f>IFERROR(IF(OR(R193="",S193="",T193=""),"",VLOOKUP(R193&amp;S193&amp;T193,コード!$AB$3:$AC$205,2,FALSE)),"エラー")</f>
        <v/>
      </c>
      <c r="AU193" s="258" t="str">
        <f>IFERROR(IF(OR(U193="",V193="",W193=""),"",VLOOKUP(U193&amp;V193&amp;W193,コード!$AI$3:$AJ$6,2,FALSE)),"エラー")</f>
        <v/>
      </c>
      <c r="AV193" s="261" t="str">
        <f t="shared" si="39"/>
        <v/>
      </c>
      <c r="AW193" s="258" t="str">
        <f>IFERROR(IF(OR(AD193="",AE193="",AF193=""),"",VLOOKUP(AD193&amp;AE193&amp;AF193,コード!$AW$3:$AX$31,2,FALSE)),"エラー")</f>
        <v/>
      </c>
      <c r="AX193" s="262" t="str">
        <f>IFERROR(IF(OR(AG193="",AH193=""),"",VLOOKUP(AG193&amp;AH193,コード!$BC$3:$BD$17,2,FALSE)),"エラー")</f>
        <v/>
      </c>
      <c r="AY193" s="187"/>
      <c r="AZ193" s="286" t="str">
        <f t="shared" si="35"/>
        <v/>
      </c>
      <c r="BA193" s="287" t="str">
        <f t="shared" si="43"/>
        <v/>
      </c>
      <c r="BB193" s="287" t="str">
        <f t="shared" si="36"/>
        <v/>
      </c>
      <c r="BC193" s="287" t="str">
        <f t="shared" si="37"/>
        <v/>
      </c>
      <c r="BD193" s="287" t="str">
        <f t="shared" si="40"/>
        <v/>
      </c>
      <c r="BE193" s="288" t="str">
        <f t="shared" si="44"/>
        <v/>
      </c>
    </row>
    <row r="194" spans="1:59" ht="24" customHeight="1">
      <c r="A194" s="316"/>
      <c r="B194" s="420"/>
      <c r="C194" s="421"/>
      <c r="D194" s="421"/>
      <c r="E194" s="421"/>
      <c r="F194" s="421"/>
      <c r="G194" s="421"/>
      <c r="H194" s="421"/>
      <c r="I194" s="421"/>
      <c r="J194" s="421"/>
      <c r="K194" s="421"/>
      <c r="L194" s="302"/>
      <c r="M194" s="303"/>
      <c r="N194" s="304"/>
      <c r="O194" s="305"/>
      <c r="P194" s="306"/>
      <c r="Q194" s="307"/>
      <c r="R194" s="305"/>
      <c r="S194" s="308"/>
      <c r="T194" s="309"/>
      <c r="U194" s="302"/>
      <c r="V194" s="303"/>
      <c r="W194" s="310"/>
      <c r="X194" s="305"/>
      <c r="Y194" s="303"/>
      <c r="Z194" s="303"/>
      <c r="AA194" s="311"/>
      <c r="AB194" s="312"/>
      <c r="AC194" s="310"/>
      <c r="AD194" s="305"/>
      <c r="AE194" s="310"/>
      <c r="AF194" s="313"/>
      <c r="AG194" s="314"/>
      <c r="AH194" s="315"/>
      <c r="AI194" s="401"/>
      <c r="AJ194" s="402"/>
      <c r="AK194" s="403"/>
      <c r="AL194" s="273"/>
      <c r="AM194" s="270" t="str">
        <f t="shared" si="41"/>
        <v/>
      </c>
      <c r="AN194" s="282" t="str">
        <f t="shared" si="42"/>
        <v/>
      </c>
      <c r="AO194" s="257" t="str">
        <f>IF(A194="","",IF(A194&lt;&gt;184,"エラー",184&amp;"人目"))</f>
        <v/>
      </c>
      <c r="AP194" s="258" t="str">
        <f t="shared" si="34"/>
        <v/>
      </c>
      <c r="AQ194" s="259" t="str">
        <f>IFERROR(IF(OR(L194="",M194="",N194=""),"",VLOOKUP(L194&amp;M194&amp;N194,コード!$K$3:$L$64,2,FALSE)),"エラー")</f>
        <v/>
      </c>
      <c r="AR194" s="260" t="str">
        <f>IFERROR(IF(OR(O194="",P194=""),"",VLOOKUP(O194&amp;P194,コード!$R$3:$S$8,2,FALSE)),"エラー")</f>
        <v/>
      </c>
      <c r="AS194" s="261" t="str">
        <f t="shared" si="38"/>
        <v/>
      </c>
      <c r="AT194" s="261" t="str">
        <f>IFERROR(IF(OR(R194="",S194="",T194=""),"",VLOOKUP(R194&amp;S194&amp;T194,コード!$AB$3:$AC$205,2,FALSE)),"エラー")</f>
        <v/>
      </c>
      <c r="AU194" s="258" t="str">
        <f>IFERROR(IF(OR(U194="",V194="",W194=""),"",VLOOKUP(U194&amp;V194&amp;W194,コード!$AI$3:$AJ$6,2,FALSE)),"エラー")</f>
        <v/>
      </c>
      <c r="AV194" s="261" t="str">
        <f t="shared" si="39"/>
        <v/>
      </c>
      <c r="AW194" s="258" t="str">
        <f>IFERROR(IF(OR(AD194="",AE194="",AF194=""),"",VLOOKUP(AD194&amp;AE194&amp;AF194,コード!$AW$3:$AX$31,2,FALSE)),"エラー")</f>
        <v/>
      </c>
      <c r="AX194" s="262" t="str">
        <f>IFERROR(IF(OR(AG194="",AH194=""),"",VLOOKUP(AG194&amp;AH194,コード!$BC$3:$BD$17,2,FALSE)),"エラー")</f>
        <v/>
      </c>
      <c r="AY194" s="187"/>
      <c r="AZ194" s="286" t="str">
        <f t="shared" si="35"/>
        <v/>
      </c>
      <c r="BA194" s="287" t="str">
        <f t="shared" si="43"/>
        <v/>
      </c>
      <c r="BB194" s="287" t="str">
        <f t="shared" si="36"/>
        <v/>
      </c>
      <c r="BC194" s="287" t="str">
        <f t="shared" si="37"/>
        <v/>
      </c>
      <c r="BD194" s="287" t="str">
        <f t="shared" si="40"/>
        <v/>
      </c>
      <c r="BE194" s="288" t="str">
        <f t="shared" si="44"/>
        <v/>
      </c>
    </row>
    <row r="195" spans="1:59" ht="24" customHeight="1">
      <c r="A195" s="316"/>
      <c r="B195" s="420"/>
      <c r="C195" s="421"/>
      <c r="D195" s="421"/>
      <c r="E195" s="421"/>
      <c r="F195" s="421"/>
      <c r="G195" s="421"/>
      <c r="H195" s="421"/>
      <c r="I195" s="421"/>
      <c r="J195" s="421"/>
      <c r="K195" s="421"/>
      <c r="L195" s="302"/>
      <c r="M195" s="303"/>
      <c r="N195" s="304"/>
      <c r="O195" s="305"/>
      <c r="P195" s="306"/>
      <c r="Q195" s="307"/>
      <c r="R195" s="305"/>
      <c r="S195" s="308"/>
      <c r="T195" s="309"/>
      <c r="U195" s="302"/>
      <c r="V195" s="303"/>
      <c r="W195" s="310"/>
      <c r="X195" s="305"/>
      <c r="Y195" s="303"/>
      <c r="Z195" s="303"/>
      <c r="AA195" s="311"/>
      <c r="AB195" s="312"/>
      <c r="AC195" s="310"/>
      <c r="AD195" s="305"/>
      <c r="AE195" s="310"/>
      <c r="AF195" s="313"/>
      <c r="AG195" s="314"/>
      <c r="AH195" s="315"/>
      <c r="AI195" s="401"/>
      <c r="AJ195" s="402"/>
      <c r="AK195" s="403"/>
      <c r="AL195" s="273"/>
      <c r="AM195" s="270" t="str">
        <f t="shared" si="41"/>
        <v/>
      </c>
      <c r="AN195" s="282" t="str">
        <f t="shared" si="42"/>
        <v/>
      </c>
      <c r="AO195" s="257" t="str">
        <f>IF(A195="","",IF(A195&lt;&gt;185,"エラー",185&amp;"人目"))</f>
        <v/>
      </c>
      <c r="AP195" s="258" t="str">
        <f t="shared" si="34"/>
        <v/>
      </c>
      <c r="AQ195" s="259" t="str">
        <f>IFERROR(IF(OR(L195="",M195="",N195=""),"",VLOOKUP(L195&amp;M195&amp;N195,コード!$K$3:$L$64,2,FALSE)),"エラー")</f>
        <v/>
      </c>
      <c r="AR195" s="260" t="str">
        <f>IFERROR(IF(OR(O195="",P195=""),"",VLOOKUP(O195&amp;P195,コード!$R$3:$S$8,2,FALSE)),"エラー")</f>
        <v/>
      </c>
      <c r="AS195" s="261" t="str">
        <f t="shared" si="38"/>
        <v/>
      </c>
      <c r="AT195" s="261" t="str">
        <f>IFERROR(IF(OR(R195="",S195="",T195=""),"",VLOOKUP(R195&amp;S195&amp;T195,コード!$AB$3:$AC$205,2,FALSE)),"エラー")</f>
        <v/>
      </c>
      <c r="AU195" s="258" t="str">
        <f>IFERROR(IF(OR(U195="",V195="",W195=""),"",VLOOKUP(U195&amp;V195&amp;W195,コード!$AI$3:$AJ$6,2,FALSE)),"エラー")</f>
        <v/>
      </c>
      <c r="AV195" s="261" t="str">
        <f t="shared" si="39"/>
        <v/>
      </c>
      <c r="AW195" s="258" t="str">
        <f>IFERROR(IF(OR(AD195="",AE195="",AF195=""),"",VLOOKUP(AD195&amp;AE195&amp;AF195,コード!$AW$3:$AX$31,2,FALSE)),"エラー")</f>
        <v/>
      </c>
      <c r="AX195" s="262" t="str">
        <f>IFERROR(IF(OR(AG195="",AH195=""),"",VLOOKUP(AG195&amp;AH195,コード!$BC$3:$BD$17,2,FALSE)),"エラー")</f>
        <v/>
      </c>
      <c r="AY195" s="187"/>
      <c r="AZ195" s="286" t="str">
        <f t="shared" si="35"/>
        <v/>
      </c>
      <c r="BA195" s="287" t="str">
        <f t="shared" si="43"/>
        <v/>
      </c>
      <c r="BB195" s="287" t="str">
        <f t="shared" si="36"/>
        <v/>
      </c>
      <c r="BC195" s="287" t="str">
        <f t="shared" si="37"/>
        <v/>
      </c>
      <c r="BD195" s="287" t="str">
        <f t="shared" si="40"/>
        <v/>
      </c>
      <c r="BE195" s="288" t="str">
        <f t="shared" si="44"/>
        <v/>
      </c>
    </row>
    <row r="196" spans="1:59" ht="24" customHeight="1">
      <c r="A196" s="301"/>
      <c r="B196" s="420"/>
      <c r="C196" s="421"/>
      <c r="D196" s="421"/>
      <c r="E196" s="421"/>
      <c r="F196" s="421"/>
      <c r="G196" s="421"/>
      <c r="H196" s="421"/>
      <c r="I196" s="421"/>
      <c r="J196" s="421"/>
      <c r="K196" s="421"/>
      <c r="L196" s="302"/>
      <c r="M196" s="303"/>
      <c r="N196" s="304"/>
      <c r="O196" s="305"/>
      <c r="P196" s="306"/>
      <c r="Q196" s="307"/>
      <c r="R196" s="305"/>
      <c r="S196" s="308"/>
      <c r="T196" s="309"/>
      <c r="U196" s="302"/>
      <c r="V196" s="303"/>
      <c r="W196" s="310"/>
      <c r="X196" s="305"/>
      <c r="Y196" s="303"/>
      <c r="Z196" s="303"/>
      <c r="AA196" s="311"/>
      <c r="AB196" s="312"/>
      <c r="AC196" s="310"/>
      <c r="AD196" s="305"/>
      <c r="AE196" s="310"/>
      <c r="AF196" s="313"/>
      <c r="AG196" s="314"/>
      <c r="AH196" s="315"/>
      <c r="AI196" s="401"/>
      <c r="AJ196" s="402"/>
      <c r="AK196" s="403"/>
      <c r="AL196" s="273"/>
      <c r="AM196" s="270" t="str">
        <f t="shared" si="41"/>
        <v/>
      </c>
      <c r="AN196" s="282" t="str">
        <f t="shared" si="42"/>
        <v/>
      </c>
      <c r="AO196" s="257" t="str">
        <f>IF(A196="","",IF(A196&lt;&gt;186,"エラー",186&amp;"人目"))</f>
        <v/>
      </c>
      <c r="AP196" s="258" t="str">
        <f t="shared" si="34"/>
        <v/>
      </c>
      <c r="AQ196" s="259" t="str">
        <f>IFERROR(IF(OR(L196="",M196="",N196=""),"",VLOOKUP(L196&amp;M196&amp;N196,コード!$K$3:$L$64,2,FALSE)),"エラー")</f>
        <v/>
      </c>
      <c r="AR196" s="260" t="str">
        <f>IFERROR(IF(OR(O196="",P196=""),"",VLOOKUP(O196&amp;P196,コード!$R$3:$S$8,2,FALSE)),"エラー")</f>
        <v/>
      </c>
      <c r="AS196" s="261" t="str">
        <f t="shared" si="38"/>
        <v/>
      </c>
      <c r="AT196" s="261" t="str">
        <f>IFERROR(IF(OR(R196="",S196="",T196=""),"",VLOOKUP(R196&amp;S196&amp;T196,コード!$AB$3:$AC$205,2,FALSE)),"エラー")</f>
        <v/>
      </c>
      <c r="AU196" s="258" t="str">
        <f>IFERROR(IF(OR(U196="",V196="",W196=""),"",VLOOKUP(U196&amp;V196&amp;W196,コード!$AI$3:$AJ$6,2,FALSE)),"エラー")</f>
        <v/>
      </c>
      <c r="AV196" s="261" t="str">
        <f t="shared" si="39"/>
        <v/>
      </c>
      <c r="AW196" s="258" t="str">
        <f>IFERROR(IF(OR(AD196="",AE196="",AF196=""),"",VLOOKUP(AD196&amp;AE196&amp;AF196,コード!$AW$3:$AX$31,2,FALSE)),"エラー")</f>
        <v/>
      </c>
      <c r="AX196" s="262" t="str">
        <f>IFERROR(IF(OR(AG196="",AH196=""),"",VLOOKUP(AG196&amp;AH196,コード!$BC$3:$BD$17,2,FALSE)),"エラー")</f>
        <v/>
      </c>
      <c r="AY196" s="187"/>
      <c r="AZ196" s="286" t="str">
        <f t="shared" si="35"/>
        <v/>
      </c>
      <c r="BA196" s="287" t="str">
        <f t="shared" si="43"/>
        <v/>
      </c>
      <c r="BB196" s="287" t="str">
        <f t="shared" si="36"/>
        <v/>
      </c>
      <c r="BC196" s="287" t="str">
        <f t="shared" si="37"/>
        <v/>
      </c>
      <c r="BD196" s="287" t="str">
        <f t="shared" si="40"/>
        <v/>
      </c>
      <c r="BE196" s="288" t="str">
        <f t="shared" si="44"/>
        <v/>
      </c>
    </row>
    <row r="197" spans="1:59" ht="24" customHeight="1">
      <c r="A197" s="301"/>
      <c r="B197" s="420"/>
      <c r="C197" s="421"/>
      <c r="D197" s="421"/>
      <c r="E197" s="421"/>
      <c r="F197" s="421"/>
      <c r="G197" s="421"/>
      <c r="H197" s="421"/>
      <c r="I197" s="421"/>
      <c r="J197" s="421"/>
      <c r="K197" s="421"/>
      <c r="L197" s="302"/>
      <c r="M197" s="303"/>
      <c r="N197" s="304"/>
      <c r="O197" s="305"/>
      <c r="P197" s="306"/>
      <c r="Q197" s="307"/>
      <c r="R197" s="305"/>
      <c r="S197" s="308"/>
      <c r="T197" s="309"/>
      <c r="U197" s="302"/>
      <c r="V197" s="303"/>
      <c r="W197" s="310"/>
      <c r="X197" s="305"/>
      <c r="Y197" s="303"/>
      <c r="Z197" s="303"/>
      <c r="AA197" s="311"/>
      <c r="AB197" s="312"/>
      <c r="AC197" s="310"/>
      <c r="AD197" s="305"/>
      <c r="AE197" s="310"/>
      <c r="AF197" s="313"/>
      <c r="AG197" s="314"/>
      <c r="AH197" s="315"/>
      <c r="AI197" s="401"/>
      <c r="AJ197" s="402"/>
      <c r="AK197" s="403"/>
      <c r="AL197" s="273"/>
      <c r="AM197" s="270" t="str">
        <f t="shared" si="41"/>
        <v/>
      </c>
      <c r="AN197" s="282" t="str">
        <f t="shared" si="42"/>
        <v/>
      </c>
      <c r="AO197" s="257" t="str">
        <f>IF(A197="","",IF(A197&lt;&gt;187,"エラー",187&amp;"人目"))</f>
        <v/>
      </c>
      <c r="AP197" s="258" t="str">
        <f t="shared" si="34"/>
        <v/>
      </c>
      <c r="AQ197" s="259" t="str">
        <f>IFERROR(IF(OR(L197="",M197="",N197=""),"",VLOOKUP(L197&amp;M197&amp;N197,コード!$K$3:$L$64,2,FALSE)),"エラー")</f>
        <v/>
      </c>
      <c r="AR197" s="260" t="str">
        <f>IFERROR(IF(OR(O197="",P197=""),"",VLOOKUP(O197&amp;P197,コード!$R$3:$S$8,2,FALSE)),"エラー")</f>
        <v/>
      </c>
      <c r="AS197" s="261" t="str">
        <f t="shared" si="38"/>
        <v/>
      </c>
      <c r="AT197" s="261" t="str">
        <f>IFERROR(IF(OR(R197="",S197="",T197=""),"",VLOOKUP(R197&amp;S197&amp;T197,コード!$AB$3:$AC$205,2,FALSE)),"エラー")</f>
        <v/>
      </c>
      <c r="AU197" s="258" t="str">
        <f>IFERROR(IF(OR(U197="",V197="",W197=""),"",VLOOKUP(U197&amp;V197&amp;W197,コード!$AI$3:$AJ$6,2,FALSE)),"エラー")</f>
        <v/>
      </c>
      <c r="AV197" s="261" t="str">
        <f t="shared" si="39"/>
        <v/>
      </c>
      <c r="AW197" s="258" t="str">
        <f>IFERROR(IF(OR(AD197="",AE197="",AF197=""),"",VLOOKUP(AD197&amp;AE197&amp;AF197,コード!$AW$3:$AX$31,2,FALSE)),"エラー")</f>
        <v/>
      </c>
      <c r="AX197" s="262" t="str">
        <f>IFERROR(IF(OR(AG197="",AH197=""),"",VLOOKUP(AG197&amp;AH197,コード!$BC$3:$BD$17,2,FALSE)),"エラー")</f>
        <v/>
      </c>
      <c r="AY197" s="187"/>
      <c r="AZ197" s="286" t="str">
        <f t="shared" si="35"/>
        <v/>
      </c>
      <c r="BA197" s="287" t="str">
        <f t="shared" si="43"/>
        <v/>
      </c>
      <c r="BB197" s="287" t="str">
        <f t="shared" si="36"/>
        <v/>
      </c>
      <c r="BC197" s="287" t="str">
        <f t="shared" si="37"/>
        <v/>
      </c>
      <c r="BD197" s="287" t="str">
        <f t="shared" si="40"/>
        <v/>
      </c>
      <c r="BE197" s="288" t="str">
        <f t="shared" si="44"/>
        <v/>
      </c>
    </row>
    <row r="198" spans="1:59" ht="24" customHeight="1">
      <c r="A198" s="301"/>
      <c r="B198" s="420"/>
      <c r="C198" s="421"/>
      <c r="D198" s="421"/>
      <c r="E198" s="421"/>
      <c r="F198" s="421"/>
      <c r="G198" s="421"/>
      <c r="H198" s="421"/>
      <c r="I198" s="421"/>
      <c r="J198" s="421"/>
      <c r="K198" s="421"/>
      <c r="L198" s="302"/>
      <c r="M198" s="303"/>
      <c r="N198" s="304"/>
      <c r="O198" s="305"/>
      <c r="P198" s="306"/>
      <c r="Q198" s="307"/>
      <c r="R198" s="305"/>
      <c r="S198" s="308"/>
      <c r="T198" s="309"/>
      <c r="U198" s="302"/>
      <c r="V198" s="303"/>
      <c r="W198" s="310"/>
      <c r="X198" s="305"/>
      <c r="Y198" s="303"/>
      <c r="Z198" s="303"/>
      <c r="AA198" s="311"/>
      <c r="AB198" s="312"/>
      <c r="AC198" s="310"/>
      <c r="AD198" s="305"/>
      <c r="AE198" s="310"/>
      <c r="AF198" s="313"/>
      <c r="AG198" s="314"/>
      <c r="AH198" s="315"/>
      <c r="AI198" s="401"/>
      <c r="AJ198" s="402"/>
      <c r="AK198" s="403"/>
      <c r="AL198" s="273"/>
      <c r="AM198" s="270" t="str">
        <f t="shared" si="41"/>
        <v/>
      </c>
      <c r="AN198" s="282" t="str">
        <f t="shared" si="42"/>
        <v/>
      </c>
      <c r="AO198" s="257" t="str">
        <f>IF(A198="","",IF(A198&lt;&gt;188,"エラー",188&amp;"人目"))</f>
        <v/>
      </c>
      <c r="AP198" s="258" t="str">
        <f t="shared" si="34"/>
        <v/>
      </c>
      <c r="AQ198" s="259" t="str">
        <f>IFERROR(IF(OR(L198="",M198="",N198=""),"",VLOOKUP(L198&amp;M198&amp;N198,コード!$K$3:$L$64,2,FALSE)),"エラー")</f>
        <v/>
      </c>
      <c r="AR198" s="260" t="str">
        <f>IFERROR(IF(OR(O198="",P198=""),"",VLOOKUP(O198&amp;P198,コード!$R$3:$S$8,2,FALSE)),"エラー")</f>
        <v/>
      </c>
      <c r="AS198" s="261" t="str">
        <f t="shared" si="38"/>
        <v/>
      </c>
      <c r="AT198" s="261" t="str">
        <f>IFERROR(IF(OR(R198="",S198="",T198=""),"",VLOOKUP(R198&amp;S198&amp;T198,コード!$AB$3:$AC$205,2,FALSE)),"エラー")</f>
        <v/>
      </c>
      <c r="AU198" s="258" t="str">
        <f>IFERROR(IF(OR(U198="",V198="",W198=""),"",VLOOKUP(U198&amp;V198&amp;W198,コード!$AI$3:$AJ$6,2,FALSE)),"エラー")</f>
        <v/>
      </c>
      <c r="AV198" s="261" t="str">
        <f t="shared" si="39"/>
        <v/>
      </c>
      <c r="AW198" s="258" t="str">
        <f>IFERROR(IF(OR(AD198="",AE198="",AF198=""),"",VLOOKUP(AD198&amp;AE198&amp;AF198,コード!$AW$3:$AX$31,2,FALSE)),"エラー")</f>
        <v/>
      </c>
      <c r="AX198" s="262" t="str">
        <f>IFERROR(IF(OR(AG198="",AH198=""),"",VLOOKUP(AG198&amp;AH198,コード!$BC$3:$BD$17,2,FALSE)),"エラー")</f>
        <v/>
      </c>
      <c r="AY198" s="187"/>
      <c r="AZ198" s="286" t="str">
        <f t="shared" si="35"/>
        <v/>
      </c>
      <c r="BA198" s="287" t="str">
        <f t="shared" si="43"/>
        <v/>
      </c>
      <c r="BB198" s="287" t="str">
        <f t="shared" si="36"/>
        <v/>
      </c>
      <c r="BC198" s="287" t="str">
        <f t="shared" si="37"/>
        <v/>
      </c>
      <c r="BD198" s="287" t="str">
        <f t="shared" si="40"/>
        <v/>
      </c>
      <c r="BE198" s="288" t="str">
        <f t="shared" si="44"/>
        <v/>
      </c>
    </row>
    <row r="199" spans="1:59" ht="24" customHeight="1">
      <c r="A199" s="316"/>
      <c r="B199" s="420"/>
      <c r="C199" s="421"/>
      <c r="D199" s="421"/>
      <c r="E199" s="421"/>
      <c r="F199" s="421"/>
      <c r="G199" s="421"/>
      <c r="H199" s="421"/>
      <c r="I199" s="421"/>
      <c r="J199" s="421"/>
      <c r="K199" s="421"/>
      <c r="L199" s="302"/>
      <c r="M199" s="303"/>
      <c r="N199" s="304"/>
      <c r="O199" s="305"/>
      <c r="P199" s="306"/>
      <c r="Q199" s="307"/>
      <c r="R199" s="305"/>
      <c r="S199" s="308"/>
      <c r="T199" s="309"/>
      <c r="U199" s="302"/>
      <c r="V199" s="303"/>
      <c r="W199" s="310"/>
      <c r="X199" s="305"/>
      <c r="Y199" s="303"/>
      <c r="Z199" s="303"/>
      <c r="AA199" s="311"/>
      <c r="AB199" s="312"/>
      <c r="AC199" s="310"/>
      <c r="AD199" s="305"/>
      <c r="AE199" s="310"/>
      <c r="AF199" s="313"/>
      <c r="AG199" s="314"/>
      <c r="AH199" s="315"/>
      <c r="AI199" s="401"/>
      <c r="AJ199" s="402"/>
      <c r="AK199" s="403"/>
      <c r="AL199" s="273"/>
      <c r="AM199" s="270" t="str">
        <f t="shared" si="41"/>
        <v/>
      </c>
      <c r="AN199" s="282" t="str">
        <f t="shared" si="42"/>
        <v/>
      </c>
      <c r="AO199" s="257" t="str">
        <f>IF(A199="","",IF(A199&lt;&gt;189,"エラー",189&amp;"人目"))</f>
        <v/>
      </c>
      <c r="AP199" s="258" t="str">
        <f t="shared" si="34"/>
        <v/>
      </c>
      <c r="AQ199" s="259" t="str">
        <f>IFERROR(IF(OR(L199="",M199="",N199=""),"",VLOOKUP(L199&amp;M199&amp;N199,コード!$K$3:$L$64,2,FALSE)),"エラー")</f>
        <v/>
      </c>
      <c r="AR199" s="260" t="str">
        <f>IFERROR(IF(OR(O199="",P199=""),"",VLOOKUP(O199&amp;P199,コード!$R$3:$S$8,2,FALSE)),"エラー")</f>
        <v/>
      </c>
      <c r="AS199" s="261" t="str">
        <f t="shared" si="38"/>
        <v/>
      </c>
      <c r="AT199" s="261" t="str">
        <f>IFERROR(IF(OR(R199="",S199="",T199=""),"",VLOOKUP(R199&amp;S199&amp;T199,コード!$AB$3:$AC$205,2,FALSE)),"エラー")</f>
        <v/>
      </c>
      <c r="AU199" s="258" t="str">
        <f>IFERROR(IF(OR(U199="",V199="",W199=""),"",VLOOKUP(U199&amp;V199&amp;W199,コード!$AI$3:$AJ$6,2,FALSE)),"エラー")</f>
        <v/>
      </c>
      <c r="AV199" s="261" t="str">
        <f t="shared" si="39"/>
        <v/>
      </c>
      <c r="AW199" s="258" t="str">
        <f>IFERROR(IF(OR(AD199="",AE199="",AF199=""),"",VLOOKUP(AD199&amp;AE199&amp;AF199,コード!$AW$3:$AX$31,2,FALSE)),"エラー")</f>
        <v/>
      </c>
      <c r="AX199" s="262" t="str">
        <f>IFERROR(IF(OR(AG199="",AH199=""),"",VLOOKUP(AG199&amp;AH199,コード!$BC$3:$BD$17,2,FALSE)),"エラー")</f>
        <v/>
      </c>
      <c r="AY199" s="187"/>
      <c r="AZ199" s="286" t="str">
        <f t="shared" si="35"/>
        <v/>
      </c>
      <c r="BA199" s="287" t="str">
        <f t="shared" si="43"/>
        <v/>
      </c>
      <c r="BB199" s="287" t="str">
        <f t="shared" si="36"/>
        <v/>
      </c>
      <c r="BC199" s="287" t="str">
        <f t="shared" si="37"/>
        <v/>
      </c>
      <c r="BD199" s="287" t="str">
        <f t="shared" si="40"/>
        <v/>
      </c>
      <c r="BE199" s="288" t="str">
        <f t="shared" si="44"/>
        <v/>
      </c>
    </row>
    <row r="200" spans="1:59" ht="24" customHeight="1">
      <c r="A200" s="316"/>
      <c r="B200" s="420"/>
      <c r="C200" s="421"/>
      <c r="D200" s="421"/>
      <c r="E200" s="421"/>
      <c r="F200" s="421"/>
      <c r="G200" s="421"/>
      <c r="H200" s="421"/>
      <c r="I200" s="421"/>
      <c r="J200" s="421"/>
      <c r="K200" s="421"/>
      <c r="L200" s="302"/>
      <c r="M200" s="303"/>
      <c r="N200" s="304"/>
      <c r="O200" s="305"/>
      <c r="P200" s="306"/>
      <c r="Q200" s="307"/>
      <c r="R200" s="305"/>
      <c r="S200" s="308"/>
      <c r="T200" s="309"/>
      <c r="U200" s="302"/>
      <c r="V200" s="303"/>
      <c r="W200" s="310"/>
      <c r="X200" s="305"/>
      <c r="Y200" s="303"/>
      <c r="Z200" s="303"/>
      <c r="AA200" s="311"/>
      <c r="AB200" s="312"/>
      <c r="AC200" s="310"/>
      <c r="AD200" s="305"/>
      <c r="AE200" s="310"/>
      <c r="AF200" s="313"/>
      <c r="AG200" s="314"/>
      <c r="AH200" s="315"/>
      <c r="AI200" s="401"/>
      <c r="AJ200" s="402"/>
      <c r="AK200" s="403"/>
      <c r="AL200" s="273"/>
      <c r="AM200" s="270" t="str">
        <f t="shared" si="41"/>
        <v/>
      </c>
      <c r="AN200" s="282" t="str">
        <f t="shared" si="42"/>
        <v/>
      </c>
      <c r="AO200" s="257" t="str">
        <f>IF(A200="","",IF(A200&lt;&gt;190,"エラー",190&amp;"人目"))</f>
        <v/>
      </c>
      <c r="AP200" s="258" t="str">
        <f t="shared" si="34"/>
        <v/>
      </c>
      <c r="AQ200" s="259" t="str">
        <f>IFERROR(IF(OR(L200="",M200="",N200=""),"",VLOOKUP(L200&amp;M200&amp;N200,コード!$K$3:$L$64,2,FALSE)),"エラー")</f>
        <v/>
      </c>
      <c r="AR200" s="260" t="str">
        <f>IFERROR(IF(OR(O200="",P200=""),"",VLOOKUP(O200&amp;P200,コード!$R$3:$S$8,2,FALSE)),"エラー")</f>
        <v/>
      </c>
      <c r="AS200" s="261" t="str">
        <f t="shared" si="38"/>
        <v/>
      </c>
      <c r="AT200" s="261" t="str">
        <f>IFERROR(IF(OR(R200="",S200="",T200=""),"",VLOOKUP(R200&amp;S200&amp;T200,コード!$AB$3:$AC$205,2,FALSE)),"エラー")</f>
        <v/>
      </c>
      <c r="AU200" s="258" t="str">
        <f>IFERROR(IF(OR(U200="",V200="",W200=""),"",VLOOKUP(U200&amp;V200&amp;W200,コード!$AI$3:$AJ$6,2,FALSE)),"エラー")</f>
        <v/>
      </c>
      <c r="AV200" s="261" t="str">
        <f t="shared" si="39"/>
        <v/>
      </c>
      <c r="AW200" s="258" t="str">
        <f>IFERROR(IF(OR(AD200="",AE200="",AF200=""),"",VLOOKUP(AD200&amp;AE200&amp;AF200,コード!$AW$3:$AX$31,2,FALSE)),"エラー")</f>
        <v/>
      </c>
      <c r="AX200" s="262" t="str">
        <f>IFERROR(IF(OR(AG200="",AH200=""),"",VLOOKUP(AG200&amp;AH200,コード!$BC$3:$BD$17,2,FALSE)),"エラー")</f>
        <v/>
      </c>
      <c r="AY200" s="187"/>
      <c r="AZ200" s="286" t="str">
        <f t="shared" si="35"/>
        <v/>
      </c>
      <c r="BA200" s="287" t="str">
        <f t="shared" si="43"/>
        <v/>
      </c>
      <c r="BB200" s="287" t="str">
        <f t="shared" si="36"/>
        <v/>
      </c>
      <c r="BC200" s="287" t="str">
        <f t="shared" si="37"/>
        <v/>
      </c>
      <c r="BD200" s="287" t="str">
        <f t="shared" si="40"/>
        <v/>
      </c>
      <c r="BE200" s="288" t="str">
        <f t="shared" si="44"/>
        <v/>
      </c>
    </row>
    <row r="201" spans="1:59" ht="24" customHeight="1">
      <c r="A201" s="301"/>
      <c r="B201" s="420"/>
      <c r="C201" s="421"/>
      <c r="D201" s="421"/>
      <c r="E201" s="421"/>
      <c r="F201" s="421"/>
      <c r="G201" s="421"/>
      <c r="H201" s="421"/>
      <c r="I201" s="421"/>
      <c r="J201" s="421"/>
      <c r="K201" s="421"/>
      <c r="L201" s="302"/>
      <c r="M201" s="303"/>
      <c r="N201" s="304"/>
      <c r="O201" s="305"/>
      <c r="P201" s="306"/>
      <c r="Q201" s="307"/>
      <c r="R201" s="305"/>
      <c r="S201" s="308"/>
      <c r="T201" s="309"/>
      <c r="U201" s="302"/>
      <c r="V201" s="303"/>
      <c r="W201" s="310"/>
      <c r="X201" s="305"/>
      <c r="Y201" s="303"/>
      <c r="Z201" s="303"/>
      <c r="AA201" s="311"/>
      <c r="AB201" s="312"/>
      <c r="AC201" s="310"/>
      <c r="AD201" s="305"/>
      <c r="AE201" s="310"/>
      <c r="AF201" s="313"/>
      <c r="AG201" s="314"/>
      <c r="AH201" s="315"/>
      <c r="AI201" s="401"/>
      <c r="AJ201" s="402"/>
      <c r="AK201" s="403"/>
      <c r="AL201" s="273"/>
      <c r="AM201" s="270" t="str">
        <f>IF(A201="","",IF(OR($Z$7="",$AB$7="",$AD$7="",$AF$7="",$AH$7="",$AJ$7),"",$Z$7&amp;$AB$7&amp;$AD$7&amp;$AF$7&amp;$AH$7&amp;$AJ$7))</f>
        <v/>
      </c>
      <c r="AN201" s="282" t="str">
        <f>IF(OR($C$7="",A201=""),"",$C$7)</f>
        <v/>
      </c>
      <c r="AO201" s="257" t="str">
        <f>IF(A201="","",IF(A201&lt;&gt;191,"エラー",191&amp;"人目"))</f>
        <v/>
      </c>
      <c r="AP201" s="258" t="str">
        <f t="shared" si="34"/>
        <v/>
      </c>
      <c r="AQ201" s="259" t="str">
        <f>IFERROR(IF(OR(L201="",M201="",N201=""),"",VLOOKUP(L201&amp;M201&amp;N201,コード!$K$3:$L$64,2,FALSE)),"エラー")</f>
        <v/>
      </c>
      <c r="AR201" s="260" t="str">
        <f>IFERROR(IF(OR(O201="",P201=""),"",VLOOKUP(O201&amp;P201,コード!$R$3:$S$8,2,FALSE)),"エラー")</f>
        <v/>
      </c>
      <c r="AS201" s="261" t="str">
        <f t="shared" si="38"/>
        <v/>
      </c>
      <c r="AT201" s="261" t="str">
        <f>IFERROR(IF(OR(R201="",S201="",T201=""),"",VLOOKUP(R201&amp;S201&amp;T201,コード!$AB$3:$AC$205,2,FALSE)),"エラー")</f>
        <v/>
      </c>
      <c r="AU201" s="258" t="str">
        <f>IFERROR(IF(OR(U201="",V201="",W201=""),"",VLOOKUP(U201&amp;V201&amp;W201,コード!$AI$3:$AJ$6,2,FALSE)),"エラー")</f>
        <v/>
      </c>
      <c r="AV201" s="261" t="str">
        <f t="shared" si="39"/>
        <v/>
      </c>
      <c r="AW201" s="258" t="str">
        <f>IFERROR(IF(OR(AD201="",AE201="",AF201=""),"",VLOOKUP(AD201&amp;AE201&amp;AF201,コード!$AW$3:$AX$31,2,FALSE)),"エラー")</f>
        <v/>
      </c>
      <c r="AX201" s="262" t="str">
        <f>IFERROR(IF(OR(AG201="",AH201=""),"",VLOOKUP(AG201&amp;AH201,コード!$BC$3:$BD$17,2,FALSE)),"エラー")</f>
        <v/>
      </c>
      <c r="AY201" s="187"/>
      <c r="AZ201" s="286" t="str">
        <f t="shared" si="35"/>
        <v/>
      </c>
      <c r="BA201" s="287" t="str">
        <f>IFERROR(IF(OR(R201="",S201="",T201=""),"",IF(VALUE(R201&amp;S201&amp;T201)=801,"エラー？","○")),"エラー")</f>
        <v/>
      </c>
      <c r="BB201" s="287" t="str">
        <f t="shared" si="36"/>
        <v/>
      </c>
      <c r="BC201" s="287" t="str">
        <f t="shared" si="37"/>
        <v/>
      </c>
      <c r="BD201" s="287" t="str">
        <f t="shared" si="40"/>
        <v/>
      </c>
      <c r="BE201" s="288" t="str">
        <f>IFERROR(IF(OR(R201="",S201="",T201="",U201="",V201="",W201=""),"",IF(AND(VALUE(R201&amp;S201&amp;T201)=122,OR(VALUE(U201&amp;V201&amp;W201)=161,O201&amp;P201="00")),"エラー","○")),"エラー")</f>
        <v/>
      </c>
      <c r="BG201" s="228"/>
    </row>
    <row r="202" spans="1:59" ht="24" customHeight="1">
      <c r="A202" s="301"/>
      <c r="B202" s="420"/>
      <c r="C202" s="421"/>
      <c r="D202" s="421"/>
      <c r="E202" s="421"/>
      <c r="F202" s="421"/>
      <c r="G202" s="421"/>
      <c r="H202" s="421"/>
      <c r="I202" s="421"/>
      <c r="J202" s="421"/>
      <c r="K202" s="421"/>
      <c r="L202" s="302"/>
      <c r="M202" s="303"/>
      <c r="N202" s="304"/>
      <c r="O202" s="305"/>
      <c r="P202" s="306"/>
      <c r="Q202" s="307"/>
      <c r="R202" s="305"/>
      <c r="S202" s="308"/>
      <c r="T202" s="309"/>
      <c r="U202" s="302"/>
      <c r="V202" s="303"/>
      <c r="W202" s="310"/>
      <c r="X202" s="305"/>
      <c r="Y202" s="303"/>
      <c r="Z202" s="303"/>
      <c r="AA202" s="311"/>
      <c r="AB202" s="312"/>
      <c r="AC202" s="310"/>
      <c r="AD202" s="305"/>
      <c r="AE202" s="310"/>
      <c r="AF202" s="313"/>
      <c r="AG202" s="314"/>
      <c r="AH202" s="315"/>
      <c r="AI202" s="401"/>
      <c r="AJ202" s="402"/>
      <c r="AK202" s="403"/>
      <c r="AL202" s="273"/>
      <c r="AM202" s="270" t="str">
        <f t="shared" ref="AM202:AM225" si="45">IF(A202="","",IF(OR($Z$7="",$AB$7="",$AD$7="",$AF$7="",$AH$7="",$AJ$7),"",$Z$7&amp;$AB$7&amp;$AD$7&amp;$AF$7&amp;$AH$7&amp;$AJ$7))</f>
        <v/>
      </c>
      <c r="AN202" s="282" t="str">
        <f t="shared" ref="AN202:AN225" si="46">IF(OR($C$7="",A202=""),"",$C$7)</f>
        <v/>
      </c>
      <c r="AO202" s="257" t="str">
        <f>IF(A202="","",IF(A202&lt;&gt;192,"エラー",192&amp;"人目"))</f>
        <v/>
      </c>
      <c r="AP202" s="258" t="str">
        <f t="shared" si="34"/>
        <v/>
      </c>
      <c r="AQ202" s="259" t="str">
        <f>IFERROR(IF(OR(L202="",M202="",N202=""),"",VLOOKUP(L202&amp;M202&amp;N202,コード!$K$3:$L$64,2,FALSE)),"エラー")</f>
        <v/>
      </c>
      <c r="AR202" s="260" t="str">
        <f>IFERROR(IF(OR(O202="",P202=""),"",VLOOKUP(O202&amp;P202,コード!$R$3:$S$8,2,FALSE)),"エラー")</f>
        <v/>
      </c>
      <c r="AS202" s="261" t="str">
        <f t="shared" si="38"/>
        <v/>
      </c>
      <c r="AT202" s="261" t="str">
        <f>IFERROR(IF(OR(R202="",S202="",T202=""),"",VLOOKUP(R202&amp;S202&amp;T202,コード!$AB$3:$AC$205,2,FALSE)),"エラー")</f>
        <v/>
      </c>
      <c r="AU202" s="258" t="str">
        <f>IFERROR(IF(OR(U202="",V202="",W202=""),"",VLOOKUP(U202&amp;V202&amp;W202,コード!$AI$3:$AJ$6,2,FALSE)),"エラー")</f>
        <v/>
      </c>
      <c r="AV202" s="261" t="str">
        <f t="shared" si="39"/>
        <v/>
      </c>
      <c r="AW202" s="258" t="str">
        <f>IFERROR(IF(OR(AD202="",AE202="",AF202=""),"",VLOOKUP(AD202&amp;AE202&amp;AF202,コード!$AW$3:$AX$31,2,FALSE)),"エラー")</f>
        <v/>
      </c>
      <c r="AX202" s="262" t="str">
        <f>IFERROR(IF(OR(AG202="",AH202=""),"",VLOOKUP(AG202&amp;AH202,コード!$BC$3:$BD$17,2,FALSE)),"エラー")</f>
        <v/>
      </c>
      <c r="AY202" s="187"/>
      <c r="AZ202" s="286" t="str">
        <f t="shared" si="35"/>
        <v/>
      </c>
      <c r="BA202" s="287" t="str">
        <f t="shared" ref="BA202:BA225" si="47">IFERROR(IF(OR(R202="",S202="",T202=""),"",IF(VALUE(R202&amp;S202&amp;T202)=801,"エラー？","○")),"エラー")</f>
        <v/>
      </c>
      <c r="BB202" s="287" t="str">
        <f t="shared" si="36"/>
        <v/>
      </c>
      <c r="BC202" s="287" t="str">
        <f t="shared" si="37"/>
        <v/>
      </c>
      <c r="BD202" s="287" t="str">
        <f t="shared" si="40"/>
        <v/>
      </c>
      <c r="BE202" s="288" t="str">
        <f>IFERROR(IF(OR(R202="",S202="",T202="",U202="",V202="",W202=""),"",IF(AND(VALUE(R202&amp;S202&amp;T202)=122,OR(VALUE(U202&amp;V202&amp;W202)=161,O202&amp;P202="00")),"エラー","○")),"エラー")</f>
        <v/>
      </c>
    </row>
    <row r="203" spans="1:59" ht="24" customHeight="1">
      <c r="A203" s="301"/>
      <c r="B203" s="420"/>
      <c r="C203" s="421"/>
      <c r="D203" s="421"/>
      <c r="E203" s="421"/>
      <c r="F203" s="421"/>
      <c r="G203" s="421"/>
      <c r="H203" s="421"/>
      <c r="I203" s="421"/>
      <c r="J203" s="421"/>
      <c r="K203" s="421"/>
      <c r="L203" s="302"/>
      <c r="M203" s="303"/>
      <c r="N203" s="304"/>
      <c r="O203" s="305"/>
      <c r="P203" s="306"/>
      <c r="Q203" s="307"/>
      <c r="R203" s="305"/>
      <c r="S203" s="308"/>
      <c r="T203" s="309"/>
      <c r="U203" s="302"/>
      <c r="V203" s="303"/>
      <c r="W203" s="310"/>
      <c r="X203" s="305"/>
      <c r="Y203" s="303"/>
      <c r="Z203" s="303"/>
      <c r="AA203" s="311"/>
      <c r="AB203" s="312"/>
      <c r="AC203" s="310"/>
      <c r="AD203" s="305"/>
      <c r="AE203" s="310"/>
      <c r="AF203" s="313"/>
      <c r="AG203" s="314"/>
      <c r="AH203" s="315"/>
      <c r="AI203" s="401"/>
      <c r="AJ203" s="402"/>
      <c r="AK203" s="403"/>
      <c r="AL203" s="273"/>
      <c r="AM203" s="270" t="str">
        <f t="shared" si="45"/>
        <v/>
      </c>
      <c r="AN203" s="282" t="str">
        <f t="shared" si="46"/>
        <v/>
      </c>
      <c r="AO203" s="257" t="str">
        <f>IF(A203="","",IF(A203&lt;&gt;193,"エラー",193&amp;"人目"))</f>
        <v/>
      </c>
      <c r="AP203" s="258" t="str">
        <f t="shared" ref="AP203:AP266" si="48">IFERROR(IF(B203="","",B203),"エラー")</f>
        <v/>
      </c>
      <c r="AQ203" s="259" t="str">
        <f>IFERROR(IF(OR(L203="",M203="",N203=""),"",VLOOKUP(L203&amp;M203&amp;N203,コード!$K$3:$L$64,2,FALSE)),"エラー")</f>
        <v/>
      </c>
      <c r="AR203" s="260" t="str">
        <f>IFERROR(IF(OR(O203="",P203=""),"",VLOOKUP(O203&amp;P203,コード!$R$3:$S$8,2,FALSE)),"エラー")</f>
        <v/>
      </c>
      <c r="AS203" s="261" t="str">
        <f t="shared" si="38"/>
        <v/>
      </c>
      <c r="AT203" s="261" t="str">
        <f>IFERROR(IF(OR(R203="",S203="",T203=""),"",VLOOKUP(R203&amp;S203&amp;T203,コード!$AB$3:$AC$205,2,FALSE)),"エラー")</f>
        <v/>
      </c>
      <c r="AU203" s="258" t="str">
        <f>IFERROR(IF(OR(U203="",V203="",W203=""),"",VLOOKUP(U203&amp;V203&amp;W203,コード!$AI$3:$AJ$6,2,FALSE)),"エラー")</f>
        <v/>
      </c>
      <c r="AV203" s="261" t="str">
        <f t="shared" si="39"/>
        <v/>
      </c>
      <c r="AW203" s="258" t="str">
        <f>IFERROR(IF(OR(AD203="",AE203="",AF203=""),"",VLOOKUP(AD203&amp;AE203&amp;AF203,コード!$AW$3:$AX$31,2,FALSE)),"エラー")</f>
        <v/>
      </c>
      <c r="AX203" s="262" t="str">
        <f>IFERROR(IF(OR(AG203="",AH203=""),"",VLOOKUP(AG203&amp;AH203,コード!$BC$3:$BD$17,2,FALSE)),"エラー")</f>
        <v/>
      </c>
      <c r="AY203" s="187"/>
      <c r="AZ203" s="286" t="str">
        <f t="shared" ref="AZ203:AZ266" si="49">IFERROR(IF(OR(R203="",S203="",T203=""),"",IF(AT203="エラー","エラー",IF(OR(VALUE(R203&amp;S203&amp;T203)=490,VALUE(R203&amp;S203&amp;T203)=790),"エラー？","○"))),"エラー")</f>
        <v/>
      </c>
      <c r="BA203" s="287" t="str">
        <f t="shared" si="47"/>
        <v/>
      </c>
      <c r="BB203" s="287" t="str">
        <f t="shared" ref="BB203:BB266" si="50">IFERROR(IF(OR(U203="",V203="",W203=""),"",IF(OR(VALUE(O203&amp;P203)=8,VALUE(O203&amp;P203)=80,VALUE(O203&amp;P203)=81,VALUE(O203&amp;P203)=82,VALUE(O203&amp;P203)=83,VALUE(O203&amp;P203)=84),"エラー:学年コード該当なし",IF(OR(VALUE(U203&amp;V203&amp;W203)=100,VALUE(U203&amp;V203&amp;W203)=111,VALUE(U203&amp;V203&amp;W203)=160,VALUE(U203&amp;V203&amp;W203)=170,VALUE(U203&amp;V203&amp;W203)=171,VALUE(U203&amp;V203&amp;W203)=201,VALUE(U203&amp;V203&amp;W203)=211,VALUE(U203&amp;V203&amp;W203)=260,VALUE(U203&amp;V203&amp;W203)=261,VALUE(U203&amp;V203&amp;W203)=271),"エラー:留学生区分該当なし",IF(AND(OR(VALUE(O203&amp;P203)=0,VALUE(O203&amp;P203)=88),VALUE(U203&amp;V203&amp;W203)=200),"エラー？","○")))),"エラー")</f>
        <v/>
      </c>
      <c r="BC203" s="287" t="str">
        <f t="shared" ref="BC203:BC266" si="51">IFERROR(IF(OR(U203="",V203="",W203=""),"",IF(OR(O203&amp;P203="08",O203&amp;P203="80",O203&amp;P203="81",O203&amp;P203="82",O203&amp;P203="83",O203&amp;P203="84"),"エラー:学年コード該当なし",IF(OR(U203&amp;V203&amp;W203="100",U203&amp;V203&amp;W203="111",U203&amp;V203&amp;W203="160",U203&amp;V203&amp;W203="170",U203&amp;V203&amp;W203="171",U203&amp;V203&amp;W203="201",U203&amp;V203&amp;W203="211",U203&amp;V203&amp;W203="260",U203&amp;V203&amp;W203="261",U203&amp;V203&amp;W203="271"),"エラー:留学生区分該当なし",IF(AND(O203&amp;P203="00",OR(U203&amp;V203&amp;W203="200",U203&amp;V203&amp;W203="210",U203&amp;V203&amp;W203="270")),"エラー","○")))),"エラー")</f>
        <v/>
      </c>
      <c r="BD203" s="287" t="str">
        <f t="shared" si="40"/>
        <v/>
      </c>
      <c r="BE203" s="288" t="str">
        <f t="shared" ref="BE203:BE225" si="52">IFERROR(IF(OR(R203="",S203="",T203="",U203="",V203="",W203=""),"",IF(AND(VALUE(R203&amp;S203&amp;T203)=122,OR(VALUE(U203&amp;V203&amp;W203)=161,O203&amp;P203="00")),"エラー","○")),"エラー")</f>
        <v/>
      </c>
    </row>
    <row r="204" spans="1:59" ht="24" customHeight="1">
      <c r="A204" s="301"/>
      <c r="B204" s="420"/>
      <c r="C204" s="421"/>
      <c r="D204" s="421"/>
      <c r="E204" s="421"/>
      <c r="F204" s="421"/>
      <c r="G204" s="421"/>
      <c r="H204" s="421"/>
      <c r="I204" s="421"/>
      <c r="J204" s="421"/>
      <c r="K204" s="421"/>
      <c r="L204" s="302"/>
      <c r="M204" s="303"/>
      <c r="N204" s="304"/>
      <c r="O204" s="305"/>
      <c r="P204" s="306"/>
      <c r="Q204" s="307"/>
      <c r="R204" s="305"/>
      <c r="S204" s="308"/>
      <c r="T204" s="309"/>
      <c r="U204" s="302"/>
      <c r="V204" s="303"/>
      <c r="W204" s="310"/>
      <c r="X204" s="305"/>
      <c r="Y204" s="303"/>
      <c r="Z204" s="303"/>
      <c r="AA204" s="311"/>
      <c r="AB204" s="312"/>
      <c r="AC204" s="310"/>
      <c r="AD204" s="305"/>
      <c r="AE204" s="310"/>
      <c r="AF204" s="313"/>
      <c r="AG204" s="314"/>
      <c r="AH204" s="315"/>
      <c r="AI204" s="401"/>
      <c r="AJ204" s="402"/>
      <c r="AK204" s="403"/>
      <c r="AL204" s="273"/>
      <c r="AM204" s="270" t="str">
        <f t="shared" si="45"/>
        <v/>
      </c>
      <c r="AN204" s="282" t="str">
        <f t="shared" si="46"/>
        <v/>
      </c>
      <c r="AO204" s="257" t="str">
        <f>IF(A204="","",IF(A204&lt;&gt;194,"エラー",194&amp;"人目"))</f>
        <v/>
      </c>
      <c r="AP204" s="258" t="str">
        <f t="shared" si="48"/>
        <v/>
      </c>
      <c r="AQ204" s="259" t="str">
        <f>IFERROR(IF(OR(L204="",M204="",N204=""),"",VLOOKUP(L204&amp;M204&amp;N204,コード!$K$3:$L$64,2,FALSE)),"エラー")</f>
        <v/>
      </c>
      <c r="AR204" s="260" t="str">
        <f>IFERROR(IF(OR(O204="",P204=""),"",VLOOKUP(O204&amp;P204,コード!$R$3:$S$8,2,FALSE)),"エラー")</f>
        <v/>
      </c>
      <c r="AS204" s="261" t="str">
        <f t="shared" ref="AS204:AS267" si="53">IFERROR(IF(Q204="","",IF(Q204=1,"男",IF(Q204=2,"女","エラー"))),"エラー")</f>
        <v/>
      </c>
      <c r="AT204" s="261" t="str">
        <f>IFERROR(IF(OR(R204="",S204="",T204=""),"",VLOOKUP(R204&amp;S204&amp;T204,コード!$AB$3:$AC$205,2,FALSE)),"エラー")</f>
        <v/>
      </c>
      <c r="AU204" s="258" t="str">
        <f>IFERROR(IF(OR(U204="",V204="",W204=""),"",VLOOKUP(U204&amp;V204&amp;W204,コード!$AI$3:$AJ$6,2,FALSE)),"エラー")</f>
        <v/>
      </c>
      <c r="AV204" s="261" t="str">
        <f t="shared" si="39"/>
        <v/>
      </c>
      <c r="AW204" s="258" t="str">
        <f>IFERROR(IF(OR(AD204="",AE204="",AF204=""),"",VLOOKUP(AD204&amp;AE204&amp;AF204,コード!$AW$3:$AX$31,2,FALSE)),"エラー")</f>
        <v/>
      </c>
      <c r="AX204" s="262" t="str">
        <f>IFERROR(IF(OR(AG204="",AH204=""),"",VLOOKUP(AG204&amp;AH204,コード!$BC$3:$BD$17,2,FALSE)),"エラー")</f>
        <v/>
      </c>
      <c r="AY204" s="187"/>
      <c r="AZ204" s="286" t="str">
        <f t="shared" si="49"/>
        <v/>
      </c>
      <c r="BA204" s="287" t="str">
        <f t="shared" si="47"/>
        <v/>
      </c>
      <c r="BB204" s="287" t="str">
        <f t="shared" si="50"/>
        <v/>
      </c>
      <c r="BC204" s="287" t="str">
        <f t="shared" si="51"/>
        <v/>
      </c>
      <c r="BD204" s="287" t="str">
        <f t="shared" si="40"/>
        <v/>
      </c>
      <c r="BE204" s="288" t="str">
        <f t="shared" si="52"/>
        <v/>
      </c>
    </row>
    <row r="205" spans="1:59" ht="24" customHeight="1">
      <c r="A205" s="301"/>
      <c r="B205" s="420"/>
      <c r="C205" s="421"/>
      <c r="D205" s="421"/>
      <c r="E205" s="421"/>
      <c r="F205" s="421"/>
      <c r="G205" s="421"/>
      <c r="H205" s="421"/>
      <c r="I205" s="421"/>
      <c r="J205" s="421"/>
      <c r="K205" s="421"/>
      <c r="L205" s="302"/>
      <c r="M205" s="303"/>
      <c r="N205" s="304"/>
      <c r="O205" s="305"/>
      <c r="P205" s="306"/>
      <c r="Q205" s="307"/>
      <c r="R205" s="305"/>
      <c r="S205" s="308"/>
      <c r="T205" s="309"/>
      <c r="U205" s="302"/>
      <c r="V205" s="303"/>
      <c r="W205" s="310"/>
      <c r="X205" s="305"/>
      <c r="Y205" s="303"/>
      <c r="Z205" s="303"/>
      <c r="AA205" s="311"/>
      <c r="AB205" s="312"/>
      <c r="AC205" s="310"/>
      <c r="AD205" s="305"/>
      <c r="AE205" s="310"/>
      <c r="AF205" s="313"/>
      <c r="AG205" s="314"/>
      <c r="AH205" s="315"/>
      <c r="AI205" s="401"/>
      <c r="AJ205" s="402"/>
      <c r="AK205" s="403"/>
      <c r="AL205" s="273"/>
      <c r="AM205" s="270" t="str">
        <f t="shared" si="45"/>
        <v/>
      </c>
      <c r="AN205" s="282" t="str">
        <f t="shared" si="46"/>
        <v/>
      </c>
      <c r="AO205" s="257" t="str">
        <f>IF(A205="","",IF(A205&lt;&gt;195,"エラー",195&amp;"人目"))</f>
        <v/>
      </c>
      <c r="AP205" s="258" t="str">
        <f t="shared" si="48"/>
        <v/>
      </c>
      <c r="AQ205" s="259" t="str">
        <f>IFERROR(IF(OR(L205="",M205="",N205=""),"",VLOOKUP(L205&amp;M205&amp;N205,コード!$K$3:$L$64,2,FALSE)),"エラー")</f>
        <v/>
      </c>
      <c r="AR205" s="260" t="str">
        <f>IFERROR(IF(OR(O205="",P205=""),"",VLOOKUP(O205&amp;P205,コード!$R$3:$S$8,2,FALSE)),"エラー")</f>
        <v/>
      </c>
      <c r="AS205" s="261" t="str">
        <f t="shared" si="53"/>
        <v/>
      </c>
      <c r="AT205" s="261" t="str">
        <f>IFERROR(IF(OR(R205="",S205="",T205=""),"",VLOOKUP(R205&amp;S205&amp;T205,コード!$AB$3:$AC$205,2,FALSE)),"エラー")</f>
        <v/>
      </c>
      <c r="AU205" s="258" t="str">
        <f>IFERROR(IF(OR(U205="",V205="",W205=""),"",VLOOKUP(U205&amp;V205&amp;W205,コード!$AI$3:$AJ$6,2,FALSE)),"エラー")</f>
        <v/>
      </c>
      <c r="AV205" s="261" t="str">
        <f t="shared" ref="AV205:AV268" si="54">IFERROR(IF(OR(X205="",Y205="",Z205="",AA205="",AB205="",AC205=""),"",IF(VALUE(X205&amp;Y205&amp;Z205&amp;AA205&amp;AB205&amp;AC205)&gt;=201704,"エラー",X205&amp;Y205&amp;Z205&amp;AA205&amp;"年"&amp;AB205&amp;AC205&amp;"月")),"エラー")</f>
        <v/>
      </c>
      <c r="AW205" s="258" t="str">
        <f>IFERROR(IF(OR(AD205="",AE205="",AF205=""),"",VLOOKUP(AD205&amp;AE205&amp;AF205,コード!$AW$3:$AX$31,2,FALSE)),"エラー")</f>
        <v/>
      </c>
      <c r="AX205" s="262" t="str">
        <f>IFERROR(IF(OR(AG205="",AH205=""),"",VLOOKUP(AG205&amp;AH205,コード!$BC$3:$BD$17,2,FALSE)),"エラー")</f>
        <v/>
      </c>
      <c r="AY205" s="187"/>
      <c r="AZ205" s="286" t="str">
        <f t="shared" si="49"/>
        <v/>
      </c>
      <c r="BA205" s="287" t="str">
        <f t="shared" si="47"/>
        <v/>
      </c>
      <c r="BB205" s="287" t="str">
        <f t="shared" si="50"/>
        <v/>
      </c>
      <c r="BC205" s="287" t="str">
        <f t="shared" si="51"/>
        <v/>
      </c>
      <c r="BD205" s="287" t="str">
        <f t="shared" ref="BD205:BD268" si="55">IFERROR(IF(OR(X205="",Y205="",Z205="",AA205="",AB205="",AC205=""),"",IF(VALUE(X205&amp;Y205&amp;Z205&amp;AA205&amp;AB205&amp;AC205)&gt;=201704,"エラー",IF(VALUE(X205&amp;Y205&amp;Z205&amp;AA205&amp;AB205&amp;AC205)&lt;=200803,"エラー？","○"))),"エラー")</f>
        <v/>
      </c>
      <c r="BE205" s="288" t="str">
        <f t="shared" si="52"/>
        <v/>
      </c>
    </row>
    <row r="206" spans="1:59" ht="24" customHeight="1">
      <c r="A206" s="301"/>
      <c r="B206" s="420"/>
      <c r="C206" s="421"/>
      <c r="D206" s="421"/>
      <c r="E206" s="421"/>
      <c r="F206" s="421"/>
      <c r="G206" s="421"/>
      <c r="H206" s="421"/>
      <c r="I206" s="421"/>
      <c r="J206" s="421"/>
      <c r="K206" s="421"/>
      <c r="L206" s="302"/>
      <c r="M206" s="303"/>
      <c r="N206" s="304"/>
      <c r="O206" s="305"/>
      <c r="P206" s="306"/>
      <c r="Q206" s="307"/>
      <c r="R206" s="305"/>
      <c r="S206" s="308"/>
      <c r="T206" s="309"/>
      <c r="U206" s="302"/>
      <c r="V206" s="303"/>
      <c r="W206" s="310"/>
      <c r="X206" s="305"/>
      <c r="Y206" s="303"/>
      <c r="Z206" s="303"/>
      <c r="AA206" s="311"/>
      <c r="AB206" s="312"/>
      <c r="AC206" s="310"/>
      <c r="AD206" s="305"/>
      <c r="AE206" s="310"/>
      <c r="AF206" s="313"/>
      <c r="AG206" s="314"/>
      <c r="AH206" s="315"/>
      <c r="AI206" s="401"/>
      <c r="AJ206" s="402"/>
      <c r="AK206" s="403"/>
      <c r="AL206" s="273"/>
      <c r="AM206" s="270" t="str">
        <f t="shared" si="45"/>
        <v/>
      </c>
      <c r="AN206" s="282" t="str">
        <f t="shared" si="46"/>
        <v/>
      </c>
      <c r="AO206" s="257" t="str">
        <f>IF(A206="","",IF(A206&lt;&gt;196,"エラー",196&amp;"人目"))</f>
        <v/>
      </c>
      <c r="AP206" s="258" t="str">
        <f t="shared" si="48"/>
        <v/>
      </c>
      <c r="AQ206" s="259" t="str">
        <f>IFERROR(IF(OR(L206="",M206="",N206=""),"",VLOOKUP(L206&amp;M206&amp;N206,コード!$K$3:$L$64,2,FALSE)),"エラー")</f>
        <v/>
      </c>
      <c r="AR206" s="260" t="str">
        <f>IFERROR(IF(OR(O206="",P206=""),"",VLOOKUP(O206&amp;P206,コード!$R$3:$S$8,2,FALSE)),"エラー")</f>
        <v/>
      </c>
      <c r="AS206" s="261" t="str">
        <f t="shared" si="53"/>
        <v/>
      </c>
      <c r="AT206" s="261" t="str">
        <f>IFERROR(IF(OR(R206="",S206="",T206=""),"",VLOOKUP(R206&amp;S206&amp;T206,コード!$AB$3:$AC$205,2,FALSE)),"エラー")</f>
        <v/>
      </c>
      <c r="AU206" s="258" t="str">
        <f>IFERROR(IF(OR(U206="",V206="",W206=""),"",VLOOKUP(U206&amp;V206&amp;W206,コード!$AI$3:$AJ$6,2,FALSE)),"エラー")</f>
        <v/>
      </c>
      <c r="AV206" s="261" t="str">
        <f t="shared" si="54"/>
        <v/>
      </c>
      <c r="AW206" s="258" t="str">
        <f>IFERROR(IF(OR(AD206="",AE206="",AF206=""),"",VLOOKUP(AD206&amp;AE206&amp;AF206,コード!$AW$3:$AX$31,2,FALSE)),"エラー")</f>
        <v/>
      </c>
      <c r="AX206" s="262" t="str">
        <f>IFERROR(IF(OR(AG206="",AH206=""),"",VLOOKUP(AG206&amp;AH206,コード!$BC$3:$BD$17,2,FALSE)),"エラー")</f>
        <v/>
      </c>
      <c r="AY206" s="187"/>
      <c r="AZ206" s="286" t="str">
        <f t="shared" si="49"/>
        <v/>
      </c>
      <c r="BA206" s="287" t="str">
        <f t="shared" si="47"/>
        <v/>
      </c>
      <c r="BB206" s="287" t="str">
        <f t="shared" si="50"/>
        <v/>
      </c>
      <c r="BC206" s="287" t="str">
        <f t="shared" si="51"/>
        <v/>
      </c>
      <c r="BD206" s="287" t="str">
        <f t="shared" si="55"/>
        <v/>
      </c>
      <c r="BE206" s="288" t="str">
        <f t="shared" si="52"/>
        <v/>
      </c>
    </row>
    <row r="207" spans="1:59" ht="24" customHeight="1">
      <c r="A207" s="301"/>
      <c r="B207" s="420"/>
      <c r="C207" s="421"/>
      <c r="D207" s="421"/>
      <c r="E207" s="421"/>
      <c r="F207" s="421"/>
      <c r="G207" s="421"/>
      <c r="H207" s="421"/>
      <c r="I207" s="421"/>
      <c r="J207" s="421"/>
      <c r="K207" s="421"/>
      <c r="L207" s="302"/>
      <c r="M207" s="303"/>
      <c r="N207" s="304"/>
      <c r="O207" s="305"/>
      <c r="P207" s="306"/>
      <c r="Q207" s="307"/>
      <c r="R207" s="305"/>
      <c r="S207" s="308"/>
      <c r="T207" s="309"/>
      <c r="U207" s="302"/>
      <c r="V207" s="303"/>
      <c r="W207" s="310"/>
      <c r="X207" s="305"/>
      <c r="Y207" s="303"/>
      <c r="Z207" s="303"/>
      <c r="AA207" s="311"/>
      <c r="AB207" s="312"/>
      <c r="AC207" s="310"/>
      <c r="AD207" s="305"/>
      <c r="AE207" s="310"/>
      <c r="AF207" s="313"/>
      <c r="AG207" s="314"/>
      <c r="AH207" s="315"/>
      <c r="AI207" s="401"/>
      <c r="AJ207" s="402"/>
      <c r="AK207" s="403"/>
      <c r="AL207" s="273"/>
      <c r="AM207" s="270" t="str">
        <f t="shared" si="45"/>
        <v/>
      </c>
      <c r="AN207" s="282" t="str">
        <f t="shared" si="46"/>
        <v/>
      </c>
      <c r="AO207" s="257" t="str">
        <f>IF(A207="","",IF(A207&lt;&gt;197,"エラー",197&amp;"人目"))</f>
        <v/>
      </c>
      <c r="AP207" s="258" t="str">
        <f t="shared" si="48"/>
        <v/>
      </c>
      <c r="AQ207" s="259" t="str">
        <f>IFERROR(IF(OR(L207="",M207="",N207=""),"",VLOOKUP(L207&amp;M207&amp;N207,コード!$K$3:$L$64,2,FALSE)),"エラー")</f>
        <v/>
      </c>
      <c r="AR207" s="260" t="str">
        <f>IFERROR(IF(OR(O207="",P207=""),"",VLOOKUP(O207&amp;P207,コード!$R$3:$S$8,2,FALSE)),"エラー")</f>
        <v/>
      </c>
      <c r="AS207" s="261" t="str">
        <f t="shared" si="53"/>
        <v/>
      </c>
      <c r="AT207" s="261" t="str">
        <f>IFERROR(IF(OR(R207="",S207="",T207=""),"",VLOOKUP(R207&amp;S207&amp;T207,コード!$AB$3:$AC$205,2,FALSE)),"エラー")</f>
        <v/>
      </c>
      <c r="AU207" s="258" t="str">
        <f>IFERROR(IF(OR(U207="",V207="",W207=""),"",VLOOKUP(U207&amp;V207&amp;W207,コード!$AI$3:$AJ$6,2,FALSE)),"エラー")</f>
        <v/>
      </c>
      <c r="AV207" s="261" t="str">
        <f t="shared" si="54"/>
        <v/>
      </c>
      <c r="AW207" s="258" t="str">
        <f>IFERROR(IF(OR(AD207="",AE207="",AF207=""),"",VLOOKUP(AD207&amp;AE207&amp;AF207,コード!$AW$3:$AX$31,2,FALSE)),"エラー")</f>
        <v/>
      </c>
      <c r="AX207" s="262" t="str">
        <f>IFERROR(IF(OR(AG207="",AH207=""),"",VLOOKUP(AG207&amp;AH207,コード!$BC$3:$BD$17,2,FALSE)),"エラー")</f>
        <v/>
      </c>
      <c r="AY207" s="187"/>
      <c r="AZ207" s="286" t="str">
        <f t="shared" si="49"/>
        <v/>
      </c>
      <c r="BA207" s="287" t="str">
        <f t="shared" si="47"/>
        <v/>
      </c>
      <c r="BB207" s="287" t="str">
        <f t="shared" si="50"/>
        <v/>
      </c>
      <c r="BC207" s="287" t="str">
        <f t="shared" si="51"/>
        <v/>
      </c>
      <c r="BD207" s="287" t="str">
        <f t="shared" si="55"/>
        <v/>
      </c>
      <c r="BE207" s="288" t="str">
        <f t="shared" si="52"/>
        <v/>
      </c>
    </row>
    <row r="208" spans="1:59" ht="24" customHeight="1">
      <c r="A208" s="301"/>
      <c r="B208" s="420"/>
      <c r="C208" s="421"/>
      <c r="D208" s="421"/>
      <c r="E208" s="421"/>
      <c r="F208" s="421"/>
      <c r="G208" s="421"/>
      <c r="H208" s="421"/>
      <c r="I208" s="421"/>
      <c r="J208" s="421"/>
      <c r="K208" s="421"/>
      <c r="L208" s="302"/>
      <c r="M208" s="303"/>
      <c r="N208" s="304"/>
      <c r="O208" s="305"/>
      <c r="P208" s="306"/>
      <c r="Q208" s="307"/>
      <c r="R208" s="305"/>
      <c r="S208" s="308"/>
      <c r="T208" s="309"/>
      <c r="U208" s="302"/>
      <c r="V208" s="303"/>
      <c r="W208" s="310"/>
      <c r="X208" s="305"/>
      <c r="Y208" s="303"/>
      <c r="Z208" s="303"/>
      <c r="AA208" s="311"/>
      <c r="AB208" s="312"/>
      <c r="AC208" s="310"/>
      <c r="AD208" s="305"/>
      <c r="AE208" s="310"/>
      <c r="AF208" s="313"/>
      <c r="AG208" s="314"/>
      <c r="AH208" s="315"/>
      <c r="AI208" s="401"/>
      <c r="AJ208" s="402"/>
      <c r="AK208" s="403"/>
      <c r="AL208" s="273"/>
      <c r="AM208" s="270" t="str">
        <f t="shared" si="45"/>
        <v/>
      </c>
      <c r="AN208" s="282" t="str">
        <f t="shared" si="46"/>
        <v/>
      </c>
      <c r="AO208" s="257" t="str">
        <f>IF(A208="","",IF(A208&lt;&gt;198,"エラー",198&amp;"人目"))</f>
        <v/>
      </c>
      <c r="AP208" s="258" t="str">
        <f t="shared" si="48"/>
        <v/>
      </c>
      <c r="AQ208" s="259" t="str">
        <f>IFERROR(IF(OR(L208="",M208="",N208=""),"",VLOOKUP(L208&amp;M208&amp;N208,コード!$K$3:$L$64,2,FALSE)),"エラー")</f>
        <v/>
      </c>
      <c r="AR208" s="260" t="str">
        <f>IFERROR(IF(OR(O208="",P208=""),"",VLOOKUP(O208&amp;P208,コード!$R$3:$S$8,2,FALSE)),"エラー")</f>
        <v/>
      </c>
      <c r="AS208" s="261" t="str">
        <f t="shared" si="53"/>
        <v/>
      </c>
      <c r="AT208" s="261" t="str">
        <f>IFERROR(IF(OR(R208="",S208="",T208=""),"",VLOOKUP(R208&amp;S208&amp;T208,コード!$AB$3:$AC$205,2,FALSE)),"エラー")</f>
        <v/>
      </c>
      <c r="AU208" s="258" t="str">
        <f>IFERROR(IF(OR(U208="",V208="",W208=""),"",VLOOKUP(U208&amp;V208&amp;W208,コード!$AI$3:$AJ$6,2,FALSE)),"エラー")</f>
        <v/>
      </c>
      <c r="AV208" s="261" t="str">
        <f t="shared" si="54"/>
        <v/>
      </c>
      <c r="AW208" s="258" t="str">
        <f>IFERROR(IF(OR(AD208="",AE208="",AF208=""),"",VLOOKUP(AD208&amp;AE208&amp;AF208,コード!$AW$3:$AX$31,2,FALSE)),"エラー")</f>
        <v/>
      </c>
      <c r="AX208" s="262" t="str">
        <f>IFERROR(IF(OR(AG208="",AH208=""),"",VLOOKUP(AG208&amp;AH208,コード!$BC$3:$BD$17,2,FALSE)),"エラー")</f>
        <v/>
      </c>
      <c r="AY208" s="187"/>
      <c r="AZ208" s="286" t="str">
        <f t="shared" si="49"/>
        <v/>
      </c>
      <c r="BA208" s="287" t="str">
        <f t="shared" si="47"/>
        <v/>
      </c>
      <c r="BB208" s="287" t="str">
        <f t="shared" si="50"/>
        <v/>
      </c>
      <c r="BC208" s="287" t="str">
        <f t="shared" si="51"/>
        <v/>
      </c>
      <c r="BD208" s="287" t="str">
        <f t="shared" si="55"/>
        <v/>
      </c>
      <c r="BE208" s="288" t="str">
        <f t="shared" si="52"/>
        <v/>
      </c>
    </row>
    <row r="209" spans="1:57" ht="24" customHeight="1">
      <c r="A209" s="316"/>
      <c r="B209" s="420"/>
      <c r="C209" s="421"/>
      <c r="D209" s="421"/>
      <c r="E209" s="421"/>
      <c r="F209" s="421"/>
      <c r="G209" s="421"/>
      <c r="H209" s="421"/>
      <c r="I209" s="421"/>
      <c r="J209" s="421"/>
      <c r="K209" s="421"/>
      <c r="L209" s="302"/>
      <c r="M209" s="303"/>
      <c r="N209" s="304"/>
      <c r="O209" s="305"/>
      <c r="P209" s="306"/>
      <c r="Q209" s="307"/>
      <c r="R209" s="305"/>
      <c r="S209" s="308"/>
      <c r="T209" s="309"/>
      <c r="U209" s="302"/>
      <c r="V209" s="303"/>
      <c r="W209" s="310"/>
      <c r="X209" s="305"/>
      <c r="Y209" s="303"/>
      <c r="Z209" s="303"/>
      <c r="AA209" s="311"/>
      <c r="AB209" s="312"/>
      <c r="AC209" s="310"/>
      <c r="AD209" s="305"/>
      <c r="AE209" s="310"/>
      <c r="AF209" s="313"/>
      <c r="AG209" s="314"/>
      <c r="AH209" s="315"/>
      <c r="AI209" s="401"/>
      <c r="AJ209" s="402"/>
      <c r="AK209" s="403"/>
      <c r="AL209" s="273"/>
      <c r="AM209" s="270" t="str">
        <f t="shared" si="45"/>
        <v/>
      </c>
      <c r="AN209" s="282" t="str">
        <f t="shared" si="46"/>
        <v/>
      </c>
      <c r="AO209" s="257" t="str">
        <f>IF(A209="","",IF(A209&lt;&gt;199,"エラー",199&amp;"人目"))</f>
        <v/>
      </c>
      <c r="AP209" s="258" t="str">
        <f t="shared" si="48"/>
        <v/>
      </c>
      <c r="AQ209" s="259" t="str">
        <f>IFERROR(IF(OR(L209="",M209="",N209=""),"",VLOOKUP(L209&amp;M209&amp;N209,コード!$K$3:$L$64,2,FALSE)),"エラー")</f>
        <v/>
      </c>
      <c r="AR209" s="260" t="str">
        <f>IFERROR(IF(OR(O209="",P209=""),"",VLOOKUP(O209&amp;P209,コード!$R$3:$S$8,2,FALSE)),"エラー")</f>
        <v/>
      </c>
      <c r="AS209" s="261" t="str">
        <f t="shared" si="53"/>
        <v/>
      </c>
      <c r="AT209" s="261" t="str">
        <f>IFERROR(IF(OR(R209="",S209="",T209=""),"",VLOOKUP(R209&amp;S209&amp;T209,コード!$AB$3:$AC$205,2,FALSE)),"エラー")</f>
        <v/>
      </c>
      <c r="AU209" s="258" t="str">
        <f>IFERROR(IF(OR(U209="",V209="",W209=""),"",VLOOKUP(U209&amp;V209&amp;W209,コード!$AI$3:$AJ$6,2,FALSE)),"エラー")</f>
        <v/>
      </c>
      <c r="AV209" s="261" t="str">
        <f t="shared" si="54"/>
        <v/>
      </c>
      <c r="AW209" s="258" t="str">
        <f>IFERROR(IF(OR(AD209="",AE209="",AF209=""),"",VLOOKUP(AD209&amp;AE209&amp;AF209,コード!$AW$3:$AX$31,2,FALSE)),"エラー")</f>
        <v/>
      </c>
      <c r="AX209" s="262" t="str">
        <f>IFERROR(IF(OR(AG209="",AH209=""),"",VLOOKUP(AG209&amp;AH209,コード!$BC$3:$BD$17,2,FALSE)),"エラー")</f>
        <v/>
      </c>
      <c r="AY209" s="187"/>
      <c r="AZ209" s="286" t="str">
        <f t="shared" si="49"/>
        <v/>
      </c>
      <c r="BA209" s="287" t="str">
        <f t="shared" si="47"/>
        <v/>
      </c>
      <c r="BB209" s="287" t="str">
        <f t="shared" si="50"/>
        <v/>
      </c>
      <c r="BC209" s="287" t="str">
        <f t="shared" si="51"/>
        <v/>
      </c>
      <c r="BD209" s="287" t="str">
        <f t="shared" si="55"/>
        <v/>
      </c>
      <c r="BE209" s="288" t="str">
        <f t="shared" si="52"/>
        <v/>
      </c>
    </row>
    <row r="210" spans="1:57" ht="24" customHeight="1">
      <c r="A210" s="316"/>
      <c r="B210" s="420"/>
      <c r="C210" s="421"/>
      <c r="D210" s="421"/>
      <c r="E210" s="421"/>
      <c r="F210" s="421"/>
      <c r="G210" s="421"/>
      <c r="H210" s="421"/>
      <c r="I210" s="421"/>
      <c r="J210" s="421"/>
      <c r="K210" s="421"/>
      <c r="L210" s="302"/>
      <c r="M210" s="303"/>
      <c r="N210" s="304"/>
      <c r="O210" s="305"/>
      <c r="P210" s="306"/>
      <c r="Q210" s="307"/>
      <c r="R210" s="305"/>
      <c r="S210" s="308"/>
      <c r="T210" s="309"/>
      <c r="U210" s="302"/>
      <c r="V210" s="303"/>
      <c r="W210" s="310"/>
      <c r="X210" s="305"/>
      <c r="Y210" s="303"/>
      <c r="Z210" s="303"/>
      <c r="AA210" s="311"/>
      <c r="AB210" s="312"/>
      <c r="AC210" s="310"/>
      <c r="AD210" s="305"/>
      <c r="AE210" s="310"/>
      <c r="AF210" s="313"/>
      <c r="AG210" s="314"/>
      <c r="AH210" s="315"/>
      <c r="AI210" s="401"/>
      <c r="AJ210" s="402"/>
      <c r="AK210" s="403"/>
      <c r="AL210" s="273"/>
      <c r="AM210" s="270" t="str">
        <f t="shared" si="45"/>
        <v/>
      </c>
      <c r="AN210" s="282" t="str">
        <f t="shared" si="46"/>
        <v/>
      </c>
      <c r="AO210" s="257" t="str">
        <f>IF(A210="","",IF(A210&lt;&gt;200,"エラー",200&amp;"人目"))</f>
        <v/>
      </c>
      <c r="AP210" s="258" t="str">
        <f t="shared" si="48"/>
        <v/>
      </c>
      <c r="AQ210" s="259" t="str">
        <f>IFERROR(IF(OR(L210="",M210="",N210=""),"",VLOOKUP(L210&amp;M210&amp;N210,コード!$K$3:$L$64,2,FALSE)),"エラー")</f>
        <v/>
      </c>
      <c r="AR210" s="260" t="str">
        <f>IFERROR(IF(OR(O210="",P210=""),"",VLOOKUP(O210&amp;P210,コード!$R$3:$S$8,2,FALSE)),"エラー")</f>
        <v/>
      </c>
      <c r="AS210" s="261" t="str">
        <f t="shared" si="53"/>
        <v/>
      </c>
      <c r="AT210" s="261" t="str">
        <f>IFERROR(IF(OR(R210="",S210="",T210=""),"",VLOOKUP(R210&amp;S210&amp;T210,コード!$AB$3:$AC$205,2,FALSE)),"エラー")</f>
        <v/>
      </c>
      <c r="AU210" s="258" t="str">
        <f>IFERROR(IF(OR(U210="",V210="",W210=""),"",VLOOKUP(U210&amp;V210&amp;W210,コード!$AI$3:$AJ$6,2,FALSE)),"エラー")</f>
        <v/>
      </c>
      <c r="AV210" s="261" t="str">
        <f t="shared" si="54"/>
        <v/>
      </c>
      <c r="AW210" s="258" t="str">
        <f>IFERROR(IF(OR(AD210="",AE210="",AF210=""),"",VLOOKUP(AD210&amp;AE210&amp;AF210,コード!$AW$3:$AX$31,2,FALSE)),"エラー")</f>
        <v/>
      </c>
      <c r="AX210" s="262" t="str">
        <f>IFERROR(IF(OR(AG210="",AH210=""),"",VLOOKUP(AG210&amp;AH210,コード!$BC$3:$BD$17,2,FALSE)),"エラー")</f>
        <v/>
      </c>
      <c r="AY210" s="187"/>
      <c r="AZ210" s="286" t="str">
        <f t="shared" si="49"/>
        <v/>
      </c>
      <c r="BA210" s="287" t="str">
        <f t="shared" si="47"/>
        <v/>
      </c>
      <c r="BB210" s="287" t="str">
        <f t="shared" si="50"/>
        <v/>
      </c>
      <c r="BC210" s="287" t="str">
        <f t="shared" si="51"/>
        <v/>
      </c>
      <c r="BD210" s="287" t="str">
        <f t="shared" si="55"/>
        <v/>
      </c>
      <c r="BE210" s="288" t="str">
        <f t="shared" si="52"/>
        <v/>
      </c>
    </row>
    <row r="211" spans="1:57" ht="24" customHeight="1">
      <c r="A211" s="301"/>
      <c r="B211" s="420"/>
      <c r="C211" s="421"/>
      <c r="D211" s="421"/>
      <c r="E211" s="421"/>
      <c r="F211" s="421"/>
      <c r="G211" s="421"/>
      <c r="H211" s="421"/>
      <c r="I211" s="421"/>
      <c r="J211" s="421"/>
      <c r="K211" s="421"/>
      <c r="L211" s="302"/>
      <c r="M211" s="303"/>
      <c r="N211" s="304"/>
      <c r="O211" s="305"/>
      <c r="P211" s="306"/>
      <c r="Q211" s="307"/>
      <c r="R211" s="305"/>
      <c r="S211" s="308"/>
      <c r="T211" s="309"/>
      <c r="U211" s="302"/>
      <c r="V211" s="303"/>
      <c r="W211" s="310"/>
      <c r="X211" s="305"/>
      <c r="Y211" s="303"/>
      <c r="Z211" s="303"/>
      <c r="AA211" s="311"/>
      <c r="AB211" s="312"/>
      <c r="AC211" s="310"/>
      <c r="AD211" s="305"/>
      <c r="AE211" s="310"/>
      <c r="AF211" s="313"/>
      <c r="AG211" s="314"/>
      <c r="AH211" s="315"/>
      <c r="AI211" s="401"/>
      <c r="AJ211" s="402"/>
      <c r="AK211" s="403"/>
      <c r="AL211" s="273"/>
      <c r="AM211" s="270" t="str">
        <f t="shared" si="45"/>
        <v/>
      </c>
      <c r="AN211" s="282" t="str">
        <f t="shared" si="46"/>
        <v/>
      </c>
      <c r="AO211" s="257" t="str">
        <f>IF(A211="","",IF(A211&lt;&gt;201,"エラー",201&amp;"人目"))</f>
        <v/>
      </c>
      <c r="AP211" s="258" t="str">
        <f t="shared" si="48"/>
        <v/>
      </c>
      <c r="AQ211" s="259" t="str">
        <f>IFERROR(IF(OR(L211="",M211="",N211=""),"",VLOOKUP(L211&amp;M211&amp;N211,コード!$K$3:$L$64,2,FALSE)),"エラー")</f>
        <v/>
      </c>
      <c r="AR211" s="260" t="str">
        <f>IFERROR(IF(OR(O211="",P211=""),"",VLOOKUP(O211&amp;P211,コード!$R$3:$S$8,2,FALSE)),"エラー")</f>
        <v/>
      </c>
      <c r="AS211" s="261" t="str">
        <f t="shared" si="53"/>
        <v/>
      </c>
      <c r="AT211" s="261" t="str">
        <f>IFERROR(IF(OR(R211="",S211="",T211=""),"",VLOOKUP(R211&amp;S211&amp;T211,コード!$AB$3:$AC$205,2,FALSE)),"エラー")</f>
        <v/>
      </c>
      <c r="AU211" s="258" t="str">
        <f>IFERROR(IF(OR(U211="",V211="",W211=""),"",VLOOKUP(U211&amp;V211&amp;W211,コード!$AI$3:$AJ$6,2,FALSE)),"エラー")</f>
        <v/>
      </c>
      <c r="AV211" s="261" t="str">
        <f t="shared" si="54"/>
        <v/>
      </c>
      <c r="AW211" s="258" t="str">
        <f>IFERROR(IF(OR(AD211="",AE211="",AF211=""),"",VLOOKUP(AD211&amp;AE211&amp;AF211,コード!$AW$3:$AX$31,2,FALSE)),"エラー")</f>
        <v/>
      </c>
      <c r="AX211" s="262" t="str">
        <f>IFERROR(IF(OR(AG211="",AH211=""),"",VLOOKUP(AG211&amp;AH211,コード!$BC$3:$BD$17,2,FALSE)),"エラー")</f>
        <v/>
      </c>
      <c r="AY211" s="187"/>
      <c r="AZ211" s="286" t="str">
        <f t="shared" si="49"/>
        <v/>
      </c>
      <c r="BA211" s="287" t="str">
        <f t="shared" si="47"/>
        <v/>
      </c>
      <c r="BB211" s="287" t="str">
        <f t="shared" si="50"/>
        <v/>
      </c>
      <c r="BC211" s="287" t="str">
        <f t="shared" si="51"/>
        <v/>
      </c>
      <c r="BD211" s="287" t="str">
        <f t="shared" si="55"/>
        <v/>
      </c>
      <c r="BE211" s="288" t="str">
        <f t="shared" si="52"/>
        <v/>
      </c>
    </row>
    <row r="212" spans="1:57" ht="24" customHeight="1">
      <c r="A212" s="301"/>
      <c r="B212" s="420"/>
      <c r="C212" s="421"/>
      <c r="D212" s="421"/>
      <c r="E212" s="421"/>
      <c r="F212" s="421"/>
      <c r="G212" s="421"/>
      <c r="H212" s="421"/>
      <c r="I212" s="421"/>
      <c r="J212" s="421"/>
      <c r="K212" s="421"/>
      <c r="L212" s="302"/>
      <c r="M212" s="303"/>
      <c r="N212" s="304"/>
      <c r="O212" s="305"/>
      <c r="P212" s="306"/>
      <c r="Q212" s="307"/>
      <c r="R212" s="305"/>
      <c r="S212" s="308"/>
      <c r="T212" s="309"/>
      <c r="U212" s="302"/>
      <c r="V212" s="303"/>
      <c r="W212" s="310"/>
      <c r="X212" s="305"/>
      <c r="Y212" s="303"/>
      <c r="Z212" s="303"/>
      <c r="AA212" s="311"/>
      <c r="AB212" s="312"/>
      <c r="AC212" s="310"/>
      <c r="AD212" s="305"/>
      <c r="AE212" s="310"/>
      <c r="AF212" s="313"/>
      <c r="AG212" s="314"/>
      <c r="AH212" s="315"/>
      <c r="AI212" s="401"/>
      <c r="AJ212" s="402"/>
      <c r="AK212" s="403"/>
      <c r="AL212" s="273"/>
      <c r="AM212" s="270" t="str">
        <f t="shared" si="45"/>
        <v/>
      </c>
      <c r="AN212" s="282" t="str">
        <f t="shared" si="46"/>
        <v/>
      </c>
      <c r="AO212" s="257" t="str">
        <f>IF(A212="","",IF(A212&lt;&gt;202,"エラー",202&amp;"人目"))</f>
        <v/>
      </c>
      <c r="AP212" s="258" t="str">
        <f t="shared" si="48"/>
        <v/>
      </c>
      <c r="AQ212" s="259" t="str">
        <f>IFERROR(IF(OR(L212="",M212="",N212=""),"",VLOOKUP(L212&amp;M212&amp;N212,コード!$K$3:$L$64,2,FALSE)),"エラー")</f>
        <v/>
      </c>
      <c r="AR212" s="260" t="str">
        <f>IFERROR(IF(OR(O212="",P212=""),"",VLOOKUP(O212&amp;P212,コード!$R$3:$S$8,2,FALSE)),"エラー")</f>
        <v/>
      </c>
      <c r="AS212" s="261" t="str">
        <f t="shared" si="53"/>
        <v/>
      </c>
      <c r="AT212" s="261" t="str">
        <f>IFERROR(IF(OR(R212="",S212="",T212=""),"",VLOOKUP(R212&amp;S212&amp;T212,コード!$AB$3:$AC$205,2,FALSE)),"エラー")</f>
        <v/>
      </c>
      <c r="AU212" s="258" t="str">
        <f>IFERROR(IF(OR(U212="",V212="",W212=""),"",VLOOKUP(U212&amp;V212&amp;W212,コード!$AI$3:$AJ$6,2,FALSE)),"エラー")</f>
        <v/>
      </c>
      <c r="AV212" s="261" t="str">
        <f t="shared" si="54"/>
        <v/>
      </c>
      <c r="AW212" s="258" t="str">
        <f>IFERROR(IF(OR(AD212="",AE212="",AF212=""),"",VLOOKUP(AD212&amp;AE212&amp;AF212,コード!$AW$3:$AX$31,2,FALSE)),"エラー")</f>
        <v/>
      </c>
      <c r="AX212" s="262" t="str">
        <f>IFERROR(IF(OR(AG212="",AH212=""),"",VLOOKUP(AG212&amp;AH212,コード!$BC$3:$BD$17,2,FALSE)),"エラー")</f>
        <v/>
      </c>
      <c r="AY212" s="187"/>
      <c r="AZ212" s="286" t="str">
        <f t="shared" si="49"/>
        <v/>
      </c>
      <c r="BA212" s="287" t="str">
        <f t="shared" si="47"/>
        <v/>
      </c>
      <c r="BB212" s="287" t="str">
        <f t="shared" si="50"/>
        <v/>
      </c>
      <c r="BC212" s="287" t="str">
        <f t="shared" si="51"/>
        <v/>
      </c>
      <c r="BD212" s="287" t="str">
        <f t="shared" si="55"/>
        <v/>
      </c>
      <c r="BE212" s="288" t="str">
        <f t="shared" si="52"/>
        <v/>
      </c>
    </row>
    <row r="213" spans="1:57" ht="24" customHeight="1">
      <c r="A213" s="301"/>
      <c r="B213" s="420"/>
      <c r="C213" s="421"/>
      <c r="D213" s="421"/>
      <c r="E213" s="421"/>
      <c r="F213" s="421"/>
      <c r="G213" s="421"/>
      <c r="H213" s="421"/>
      <c r="I213" s="421"/>
      <c r="J213" s="421"/>
      <c r="K213" s="421"/>
      <c r="L213" s="302"/>
      <c r="M213" s="303"/>
      <c r="N213" s="304"/>
      <c r="O213" s="305"/>
      <c r="P213" s="306"/>
      <c r="Q213" s="307"/>
      <c r="R213" s="305"/>
      <c r="S213" s="308"/>
      <c r="T213" s="309"/>
      <c r="U213" s="302"/>
      <c r="V213" s="303"/>
      <c r="W213" s="310"/>
      <c r="X213" s="305"/>
      <c r="Y213" s="303"/>
      <c r="Z213" s="303"/>
      <c r="AA213" s="311"/>
      <c r="AB213" s="312"/>
      <c r="AC213" s="310"/>
      <c r="AD213" s="305"/>
      <c r="AE213" s="310"/>
      <c r="AF213" s="313"/>
      <c r="AG213" s="314"/>
      <c r="AH213" s="315"/>
      <c r="AI213" s="401"/>
      <c r="AJ213" s="402"/>
      <c r="AK213" s="403"/>
      <c r="AL213" s="273"/>
      <c r="AM213" s="270" t="str">
        <f t="shared" si="45"/>
        <v/>
      </c>
      <c r="AN213" s="282" t="str">
        <f t="shared" si="46"/>
        <v/>
      </c>
      <c r="AO213" s="257" t="str">
        <f>IF(A213="","",IF(A213&lt;&gt;203,"エラー",203&amp;"人目"))</f>
        <v/>
      </c>
      <c r="AP213" s="258" t="str">
        <f t="shared" si="48"/>
        <v/>
      </c>
      <c r="AQ213" s="259" t="str">
        <f>IFERROR(IF(OR(L213="",M213="",N213=""),"",VLOOKUP(L213&amp;M213&amp;N213,コード!$K$3:$L$64,2,FALSE)),"エラー")</f>
        <v/>
      </c>
      <c r="AR213" s="260" t="str">
        <f>IFERROR(IF(OR(O213="",P213=""),"",VLOOKUP(O213&amp;P213,コード!$R$3:$S$8,2,FALSE)),"エラー")</f>
        <v/>
      </c>
      <c r="AS213" s="261" t="str">
        <f t="shared" si="53"/>
        <v/>
      </c>
      <c r="AT213" s="261" t="str">
        <f>IFERROR(IF(OR(R213="",S213="",T213=""),"",VLOOKUP(R213&amp;S213&amp;T213,コード!$AB$3:$AC$205,2,FALSE)),"エラー")</f>
        <v/>
      </c>
      <c r="AU213" s="258" t="str">
        <f>IFERROR(IF(OR(U213="",V213="",W213=""),"",VLOOKUP(U213&amp;V213&amp;W213,コード!$AI$3:$AJ$6,2,FALSE)),"エラー")</f>
        <v/>
      </c>
      <c r="AV213" s="261" t="str">
        <f t="shared" si="54"/>
        <v/>
      </c>
      <c r="AW213" s="258" t="str">
        <f>IFERROR(IF(OR(AD213="",AE213="",AF213=""),"",VLOOKUP(AD213&amp;AE213&amp;AF213,コード!$AW$3:$AX$31,2,FALSE)),"エラー")</f>
        <v/>
      </c>
      <c r="AX213" s="262" t="str">
        <f>IFERROR(IF(OR(AG213="",AH213=""),"",VLOOKUP(AG213&amp;AH213,コード!$BC$3:$BD$17,2,FALSE)),"エラー")</f>
        <v/>
      </c>
      <c r="AY213" s="187"/>
      <c r="AZ213" s="286" t="str">
        <f t="shared" si="49"/>
        <v/>
      </c>
      <c r="BA213" s="287" t="str">
        <f t="shared" si="47"/>
        <v/>
      </c>
      <c r="BB213" s="287" t="str">
        <f t="shared" si="50"/>
        <v/>
      </c>
      <c r="BC213" s="287" t="str">
        <f t="shared" si="51"/>
        <v/>
      </c>
      <c r="BD213" s="287" t="str">
        <f t="shared" si="55"/>
        <v/>
      </c>
      <c r="BE213" s="288" t="str">
        <f t="shared" si="52"/>
        <v/>
      </c>
    </row>
    <row r="214" spans="1:57" ht="24" customHeight="1">
      <c r="A214" s="301"/>
      <c r="B214" s="420"/>
      <c r="C214" s="421"/>
      <c r="D214" s="421"/>
      <c r="E214" s="421"/>
      <c r="F214" s="421"/>
      <c r="G214" s="421"/>
      <c r="H214" s="421"/>
      <c r="I214" s="421"/>
      <c r="J214" s="421"/>
      <c r="K214" s="421"/>
      <c r="L214" s="302"/>
      <c r="M214" s="303"/>
      <c r="N214" s="304"/>
      <c r="O214" s="305"/>
      <c r="P214" s="306"/>
      <c r="Q214" s="307"/>
      <c r="R214" s="305"/>
      <c r="S214" s="308"/>
      <c r="T214" s="309"/>
      <c r="U214" s="302"/>
      <c r="V214" s="303"/>
      <c r="W214" s="310"/>
      <c r="X214" s="305"/>
      <c r="Y214" s="303"/>
      <c r="Z214" s="303"/>
      <c r="AA214" s="311"/>
      <c r="AB214" s="312"/>
      <c r="AC214" s="310"/>
      <c r="AD214" s="305"/>
      <c r="AE214" s="310"/>
      <c r="AF214" s="313"/>
      <c r="AG214" s="314"/>
      <c r="AH214" s="315"/>
      <c r="AI214" s="401"/>
      <c r="AJ214" s="402"/>
      <c r="AK214" s="403"/>
      <c r="AL214" s="273"/>
      <c r="AM214" s="270" t="str">
        <f t="shared" si="45"/>
        <v/>
      </c>
      <c r="AN214" s="282" t="str">
        <f t="shared" si="46"/>
        <v/>
      </c>
      <c r="AO214" s="257" t="str">
        <f>IF(A214="","",IF(A214&lt;&gt;204,"エラー",204&amp;"人目"))</f>
        <v/>
      </c>
      <c r="AP214" s="258" t="str">
        <f t="shared" si="48"/>
        <v/>
      </c>
      <c r="AQ214" s="259" t="str">
        <f>IFERROR(IF(OR(L214="",M214="",N214=""),"",VLOOKUP(L214&amp;M214&amp;N214,コード!$K$3:$L$64,2,FALSE)),"エラー")</f>
        <v/>
      </c>
      <c r="AR214" s="260" t="str">
        <f>IFERROR(IF(OR(O214="",P214=""),"",VLOOKUP(O214&amp;P214,コード!$R$3:$S$8,2,FALSE)),"エラー")</f>
        <v/>
      </c>
      <c r="AS214" s="261" t="str">
        <f t="shared" si="53"/>
        <v/>
      </c>
      <c r="AT214" s="261" t="str">
        <f>IFERROR(IF(OR(R214="",S214="",T214=""),"",VLOOKUP(R214&amp;S214&amp;T214,コード!$AB$3:$AC$205,2,FALSE)),"エラー")</f>
        <v/>
      </c>
      <c r="AU214" s="258" t="str">
        <f>IFERROR(IF(OR(U214="",V214="",W214=""),"",VLOOKUP(U214&amp;V214&amp;W214,コード!$AI$3:$AJ$6,2,FALSE)),"エラー")</f>
        <v/>
      </c>
      <c r="AV214" s="261" t="str">
        <f t="shared" si="54"/>
        <v/>
      </c>
      <c r="AW214" s="258" t="str">
        <f>IFERROR(IF(OR(AD214="",AE214="",AF214=""),"",VLOOKUP(AD214&amp;AE214&amp;AF214,コード!$AW$3:$AX$31,2,FALSE)),"エラー")</f>
        <v/>
      </c>
      <c r="AX214" s="262" t="str">
        <f>IFERROR(IF(OR(AG214="",AH214=""),"",VLOOKUP(AG214&amp;AH214,コード!$BC$3:$BD$17,2,FALSE)),"エラー")</f>
        <v/>
      </c>
      <c r="AY214" s="187"/>
      <c r="AZ214" s="286" t="str">
        <f t="shared" si="49"/>
        <v/>
      </c>
      <c r="BA214" s="287" t="str">
        <f t="shared" si="47"/>
        <v/>
      </c>
      <c r="BB214" s="287" t="str">
        <f t="shared" si="50"/>
        <v/>
      </c>
      <c r="BC214" s="287" t="str">
        <f t="shared" si="51"/>
        <v/>
      </c>
      <c r="BD214" s="287" t="str">
        <f t="shared" si="55"/>
        <v/>
      </c>
      <c r="BE214" s="288" t="str">
        <f t="shared" si="52"/>
        <v/>
      </c>
    </row>
    <row r="215" spans="1:57" ht="24" customHeight="1">
      <c r="A215" s="301"/>
      <c r="B215" s="420"/>
      <c r="C215" s="421"/>
      <c r="D215" s="421"/>
      <c r="E215" s="421"/>
      <c r="F215" s="421"/>
      <c r="G215" s="421"/>
      <c r="H215" s="421"/>
      <c r="I215" s="421"/>
      <c r="J215" s="421"/>
      <c r="K215" s="421"/>
      <c r="L215" s="302"/>
      <c r="M215" s="303"/>
      <c r="N215" s="304"/>
      <c r="O215" s="305"/>
      <c r="P215" s="306"/>
      <c r="Q215" s="307"/>
      <c r="R215" s="305"/>
      <c r="S215" s="308"/>
      <c r="T215" s="309"/>
      <c r="U215" s="302"/>
      <c r="V215" s="303"/>
      <c r="W215" s="310"/>
      <c r="X215" s="305"/>
      <c r="Y215" s="303"/>
      <c r="Z215" s="303"/>
      <c r="AA215" s="311"/>
      <c r="AB215" s="312"/>
      <c r="AC215" s="310"/>
      <c r="AD215" s="305"/>
      <c r="AE215" s="310"/>
      <c r="AF215" s="313"/>
      <c r="AG215" s="314"/>
      <c r="AH215" s="315"/>
      <c r="AI215" s="401"/>
      <c r="AJ215" s="402"/>
      <c r="AK215" s="403"/>
      <c r="AL215" s="273"/>
      <c r="AM215" s="270" t="str">
        <f t="shared" si="45"/>
        <v/>
      </c>
      <c r="AN215" s="282" t="str">
        <f t="shared" si="46"/>
        <v/>
      </c>
      <c r="AO215" s="257" t="str">
        <f>IF(A215="","",IF(A215&lt;&gt;205,"エラー",205&amp;"人目"))</f>
        <v/>
      </c>
      <c r="AP215" s="258" t="str">
        <f t="shared" si="48"/>
        <v/>
      </c>
      <c r="AQ215" s="259" t="str">
        <f>IFERROR(IF(OR(L215="",M215="",N215=""),"",VLOOKUP(L215&amp;M215&amp;N215,コード!$K$3:$L$64,2,FALSE)),"エラー")</f>
        <v/>
      </c>
      <c r="AR215" s="260" t="str">
        <f>IFERROR(IF(OR(O215="",P215=""),"",VLOOKUP(O215&amp;P215,コード!$R$3:$S$8,2,FALSE)),"エラー")</f>
        <v/>
      </c>
      <c r="AS215" s="261" t="str">
        <f t="shared" si="53"/>
        <v/>
      </c>
      <c r="AT215" s="261" t="str">
        <f>IFERROR(IF(OR(R215="",S215="",T215=""),"",VLOOKUP(R215&amp;S215&amp;T215,コード!$AB$3:$AC$205,2,FALSE)),"エラー")</f>
        <v/>
      </c>
      <c r="AU215" s="258" t="str">
        <f>IFERROR(IF(OR(U215="",V215="",W215=""),"",VLOOKUP(U215&amp;V215&amp;W215,コード!$AI$3:$AJ$6,2,FALSE)),"エラー")</f>
        <v/>
      </c>
      <c r="AV215" s="261" t="str">
        <f t="shared" si="54"/>
        <v/>
      </c>
      <c r="AW215" s="258" t="str">
        <f>IFERROR(IF(OR(AD215="",AE215="",AF215=""),"",VLOOKUP(AD215&amp;AE215&amp;AF215,コード!$AW$3:$AX$31,2,FALSE)),"エラー")</f>
        <v/>
      </c>
      <c r="AX215" s="262" t="str">
        <f>IFERROR(IF(OR(AG215="",AH215=""),"",VLOOKUP(AG215&amp;AH215,コード!$BC$3:$BD$17,2,FALSE)),"エラー")</f>
        <v/>
      </c>
      <c r="AY215" s="187"/>
      <c r="AZ215" s="286" t="str">
        <f t="shared" si="49"/>
        <v/>
      </c>
      <c r="BA215" s="287" t="str">
        <f t="shared" si="47"/>
        <v/>
      </c>
      <c r="BB215" s="287" t="str">
        <f t="shared" si="50"/>
        <v/>
      </c>
      <c r="BC215" s="287" t="str">
        <f t="shared" si="51"/>
        <v/>
      </c>
      <c r="BD215" s="287" t="str">
        <f t="shared" si="55"/>
        <v/>
      </c>
      <c r="BE215" s="288" t="str">
        <f t="shared" si="52"/>
        <v/>
      </c>
    </row>
    <row r="216" spans="1:57" ht="24" customHeight="1">
      <c r="A216" s="301"/>
      <c r="B216" s="420"/>
      <c r="C216" s="421"/>
      <c r="D216" s="421"/>
      <c r="E216" s="421"/>
      <c r="F216" s="421"/>
      <c r="G216" s="421"/>
      <c r="H216" s="421"/>
      <c r="I216" s="421"/>
      <c r="J216" s="421"/>
      <c r="K216" s="421"/>
      <c r="L216" s="302"/>
      <c r="M216" s="303"/>
      <c r="N216" s="304"/>
      <c r="O216" s="305"/>
      <c r="P216" s="306"/>
      <c r="Q216" s="307"/>
      <c r="R216" s="305"/>
      <c r="S216" s="308"/>
      <c r="T216" s="309"/>
      <c r="U216" s="302"/>
      <c r="V216" s="303"/>
      <c r="W216" s="310"/>
      <c r="X216" s="305"/>
      <c r="Y216" s="303"/>
      <c r="Z216" s="303"/>
      <c r="AA216" s="311"/>
      <c r="AB216" s="312"/>
      <c r="AC216" s="310"/>
      <c r="AD216" s="305"/>
      <c r="AE216" s="310"/>
      <c r="AF216" s="313"/>
      <c r="AG216" s="314"/>
      <c r="AH216" s="315"/>
      <c r="AI216" s="401"/>
      <c r="AJ216" s="402"/>
      <c r="AK216" s="403"/>
      <c r="AL216" s="273"/>
      <c r="AM216" s="270" t="str">
        <f t="shared" si="45"/>
        <v/>
      </c>
      <c r="AN216" s="282" t="str">
        <f t="shared" si="46"/>
        <v/>
      </c>
      <c r="AO216" s="257" t="str">
        <f>IF(A216="","",IF(A216&lt;&gt;206,"エラー",206&amp;"人目"))</f>
        <v/>
      </c>
      <c r="AP216" s="258" t="str">
        <f t="shared" si="48"/>
        <v/>
      </c>
      <c r="AQ216" s="259" t="str">
        <f>IFERROR(IF(OR(L216="",M216="",N216=""),"",VLOOKUP(L216&amp;M216&amp;N216,コード!$K$3:$L$64,2,FALSE)),"エラー")</f>
        <v/>
      </c>
      <c r="AR216" s="260" t="str">
        <f>IFERROR(IF(OR(O216="",P216=""),"",VLOOKUP(O216&amp;P216,コード!$R$3:$S$8,2,FALSE)),"エラー")</f>
        <v/>
      </c>
      <c r="AS216" s="261" t="str">
        <f t="shared" si="53"/>
        <v/>
      </c>
      <c r="AT216" s="261" t="str">
        <f>IFERROR(IF(OR(R216="",S216="",T216=""),"",VLOOKUP(R216&amp;S216&amp;T216,コード!$AB$3:$AC$205,2,FALSE)),"エラー")</f>
        <v/>
      </c>
      <c r="AU216" s="258" t="str">
        <f>IFERROR(IF(OR(U216="",V216="",W216=""),"",VLOOKUP(U216&amp;V216&amp;W216,コード!$AI$3:$AJ$6,2,FALSE)),"エラー")</f>
        <v/>
      </c>
      <c r="AV216" s="261" t="str">
        <f t="shared" si="54"/>
        <v/>
      </c>
      <c r="AW216" s="258" t="str">
        <f>IFERROR(IF(OR(AD216="",AE216="",AF216=""),"",VLOOKUP(AD216&amp;AE216&amp;AF216,コード!$AW$3:$AX$31,2,FALSE)),"エラー")</f>
        <v/>
      </c>
      <c r="AX216" s="262" t="str">
        <f>IFERROR(IF(OR(AG216="",AH216=""),"",VLOOKUP(AG216&amp;AH216,コード!$BC$3:$BD$17,2,FALSE)),"エラー")</f>
        <v/>
      </c>
      <c r="AY216" s="187"/>
      <c r="AZ216" s="286" t="str">
        <f t="shared" si="49"/>
        <v/>
      </c>
      <c r="BA216" s="287" t="str">
        <f t="shared" si="47"/>
        <v/>
      </c>
      <c r="BB216" s="287" t="str">
        <f t="shared" si="50"/>
        <v/>
      </c>
      <c r="BC216" s="287" t="str">
        <f t="shared" si="51"/>
        <v/>
      </c>
      <c r="BD216" s="287" t="str">
        <f t="shared" si="55"/>
        <v/>
      </c>
      <c r="BE216" s="288" t="str">
        <f t="shared" si="52"/>
        <v/>
      </c>
    </row>
    <row r="217" spans="1:57" ht="24" customHeight="1">
      <c r="A217" s="301"/>
      <c r="B217" s="420"/>
      <c r="C217" s="421"/>
      <c r="D217" s="421"/>
      <c r="E217" s="421"/>
      <c r="F217" s="421"/>
      <c r="G217" s="421"/>
      <c r="H217" s="421"/>
      <c r="I217" s="421"/>
      <c r="J217" s="421"/>
      <c r="K217" s="421"/>
      <c r="L217" s="302"/>
      <c r="M217" s="303"/>
      <c r="N217" s="304"/>
      <c r="O217" s="305"/>
      <c r="P217" s="306"/>
      <c r="Q217" s="307"/>
      <c r="R217" s="305"/>
      <c r="S217" s="308"/>
      <c r="T217" s="309"/>
      <c r="U217" s="302"/>
      <c r="V217" s="303"/>
      <c r="W217" s="310"/>
      <c r="X217" s="305"/>
      <c r="Y217" s="303"/>
      <c r="Z217" s="303"/>
      <c r="AA217" s="311"/>
      <c r="AB217" s="312"/>
      <c r="AC217" s="310"/>
      <c r="AD217" s="305"/>
      <c r="AE217" s="310"/>
      <c r="AF217" s="313"/>
      <c r="AG217" s="314"/>
      <c r="AH217" s="315"/>
      <c r="AI217" s="401"/>
      <c r="AJ217" s="402"/>
      <c r="AK217" s="403"/>
      <c r="AL217" s="273"/>
      <c r="AM217" s="270" t="str">
        <f t="shared" si="45"/>
        <v/>
      </c>
      <c r="AN217" s="282" t="str">
        <f t="shared" si="46"/>
        <v/>
      </c>
      <c r="AO217" s="257" t="str">
        <f>IF(A217="","",IF(A217&lt;&gt;207,"エラー",207&amp;"人目"))</f>
        <v/>
      </c>
      <c r="AP217" s="258" t="str">
        <f t="shared" si="48"/>
        <v/>
      </c>
      <c r="AQ217" s="259" t="str">
        <f>IFERROR(IF(OR(L217="",M217="",N217=""),"",VLOOKUP(L217&amp;M217&amp;N217,コード!$K$3:$L$64,2,FALSE)),"エラー")</f>
        <v/>
      </c>
      <c r="AR217" s="260" t="str">
        <f>IFERROR(IF(OR(O217="",P217=""),"",VLOOKUP(O217&amp;P217,コード!$R$3:$S$8,2,FALSE)),"エラー")</f>
        <v/>
      </c>
      <c r="AS217" s="261" t="str">
        <f t="shared" si="53"/>
        <v/>
      </c>
      <c r="AT217" s="261" t="str">
        <f>IFERROR(IF(OR(R217="",S217="",T217=""),"",VLOOKUP(R217&amp;S217&amp;T217,コード!$AB$3:$AC$205,2,FALSE)),"エラー")</f>
        <v/>
      </c>
      <c r="AU217" s="258" t="str">
        <f>IFERROR(IF(OR(U217="",V217="",W217=""),"",VLOOKUP(U217&amp;V217&amp;W217,コード!$AI$3:$AJ$6,2,FALSE)),"エラー")</f>
        <v/>
      </c>
      <c r="AV217" s="261" t="str">
        <f t="shared" si="54"/>
        <v/>
      </c>
      <c r="AW217" s="258" t="str">
        <f>IFERROR(IF(OR(AD217="",AE217="",AF217=""),"",VLOOKUP(AD217&amp;AE217&amp;AF217,コード!$AW$3:$AX$31,2,FALSE)),"エラー")</f>
        <v/>
      </c>
      <c r="AX217" s="262" t="str">
        <f>IFERROR(IF(OR(AG217="",AH217=""),"",VLOOKUP(AG217&amp;AH217,コード!$BC$3:$BD$17,2,FALSE)),"エラー")</f>
        <v/>
      </c>
      <c r="AY217" s="187"/>
      <c r="AZ217" s="286" t="str">
        <f t="shared" si="49"/>
        <v/>
      </c>
      <c r="BA217" s="287" t="str">
        <f t="shared" si="47"/>
        <v/>
      </c>
      <c r="BB217" s="287" t="str">
        <f t="shared" si="50"/>
        <v/>
      </c>
      <c r="BC217" s="287" t="str">
        <f t="shared" si="51"/>
        <v/>
      </c>
      <c r="BD217" s="287" t="str">
        <f t="shared" si="55"/>
        <v/>
      </c>
      <c r="BE217" s="288" t="str">
        <f t="shared" si="52"/>
        <v/>
      </c>
    </row>
    <row r="218" spans="1:57" ht="24" customHeight="1">
      <c r="A218" s="301"/>
      <c r="B218" s="420"/>
      <c r="C218" s="421"/>
      <c r="D218" s="421"/>
      <c r="E218" s="421"/>
      <c r="F218" s="421"/>
      <c r="G218" s="421"/>
      <c r="H218" s="421"/>
      <c r="I218" s="421"/>
      <c r="J218" s="421"/>
      <c r="K218" s="421"/>
      <c r="L218" s="302"/>
      <c r="M218" s="303"/>
      <c r="N218" s="304"/>
      <c r="O218" s="305"/>
      <c r="P218" s="306"/>
      <c r="Q218" s="307"/>
      <c r="R218" s="305"/>
      <c r="S218" s="308"/>
      <c r="T218" s="309"/>
      <c r="U218" s="302"/>
      <c r="V218" s="303"/>
      <c r="W218" s="310"/>
      <c r="X218" s="305"/>
      <c r="Y218" s="303"/>
      <c r="Z218" s="303"/>
      <c r="AA218" s="311"/>
      <c r="AB218" s="312"/>
      <c r="AC218" s="310"/>
      <c r="AD218" s="305"/>
      <c r="AE218" s="310"/>
      <c r="AF218" s="313"/>
      <c r="AG218" s="314"/>
      <c r="AH218" s="315"/>
      <c r="AI218" s="401"/>
      <c r="AJ218" s="402"/>
      <c r="AK218" s="403"/>
      <c r="AL218" s="273"/>
      <c r="AM218" s="270" t="str">
        <f t="shared" si="45"/>
        <v/>
      </c>
      <c r="AN218" s="282" t="str">
        <f t="shared" si="46"/>
        <v/>
      </c>
      <c r="AO218" s="257" t="str">
        <f>IF(A218="","",IF(A218&lt;&gt;208,"エラー",208&amp;"人目"))</f>
        <v/>
      </c>
      <c r="AP218" s="258" t="str">
        <f t="shared" si="48"/>
        <v/>
      </c>
      <c r="AQ218" s="259" t="str">
        <f>IFERROR(IF(OR(L218="",M218="",N218=""),"",VLOOKUP(L218&amp;M218&amp;N218,コード!$K$3:$L$64,2,FALSE)),"エラー")</f>
        <v/>
      </c>
      <c r="AR218" s="260" t="str">
        <f>IFERROR(IF(OR(O218="",P218=""),"",VLOOKUP(O218&amp;P218,コード!$R$3:$S$8,2,FALSE)),"エラー")</f>
        <v/>
      </c>
      <c r="AS218" s="261" t="str">
        <f t="shared" si="53"/>
        <v/>
      </c>
      <c r="AT218" s="261" t="str">
        <f>IFERROR(IF(OR(R218="",S218="",T218=""),"",VLOOKUP(R218&amp;S218&amp;T218,コード!$AB$3:$AC$205,2,FALSE)),"エラー")</f>
        <v/>
      </c>
      <c r="AU218" s="258" t="str">
        <f>IFERROR(IF(OR(U218="",V218="",W218=""),"",VLOOKUP(U218&amp;V218&amp;W218,コード!$AI$3:$AJ$6,2,FALSE)),"エラー")</f>
        <v/>
      </c>
      <c r="AV218" s="261" t="str">
        <f t="shared" si="54"/>
        <v/>
      </c>
      <c r="AW218" s="258" t="str">
        <f>IFERROR(IF(OR(AD218="",AE218="",AF218=""),"",VLOOKUP(AD218&amp;AE218&amp;AF218,コード!$AW$3:$AX$31,2,FALSE)),"エラー")</f>
        <v/>
      </c>
      <c r="AX218" s="262" t="str">
        <f>IFERROR(IF(OR(AG218="",AH218=""),"",VLOOKUP(AG218&amp;AH218,コード!$BC$3:$BD$17,2,FALSE)),"エラー")</f>
        <v/>
      </c>
      <c r="AY218" s="187"/>
      <c r="AZ218" s="286" t="str">
        <f t="shared" si="49"/>
        <v/>
      </c>
      <c r="BA218" s="287" t="str">
        <f t="shared" si="47"/>
        <v/>
      </c>
      <c r="BB218" s="287" t="str">
        <f t="shared" si="50"/>
        <v/>
      </c>
      <c r="BC218" s="287" t="str">
        <f t="shared" si="51"/>
        <v/>
      </c>
      <c r="BD218" s="287" t="str">
        <f t="shared" si="55"/>
        <v/>
      </c>
      <c r="BE218" s="288" t="str">
        <f t="shared" si="52"/>
        <v/>
      </c>
    </row>
    <row r="219" spans="1:57" ht="24" customHeight="1">
      <c r="A219" s="316"/>
      <c r="B219" s="420"/>
      <c r="C219" s="421"/>
      <c r="D219" s="421"/>
      <c r="E219" s="421"/>
      <c r="F219" s="421"/>
      <c r="G219" s="421"/>
      <c r="H219" s="421"/>
      <c r="I219" s="421"/>
      <c r="J219" s="421"/>
      <c r="K219" s="421"/>
      <c r="L219" s="302"/>
      <c r="M219" s="303"/>
      <c r="N219" s="304"/>
      <c r="O219" s="305"/>
      <c r="P219" s="306"/>
      <c r="Q219" s="307"/>
      <c r="R219" s="305"/>
      <c r="S219" s="308"/>
      <c r="T219" s="309"/>
      <c r="U219" s="302"/>
      <c r="V219" s="303"/>
      <c r="W219" s="310"/>
      <c r="X219" s="305"/>
      <c r="Y219" s="303"/>
      <c r="Z219" s="303"/>
      <c r="AA219" s="311"/>
      <c r="AB219" s="312"/>
      <c r="AC219" s="310"/>
      <c r="AD219" s="305"/>
      <c r="AE219" s="310"/>
      <c r="AF219" s="313"/>
      <c r="AG219" s="314"/>
      <c r="AH219" s="315"/>
      <c r="AI219" s="401"/>
      <c r="AJ219" s="402"/>
      <c r="AK219" s="403"/>
      <c r="AL219" s="273"/>
      <c r="AM219" s="270" t="str">
        <f t="shared" si="45"/>
        <v/>
      </c>
      <c r="AN219" s="282" t="str">
        <f t="shared" si="46"/>
        <v/>
      </c>
      <c r="AO219" s="257" t="str">
        <f>IF(A219="","",IF(A219&lt;&gt;209,"エラー",209&amp;"人目"))</f>
        <v/>
      </c>
      <c r="AP219" s="258" t="str">
        <f t="shared" si="48"/>
        <v/>
      </c>
      <c r="AQ219" s="259" t="str">
        <f>IFERROR(IF(OR(L219="",M219="",N219=""),"",VLOOKUP(L219&amp;M219&amp;N219,コード!$K$3:$L$64,2,FALSE)),"エラー")</f>
        <v/>
      </c>
      <c r="AR219" s="260" t="str">
        <f>IFERROR(IF(OR(O219="",P219=""),"",VLOOKUP(O219&amp;P219,コード!$R$3:$S$8,2,FALSE)),"エラー")</f>
        <v/>
      </c>
      <c r="AS219" s="261" t="str">
        <f t="shared" si="53"/>
        <v/>
      </c>
      <c r="AT219" s="261" t="str">
        <f>IFERROR(IF(OR(R219="",S219="",T219=""),"",VLOOKUP(R219&amp;S219&amp;T219,コード!$AB$3:$AC$205,2,FALSE)),"エラー")</f>
        <v/>
      </c>
      <c r="AU219" s="258" t="str">
        <f>IFERROR(IF(OR(U219="",V219="",W219=""),"",VLOOKUP(U219&amp;V219&amp;W219,コード!$AI$3:$AJ$6,2,FALSE)),"エラー")</f>
        <v/>
      </c>
      <c r="AV219" s="261" t="str">
        <f t="shared" si="54"/>
        <v/>
      </c>
      <c r="AW219" s="258" t="str">
        <f>IFERROR(IF(OR(AD219="",AE219="",AF219=""),"",VLOOKUP(AD219&amp;AE219&amp;AF219,コード!$AW$3:$AX$31,2,FALSE)),"エラー")</f>
        <v/>
      </c>
      <c r="AX219" s="262" t="str">
        <f>IFERROR(IF(OR(AG219="",AH219=""),"",VLOOKUP(AG219&amp;AH219,コード!$BC$3:$BD$17,2,FALSE)),"エラー")</f>
        <v/>
      </c>
      <c r="AY219" s="187"/>
      <c r="AZ219" s="286" t="str">
        <f t="shared" si="49"/>
        <v/>
      </c>
      <c r="BA219" s="287" t="str">
        <f t="shared" si="47"/>
        <v/>
      </c>
      <c r="BB219" s="287" t="str">
        <f t="shared" si="50"/>
        <v/>
      </c>
      <c r="BC219" s="287" t="str">
        <f t="shared" si="51"/>
        <v/>
      </c>
      <c r="BD219" s="287" t="str">
        <f t="shared" si="55"/>
        <v/>
      </c>
      <c r="BE219" s="288" t="str">
        <f t="shared" si="52"/>
        <v/>
      </c>
    </row>
    <row r="220" spans="1:57" ht="24" customHeight="1">
      <c r="A220" s="316"/>
      <c r="B220" s="420"/>
      <c r="C220" s="421"/>
      <c r="D220" s="421"/>
      <c r="E220" s="421"/>
      <c r="F220" s="421"/>
      <c r="G220" s="421"/>
      <c r="H220" s="421"/>
      <c r="I220" s="421"/>
      <c r="J220" s="421"/>
      <c r="K220" s="421"/>
      <c r="L220" s="302"/>
      <c r="M220" s="303"/>
      <c r="N220" s="304"/>
      <c r="O220" s="305"/>
      <c r="P220" s="306"/>
      <c r="Q220" s="307"/>
      <c r="R220" s="305"/>
      <c r="S220" s="308"/>
      <c r="T220" s="309"/>
      <c r="U220" s="302"/>
      <c r="V220" s="303"/>
      <c r="W220" s="310"/>
      <c r="X220" s="305"/>
      <c r="Y220" s="303"/>
      <c r="Z220" s="303"/>
      <c r="AA220" s="311"/>
      <c r="AB220" s="312"/>
      <c r="AC220" s="310"/>
      <c r="AD220" s="305"/>
      <c r="AE220" s="310"/>
      <c r="AF220" s="313"/>
      <c r="AG220" s="314"/>
      <c r="AH220" s="315"/>
      <c r="AI220" s="401"/>
      <c r="AJ220" s="402"/>
      <c r="AK220" s="403"/>
      <c r="AL220" s="273"/>
      <c r="AM220" s="270" t="str">
        <f t="shared" si="45"/>
        <v/>
      </c>
      <c r="AN220" s="282" t="str">
        <f t="shared" si="46"/>
        <v/>
      </c>
      <c r="AO220" s="257" t="str">
        <f>IF(A220="","",IF(A220&lt;&gt;210,"エラー",210&amp;"人目"))</f>
        <v/>
      </c>
      <c r="AP220" s="258" t="str">
        <f t="shared" si="48"/>
        <v/>
      </c>
      <c r="AQ220" s="259" t="str">
        <f>IFERROR(IF(OR(L220="",M220="",N220=""),"",VLOOKUP(L220&amp;M220&amp;N220,コード!$K$3:$L$64,2,FALSE)),"エラー")</f>
        <v/>
      </c>
      <c r="AR220" s="260" t="str">
        <f>IFERROR(IF(OR(O220="",P220=""),"",VLOOKUP(O220&amp;P220,コード!$R$3:$S$8,2,FALSE)),"エラー")</f>
        <v/>
      </c>
      <c r="AS220" s="261" t="str">
        <f t="shared" si="53"/>
        <v/>
      </c>
      <c r="AT220" s="261" t="str">
        <f>IFERROR(IF(OR(R220="",S220="",T220=""),"",VLOOKUP(R220&amp;S220&amp;T220,コード!$AB$3:$AC$205,2,FALSE)),"エラー")</f>
        <v/>
      </c>
      <c r="AU220" s="258" t="str">
        <f>IFERROR(IF(OR(U220="",V220="",W220=""),"",VLOOKUP(U220&amp;V220&amp;W220,コード!$AI$3:$AJ$6,2,FALSE)),"エラー")</f>
        <v/>
      </c>
      <c r="AV220" s="261" t="str">
        <f t="shared" si="54"/>
        <v/>
      </c>
      <c r="AW220" s="258" t="str">
        <f>IFERROR(IF(OR(AD220="",AE220="",AF220=""),"",VLOOKUP(AD220&amp;AE220&amp;AF220,コード!$AW$3:$AX$31,2,FALSE)),"エラー")</f>
        <v/>
      </c>
      <c r="AX220" s="262" t="str">
        <f>IFERROR(IF(OR(AG220="",AH220=""),"",VLOOKUP(AG220&amp;AH220,コード!$BC$3:$BD$17,2,FALSE)),"エラー")</f>
        <v/>
      </c>
      <c r="AY220" s="187"/>
      <c r="AZ220" s="286" t="str">
        <f t="shared" si="49"/>
        <v/>
      </c>
      <c r="BA220" s="287" t="str">
        <f t="shared" si="47"/>
        <v/>
      </c>
      <c r="BB220" s="287" t="str">
        <f t="shared" si="50"/>
        <v/>
      </c>
      <c r="BC220" s="287" t="str">
        <f t="shared" si="51"/>
        <v/>
      </c>
      <c r="BD220" s="287" t="str">
        <f t="shared" si="55"/>
        <v/>
      </c>
      <c r="BE220" s="288" t="str">
        <f t="shared" si="52"/>
        <v/>
      </c>
    </row>
    <row r="221" spans="1:57" ht="24" customHeight="1">
      <c r="A221" s="301"/>
      <c r="B221" s="420"/>
      <c r="C221" s="421"/>
      <c r="D221" s="421"/>
      <c r="E221" s="421"/>
      <c r="F221" s="421"/>
      <c r="G221" s="421"/>
      <c r="H221" s="421"/>
      <c r="I221" s="421"/>
      <c r="J221" s="421"/>
      <c r="K221" s="421"/>
      <c r="L221" s="302"/>
      <c r="M221" s="303"/>
      <c r="N221" s="304"/>
      <c r="O221" s="305"/>
      <c r="P221" s="306"/>
      <c r="Q221" s="307"/>
      <c r="R221" s="305"/>
      <c r="S221" s="308"/>
      <c r="T221" s="309"/>
      <c r="U221" s="302"/>
      <c r="V221" s="303"/>
      <c r="W221" s="310"/>
      <c r="X221" s="305"/>
      <c r="Y221" s="303"/>
      <c r="Z221" s="303"/>
      <c r="AA221" s="311"/>
      <c r="AB221" s="312"/>
      <c r="AC221" s="310"/>
      <c r="AD221" s="305"/>
      <c r="AE221" s="310"/>
      <c r="AF221" s="313"/>
      <c r="AG221" s="314"/>
      <c r="AH221" s="315"/>
      <c r="AI221" s="401"/>
      <c r="AJ221" s="402"/>
      <c r="AK221" s="403"/>
      <c r="AL221" s="273"/>
      <c r="AM221" s="270" t="str">
        <f t="shared" si="45"/>
        <v/>
      </c>
      <c r="AN221" s="282" t="str">
        <f t="shared" si="46"/>
        <v/>
      </c>
      <c r="AO221" s="257" t="str">
        <f>IF(A221="","",IF(A221&lt;&gt;211,"エラー",211&amp;"人目"))</f>
        <v/>
      </c>
      <c r="AP221" s="258" t="str">
        <f t="shared" si="48"/>
        <v/>
      </c>
      <c r="AQ221" s="259" t="str">
        <f>IFERROR(IF(OR(L221="",M221="",N221=""),"",VLOOKUP(L221&amp;M221&amp;N221,コード!$K$3:$L$64,2,FALSE)),"エラー")</f>
        <v/>
      </c>
      <c r="AR221" s="260" t="str">
        <f>IFERROR(IF(OR(O221="",P221=""),"",VLOOKUP(O221&amp;P221,コード!$R$3:$S$8,2,FALSE)),"エラー")</f>
        <v/>
      </c>
      <c r="AS221" s="261" t="str">
        <f t="shared" si="53"/>
        <v/>
      </c>
      <c r="AT221" s="261" t="str">
        <f>IFERROR(IF(OR(R221="",S221="",T221=""),"",VLOOKUP(R221&amp;S221&amp;T221,コード!$AB$3:$AC$205,2,FALSE)),"エラー")</f>
        <v/>
      </c>
      <c r="AU221" s="258" t="str">
        <f>IFERROR(IF(OR(U221="",V221="",W221=""),"",VLOOKUP(U221&amp;V221&amp;W221,コード!$AI$3:$AJ$6,2,FALSE)),"エラー")</f>
        <v/>
      </c>
      <c r="AV221" s="261" t="str">
        <f t="shared" si="54"/>
        <v/>
      </c>
      <c r="AW221" s="258" t="str">
        <f>IFERROR(IF(OR(AD221="",AE221="",AF221=""),"",VLOOKUP(AD221&amp;AE221&amp;AF221,コード!$AW$3:$AX$31,2,FALSE)),"エラー")</f>
        <v/>
      </c>
      <c r="AX221" s="262" t="str">
        <f>IFERROR(IF(OR(AG221="",AH221=""),"",VLOOKUP(AG221&amp;AH221,コード!$BC$3:$BD$17,2,FALSE)),"エラー")</f>
        <v/>
      </c>
      <c r="AY221" s="187"/>
      <c r="AZ221" s="286" t="str">
        <f t="shared" si="49"/>
        <v/>
      </c>
      <c r="BA221" s="287" t="str">
        <f t="shared" si="47"/>
        <v/>
      </c>
      <c r="BB221" s="287" t="str">
        <f t="shared" si="50"/>
        <v/>
      </c>
      <c r="BC221" s="287" t="str">
        <f t="shared" si="51"/>
        <v/>
      </c>
      <c r="BD221" s="287" t="str">
        <f t="shared" si="55"/>
        <v/>
      </c>
      <c r="BE221" s="288" t="str">
        <f t="shared" si="52"/>
        <v/>
      </c>
    </row>
    <row r="222" spans="1:57" ht="24" customHeight="1">
      <c r="A222" s="301"/>
      <c r="B222" s="420"/>
      <c r="C222" s="421"/>
      <c r="D222" s="421"/>
      <c r="E222" s="421"/>
      <c r="F222" s="421"/>
      <c r="G222" s="421"/>
      <c r="H222" s="421"/>
      <c r="I222" s="421"/>
      <c r="J222" s="421"/>
      <c r="K222" s="421"/>
      <c r="L222" s="302"/>
      <c r="M222" s="303"/>
      <c r="N222" s="304"/>
      <c r="O222" s="305"/>
      <c r="P222" s="306"/>
      <c r="Q222" s="307"/>
      <c r="R222" s="305"/>
      <c r="S222" s="308"/>
      <c r="T222" s="309"/>
      <c r="U222" s="302"/>
      <c r="V222" s="303"/>
      <c r="W222" s="310"/>
      <c r="X222" s="305"/>
      <c r="Y222" s="303"/>
      <c r="Z222" s="303"/>
      <c r="AA222" s="311"/>
      <c r="AB222" s="312"/>
      <c r="AC222" s="310"/>
      <c r="AD222" s="305"/>
      <c r="AE222" s="310"/>
      <c r="AF222" s="313"/>
      <c r="AG222" s="314"/>
      <c r="AH222" s="315"/>
      <c r="AI222" s="401"/>
      <c r="AJ222" s="402"/>
      <c r="AK222" s="403"/>
      <c r="AL222" s="273"/>
      <c r="AM222" s="270" t="str">
        <f t="shared" si="45"/>
        <v/>
      </c>
      <c r="AN222" s="282" t="str">
        <f t="shared" si="46"/>
        <v/>
      </c>
      <c r="AO222" s="257" t="str">
        <f>IF(A222="","",IF(A222&lt;&gt;212,"エラー",212&amp;"人目"))</f>
        <v/>
      </c>
      <c r="AP222" s="258" t="str">
        <f t="shared" si="48"/>
        <v/>
      </c>
      <c r="AQ222" s="259" t="str">
        <f>IFERROR(IF(OR(L222="",M222="",N222=""),"",VLOOKUP(L222&amp;M222&amp;N222,コード!$K$3:$L$64,2,FALSE)),"エラー")</f>
        <v/>
      </c>
      <c r="AR222" s="260" t="str">
        <f>IFERROR(IF(OR(O222="",P222=""),"",VLOOKUP(O222&amp;P222,コード!$R$3:$S$8,2,FALSE)),"エラー")</f>
        <v/>
      </c>
      <c r="AS222" s="261" t="str">
        <f t="shared" si="53"/>
        <v/>
      </c>
      <c r="AT222" s="261" t="str">
        <f>IFERROR(IF(OR(R222="",S222="",T222=""),"",VLOOKUP(R222&amp;S222&amp;T222,コード!$AB$3:$AC$205,2,FALSE)),"エラー")</f>
        <v/>
      </c>
      <c r="AU222" s="258" t="str">
        <f>IFERROR(IF(OR(U222="",V222="",W222=""),"",VLOOKUP(U222&amp;V222&amp;W222,コード!$AI$3:$AJ$6,2,FALSE)),"エラー")</f>
        <v/>
      </c>
      <c r="AV222" s="261" t="str">
        <f t="shared" si="54"/>
        <v/>
      </c>
      <c r="AW222" s="258" t="str">
        <f>IFERROR(IF(OR(AD222="",AE222="",AF222=""),"",VLOOKUP(AD222&amp;AE222&amp;AF222,コード!$AW$3:$AX$31,2,FALSE)),"エラー")</f>
        <v/>
      </c>
      <c r="AX222" s="262" t="str">
        <f>IFERROR(IF(OR(AG222="",AH222=""),"",VLOOKUP(AG222&amp;AH222,コード!$BC$3:$BD$17,2,FALSE)),"エラー")</f>
        <v/>
      </c>
      <c r="AY222" s="187"/>
      <c r="AZ222" s="286" t="str">
        <f t="shared" si="49"/>
        <v/>
      </c>
      <c r="BA222" s="287" t="str">
        <f t="shared" si="47"/>
        <v/>
      </c>
      <c r="BB222" s="287" t="str">
        <f t="shared" si="50"/>
        <v/>
      </c>
      <c r="BC222" s="287" t="str">
        <f t="shared" si="51"/>
        <v/>
      </c>
      <c r="BD222" s="287" t="str">
        <f t="shared" si="55"/>
        <v/>
      </c>
      <c r="BE222" s="288" t="str">
        <f t="shared" si="52"/>
        <v/>
      </c>
    </row>
    <row r="223" spans="1:57" ht="24" customHeight="1">
      <c r="A223" s="301"/>
      <c r="B223" s="420"/>
      <c r="C223" s="421"/>
      <c r="D223" s="421"/>
      <c r="E223" s="421"/>
      <c r="F223" s="421"/>
      <c r="G223" s="421"/>
      <c r="H223" s="421"/>
      <c r="I223" s="421"/>
      <c r="J223" s="421"/>
      <c r="K223" s="421"/>
      <c r="L223" s="302"/>
      <c r="M223" s="303"/>
      <c r="N223" s="304"/>
      <c r="O223" s="305"/>
      <c r="P223" s="306"/>
      <c r="Q223" s="307"/>
      <c r="R223" s="305"/>
      <c r="S223" s="308"/>
      <c r="T223" s="309"/>
      <c r="U223" s="302"/>
      <c r="V223" s="303"/>
      <c r="W223" s="310"/>
      <c r="X223" s="305"/>
      <c r="Y223" s="303"/>
      <c r="Z223" s="303"/>
      <c r="AA223" s="311"/>
      <c r="AB223" s="312"/>
      <c r="AC223" s="310"/>
      <c r="AD223" s="305"/>
      <c r="AE223" s="310"/>
      <c r="AF223" s="313"/>
      <c r="AG223" s="314"/>
      <c r="AH223" s="315"/>
      <c r="AI223" s="401"/>
      <c r="AJ223" s="402"/>
      <c r="AK223" s="403"/>
      <c r="AL223" s="273"/>
      <c r="AM223" s="270" t="str">
        <f t="shared" si="45"/>
        <v/>
      </c>
      <c r="AN223" s="282" t="str">
        <f t="shared" si="46"/>
        <v/>
      </c>
      <c r="AO223" s="257" t="str">
        <f>IF(A223="","",IF(A223&lt;&gt;213,"エラー",213&amp;"人目"))</f>
        <v/>
      </c>
      <c r="AP223" s="258" t="str">
        <f t="shared" si="48"/>
        <v/>
      </c>
      <c r="AQ223" s="259" t="str">
        <f>IFERROR(IF(OR(L223="",M223="",N223=""),"",VLOOKUP(L223&amp;M223&amp;N223,コード!$K$3:$L$64,2,FALSE)),"エラー")</f>
        <v/>
      </c>
      <c r="AR223" s="260" t="str">
        <f>IFERROR(IF(OR(O223="",P223=""),"",VLOOKUP(O223&amp;P223,コード!$R$3:$S$8,2,FALSE)),"エラー")</f>
        <v/>
      </c>
      <c r="AS223" s="261" t="str">
        <f t="shared" si="53"/>
        <v/>
      </c>
      <c r="AT223" s="261" t="str">
        <f>IFERROR(IF(OR(R223="",S223="",T223=""),"",VLOOKUP(R223&amp;S223&amp;T223,コード!$AB$3:$AC$205,2,FALSE)),"エラー")</f>
        <v/>
      </c>
      <c r="AU223" s="258" t="str">
        <f>IFERROR(IF(OR(U223="",V223="",W223=""),"",VLOOKUP(U223&amp;V223&amp;W223,コード!$AI$3:$AJ$6,2,FALSE)),"エラー")</f>
        <v/>
      </c>
      <c r="AV223" s="261" t="str">
        <f t="shared" si="54"/>
        <v/>
      </c>
      <c r="AW223" s="258" t="str">
        <f>IFERROR(IF(OR(AD223="",AE223="",AF223=""),"",VLOOKUP(AD223&amp;AE223&amp;AF223,コード!$AW$3:$AX$31,2,FALSE)),"エラー")</f>
        <v/>
      </c>
      <c r="AX223" s="262" t="str">
        <f>IFERROR(IF(OR(AG223="",AH223=""),"",VLOOKUP(AG223&amp;AH223,コード!$BC$3:$BD$17,2,FALSE)),"エラー")</f>
        <v/>
      </c>
      <c r="AY223" s="187"/>
      <c r="AZ223" s="286" t="str">
        <f t="shared" si="49"/>
        <v/>
      </c>
      <c r="BA223" s="287" t="str">
        <f t="shared" si="47"/>
        <v/>
      </c>
      <c r="BB223" s="287" t="str">
        <f t="shared" si="50"/>
        <v/>
      </c>
      <c r="BC223" s="287" t="str">
        <f t="shared" si="51"/>
        <v/>
      </c>
      <c r="BD223" s="287" t="str">
        <f t="shared" si="55"/>
        <v/>
      </c>
      <c r="BE223" s="288" t="str">
        <f t="shared" si="52"/>
        <v/>
      </c>
    </row>
    <row r="224" spans="1:57" ht="24" customHeight="1">
      <c r="A224" s="316"/>
      <c r="B224" s="420"/>
      <c r="C224" s="421"/>
      <c r="D224" s="421"/>
      <c r="E224" s="421"/>
      <c r="F224" s="421"/>
      <c r="G224" s="421"/>
      <c r="H224" s="421"/>
      <c r="I224" s="421"/>
      <c r="J224" s="421"/>
      <c r="K224" s="421"/>
      <c r="L224" s="302"/>
      <c r="M224" s="303"/>
      <c r="N224" s="304"/>
      <c r="O224" s="305"/>
      <c r="P224" s="306"/>
      <c r="Q224" s="307"/>
      <c r="R224" s="305"/>
      <c r="S224" s="308"/>
      <c r="T224" s="309"/>
      <c r="U224" s="302"/>
      <c r="V224" s="303"/>
      <c r="W224" s="310"/>
      <c r="X224" s="305"/>
      <c r="Y224" s="303"/>
      <c r="Z224" s="303"/>
      <c r="AA224" s="311"/>
      <c r="AB224" s="312"/>
      <c r="AC224" s="310"/>
      <c r="AD224" s="305"/>
      <c r="AE224" s="310"/>
      <c r="AF224" s="313"/>
      <c r="AG224" s="314"/>
      <c r="AH224" s="315"/>
      <c r="AI224" s="401"/>
      <c r="AJ224" s="402"/>
      <c r="AK224" s="403"/>
      <c r="AL224" s="273"/>
      <c r="AM224" s="270" t="str">
        <f t="shared" si="45"/>
        <v/>
      </c>
      <c r="AN224" s="282" t="str">
        <f t="shared" si="46"/>
        <v/>
      </c>
      <c r="AO224" s="257" t="str">
        <f>IF(A224="","",IF(A224&lt;&gt;214,"エラー",214&amp;"人目"))</f>
        <v/>
      </c>
      <c r="AP224" s="258" t="str">
        <f t="shared" si="48"/>
        <v/>
      </c>
      <c r="AQ224" s="259" t="str">
        <f>IFERROR(IF(OR(L224="",M224="",N224=""),"",VLOOKUP(L224&amp;M224&amp;N224,コード!$K$3:$L$64,2,FALSE)),"エラー")</f>
        <v/>
      </c>
      <c r="AR224" s="260" t="str">
        <f>IFERROR(IF(OR(O224="",P224=""),"",VLOOKUP(O224&amp;P224,コード!$R$3:$S$8,2,FALSE)),"エラー")</f>
        <v/>
      </c>
      <c r="AS224" s="261" t="str">
        <f t="shared" si="53"/>
        <v/>
      </c>
      <c r="AT224" s="261" t="str">
        <f>IFERROR(IF(OR(R224="",S224="",T224=""),"",VLOOKUP(R224&amp;S224&amp;T224,コード!$AB$3:$AC$205,2,FALSE)),"エラー")</f>
        <v/>
      </c>
      <c r="AU224" s="258" t="str">
        <f>IFERROR(IF(OR(U224="",V224="",W224=""),"",VLOOKUP(U224&amp;V224&amp;W224,コード!$AI$3:$AJ$6,2,FALSE)),"エラー")</f>
        <v/>
      </c>
      <c r="AV224" s="261" t="str">
        <f t="shared" si="54"/>
        <v/>
      </c>
      <c r="AW224" s="258" t="str">
        <f>IFERROR(IF(OR(AD224="",AE224="",AF224=""),"",VLOOKUP(AD224&amp;AE224&amp;AF224,コード!$AW$3:$AX$31,2,FALSE)),"エラー")</f>
        <v/>
      </c>
      <c r="AX224" s="262" t="str">
        <f>IFERROR(IF(OR(AG224="",AH224=""),"",VLOOKUP(AG224&amp;AH224,コード!$BC$3:$BD$17,2,FALSE)),"エラー")</f>
        <v/>
      </c>
      <c r="AY224" s="187"/>
      <c r="AZ224" s="286" t="str">
        <f t="shared" si="49"/>
        <v/>
      </c>
      <c r="BA224" s="287" t="str">
        <f t="shared" si="47"/>
        <v/>
      </c>
      <c r="BB224" s="287" t="str">
        <f t="shared" si="50"/>
        <v/>
      </c>
      <c r="BC224" s="287" t="str">
        <f t="shared" si="51"/>
        <v/>
      </c>
      <c r="BD224" s="287" t="str">
        <f t="shared" si="55"/>
        <v/>
      </c>
      <c r="BE224" s="288" t="str">
        <f t="shared" si="52"/>
        <v/>
      </c>
    </row>
    <row r="225" spans="1:59" ht="24" customHeight="1">
      <c r="A225" s="316"/>
      <c r="B225" s="420"/>
      <c r="C225" s="421"/>
      <c r="D225" s="421"/>
      <c r="E225" s="421"/>
      <c r="F225" s="421"/>
      <c r="G225" s="421"/>
      <c r="H225" s="421"/>
      <c r="I225" s="421"/>
      <c r="J225" s="421"/>
      <c r="K225" s="421"/>
      <c r="L225" s="302"/>
      <c r="M225" s="303"/>
      <c r="N225" s="304"/>
      <c r="O225" s="305"/>
      <c r="P225" s="306"/>
      <c r="Q225" s="307"/>
      <c r="R225" s="305"/>
      <c r="S225" s="308"/>
      <c r="T225" s="309"/>
      <c r="U225" s="302"/>
      <c r="V225" s="303"/>
      <c r="W225" s="310"/>
      <c r="X225" s="305"/>
      <c r="Y225" s="303"/>
      <c r="Z225" s="303"/>
      <c r="AA225" s="311"/>
      <c r="AB225" s="312"/>
      <c r="AC225" s="310"/>
      <c r="AD225" s="305"/>
      <c r="AE225" s="310"/>
      <c r="AF225" s="313"/>
      <c r="AG225" s="314"/>
      <c r="AH225" s="315"/>
      <c r="AI225" s="401"/>
      <c r="AJ225" s="402"/>
      <c r="AK225" s="403"/>
      <c r="AL225" s="273"/>
      <c r="AM225" s="283" t="str">
        <f t="shared" si="45"/>
        <v/>
      </c>
      <c r="AN225" s="284" t="str">
        <f t="shared" si="46"/>
        <v/>
      </c>
      <c r="AO225" s="257" t="str">
        <f>IF(A225="","",IF(A225&lt;&gt;215,"エラー",215&amp;"人目"))</f>
        <v/>
      </c>
      <c r="AP225" s="258" t="str">
        <f t="shared" si="48"/>
        <v/>
      </c>
      <c r="AQ225" s="259" t="str">
        <f>IFERROR(IF(OR(L225="",M225="",N225=""),"",VLOOKUP(L225&amp;M225&amp;N225,コード!$K$3:$L$64,2,FALSE)),"エラー")</f>
        <v/>
      </c>
      <c r="AR225" s="260" t="str">
        <f>IFERROR(IF(OR(O225="",P225=""),"",VLOOKUP(O225&amp;P225,コード!$R$3:$S$8,2,FALSE)),"エラー")</f>
        <v/>
      </c>
      <c r="AS225" s="261" t="str">
        <f t="shared" si="53"/>
        <v/>
      </c>
      <c r="AT225" s="261" t="str">
        <f>IFERROR(IF(OR(R225="",S225="",T225=""),"",VLOOKUP(R225&amp;S225&amp;T225,コード!$AB$3:$AC$205,2,FALSE)),"エラー")</f>
        <v/>
      </c>
      <c r="AU225" s="258" t="str">
        <f>IFERROR(IF(OR(U225="",V225="",W225=""),"",VLOOKUP(U225&amp;V225&amp;W225,コード!$AI$3:$AJ$6,2,FALSE)),"エラー")</f>
        <v/>
      </c>
      <c r="AV225" s="261" t="str">
        <f t="shared" si="54"/>
        <v/>
      </c>
      <c r="AW225" s="258" t="str">
        <f>IFERROR(IF(OR(AD225="",AE225="",AF225=""),"",VLOOKUP(AD225&amp;AE225&amp;AF225,コード!$AW$3:$AX$31,2,FALSE)),"エラー")</f>
        <v/>
      </c>
      <c r="AX225" s="262" t="str">
        <f>IFERROR(IF(OR(AG225="",AH225=""),"",VLOOKUP(AG225&amp;AH225,コード!$BC$3:$BD$17,2,FALSE)),"エラー")</f>
        <v/>
      </c>
      <c r="AY225" s="187"/>
      <c r="AZ225" s="286" t="str">
        <f t="shared" si="49"/>
        <v/>
      </c>
      <c r="BA225" s="287" t="str">
        <f t="shared" si="47"/>
        <v/>
      </c>
      <c r="BB225" s="287" t="str">
        <f t="shared" si="50"/>
        <v/>
      </c>
      <c r="BC225" s="287" t="str">
        <f t="shared" si="51"/>
        <v/>
      </c>
      <c r="BD225" s="287" t="str">
        <f t="shared" si="55"/>
        <v/>
      </c>
      <c r="BE225" s="288" t="str">
        <f t="shared" si="52"/>
        <v/>
      </c>
    </row>
    <row r="226" spans="1:59" ht="24" customHeight="1">
      <c r="A226" s="301"/>
      <c r="B226" s="420"/>
      <c r="C226" s="421"/>
      <c r="D226" s="421"/>
      <c r="E226" s="421"/>
      <c r="F226" s="421"/>
      <c r="G226" s="421"/>
      <c r="H226" s="421"/>
      <c r="I226" s="421"/>
      <c r="J226" s="421"/>
      <c r="K226" s="421"/>
      <c r="L226" s="302"/>
      <c r="M226" s="303"/>
      <c r="N226" s="304"/>
      <c r="O226" s="305"/>
      <c r="P226" s="306"/>
      <c r="Q226" s="307"/>
      <c r="R226" s="305"/>
      <c r="S226" s="308"/>
      <c r="T226" s="309"/>
      <c r="U226" s="302"/>
      <c r="V226" s="303"/>
      <c r="W226" s="310"/>
      <c r="X226" s="305"/>
      <c r="Y226" s="303"/>
      <c r="Z226" s="303"/>
      <c r="AA226" s="311"/>
      <c r="AB226" s="312"/>
      <c r="AC226" s="310"/>
      <c r="AD226" s="305"/>
      <c r="AE226" s="310"/>
      <c r="AF226" s="313"/>
      <c r="AG226" s="314"/>
      <c r="AH226" s="315"/>
      <c r="AI226" s="401"/>
      <c r="AJ226" s="402"/>
      <c r="AK226" s="403"/>
      <c r="AL226" s="273"/>
      <c r="AM226" s="270" t="str">
        <f>IF(A226="","",IF(OR($Z$7="",$AB$7="",$AD$7="",$AF$7="",$AH$7="",$AJ$7),"",$Z$7&amp;$AB$7&amp;$AD$7&amp;$AF$7&amp;$AH$7&amp;$AJ$7))</f>
        <v/>
      </c>
      <c r="AN226" s="282" t="str">
        <f>IF(OR($C$7="",A226=""),"",$C$7)</f>
        <v/>
      </c>
      <c r="AO226" s="257" t="str">
        <f>IF(A226="","",IF(A226&lt;&gt;216,"エラー",216&amp;"人目"))</f>
        <v/>
      </c>
      <c r="AP226" s="258" t="str">
        <f t="shared" si="48"/>
        <v/>
      </c>
      <c r="AQ226" s="259" t="str">
        <f>IFERROR(IF(OR(L226="",M226="",N226=""),"",VLOOKUP(L226&amp;M226&amp;N226,コード!$K$3:$L$64,2,FALSE)),"エラー")</f>
        <v/>
      </c>
      <c r="AR226" s="260" t="str">
        <f>IFERROR(IF(OR(O226="",P226=""),"",VLOOKUP(O226&amp;P226,コード!$R$3:$S$8,2,FALSE)),"エラー")</f>
        <v/>
      </c>
      <c r="AS226" s="261" t="str">
        <f t="shared" si="53"/>
        <v/>
      </c>
      <c r="AT226" s="261" t="str">
        <f>IFERROR(IF(OR(R226="",S226="",T226=""),"",VLOOKUP(R226&amp;S226&amp;T226,コード!$AB$3:$AC$205,2,FALSE)),"エラー")</f>
        <v/>
      </c>
      <c r="AU226" s="258" t="str">
        <f>IFERROR(IF(OR(U226="",V226="",W226=""),"",VLOOKUP(U226&amp;V226&amp;W226,コード!$AI$3:$AJ$6,2,FALSE)),"エラー")</f>
        <v/>
      </c>
      <c r="AV226" s="261" t="str">
        <f t="shared" si="54"/>
        <v/>
      </c>
      <c r="AW226" s="258" t="str">
        <f>IFERROR(IF(OR(AD226="",AE226="",AF226=""),"",VLOOKUP(AD226&amp;AE226&amp;AF226,コード!$AW$3:$AX$31,2,FALSE)),"エラー")</f>
        <v/>
      </c>
      <c r="AX226" s="262" t="str">
        <f>IFERROR(IF(OR(AG226="",AH226=""),"",VLOOKUP(AG226&amp;AH226,コード!$BC$3:$BD$17,2,FALSE)),"エラー")</f>
        <v/>
      </c>
      <c r="AY226" s="187"/>
      <c r="AZ226" s="286" t="str">
        <f t="shared" si="49"/>
        <v/>
      </c>
      <c r="BA226" s="287" t="str">
        <f>IFERROR(IF(OR(R226="",S226="",T226=""),"",IF(VALUE(R226&amp;S226&amp;T226)=801,"エラー？","○")),"エラー")</f>
        <v/>
      </c>
      <c r="BB226" s="287" t="str">
        <f t="shared" si="50"/>
        <v/>
      </c>
      <c r="BC226" s="287" t="str">
        <f t="shared" si="51"/>
        <v/>
      </c>
      <c r="BD226" s="287" t="str">
        <f t="shared" si="55"/>
        <v/>
      </c>
      <c r="BE226" s="288" t="str">
        <f>IFERROR(IF(OR(R226="",S226="",T226="",U226="",V226="",W226=""),"",IF(AND(VALUE(R226&amp;S226&amp;T226)=122,OR(VALUE(U226&amp;V226&amp;W226)=161,O226&amp;P226="00")),"エラー","○")),"エラー")</f>
        <v/>
      </c>
      <c r="BG226" s="228"/>
    </row>
    <row r="227" spans="1:59" ht="24" customHeight="1">
      <c r="A227" s="301"/>
      <c r="B227" s="420"/>
      <c r="C227" s="421"/>
      <c r="D227" s="421"/>
      <c r="E227" s="421"/>
      <c r="F227" s="421"/>
      <c r="G227" s="421"/>
      <c r="H227" s="421"/>
      <c r="I227" s="421"/>
      <c r="J227" s="421"/>
      <c r="K227" s="421"/>
      <c r="L227" s="302"/>
      <c r="M227" s="303"/>
      <c r="N227" s="304"/>
      <c r="O227" s="305"/>
      <c r="P227" s="306"/>
      <c r="Q227" s="307"/>
      <c r="R227" s="305"/>
      <c r="S227" s="308"/>
      <c r="T227" s="309"/>
      <c r="U227" s="302"/>
      <c r="V227" s="303"/>
      <c r="W227" s="310"/>
      <c r="X227" s="305"/>
      <c r="Y227" s="303"/>
      <c r="Z227" s="303"/>
      <c r="AA227" s="311"/>
      <c r="AB227" s="312"/>
      <c r="AC227" s="310"/>
      <c r="AD227" s="305"/>
      <c r="AE227" s="310"/>
      <c r="AF227" s="313"/>
      <c r="AG227" s="314"/>
      <c r="AH227" s="315"/>
      <c r="AI227" s="401"/>
      <c r="AJ227" s="402"/>
      <c r="AK227" s="403"/>
      <c r="AL227" s="273"/>
      <c r="AM227" s="270" t="str">
        <f t="shared" ref="AM227:AM270" si="56">IF(A227="","",IF(OR($Z$7="",$AB$7="",$AD$7="",$AF$7="",$AH$7="",$AJ$7),"",$Z$7&amp;$AB$7&amp;$AD$7&amp;$AF$7&amp;$AH$7&amp;$AJ$7))</f>
        <v/>
      </c>
      <c r="AN227" s="282" t="str">
        <f t="shared" ref="AN227:AN270" si="57">IF(OR($C$7="",A227=""),"",$C$7)</f>
        <v/>
      </c>
      <c r="AO227" s="257" t="str">
        <f>IF(A227="","",IF(A227&lt;&gt;217,"エラー",217&amp;"人目"))</f>
        <v/>
      </c>
      <c r="AP227" s="258" t="str">
        <f t="shared" si="48"/>
        <v/>
      </c>
      <c r="AQ227" s="259" t="str">
        <f>IFERROR(IF(OR(L227="",M227="",N227=""),"",VLOOKUP(L227&amp;M227&amp;N227,コード!$K$3:$L$64,2,FALSE)),"エラー")</f>
        <v/>
      </c>
      <c r="AR227" s="260" t="str">
        <f>IFERROR(IF(OR(O227="",P227=""),"",VLOOKUP(O227&amp;P227,コード!$R$3:$S$8,2,FALSE)),"エラー")</f>
        <v/>
      </c>
      <c r="AS227" s="261" t="str">
        <f t="shared" si="53"/>
        <v/>
      </c>
      <c r="AT227" s="261" t="str">
        <f>IFERROR(IF(OR(R227="",S227="",T227=""),"",VLOOKUP(R227&amp;S227&amp;T227,コード!$AB$3:$AC$205,2,FALSE)),"エラー")</f>
        <v/>
      </c>
      <c r="AU227" s="258" t="str">
        <f>IFERROR(IF(OR(U227="",V227="",W227=""),"",VLOOKUP(U227&amp;V227&amp;W227,コード!$AI$3:$AJ$6,2,FALSE)),"エラー")</f>
        <v/>
      </c>
      <c r="AV227" s="261" t="str">
        <f t="shared" si="54"/>
        <v/>
      </c>
      <c r="AW227" s="258" t="str">
        <f>IFERROR(IF(OR(AD227="",AE227="",AF227=""),"",VLOOKUP(AD227&amp;AE227&amp;AF227,コード!$AW$3:$AX$31,2,FALSE)),"エラー")</f>
        <v/>
      </c>
      <c r="AX227" s="262" t="str">
        <f>IFERROR(IF(OR(AG227="",AH227=""),"",VLOOKUP(AG227&amp;AH227,コード!$BC$3:$BD$17,2,FALSE)),"エラー")</f>
        <v/>
      </c>
      <c r="AY227" s="187"/>
      <c r="AZ227" s="286" t="str">
        <f t="shared" si="49"/>
        <v/>
      </c>
      <c r="BA227" s="287" t="str">
        <f t="shared" ref="BA227:BA270" si="58">IFERROR(IF(OR(R227="",S227="",T227=""),"",IF(VALUE(R227&amp;S227&amp;T227)=801,"エラー？","○")),"エラー")</f>
        <v/>
      </c>
      <c r="BB227" s="287" t="str">
        <f t="shared" si="50"/>
        <v/>
      </c>
      <c r="BC227" s="287" t="str">
        <f t="shared" si="51"/>
        <v/>
      </c>
      <c r="BD227" s="287" t="str">
        <f t="shared" si="55"/>
        <v/>
      </c>
      <c r="BE227" s="288" t="str">
        <f>IFERROR(IF(OR(R227="",S227="",T227="",U227="",V227="",W227=""),"",IF(AND(VALUE(R227&amp;S227&amp;T227)=122,OR(VALUE(U227&amp;V227&amp;W227)=161,O227&amp;P227="00")),"エラー","○")),"エラー")</f>
        <v/>
      </c>
    </row>
    <row r="228" spans="1:59" ht="24" customHeight="1">
      <c r="A228" s="301"/>
      <c r="B228" s="420"/>
      <c r="C228" s="421"/>
      <c r="D228" s="421"/>
      <c r="E228" s="421"/>
      <c r="F228" s="421"/>
      <c r="G228" s="421"/>
      <c r="H228" s="421"/>
      <c r="I228" s="421"/>
      <c r="J228" s="421"/>
      <c r="K228" s="421"/>
      <c r="L228" s="302"/>
      <c r="M228" s="303"/>
      <c r="N228" s="304"/>
      <c r="O228" s="305"/>
      <c r="P228" s="306"/>
      <c r="Q228" s="307"/>
      <c r="R228" s="305"/>
      <c r="S228" s="308"/>
      <c r="T228" s="309"/>
      <c r="U228" s="302"/>
      <c r="V228" s="303"/>
      <c r="W228" s="310"/>
      <c r="X228" s="305"/>
      <c r="Y228" s="303"/>
      <c r="Z228" s="303"/>
      <c r="AA228" s="311"/>
      <c r="AB228" s="312"/>
      <c r="AC228" s="310"/>
      <c r="AD228" s="305"/>
      <c r="AE228" s="310"/>
      <c r="AF228" s="313"/>
      <c r="AG228" s="314"/>
      <c r="AH228" s="315"/>
      <c r="AI228" s="401"/>
      <c r="AJ228" s="402"/>
      <c r="AK228" s="403"/>
      <c r="AL228" s="273"/>
      <c r="AM228" s="270" t="str">
        <f t="shared" si="56"/>
        <v/>
      </c>
      <c r="AN228" s="282" t="str">
        <f t="shared" si="57"/>
        <v/>
      </c>
      <c r="AO228" s="257" t="str">
        <f>IF(A228="","",IF(A228&lt;&gt;218,"エラー",218&amp;"人目"))</f>
        <v/>
      </c>
      <c r="AP228" s="258" t="str">
        <f t="shared" si="48"/>
        <v/>
      </c>
      <c r="AQ228" s="259" t="str">
        <f>IFERROR(IF(OR(L228="",M228="",N228=""),"",VLOOKUP(L228&amp;M228&amp;N228,コード!$K$3:$L$64,2,FALSE)),"エラー")</f>
        <v/>
      </c>
      <c r="AR228" s="260" t="str">
        <f>IFERROR(IF(OR(O228="",P228=""),"",VLOOKUP(O228&amp;P228,コード!$R$3:$S$8,2,FALSE)),"エラー")</f>
        <v/>
      </c>
      <c r="AS228" s="261" t="str">
        <f t="shared" si="53"/>
        <v/>
      </c>
      <c r="AT228" s="261" t="str">
        <f>IFERROR(IF(OR(R228="",S228="",T228=""),"",VLOOKUP(R228&amp;S228&amp;T228,コード!$AB$3:$AC$205,2,FALSE)),"エラー")</f>
        <v/>
      </c>
      <c r="AU228" s="258" t="str">
        <f>IFERROR(IF(OR(U228="",V228="",W228=""),"",VLOOKUP(U228&amp;V228&amp;W228,コード!$AI$3:$AJ$6,2,FALSE)),"エラー")</f>
        <v/>
      </c>
      <c r="AV228" s="261" t="str">
        <f t="shared" si="54"/>
        <v/>
      </c>
      <c r="AW228" s="258" t="str">
        <f>IFERROR(IF(OR(AD228="",AE228="",AF228=""),"",VLOOKUP(AD228&amp;AE228&amp;AF228,コード!$AW$3:$AX$31,2,FALSE)),"エラー")</f>
        <v/>
      </c>
      <c r="AX228" s="262" t="str">
        <f>IFERROR(IF(OR(AG228="",AH228=""),"",VLOOKUP(AG228&amp;AH228,コード!$BC$3:$BD$17,2,FALSE)),"エラー")</f>
        <v/>
      </c>
      <c r="AY228" s="187"/>
      <c r="AZ228" s="286" t="str">
        <f t="shared" si="49"/>
        <v/>
      </c>
      <c r="BA228" s="287" t="str">
        <f t="shared" si="58"/>
        <v/>
      </c>
      <c r="BB228" s="287" t="str">
        <f t="shared" si="50"/>
        <v/>
      </c>
      <c r="BC228" s="287" t="str">
        <f t="shared" si="51"/>
        <v/>
      </c>
      <c r="BD228" s="287" t="str">
        <f t="shared" si="55"/>
        <v/>
      </c>
      <c r="BE228" s="288" t="str">
        <f t="shared" ref="BE228:BE270" si="59">IFERROR(IF(OR(R228="",S228="",T228="",U228="",V228="",W228=""),"",IF(AND(VALUE(R228&amp;S228&amp;T228)=122,OR(VALUE(U228&amp;V228&amp;W228)=161,O228&amp;P228="00")),"エラー","○")),"エラー")</f>
        <v/>
      </c>
    </row>
    <row r="229" spans="1:59" ht="24" customHeight="1">
      <c r="A229" s="301"/>
      <c r="B229" s="420"/>
      <c r="C229" s="421"/>
      <c r="D229" s="421"/>
      <c r="E229" s="421"/>
      <c r="F229" s="421"/>
      <c r="G229" s="421"/>
      <c r="H229" s="421"/>
      <c r="I229" s="421"/>
      <c r="J229" s="421"/>
      <c r="K229" s="421"/>
      <c r="L229" s="302"/>
      <c r="M229" s="303"/>
      <c r="N229" s="304"/>
      <c r="O229" s="305"/>
      <c r="P229" s="306"/>
      <c r="Q229" s="307"/>
      <c r="R229" s="305"/>
      <c r="S229" s="308"/>
      <c r="T229" s="309"/>
      <c r="U229" s="302"/>
      <c r="V229" s="303"/>
      <c r="W229" s="310"/>
      <c r="X229" s="305"/>
      <c r="Y229" s="303"/>
      <c r="Z229" s="303"/>
      <c r="AA229" s="311"/>
      <c r="AB229" s="312"/>
      <c r="AC229" s="310"/>
      <c r="AD229" s="305"/>
      <c r="AE229" s="310"/>
      <c r="AF229" s="313"/>
      <c r="AG229" s="314"/>
      <c r="AH229" s="315"/>
      <c r="AI229" s="401"/>
      <c r="AJ229" s="402"/>
      <c r="AK229" s="403"/>
      <c r="AL229" s="273"/>
      <c r="AM229" s="270" t="str">
        <f t="shared" si="56"/>
        <v/>
      </c>
      <c r="AN229" s="282" t="str">
        <f t="shared" si="57"/>
        <v/>
      </c>
      <c r="AO229" s="257" t="str">
        <f>IF(A229="","",IF(A229&lt;&gt;219,"エラー",219&amp;"人目"))</f>
        <v/>
      </c>
      <c r="AP229" s="258" t="str">
        <f t="shared" si="48"/>
        <v/>
      </c>
      <c r="AQ229" s="259" t="str">
        <f>IFERROR(IF(OR(L229="",M229="",N229=""),"",VLOOKUP(L229&amp;M229&amp;N229,コード!$K$3:$L$64,2,FALSE)),"エラー")</f>
        <v/>
      </c>
      <c r="AR229" s="260" t="str">
        <f>IFERROR(IF(OR(O229="",P229=""),"",VLOOKUP(O229&amp;P229,コード!$R$3:$S$8,2,FALSE)),"エラー")</f>
        <v/>
      </c>
      <c r="AS229" s="261" t="str">
        <f t="shared" si="53"/>
        <v/>
      </c>
      <c r="AT229" s="261" t="str">
        <f>IFERROR(IF(OR(R229="",S229="",T229=""),"",VLOOKUP(R229&amp;S229&amp;T229,コード!$AB$3:$AC$205,2,FALSE)),"エラー")</f>
        <v/>
      </c>
      <c r="AU229" s="258" t="str">
        <f>IFERROR(IF(OR(U229="",V229="",W229=""),"",VLOOKUP(U229&amp;V229&amp;W229,コード!$AI$3:$AJ$6,2,FALSE)),"エラー")</f>
        <v/>
      </c>
      <c r="AV229" s="261" t="str">
        <f t="shared" si="54"/>
        <v/>
      </c>
      <c r="AW229" s="258" t="str">
        <f>IFERROR(IF(OR(AD229="",AE229="",AF229=""),"",VLOOKUP(AD229&amp;AE229&amp;AF229,コード!$AW$3:$AX$31,2,FALSE)),"エラー")</f>
        <v/>
      </c>
      <c r="AX229" s="262" t="str">
        <f>IFERROR(IF(OR(AG229="",AH229=""),"",VLOOKUP(AG229&amp;AH229,コード!$BC$3:$BD$17,2,FALSE)),"エラー")</f>
        <v/>
      </c>
      <c r="AY229" s="187"/>
      <c r="AZ229" s="286" t="str">
        <f t="shared" si="49"/>
        <v/>
      </c>
      <c r="BA229" s="287" t="str">
        <f t="shared" si="58"/>
        <v/>
      </c>
      <c r="BB229" s="287" t="str">
        <f t="shared" si="50"/>
        <v/>
      </c>
      <c r="BC229" s="287" t="str">
        <f t="shared" si="51"/>
        <v/>
      </c>
      <c r="BD229" s="287" t="str">
        <f t="shared" si="55"/>
        <v/>
      </c>
      <c r="BE229" s="288" t="str">
        <f t="shared" si="59"/>
        <v/>
      </c>
    </row>
    <row r="230" spans="1:59" ht="24" customHeight="1">
      <c r="A230" s="301"/>
      <c r="B230" s="420"/>
      <c r="C230" s="421"/>
      <c r="D230" s="421"/>
      <c r="E230" s="421"/>
      <c r="F230" s="421"/>
      <c r="G230" s="421"/>
      <c r="H230" s="421"/>
      <c r="I230" s="421"/>
      <c r="J230" s="421"/>
      <c r="K230" s="421"/>
      <c r="L230" s="302"/>
      <c r="M230" s="303"/>
      <c r="N230" s="304"/>
      <c r="O230" s="305"/>
      <c r="P230" s="306"/>
      <c r="Q230" s="307"/>
      <c r="R230" s="305"/>
      <c r="S230" s="308"/>
      <c r="T230" s="309"/>
      <c r="U230" s="302"/>
      <c r="V230" s="303"/>
      <c r="W230" s="310"/>
      <c r="X230" s="305"/>
      <c r="Y230" s="303"/>
      <c r="Z230" s="303"/>
      <c r="AA230" s="311"/>
      <c r="AB230" s="312"/>
      <c r="AC230" s="310"/>
      <c r="AD230" s="305"/>
      <c r="AE230" s="310"/>
      <c r="AF230" s="313"/>
      <c r="AG230" s="314"/>
      <c r="AH230" s="315"/>
      <c r="AI230" s="401"/>
      <c r="AJ230" s="402"/>
      <c r="AK230" s="403"/>
      <c r="AL230" s="273"/>
      <c r="AM230" s="270" t="str">
        <f t="shared" si="56"/>
        <v/>
      </c>
      <c r="AN230" s="282" t="str">
        <f t="shared" si="57"/>
        <v/>
      </c>
      <c r="AO230" s="257" t="str">
        <f>IF(A230="","",IF(A230&lt;&gt;220,"エラー",220&amp;"人目"))</f>
        <v/>
      </c>
      <c r="AP230" s="258" t="str">
        <f t="shared" si="48"/>
        <v/>
      </c>
      <c r="AQ230" s="259" t="str">
        <f>IFERROR(IF(OR(L230="",M230="",N230=""),"",VLOOKUP(L230&amp;M230&amp;N230,コード!$K$3:$L$64,2,FALSE)),"エラー")</f>
        <v/>
      </c>
      <c r="AR230" s="260" t="str">
        <f>IFERROR(IF(OR(O230="",P230=""),"",VLOOKUP(O230&amp;P230,コード!$R$3:$S$8,2,FALSE)),"エラー")</f>
        <v/>
      </c>
      <c r="AS230" s="261" t="str">
        <f t="shared" si="53"/>
        <v/>
      </c>
      <c r="AT230" s="261" t="str">
        <f>IFERROR(IF(OR(R230="",S230="",T230=""),"",VLOOKUP(R230&amp;S230&amp;T230,コード!$AB$3:$AC$205,2,FALSE)),"エラー")</f>
        <v/>
      </c>
      <c r="AU230" s="258" t="str">
        <f>IFERROR(IF(OR(U230="",V230="",W230=""),"",VLOOKUP(U230&amp;V230&amp;W230,コード!$AI$3:$AJ$6,2,FALSE)),"エラー")</f>
        <v/>
      </c>
      <c r="AV230" s="261" t="str">
        <f t="shared" si="54"/>
        <v/>
      </c>
      <c r="AW230" s="258" t="str">
        <f>IFERROR(IF(OR(AD230="",AE230="",AF230=""),"",VLOOKUP(AD230&amp;AE230&amp;AF230,コード!$AW$3:$AX$31,2,FALSE)),"エラー")</f>
        <v/>
      </c>
      <c r="AX230" s="262" t="str">
        <f>IFERROR(IF(OR(AG230="",AH230=""),"",VLOOKUP(AG230&amp;AH230,コード!$BC$3:$BD$17,2,FALSE)),"エラー")</f>
        <v/>
      </c>
      <c r="AY230" s="187"/>
      <c r="AZ230" s="286" t="str">
        <f t="shared" si="49"/>
        <v/>
      </c>
      <c r="BA230" s="287" t="str">
        <f t="shared" si="58"/>
        <v/>
      </c>
      <c r="BB230" s="287" t="str">
        <f t="shared" si="50"/>
        <v/>
      </c>
      <c r="BC230" s="287" t="str">
        <f t="shared" si="51"/>
        <v/>
      </c>
      <c r="BD230" s="287" t="str">
        <f t="shared" si="55"/>
        <v/>
      </c>
      <c r="BE230" s="288" t="str">
        <f t="shared" si="59"/>
        <v/>
      </c>
    </row>
    <row r="231" spans="1:59" ht="24" customHeight="1">
      <c r="A231" s="301"/>
      <c r="B231" s="420"/>
      <c r="C231" s="421"/>
      <c r="D231" s="421"/>
      <c r="E231" s="421"/>
      <c r="F231" s="421"/>
      <c r="G231" s="421"/>
      <c r="H231" s="421"/>
      <c r="I231" s="421"/>
      <c r="J231" s="421"/>
      <c r="K231" s="421"/>
      <c r="L231" s="302"/>
      <c r="M231" s="303"/>
      <c r="N231" s="304"/>
      <c r="O231" s="305"/>
      <c r="P231" s="306"/>
      <c r="Q231" s="307"/>
      <c r="R231" s="305"/>
      <c r="S231" s="308"/>
      <c r="T231" s="309"/>
      <c r="U231" s="302"/>
      <c r="V231" s="303"/>
      <c r="W231" s="310"/>
      <c r="X231" s="305"/>
      <c r="Y231" s="303"/>
      <c r="Z231" s="303"/>
      <c r="AA231" s="311"/>
      <c r="AB231" s="312"/>
      <c r="AC231" s="310"/>
      <c r="AD231" s="305"/>
      <c r="AE231" s="310"/>
      <c r="AF231" s="313"/>
      <c r="AG231" s="314"/>
      <c r="AH231" s="315"/>
      <c r="AI231" s="401"/>
      <c r="AJ231" s="402"/>
      <c r="AK231" s="403"/>
      <c r="AL231" s="273"/>
      <c r="AM231" s="270" t="str">
        <f t="shared" si="56"/>
        <v/>
      </c>
      <c r="AN231" s="282" t="str">
        <f t="shared" si="57"/>
        <v/>
      </c>
      <c r="AO231" s="257" t="str">
        <f>IF(A231="","",IF(A231&lt;&gt;221,"エラー",221&amp;"人目"))</f>
        <v/>
      </c>
      <c r="AP231" s="258" t="str">
        <f t="shared" si="48"/>
        <v/>
      </c>
      <c r="AQ231" s="259" t="str">
        <f>IFERROR(IF(OR(L231="",M231="",N231=""),"",VLOOKUP(L231&amp;M231&amp;N231,コード!$K$3:$L$64,2,FALSE)),"エラー")</f>
        <v/>
      </c>
      <c r="AR231" s="260" t="str">
        <f>IFERROR(IF(OR(O231="",P231=""),"",VLOOKUP(O231&amp;P231,コード!$R$3:$S$8,2,FALSE)),"エラー")</f>
        <v/>
      </c>
      <c r="AS231" s="261" t="str">
        <f t="shared" si="53"/>
        <v/>
      </c>
      <c r="AT231" s="261" t="str">
        <f>IFERROR(IF(OR(R231="",S231="",T231=""),"",VLOOKUP(R231&amp;S231&amp;T231,コード!$AB$3:$AC$205,2,FALSE)),"エラー")</f>
        <v/>
      </c>
      <c r="AU231" s="258" t="str">
        <f>IFERROR(IF(OR(U231="",V231="",W231=""),"",VLOOKUP(U231&amp;V231&amp;W231,コード!$AI$3:$AJ$6,2,FALSE)),"エラー")</f>
        <v/>
      </c>
      <c r="AV231" s="261" t="str">
        <f t="shared" si="54"/>
        <v/>
      </c>
      <c r="AW231" s="258" t="str">
        <f>IFERROR(IF(OR(AD231="",AE231="",AF231=""),"",VLOOKUP(AD231&amp;AE231&amp;AF231,コード!$AW$3:$AX$31,2,FALSE)),"エラー")</f>
        <v/>
      </c>
      <c r="AX231" s="262" t="str">
        <f>IFERROR(IF(OR(AG231="",AH231=""),"",VLOOKUP(AG231&amp;AH231,コード!$BC$3:$BD$17,2,FALSE)),"エラー")</f>
        <v/>
      </c>
      <c r="AY231" s="187"/>
      <c r="AZ231" s="286" t="str">
        <f t="shared" si="49"/>
        <v/>
      </c>
      <c r="BA231" s="287" t="str">
        <f t="shared" si="58"/>
        <v/>
      </c>
      <c r="BB231" s="287" t="str">
        <f t="shared" si="50"/>
        <v/>
      </c>
      <c r="BC231" s="287" t="str">
        <f t="shared" si="51"/>
        <v/>
      </c>
      <c r="BD231" s="287" t="str">
        <f t="shared" si="55"/>
        <v/>
      </c>
      <c r="BE231" s="288" t="str">
        <f t="shared" si="59"/>
        <v/>
      </c>
    </row>
    <row r="232" spans="1:59" ht="24" customHeight="1">
      <c r="A232" s="301"/>
      <c r="B232" s="420"/>
      <c r="C232" s="421"/>
      <c r="D232" s="421"/>
      <c r="E232" s="421"/>
      <c r="F232" s="421"/>
      <c r="G232" s="421"/>
      <c r="H232" s="421"/>
      <c r="I232" s="421"/>
      <c r="J232" s="421"/>
      <c r="K232" s="421"/>
      <c r="L232" s="302"/>
      <c r="M232" s="303"/>
      <c r="N232" s="304"/>
      <c r="O232" s="305"/>
      <c r="P232" s="306"/>
      <c r="Q232" s="307"/>
      <c r="R232" s="305"/>
      <c r="S232" s="308"/>
      <c r="T232" s="309"/>
      <c r="U232" s="302"/>
      <c r="V232" s="303"/>
      <c r="W232" s="310"/>
      <c r="X232" s="305"/>
      <c r="Y232" s="303"/>
      <c r="Z232" s="303"/>
      <c r="AA232" s="311"/>
      <c r="AB232" s="312"/>
      <c r="AC232" s="310"/>
      <c r="AD232" s="305"/>
      <c r="AE232" s="310"/>
      <c r="AF232" s="313"/>
      <c r="AG232" s="314"/>
      <c r="AH232" s="315"/>
      <c r="AI232" s="401"/>
      <c r="AJ232" s="402"/>
      <c r="AK232" s="403"/>
      <c r="AL232" s="273"/>
      <c r="AM232" s="270" t="str">
        <f t="shared" si="56"/>
        <v/>
      </c>
      <c r="AN232" s="282" t="str">
        <f t="shared" si="57"/>
        <v/>
      </c>
      <c r="AO232" s="257" t="str">
        <f>IF(A232="","",IF(A232&lt;&gt;222,"エラー",222&amp;"人目"))</f>
        <v/>
      </c>
      <c r="AP232" s="258" t="str">
        <f t="shared" si="48"/>
        <v/>
      </c>
      <c r="AQ232" s="259" t="str">
        <f>IFERROR(IF(OR(L232="",M232="",N232=""),"",VLOOKUP(L232&amp;M232&amp;N232,コード!$K$3:$L$64,2,FALSE)),"エラー")</f>
        <v/>
      </c>
      <c r="AR232" s="260" t="str">
        <f>IFERROR(IF(OR(O232="",P232=""),"",VLOOKUP(O232&amp;P232,コード!$R$3:$S$8,2,FALSE)),"エラー")</f>
        <v/>
      </c>
      <c r="AS232" s="261" t="str">
        <f t="shared" si="53"/>
        <v/>
      </c>
      <c r="AT232" s="261" t="str">
        <f>IFERROR(IF(OR(R232="",S232="",T232=""),"",VLOOKUP(R232&amp;S232&amp;T232,コード!$AB$3:$AC$205,2,FALSE)),"エラー")</f>
        <v/>
      </c>
      <c r="AU232" s="258" t="str">
        <f>IFERROR(IF(OR(U232="",V232="",W232=""),"",VLOOKUP(U232&amp;V232&amp;W232,コード!$AI$3:$AJ$6,2,FALSE)),"エラー")</f>
        <v/>
      </c>
      <c r="AV232" s="261" t="str">
        <f t="shared" si="54"/>
        <v/>
      </c>
      <c r="AW232" s="258" t="str">
        <f>IFERROR(IF(OR(AD232="",AE232="",AF232=""),"",VLOOKUP(AD232&amp;AE232&amp;AF232,コード!$AW$3:$AX$31,2,FALSE)),"エラー")</f>
        <v/>
      </c>
      <c r="AX232" s="262" t="str">
        <f>IFERROR(IF(OR(AG232="",AH232=""),"",VLOOKUP(AG232&amp;AH232,コード!$BC$3:$BD$17,2,FALSE)),"エラー")</f>
        <v/>
      </c>
      <c r="AY232" s="187"/>
      <c r="AZ232" s="286" t="str">
        <f t="shared" si="49"/>
        <v/>
      </c>
      <c r="BA232" s="287" t="str">
        <f t="shared" si="58"/>
        <v/>
      </c>
      <c r="BB232" s="287" t="str">
        <f t="shared" si="50"/>
        <v/>
      </c>
      <c r="BC232" s="287" t="str">
        <f t="shared" si="51"/>
        <v/>
      </c>
      <c r="BD232" s="287" t="str">
        <f t="shared" si="55"/>
        <v/>
      </c>
      <c r="BE232" s="288" t="str">
        <f t="shared" si="59"/>
        <v/>
      </c>
    </row>
    <row r="233" spans="1:59" ht="24" customHeight="1">
      <c r="A233" s="301"/>
      <c r="B233" s="420"/>
      <c r="C233" s="421"/>
      <c r="D233" s="421"/>
      <c r="E233" s="421"/>
      <c r="F233" s="421"/>
      <c r="G233" s="421"/>
      <c r="H233" s="421"/>
      <c r="I233" s="421"/>
      <c r="J233" s="421"/>
      <c r="K233" s="421"/>
      <c r="L233" s="302"/>
      <c r="M233" s="303"/>
      <c r="N233" s="304"/>
      <c r="O233" s="305"/>
      <c r="P233" s="306"/>
      <c r="Q233" s="307"/>
      <c r="R233" s="305"/>
      <c r="S233" s="308"/>
      <c r="T233" s="309"/>
      <c r="U233" s="302"/>
      <c r="V233" s="303"/>
      <c r="W233" s="310"/>
      <c r="X233" s="305"/>
      <c r="Y233" s="303"/>
      <c r="Z233" s="303"/>
      <c r="AA233" s="311"/>
      <c r="AB233" s="312"/>
      <c r="AC233" s="310"/>
      <c r="AD233" s="305"/>
      <c r="AE233" s="310"/>
      <c r="AF233" s="313"/>
      <c r="AG233" s="314"/>
      <c r="AH233" s="315"/>
      <c r="AI233" s="401"/>
      <c r="AJ233" s="402"/>
      <c r="AK233" s="403"/>
      <c r="AL233" s="273"/>
      <c r="AM233" s="270" t="str">
        <f t="shared" si="56"/>
        <v/>
      </c>
      <c r="AN233" s="282" t="str">
        <f t="shared" si="57"/>
        <v/>
      </c>
      <c r="AO233" s="257" t="str">
        <f>IF(A233="","",IF(A233&lt;&gt;223,"エラー",223&amp;"人目"))</f>
        <v/>
      </c>
      <c r="AP233" s="258" t="str">
        <f t="shared" si="48"/>
        <v/>
      </c>
      <c r="AQ233" s="259" t="str">
        <f>IFERROR(IF(OR(L233="",M233="",N233=""),"",VLOOKUP(L233&amp;M233&amp;N233,コード!$K$3:$L$64,2,FALSE)),"エラー")</f>
        <v/>
      </c>
      <c r="AR233" s="260" t="str">
        <f>IFERROR(IF(OR(O233="",P233=""),"",VLOOKUP(O233&amp;P233,コード!$R$3:$S$8,2,FALSE)),"エラー")</f>
        <v/>
      </c>
      <c r="AS233" s="261" t="str">
        <f t="shared" si="53"/>
        <v/>
      </c>
      <c r="AT233" s="261" t="str">
        <f>IFERROR(IF(OR(R233="",S233="",T233=""),"",VLOOKUP(R233&amp;S233&amp;T233,コード!$AB$3:$AC$205,2,FALSE)),"エラー")</f>
        <v/>
      </c>
      <c r="AU233" s="258" t="str">
        <f>IFERROR(IF(OR(U233="",V233="",W233=""),"",VLOOKUP(U233&amp;V233&amp;W233,コード!$AI$3:$AJ$6,2,FALSE)),"エラー")</f>
        <v/>
      </c>
      <c r="AV233" s="261" t="str">
        <f t="shared" si="54"/>
        <v/>
      </c>
      <c r="AW233" s="258" t="str">
        <f>IFERROR(IF(OR(AD233="",AE233="",AF233=""),"",VLOOKUP(AD233&amp;AE233&amp;AF233,コード!$AW$3:$AX$31,2,FALSE)),"エラー")</f>
        <v/>
      </c>
      <c r="AX233" s="262" t="str">
        <f>IFERROR(IF(OR(AG233="",AH233=""),"",VLOOKUP(AG233&amp;AH233,コード!$BC$3:$BD$17,2,FALSE)),"エラー")</f>
        <v/>
      </c>
      <c r="AY233" s="187"/>
      <c r="AZ233" s="286" t="str">
        <f t="shared" si="49"/>
        <v/>
      </c>
      <c r="BA233" s="287" t="str">
        <f t="shared" si="58"/>
        <v/>
      </c>
      <c r="BB233" s="287" t="str">
        <f t="shared" si="50"/>
        <v/>
      </c>
      <c r="BC233" s="287" t="str">
        <f t="shared" si="51"/>
        <v/>
      </c>
      <c r="BD233" s="287" t="str">
        <f t="shared" si="55"/>
        <v/>
      </c>
      <c r="BE233" s="288" t="str">
        <f t="shared" si="59"/>
        <v/>
      </c>
    </row>
    <row r="234" spans="1:59" ht="24" customHeight="1">
      <c r="A234" s="316"/>
      <c r="B234" s="420"/>
      <c r="C234" s="421"/>
      <c r="D234" s="421"/>
      <c r="E234" s="421"/>
      <c r="F234" s="421"/>
      <c r="G234" s="421"/>
      <c r="H234" s="421"/>
      <c r="I234" s="421"/>
      <c r="J234" s="421"/>
      <c r="K234" s="421"/>
      <c r="L234" s="302"/>
      <c r="M234" s="303"/>
      <c r="N234" s="304"/>
      <c r="O234" s="305"/>
      <c r="P234" s="306"/>
      <c r="Q234" s="307"/>
      <c r="R234" s="305"/>
      <c r="S234" s="308"/>
      <c r="T234" s="309"/>
      <c r="U234" s="302"/>
      <c r="V234" s="303"/>
      <c r="W234" s="310"/>
      <c r="X234" s="305"/>
      <c r="Y234" s="303"/>
      <c r="Z234" s="303"/>
      <c r="AA234" s="311"/>
      <c r="AB234" s="312"/>
      <c r="AC234" s="310"/>
      <c r="AD234" s="305"/>
      <c r="AE234" s="310"/>
      <c r="AF234" s="313"/>
      <c r="AG234" s="314"/>
      <c r="AH234" s="315"/>
      <c r="AI234" s="401"/>
      <c r="AJ234" s="402"/>
      <c r="AK234" s="403"/>
      <c r="AL234" s="273"/>
      <c r="AM234" s="270" t="str">
        <f t="shared" si="56"/>
        <v/>
      </c>
      <c r="AN234" s="282" t="str">
        <f t="shared" si="57"/>
        <v/>
      </c>
      <c r="AO234" s="257" t="str">
        <f>IF(A234="","",IF(A234&lt;&gt;224,"エラー",224&amp;"人目"))</f>
        <v/>
      </c>
      <c r="AP234" s="258" t="str">
        <f t="shared" si="48"/>
        <v/>
      </c>
      <c r="AQ234" s="259" t="str">
        <f>IFERROR(IF(OR(L234="",M234="",N234=""),"",VLOOKUP(L234&amp;M234&amp;N234,コード!$K$3:$L$64,2,FALSE)),"エラー")</f>
        <v/>
      </c>
      <c r="AR234" s="260" t="str">
        <f>IFERROR(IF(OR(O234="",P234=""),"",VLOOKUP(O234&amp;P234,コード!$R$3:$S$8,2,FALSE)),"エラー")</f>
        <v/>
      </c>
      <c r="AS234" s="261" t="str">
        <f t="shared" si="53"/>
        <v/>
      </c>
      <c r="AT234" s="261" t="str">
        <f>IFERROR(IF(OR(R234="",S234="",T234=""),"",VLOOKUP(R234&amp;S234&amp;T234,コード!$AB$3:$AC$205,2,FALSE)),"エラー")</f>
        <v/>
      </c>
      <c r="AU234" s="258" t="str">
        <f>IFERROR(IF(OR(U234="",V234="",W234=""),"",VLOOKUP(U234&amp;V234&amp;W234,コード!$AI$3:$AJ$6,2,FALSE)),"エラー")</f>
        <v/>
      </c>
      <c r="AV234" s="261" t="str">
        <f t="shared" si="54"/>
        <v/>
      </c>
      <c r="AW234" s="258" t="str">
        <f>IFERROR(IF(OR(AD234="",AE234="",AF234=""),"",VLOOKUP(AD234&amp;AE234&amp;AF234,コード!$AW$3:$AX$31,2,FALSE)),"エラー")</f>
        <v/>
      </c>
      <c r="AX234" s="262" t="str">
        <f>IFERROR(IF(OR(AG234="",AH234=""),"",VLOOKUP(AG234&amp;AH234,コード!$BC$3:$BD$17,2,FALSE)),"エラー")</f>
        <v/>
      </c>
      <c r="AY234" s="187"/>
      <c r="AZ234" s="286" t="str">
        <f t="shared" si="49"/>
        <v/>
      </c>
      <c r="BA234" s="287" t="str">
        <f t="shared" si="58"/>
        <v/>
      </c>
      <c r="BB234" s="287" t="str">
        <f t="shared" si="50"/>
        <v/>
      </c>
      <c r="BC234" s="287" t="str">
        <f t="shared" si="51"/>
        <v/>
      </c>
      <c r="BD234" s="287" t="str">
        <f t="shared" si="55"/>
        <v/>
      </c>
      <c r="BE234" s="288" t="str">
        <f t="shared" si="59"/>
        <v/>
      </c>
    </row>
    <row r="235" spans="1:59" ht="24" customHeight="1">
      <c r="A235" s="316"/>
      <c r="B235" s="420"/>
      <c r="C235" s="421"/>
      <c r="D235" s="421"/>
      <c r="E235" s="421"/>
      <c r="F235" s="421"/>
      <c r="G235" s="421"/>
      <c r="H235" s="421"/>
      <c r="I235" s="421"/>
      <c r="J235" s="421"/>
      <c r="K235" s="421"/>
      <c r="L235" s="302"/>
      <c r="M235" s="303"/>
      <c r="N235" s="304"/>
      <c r="O235" s="305"/>
      <c r="P235" s="306"/>
      <c r="Q235" s="307"/>
      <c r="R235" s="305"/>
      <c r="S235" s="308"/>
      <c r="T235" s="309"/>
      <c r="U235" s="302"/>
      <c r="V235" s="303"/>
      <c r="W235" s="310"/>
      <c r="X235" s="305"/>
      <c r="Y235" s="303"/>
      <c r="Z235" s="303"/>
      <c r="AA235" s="311"/>
      <c r="AB235" s="312"/>
      <c r="AC235" s="310"/>
      <c r="AD235" s="305"/>
      <c r="AE235" s="310"/>
      <c r="AF235" s="313"/>
      <c r="AG235" s="314"/>
      <c r="AH235" s="315"/>
      <c r="AI235" s="401"/>
      <c r="AJ235" s="402"/>
      <c r="AK235" s="403"/>
      <c r="AL235" s="273"/>
      <c r="AM235" s="270" t="str">
        <f t="shared" si="56"/>
        <v/>
      </c>
      <c r="AN235" s="282" t="str">
        <f t="shared" si="57"/>
        <v/>
      </c>
      <c r="AO235" s="257" t="str">
        <f>IF(A235="","",IF(A235&lt;&gt;225,"エラー",225&amp;"人目"))</f>
        <v/>
      </c>
      <c r="AP235" s="258" t="str">
        <f t="shared" si="48"/>
        <v/>
      </c>
      <c r="AQ235" s="259" t="str">
        <f>IFERROR(IF(OR(L235="",M235="",N235=""),"",VLOOKUP(L235&amp;M235&amp;N235,コード!$K$3:$L$64,2,FALSE)),"エラー")</f>
        <v/>
      </c>
      <c r="AR235" s="260" t="str">
        <f>IFERROR(IF(OR(O235="",P235=""),"",VLOOKUP(O235&amp;P235,コード!$R$3:$S$8,2,FALSE)),"エラー")</f>
        <v/>
      </c>
      <c r="AS235" s="261" t="str">
        <f t="shared" si="53"/>
        <v/>
      </c>
      <c r="AT235" s="261" t="str">
        <f>IFERROR(IF(OR(R235="",S235="",T235=""),"",VLOOKUP(R235&amp;S235&amp;T235,コード!$AB$3:$AC$205,2,FALSE)),"エラー")</f>
        <v/>
      </c>
      <c r="AU235" s="258" t="str">
        <f>IFERROR(IF(OR(U235="",V235="",W235=""),"",VLOOKUP(U235&amp;V235&amp;W235,コード!$AI$3:$AJ$6,2,FALSE)),"エラー")</f>
        <v/>
      </c>
      <c r="AV235" s="261" t="str">
        <f t="shared" si="54"/>
        <v/>
      </c>
      <c r="AW235" s="258" t="str">
        <f>IFERROR(IF(OR(AD235="",AE235="",AF235=""),"",VLOOKUP(AD235&amp;AE235&amp;AF235,コード!$AW$3:$AX$31,2,FALSE)),"エラー")</f>
        <v/>
      </c>
      <c r="AX235" s="262" t="str">
        <f>IFERROR(IF(OR(AG235="",AH235=""),"",VLOOKUP(AG235&amp;AH235,コード!$BC$3:$BD$17,2,FALSE)),"エラー")</f>
        <v/>
      </c>
      <c r="AY235" s="187"/>
      <c r="AZ235" s="286" t="str">
        <f t="shared" si="49"/>
        <v/>
      </c>
      <c r="BA235" s="287" t="str">
        <f t="shared" si="58"/>
        <v/>
      </c>
      <c r="BB235" s="287" t="str">
        <f t="shared" si="50"/>
        <v/>
      </c>
      <c r="BC235" s="287" t="str">
        <f t="shared" si="51"/>
        <v/>
      </c>
      <c r="BD235" s="287" t="str">
        <f t="shared" si="55"/>
        <v/>
      </c>
      <c r="BE235" s="288" t="str">
        <f t="shared" si="59"/>
        <v/>
      </c>
    </row>
    <row r="236" spans="1:59" ht="24" customHeight="1">
      <c r="A236" s="301"/>
      <c r="B236" s="420"/>
      <c r="C236" s="421"/>
      <c r="D236" s="421"/>
      <c r="E236" s="421"/>
      <c r="F236" s="421"/>
      <c r="G236" s="421"/>
      <c r="H236" s="421"/>
      <c r="I236" s="421"/>
      <c r="J236" s="421"/>
      <c r="K236" s="421"/>
      <c r="L236" s="302"/>
      <c r="M236" s="303"/>
      <c r="N236" s="304"/>
      <c r="O236" s="305"/>
      <c r="P236" s="306"/>
      <c r="Q236" s="307"/>
      <c r="R236" s="305"/>
      <c r="S236" s="308"/>
      <c r="T236" s="309"/>
      <c r="U236" s="302"/>
      <c r="V236" s="303"/>
      <c r="W236" s="310"/>
      <c r="X236" s="305"/>
      <c r="Y236" s="303"/>
      <c r="Z236" s="303"/>
      <c r="AA236" s="311"/>
      <c r="AB236" s="312"/>
      <c r="AC236" s="310"/>
      <c r="AD236" s="305"/>
      <c r="AE236" s="310"/>
      <c r="AF236" s="313"/>
      <c r="AG236" s="314"/>
      <c r="AH236" s="315"/>
      <c r="AI236" s="401"/>
      <c r="AJ236" s="402"/>
      <c r="AK236" s="403"/>
      <c r="AL236" s="273"/>
      <c r="AM236" s="270" t="str">
        <f t="shared" si="56"/>
        <v/>
      </c>
      <c r="AN236" s="282" t="str">
        <f t="shared" si="57"/>
        <v/>
      </c>
      <c r="AO236" s="257" t="str">
        <f>IF(A236="","",IF(A236&lt;&gt;226,"エラー",226&amp;"人目"))</f>
        <v/>
      </c>
      <c r="AP236" s="258" t="str">
        <f t="shared" si="48"/>
        <v/>
      </c>
      <c r="AQ236" s="259" t="str">
        <f>IFERROR(IF(OR(L236="",M236="",N236=""),"",VLOOKUP(L236&amp;M236&amp;N236,コード!$K$3:$L$64,2,FALSE)),"エラー")</f>
        <v/>
      </c>
      <c r="AR236" s="260" t="str">
        <f>IFERROR(IF(OR(O236="",P236=""),"",VLOOKUP(O236&amp;P236,コード!$R$3:$S$8,2,FALSE)),"エラー")</f>
        <v/>
      </c>
      <c r="AS236" s="261" t="str">
        <f t="shared" si="53"/>
        <v/>
      </c>
      <c r="AT236" s="261" t="str">
        <f>IFERROR(IF(OR(R236="",S236="",T236=""),"",VLOOKUP(R236&amp;S236&amp;T236,コード!$AB$3:$AC$205,2,FALSE)),"エラー")</f>
        <v/>
      </c>
      <c r="AU236" s="258" t="str">
        <f>IFERROR(IF(OR(U236="",V236="",W236=""),"",VLOOKUP(U236&amp;V236&amp;W236,コード!$AI$3:$AJ$6,2,FALSE)),"エラー")</f>
        <v/>
      </c>
      <c r="AV236" s="261" t="str">
        <f t="shared" si="54"/>
        <v/>
      </c>
      <c r="AW236" s="258" t="str">
        <f>IFERROR(IF(OR(AD236="",AE236="",AF236=""),"",VLOOKUP(AD236&amp;AE236&amp;AF236,コード!$AW$3:$AX$31,2,FALSE)),"エラー")</f>
        <v/>
      </c>
      <c r="AX236" s="262" t="str">
        <f>IFERROR(IF(OR(AG236="",AH236=""),"",VLOOKUP(AG236&amp;AH236,コード!$BC$3:$BD$17,2,FALSE)),"エラー")</f>
        <v/>
      </c>
      <c r="AY236" s="187"/>
      <c r="AZ236" s="286" t="str">
        <f t="shared" si="49"/>
        <v/>
      </c>
      <c r="BA236" s="287" t="str">
        <f t="shared" si="58"/>
        <v/>
      </c>
      <c r="BB236" s="287" t="str">
        <f t="shared" si="50"/>
        <v/>
      </c>
      <c r="BC236" s="287" t="str">
        <f t="shared" si="51"/>
        <v/>
      </c>
      <c r="BD236" s="287" t="str">
        <f t="shared" si="55"/>
        <v/>
      </c>
      <c r="BE236" s="288" t="str">
        <f t="shared" si="59"/>
        <v/>
      </c>
    </row>
    <row r="237" spans="1:59" ht="24" customHeight="1">
      <c r="A237" s="301"/>
      <c r="B237" s="420"/>
      <c r="C237" s="421"/>
      <c r="D237" s="421"/>
      <c r="E237" s="421"/>
      <c r="F237" s="421"/>
      <c r="G237" s="421"/>
      <c r="H237" s="421"/>
      <c r="I237" s="421"/>
      <c r="J237" s="421"/>
      <c r="K237" s="421"/>
      <c r="L237" s="302"/>
      <c r="M237" s="303"/>
      <c r="N237" s="304"/>
      <c r="O237" s="305"/>
      <c r="P237" s="306"/>
      <c r="Q237" s="307"/>
      <c r="R237" s="305"/>
      <c r="S237" s="308"/>
      <c r="T237" s="309"/>
      <c r="U237" s="302"/>
      <c r="V237" s="303"/>
      <c r="W237" s="310"/>
      <c r="X237" s="305"/>
      <c r="Y237" s="303"/>
      <c r="Z237" s="303"/>
      <c r="AA237" s="311"/>
      <c r="AB237" s="312"/>
      <c r="AC237" s="310"/>
      <c r="AD237" s="305"/>
      <c r="AE237" s="310"/>
      <c r="AF237" s="313"/>
      <c r="AG237" s="314"/>
      <c r="AH237" s="315"/>
      <c r="AI237" s="401"/>
      <c r="AJ237" s="402"/>
      <c r="AK237" s="403"/>
      <c r="AL237" s="273"/>
      <c r="AM237" s="270" t="str">
        <f t="shared" si="56"/>
        <v/>
      </c>
      <c r="AN237" s="282" t="str">
        <f t="shared" si="57"/>
        <v/>
      </c>
      <c r="AO237" s="257" t="str">
        <f>IF(A237="","",IF(A237&lt;&gt;227,"エラー",227&amp;"人目"))</f>
        <v/>
      </c>
      <c r="AP237" s="258" t="str">
        <f t="shared" si="48"/>
        <v/>
      </c>
      <c r="AQ237" s="259" t="str">
        <f>IFERROR(IF(OR(L237="",M237="",N237=""),"",VLOOKUP(L237&amp;M237&amp;N237,コード!$K$3:$L$64,2,FALSE)),"エラー")</f>
        <v/>
      </c>
      <c r="AR237" s="260" t="str">
        <f>IFERROR(IF(OR(O237="",P237=""),"",VLOOKUP(O237&amp;P237,コード!$R$3:$S$8,2,FALSE)),"エラー")</f>
        <v/>
      </c>
      <c r="AS237" s="261" t="str">
        <f t="shared" si="53"/>
        <v/>
      </c>
      <c r="AT237" s="261" t="str">
        <f>IFERROR(IF(OR(R237="",S237="",T237=""),"",VLOOKUP(R237&amp;S237&amp;T237,コード!$AB$3:$AC$205,2,FALSE)),"エラー")</f>
        <v/>
      </c>
      <c r="AU237" s="258" t="str">
        <f>IFERROR(IF(OR(U237="",V237="",W237=""),"",VLOOKUP(U237&amp;V237&amp;W237,コード!$AI$3:$AJ$6,2,FALSE)),"エラー")</f>
        <v/>
      </c>
      <c r="AV237" s="261" t="str">
        <f t="shared" si="54"/>
        <v/>
      </c>
      <c r="AW237" s="258" t="str">
        <f>IFERROR(IF(OR(AD237="",AE237="",AF237=""),"",VLOOKUP(AD237&amp;AE237&amp;AF237,コード!$AW$3:$AX$31,2,FALSE)),"エラー")</f>
        <v/>
      </c>
      <c r="AX237" s="262" t="str">
        <f>IFERROR(IF(OR(AG237="",AH237=""),"",VLOOKUP(AG237&amp;AH237,コード!$BC$3:$BD$17,2,FALSE)),"エラー")</f>
        <v/>
      </c>
      <c r="AY237" s="187"/>
      <c r="AZ237" s="286" t="str">
        <f t="shared" si="49"/>
        <v/>
      </c>
      <c r="BA237" s="287" t="str">
        <f t="shared" si="58"/>
        <v/>
      </c>
      <c r="BB237" s="287" t="str">
        <f t="shared" si="50"/>
        <v/>
      </c>
      <c r="BC237" s="287" t="str">
        <f t="shared" si="51"/>
        <v/>
      </c>
      <c r="BD237" s="287" t="str">
        <f t="shared" si="55"/>
        <v/>
      </c>
      <c r="BE237" s="288" t="str">
        <f t="shared" si="59"/>
        <v/>
      </c>
    </row>
    <row r="238" spans="1:59" ht="24" customHeight="1">
      <c r="A238" s="301"/>
      <c r="B238" s="420"/>
      <c r="C238" s="421"/>
      <c r="D238" s="421"/>
      <c r="E238" s="421"/>
      <c r="F238" s="421"/>
      <c r="G238" s="421"/>
      <c r="H238" s="421"/>
      <c r="I238" s="421"/>
      <c r="J238" s="421"/>
      <c r="K238" s="421"/>
      <c r="L238" s="302"/>
      <c r="M238" s="303"/>
      <c r="N238" s="304"/>
      <c r="O238" s="305"/>
      <c r="P238" s="306"/>
      <c r="Q238" s="307"/>
      <c r="R238" s="305"/>
      <c r="S238" s="308"/>
      <c r="T238" s="309"/>
      <c r="U238" s="302"/>
      <c r="V238" s="303"/>
      <c r="W238" s="310"/>
      <c r="X238" s="305"/>
      <c r="Y238" s="303"/>
      <c r="Z238" s="303"/>
      <c r="AA238" s="311"/>
      <c r="AB238" s="312"/>
      <c r="AC238" s="310"/>
      <c r="AD238" s="305"/>
      <c r="AE238" s="310"/>
      <c r="AF238" s="313"/>
      <c r="AG238" s="314"/>
      <c r="AH238" s="315"/>
      <c r="AI238" s="401"/>
      <c r="AJ238" s="402"/>
      <c r="AK238" s="403"/>
      <c r="AL238" s="273"/>
      <c r="AM238" s="270" t="str">
        <f t="shared" si="56"/>
        <v/>
      </c>
      <c r="AN238" s="282" t="str">
        <f t="shared" si="57"/>
        <v/>
      </c>
      <c r="AO238" s="257" t="str">
        <f>IF(A238="","",IF(A238&lt;&gt;228,"エラー",228&amp;"人目"))</f>
        <v/>
      </c>
      <c r="AP238" s="258" t="str">
        <f t="shared" si="48"/>
        <v/>
      </c>
      <c r="AQ238" s="259" t="str">
        <f>IFERROR(IF(OR(L238="",M238="",N238=""),"",VLOOKUP(L238&amp;M238&amp;N238,コード!$K$3:$L$64,2,FALSE)),"エラー")</f>
        <v/>
      </c>
      <c r="AR238" s="260" t="str">
        <f>IFERROR(IF(OR(O238="",P238=""),"",VLOOKUP(O238&amp;P238,コード!$R$3:$S$8,2,FALSE)),"エラー")</f>
        <v/>
      </c>
      <c r="AS238" s="261" t="str">
        <f t="shared" si="53"/>
        <v/>
      </c>
      <c r="AT238" s="261" t="str">
        <f>IFERROR(IF(OR(R238="",S238="",T238=""),"",VLOOKUP(R238&amp;S238&amp;T238,コード!$AB$3:$AC$205,2,FALSE)),"エラー")</f>
        <v/>
      </c>
      <c r="AU238" s="258" t="str">
        <f>IFERROR(IF(OR(U238="",V238="",W238=""),"",VLOOKUP(U238&amp;V238&amp;W238,コード!$AI$3:$AJ$6,2,FALSE)),"エラー")</f>
        <v/>
      </c>
      <c r="AV238" s="261" t="str">
        <f t="shared" si="54"/>
        <v/>
      </c>
      <c r="AW238" s="258" t="str">
        <f>IFERROR(IF(OR(AD238="",AE238="",AF238=""),"",VLOOKUP(AD238&amp;AE238&amp;AF238,コード!$AW$3:$AX$31,2,FALSE)),"エラー")</f>
        <v/>
      </c>
      <c r="AX238" s="262" t="str">
        <f>IFERROR(IF(OR(AG238="",AH238=""),"",VLOOKUP(AG238&amp;AH238,コード!$BC$3:$BD$17,2,FALSE)),"エラー")</f>
        <v/>
      </c>
      <c r="AY238" s="187"/>
      <c r="AZ238" s="286" t="str">
        <f t="shared" si="49"/>
        <v/>
      </c>
      <c r="BA238" s="287" t="str">
        <f t="shared" si="58"/>
        <v/>
      </c>
      <c r="BB238" s="287" t="str">
        <f t="shared" si="50"/>
        <v/>
      </c>
      <c r="BC238" s="287" t="str">
        <f t="shared" si="51"/>
        <v/>
      </c>
      <c r="BD238" s="287" t="str">
        <f t="shared" si="55"/>
        <v/>
      </c>
      <c r="BE238" s="288" t="str">
        <f t="shared" si="59"/>
        <v/>
      </c>
    </row>
    <row r="239" spans="1:59" ht="24" customHeight="1">
      <c r="A239" s="301"/>
      <c r="B239" s="420"/>
      <c r="C239" s="421"/>
      <c r="D239" s="421"/>
      <c r="E239" s="421"/>
      <c r="F239" s="421"/>
      <c r="G239" s="421"/>
      <c r="H239" s="421"/>
      <c r="I239" s="421"/>
      <c r="J239" s="421"/>
      <c r="K239" s="421"/>
      <c r="L239" s="302"/>
      <c r="M239" s="303"/>
      <c r="N239" s="304"/>
      <c r="O239" s="305"/>
      <c r="P239" s="306"/>
      <c r="Q239" s="307"/>
      <c r="R239" s="305"/>
      <c r="S239" s="308"/>
      <c r="T239" s="309"/>
      <c r="U239" s="302"/>
      <c r="V239" s="303"/>
      <c r="W239" s="310"/>
      <c r="X239" s="305"/>
      <c r="Y239" s="303"/>
      <c r="Z239" s="303"/>
      <c r="AA239" s="311"/>
      <c r="AB239" s="312"/>
      <c r="AC239" s="310"/>
      <c r="AD239" s="305"/>
      <c r="AE239" s="310"/>
      <c r="AF239" s="313"/>
      <c r="AG239" s="314"/>
      <c r="AH239" s="315"/>
      <c r="AI239" s="401"/>
      <c r="AJ239" s="402"/>
      <c r="AK239" s="403"/>
      <c r="AL239" s="273"/>
      <c r="AM239" s="270" t="str">
        <f t="shared" si="56"/>
        <v/>
      </c>
      <c r="AN239" s="282" t="str">
        <f t="shared" si="57"/>
        <v/>
      </c>
      <c r="AO239" s="257" t="str">
        <f>IF(A239="","",IF(A239&lt;&gt;229,"エラー",229&amp;"人目"))</f>
        <v/>
      </c>
      <c r="AP239" s="258" t="str">
        <f t="shared" si="48"/>
        <v/>
      </c>
      <c r="AQ239" s="259" t="str">
        <f>IFERROR(IF(OR(L239="",M239="",N239=""),"",VLOOKUP(L239&amp;M239&amp;N239,コード!$K$3:$L$64,2,FALSE)),"エラー")</f>
        <v/>
      </c>
      <c r="AR239" s="260" t="str">
        <f>IFERROR(IF(OR(O239="",P239=""),"",VLOOKUP(O239&amp;P239,コード!$R$3:$S$8,2,FALSE)),"エラー")</f>
        <v/>
      </c>
      <c r="AS239" s="261" t="str">
        <f t="shared" si="53"/>
        <v/>
      </c>
      <c r="AT239" s="261" t="str">
        <f>IFERROR(IF(OR(R239="",S239="",T239=""),"",VLOOKUP(R239&amp;S239&amp;T239,コード!$AB$3:$AC$205,2,FALSE)),"エラー")</f>
        <v/>
      </c>
      <c r="AU239" s="258" t="str">
        <f>IFERROR(IF(OR(U239="",V239="",W239=""),"",VLOOKUP(U239&amp;V239&amp;W239,コード!$AI$3:$AJ$6,2,FALSE)),"エラー")</f>
        <v/>
      </c>
      <c r="AV239" s="261" t="str">
        <f t="shared" si="54"/>
        <v/>
      </c>
      <c r="AW239" s="258" t="str">
        <f>IFERROR(IF(OR(AD239="",AE239="",AF239=""),"",VLOOKUP(AD239&amp;AE239&amp;AF239,コード!$AW$3:$AX$31,2,FALSE)),"エラー")</f>
        <v/>
      </c>
      <c r="AX239" s="262" t="str">
        <f>IFERROR(IF(OR(AG239="",AH239=""),"",VLOOKUP(AG239&amp;AH239,コード!$BC$3:$BD$17,2,FALSE)),"エラー")</f>
        <v/>
      </c>
      <c r="AY239" s="187"/>
      <c r="AZ239" s="286" t="str">
        <f t="shared" si="49"/>
        <v/>
      </c>
      <c r="BA239" s="287" t="str">
        <f t="shared" si="58"/>
        <v/>
      </c>
      <c r="BB239" s="287" t="str">
        <f t="shared" si="50"/>
        <v/>
      </c>
      <c r="BC239" s="287" t="str">
        <f t="shared" si="51"/>
        <v/>
      </c>
      <c r="BD239" s="287" t="str">
        <f t="shared" si="55"/>
        <v/>
      </c>
      <c r="BE239" s="288" t="str">
        <f t="shared" si="59"/>
        <v/>
      </c>
    </row>
    <row r="240" spans="1:59" ht="24" customHeight="1">
      <c r="A240" s="301"/>
      <c r="B240" s="420"/>
      <c r="C240" s="421"/>
      <c r="D240" s="421"/>
      <c r="E240" s="421"/>
      <c r="F240" s="421"/>
      <c r="G240" s="421"/>
      <c r="H240" s="421"/>
      <c r="I240" s="421"/>
      <c r="J240" s="421"/>
      <c r="K240" s="421"/>
      <c r="L240" s="302"/>
      <c r="M240" s="303"/>
      <c r="N240" s="304"/>
      <c r="O240" s="305"/>
      <c r="P240" s="306"/>
      <c r="Q240" s="307"/>
      <c r="R240" s="305"/>
      <c r="S240" s="308"/>
      <c r="T240" s="309"/>
      <c r="U240" s="302"/>
      <c r="V240" s="303"/>
      <c r="W240" s="310"/>
      <c r="X240" s="305"/>
      <c r="Y240" s="303"/>
      <c r="Z240" s="303"/>
      <c r="AA240" s="311"/>
      <c r="AB240" s="312"/>
      <c r="AC240" s="310"/>
      <c r="AD240" s="305"/>
      <c r="AE240" s="310"/>
      <c r="AF240" s="313"/>
      <c r="AG240" s="314"/>
      <c r="AH240" s="315"/>
      <c r="AI240" s="401"/>
      <c r="AJ240" s="402"/>
      <c r="AK240" s="403"/>
      <c r="AL240" s="273"/>
      <c r="AM240" s="270" t="str">
        <f t="shared" si="56"/>
        <v/>
      </c>
      <c r="AN240" s="282" t="str">
        <f t="shared" si="57"/>
        <v/>
      </c>
      <c r="AO240" s="257" t="str">
        <f>IF(A240="","",IF(A240&lt;&gt;230,"エラー",230&amp;"人目"))</f>
        <v/>
      </c>
      <c r="AP240" s="258" t="str">
        <f t="shared" si="48"/>
        <v/>
      </c>
      <c r="AQ240" s="259" t="str">
        <f>IFERROR(IF(OR(L240="",M240="",N240=""),"",VLOOKUP(L240&amp;M240&amp;N240,コード!$K$3:$L$64,2,FALSE)),"エラー")</f>
        <v/>
      </c>
      <c r="AR240" s="260" t="str">
        <f>IFERROR(IF(OR(O240="",P240=""),"",VLOOKUP(O240&amp;P240,コード!$R$3:$S$8,2,FALSE)),"エラー")</f>
        <v/>
      </c>
      <c r="AS240" s="261" t="str">
        <f t="shared" si="53"/>
        <v/>
      </c>
      <c r="AT240" s="261" t="str">
        <f>IFERROR(IF(OR(R240="",S240="",T240=""),"",VLOOKUP(R240&amp;S240&amp;T240,コード!$AB$3:$AC$205,2,FALSE)),"エラー")</f>
        <v/>
      </c>
      <c r="AU240" s="258" t="str">
        <f>IFERROR(IF(OR(U240="",V240="",W240=""),"",VLOOKUP(U240&amp;V240&amp;W240,コード!$AI$3:$AJ$6,2,FALSE)),"エラー")</f>
        <v/>
      </c>
      <c r="AV240" s="261" t="str">
        <f t="shared" si="54"/>
        <v/>
      </c>
      <c r="AW240" s="258" t="str">
        <f>IFERROR(IF(OR(AD240="",AE240="",AF240=""),"",VLOOKUP(AD240&amp;AE240&amp;AF240,コード!$AW$3:$AX$31,2,FALSE)),"エラー")</f>
        <v/>
      </c>
      <c r="AX240" s="262" t="str">
        <f>IFERROR(IF(OR(AG240="",AH240=""),"",VLOOKUP(AG240&amp;AH240,コード!$BC$3:$BD$17,2,FALSE)),"エラー")</f>
        <v/>
      </c>
      <c r="AY240" s="187"/>
      <c r="AZ240" s="286" t="str">
        <f t="shared" si="49"/>
        <v/>
      </c>
      <c r="BA240" s="287" t="str">
        <f t="shared" si="58"/>
        <v/>
      </c>
      <c r="BB240" s="287" t="str">
        <f t="shared" si="50"/>
        <v/>
      </c>
      <c r="BC240" s="287" t="str">
        <f t="shared" si="51"/>
        <v/>
      </c>
      <c r="BD240" s="287" t="str">
        <f t="shared" si="55"/>
        <v/>
      </c>
      <c r="BE240" s="288" t="str">
        <f t="shared" si="59"/>
        <v/>
      </c>
    </row>
    <row r="241" spans="1:57" ht="24" customHeight="1">
      <c r="A241" s="301"/>
      <c r="B241" s="420"/>
      <c r="C241" s="421"/>
      <c r="D241" s="421"/>
      <c r="E241" s="421"/>
      <c r="F241" s="421"/>
      <c r="G241" s="421"/>
      <c r="H241" s="421"/>
      <c r="I241" s="421"/>
      <c r="J241" s="421"/>
      <c r="K241" s="421"/>
      <c r="L241" s="302"/>
      <c r="M241" s="303"/>
      <c r="N241" s="304"/>
      <c r="O241" s="305"/>
      <c r="P241" s="306"/>
      <c r="Q241" s="307"/>
      <c r="R241" s="305"/>
      <c r="S241" s="308"/>
      <c r="T241" s="309"/>
      <c r="U241" s="302"/>
      <c r="V241" s="303"/>
      <c r="W241" s="310"/>
      <c r="X241" s="305"/>
      <c r="Y241" s="303"/>
      <c r="Z241" s="303"/>
      <c r="AA241" s="311"/>
      <c r="AB241" s="312"/>
      <c r="AC241" s="310"/>
      <c r="AD241" s="305"/>
      <c r="AE241" s="310"/>
      <c r="AF241" s="313"/>
      <c r="AG241" s="314"/>
      <c r="AH241" s="315"/>
      <c r="AI241" s="401"/>
      <c r="AJ241" s="402"/>
      <c r="AK241" s="403"/>
      <c r="AL241" s="273"/>
      <c r="AM241" s="270" t="str">
        <f t="shared" si="56"/>
        <v/>
      </c>
      <c r="AN241" s="282" t="str">
        <f t="shared" si="57"/>
        <v/>
      </c>
      <c r="AO241" s="257" t="str">
        <f>IF(A241="","",IF(A241&lt;&gt;231,"エラー",231&amp;"人目"))</f>
        <v/>
      </c>
      <c r="AP241" s="258" t="str">
        <f t="shared" si="48"/>
        <v/>
      </c>
      <c r="AQ241" s="259" t="str">
        <f>IFERROR(IF(OR(L241="",M241="",N241=""),"",VLOOKUP(L241&amp;M241&amp;N241,コード!$K$3:$L$64,2,FALSE)),"エラー")</f>
        <v/>
      </c>
      <c r="AR241" s="260" t="str">
        <f>IFERROR(IF(OR(O241="",P241=""),"",VLOOKUP(O241&amp;P241,コード!$R$3:$S$8,2,FALSE)),"エラー")</f>
        <v/>
      </c>
      <c r="AS241" s="261" t="str">
        <f t="shared" si="53"/>
        <v/>
      </c>
      <c r="AT241" s="261" t="str">
        <f>IFERROR(IF(OR(R241="",S241="",T241=""),"",VLOOKUP(R241&amp;S241&amp;T241,コード!$AB$3:$AC$205,2,FALSE)),"エラー")</f>
        <v/>
      </c>
      <c r="AU241" s="258" t="str">
        <f>IFERROR(IF(OR(U241="",V241="",W241=""),"",VLOOKUP(U241&amp;V241&amp;W241,コード!$AI$3:$AJ$6,2,FALSE)),"エラー")</f>
        <v/>
      </c>
      <c r="AV241" s="261" t="str">
        <f t="shared" si="54"/>
        <v/>
      </c>
      <c r="AW241" s="258" t="str">
        <f>IFERROR(IF(OR(AD241="",AE241="",AF241=""),"",VLOOKUP(AD241&amp;AE241&amp;AF241,コード!$AW$3:$AX$31,2,FALSE)),"エラー")</f>
        <v/>
      </c>
      <c r="AX241" s="262" t="str">
        <f>IFERROR(IF(OR(AG241="",AH241=""),"",VLOOKUP(AG241&amp;AH241,コード!$BC$3:$BD$17,2,FALSE)),"エラー")</f>
        <v/>
      </c>
      <c r="AY241" s="187"/>
      <c r="AZ241" s="286" t="str">
        <f t="shared" si="49"/>
        <v/>
      </c>
      <c r="BA241" s="287" t="str">
        <f t="shared" si="58"/>
        <v/>
      </c>
      <c r="BB241" s="287" t="str">
        <f t="shared" si="50"/>
        <v/>
      </c>
      <c r="BC241" s="287" t="str">
        <f t="shared" si="51"/>
        <v/>
      </c>
      <c r="BD241" s="287" t="str">
        <f t="shared" si="55"/>
        <v/>
      </c>
      <c r="BE241" s="288" t="str">
        <f t="shared" si="59"/>
        <v/>
      </c>
    </row>
    <row r="242" spans="1:57" ht="24" customHeight="1">
      <c r="A242" s="301"/>
      <c r="B242" s="420"/>
      <c r="C242" s="421"/>
      <c r="D242" s="421"/>
      <c r="E242" s="421"/>
      <c r="F242" s="421"/>
      <c r="G242" s="421"/>
      <c r="H242" s="421"/>
      <c r="I242" s="421"/>
      <c r="J242" s="421"/>
      <c r="K242" s="421"/>
      <c r="L242" s="302"/>
      <c r="M242" s="303"/>
      <c r="N242" s="304"/>
      <c r="O242" s="305"/>
      <c r="P242" s="306"/>
      <c r="Q242" s="307"/>
      <c r="R242" s="305"/>
      <c r="S242" s="308"/>
      <c r="T242" s="309"/>
      <c r="U242" s="302"/>
      <c r="V242" s="303"/>
      <c r="W242" s="310"/>
      <c r="X242" s="305"/>
      <c r="Y242" s="303"/>
      <c r="Z242" s="303"/>
      <c r="AA242" s="311"/>
      <c r="AB242" s="312"/>
      <c r="AC242" s="310"/>
      <c r="AD242" s="305"/>
      <c r="AE242" s="310"/>
      <c r="AF242" s="313"/>
      <c r="AG242" s="314"/>
      <c r="AH242" s="315"/>
      <c r="AI242" s="401"/>
      <c r="AJ242" s="402"/>
      <c r="AK242" s="403"/>
      <c r="AL242" s="273"/>
      <c r="AM242" s="270" t="str">
        <f t="shared" si="56"/>
        <v/>
      </c>
      <c r="AN242" s="282" t="str">
        <f t="shared" si="57"/>
        <v/>
      </c>
      <c r="AO242" s="257" t="str">
        <f>IF(A242="","",IF(A242&lt;&gt;232,"エラー",232&amp;"人目"))</f>
        <v/>
      </c>
      <c r="AP242" s="258" t="str">
        <f t="shared" si="48"/>
        <v/>
      </c>
      <c r="AQ242" s="259" t="str">
        <f>IFERROR(IF(OR(L242="",M242="",N242=""),"",VLOOKUP(L242&amp;M242&amp;N242,コード!$K$3:$L$64,2,FALSE)),"エラー")</f>
        <v/>
      </c>
      <c r="AR242" s="260" t="str">
        <f>IFERROR(IF(OR(O242="",P242=""),"",VLOOKUP(O242&amp;P242,コード!$R$3:$S$8,2,FALSE)),"エラー")</f>
        <v/>
      </c>
      <c r="AS242" s="261" t="str">
        <f t="shared" si="53"/>
        <v/>
      </c>
      <c r="AT242" s="261" t="str">
        <f>IFERROR(IF(OR(R242="",S242="",T242=""),"",VLOOKUP(R242&amp;S242&amp;T242,コード!$AB$3:$AC$205,2,FALSE)),"エラー")</f>
        <v/>
      </c>
      <c r="AU242" s="258" t="str">
        <f>IFERROR(IF(OR(U242="",V242="",W242=""),"",VLOOKUP(U242&amp;V242&amp;W242,コード!$AI$3:$AJ$6,2,FALSE)),"エラー")</f>
        <v/>
      </c>
      <c r="AV242" s="261" t="str">
        <f t="shared" si="54"/>
        <v/>
      </c>
      <c r="AW242" s="258" t="str">
        <f>IFERROR(IF(OR(AD242="",AE242="",AF242=""),"",VLOOKUP(AD242&amp;AE242&amp;AF242,コード!$AW$3:$AX$31,2,FALSE)),"エラー")</f>
        <v/>
      </c>
      <c r="AX242" s="262" t="str">
        <f>IFERROR(IF(OR(AG242="",AH242=""),"",VLOOKUP(AG242&amp;AH242,コード!$BC$3:$BD$17,2,FALSE)),"エラー")</f>
        <v/>
      </c>
      <c r="AY242" s="187"/>
      <c r="AZ242" s="286" t="str">
        <f t="shared" si="49"/>
        <v/>
      </c>
      <c r="BA242" s="287" t="str">
        <f t="shared" si="58"/>
        <v/>
      </c>
      <c r="BB242" s="287" t="str">
        <f t="shared" si="50"/>
        <v/>
      </c>
      <c r="BC242" s="287" t="str">
        <f t="shared" si="51"/>
        <v/>
      </c>
      <c r="BD242" s="287" t="str">
        <f t="shared" si="55"/>
        <v/>
      </c>
      <c r="BE242" s="288" t="str">
        <f t="shared" si="59"/>
        <v/>
      </c>
    </row>
    <row r="243" spans="1:57" ht="24" customHeight="1">
      <c r="A243" s="301"/>
      <c r="B243" s="420"/>
      <c r="C243" s="421"/>
      <c r="D243" s="421"/>
      <c r="E243" s="421"/>
      <c r="F243" s="421"/>
      <c r="G243" s="421"/>
      <c r="H243" s="421"/>
      <c r="I243" s="421"/>
      <c r="J243" s="421"/>
      <c r="K243" s="421"/>
      <c r="L243" s="302"/>
      <c r="M243" s="303"/>
      <c r="N243" s="304"/>
      <c r="O243" s="305"/>
      <c r="P243" s="306"/>
      <c r="Q243" s="307"/>
      <c r="R243" s="305"/>
      <c r="S243" s="308"/>
      <c r="T243" s="309"/>
      <c r="U243" s="302"/>
      <c r="V243" s="303"/>
      <c r="W243" s="310"/>
      <c r="X243" s="305"/>
      <c r="Y243" s="303"/>
      <c r="Z243" s="303"/>
      <c r="AA243" s="311"/>
      <c r="AB243" s="312"/>
      <c r="AC243" s="310"/>
      <c r="AD243" s="305"/>
      <c r="AE243" s="310"/>
      <c r="AF243" s="313"/>
      <c r="AG243" s="314"/>
      <c r="AH243" s="315"/>
      <c r="AI243" s="401"/>
      <c r="AJ243" s="402"/>
      <c r="AK243" s="403"/>
      <c r="AL243" s="273"/>
      <c r="AM243" s="270" t="str">
        <f t="shared" si="56"/>
        <v/>
      </c>
      <c r="AN243" s="282" t="str">
        <f t="shared" si="57"/>
        <v/>
      </c>
      <c r="AO243" s="257" t="str">
        <f>IF(A243="","",IF(A243&lt;&gt;233,"エラー",233&amp;"人目"))</f>
        <v/>
      </c>
      <c r="AP243" s="258" t="str">
        <f t="shared" si="48"/>
        <v/>
      </c>
      <c r="AQ243" s="259" t="str">
        <f>IFERROR(IF(OR(L243="",M243="",N243=""),"",VLOOKUP(L243&amp;M243&amp;N243,コード!$K$3:$L$64,2,FALSE)),"エラー")</f>
        <v/>
      </c>
      <c r="AR243" s="260" t="str">
        <f>IFERROR(IF(OR(O243="",P243=""),"",VLOOKUP(O243&amp;P243,コード!$R$3:$S$8,2,FALSE)),"エラー")</f>
        <v/>
      </c>
      <c r="AS243" s="261" t="str">
        <f t="shared" si="53"/>
        <v/>
      </c>
      <c r="AT243" s="261" t="str">
        <f>IFERROR(IF(OR(R243="",S243="",T243=""),"",VLOOKUP(R243&amp;S243&amp;T243,コード!$AB$3:$AC$205,2,FALSE)),"エラー")</f>
        <v/>
      </c>
      <c r="AU243" s="258" t="str">
        <f>IFERROR(IF(OR(U243="",V243="",W243=""),"",VLOOKUP(U243&amp;V243&amp;W243,コード!$AI$3:$AJ$6,2,FALSE)),"エラー")</f>
        <v/>
      </c>
      <c r="AV243" s="261" t="str">
        <f t="shared" si="54"/>
        <v/>
      </c>
      <c r="AW243" s="258" t="str">
        <f>IFERROR(IF(OR(AD243="",AE243="",AF243=""),"",VLOOKUP(AD243&amp;AE243&amp;AF243,コード!$AW$3:$AX$31,2,FALSE)),"エラー")</f>
        <v/>
      </c>
      <c r="AX243" s="262" t="str">
        <f>IFERROR(IF(OR(AG243="",AH243=""),"",VLOOKUP(AG243&amp;AH243,コード!$BC$3:$BD$17,2,FALSE)),"エラー")</f>
        <v/>
      </c>
      <c r="AY243" s="187"/>
      <c r="AZ243" s="286" t="str">
        <f t="shared" si="49"/>
        <v/>
      </c>
      <c r="BA243" s="287" t="str">
        <f t="shared" si="58"/>
        <v/>
      </c>
      <c r="BB243" s="287" t="str">
        <f t="shared" si="50"/>
        <v/>
      </c>
      <c r="BC243" s="287" t="str">
        <f t="shared" si="51"/>
        <v/>
      </c>
      <c r="BD243" s="287" t="str">
        <f t="shared" si="55"/>
        <v/>
      </c>
      <c r="BE243" s="288" t="str">
        <f t="shared" si="59"/>
        <v/>
      </c>
    </row>
    <row r="244" spans="1:57" ht="24" customHeight="1">
      <c r="A244" s="316"/>
      <c r="B244" s="420"/>
      <c r="C244" s="421"/>
      <c r="D244" s="421"/>
      <c r="E244" s="421"/>
      <c r="F244" s="421"/>
      <c r="G244" s="421"/>
      <c r="H244" s="421"/>
      <c r="I244" s="421"/>
      <c r="J244" s="421"/>
      <c r="K244" s="421"/>
      <c r="L244" s="302"/>
      <c r="M244" s="303"/>
      <c r="N244" s="304"/>
      <c r="O244" s="305"/>
      <c r="P244" s="306"/>
      <c r="Q244" s="307"/>
      <c r="R244" s="305"/>
      <c r="S244" s="308"/>
      <c r="T244" s="309"/>
      <c r="U244" s="302"/>
      <c r="V244" s="303"/>
      <c r="W244" s="310"/>
      <c r="X244" s="305"/>
      <c r="Y244" s="303"/>
      <c r="Z244" s="303"/>
      <c r="AA244" s="311"/>
      <c r="AB244" s="312"/>
      <c r="AC244" s="310"/>
      <c r="AD244" s="305"/>
      <c r="AE244" s="310"/>
      <c r="AF244" s="313"/>
      <c r="AG244" s="314"/>
      <c r="AH244" s="315"/>
      <c r="AI244" s="401"/>
      <c r="AJ244" s="402"/>
      <c r="AK244" s="403"/>
      <c r="AL244" s="273"/>
      <c r="AM244" s="270" t="str">
        <f t="shared" si="56"/>
        <v/>
      </c>
      <c r="AN244" s="282" t="str">
        <f t="shared" si="57"/>
        <v/>
      </c>
      <c r="AO244" s="257" t="str">
        <f>IF(A244="","",IF(A244&lt;&gt;234,"エラー",234&amp;"人目"))</f>
        <v/>
      </c>
      <c r="AP244" s="258" t="str">
        <f t="shared" si="48"/>
        <v/>
      </c>
      <c r="AQ244" s="259" t="str">
        <f>IFERROR(IF(OR(L244="",M244="",N244=""),"",VLOOKUP(L244&amp;M244&amp;N244,コード!$K$3:$L$64,2,FALSE)),"エラー")</f>
        <v/>
      </c>
      <c r="AR244" s="260" t="str">
        <f>IFERROR(IF(OR(O244="",P244=""),"",VLOOKUP(O244&amp;P244,コード!$R$3:$S$8,2,FALSE)),"エラー")</f>
        <v/>
      </c>
      <c r="AS244" s="261" t="str">
        <f t="shared" si="53"/>
        <v/>
      </c>
      <c r="AT244" s="261" t="str">
        <f>IFERROR(IF(OR(R244="",S244="",T244=""),"",VLOOKUP(R244&amp;S244&amp;T244,コード!$AB$3:$AC$205,2,FALSE)),"エラー")</f>
        <v/>
      </c>
      <c r="AU244" s="258" t="str">
        <f>IFERROR(IF(OR(U244="",V244="",W244=""),"",VLOOKUP(U244&amp;V244&amp;W244,コード!$AI$3:$AJ$6,2,FALSE)),"エラー")</f>
        <v/>
      </c>
      <c r="AV244" s="261" t="str">
        <f t="shared" si="54"/>
        <v/>
      </c>
      <c r="AW244" s="258" t="str">
        <f>IFERROR(IF(OR(AD244="",AE244="",AF244=""),"",VLOOKUP(AD244&amp;AE244&amp;AF244,コード!$AW$3:$AX$31,2,FALSE)),"エラー")</f>
        <v/>
      </c>
      <c r="AX244" s="262" t="str">
        <f>IFERROR(IF(OR(AG244="",AH244=""),"",VLOOKUP(AG244&amp;AH244,コード!$BC$3:$BD$17,2,FALSE)),"エラー")</f>
        <v/>
      </c>
      <c r="AY244" s="187"/>
      <c r="AZ244" s="286" t="str">
        <f t="shared" si="49"/>
        <v/>
      </c>
      <c r="BA244" s="287" t="str">
        <f t="shared" si="58"/>
        <v/>
      </c>
      <c r="BB244" s="287" t="str">
        <f t="shared" si="50"/>
        <v/>
      </c>
      <c r="BC244" s="287" t="str">
        <f t="shared" si="51"/>
        <v/>
      </c>
      <c r="BD244" s="287" t="str">
        <f t="shared" si="55"/>
        <v/>
      </c>
      <c r="BE244" s="288" t="str">
        <f t="shared" si="59"/>
        <v/>
      </c>
    </row>
    <row r="245" spans="1:57" ht="24" customHeight="1">
      <c r="A245" s="316"/>
      <c r="B245" s="420"/>
      <c r="C245" s="421"/>
      <c r="D245" s="421"/>
      <c r="E245" s="421"/>
      <c r="F245" s="421"/>
      <c r="G245" s="421"/>
      <c r="H245" s="421"/>
      <c r="I245" s="421"/>
      <c r="J245" s="421"/>
      <c r="K245" s="421"/>
      <c r="L245" s="302"/>
      <c r="M245" s="303"/>
      <c r="N245" s="304"/>
      <c r="O245" s="305"/>
      <c r="P245" s="306"/>
      <c r="Q245" s="307"/>
      <c r="R245" s="305"/>
      <c r="S245" s="308"/>
      <c r="T245" s="309"/>
      <c r="U245" s="302"/>
      <c r="V245" s="303"/>
      <c r="W245" s="310"/>
      <c r="X245" s="305"/>
      <c r="Y245" s="303"/>
      <c r="Z245" s="303"/>
      <c r="AA245" s="311"/>
      <c r="AB245" s="312"/>
      <c r="AC245" s="310"/>
      <c r="AD245" s="305"/>
      <c r="AE245" s="310"/>
      <c r="AF245" s="313"/>
      <c r="AG245" s="314"/>
      <c r="AH245" s="315"/>
      <c r="AI245" s="401"/>
      <c r="AJ245" s="402"/>
      <c r="AK245" s="403"/>
      <c r="AL245" s="273"/>
      <c r="AM245" s="270" t="str">
        <f t="shared" si="56"/>
        <v/>
      </c>
      <c r="AN245" s="282" t="str">
        <f t="shared" si="57"/>
        <v/>
      </c>
      <c r="AO245" s="257" t="str">
        <f>IF(A245="","",IF(A245&lt;&gt;235,"エラー",235&amp;"人目"))</f>
        <v/>
      </c>
      <c r="AP245" s="258" t="str">
        <f t="shared" si="48"/>
        <v/>
      </c>
      <c r="AQ245" s="259" t="str">
        <f>IFERROR(IF(OR(L245="",M245="",N245=""),"",VLOOKUP(L245&amp;M245&amp;N245,コード!$K$3:$L$64,2,FALSE)),"エラー")</f>
        <v/>
      </c>
      <c r="AR245" s="260" t="str">
        <f>IFERROR(IF(OR(O245="",P245=""),"",VLOOKUP(O245&amp;P245,コード!$R$3:$S$8,2,FALSE)),"エラー")</f>
        <v/>
      </c>
      <c r="AS245" s="261" t="str">
        <f t="shared" si="53"/>
        <v/>
      </c>
      <c r="AT245" s="261" t="str">
        <f>IFERROR(IF(OR(R245="",S245="",T245=""),"",VLOOKUP(R245&amp;S245&amp;T245,コード!$AB$3:$AC$205,2,FALSE)),"エラー")</f>
        <v/>
      </c>
      <c r="AU245" s="258" t="str">
        <f>IFERROR(IF(OR(U245="",V245="",W245=""),"",VLOOKUP(U245&amp;V245&amp;W245,コード!$AI$3:$AJ$6,2,FALSE)),"エラー")</f>
        <v/>
      </c>
      <c r="AV245" s="261" t="str">
        <f t="shared" si="54"/>
        <v/>
      </c>
      <c r="AW245" s="258" t="str">
        <f>IFERROR(IF(OR(AD245="",AE245="",AF245=""),"",VLOOKUP(AD245&amp;AE245&amp;AF245,コード!$AW$3:$AX$31,2,FALSE)),"エラー")</f>
        <v/>
      </c>
      <c r="AX245" s="262" t="str">
        <f>IFERROR(IF(OR(AG245="",AH245=""),"",VLOOKUP(AG245&amp;AH245,コード!$BC$3:$BD$17,2,FALSE)),"エラー")</f>
        <v/>
      </c>
      <c r="AY245" s="187"/>
      <c r="AZ245" s="286" t="str">
        <f t="shared" si="49"/>
        <v/>
      </c>
      <c r="BA245" s="287" t="str">
        <f t="shared" si="58"/>
        <v/>
      </c>
      <c r="BB245" s="287" t="str">
        <f t="shared" si="50"/>
        <v/>
      </c>
      <c r="BC245" s="287" t="str">
        <f t="shared" si="51"/>
        <v/>
      </c>
      <c r="BD245" s="287" t="str">
        <f t="shared" si="55"/>
        <v/>
      </c>
      <c r="BE245" s="288" t="str">
        <f t="shared" si="59"/>
        <v/>
      </c>
    </row>
    <row r="246" spans="1:57" ht="24" customHeight="1">
      <c r="A246" s="301"/>
      <c r="B246" s="420"/>
      <c r="C246" s="421"/>
      <c r="D246" s="421"/>
      <c r="E246" s="421"/>
      <c r="F246" s="421"/>
      <c r="G246" s="421"/>
      <c r="H246" s="421"/>
      <c r="I246" s="421"/>
      <c r="J246" s="421"/>
      <c r="K246" s="421"/>
      <c r="L246" s="302"/>
      <c r="M246" s="303"/>
      <c r="N246" s="304"/>
      <c r="O246" s="305"/>
      <c r="P246" s="306"/>
      <c r="Q246" s="307"/>
      <c r="R246" s="305"/>
      <c r="S246" s="308"/>
      <c r="T246" s="309"/>
      <c r="U246" s="302"/>
      <c r="V246" s="303"/>
      <c r="W246" s="310"/>
      <c r="X246" s="305"/>
      <c r="Y246" s="303"/>
      <c r="Z246" s="303"/>
      <c r="AA246" s="311"/>
      <c r="AB246" s="312"/>
      <c r="AC246" s="310"/>
      <c r="AD246" s="305"/>
      <c r="AE246" s="310"/>
      <c r="AF246" s="313"/>
      <c r="AG246" s="314"/>
      <c r="AH246" s="315"/>
      <c r="AI246" s="401"/>
      <c r="AJ246" s="402"/>
      <c r="AK246" s="403"/>
      <c r="AL246" s="273"/>
      <c r="AM246" s="270" t="str">
        <f t="shared" si="56"/>
        <v/>
      </c>
      <c r="AN246" s="282" t="str">
        <f t="shared" si="57"/>
        <v/>
      </c>
      <c r="AO246" s="257" t="str">
        <f>IF(A246="","",IF(A246&lt;&gt;236,"エラー",236&amp;"人目"))</f>
        <v/>
      </c>
      <c r="AP246" s="258" t="str">
        <f t="shared" si="48"/>
        <v/>
      </c>
      <c r="AQ246" s="259" t="str">
        <f>IFERROR(IF(OR(L246="",M246="",N246=""),"",VLOOKUP(L246&amp;M246&amp;N246,コード!$K$3:$L$64,2,FALSE)),"エラー")</f>
        <v/>
      </c>
      <c r="AR246" s="260" t="str">
        <f>IFERROR(IF(OR(O246="",P246=""),"",VLOOKUP(O246&amp;P246,コード!$R$3:$S$8,2,FALSE)),"エラー")</f>
        <v/>
      </c>
      <c r="AS246" s="261" t="str">
        <f t="shared" si="53"/>
        <v/>
      </c>
      <c r="AT246" s="261" t="str">
        <f>IFERROR(IF(OR(R246="",S246="",T246=""),"",VLOOKUP(R246&amp;S246&amp;T246,コード!$AB$3:$AC$205,2,FALSE)),"エラー")</f>
        <v/>
      </c>
      <c r="AU246" s="258" t="str">
        <f>IFERROR(IF(OR(U246="",V246="",W246=""),"",VLOOKUP(U246&amp;V246&amp;W246,コード!$AI$3:$AJ$6,2,FALSE)),"エラー")</f>
        <v/>
      </c>
      <c r="AV246" s="261" t="str">
        <f t="shared" si="54"/>
        <v/>
      </c>
      <c r="AW246" s="258" t="str">
        <f>IFERROR(IF(OR(AD246="",AE246="",AF246=""),"",VLOOKUP(AD246&amp;AE246&amp;AF246,コード!$AW$3:$AX$31,2,FALSE)),"エラー")</f>
        <v/>
      </c>
      <c r="AX246" s="262" t="str">
        <f>IFERROR(IF(OR(AG246="",AH246=""),"",VLOOKUP(AG246&amp;AH246,コード!$BC$3:$BD$17,2,FALSE)),"エラー")</f>
        <v/>
      </c>
      <c r="AY246" s="187"/>
      <c r="AZ246" s="286" t="str">
        <f t="shared" si="49"/>
        <v/>
      </c>
      <c r="BA246" s="287" t="str">
        <f t="shared" si="58"/>
        <v/>
      </c>
      <c r="BB246" s="287" t="str">
        <f t="shared" si="50"/>
        <v/>
      </c>
      <c r="BC246" s="287" t="str">
        <f t="shared" si="51"/>
        <v/>
      </c>
      <c r="BD246" s="287" t="str">
        <f t="shared" si="55"/>
        <v/>
      </c>
      <c r="BE246" s="288" t="str">
        <f t="shared" si="59"/>
        <v/>
      </c>
    </row>
    <row r="247" spans="1:57" ht="24" customHeight="1">
      <c r="A247" s="301"/>
      <c r="B247" s="420"/>
      <c r="C247" s="421"/>
      <c r="D247" s="421"/>
      <c r="E247" s="421"/>
      <c r="F247" s="421"/>
      <c r="G247" s="421"/>
      <c r="H247" s="421"/>
      <c r="I247" s="421"/>
      <c r="J247" s="421"/>
      <c r="K247" s="421"/>
      <c r="L247" s="302"/>
      <c r="M247" s="303"/>
      <c r="N247" s="304"/>
      <c r="O247" s="305"/>
      <c r="P247" s="306"/>
      <c r="Q247" s="307"/>
      <c r="R247" s="305"/>
      <c r="S247" s="308"/>
      <c r="T247" s="309"/>
      <c r="U247" s="302"/>
      <c r="V247" s="303"/>
      <c r="W247" s="310"/>
      <c r="X247" s="305"/>
      <c r="Y247" s="303"/>
      <c r="Z247" s="303"/>
      <c r="AA247" s="311"/>
      <c r="AB247" s="312"/>
      <c r="AC247" s="310"/>
      <c r="AD247" s="305"/>
      <c r="AE247" s="310"/>
      <c r="AF247" s="313"/>
      <c r="AG247" s="314"/>
      <c r="AH247" s="315"/>
      <c r="AI247" s="401"/>
      <c r="AJ247" s="402"/>
      <c r="AK247" s="403"/>
      <c r="AL247" s="273"/>
      <c r="AM247" s="270" t="str">
        <f t="shared" si="56"/>
        <v/>
      </c>
      <c r="AN247" s="282" t="str">
        <f t="shared" si="57"/>
        <v/>
      </c>
      <c r="AO247" s="257" t="str">
        <f>IF(A247="","",IF(A247&lt;&gt;237,"エラー",237&amp;"人目"))</f>
        <v/>
      </c>
      <c r="AP247" s="258" t="str">
        <f t="shared" si="48"/>
        <v/>
      </c>
      <c r="AQ247" s="259" t="str">
        <f>IFERROR(IF(OR(L247="",M247="",N247=""),"",VLOOKUP(L247&amp;M247&amp;N247,コード!$K$3:$L$64,2,FALSE)),"エラー")</f>
        <v/>
      </c>
      <c r="AR247" s="260" t="str">
        <f>IFERROR(IF(OR(O247="",P247=""),"",VLOOKUP(O247&amp;P247,コード!$R$3:$S$8,2,FALSE)),"エラー")</f>
        <v/>
      </c>
      <c r="AS247" s="261" t="str">
        <f t="shared" si="53"/>
        <v/>
      </c>
      <c r="AT247" s="261" t="str">
        <f>IFERROR(IF(OR(R247="",S247="",T247=""),"",VLOOKUP(R247&amp;S247&amp;T247,コード!$AB$3:$AC$205,2,FALSE)),"エラー")</f>
        <v/>
      </c>
      <c r="AU247" s="258" t="str">
        <f>IFERROR(IF(OR(U247="",V247="",W247=""),"",VLOOKUP(U247&amp;V247&amp;W247,コード!$AI$3:$AJ$6,2,FALSE)),"エラー")</f>
        <v/>
      </c>
      <c r="AV247" s="261" t="str">
        <f t="shared" si="54"/>
        <v/>
      </c>
      <c r="AW247" s="258" t="str">
        <f>IFERROR(IF(OR(AD247="",AE247="",AF247=""),"",VLOOKUP(AD247&amp;AE247&amp;AF247,コード!$AW$3:$AX$31,2,FALSE)),"エラー")</f>
        <v/>
      </c>
      <c r="AX247" s="262" t="str">
        <f>IFERROR(IF(OR(AG247="",AH247=""),"",VLOOKUP(AG247&amp;AH247,コード!$BC$3:$BD$17,2,FALSE)),"エラー")</f>
        <v/>
      </c>
      <c r="AY247" s="187"/>
      <c r="AZ247" s="286" t="str">
        <f t="shared" si="49"/>
        <v/>
      </c>
      <c r="BA247" s="287" t="str">
        <f t="shared" si="58"/>
        <v/>
      </c>
      <c r="BB247" s="287" t="str">
        <f t="shared" si="50"/>
        <v/>
      </c>
      <c r="BC247" s="287" t="str">
        <f t="shared" si="51"/>
        <v/>
      </c>
      <c r="BD247" s="287" t="str">
        <f t="shared" si="55"/>
        <v/>
      </c>
      <c r="BE247" s="288" t="str">
        <f t="shared" si="59"/>
        <v/>
      </c>
    </row>
    <row r="248" spans="1:57" ht="24" customHeight="1">
      <c r="A248" s="301"/>
      <c r="B248" s="420"/>
      <c r="C248" s="421"/>
      <c r="D248" s="421"/>
      <c r="E248" s="421"/>
      <c r="F248" s="421"/>
      <c r="G248" s="421"/>
      <c r="H248" s="421"/>
      <c r="I248" s="421"/>
      <c r="J248" s="421"/>
      <c r="K248" s="421"/>
      <c r="L248" s="302"/>
      <c r="M248" s="303"/>
      <c r="N248" s="304"/>
      <c r="O248" s="305"/>
      <c r="P248" s="306"/>
      <c r="Q248" s="307"/>
      <c r="R248" s="305"/>
      <c r="S248" s="308"/>
      <c r="T248" s="309"/>
      <c r="U248" s="302"/>
      <c r="V248" s="303"/>
      <c r="W248" s="310"/>
      <c r="X248" s="305"/>
      <c r="Y248" s="303"/>
      <c r="Z248" s="303"/>
      <c r="AA248" s="311"/>
      <c r="AB248" s="312"/>
      <c r="AC248" s="310"/>
      <c r="AD248" s="305"/>
      <c r="AE248" s="310"/>
      <c r="AF248" s="313"/>
      <c r="AG248" s="314"/>
      <c r="AH248" s="315"/>
      <c r="AI248" s="401"/>
      <c r="AJ248" s="402"/>
      <c r="AK248" s="403"/>
      <c r="AL248" s="273"/>
      <c r="AM248" s="270" t="str">
        <f t="shared" si="56"/>
        <v/>
      </c>
      <c r="AN248" s="282" t="str">
        <f t="shared" si="57"/>
        <v/>
      </c>
      <c r="AO248" s="257" t="str">
        <f>IF(A248="","",IF(A248&lt;&gt;238,"エラー",238&amp;"人目"))</f>
        <v/>
      </c>
      <c r="AP248" s="258" t="str">
        <f t="shared" si="48"/>
        <v/>
      </c>
      <c r="AQ248" s="259" t="str">
        <f>IFERROR(IF(OR(L248="",M248="",N248=""),"",VLOOKUP(L248&amp;M248&amp;N248,コード!$K$3:$L$64,2,FALSE)),"エラー")</f>
        <v/>
      </c>
      <c r="AR248" s="260" t="str">
        <f>IFERROR(IF(OR(O248="",P248=""),"",VLOOKUP(O248&amp;P248,コード!$R$3:$S$8,2,FALSE)),"エラー")</f>
        <v/>
      </c>
      <c r="AS248" s="261" t="str">
        <f t="shared" si="53"/>
        <v/>
      </c>
      <c r="AT248" s="261" t="str">
        <f>IFERROR(IF(OR(R248="",S248="",T248=""),"",VLOOKUP(R248&amp;S248&amp;T248,コード!$AB$3:$AC$205,2,FALSE)),"エラー")</f>
        <v/>
      </c>
      <c r="AU248" s="258" t="str">
        <f>IFERROR(IF(OR(U248="",V248="",W248=""),"",VLOOKUP(U248&amp;V248&amp;W248,コード!$AI$3:$AJ$6,2,FALSE)),"エラー")</f>
        <v/>
      </c>
      <c r="AV248" s="261" t="str">
        <f t="shared" si="54"/>
        <v/>
      </c>
      <c r="AW248" s="258" t="str">
        <f>IFERROR(IF(OR(AD248="",AE248="",AF248=""),"",VLOOKUP(AD248&amp;AE248&amp;AF248,コード!$AW$3:$AX$31,2,FALSE)),"エラー")</f>
        <v/>
      </c>
      <c r="AX248" s="262" t="str">
        <f>IFERROR(IF(OR(AG248="",AH248=""),"",VLOOKUP(AG248&amp;AH248,コード!$BC$3:$BD$17,2,FALSE)),"エラー")</f>
        <v/>
      </c>
      <c r="AY248" s="187"/>
      <c r="AZ248" s="286" t="str">
        <f t="shared" si="49"/>
        <v/>
      </c>
      <c r="BA248" s="287" t="str">
        <f t="shared" si="58"/>
        <v/>
      </c>
      <c r="BB248" s="287" t="str">
        <f t="shared" si="50"/>
        <v/>
      </c>
      <c r="BC248" s="287" t="str">
        <f t="shared" si="51"/>
        <v/>
      </c>
      <c r="BD248" s="287" t="str">
        <f t="shared" si="55"/>
        <v/>
      </c>
      <c r="BE248" s="288" t="str">
        <f t="shared" si="59"/>
        <v/>
      </c>
    </row>
    <row r="249" spans="1:57" ht="24" customHeight="1">
      <c r="A249" s="316"/>
      <c r="B249" s="420"/>
      <c r="C249" s="421"/>
      <c r="D249" s="421"/>
      <c r="E249" s="421"/>
      <c r="F249" s="421"/>
      <c r="G249" s="421"/>
      <c r="H249" s="421"/>
      <c r="I249" s="421"/>
      <c r="J249" s="421"/>
      <c r="K249" s="421"/>
      <c r="L249" s="302"/>
      <c r="M249" s="303"/>
      <c r="N249" s="304"/>
      <c r="O249" s="305"/>
      <c r="P249" s="306"/>
      <c r="Q249" s="307"/>
      <c r="R249" s="305"/>
      <c r="S249" s="308"/>
      <c r="T249" s="309"/>
      <c r="U249" s="302"/>
      <c r="V249" s="303"/>
      <c r="W249" s="310"/>
      <c r="X249" s="305"/>
      <c r="Y249" s="303"/>
      <c r="Z249" s="303"/>
      <c r="AA249" s="311"/>
      <c r="AB249" s="312"/>
      <c r="AC249" s="310"/>
      <c r="AD249" s="305"/>
      <c r="AE249" s="310"/>
      <c r="AF249" s="313"/>
      <c r="AG249" s="314"/>
      <c r="AH249" s="315"/>
      <c r="AI249" s="401"/>
      <c r="AJ249" s="402"/>
      <c r="AK249" s="403"/>
      <c r="AL249" s="273"/>
      <c r="AM249" s="270" t="str">
        <f t="shared" si="56"/>
        <v/>
      </c>
      <c r="AN249" s="282" t="str">
        <f t="shared" si="57"/>
        <v/>
      </c>
      <c r="AO249" s="257" t="str">
        <f>IF(A249="","",IF(A249&lt;&gt;239,"エラー",239&amp;"人目"))</f>
        <v/>
      </c>
      <c r="AP249" s="258" t="str">
        <f t="shared" si="48"/>
        <v/>
      </c>
      <c r="AQ249" s="259" t="str">
        <f>IFERROR(IF(OR(L249="",M249="",N249=""),"",VLOOKUP(L249&amp;M249&amp;N249,コード!$K$3:$L$64,2,FALSE)),"エラー")</f>
        <v/>
      </c>
      <c r="AR249" s="260" t="str">
        <f>IFERROR(IF(OR(O249="",P249=""),"",VLOOKUP(O249&amp;P249,コード!$R$3:$S$8,2,FALSE)),"エラー")</f>
        <v/>
      </c>
      <c r="AS249" s="261" t="str">
        <f t="shared" si="53"/>
        <v/>
      </c>
      <c r="AT249" s="261" t="str">
        <f>IFERROR(IF(OR(R249="",S249="",T249=""),"",VLOOKUP(R249&amp;S249&amp;T249,コード!$AB$3:$AC$205,2,FALSE)),"エラー")</f>
        <v/>
      </c>
      <c r="AU249" s="258" t="str">
        <f>IFERROR(IF(OR(U249="",V249="",W249=""),"",VLOOKUP(U249&amp;V249&amp;W249,コード!$AI$3:$AJ$6,2,FALSE)),"エラー")</f>
        <v/>
      </c>
      <c r="AV249" s="261" t="str">
        <f t="shared" si="54"/>
        <v/>
      </c>
      <c r="AW249" s="258" t="str">
        <f>IFERROR(IF(OR(AD249="",AE249="",AF249=""),"",VLOOKUP(AD249&amp;AE249&amp;AF249,コード!$AW$3:$AX$31,2,FALSE)),"エラー")</f>
        <v/>
      </c>
      <c r="AX249" s="262" t="str">
        <f>IFERROR(IF(OR(AG249="",AH249=""),"",VLOOKUP(AG249&amp;AH249,コード!$BC$3:$BD$17,2,FALSE)),"エラー")</f>
        <v/>
      </c>
      <c r="AY249" s="187"/>
      <c r="AZ249" s="286" t="str">
        <f t="shared" si="49"/>
        <v/>
      </c>
      <c r="BA249" s="287" t="str">
        <f t="shared" si="58"/>
        <v/>
      </c>
      <c r="BB249" s="287" t="str">
        <f t="shared" si="50"/>
        <v/>
      </c>
      <c r="BC249" s="287" t="str">
        <f t="shared" si="51"/>
        <v/>
      </c>
      <c r="BD249" s="287" t="str">
        <f t="shared" si="55"/>
        <v/>
      </c>
      <c r="BE249" s="288" t="str">
        <f t="shared" si="59"/>
        <v/>
      </c>
    </row>
    <row r="250" spans="1:57" ht="24" customHeight="1">
      <c r="A250" s="316"/>
      <c r="B250" s="420"/>
      <c r="C250" s="421"/>
      <c r="D250" s="421"/>
      <c r="E250" s="421"/>
      <c r="F250" s="421"/>
      <c r="G250" s="421"/>
      <c r="H250" s="421"/>
      <c r="I250" s="421"/>
      <c r="J250" s="421"/>
      <c r="K250" s="421"/>
      <c r="L250" s="302"/>
      <c r="M250" s="303"/>
      <c r="N250" s="304"/>
      <c r="O250" s="305"/>
      <c r="P250" s="306"/>
      <c r="Q250" s="307"/>
      <c r="R250" s="305"/>
      <c r="S250" s="308"/>
      <c r="T250" s="309"/>
      <c r="U250" s="302"/>
      <c r="V250" s="303"/>
      <c r="W250" s="310"/>
      <c r="X250" s="305"/>
      <c r="Y250" s="303"/>
      <c r="Z250" s="303"/>
      <c r="AA250" s="311"/>
      <c r="AB250" s="312"/>
      <c r="AC250" s="310"/>
      <c r="AD250" s="305"/>
      <c r="AE250" s="310"/>
      <c r="AF250" s="313"/>
      <c r="AG250" s="314"/>
      <c r="AH250" s="315"/>
      <c r="AI250" s="401"/>
      <c r="AJ250" s="402"/>
      <c r="AK250" s="403"/>
      <c r="AL250" s="273"/>
      <c r="AM250" s="270" t="str">
        <f t="shared" si="56"/>
        <v/>
      </c>
      <c r="AN250" s="282" t="str">
        <f t="shared" si="57"/>
        <v/>
      </c>
      <c r="AO250" s="257" t="str">
        <f>IF(A250="","",IF(A250&lt;&gt;240,"エラー",240&amp;"人目"))</f>
        <v/>
      </c>
      <c r="AP250" s="258" t="str">
        <f t="shared" si="48"/>
        <v/>
      </c>
      <c r="AQ250" s="259" t="str">
        <f>IFERROR(IF(OR(L250="",M250="",N250=""),"",VLOOKUP(L250&amp;M250&amp;N250,コード!$K$3:$L$64,2,FALSE)),"エラー")</f>
        <v/>
      </c>
      <c r="AR250" s="260" t="str">
        <f>IFERROR(IF(OR(O250="",P250=""),"",VLOOKUP(O250&amp;P250,コード!$R$3:$S$8,2,FALSE)),"エラー")</f>
        <v/>
      </c>
      <c r="AS250" s="261" t="str">
        <f t="shared" si="53"/>
        <v/>
      </c>
      <c r="AT250" s="261" t="str">
        <f>IFERROR(IF(OR(R250="",S250="",T250=""),"",VLOOKUP(R250&amp;S250&amp;T250,コード!$AB$3:$AC$205,2,FALSE)),"エラー")</f>
        <v/>
      </c>
      <c r="AU250" s="258" t="str">
        <f>IFERROR(IF(OR(U250="",V250="",W250=""),"",VLOOKUP(U250&amp;V250&amp;W250,コード!$AI$3:$AJ$6,2,FALSE)),"エラー")</f>
        <v/>
      </c>
      <c r="AV250" s="261" t="str">
        <f t="shared" si="54"/>
        <v/>
      </c>
      <c r="AW250" s="258" t="str">
        <f>IFERROR(IF(OR(AD250="",AE250="",AF250=""),"",VLOOKUP(AD250&amp;AE250&amp;AF250,コード!$AW$3:$AX$31,2,FALSE)),"エラー")</f>
        <v/>
      </c>
      <c r="AX250" s="262" t="str">
        <f>IFERROR(IF(OR(AG250="",AH250=""),"",VLOOKUP(AG250&amp;AH250,コード!$BC$3:$BD$17,2,FALSE)),"エラー")</f>
        <v/>
      </c>
      <c r="AY250" s="187"/>
      <c r="AZ250" s="286" t="str">
        <f t="shared" si="49"/>
        <v/>
      </c>
      <c r="BA250" s="287" t="str">
        <f t="shared" si="58"/>
        <v/>
      </c>
      <c r="BB250" s="287" t="str">
        <f t="shared" si="50"/>
        <v/>
      </c>
      <c r="BC250" s="287" t="str">
        <f t="shared" si="51"/>
        <v/>
      </c>
      <c r="BD250" s="287" t="str">
        <f t="shared" si="55"/>
        <v/>
      </c>
      <c r="BE250" s="288" t="str">
        <f t="shared" si="59"/>
        <v/>
      </c>
    </row>
    <row r="251" spans="1:57" ht="24" customHeight="1">
      <c r="A251" s="301"/>
      <c r="B251" s="420"/>
      <c r="C251" s="421"/>
      <c r="D251" s="421"/>
      <c r="E251" s="421"/>
      <c r="F251" s="421"/>
      <c r="G251" s="421"/>
      <c r="H251" s="421"/>
      <c r="I251" s="421"/>
      <c r="J251" s="421"/>
      <c r="K251" s="421"/>
      <c r="L251" s="302"/>
      <c r="M251" s="303"/>
      <c r="N251" s="304"/>
      <c r="O251" s="305"/>
      <c r="P251" s="306"/>
      <c r="Q251" s="307"/>
      <c r="R251" s="305"/>
      <c r="S251" s="308"/>
      <c r="T251" s="309"/>
      <c r="U251" s="302"/>
      <c r="V251" s="303"/>
      <c r="W251" s="310"/>
      <c r="X251" s="305"/>
      <c r="Y251" s="303"/>
      <c r="Z251" s="303"/>
      <c r="AA251" s="311"/>
      <c r="AB251" s="312"/>
      <c r="AC251" s="310"/>
      <c r="AD251" s="305"/>
      <c r="AE251" s="310"/>
      <c r="AF251" s="313"/>
      <c r="AG251" s="314"/>
      <c r="AH251" s="315"/>
      <c r="AI251" s="401"/>
      <c r="AJ251" s="402"/>
      <c r="AK251" s="403"/>
      <c r="AL251" s="273"/>
      <c r="AM251" s="270" t="str">
        <f t="shared" si="56"/>
        <v/>
      </c>
      <c r="AN251" s="282" t="str">
        <f t="shared" si="57"/>
        <v/>
      </c>
      <c r="AO251" s="257" t="str">
        <f>IF(A251="","",IF(A251&lt;&gt;241,"エラー",241&amp;"人目"))</f>
        <v/>
      </c>
      <c r="AP251" s="258" t="str">
        <f t="shared" si="48"/>
        <v/>
      </c>
      <c r="AQ251" s="259" t="str">
        <f>IFERROR(IF(OR(L251="",M251="",N251=""),"",VLOOKUP(L251&amp;M251&amp;N251,コード!$K$3:$L$64,2,FALSE)),"エラー")</f>
        <v/>
      </c>
      <c r="AR251" s="260" t="str">
        <f>IFERROR(IF(OR(O251="",P251=""),"",VLOOKUP(O251&amp;P251,コード!$R$3:$S$8,2,FALSE)),"エラー")</f>
        <v/>
      </c>
      <c r="AS251" s="261" t="str">
        <f t="shared" si="53"/>
        <v/>
      </c>
      <c r="AT251" s="261" t="str">
        <f>IFERROR(IF(OR(R251="",S251="",T251=""),"",VLOOKUP(R251&amp;S251&amp;T251,コード!$AB$3:$AC$205,2,FALSE)),"エラー")</f>
        <v/>
      </c>
      <c r="AU251" s="258" t="str">
        <f>IFERROR(IF(OR(U251="",V251="",W251=""),"",VLOOKUP(U251&amp;V251&amp;W251,コード!$AI$3:$AJ$6,2,FALSE)),"エラー")</f>
        <v/>
      </c>
      <c r="AV251" s="261" t="str">
        <f t="shared" si="54"/>
        <v/>
      </c>
      <c r="AW251" s="258" t="str">
        <f>IFERROR(IF(OR(AD251="",AE251="",AF251=""),"",VLOOKUP(AD251&amp;AE251&amp;AF251,コード!$AW$3:$AX$31,2,FALSE)),"エラー")</f>
        <v/>
      </c>
      <c r="AX251" s="262" t="str">
        <f>IFERROR(IF(OR(AG251="",AH251=""),"",VLOOKUP(AG251&amp;AH251,コード!$BC$3:$BD$17,2,FALSE)),"エラー")</f>
        <v/>
      </c>
      <c r="AY251" s="187"/>
      <c r="AZ251" s="286" t="str">
        <f t="shared" si="49"/>
        <v/>
      </c>
      <c r="BA251" s="287" t="str">
        <f t="shared" si="58"/>
        <v/>
      </c>
      <c r="BB251" s="287" t="str">
        <f t="shared" si="50"/>
        <v/>
      </c>
      <c r="BC251" s="287" t="str">
        <f t="shared" si="51"/>
        <v/>
      </c>
      <c r="BD251" s="287" t="str">
        <f t="shared" si="55"/>
        <v/>
      </c>
      <c r="BE251" s="288" t="str">
        <f t="shared" si="59"/>
        <v/>
      </c>
    </row>
    <row r="252" spans="1:57" ht="24" customHeight="1">
      <c r="A252" s="301"/>
      <c r="B252" s="420"/>
      <c r="C252" s="421"/>
      <c r="D252" s="421"/>
      <c r="E252" s="421"/>
      <c r="F252" s="421"/>
      <c r="G252" s="421"/>
      <c r="H252" s="421"/>
      <c r="I252" s="421"/>
      <c r="J252" s="421"/>
      <c r="K252" s="421"/>
      <c r="L252" s="302"/>
      <c r="M252" s="303"/>
      <c r="N252" s="304"/>
      <c r="O252" s="305"/>
      <c r="P252" s="306"/>
      <c r="Q252" s="307"/>
      <c r="R252" s="305"/>
      <c r="S252" s="308"/>
      <c r="T252" s="309"/>
      <c r="U252" s="302"/>
      <c r="V252" s="303"/>
      <c r="W252" s="310"/>
      <c r="X252" s="305"/>
      <c r="Y252" s="303"/>
      <c r="Z252" s="303"/>
      <c r="AA252" s="311"/>
      <c r="AB252" s="312"/>
      <c r="AC252" s="310"/>
      <c r="AD252" s="305"/>
      <c r="AE252" s="310"/>
      <c r="AF252" s="313"/>
      <c r="AG252" s="314"/>
      <c r="AH252" s="315"/>
      <c r="AI252" s="401"/>
      <c r="AJ252" s="402"/>
      <c r="AK252" s="403"/>
      <c r="AL252" s="273"/>
      <c r="AM252" s="270" t="str">
        <f t="shared" si="56"/>
        <v/>
      </c>
      <c r="AN252" s="282" t="str">
        <f t="shared" si="57"/>
        <v/>
      </c>
      <c r="AO252" s="257" t="str">
        <f>IF(A252="","",IF(A252&lt;&gt;242,"エラー",242&amp;"人目"))</f>
        <v/>
      </c>
      <c r="AP252" s="258" t="str">
        <f t="shared" si="48"/>
        <v/>
      </c>
      <c r="AQ252" s="259" t="str">
        <f>IFERROR(IF(OR(L252="",M252="",N252=""),"",VLOOKUP(L252&amp;M252&amp;N252,コード!$K$3:$L$64,2,FALSE)),"エラー")</f>
        <v/>
      </c>
      <c r="AR252" s="260" t="str">
        <f>IFERROR(IF(OR(O252="",P252=""),"",VLOOKUP(O252&amp;P252,コード!$R$3:$S$8,2,FALSE)),"エラー")</f>
        <v/>
      </c>
      <c r="AS252" s="261" t="str">
        <f t="shared" si="53"/>
        <v/>
      </c>
      <c r="AT252" s="261" t="str">
        <f>IFERROR(IF(OR(R252="",S252="",T252=""),"",VLOOKUP(R252&amp;S252&amp;T252,コード!$AB$3:$AC$205,2,FALSE)),"エラー")</f>
        <v/>
      </c>
      <c r="AU252" s="258" t="str">
        <f>IFERROR(IF(OR(U252="",V252="",W252=""),"",VLOOKUP(U252&amp;V252&amp;W252,コード!$AI$3:$AJ$6,2,FALSE)),"エラー")</f>
        <v/>
      </c>
      <c r="AV252" s="261" t="str">
        <f t="shared" si="54"/>
        <v/>
      </c>
      <c r="AW252" s="258" t="str">
        <f>IFERROR(IF(OR(AD252="",AE252="",AF252=""),"",VLOOKUP(AD252&amp;AE252&amp;AF252,コード!$AW$3:$AX$31,2,FALSE)),"エラー")</f>
        <v/>
      </c>
      <c r="AX252" s="262" t="str">
        <f>IFERROR(IF(OR(AG252="",AH252=""),"",VLOOKUP(AG252&amp;AH252,コード!$BC$3:$BD$17,2,FALSE)),"エラー")</f>
        <v/>
      </c>
      <c r="AY252" s="187"/>
      <c r="AZ252" s="286" t="str">
        <f t="shared" si="49"/>
        <v/>
      </c>
      <c r="BA252" s="287" t="str">
        <f t="shared" si="58"/>
        <v/>
      </c>
      <c r="BB252" s="287" t="str">
        <f t="shared" si="50"/>
        <v/>
      </c>
      <c r="BC252" s="287" t="str">
        <f t="shared" si="51"/>
        <v/>
      </c>
      <c r="BD252" s="287" t="str">
        <f t="shared" si="55"/>
        <v/>
      </c>
      <c r="BE252" s="288" t="str">
        <f t="shared" si="59"/>
        <v/>
      </c>
    </row>
    <row r="253" spans="1:57" ht="24" customHeight="1">
      <c r="A253" s="301"/>
      <c r="B253" s="420"/>
      <c r="C253" s="421"/>
      <c r="D253" s="421"/>
      <c r="E253" s="421"/>
      <c r="F253" s="421"/>
      <c r="G253" s="421"/>
      <c r="H253" s="421"/>
      <c r="I253" s="421"/>
      <c r="J253" s="421"/>
      <c r="K253" s="421"/>
      <c r="L253" s="302"/>
      <c r="M253" s="303"/>
      <c r="N253" s="304"/>
      <c r="O253" s="305"/>
      <c r="P253" s="306"/>
      <c r="Q253" s="307"/>
      <c r="R253" s="305"/>
      <c r="S253" s="308"/>
      <c r="T253" s="309"/>
      <c r="U253" s="302"/>
      <c r="V253" s="303"/>
      <c r="W253" s="310"/>
      <c r="X253" s="305"/>
      <c r="Y253" s="303"/>
      <c r="Z253" s="303"/>
      <c r="AA253" s="311"/>
      <c r="AB253" s="312"/>
      <c r="AC253" s="310"/>
      <c r="AD253" s="305"/>
      <c r="AE253" s="310"/>
      <c r="AF253" s="313"/>
      <c r="AG253" s="314"/>
      <c r="AH253" s="315"/>
      <c r="AI253" s="401"/>
      <c r="AJ253" s="402"/>
      <c r="AK253" s="403"/>
      <c r="AL253" s="273"/>
      <c r="AM253" s="270" t="str">
        <f t="shared" si="56"/>
        <v/>
      </c>
      <c r="AN253" s="282" t="str">
        <f t="shared" si="57"/>
        <v/>
      </c>
      <c r="AO253" s="257" t="str">
        <f>IF(A253="","",IF(A253&lt;&gt;243,"エラー",243&amp;"人目"))</f>
        <v/>
      </c>
      <c r="AP253" s="258" t="str">
        <f t="shared" si="48"/>
        <v/>
      </c>
      <c r="AQ253" s="259" t="str">
        <f>IFERROR(IF(OR(L253="",M253="",N253=""),"",VLOOKUP(L253&amp;M253&amp;N253,コード!$K$3:$L$64,2,FALSE)),"エラー")</f>
        <v/>
      </c>
      <c r="AR253" s="260" t="str">
        <f>IFERROR(IF(OR(O253="",P253=""),"",VLOOKUP(O253&amp;P253,コード!$R$3:$S$8,2,FALSE)),"エラー")</f>
        <v/>
      </c>
      <c r="AS253" s="261" t="str">
        <f t="shared" si="53"/>
        <v/>
      </c>
      <c r="AT253" s="261" t="str">
        <f>IFERROR(IF(OR(R253="",S253="",T253=""),"",VLOOKUP(R253&amp;S253&amp;T253,コード!$AB$3:$AC$205,2,FALSE)),"エラー")</f>
        <v/>
      </c>
      <c r="AU253" s="258" t="str">
        <f>IFERROR(IF(OR(U253="",V253="",W253=""),"",VLOOKUP(U253&amp;V253&amp;W253,コード!$AI$3:$AJ$6,2,FALSE)),"エラー")</f>
        <v/>
      </c>
      <c r="AV253" s="261" t="str">
        <f t="shared" si="54"/>
        <v/>
      </c>
      <c r="AW253" s="258" t="str">
        <f>IFERROR(IF(OR(AD253="",AE253="",AF253=""),"",VLOOKUP(AD253&amp;AE253&amp;AF253,コード!$AW$3:$AX$31,2,FALSE)),"エラー")</f>
        <v/>
      </c>
      <c r="AX253" s="262" t="str">
        <f>IFERROR(IF(OR(AG253="",AH253=""),"",VLOOKUP(AG253&amp;AH253,コード!$BC$3:$BD$17,2,FALSE)),"エラー")</f>
        <v/>
      </c>
      <c r="AY253" s="187"/>
      <c r="AZ253" s="286" t="str">
        <f t="shared" si="49"/>
        <v/>
      </c>
      <c r="BA253" s="287" t="str">
        <f t="shared" si="58"/>
        <v/>
      </c>
      <c r="BB253" s="287" t="str">
        <f t="shared" si="50"/>
        <v/>
      </c>
      <c r="BC253" s="287" t="str">
        <f t="shared" si="51"/>
        <v/>
      </c>
      <c r="BD253" s="287" t="str">
        <f t="shared" si="55"/>
        <v/>
      </c>
      <c r="BE253" s="288" t="str">
        <f t="shared" si="59"/>
        <v/>
      </c>
    </row>
    <row r="254" spans="1:57" ht="24" customHeight="1">
      <c r="A254" s="316"/>
      <c r="B254" s="420"/>
      <c r="C254" s="421"/>
      <c r="D254" s="421"/>
      <c r="E254" s="421"/>
      <c r="F254" s="421"/>
      <c r="G254" s="421"/>
      <c r="H254" s="421"/>
      <c r="I254" s="421"/>
      <c r="J254" s="421"/>
      <c r="K254" s="421"/>
      <c r="L254" s="302"/>
      <c r="M254" s="303"/>
      <c r="N254" s="304"/>
      <c r="O254" s="305"/>
      <c r="P254" s="306"/>
      <c r="Q254" s="307"/>
      <c r="R254" s="305"/>
      <c r="S254" s="308"/>
      <c r="T254" s="309"/>
      <c r="U254" s="302"/>
      <c r="V254" s="303"/>
      <c r="W254" s="310"/>
      <c r="X254" s="305"/>
      <c r="Y254" s="303"/>
      <c r="Z254" s="303"/>
      <c r="AA254" s="311"/>
      <c r="AB254" s="312"/>
      <c r="AC254" s="310"/>
      <c r="AD254" s="305"/>
      <c r="AE254" s="310"/>
      <c r="AF254" s="313"/>
      <c r="AG254" s="314"/>
      <c r="AH254" s="315"/>
      <c r="AI254" s="401"/>
      <c r="AJ254" s="402"/>
      <c r="AK254" s="403"/>
      <c r="AL254" s="273"/>
      <c r="AM254" s="270" t="str">
        <f t="shared" si="56"/>
        <v/>
      </c>
      <c r="AN254" s="282" t="str">
        <f t="shared" si="57"/>
        <v/>
      </c>
      <c r="AO254" s="257" t="str">
        <f>IF(A254="","",IF(A254&lt;&gt;244,"エラー",244&amp;"人目"))</f>
        <v/>
      </c>
      <c r="AP254" s="258" t="str">
        <f t="shared" si="48"/>
        <v/>
      </c>
      <c r="AQ254" s="259" t="str">
        <f>IFERROR(IF(OR(L254="",M254="",N254=""),"",VLOOKUP(L254&amp;M254&amp;N254,コード!$K$3:$L$64,2,FALSE)),"エラー")</f>
        <v/>
      </c>
      <c r="AR254" s="260" t="str">
        <f>IFERROR(IF(OR(O254="",P254=""),"",VLOOKUP(O254&amp;P254,コード!$R$3:$S$8,2,FALSE)),"エラー")</f>
        <v/>
      </c>
      <c r="AS254" s="261" t="str">
        <f t="shared" si="53"/>
        <v/>
      </c>
      <c r="AT254" s="261" t="str">
        <f>IFERROR(IF(OR(R254="",S254="",T254=""),"",VLOOKUP(R254&amp;S254&amp;T254,コード!$AB$3:$AC$205,2,FALSE)),"エラー")</f>
        <v/>
      </c>
      <c r="AU254" s="258" t="str">
        <f>IFERROR(IF(OR(U254="",V254="",W254=""),"",VLOOKUP(U254&amp;V254&amp;W254,コード!$AI$3:$AJ$6,2,FALSE)),"エラー")</f>
        <v/>
      </c>
      <c r="AV254" s="261" t="str">
        <f t="shared" si="54"/>
        <v/>
      </c>
      <c r="AW254" s="258" t="str">
        <f>IFERROR(IF(OR(AD254="",AE254="",AF254=""),"",VLOOKUP(AD254&amp;AE254&amp;AF254,コード!$AW$3:$AX$31,2,FALSE)),"エラー")</f>
        <v/>
      </c>
      <c r="AX254" s="262" t="str">
        <f>IFERROR(IF(OR(AG254="",AH254=""),"",VLOOKUP(AG254&amp;AH254,コード!$BC$3:$BD$17,2,FALSE)),"エラー")</f>
        <v/>
      </c>
      <c r="AY254" s="187"/>
      <c r="AZ254" s="286" t="str">
        <f t="shared" si="49"/>
        <v/>
      </c>
      <c r="BA254" s="287" t="str">
        <f t="shared" si="58"/>
        <v/>
      </c>
      <c r="BB254" s="287" t="str">
        <f t="shared" si="50"/>
        <v/>
      </c>
      <c r="BC254" s="287" t="str">
        <f t="shared" si="51"/>
        <v/>
      </c>
      <c r="BD254" s="287" t="str">
        <f t="shared" si="55"/>
        <v/>
      </c>
      <c r="BE254" s="288" t="str">
        <f t="shared" si="59"/>
        <v/>
      </c>
    </row>
    <row r="255" spans="1:57" ht="24" customHeight="1">
      <c r="A255" s="316"/>
      <c r="B255" s="420"/>
      <c r="C255" s="421"/>
      <c r="D255" s="421"/>
      <c r="E255" s="421"/>
      <c r="F255" s="421"/>
      <c r="G255" s="421"/>
      <c r="H255" s="421"/>
      <c r="I255" s="421"/>
      <c r="J255" s="421"/>
      <c r="K255" s="421"/>
      <c r="L255" s="302"/>
      <c r="M255" s="303"/>
      <c r="N255" s="304"/>
      <c r="O255" s="305"/>
      <c r="P255" s="306"/>
      <c r="Q255" s="307"/>
      <c r="R255" s="305"/>
      <c r="S255" s="308"/>
      <c r="T255" s="309"/>
      <c r="U255" s="302"/>
      <c r="V255" s="303"/>
      <c r="W255" s="310"/>
      <c r="X255" s="305"/>
      <c r="Y255" s="303"/>
      <c r="Z255" s="303"/>
      <c r="AA255" s="311"/>
      <c r="AB255" s="312"/>
      <c r="AC255" s="310"/>
      <c r="AD255" s="305"/>
      <c r="AE255" s="310"/>
      <c r="AF255" s="313"/>
      <c r="AG255" s="314"/>
      <c r="AH255" s="315"/>
      <c r="AI255" s="401"/>
      <c r="AJ255" s="402"/>
      <c r="AK255" s="403"/>
      <c r="AL255" s="273"/>
      <c r="AM255" s="270" t="str">
        <f t="shared" si="56"/>
        <v/>
      </c>
      <c r="AN255" s="282" t="str">
        <f t="shared" si="57"/>
        <v/>
      </c>
      <c r="AO255" s="257" t="str">
        <f>IF(A255="","",IF(A255&lt;&gt;245,"エラー",245&amp;"人目"))</f>
        <v/>
      </c>
      <c r="AP255" s="258" t="str">
        <f t="shared" si="48"/>
        <v/>
      </c>
      <c r="AQ255" s="259" t="str">
        <f>IFERROR(IF(OR(L255="",M255="",N255=""),"",VLOOKUP(L255&amp;M255&amp;N255,コード!$K$3:$L$64,2,FALSE)),"エラー")</f>
        <v/>
      </c>
      <c r="AR255" s="260" t="str">
        <f>IFERROR(IF(OR(O255="",P255=""),"",VLOOKUP(O255&amp;P255,コード!$R$3:$S$8,2,FALSE)),"エラー")</f>
        <v/>
      </c>
      <c r="AS255" s="261" t="str">
        <f t="shared" si="53"/>
        <v/>
      </c>
      <c r="AT255" s="261" t="str">
        <f>IFERROR(IF(OR(R255="",S255="",T255=""),"",VLOOKUP(R255&amp;S255&amp;T255,コード!$AB$3:$AC$205,2,FALSE)),"エラー")</f>
        <v/>
      </c>
      <c r="AU255" s="258" t="str">
        <f>IFERROR(IF(OR(U255="",V255="",W255=""),"",VLOOKUP(U255&amp;V255&amp;W255,コード!$AI$3:$AJ$6,2,FALSE)),"エラー")</f>
        <v/>
      </c>
      <c r="AV255" s="261" t="str">
        <f t="shared" si="54"/>
        <v/>
      </c>
      <c r="AW255" s="258" t="str">
        <f>IFERROR(IF(OR(AD255="",AE255="",AF255=""),"",VLOOKUP(AD255&amp;AE255&amp;AF255,コード!$AW$3:$AX$31,2,FALSE)),"エラー")</f>
        <v/>
      </c>
      <c r="AX255" s="262" t="str">
        <f>IFERROR(IF(OR(AG255="",AH255=""),"",VLOOKUP(AG255&amp;AH255,コード!$BC$3:$BD$17,2,FALSE)),"エラー")</f>
        <v/>
      </c>
      <c r="AY255" s="187"/>
      <c r="AZ255" s="286" t="str">
        <f t="shared" si="49"/>
        <v/>
      </c>
      <c r="BA255" s="287" t="str">
        <f t="shared" si="58"/>
        <v/>
      </c>
      <c r="BB255" s="287" t="str">
        <f t="shared" si="50"/>
        <v/>
      </c>
      <c r="BC255" s="287" t="str">
        <f t="shared" si="51"/>
        <v/>
      </c>
      <c r="BD255" s="287" t="str">
        <f t="shared" si="55"/>
        <v/>
      </c>
      <c r="BE255" s="288" t="str">
        <f t="shared" si="59"/>
        <v/>
      </c>
    </row>
    <row r="256" spans="1:57" ht="24" customHeight="1">
      <c r="A256" s="301"/>
      <c r="B256" s="420"/>
      <c r="C256" s="421"/>
      <c r="D256" s="421"/>
      <c r="E256" s="421"/>
      <c r="F256" s="421"/>
      <c r="G256" s="421"/>
      <c r="H256" s="421"/>
      <c r="I256" s="421"/>
      <c r="J256" s="421"/>
      <c r="K256" s="421"/>
      <c r="L256" s="302"/>
      <c r="M256" s="303"/>
      <c r="N256" s="304"/>
      <c r="O256" s="305"/>
      <c r="P256" s="306"/>
      <c r="Q256" s="307"/>
      <c r="R256" s="305"/>
      <c r="S256" s="308"/>
      <c r="T256" s="309"/>
      <c r="U256" s="302"/>
      <c r="V256" s="303"/>
      <c r="W256" s="310"/>
      <c r="X256" s="305"/>
      <c r="Y256" s="303"/>
      <c r="Z256" s="303"/>
      <c r="AA256" s="311"/>
      <c r="AB256" s="312"/>
      <c r="AC256" s="310"/>
      <c r="AD256" s="305"/>
      <c r="AE256" s="310"/>
      <c r="AF256" s="313"/>
      <c r="AG256" s="314"/>
      <c r="AH256" s="315"/>
      <c r="AI256" s="401"/>
      <c r="AJ256" s="402"/>
      <c r="AK256" s="403"/>
      <c r="AL256" s="273"/>
      <c r="AM256" s="270" t="str">
        <f t="shared" si="56"/>
        <v/>
      </c>
      <c r="AN256" s="282" t="str">
        <f t="shared" si="57"/>
        <v/>
      </c>
      <c r="AO256" s="257" t="str">
        <f>IF(A256="","",IF(A256&lt;&gt;246,"エラー",246&amp;"人目"))</f>
        <v/>
      </c>
      <c r="AP256" s="258" t="str">
        <f t="shared" si="48"/>
        <v/>
      </c>
      <c r="AQ256" s="259" t="str">
        <f>IFERROR(IF(OR(L256="",M256="",N256=""),"",VLOOKUP(L256&amp;M256&amp;N256,コード!$K$3:$L$64,2,FALSE)),"エラー")</f>
        <v/>
      </c>
      <c r="AR256" s="260" t="str">
        <f>IFERROR(IF(OR(O256="",P256=""),"",VLOOKUP(O256&amp;P256,コード!$R$3:$S$8,2,FALSE)),"エラー")</f>
        <v/>
      </c>
      <c r="AS256" s="261" t="str">
        <f t="shared" si="53"/>
        <v/>
      </c>
      <c r="AT256" s="261" t="str">
        <f>IFERROR(IF(OR(R256="",S256="",T256=""),"",VLOOKUP(R256&amp;S256&amp;T256,コード!$AB$3:$AC$205,2,FALSE)),"エラー")</f>
        <v/>
      </c>
      <c r="AU256" s="258" t="str">
        <f>IFERROR(IF(OR(U256="",V256="",W256=""),"",VLOOKUP(U256&amp;V256&amp;W256,コード!$AI$3:$AJ$6,2,FALSE)),"エラー")</f>
        <v/>
      </c>
      <c r="AV256" s="261" t="str">
        <f t="shared" si="54"/>
        <v/>
      </c>
      <c r="AW256" s="258" t="str">
        <f>IFERROR(IF(OR(AD256="",AE256="",AF256=""),"",VLOOKUP(AD256&amp;AE256&amp;AF256,コード!$AW$3:$AX$31,2,FALSE)),"エラー")</f>
        <v/>
      </c>
      <c r="AX256" s="262" t="str">
        <f>IFERROR(IF(OR(AG256="",AH256=""),"",VLOOKUP(AG256&amp;AH256,コード!$BC$3:$BD$17,2,FALSE)),"エラー")</f>
        <v/>
      </c>
      <c r="AY256" s="187"/>
      <c r="AZ256" s="286" t="str">
        <f t="shared" si="49"/>
        <v/>
      </c>
      <c r="BA256" s="287" t="str">
        <f t="shared" si="58"/>
        <v/>
      </c>
      <c r="BB256" s="287" t="str">
        <f t="shared" si="50"/>
        <v/>
      </c>
      <c r="BC256" s="287" t="str">
        <f t="shared" si="51"/>
        <v/>
      </c>
      <c r="BD256" s="287" t="str">
        <f t="shared" si="55"/>
        <v/>
      </c>
      <c r="BE256" s="288" t="str">
        <f t="shared" si="59"/>
        <v/>
      </c>
    </row>
    <row r="257" spans="1:59" ht="24" customHeight="1">
      <c r="A257" s="301"/>
      <c r="B257" s="420"/>
      <c r="C257" s="421"/>
      <c r="D257" s="421"/>
      <c r="E257" s="421"/>
      <c r="F257" s="421"/>
      <c r="G257" s="421"/>
      <c r="H257" s="421"/>
      <c r="I257" s="421"/>
      <c r="J257" s="421"/>
      <c r="K257" s="421"/>
      <c r="L257" s="302"/>
      <c r="M257" s="303"/>
      <c r="N257" s="304"/>
      <c r="O257" s="305"/>
      <c r="P257" s="306"/>
      <c r="Q257" s="307"/>
      <c r="R257" s="305"/>
      <c r="S257" s="308"/>
      <c r="T257" s="309"/>
      <c r="U257" s="302"/>
      <c r="V257" s="303"/>
      <c r="W257" s="310"/>
      <c r="X257" s="305"/>
      <c r="Y257" s="303"/>
      <c r="Z257" s="303"/>
      <c r="AA257" s="311"/>
      <c r="AB257" s="312"/>
      <c r="AC257" s="310"/>
      <c r="AD257" s="305"/>
      <c r="AE257" s="310"/>
      <c r="AF257" s="313"/>
      <c r="AG257" s="314"/>
      <c r="AH257" s="315"/>
      <c r="AI257" s="401"/>
      <c r="AJ257" s="402"/>
      <c r="AK257" s="403"/>
      <c r="AL257" s="273"/>
      <c r="AM257" s="270" t="str">
        <f t="shared" si="56"/>
        <v/>
      </c>
      <c r="AN257" s="282" t="str">
        <f t="shared" si="57"/>
        <v/>
      </c>
      <c r="AO257" s="257" t="str">
        <f>IF(A257="","",IF(A257&lt;&gt;247,"エラー",247&amp;"人目"))</f>
        <v/>
      </c>
      <c r="AP257" s="258" t="str">
        <f t="shared" si="48"/>
        <v/>
      </c>
      <c r="AQ257" s="259" t="str">
        <f>IFERROR(IF(OR(L257="",M257="",N257=""),"",VLOOKUP(L257&amp;M257&amp;N257,コード!$K$3:$L$64,2,FALSE)),"エラー")</f>
        <v/>
      </c>
      <c r="AR257" s="260" t="str">
        <f>IFERROR(IF(OR(O257="",P257=""),"",VLOOKUP(O257&amp;P257,コード!$R$3:$S$8,2,FALSE)),"エラー")</f>
        <v/>
      </c>
      <c r="AS257" s="261" t="str">
        <f t="shared" si="53"/>
        <v/>
      </c>
      <c r="AT257" s="261" t="str">
        <f>IFERROR(IF(OR(R257="",S257="",T257=""),"",VLOOKUP(R257&amp;S257&amp;T257,コード!$AB$3:$AC$205,2,FALSE)),"エラー")</f>
        <v/>
      </c>
      <c r="AU257" s="258" t="str">
        <f>IFERROR(IF(OR(U257="",V257="",W257=""),"",VLOOKUP(U257&amp;V257&amp;W257,コード!$AI$3:$AJ$6,2,FALSE)),"エラー")</f>
        <v/>
      </c>
      <c r="AV257" s="261" t="str">
        <f t="shared" si="54"/>
        <v/>
      </c>
      <c r="AW257" s="258" t="str">
        <f>IFERROR(IF(OR(AD257="",AE257="",AF257=""),"",VLOOKUP(AD257&amp;AE257&amp;AF257,コード!$AW$3:$AX$31,2,FALSE)),"エラー")</f>
        <v/>
      </c>
      <c r="AX257" s="262" t="str">
        <f>IFERROR(IF(OR(AG257="",AH257=""),"",VLOOKUP(AG257&amp;AH257,コード!$BC$3:$BD$17,2,FALSE)),"エラー")</f>
        <v/>
      </c>
      <c r="AY257" s="187"/>
      <c r="AZ257" s="286" t="str">
        <f t="shared" si="49"/>
        <v/>
      </c>
      <c r="BA257" s="287" t="str">
        <f t="shared" si="58"/>
        <v/>
      </c>
      <c r="BB257" s="287" t="str">
        <f t="shared" si="50"/>
        <v/>
      </c>
      <c r="BC257" s="287" t="str">
        <f t="shared" si="51"/>
        <v/>
      </c>
      <c r="BD257" s="287" t="str">
        <f t="shared" si="55"/>
        <v/>
      </c>
      <c r="BE257" s="288" t="str">
        <f t="shared" si="59"/>
        <v/>
      </c>
    </row>
    <row r="258" spans="1:59" ht="24" customHeight="1">
      <c r="A258" s="301"/>
      <c r="B258" s="420"/>
      <c r="C258" s="421"/>
      <c r="D258" s="421"/>
      <c r="E258" s="421"/>
      <c r="F258" s="421"/>
      <c r="G258" s="421"/>
      <c r="H258" s="421"/>
      <c r="I258" s="421"/>
      <c r="J258" s="421"/>
      <c r="K258" s="421"/>
      <c r="L258" s="302"/>
      <c r="M258" s="303"/>
      <c r="N258" s="304"/>
      <c r="O258" s="305"/>
      <c r="P258" s="306"/>
      <c r="Q258" s="307"/>
      <c r="R258" s="305"/>
      <c r="S258" s="308"/>
      <c r="T258" s="309"/>
      <c r="U258" s="302"/>
      <c r="V258" s="303"/>
      <c r="W258" s="310"/>
      <c r="X258" s="305"/>
      <c r="Y258" s="303"/>
      <c r="Z258" s="303"/>
      <c r="AA258" s="311"/>
      <c r="AB258" s="312"/>
      <c r="AC258" s="310"/>
      <c r="AD258" s="305"/>
      <c r="AE258" s="310"/>
      <c r="AF258" s="313"/>
      <c r="AG258" s="314"/>
      <c r="AH258" s="315"/>
      <c r="AI258" s="401"/>
      <c r="AJ258" s="402"/>
      <c r="AK258" s="403"/>
      <c r="AL258" s="273"/>
      <c r="AM258" s="270" t="str">
        <f t="shared" si="56"/>
        <v/>
      </c>
      <c r="AN258" s="282" t="str">
        <f t="shared" si="57"/>
        <v/>
      </c>
      <c r="AO258" s="257" t="str">
        <f>IF(A258="","",IF(A258&lt;&gt;248,"エラー",248&amp;"人目"))</f>
        <v/>
      </c>
      <c r="AP258" s="258" t="str">
        <f t="shared" si="48"/>
        <v/>
      </c>
      <c r="AQ258" s="259" t="str">
        <f>IFERROR(IF(OR(L258="",M258="",N258=""),"",VLOOKUP(L258&amp;M258&amp;N258,コード!$K$3:$L$64,2,FALSE)),"エラー")</f>
        <v/>
      </c>
      <c r="AR258" s="260" t="str">
        <f>IFERROR(IF(OR(O258="",P258=""),"",VLOOKUP(O258&amp;P258,コード!$R$3:$S$8,2,FALSE)),"エラー")</f>
        <v/>
      </c>
      <c r="AS258" s="261" t="str">
        <f t="shared" si="53"/>
        <v/>
      </c>
      <c r="AT258" s="261" t="str">
        <f>IFERROR(IF(OR(R258="",S258="",T258=""),"",VLOOKUP(R258&amp;S258&amp;T258,コード!$AB$3:$AC$205,2,FALSE)),"エラー")</f>
        <v/>
      </c>
      <c r="AU258" s="258" t="str">
        <f>IFERROR(IF(OR(U258="",V258="",W258=""),"",VLOOKUP(U258&amp;V258&amp;W258,コード!$AI$3:$AJ$6,2,FALSE)),"エラー")</f>
        <v/>
      </c>
      <c r="AV258" s="261" t="str">
        <f t="shared" si="54"/>
        <v/>
      </c>
      <c r="AW258" s="258" t="str">
        <f>IFERROR(IF(OR(AD258="",AE258="",AF258=""),"",VLOOKUP(AD258&amp;AE258&amp;AF258,コード!$AW$3:$AX$31,2,FALSE)),"エラー")</f>
        <v/>
      </c>
      <c r="AX258" s="262" t="str">
        <f>IFERROR(IF(OR(AG258="",AH258=""),"",VLOOKUP(AG258&amp;AH258,コード!$BC$3:$BD$17,2,FALSE)),"エラー")</f>
        <v/>
      </c>
      <c r="AY258" s="187"/>
      <c r="AZ258" s="286" t="str">
        <f t="shared" si="49"/>
        <v/>
      </c>
      <c r="BA258" s="287" t="str">
        <f t="shared" si="58"/>
        <v/>
      </c>
      <c r="BB258" s="287" t="str">
        <f t="shared" si="50"/>
        <v/>
      </c>
      <c r="BC258" s="287" t="str">
        <f t="shared" si="51"/>
        <v/>
      </c>
      <c r="BD258" s="287" t="str">
        <f t="shared" si="55"/>
        <v/>
      </c>
      <c r="BE258" s="288" t="str">
        <f t="shared" si="59"/>
        <v/>
      </c>
    </row>
    <row r="259" spans="1:59" ht="24" customHeight="1">
      <c r="A259" s="301"/>
      <c r="B259" s="420"/>
      <c r="C259" s="421"/>
      <c r="D259" s="421"/>
      <c r="E259" s="421"/>
      <c r="F259" s="421"/>
      <c r="G259" s="421"/>
      <c r="H259" s="421"/>
      <c r="I259" s="421"/>
      <c r="J259" s="421"/>
      <c r="K259" s="421"/>
      <c r="L259" s="302"/>
      <c r="M259" s="303"/>
      <c r="N259" s="304"/>
      <c r="O259" s="305"/>
      <c r="P259" s="306"/>
      <c r="Q259" s="307"/>
      <c r="R259" s="305"/>
      <c r="S259" s="308"/>
      <c r="T259" s="309"/>
      <c r="U259" s="302"/>
      <c r="V259" s="303"/>
      <c r="W259" s="310"/>
      <c r="X259" s="305"/>
      <c r="Y259" s="303"/>
      <c r="Z259" s="303"/>
      <c r="AA259" s="311"/>
      <c r="AB259" s="312"/>
      <c r="AC259" s="310"/>
      <c r="AD259" s="305"/>
      <c r="AE259" s="310"/>
      <c r="AF259" s="313"/>
      <c r="AG259" s="314"/>
      <c r="AH259" s="315"/>
      <c r="AI259" s="401"/>
      <c r="AJ259" s="402"/>
      <c r="AK259" s="403"/>
      <c r="AL259" s="273"/>
      <c r="AM259" s="270" t="str">
        <f t="shared" si="56"/>
        <v/>
      </c>
      <c r="AN259" s="282" t="str">
        <f t="shared" si="57"/>
        <v/>
      </c>
      <c r="AO259" s="257" t="str">
        <f>IF(A259="","",IF(A259&lt;&gt;249,"エラー",249&amp;"人目"))</f>
        <v/>
      </c>
      <c r="AP259" s="258" t="str">
        <f t="shared" si="48"/>
        <v/>
      </c>
      <c r="AQ259" s="259" t="str">
        <f>IFERROR(IF(OR(L259="",M259="",N259=""),"",VLOOKUP(L259&amp;M259&amp;N259,コード!$K$3:$L$64,2,FALSE)),"エラー")</f>
        <v/>
      </c>
      <c r="AR259" s="260" t="str">
        <f>IFERROR(IF(OR(O259="",P259=""),"",VLOOKUP(O259&amp;P259,コード!$R$3:$S$8,2,FALSE)),"エラー")</f>
        <v/>
      </c>
      <c r="AS259" s="261" t="str">
        <f t="shared" si="53"/>
        <v/>
      </c>
      <c r="AT259" s="261" t="str">
        <f>IFERROR(IF(OR(R259="",S259="",T259=""),"",VLOOKUP(R259&amp;S259&amp;T259,コード!$AB$3:$AC$205,2,FALSE)),"エラー")</f>
        <v/>
      </c>
      <c r="AU259" s="258" t="str">
        <f>IFERROR(IF(OR(U259="",V259="",W259=""),"",VLOOKUP(U259&amp;V259&amp;W259,コード!$AI$3:$AJ$6,2,FALSE)),"エラー")</f>
        <v/>
      </c>
      <c r="AV259" s="261" t="str">
        <f t="shared" si="54"/>
        <v/>
      </c>
      <c r="AW259" s="258" t="str">
        <f>IFERROR(IF(OR(AD259="",AE259="",AF259=""),"",VLOOKUP(AD259&amp;AE259&amp;AF259,コード!$AW$3:$AX$31,2,FALSE)),"エラー")</f>
        <v/>
      </c>
      <c r="AX259" s="262" t="str">
        <f>IFERROR(IF(OR(AG259="",AH259=""),"",VLOOKUP(AG259&amp;AH259,コード!$BC$3:$BD$17,2,FALSE)),"エラー")</f>
        <v/>
      </c>
      <c r="AY259" s="187"/>
      <c r="AZ259" s="286" t="str">
        <f t="shared" si="49"/>
        <v/>
      </c>
      <c r="BA259" s="287" t="str">
        <f t="shared" si="58"/>
        <v/>
      </c>
      <c r="BB259" s="287" t="str">
        <f t="shared" si="50"/>
        <v/>
      </c>
      <c r="BC259" s="287" t="str">
        <f t="shared" si="51"/>
        <v/>
      </c>
      <c r="BD259" s="287" t="str">
        <f t="shared" si="55"/>
        <v/>
      </c>
      <c r="BE259" s="288" t="str">
        <f t="shared" si="59"/>
        <v/>
      </c>
    </row>
    <row r="260" spans="1:59" ht="24" customHeight="1">
      <c r="A260" s="301"/>
      <c r="B260" s="420"/>
      <c r="C260" s="421"/>
      <c r="D260" s="421"/>
      <c r="E260" s="421"/>
      <c r="F260" s="421"/>
      <c r="G260" s="421"/>
      <c r="H260" s="421"/>
      <c r="I260" s="421"/>
      <c r="J260" s="421"/>
      <c r="K260" s="421"/>
      <c r="L260" s="302"/>
      <c r="M260" s="303"/>
      <c r="N260" s="304"/>
      <c r="O260" s="305"/>
      <c r="P260" s="306"/>
      <c r="Q260" s="307"/>
      <c r="R260" s="305"/>
      <c r="S260" s="308"/>
      <c r="T260" s="309"/>
      <c r="U260" s="302"/>
      <c r="V260" s="303"/>
      <c r="W260" s="310"/>
      <c r="X260" s="305"/>
      <c r="Y260" s="303"/>
      <c r="Z260" s="303"/>
      <c r="AA260" s="311"/>
      <c r="AB260" s="312"/>
      <c r="AC260" s="310"/>
      <c r="AD260" s="305"/>
      <c r="AE260" s="310"/>
      <c r="AF260" s="313"/>
      <c r="AG260" s="314"/>
      <c r="AH260" s="315"/>
      <c r="AI260" s="401"/>
      <c r="AJ260" s="402"/>
      <c r="AK260" s="403"/>
      <c r="AL260" s="273"/>
      <c r="AM260" s="270" t="str">
        <f t="shared" si="56"/>
        <v/>
      </c>
      <c r="AN260" s="282" t="str">
        <f t="shared" si="57"/>
        <v/>
      </c>
      <c r="AO260" s="257" t="str">
        <f>IF(A260="","",IF(A260&lt;&gt;250,"エラー",250&amp;"人目"))</f>
        <v/>
      </c>
      <c r="AP260" s="258" t="str">
        <f t="shared" si="48"/>
        <v/>
      </c>
      <c r="AQ260" s="259" t="str">
        <f>IFERROR(IF(OR(L260="",M260="",N260=""),"",VLOOKUP(L260&amp;M260&amp;N260,コード!$K$3:$L$64,2,FALSE)),"エラー")</f>
        <v/>
      </c>
      <c r="AR260" s="260" t="str">
        <f>IFERROR(IF(OR(O260="",P260=""),"",VLOOKUP(O260&amp;P260,コード!$R$3:$S$8,2,FALSE)),"エラー")</f>
        <v/>
      </c>
      <c r="AS260" s="261" t="str">
        <f t="shared" si="53"/>
        <v/>
      </c>
      <c r="AT260" s="261" t="str">
        <f>IFERROR(IF(OR(R260="",S260="",T260=""),"",VLOOKUP(R260&amp;S260&amp;T260,コード!$AB$3:$AC$205,2,FALSE)),"エラー")</f>
        <v/>
      </c>
      <c r="AU260" s="258" t="str">
        <f>IFERROR(IF(OR(U260="",V260="",W260=""),"",VLOOKUP(U260&amp;V260&amp;W260,コード!$AI$3:$AJ$6,2,FALSE)),"エラー")</f>
        <v/>
      </c>
      <c r="AV260" s="261" t="str">
        <f t="shared" si="54"/>
        <v/>
      </c>
      <c r="AW260" s="258" t="str">
        <f>IFERROR(IF(OR(AD260="",AE260="",AF260=""),"",VLOOKUP(AD260&amp;AE260&amp;AF260,コード!$AW$3:$AX$31,2,FALSE)),"エラー")</f>
        <v/>
      </c>
      <c r="AX260" s="262" t="str">
        <f>IFERROR(IF(OR(AG260="",AH260=""),"",VLOOKUP(AG260&amp;AH260,コード!$BC$3:$BD$17,2,FALSE)),"エラー")</f>
        <v/>
      </c>
      <c r="AY260" s="187"/>
      <c r="AZ260" s="286" t="str">
        <f t="shared" si="49"/>
        <v/>
      </c>
      <c r="BA260" s="287" t="str">
        <f t="shared" si="58"/>
        <v/>
      </c>
      <c r="BB260" s="287" t="str">
        <f t="shared" si="50"/>
        <v/>
      </c>
      <c r="BC260" s="287" t="str">
        <f t="shared" si="51"/>
        <v/>
      </c>
      <c r="BD260" s="287" t="str">
        <f t="shared" si="55"/>
        <v/>
      </c>
      <c r="BE260" s="288" t="str">
        <f t="shared" si="59"/>
        <v/>
      </c>
    </row>
    <row r="261" spans="1:59" ht="24" customHeight="1">
      <c r="A261" s="301"/>
      <c r="B261" s="420"/>
      <c r="C261" s="421"/>
      <c r="D261" s="421"/>
      <c r="E261" s="421"/>
      <c r="F261" s="421"/>
      <c r="G261" s="421"/>
      <c r="H261" s="421"/>
      <c r="I261" s="421"/>
      <c r="J261" s="421"/>
      <c r="K261" s="421"/>
      <c r="L261" s="302"/>
      <c r="M261" s="303"/>
      <c r="N261" s="304"/>
      <c r="O261" s="305"/>
      <c r="P261" s="306"/>
      <c r="Q261" s="307"/>
      <c r="R261" s="305"/>
      <c r="S261" s="308"/>
      <c r="T261" s="309"/>
      <c r="U261" s="302"/>
      <c r="V261" s="303"/>
      <c r="W261" s="310"/>
      <c r="X261" s="305"/>
      <c r="Y261" s="303"/>
      <c r="Z261" s="303"/>
      <c r="AA261" s="311"/>
      <c r="AB261" s="312"/>
      <c r="AC261" s="310"/>
      <c r="AD261" s="305"/>
      <c r="AE261" s="310"/>
      <c r="AF261" s="313"/>
      <c r="AG261" s="314"/>
      <c r="AH261" s="315"/>
      <c r="AI261" s="401"/>
      <c r="AJ261" s="402"/>
      <c r="AK261" s="403"/>
      <c r="AL261" s="273"/>
      <c r="AM261" s="270" t="str">
        <f t="shared" si="56"/>
        <v/>
      </c>
      <c r="AN261" s="282" t="str">
        <f t="shared" si="57"/>
        <v/>
      </c>
      <c r="AO261" s="257" t="str">
        <f>IF(A261="","",IF(A261&lt;&gt;251,"エラー",251&amp;"人目"))</f>
        <v/>
      </c>
      <c r="AP261" s="258" t="str">
        <f t="shared" si="48"/>
        <v/>
      </c>
      <c r="AQ261" s="259" t="str">
        <f>IFERROR(IF(OR(L261="",M261="",N261=""),"",VLOOKUP(L261&amp;M261&amp;N261,コード!$K$3:$L$64,2,FALSE)),"エラー")</f>
        <v/>
      </c>
      <c r="AR261" s="260" t="str">
        <f>IFERROR(IF(OR(O261="",P261=""),"",VLOOKUP(O261&amp;P261,コード!$R$3:$S$8,2,FALSE)),"エラー")</f>
        <v/>
      </c>
      <c r="AS261" s="261" t="str">
        <f t="shared" si="53"/>
        <v/>
      </c>
      <c r="AT261" s="261" t="str">
        <f>IFERROR(IF(OR(R261="",S261="",T261=""),"",VLOOKUP(R261&amp;S261&amp;T261,コード!$AB$3:$AC$205,2,FALSE)),"エラー")</f>
        <v/>
      </c>
      <c r="AU261" s="258" t="str">
        <f>IFERROR(IF(OR(U261="",V261="",W261=""),"",VLOOKUP(U261&amp;V261&amp;W261,コード!$AI$3:$AJ$6,2,FALSE)),"エラー")</f>
        <v/>
      </c>
      <c r="AV261" s="261" t="str">
        <f t="shared" si="54"/>
        <v/>
      </c>
      <c r="AW261" s="258" t="str">
        <f>IFERROR(IF(OR(AD261="",AE261="",AF261=""),"",VLOOKUP(AD261&amp;AE261&amp;AF261,コード!$AW$3:$AX$31,2,FALSE)),"エラー")</f>
        <v/>
      </c>
      <c r="AX261" s="262" t="str">
        <f>IFERROR(IF(OR(AG261="",AH261=""),"",VLOOKUP(AG261&amp;AH261,コード!$BC$3:$BD$17,2,FALSE)),"エラー")</f>
        <v/>
      </c>
      <c r="AY261" s="187"/>
      <c r="AZ261" s="286" t="str">
        <f t="shared" si="49"/>
        <v/>
      </c>
      <c r="BA261" s="287" t="str">
        <f t="shared" si="58"/>
        <v/>
      </c>
      <c r="BB261" s="287" t="str">
        <f t="shared" si="50"/>
        <v/>
      </c>
      <c r="BC261" s="287" t="str">
        <f t="shared" si="51"/>
        <v/>
      </c>
      <c r="BD261" s="287" t="str">
        <f t="shared" si="55"/>
        <v/>
      </c>
      <c r="BE261" s="288" t="str">
        <f t="shared" si="59"/>
        <v/>
      </c>
    </row>
    <row r="262" spans="1:59" ht="24" customHeight="1">
      <c r="A262" s="301"/>
      <c r="B262" s="420"/>
      <c r="C262" s="421"/>
      <c r="D262" s="421"/>
      <c r="E262" s="421"/>
      <c r="F262" s="421"/>
      <c r="G262" s="421"/>
      <c r="H262" s="421"/>
      <c r="I262" s="421"/>
      <c r="J262" s="421"/>
      <c r="K262" s="421"/>
      <c r="L262" s="302"/>
      <c r="M262" s="303"/>
      <c r="N262" s="304"/>
      <c r="O262" s="305"/>
      <c r="P262" s="306"/>
      <c r="Q262" s="307"/>
      <c r="R262" s="305"/>
      <c r="S262" s="308"/>
      <c r="T262" s="309"/>
      <c r="U262" s="302"/>
      <c r="V262" s="303"/>
      <c r="W262" s="310"/>
      <c r="X262" s="305"/>
      <c r="Y262" s="303"/>
      <c r="Z262" s="303"/>
      <c r="AA262" s="311"/>
      <c r="AB262" s="312"/>
      <c r="AC262" s="310"/>
      <c r="AD262" s="305"/>
      <c r="AE262" s="310"/>
      <c r="AF262" s="313"/>
      <c r="AG262" s="314"/>
      <c r="AH262" s="315"/>
      <c r="AI262" s="401"/>
      <c r="AJ262" s="402"/>
      <c r="AK262" s="403"/>
      <c r="AL262" s="273"/>
      <c r="AM262" s="270" t="str">
        <f t="shared" si="56"/>
        <v/>
      </c>
      <c r="AN262" s="282" t="str">
        <f t="shared" si="57"/>
        <v/>
      </c>
      <c r="AO262" s="257" t="str">
        <f>IF(A262="","",IF(A262&lt;&gt;252,"エラー",252&amp;"人目"))</f>
        <v/>
      </c>
      <c r="AP262" s="258" t="str">
        <f t="shared" si="48"/>
        <v/>
      </c>
      <c r="AQ262" s="259" t="str">
        <f>IFERROR(IF(OR(L262="",M262="",N262=""),"",VLOOKUP(L262&amp;M262&amp;N262,コード!$K$3:$L$64,2,FALSE)),"エラー")</f>
        <v/>
      </c>
      <c r="AR262" s="260" t="str">
        <f>IFERROR(IF(OR(O262="",P262=""),"",VLOOKUP(O262&amp;P262,コード!$R$3:$S$8,2,FALSE)),"エラー")</f>
        <v/>
      </c>
      <c r="AS262" s="261" t="str">
        <f t="shared" si="53"/>
        <v/>
      </c>
      <c r="AT262" s="261" t="str">
        <f>IFERROR(IF(OR(R262="",S262="",T262=""),"",VLOOKUP(R262&amp;S262&amp;T262,コード!$AB$3:$AC$205,2,FALSE)),"エラー")</f>
        <v/>
      </c>
      <c r="AU262" s="258" t="str">
        <f>IFERROR(IF(OR(U262="",V262="",W262=""),"",VLOOKUP(U262&amp;V262&amp;W262,コード!$AI$3:$AJ$6,2,FALSE)),"エラー")</f>
        <v/>
      </c>
      <c r="AV262" s="261" t="str">
        <f t="shared" si="54"/>
        <v/>
      </c>
      <c r="AW262" s="258" t="str">
        <f>IFERROR(IF(OR(AD262="",AE262="",AF262=""),"",VLOOKUP(AD262&amp;AE262&amp;AF262,コード!$AW$3:$AX$31,2,FALSE)),"エラー")</f>
        <v/>
      </c>
      <c r="AX262" s="262" t="str">
        <f>IFERROR(IF(OR(AG262="",AH262=""),"",VLOOKUP(AG262&amp;AH262,コード!$BC$3:$BD$17,2,FALSE)),"エラー")</f>
        <v/>
      </c>
      <c r="AY262" s="187"/>
      <c r="AZ262" s="286" t="str">
        <f t="shared" si="49"/>
        <v/>
      </c>
      <c r="BA262" s="287" t="str">
        <f t="shared" si="58"/>
        <v/>
      </c>
      <c r="BB262" s="287" t="str">
        <f t="shared" si="50"/>
        <v/>
      </c>
      <c r="BC262" s="287" t="str">
        <f t="shared" si="51"/>
        <v/>
      </c>
      <c r="BD262" s="287" t="str">
        <f t="shared" si="55"/>
        <v/>
      </c>
      <c r="BE262" s="288" t="str">
        <f t="shared" si="59"/>
        <v/>
      </c>
    </row>
    <row r="263" spans="1:59" ht="24" customHeight="1">
      <c r="A263" s="301"/>
      <c r="B263" s="420"/>
      <c r="C263" s="421"/>
      <c r="D263" s="421"/>
      <c r="E263" s="421"/>
      <c r="F263" s="421"/>
      <c r="G263" s="421"/>
      <c r="H263" s="421"/>
      <c r="I263" s="421"/>
      <c r="J263" s="421"/>
      <c r="K263" s="421"/>
      <c r="L263" s="302"/>
      <c r="M263" s="303"/>
      <c r="N263" s="304"/>
      <c r="O263" s="305"/>
      <c r="P263" s="306"/>
      <c r="Q263" s="307"/>
      <c r="R263" s="305"/>
      <c r="S263" s="308"/>
      <c r="T263" s="309"/>
      <c r="U263" s="302"/>
      <c r="V263" s="303"/>
      <c r="W263" s="310"/>
      <c r="X263" s="305"/>
      <c r="Y263" s="303"/>
      <c r="Z263" s="303"/>
      <c r="AA263" s="311"/>
      <c r="AB263" s="312"/>
      <c r="AC263" s="310"/>
      <c r="AD263" s="305"/>
      <c r="AE263" s="310"/>
      <c r="AF263" s="313"/>
      <c r="AG263" s="314"/>
      <c r="AH263" s="315"/>
      <c r="AI263" s="401"/>
      <c r="AJ263" s="402"/>
      <c r="AK263" s="403"/>
      <c r="AL263" s="273"/>
      <c r="AM263" s="270" t="str">
        <f t="shared" si="56"/>
        <v/>
      </c>
      <c r="AN263" s="282" t="str">
        <f t="shared" si="57"/>
        <v/>
      </c>
      <c r="AO263" s="257" t="str">
        <f>IF(A263="","",IF(A263&lt;&gt;253,"エラー",253&amp;"人目"))</f>
        <v/>
      </c>
      <c r="AP263" s="258" t="str">
        <f t="shared" si="48"/>
        <v/>
      </c>
      <c r="AQ263" s="259" t="str">
        <f>IFERROR(IF(OR(L263="",M263="",N263=""),"",VLOOKUP(L263&amp;M263&amp;N263,コード!$K$3:$L$64,2,FALSE)),"エラー")</f>
        <v/>
      </c>
      <c r="AR263" s="260" t="str">
        <f>IFERROR(IF(OR(O263="",P263=""),"",VLOOKUP(O263&amp;P263,コード!$R$3:$S$8,2,FALSE)),"エラー")</f>
        <v/>
      </c>
      <c r="AS263" s="261" t="str">
        <f t="shared" si="53"/>
        <v/>
      </c>
      <c r="AT263" s="261" t="str">
        <f>IFERROR(IF(OR(R263="",S263="",T263=""),"",VLOOKUP(R263&amp;S263&amp;T263,コード!$AB$3:$AC$205,2,FALSE)),"エラー")</f>
        <v/>
      </c>
      <c r="AU263" s="258" t="str">
        <f>IFERROR(IF(OR(U263="",V263="",W263=""),"",VLOOKUP(U263&amp;V263&amp;W263,コード!$AI$3:$AJ$6,2,FALSE)),"エラー")</f>
        <v/>
      </c>
      <c r="AV263" s="261" t="str">
        <f t="shared" si="54"/>
        <v/>
      </c>
      <c r="AW263" s="258" t="str">
        <f>IFERROR(IF(OR(AD263="",AE263="",AF263=""),"",VLOOKUP(AD263&amp;AE263&amp;AF263,コード!$AW$3:$AX$31,2,FALSE)),"エラー")</f>
        <v/>
      </c>
      <c r="AX263" s="262" t="str">
        <f>IFERROR(IF(OR(AG263="",AH263=""),"",VLOOKUP(AG263&amp;AH263,コード!$BC$3:$BD$17,2,FALSE)),"エラー")</f>
        <v/>
      </c>
      <c r="AY263" s="187"/>
      <c r="AZ263" s="286" t="str">
        <f t="shared" si="49"/>
        <v/>
      </c>
      <c r="BA263" s="287" t="str">
        <f t="shared" si="58"/>
        <v/>
      </c>
      <c r="BB263" s="287" t="str">
        <f t="shared" si="50"/>
        <v/>
      </c>
      <c r="BC263" s="287" t="str">
        <f t="shared" si="51"/>
        <v/>
      </c>
      <c r="BD263" s="287" t="str">
        <f t="shared" si="55"/>
        <v/>
      </c>
      <c r="BE263" s="288" t="str">
        <f t="shared" si="59"/>
        <v/>
      </c>
    </row>
    <row r="264" spans="1:59" ht="24" customHeight="1">
      <c r="A264" s="316"/>
      <c r="B264" s="420"/>
      <c r="C264" s="421"/>
      <c r="D264" s="421"/>
      <c r="E264" s="421"/>
      <c r="F264" s="421"/>
      <c r="G264" s="421"/>
      <c r="H264" s="421"/>
      <c r="I264" s="421"/>
      <c r="J264" s="421"/>
      <c r="K264" s="421"/>
      <c r="L264" s="302"/>
      <c r="M264" s="303"/>
      <c r="N264" s="304"/>
      <c r="O264" s="305"/>
      <c r="P264" s="306"/>
      <c r="Q264" s="307"/>
      <c r="R264" s="305"/>
      <c r="S264" s="308"/>
      <c r="T264" s="309"/>
      <c r="U264" s="302"/>
      <c r="V264" s="303"/>
      <c r="W264" s="310"/>
      <c r="X264" s="305"/>
      <c r="Y264" s="303"/>
      <c r="Z264" s="303"/>
      <c r="AA264" s="311"/>
      <c r="AB264" s="312"/>
      <c r="AC264" s="310"/>
      <c r="AD264" s="305"/>
      <c r="AE264" s="310"/>
      <c r="AF264" s="313"/>
      <c r="AG264" s="314"/>
      <c r="AH264" s="315"/>
      <c r="AI264" s="401"/>
      <c r="AJ264" s="402"/>
      <c r="AK264" s="403"/>
      <c r="AL264" s="273"/>
      <c r="AM264" s="270" t="str">
        <f t="shared" si="56"/>
        <v/>
      </c>
      <c r="AN264" s="282" t="str">
        <f t="shared" si="57"/>
        <v/>
      </c>
      <c r="AO264" s="257" t="str">
        <f>IF(A264="","",IF(A264&lt;&gt;254,"エラー",254&amp;"人目"))</f>
        <v/>
      </c>
      <c r="AP264" s="258" t="str">
        <f t="shared" si="48"/>
        <v/>
      </c>
      <c r="AQ264" s="259" t="str">
        <f>IFERROR(IF(OR(L264="",M264="",N264=""),"",VLOOKUP(L264&amp;M264&amp;N264,コード!$K$3:$L$64,2,FALSE)),"エラー")</f>
        <v/>
      </c>
      <c r="AR264" s="260" t="str">
        <f>IFERROR(IF(OR(O264="",P264=""),"",VLOOKUP(O264&amp;P264,コード!$R$3:$S$8,2,FALSE)),"エラー")</f>
        <v/>
      </c>
      <c r="AS264" s="261" t="str">
        <f t="shared" si="53"/>
        <v/>
      </c>
      <c r="AT264" s="261" t="str">
        <f>IFERROR(IF(OR(R264="",S264="",T264=""),"",VLOOKUP(R264&amp;S264&amp;T264,コード!$AB$3:$AC$205,2,FALSE)),"エラー")</f>
        <v/>
      </c>
      <c r="AU264" s="258" t="str">
        <f>IFERROR(IF(OR(U264="",V264="",W264=""),"",VLOOKUP(U264&amp;V264&amp;W264,コード!$AI$3:$AJ$6,2,FALSE)),"エラー")</f>
        <v/>
      </c>
      <c r="AV264" s="261" t="str">
        <f t="shared" si="54"/>
        <v/>
      </c>
      <c r="AW264" s="258" t="str">
        <f>IFERROR(IF(OR(AD264="",AE264="",AF264=""),"",VLOOKUP(AD264&amp;AE264&amp;AF264,コード!$AW$3:$AX$31,2,FALSE)),"エラー")</f>
        <v/>
      </c>
      <c r="AX264" s="262" t="str">
        <f>IFERROR(IF(OR(AG264="",AH264=""),"",VLOOKUP(AG264&amp;AH264,コード!$BC$3:$BD$17,2,FALSE)),"エラー")</f>
        <v/>
      </c>
      <c r="AY264" s="187"/>
      <c r="AZ264" s="286" t="str">
        <f t="shared" si="49"/>
        <v/>
      </c>
      <c r="BA264" s="287" t="str">
        <f t="shared" si="58"/>
        <v/>
      </c>
      <c r="BB264" s="287" t="str">
        <f t="shared" si="50"/>
        <v/>
      </c>
      <c r="BC264" s="287" t="str">
        <f t="shared" si="51"/>
        <v/>
      </c>
      <c r="BD264" s="287" t="str">
        <f t="shared" si="55"/>
        <v/>
      </c>
      <c r="BE264" s="288" t="str">
        <f t="shared" si="59"/>
        <v/>
      </c>
    </row>
    <row r="265" spans="1:59" ht="24" customHeight="1">
      <c r="A265" s="316"/>
      <c r="B265" s="420"/>
      <c r="C265" s="421"/>
      <c r="D265" s="421"/>
      <c r="E265" s="421"/>
      <c r="F265" s="421"/>
      <c r="G265" s="421"/>
      <c r="H265" s="421"/>
      <c r="I265" s="421"/>
      <c r="J265" s="421"/>
      <c r="K265" s="421"/>
      <c r="L265" s="302"/>
      <c r="M265" s="303"/>
      <c r="N265" s="304"/>
      <c r="O265" s="305"/>
      <c r="P265" s="306"/>
      <c r="Q265" s="307"/>
      <c r="R265" s="305"/>
      <c r="S265" s="308"/>
      <c r="T265" s="309"/>
      <c r="U265" s="302"/>
      <c r="V265" s="303"/>
      <c r="W265" s="310"/>
      <c r="X265" s="305"/>
      <c r="Y265" s="303"/>
      <c r="Z265" s="303"/>
      <c r="AA265" s="311"/>
      <c r="AB265" s="312"/>
      <c r="AC265" s="310"/>
      <c r="AD265" s="305"/>
      <c r="AE265" s="310"/>
      <c r="AF265" s="313"/>
      <c r="AG265" s="314"/>
      <c r="AH265" s="315"/>
      <c r="AI265" s="401"/>
      <c r="AJ265" s="402"/>
      <c r="AK265" s="403"/>
      <c r="AL265" s="273"/>
      <c r="AM265" s="270" t="str">
        <f t="shared" si="56"/>
        <v/>
      </c>
      <c r="AN265" s="282" t="str">
        <f t="shared" si="57"/>
        <v/>
      </c>
      <c r="AO265" s="257" t="str">
        <f>IF(A265="","",IF(A265&lt;&gt;255,"エラー",255&amp;"人目"))</f>
        <v/>
      </c>
      <c r="AP265" s="258" t="str">
        <f t="shared" si="48"/>
        <v/>
      </c>
      <c r="AQ265" s="259" t="str">
        <f>IFERROR(IF(OR(L265="",M265="",N265=""),"",VLOOKUP(L265&amp;M265&amp;N265,コード!$K$3:$L$64,2,FALSE)),"エラー")</f>
        <v/>
      </c>
      <c r="AR265" s="260" t="str">
        <f>IFERROR(IF(OR(O265="",P265=""),"",VLOOKUP(O265&amp;P265,コード!$R$3:$S$8,2,FALSE)),"エラー")</f>
        <v/>
      </c>
      <c r="AS265" s="261" t="str">
        <f t="shared" si="53"/>
        <v/>
      </c>
      <c r="AT265" s="261" t="str">
        <f>IFERROR(IF(OR(R265="",S265="",T265=""),"",VLOOKUP(R265&amp;S265&amp;T265,コード!$AB$3:$AC$205,2,FALSE)),"エラー")</f>
        <v/>
      </c>
      <c r="AU265" s="258" t="str">
        <f>IFERROR(IF(OR(U265="",V265="",W265=""),"",VLOOKUP(U265&amp;V265&amp;W265,コード!$AI$3:$AJ$6,2,FALSE)),"エラー")</f>
        <v/>
      </c>
      <c r="AV265" s="261" t="str">
        <f t="shared" si="54"/>
        <v/>
      </c>
      <c r="AW265" s="258" t="str">
        <f>IFERROR(IF(OR(AD265="",AE265="",AF265=""),"",VLOOKUP(AD265&amp;AE265&amp;AF265,コード!$AW$3:$AX$31,2,FALSE)),"エラー")</f>
        <v/>
      </c>
      <c r="AX265" s="262" t="str">
        <f>IFERROR(IF(OR(AG265="",AH265=""),"",VLOOKUP(AG265&amp;AH265,コード!$BC$3:$BD$17,2,FALSE)),"エラー")</f>
        <v/>
      </c>
      <c r="AY265" s="187"/>
      <c r="AZ265" s="286" t="str">
        <f t="shared" si="49"/>
        <v/>
      </c>
      <c r="BA265" s="287" t="str">
        <f t="shared" si="58"/>
        <v/>
      </c>
      <c r="BB265" s="287" t="str">
        <f t="shared" si="50"/>
        <v/>
      </c>
      <c r="BC265" s="287" t="str">
        <f t="shared" si="51"/>
        <v/>
      </c>
      <c r="BD265" s="287" t="str">
        <f t="shared" si="55"/>
        <v/>
      </c>
      <c r="BE265" s="288" t="str">
        <f t="shared" si="59"/>
        <v/>
      </c>
    </row>
    <row r="266" spans="1:59" ht="24" customHeight="1">
      <c r="A266" s="301"/>
      <c r="B266" s="420"/>
      <c r="C266" s="421"/>
      <c r="D266" s="421"/>
      <c r="E266" s="421"/>
      <c r="F266" s="421"/>
      <c r="G266" s="421"/>
      <c r="H266" s="421"/>
      <c r="I266" s="421"/>
      <c r="J266" s="421"/>
      <c r="K266" s="421"/>
      <c r="L266" s="302"/>
      <c r="M266" s="303"/>
      <c r="N266" s="304"/>
      <c r="O266" s="305"/>
      <c r="P266" s="306"/>
      <c r="Q266" s="307"/>
      <c r="R266" s="305"/>
      <c r="S266" s="308"/>
      <c r="T266" s="309"/>
      <c r="U266" s="302"/>
      <c r="V266" s="303"/>
      <c r="W266" s="310"/>
      <c r="X266" s="305"/>
      <c r="Y266" s="303"/>
      <c r="Z266" s="303"/>
      <c r="AA266" s="311"/>
      <c r="AB266" s="312"/>
      <c r="AC266" s="310"/>
      <c r="AD266" s="305"/>
      <c r="AE266" s="310"/>
      <c r="AF266" s="313"/>
      <c r="AG266" s="314"/>
      <c r="AH266" s="315"/>
      <c r="AI266" s="401"/>
      <c r="AJ266" s="402"/>
      <c r="AK266" s="403"/>
      <c r="AL266" s="273"/>
      <c r="AM266" s="270" t="str">
        <f t="shared" si="56"/>
        <v/>
      </c>
      <c r="AN266" s="282" t="str">
        <f t="shared" si="57"/>
        <v/>
      </c>
      <c r="AO266" s="257" t="str">
        <f>IF(A266="","",IF(A266&lt;&gt;256,"エラー",256&amp;"人目"))</f>
        <v/>
      </c>
      <c r="AP266" s="258" t="str">
        <f t="shared" si="48"/>
        <v/>
      </c>
      <c r="AQ266" s="259" t="str">
        <f>IFERROR(IF(OR(L266="",M266="",N266=""),"",VLOOKUP(L266&amp;M266&amp;N266,コード!$K$3:$L$64,2,FALSE)),"エラー")</f>
        <v/>
      </c>
      <c r="AR266" s="260" t="str">
        <f>IFERROR(IF(OR(O266="",P266=""),"",VLOOKUP(O266&amp;P266,コード!$R$3:$S$8,2,FALSE)),"エラー")</f>
        <v/>
      </c>
      <c r="AS266" s="261" t="str">
        <f t="shared" si="53"/>
        <v/>
      </c>
      <c r="AT266" s="261" t="str">
        <f>IFERROR(IF(OR(R266="",S266="",T266=""),"",VLOOKUP(R266&amp;S266&amp;T266,コード!$AB$3:$AC$205,2,FALSE)),"エラー")</f>
        <v/>
      </c>
      <c r="AU266" s="258" t="str">
        <f>IFERROR(IF(OR(U266="",V266="",W266=""),"",VLOOKUP(U266&amp;V266&amp;W266,コード!$AI$3:$AJ$6,2,FALSE)),"エラー")</f>
        <v/>
      </c>
      <c r="AV266" s="261" t="str">
        <f t="shared" si="54"/>
        <v/>
      </c>
      <c r="AW266" s="258" t="str">
        <f>IFERROR(IF(OR(AD266="",AE266="",AF266=""),"",VLOOKUP(AD266&amp;AE266&amp;AF266,コード!$AW$3:$AX$31,2,FALSE)),"エラー")</f>
        <v/>
      </c>
      <c r="AX266" s="262" t="str">
        <f>IFERROR(IF(OR(AG266="",AH266=""),"",VLOOKUP(AG266&amp;AH266,コード!$BC$3:$BD$17,2,FALSE)),"エラー")</f>
        <v/>
      </c>
      <c r="AY266" s="187"/>
      <c r="AZ266" s="286" t="str">
        <f t="shared" si="49"/>
        <v/>
      </c>
      <c r="BA266" s="287" t="str">
        <f t="shared" si="58"/>
        <v/>
      </c>
      <c r="BB266" s="287" t="str">
        <f t="shared" si="50"/>
        <v/>
      </c>
      <c r="BC266" s="287" t="str">
        <f t="shared" si="51"/>
        <v/>
      </c>
      <c r="BD266" s="287" t="str">
        <f t="shared" si="55"/>
        <v/>
      </c>
      <c r="BE266" s="288" t="str">
        <f t="shared" si="59"/>
        <v/>
      </c>
    </row>
    <row r="267" spans="1:59" ht="24" customHeight="1">
      <c r="A267" s="301"/>
      <c r="B267" s="420"/>
      <c r="C267" s="421"/>
      <c r="D267" s="421"/>
      <c r="E267" s="421"/>
      <c r="F267" s="421"/>
      <c r="G267" s="421"/>
      <c r="H267" s="421"/>
      <c r="I267" s="421"/>
      <c r="J267" s="421"/>
      <c r="K267" s="421"/>
      <c r="L267" s="302"/>
      <c r="M267" s="303"/>
      <c r="N267" s="304"/>
      <c r="O267" s="305"/>
      <c r="P267" s="306"/>
      <c r="Q267" s="307"/>
      <c r="R267" s="305"/>
      <c r="S267" s="308"/>
      <c r="T267" s="309"/>
      <c r="U267" s="302"/>
      <c r="V267" s="303"/>
      <c r="W267" s="310"/>
      <c r="X267" s="305"/>
      <c r="Y267" s="303"/>
      <c r="Z267" s="303"/>
      <c r="AA267" s="311"/>
      <c r="AB267" s="312"/>
      <c r="AC267" s="310"/>
      <c r="AD267" s="305"/>
      <c r="AE267" s="310"/>
      <c r="AF267" s="313"/>
      <c r="AG267" s="314"/>
      <c r="AH267" s="315"/>
      <c r="AI267" s="401"/>
      <c r="AJ267" s="402"/>
      <c r="AK267" s="403"/>
      <c r="AL267" s="273"/>
      <c r="AM267" s="270" t="str">
        <f t="shared" si="56"/>
        <v/>
      </c>
      <c r="AN267" s="282" t="str">
        <f t="shared" si="57"/>
        <v/>
      </c>
      <c r="AO267" s="257" t="str">
        <f>IF(A267="","",IF(A267&lt;&gt;257,"エラー",257&amp;"人目"))</f>
        <v/>
      </c>
      <c r="AP267" s="258" t="str">
        <f t="shared" ref="AP267:AP330" si="60">IFERROR(IF(B267="","",B267),"エラー")</f>
        <v/>
      </c>
      <c r="AQ267" s="259" t="str">
        <f>IFERROR(IF(OR(L267="",M267="",N267=""),"",VLOOKUP(L267&amp;M267&amp;N267,コード!$K$3:$L$64,2,FALSE)),"エラー")</f>
        <v/>
      </c>
      <c r="AR267" s="260" t="str">
        <f>IFERROR(IF(OR(O267="",P267=""),"",VLOOKUP(O267&amp;P267,コード!$R$3:$S$8,2,FALSE)),"エラー")</f>
        <v/>
      </c>
      <c r="AS267" s="261" t="str">
        <f t="shared" si="53"/>
        <v/>
      </c>
      <c r="AT267" s="261" t="str">
        <f>IFERROR(IF(OR(R267="",S267="",T267=""),"",VLOOKUP(R267&amp;S267&amp;T267,コード!$AB$3:$AC$205,2,FALSE)),"エラー")</f>
        <v/>
      </c>
      <c r="AU267" s="258" t="str">
        <f>IFERROR(IF(OR(U267="",V267="",W267=""),"",VLOOKUP(U267&amp;V267&amp;W267,コード!$AI$3:$AJ$6,2,FALSE)),"エラー")</f>
        <v/>
      </c>
      <c r="AV267" s="261" t="str">
        <f t="shared" si="54"/>
        <v/>
      </c>
      <c r="AW267" s="258" t="str">
        <f>IFERROR(IF(OR(AD267="",AE267="",AF267=""),"",VLOOKUP(AD267&amp;AE267&amp;AF267,コード!$AW$3:$AX$31,2,FALSE)),"エラー")</f>
        <v/>
      </c>
      <c r="AX267" s="262" t="str">
        <f>IFERROR(IF(OR(AG267="",AH267=""),"",VLOOKUP(AG267&amp;AH267,コード!$BC$3:$BD$17,2,FALSE)),"エラー")</f>
        <v/>
      </c>
      <c r="AY267" s="187"/>
      <c r="AZ267" s="286" t="str">
        <f t="shared" ref="AZ267:AZ330" si="61">IFERROR(IF(OR(R267="",S267="",T267=""),"",IF(AT267="エラー","エラー",IF(OR(VALUE(R267&amp;S267&amp;T267)=490,VALUE(R267&amp;S267&amp;T267)=790),"エラー？","○"))),"エラー")</f>
        <v/>
      </c>
      <c r="BA267" s="287" t="str">
        <f t="shared" si="58"/>
        <v/>
      </c>
      <c r="BB267" s="287" t="str">
        <f t="shared" ref="BB267:BB330" si="62">IFERROR(IF(OR(U267="",V267="",W267=""),"",IF(OR(VALUE(O267&amp;P267)=8,VALUE(O267&amp;P267)=80,VALUE(O267&amp;P267)=81,VALUE(O267&amp;P267)=82,VALUE(O267&amp;P267)=83,VALUE(O267&amp;P267)=84),"エラー:学年コード該当なし",IF(OR(VALUE(U267&amp;V267&amp;W267)=100,VALUE(U267&amp;V267&amp;W267)=111,VALUE(U267&amp;V267&amp;W267)=160,VALUE(U267&amp;V267&amp;W267)=170,VALUE(U267&amp;V267&amp;W267)=171,VALUE(U267&amp;V267&amp;W267)=201,VALUE(U267&amp;V267&amp;W267)=211,VALUE(U267&amp;V267&amp;W267)=260,VALUE(U267&amp;V267&amp;W267)=261,VALUE(U267&amp;V267&amp;W267)=271),"エラー:留学生区分該当なし",IF(AND(OR(VALUE(O267&amp;P267)=0,VALUE(O267&amp;P267)=88),VALUE(U267&amp;V267&amp;W267)=200),"エラー？","○")))),"エラー")</f>
        <v/>
      </c>
      <c r="BC267" s="287" t="str">
        <f t="shared" ref="BC267:BC330" si="63">IFERROR(IF(OR(U267="",V267="",W267=""),"",IF(OR(O267&amp;P267="08",O267&amp;P267="80",O267&amp;P267="81",O267&amp;P267="82",O267&amp;P267="83",O267&amp;P267="84"),"エラー:学年コード該当なし",IF(OR(U267&amp;V267&amp;W267="100",U267&amp;V267&amp;W267="111",U267&amp;V267&amp;W267="160",U267&amp;V267&amp;W267="170",U267&amp;V267&amp;W267="171",U267&amp;V267&amp;W267="201",U267&amp;V267&amp;W267="211",U267&amp;V267&amp;W267="260",U267&amp;V267&amp;W267="261",U267&amp;V267&amp;W267="271"),"エラー:留学生区分該当なし",IF(AND(O267&amp;P267="00",OR(U267&amp;V267&amp;W267="200",U267&amp;V267&amp;W267="210",U267&amp;V267&amp;W267="270")),"エラー","○")))),"エラー")</f>
        <v/>
      </c>
      <c r="BD267" s="287" t="str">
        <f t="shared" si="55"/>
        <v/>
      </c>
      <c r="BE267" s="288" t="str">
        <f t="shared" si="59"/>
        <v/>
      </c>
    </row>
    <row r="268" spans="1:59" ht="24" customHeight="1">
      <c r="A268" s="301"/>
      <c r="B268" s="420"/>
      <c r="C268" s="421"/>
      <c r="D268" s="421"/>
      <c r="E268" s="421"/>
      <c r="F268" s="421"/>
      <c r="G268" s="421"/>
      <c r="H268" s="421"/>
      <c r="I268" s="421"/>
      <c r="J268" s="421"/>
      <c r="K268" s="421"/>
      <c r="L268" s="302"/>
      <c r="M268" s="303"/>
      <c r="N268" s="304"/>
      <c r="O268" s="305"/>
      <c r="P268" s="306"/>
      <c r="Q268" s="307"/>
      <c r="R268" s="305"/>
      <c r="S268" s="308"/>
      <c r="T268" s="309"/>
      <c r="U268" s="302"/>
      <c r="V268" s="303"/>
      <c r="W268" s="310"/>
      <c r="X268" s="305"/>
      <c r="Y268" s="303"/>
      <c r="Z268" s="303"/>
      <c r="AA268" s="311"/>
      <c r="AB268" s="312"/>
      <c r="AC268" s="310"/>
      <c r="AD268" s="305"/>
      <c r="AE268" s="310"/>
      <c r="AF268" s="313"/>
      <c r="AG268" s="314"/>
      <c r="AH268" s="315"/>
      <c r="AI268" s="401"/>
      <c r="AJ268" s="402"/>
      <c r="AK268" s="403"/>
      <c r="AL268" s="273"/>
      <c r="AM268" s="270" t="str">
        <f t="shared" si="56"/>
        <v/>
      </c>
      <c r="AN268" s="282" t="str">
        <f t="shared" si="57"/>
        <v/>
      </c>
      <c r="AO268" s="257" t="str">
        <f>IF(A268="","",IF(A268&lt;&gt;258,"エラー",258&amp;"人目"))</f>
        <v/>
      </c>
      <c r="AP268" s="258" t="str">
        <f t="shared" si="60"/>
        <v/>
      </c>
      <c r="AQ268" s="259" t="str">
        <f>IFERROR(IF(OR(L268="",M268="",N268=""),"",VLOOKUP(L268&amp;M268&amp;N268,コード!$K$3:$L$64,2,FALSE)),"エラー")</f>
        <v/>
      </c>
      <c r="AR268" s="260" t="str">
        <f>IFERROR(IF(OR(O268="",P268=""),"",VLOOKUP(O268&amp;P268,コード!$R$3:$S$8,2,FALSE)),"エラー")</f>
        <v/>
      </c>
      <c r="AS268" s="261" t="str">
        <f t="shared" ref="AS268:AS331" si="64">IFERROR(IF(Q268="","",IF(Q268=1,"男",IF(Q268=2,"女","エラー"))),"エラー")</f>
        <v/>
      </c>
      <c r="AT268" s="261" t="str">
        <f>IFERROR(IF(OR(R268="",S268="",T268=""),"",VLOOKUP(R268&amp;S268&amp;T268,コード!$AB$3:$AC$205,2,FALSE)),"エラー")</f>
        <v/>
      </c>
      <c r="AU268" s="258" t="str">
        <f>IFERROR(IF(OR(U268="",V268="",W268=""),"",VLOOKUP(U268&amp;V268&amp;W268,コード!$AI$3:$AJ$6,2,FALSE)),"エラー")</f>
        <v/>
      </c>
      <c r="AV268" s="261" t="str">
        <f t="shared" si="54"/>
        <v/>
      </c>
      <c r="AW268" s="258" t="str">
        <f>IFERROR(IF(OR(AD268="",AE268="",AF268=""),"",VLOOKUP(AD268&amp;AE268&amp;AF268,コード!$AW$3:$AX$31,2,FALSE)),"エラー")</f>
        <v/>
      </c>
      <c r="AX268" s="262" t="str">
        <f>IFERROR(IF(OR(AG268="",AH268=""),"",VLOOKUP(AG268&amp;AH268,コード!$BC$3:$BD$17,2,FALSE)),"エラー")</f>
        <v/>
      </c>
      <c r="AY268" s="187"/>
      <c r="AZ268" s="286" t="str">
        <f t="shared" si="61"/>
        <v/>
      </c>
      <c r="BA268" s="287" t="str">
        <f t="shared" si="58"/>
        <v/>
      </c>
      <c r="BB268" s="287" t="str">
        <f t="shared" si="62"/>
        <v/>
      </c>
      <c r="BC268" s="287" t="str">
        <f t="shared" si="63"/>
        <v/>
      </c>
      <c r="BD268" s="287" t="str">
        <f t="shared" si="55"/>
        <v/>
      </c>
      <c r="BE268" s="288" t="str">
        <f t="shared" si="59"/>
        <v/>
      </c>
    </row>
    <row r="269" spans="1:59" ht="24" customHeight="1">
      <c r="A269" s="316"/>
      <c r="B269" s="420"/>
      <c r="C269" s="421"/>
      <c r="D269" s="421"/>
      <c r="E269" s="421"/>
      <c r="F269" s="421"/>
      <c r="G269" s="421"/>
      <c r="H269" s="421"/>
      <c r="I269" s="421"/>
      <c r="J269" s="421"/>
      <c r="K269" s="421"/>
      <c r="L269" s="302"/>
      <c r="M269" s="303"/>
      <c r="N269" s="304"/>
      <c r="O269" s="305"/>
      <c r="P269" s="306"/>
      <c r="Q269" s="307"/>
      <c r="R269" s="305"/>
      <c r="S269" s="308"/>
      <c r="T269" s="309"/>
      <c r="U269" s="302"/>
      <c r="V269" s="303"/>
      <c r="W269" s="310"/>
      <c r="X269" s="305"/>
      <c r="Y269" s="303"/>
      <c r="Z269" s="303"/>
      <c r="AA269" s="311"/>
      <c r="AB269" s="312"/>
      <c r="AC269" s="310"/>
      <c r="AD269" s="305"/>
      <c r="AE269" s="310"/>
      <c r="AF269" s="313"/>
      <c r="AG269" s="314"/>
      <c r="AH269" s="315"/>
      <c r="AI269" s="401"/>
      <c r="AJ269" s="402"/>
      <c r="AK269" s="403"/>
      <c r="AL269" s="273"/>
      <c r="AM269" s="270" t="str">
        <f t="shared" si="56"/>
        <v/>
      </c>
      <c r="AN269" s="282" t="str">
        <f t="shared" si="57"/>
        <v/>
      </c>
      <c r="AO269" s="257" t="str">
        <f>IF(A269="","",IF(A269&lt;&gt;259,"エラー",259&amp;"人目"))</f>
        <v/>
      </c>
      <c r="AP269" s="258" t="str">
        <f t="shared" si="60"/>
        <v/>
      </c>
      <c r="AQ269" s="259" t="str">
        <f>IFERROR(IF(OR(L269="",M269="",N269=""),"",VLOOKUP(L269&amp;M269&amp;N269,コード!$K$3:$L$64,2,FALSE)),"エラー")</f>
        <v/>
      </c>
      <c r="AR269" s="260" t="str">
        <f>IFERROR(IF(OR(O269="",P269=""),"",VLOOKUP(O269&amp;P269,コード!$R$3:$S$8,2,FALSE)),"エラー")</f>
        <v/>
      </c>
      <c r="AS269" s="261" t="str">
        <f t="shared" si="64"/>
        <v/>
      </c>
      <c r="AT269" s="261" t="str">
        <f>IFERROR(IF(OR(R269="",S269="",T269=""),"",VLOOKUP(R269&amp;S269&amp;T269,コード!$AB$3:$AC$205,2,FALSE)),"エラー")</f>
        <v/>
      </c>
      <c r="AU269" s="258" t="str">
        <f>IFERROR(IF(OR(U269="",V269="",W269=""),"",VLOOKUP(U269&amp;V269&amp;W269,コード!$AI$3:$AJ$6,2,FALSE)),"エラー")</f>
        <v/>
      </c>
      <c r="AV269" s="261" t="str">
        <f t="shared" ref="AV269:AV332" si="65">IFERROR(IF(OR(X269="",Y269="",Z269="",AA269="",AB269="",AC269=""),"",IF(VALUE(X269&amp;Y269&amp;Z269&amp;AA269&amp;AB269&amp;AC269)&gt;=201704,"エラー",X269&amp;Y269&amp;Z269&amp;AA269&amp;"年"&amp;AB269&amp;AC269&amp;"月")),"エラー")</f>
        <v/>
      </c>
      <c r="AW269" s="258" t="str">
        <f>IFERROR(IF(OR(AD269="",AE269="",AF269=""),"",VLOOKUP(AD269&amp;AE269&amp;AF269,コード!$AW$3:$AX$31,2,FALSE)),"エラー")</f>
        <v/>
      </c>
      <c r="AX269" s="262" t="str">
        <f>IFERROR(IF(OR(AG269="",AH269=""),"",VLOOKUP(AG269&amp;AH269,コード!$BC$3:$BD$17,2,FALSE)),"エラー")</f>
        <v/>
      </c>
      <c r="AY269" s="187"/>
      <c r="AZ269" s="286" t="str">
        <f t="shared" si="61"/>
        <v/>
      </c>
      <c r="BA269" s="287" t="str">
        <f t="shared" si="58"/>
        <v/>
      </c>
      <c r="BB269" s="287" t="str">
        <f t="shared" si="62"/>
        <v/>
      </c>
      <c r="BC269" s="287" t="str">
        <f t="shared" si="63"/>
        <v/>
      </c>
      <c r="BD269" s="287" t="str">
        <f t="shared" ref="BD269:BD332" si="66">IFERROR(IF(OR(X269="",Y269="",Z269="",AA269="",AB269="",AC269=""),"",IF(VALUE(X269&amp;Y269&amp;Z269&amp;AA269&amp;AB269&amp;AC269)&gt;=201704,"エラー",IF(VALUE(X269&amp;Y269&amp;Z269&amp;AA269&amp;AB269&amp;AC269)&lt;=200803,"エラー？","○"))),"エラー")</f>
        <v/>
      </c>
      <c r="BE269" s="288" t="str">
        <f t="shared" si="59"/>
        <v/>
      </c>
    </row>
    <row r="270" spans="1:59" ht="24" customHeight="1">
      <c r="A270" s="316"/>
      <c r="B270" s="420"/>
      <c r="C270" s="421"/>
      <c r="D270" s="421"/>
      <c r="E270" s="421"/>
      <c r="F270" s="421"/>
      <c r="G270" s="421"/>
      <c r="H270" s="421"/>
      <c r="I270" s="421"/>
      <c r="J270" s="421"/>
      <c r="K270" s="421"/>
      <c r="L270" s="302"/>
      <c r="M270" s="303"/>
      <c r="N270" s="304"/>
      <c r="O270" s="305"/>
      <c r="P270" s="306"/>
      <c r="Q270" s="307"/>
      <c r="R270" s="305"/>
      <c r="S270" s="308"/>
      <c r="T270" s="309"/>
      <c r="U270" s="302"/>
      <c r="V270" s="303"/>
      <c r="W270" s="310"/>
      <c r="X270" s="305"/>
      <c r="Y270" s="303"/>
      <c r="Z270" s="303"/>
      <c r="AA270" s="311"/>
      <c r="AB270" s="312"/>
      <c r="AC270" s="310"/>
      <c r="AD270" s="305"/>
      <c r="AE270" s="310"/>
      <c r="AF270" s="313"/>
      <c r="AG270" s="314"/>
      <c r="AH270" s="315"/>
      <c r="AI270" s="401"/>
      <c r="AJ270" s="402"/>
      <c r="AK270" s="403"/>
      <c r="AL270" s="273"/>
      <c r="AM270" s="283" t="str">
        <f t="shared" si="56"/>
        <v/>
      </c>
      <c r="AN270" s="284" t="str">
        <f t="shared" si="57"/>
        <v/>
      </c>
      <c r="AO270" s="257" t="str">
        <f>IF(A270="","",IF(A270&lt;&gt;260,"エラー",260&amp;"人目"))</f>
        <v/>
      </c>
      <c r="AP270" s="258" t="str">
        <f t="shared" si="60"/>
        <v/>
      </c>
      <c r="AQ270" s="259" t="str">
        <f>IFERROR(IF(OR(L270="",M270="",N270=""),"",VLOOKUP(L270&amp;M270&amp;N270,コード!$K$3:$L$64,2,FALSE)),"エラー")</f>
        <v/>
      </c>
      <c r="AR270" s="260" t="str">
        <f>IFERROR(IF(OR(O270="",P270=""),"",VLOOKUP(O270&amp;P270,コード!$R$3:$S$8,2,FALSE)),"エラー")</f>
        <v/>
      </c>
      <c r="AS270" s="261" t="str">
        <f t="shared" si="64"/>
        <v/>
      </c>
      <c r="AT270" s="261" t="str">
        <f>IFERROR(IF(OR(R270="",S270="",T270=""),"",VLOOKUP(R270&amp;S270&amp;T270,コード!$AB$3:$AC$205,2,FALSE)),"エラー")</f>
        <v/>
      </c>
      <c r="AU270" s="258" t="str">
        <f>IFERROR(IF(OR(U270="",V270="",W270=""),"",VLOOKUP(U270&amp;V270&amp;W270,コード!$AI$3:$AJ$6,2,FALSE)),"エラー")</f>
        <v/>
      </c>
      <c r="AV270" s="261" t="str">
        <f t="shared" si="65"/>
        <v/>
      </c>
      <c r="AW270" s="258" t="str">
        <f>IFERROR(IF(OR(AD270="",AE270="",AF270=""),"",VLOOKUP(AD270&amp;AE270&amp;AF270,コード!$AW$3:$AX$31,2,FALSE)),"エラー")</f>
        <v/>
      </c>
      <c r="AX270" s="262" t="str">
        <f>IFERROR(IF(OR(AG270="",AH270=""),"",VLOOKUP(AG270&amp;AH270,コード!$BC$3:$BD$17,2,FALSE)),"エラー")</f>
        <v/>
      </c>
      <c r="AY270" s="187"/>
      <c r="AZ270" s="286" t="str">
        <f t="shared" si="61"/>
        <v/>
      </c>
      <c r="BA270" s="287" t="str">
        <f t="shared" si="58"/>
        <v/>
      </c>
      <c r="BB270" s="287" t="str">
        <f t="shared" si="62"/>
        <v/>
      </c>
      <c r="BC270" s="287" t="str">
        <f t="shared" si="63"/>
        <v/>
      </c>
      <c r="BD270" s="287" t="str">
        <f t="shared" si="66"/>
        <v/>
      </c>
      <c r="BE270" s="288" t="str">
        <f t="shared" si="59"/>
        <v/>
      </c>
    </row>
    <row r="271" spans="1:59" ht="24" customHeight="1">
      <c r="A271" s="301"/>
      <c r="B271" s="420"/>
      <c r="C271" s="421"/>
      <c r="D271" s="421"/>
      <c r="E271" s="421"/>
      <c r="F271" s="421"/>
      <c r="G271" s="421"/>
      <c r="H271" s="421"/>
      <c r="I271" s="421"/>
      <c r="J271" s="421"/>
      <c r="K271" s="421"/>
      <c r="L271" s="302"/>
      <c r="M271" s="303"/>
      <c r="N271" s="304"/>
      <c r="O271" s="305"/>
      <c r="P271" s="306"/>
      <c r="Q271" s="307"/>
      <c r="R271" s="305"/>
      <c r="S271" s="308"/>
      <c r="T271" s="309"/>
      <c r="U271" s="302"/>
      <c r="V271" s="303"/>
      <c r="W271" s="310"/>
      <c r="X271" s="305"/>
      <c r="Y271" s="303"/>
      <c r="Z271" s="303"/>
      <c r="AA271" s="311"/>
      <c r="AB271" s="312"/>
      <c r="AC271" s="310"/>
      <c r="AD271" s="305"/>
      <c r="AE271" s="310"/>
      <c r="AF271" s="313"/>
      <c r="AG271" s="314"/>
      <c r="AH271" s="315"/>
      <c r="AI271" s="401"/>
      <c r="AJ271" s="402"/>
      <c r="AK271" s="403"/>
      <c r="AL271" s="273"/>
      <c r="AM271" s="270" t="str">
        <f>IF(A271="","",IF(OR($Z$7="",$AB$7="",$AD$7="",$AF$7="",$AH$7="",$AJ$7),"",$Z$7&amp;$AB$7&amp;$AD$7&amp;$AF$7&amp;$AH$7&amp;$AJ$7))</f>
        <v/>
      </c>
      <c r="AN271" s="282" t="str">
        <f>IF(OR($C$7="",A271=""),"",$C$7)</f>
        <v/>
      </c>
      <c r="AO271" s="257" t="str">
        <f>IF(A271="","",IF(A271&lt;&gt;261,"エラー",261&amp;"人目"))</f>
        <v/>
      </c>
      <c r="AP271" s="258" t="str">
        <f t="shared" si="60"/>
        <v/>
      </c>
      <c r="AQ271" s="259" t="str">
        <f>IFERROR(IF(OR(L271="",M271="",N271=""),"",VLOOKUP(L271&amp;M271&amp;N271,コード!$K$3:$L$64,2,FALSE)),"エラー")</f>
        <v/>
      </c>
      <c r="AR271" s="260" t="str">
        <f>IFERROR(IF(OR(O271="",P271=""),"",VLOOKUP(O271&amp;P271,コード!$R$3:$S$8,2,FALSE)),"エラー")</f>
        <v/>
      </c>
      <c r="AS271" s="261" t="str">
        <f t="shared" si="64"/>
        <v/>
      </c>
      <c r="AT271" s="261" t="str">
        <f>IFERROR(IF(OR(R271="",S271="",T271=""),"",VLOOKUP(R271&amp;S271&amp;T271,コード!$AB$3:$AC$205,2,FALSE)),"エラー")</f>
        <v/>
      </c>
      <c r="AU271" s="258" t="str">
        <f>IFERROR(IF(OR(U271="",V271="",W271=""),"",VLOOKUP(U271&amp;V271&amp;W271,コード!$AI$3:$AJ$6,2,FALSE)),"エラー")</f>
        <v/>
      </c>
      <c r="AV271" s="261" t="str">
        <f t="shared" si="65"/>
        <v/>
      </c>
      <c r="AW271" s="258" t="str">
        <f>IFERROR(IF(OR(AD271="",AE271="",AF271=""),"",VLOOKUP(AD271&amp;AE271&amp;AF271,コード!$AW$3:$AX$31,2,FALSE)),"エラー")</f>
        <v/>
      </c>
      <c r="AX271" s="262" t="str">
        <f>IFERROR(IF(OR(AG271="",AH271=""),"",VLOOKUP(AG271&amp;AH271,コード!$BC$3:$BD$17,2,FALSE)),"エラー")</f>
        <v/>
      </c>
      <c r="AY271" s="187"/>
      <c r="AZ271" s="286" t="str">
        <f t="shared" si="61"/>
        <v/>
      </c>
      <c r="BA271" s="287" t="str">
        <f>IFERROR(IF(OR(R271="",S271="",T271=""),"",IF(VALUE(R271&amp;S271&amp;T271)=801,"エラー？","○")),"エラー")</f>
        <v/>
      </c>
      <c r="BB271" s="287" t="str">
        <f t="shared" si="62"/>
        <v/>
      </c>
      <c r="BC271" s="287" t="str">
        <f t="shared" si="63"/>
        <v/>
      </c>
      <c r="BD271" s="287" t="str">
        <f t="shared" si="66"/>
        <v/>
      </c>
      <c r="BE271" s="288" t="str">
        <f>IFERROR(IF(OR(R271="",S271="",T271="",U271="",V271="",W271=""),"",IF(AND(VALUE(R271&amp;S271&amp;T271)=122,OR(VALUE(U271&amp;V271&amp;W271)=161,O271&amp;P271="00")),"エラー","○")),"エラー")</f>
        <v/>
      </c>
      <c r="BG271" s="228"/>
    </row>
    <row r="272" spans="1:59" ht="24" customHeight="1">
      <c r="A272" s="301"/>
      <c r="B272" s="420"/>
      <c r="C272" s="421"/>
      <c r="D272" s="421"/>
      <c r="E272" s="421"/>
      <c r="F272" s="421"/>
      <c r="G272" s="421"/>
      <c r="H272" s="421"/>
      <c r="I272" s="421"/>
      <c r="J272" s="421"/>
      <c r="K272" s="421"/>
      <c r="L272" s="302"/>
      <c r="M272" s="303"/>
      <c r="N272" s="304"/>
      <c r="O272" s="305"/>
      <c r="P272" s="306"/>
      <c r="Q272" s="307"/>
      <c r="R272" s="305"/>
      <c r="S272" s="308"/>
      <c r="T272" s="309"/>
      <c r="U272" s="302"/>
      <c r="V272" s="303"/>
      <c r="W272" s="310"/>
      <c r="X272" s="305"/>
      <c r="Y272" s="303"/>
      <c r="Z272" s="303"/>
      <c r="AA272" s="311"/>
      <c r="AB272" s="312"/>
      <c r="AC272" s="310"/>
      <c r="AD272" s="305"/>
      <c r="AE272" s="310"/>
      <c r="AF272" s="313"/>
      <c r="AG272" s="314"/>
      <c r="AH272" s="315"/>
      <c r="AI272" s="401"/>
      <c r="AJ272" s="402"/>
      <c r="AK272" s="403"/>
      <c r="AL272" s="273"/>
      <c r="AM272" s="270" t="str">
        <f t="shared" ref="AM272:AM295" si="67">IF(A272="","",IF(OR($Z$7="",$AB$7="",$AD$7="",$AF$7="",$AH$7="",$AJ$7),"",$Z$7&amp;$AB$7&amp;$AD$7&amp;$AF$7&amp;$AH$7&amp;$AJ$7))</f>
        <v/>
      </c>
      <c r="AN272" s="282" t="str">
        <f t="shared" ref="AN272:AN295" si="68">IF(OR($C$7="",A272=""),"",$C$7)</f>
        <v/>
      </c>
      <c r="AO272" s="257" t="str">
        <f>IF(A272="","",IF(A272&lt;&gt;262,"エラー",262&amp;"人目"))</f>
        <v/>
      </c>
      <c r="AP272" s="258" t="str">
        <f t="shared" si="60"/>
        <v/>
      </c>
      <c r="AQ272" s="259" t="str">
        <f>IFERROR(IF(OR(L272="",M272="",N272=""),"",VLOOKUP(L272&amp;M272&amp;N272,コード!$K$3:$L$64,2,FALSE)),"エラー")</f>
        <v/>
      </c>
      <c r="AR272" s="260" t="str">
        <f>IFERROR(IF(OR(O272="",P272=""),"",VLOOKUP(O272&amp;P272,コード!$R$3:$S$8,2,FALSE)),"エラー")</f>
        <v/>
      </c>
      <c r="AS272" s="261" t="str">
        <f t="shared" si="64"/>
        <v/>
      </c>
      <c r="AT272" s="261" t="str">
        <f>IFERROR(IF(OR(R272="",S272="",T272=""),"",VLOOKUP(R272&amp;S272&amp;T272,コード!$AB$3:$AC$205,2,FALSE)),"エラー")</f>
        <v/>
      </c>
      <c r="AU272" s="258" t="str">
        <f>IFERROR(IF(OR(U272="",V272="",W272=""),"",VLOOKUP(U272&amp;V272&amp;W272,コード!$AI$3:$AJ$6,2,FALSE)),"エラー")</f>
        <v/>
      </c>
      <c r="AV272" s="261" t="str">
        <f t="shared" si="65"/>
        <v/>
      </c>
      <c r="AW272" s="258" t="str">
        <f>IFERROR(IF(OR(AD272="",AE272="",AF272=""),"",VLOOKUP(AD272&amp;AE272&amp;AF272,コード!$AW$3:$AX$31,2,FALSE)),"エラー")</f>
        <v/>
      </c>
      <c r="AX272" s="262" t="str">
        <f>IFERROR(IF(OR(AG272="",AH272=""),"",VLOOKUP(AG272&amp;AH272,コード!$BC$3:$BD$17,2,FALSE)),"エラー")</f>
        <v/>
      </c>
      <c r="AY272" s="187"/>
      <c r="AZ272" s="286" t="str">
        <f t="shared" si="61"/>
        <v/>
      </c>
      <c r="BA272" s="287" t="str">
        <f t="shared" ref="BA272:BA295" si="69">IFERROR(IF(OR(R272="",S272="",T272=""),"",IF(VALUE(R272&amp;S272&amp;T272)=801,"エラー？","○")),"エラー")</f>
        <v/>
      </c>
      <c r="BB272" s="287" t="str">
        <f t="shared" si="62"/>
        <v/>
      </c>
      <c r="BC272" s="287" t="str">
        <f t="shared" si="63"/>
        <v/>
      </c>
      <c r="BD272" s="287" t="str">
        <f t="shared" si="66"/>
        <v/>
      </c>
      <c r="BE272" s="288" t="str">
        <f>IFERROR(IF(OR(R272="",S272="",T272="",U272="",V272="",W272=""),"",IF(AND(VALUE(R272&amp;S272&amp;T272)=122,OR(VALUE(U272&amp;V272&amp;W272)=161,O272&amp;P272="00")),"エラー","○")),"エラー")</f>
        <v/>
      </c>
    </row>
    <row r="273" spans="1:57" ht="24" customHeight="1">
      <c r="A273" s="301"/>
      <c r="B273" s="420"/>
      <c r="C273" s="421"/>
      <c r="D273" s="421"/>
      <c r="E273" s="421"/>
      <c r="F273" s="421"/>
      <c r="G273" s="421"/>
      <c r="H273" s="421"/>
      <c r="I273" s="421"/>
      <c r="J273" s="421"/>
      <c r="K273" s="421"/>
      <c r="L273" s="302"/>
      <c r="M273" s="303"/>
      <c r="N273" s="304"/>
      <c r="O273" s="305"/>
      <c r="P273" s="306"/>
      <c r="Q273" s="307"/>
      <c r="R273" s="305"/>
      <c r="S273" s="308"/>
      <c r="T273" s="309"/>
      <c r="U273" s="302"/>
      <c r="V273" s="303"/>
      <c r="W273" s="310"/>
      <c r="X273" s="305"/>
      <c r="Y273" s="303"/>
      <c r="Z273" s="303"/>
      <c r="AA273" s="311"/>
      <c r="AB273" s="312"/>
      <c r="AC273" s="310"/>
      <c r="AD273" s="305"/>
      <c r="AE273" s="310"/>
      <c r="AF273" s="313"/>
      <c r="AG273" s="314"/>
      <c r="AH273" s="315"/>
      <c r="AI273" s="401"/>
      <c r="AJ273" s="402"/>
      <c r="AK273" s="403"/>
      <c r="AL273" s="273"/>
      <c r="AM273" s="270" t="str">
        <f t="shared" si="67"/>
        <v/>
      </c>
      <c r="AN273" s="282" t="str">
        <f t="shared" si="68"/>
        <v/>
      </c>
      <c r="AO273" s="257" t="str">
        <f>IF(A273="","",IF(A273&lt;&gt;263,"エラー",263&amp;"人目"))</f>
        <v/>
      </c>
      <c r="AP273" s="258" t="str">
        <f t="shared" si="60"/>
        <v/>
      </c>
      <c r="AQ273" s="259" t="str">
        <f>IFERROR(IF(OR(L273="",M273="",N273=""),"",VLOOKUP(L273&amp;M273&amp;N273,コード!$K$3:$L$64,2,FALSE)),"エラー")</f>
        <v/>
      </c>
      <c r="AR273" s="260" t="str">
        <f>IFERROR(IF(OR(O273="",P273=""),"",VLOOKUP(O273&amp;P273,コード!$R$3:$S$8,2,FALSE)),"エラー")</f>
        <v/>
      </c>
      <c r="AS273" s="261" t="str">
        <f t="shared" si="64"/>
        <v/>
      </c>
      <c r="AT273" s="261" t="str">
        <f>IFERROR(IF(OR(R273="",S273="",T273=""),"",VLOOKUP(R273&amp;S273&amp;T273,コード!$AB$3:$AC$205,2,FALSE)),"エラー")</f>
        <v/>
      </c>
      <c r="AU273" s="258" t="str">
        <f>IFERROR(IF(OR(U273="",V273="",W273=""),"",VLOOKUP(U273&amp;V273&amp;W273,コード!$AI$3:$AJ$6,2,FALSE)),"エラー")</f>
        <v/>
      </c>
      <c r="AV273" s="261" t="str">
        <f t="shared" si="65"/>
        <v/>
      </c>
      <c r="AW273" s="258" t="str">
        <f>IFERROR(IF(OR(AD273="",AE273="",AF273=""),"",VLOOKUP(AD273&amp;AE273&amp;AF273,コード!$AW$3:$AX$31,2,FALSE)),"エラー")</f>
        <v/>
      </c>
      <c r="AX273" s="262" t="str">
        <f>IFERROR(IF(OR(AG273="",AH273=""),"",VLOOKUP(AG273&amp;AH273,コード!$BC$3:$BD$17,2,FALSE)),"エラー")</f>
        <v/>
      </c>
      <c r="AY273" s="187"/>
      <c r="AZ273" s="286" t="str">
        <f t="shared" si="61"/>
        <v/>
      </c>
      <c r="BA273" s="287" t="str">
        <f t="shared" si="69"/>
        <v/>
      </c>
      <c r="BB273" s="287" t="str">
        <f t="shared" si="62"/>
        <v/>
      </c>
      <c r="BC273" s="287" t="str">
        <f t="shared" si="63"/>
        <v/>
      </c>
      <c r="BD273" s="287" t="str">
        <f t="shared" si="66"/>
        <v/>
      </c>
      <c r="BE273" s="288" t="str">
        <f t="shared" ref="BE273:BE295" si="70">IFERROR(IF(OR(R273="",S273="",T273="",U273="",V273="",W273=""),"",IF(AND(VALUE(R273&amp;S273&amp;T273)=122,OR(VALUE(U273&amp;V273&amp;W273)=161,O273&amp;P273="00")),"エラー","○")),"エラー")</f>
        <v/>
      </c>
    </row>
    <row r="274" spans="1:57" ht="24" customHeight="1">
      <c r="A274" s="301"/>
      <c r="B274" s="420"/>
      <c r="C274" s="421"/>
      <c r="D274" s="421"/>
      <c r="E274" s="421"/>
      <c r="F274" s="421"/>
      <c r="G274" s="421"/>
      <c r="H274" s="421"/>
      <c r="I274" s="421"/>
      <c r="J274" s="421"/>
      <c r="K274" s="421"/>
      <c r="L274" s="302"/>
      <c r="M274" s="303"/>
      <c r="N274" s="304"/>
      <c r="O274" s="305"/>
      <c r="P274" s="306"/>
      <c r="Q274" s="307"/>
      <c r="R274" s="305"/>
      <c r="S274" s="308"/>
      <c r="T274" s="309"/>
      <c r="U274" s="302"/>
      <c r="V274" s="303"/>
      <c r="W274" s="310"/>
      <c r="X274" s="305"/>
      <c r="Y274" s="303"/>
      <c r="Z274" s="303"/>
      <c r="AA274" s="311"/>
      <c r="AB274" s="312"/>
      <c r="AC274" s="310"/>
      <c r="AD274" s="305"/>
      <c r="AE274" s="310"/>
      <c r="AF274" s="313"/>
      <c r="AG274" s="314"/>
      <c r="AH274" s="315"/>
      <c r="AI274" s="401"/>
      <c r="AJ274" s="402"/>
      <c r="AK274" s="403"/>
      <c r="AL274" s="273"/>
      <c r="AM274" s="270" t="str">
        <f t="shared" si="67"/>
        <v/>
      </c>
      <c r="AN274" s="282" t="str">
        <f t="shared" si="68"/>
        <v/>
      </c>
      <c r="AO274" s="257" t="str">
        <f>IF(A274="","",IF(A274&lt;&gt;264,"エラー",264&amp;"人目"))</f>
        <v/>
      </c>
      <c r="AP274" s="258" t="str">
        <f t="shared" si="60"/>
        <v/>
      </c>
      <c r="AQ274" s="259" t="str">
        <f>IFERROR(IF(OR(L274="",M274="",N274=""),"",VLOOKUP(L274&amp;M274&amp;N274,コード!$K$3:$L$64,2,FALSE)),"エラー")</f>
        <v/>
      </c>
      <c r="AR274" s="260" t="str">
        <f>IFERROR(IF(OR(O274="",P274=""),"",VLOOKUP(O274&amp;P274,コード!$R$3:$S$8,2,FALSE)),"エラー")</f>
        <v/>
      </c>
      <c r="AS274" s="261" t="str">
        <f t="shared" si="64"/>
        <v/>
      </c>
      <c r="AT274" s="261" t="str">
        <f>IFERROR(IF(OR(R274="",S274="",T274=""),"",VLOOKUP(R274&amp;S274&amp;T274,コード!$AB$3:$AC$205,2,FALSE)),"エラー")</f>
        <v/>
      </c>
      <c r="AU274" s="258" t="str">
        <f>IFERROR(IF(OR(U274="",V274="",W274=""),"",VLOOKUP(U274&amp;V274&amp;W274,コード!$AI$3:$AJ$6,2,FALSE)),"エラー")</f>
        <v/>
      </c>
      <c r="AV274" s="261" t="str">
        <f t="shared" si="65"/>
        <v/>
      </c>
      <c r="AW274" s="258" t="str">
        <f>IFERROR(IF(OR(AD274="",AE274="",AF274=""),"",VLOOKUP(AD274&amp;AE274&amp;AF274,コード!$AW$3:$AX$31,2,FALSE)),"エラー")</f>
        <v/>
      </c>
      <c r="AX274" s="262" t="str">
        <f>IFERROR(IF(OR(AG274="",AH274=""),"",VLOOKUP(AG274&amp;AH274,コード!$BC$3:$BD$17,2,FALSE)),"エラー")</f>
        <v/>
      </c>
      <c r="AY274" s="187"/>
      <c r="AZ274" s="286" t="str">
        <f t="shared" si="61"/>
        <v/>
      </c>
      <c r="BA274" s="287" t="str">
        <f t="shared" si="69"/>
        <v/>
      </c>
      <c r="BB274" s="287" t="str">
        <f t="shared" si="62"/>
        <v/>
      </c>
      <c r="BC274" s="287" t="str">
        <f t="shared" si="63"/>
        <v/>
      </c>
      <c r="BD274" s="287" t="str">
        <f t="shared" si="66"/>
        <v/>
      </c>
      <c r="BE274" s="288" t="str">
        <f t="shared" si="70"/>
        <v/>
      </c>
    </row>
    <row r="275" spans="1:57" ht="24" customHeight="1">
      <c r="A275" s="301"/>
      <c r="B275" s="420"/>
      <c r="C275" s="421"/>
      <c r="D275" s="421"/>
      <c r="E275" s="421"/>
      <c r="F275" s="421"/>
      <c r="G275" s="421"/>
      <c r="H275" s="421"/>
      <c r="I275" s="421"/>
      <c r="J275" s="421"/>
      <c r="K275" s="421"/>
      <c r="L275" s="302"/>
      <c r="M275" s="303"/>
      <c r="N275" s="304"/>
      <c r="O275" s="305"/>
      <c r="P275" s="306"/>
      <c r="Q275" s="307"/>
      <c r="R275" s="305"/>
      <c r="S275" s="308"/>
      <c r="T275" s="309"/>
      <c r="U275" s="302"/>
      <c r="V275" s="303"/>
      <c r="W275" s="310"/>
      <c r="X275" s="305"/>
      <c r="Y275" s="303"/>
      <c r="Z275" s="303"/>
      <c r="AA275" s="311"/>
      <c r="AB275" s="312"/>
      <c r="AC275" s="310"/>
      <c r="AD275" s="305"/>
      <c r="AE275" s="310"/>
      <c r="AF275" s="313"/>
      <c r="AG275" s="314"/>
      <c r="AH275" s="315"/>
      <c r="AI275" s="401"/>
      <c r="AJ275" s="402"/>
      <c r="AK275" s="403"/>
      <c r="AL275" s="273"/>
      <c r="AM275" s="270" t="str">
        <f t="shared" si="67"/>
        <v/>
      </c>
      <c r="AN275" s="282" t="str">
        <f t="shared" si="68"/>
        <v/>
      </c>
      <c r="AO275" s="257" t="str">
        <f>IF(A275="","",IF(A275&lt;&gt;265,"エラー",265&amp;"人目"))</f>
        <v/>
      </c>
      <c r="AP275" s="258" t="str">
        <f t="shared" si="60"/>
        <v/>
      </c>
      <c r="AQ275" s="259" t="str">
        <f>IFERROR(IF(OR(L275="",M275="",N275=""),"",VLOOKUP(L275&amp;M275&amp;N275,コード!$K$3:$L$64,2,FALSE)),"エラー")</f>
        <v/>
      </c>
      <c r="AR275" s="260" t="str">
        <f>IFERROR(IF(OR(O275="",P275=""),"",VLOOKUP(O275&amp;P275,コード!$R$3:$S$8,2,FALSE)),"エラー")</f>
        <v/>
      </c>
      <c r="AS275" s="261" t="str">
        <f t="shared" si="64"/>
        <v/>
      </c>
      <c r="AT275" s="261" t="str">
        <f>IFERROR(IF(OR(R275="",S275="",T275=""),"",VLOOKUP(R275&amp;S275&amp;T275,コード!$AB$3:$AC$205,2,FALSE)),"エラー")</f>
        <v/>
      </c>
      <c r="AU275" s="258" t="str">
        <f>IFERROR(IF(OR(U275="",V275="",W275=""),"",VLOOKUP(U275&amp;V275&amp;W275,コード!$AI$3:$AJ$6,2,FALSE)),"エラー")</f>
        <v/>
      </c>
      <c r="AV275" s="261" t="str">
        <f t="shared" si="65"/>
        <v/>
      </c>
      <c r="AW275" s="258" t="str">
        <f>IFERROR(IF(OR(AD275="",AE275="",AF275=""),"",VLOOKUP(AD275&amp;AE275&amp;AF275,コード!$AW$3:$AX$31,2,FALSE)),"エラー")</f>
        <v/>
      </c>
      <c r="AX275" s="262" t="str">
        <f>IFERROR(IF(OR(AG275="",AH275=""),"",VLOOKUP(AG275&amp;AH275,コード!$BC$3:$BD$17,2,FALSE)),"エラー")</f>
        <v/>
      </c>
      <c r="AY275" s="187"/>
      <c r="AZ275" s="286" t="str">
        <f t="shared" si="61"/>
        <v/>
      </c>
      <c r="BA275" s="287" t="str">
        <f t="shared" si="69"/>
        <v/>
      </c>
      <c r="BB275" s="287" t="str">
        <f t="shared" si="62"/>
        <v/>
      </c>
      <c r="BC275" s="287" t="str">
        <f t="shared" si="63"/>
        <v/>
      </c>
      <c r="BD275" s="287" t="str">
        <f t="shared" si="66"/>
        <v/>
      </c>
      <c r="BE275" s="288" t="str">
        <f t="shared" si="70"/>
        <v/>
      </c>
    </row>
    <row r="276" spans="1:57" ht="24" customHeight="1">
      <c r="A276" s="301"/>
      <c r="B276" s="420"/>
      <c r="C276" s="421"/>
      <c r="D276" s="421"/>
      <c r="E276" s="421"/>
      <c r="F276" s="421"/>
      <c r="G276" s="421"/>
      <c r="H276" s="421"/>
      <c r="I276" s="421"/>
      <c r="J276" s="421"/>
      <c r="K276" s="421"/>
      <c r="L276" s="302"/>
      <c r="M276" s="303"/>
      <c r="N276" s="304"/>
      <c r="O276" s="305"/>
      <c r="P276" s="306"/>
      <c r="Q276" s="307"/>
      <c r="R276" s="305"/>
      <c r="S276" s="308"/>
      <c r="T276" s="309"/>
      <c r="U276" s="302"/>
      <c r="V276" s="303"/>
      <c r="W276" s="310"/>
      <c r="X276" s="305"/>
      <c r="Y276" s="303"/>
      <c r="Z276" s="303"/>
      <c r="AA276" s="311"/>
      <c r="AB276" s="312"/>
      <c r="AC276" s="310"/>
      <c r="AD276" s="305"/>
      <c r="AE276" s="310"/>
      <c r="AF276" s="313"/>
      <c r="AG276" s="314"/>
      <c r="AH276" s="315"/>
      <c r="AI276" s="401"/>
      <c r="AJ276" s="402"/>
      <c r="AK276" s="403"/>
      <c r="AL276" s="273"/>
      <c r="AM276" s="270" t="str">
        <f t="shared" si="67"/>
        <v/>
      </c>
      <c r="AN276" s="282" t="str">
        <f t="shared" si="68"/>
        <v/>
      </c>
      <c r="AO276" s="257" t="str">
        <f>IF(A276="","",IF(A276&lt;&gt;266,"エラー",266&amp;"人目"))</f>
        <v/>
      </c>
      <c r="AP276" s="258" t="str">
        <f t="shared" si="60"/>
        <v/>
      </c>
      <c r="AQ276" s="259" t="str">
        <f>IFERROR(IF(OR(L276="",M276="",N276=""),"",VLOOKUP(L276&amp;M276&amp;N276,コード!$K$3:$L$64,2,FALSE)),"エラー")</f>
        <v/>
      </c>
      <c r="AR276" s="260" t="str">
        <f>IFERROR(IF(OR(O276="",P276=""),"",VLOOKUP(O276&amp;P276,コード!$R$3:$S$8,2,FALSE)),"エラー")</f>
        <v/>
      </c>
      <c r="AS276" s="261" t="str">
        <f t="shared" si="64"/>
        <v/>
      </c>
      <c r="AT276" s="261" t="str">
        <f>IFERROR(IF(OR(R276="",S276="",T276=""),"",VLOOKUP(R276&amp;S276&amp;T276,コード!$AB$3:$AC$205,2,FALSE)),"エラー")</f>
        <v/>
      </c>
      <c r="AU276" s="258" t="str">
        <f>IFERROR(IF(OR(U276="",V276="",W276=""),"",VLOOKUP(U276&amp;V276&amp;W276,コード!$AI$3:$AJ$6,2,FALSE)),"エラー")</f>
        <v/>
      </c>
      <c r="AV276" s="261" t="str">
        <f t="shared" si="65"/>
        <v/>
      </c>
      <c r="AW276" s="258" t="str">
        <f>IFERROR(IF(OR(AD276="",AE276="",AF276=""),"",VLOOKUP(AD276&amp;AE276&amp;AF276,コード!$AW$3:$AX$31,2,FALSE)),"エラー")</f>
        <v/>
      </c>
      <c r="AX276" s="262" t="str">
        <f>IFERROR(IF(OR(AG276="",AH276=""),"",VLOOKUP(AG276&amp;AH276,コード!$BC$3:$BD$17,2,FALSE)),"エラー")</f>
        <v/>
      </c>
      <c r="AY276" s="187"/>
      <c r="AZ276" s="286" t="str">
        <f t="shared" si="61"/>
        <v/>
      </c>
      <c r="BA276" s="287" t="str">
        <f t="shared" si="69"/>
        <v/>
      </c>
      <c r="BB276" s="287" t="str">
        <f t="shared" si="62"/>
        <v/>
      </c>
      <c r="BC276" s="287" t="str">
        <f t="shared" si="63"/>
        <v/>
      </c>
      <c r="BD276" s="287" t="str">
        <f t="shared" si="66"/>
        <v/>
      </c>
      <c r="BE276" s="288" t="str">
        <f t="shared" si="70"/>
        <v/>
      </c>
    </row>
    <row r="277" spans="1:57" ht="24" customHeight="1">
      <c r="A277" s="301"/>
      <c r="B277" s="420"/>
      <c r="C277" s="421"/>
      <c r="D277" s="421"/>
      <c r="E277" s="421"/>
      <c r="F277" s="421"/>
      <c r="G277" s="421"/>
      <c r="H277" s="421"/>
      <c r="I277" s="421"/>
      <c r="J277" s="421"/>
      <c r="K277" s="421"/>
      <c r="L277" s="302"/>
      <c r="M277" s="303"/>
      <c r="N277" s="304"/>
      <c r="O277" s="305"/>
      <c r="P277" s="306"/>
      <c r="Q277" s="307"/>
      <c r="R277" s="305"/>
      <c r="S277" s="308"/>
      <c r="T277" s="309"/>
      <c r="U277" s="302"/>
      <c r="V277" s="303"/>
      <c r="W277" s="310"/>
      <c r="X277" s="305"/>
      <c r="Y277" s="303"/>
      <c r="Z277" s="303"/>
      <c r="AA277" s="311"/>
      <c r="AB277" s="312"/>
      <c r="AC277" s="310"/>
      <c r="AD277" s="305"/>
      <c r="AE277" s="310"/>
      <c r="AF277" s="313"/>
      <c r="AG277" s="314"/>
      <c r="AH277" s="315"/>
      <c r="AI277" s="401"/>
      <c r="AJ277" s="402"/>
      <c r="AK277" s="403"/>
      <c r="AL277" s="273"/>
      <c r="AM277" s="270" t="str">
        <f t="shared" si="67"/>
        <v/>
      </c>
      <c r="AN277" s="282" t="str">
        <f t="shared" si="68"/>
        <v/>
      </c>
      <c r="AO277" s="257" t="str">
        <f>IF(A277="","",IF(A277&lt;&gt;267,"エラー",267&amp;"人目"))</f>
        <v/>
      </c>
      <c r="AP277" s="258" t="str">
        <f t="shared" si="60"/>
        <v/>
      </c>
      <c r="AQ277" s="259" t="str">
        <f>IFERROR(IF(OR(L277="",M277="",N277=""),"",VLOOKUP(L277&amp;M277&amp;N277,コード!$K$3:$L$64,2,FALSE)),"エラー")</f>
        <v/>
      </c>
      <c r="AR277" s="260" t="str">
        <f>IFERROR(IF(OR(O277="",P277=""),"",VLOOKUP(O277&amp;P277,コード!$R$3:$S$8,2,FALSE)),"エラー")</f>
        <v/>
      </c>
      <c r="AS277" s="261" t="str">
        <f t="shared" si="64"/>
        <v/>
      </c>
      <c r="AT277" s="261" t="str">
        <f>IFERROR(IF(OR(R277="",S277="",T277=""),"",VLOOKUP(R277&amp;S277&amp;T277,コード!$AB$3:$AC$205,2,FALSE)),"エラー")</f>
        <v/>
      </c>
      <c r="AU277" s="258" t="str">
        <f>IFERROR(IF(OR(U277="",V277="",W277=""),"",VLOOKUP(U277&amp;V277&amp;W277,コード!$AI$3:$AJ$6,2,FALSE)),"エラー")</f>
        <v/>
      </c>
      <c r="AV277" s="261" t="str">
        <f t="shared" si="65"/>
        <v/>
      </c>
      <c r="AW277" s="258" t="str">
        <f>IFERROR(IF(OR(AD277="",AE277="",AF277=""),"",VLOOKUP(AD277&amp;AE277&amp;AF277,コード!$AW$3:$AX$31,2,FALSE)),"エラー")</f>
        <v/>
      </c>
      <c r="AX277" s="262" t="str">
        <f>IFERROR(IF(OR(AG277="",AH277=""),"",VLOOKUP(AG277&amp;AH277,コード!$BC$3:$BD$17,2,FALSE)),"エラー")</f>
        <v/>
      </c>
      <c r="AY277" s="187"/>
      <c r="AZ277" s="286" t="str">
        <f t="shared" si="61"/>
        <v/>
      </c>
      <c r="BA277" s="287" t="str">
        <f t="shared" si="69"/>
        <v/>
      </c>
      <c r="BB277" s="287" t="str">
        <f t="shared" si="62"/>
        <v/>
      </c>
      <c r="BC277" s="287" t="str">
        <f t="shared" si="63"/>
        <v/>
      </c>
      <c r="BD277" s="287" t="str">
        <f t="shared" si="66"/>
        <v/>
      </c>
      <c r="BE277" s="288" t="str">
        <f t="shared" si="70"/>
        <v/>
      </c>
    </row>
    <row r="278" spans="1:57" ht="24" customHeight="1">
      <c r="A278" s="301"/>
      <c r="B278" s="420"/>
      <c r="C278" s="421"/>
      <c r="D278" s="421"/>
      <c r="E278" s="421"/>
      <c r="F278" s="421"/>
      <c r="G278" s="421"/>
      <c r="H278" s="421"/>
      <c r="I278" s="421"/>
      <c r="J278" s="421"/>
      <c r="K278" s="421"/>
      <c r="L278" s="302"/>
      <c r="M278" s="303"/>
      <c r="N278" s="304"/>
      <c r="O278" s="305"/>
      <c r="P278" s="306"/>
      <c r="Q278" s="307"/>
      <c r="R278" s="305"/>
      <c r="S278" s="308"/>
      <c r="T278" s="309"/>
      <c r="U278" s="302"/>
      <c r="V278" s="303"/>
      <c r="W278" s="310"/>
      <c r="X278" s="305"/>
      <c r="Y278" s="303"/>
      <c r="Z278" s="303"/>
      <c r="AA278" s="311"/>
      <c r="AB278" s="312"/>
      <c r="AC278" s="310"/>
      <c r="AD278" s="305"/>
      <c r="AE278" s="310"/>
      <c r="AF278" s="313"/>
      <c r="AG278" s="314"/>
      <c r="AH278" s="315"/>
      <c r="AI278" s="401"/>
      <c r="AJ278" s="402"/>
      <c r="AK278" s="403"/>
      <c r="AL278" s="273"/>
      <c r="AM278" s="270" t="str">
        <f t="shared" si="67"/>
        <v/>
      </c>
      <c r="AN278" s="282" t="str">
        <f t="shared" si="68"/>
        <v/>
      </c>
      <c r="AO278" s="257" t="str">
        <f>IF(A278="","",IF(A278&lt;&gt;268,"エラー",268&amp;"人目"))</f>
        <v/>
      </c>
      <c r="AP278" s="258" t="str">
        <f t="shared" si="60"/>
        <v/>
      </c>
      <c r="AQ278" s="259" t="str">
        <f>IFERROR(IF(OR(L278="",M278="",N278=""),"",VLOOKUP(L278&amp;M278&amp;N278,コード!$K$3:$L$64,2,FALSE)),"エラー")</f>
        <v/>
      </c>
      <c r="AR278" s="260" t="str">
        <f>IFERROR(IF(OR(O278="",P278=""),"",VLOOKUP(O278&amp;P278,コード!$R$3:$S$8,2,FALSE)),"エラー")</f>
        <v/>
      </c>
      <c r="AS278" s="261" t="str">
        <f t="shared" si="64"/>
        <v/>
      </c>
      <c r="AT278" s="261" t="str">
        <f>IFERROR(IF(OR(R278="",S278="",T278=""),"",VLOOKUP(R278&amp;S278&amp;T278,コード!$AB$3:$AC$205,2,FALSE)),"エラー")</f>
        <v/>
      </c>
      <c r="AU278" s="258" t="str">
        <f>IFERROR(IF(OR(U278="",V278="",W278=""),"",VLOOKUP(U278&amp;V278&amp;W278,コード!$AI$3:$AJ$6,2,FALSE)),"エラー")</f>
        <v/>
      </c>
      <c r="AV278" s="261" t="str">
        <f t="shared" si="65"/>
        <v/>
      </c>
      <c r="AW278" s="258" t="str">
        <f>IFERROR(IF(OR(AD278="",AE278="",AF278=""),"",VLOOKUP(AD278&amp;AE278&amp;AF278,コード!$AW$3:$AX$31,2,FALSE)),"エラー")</f>
        <v/>
      </c>
      <c r="AX278" s="262" t="str">
        <f>IFERROR(IF(OR(AG278="",AH278=""),"",VLOOKUP(AG278&amp;AH278,コード!$BC$3:$BD$17,2,FALSE)),"エラー")</f>
        <v/>
      </c>
      <c r="AY278" s="187"/>
      <c r="AZ278" s="286" t="str">
        <f t="shared" si="61"/>
        <v/>
      </c>
      <c r="BA278" s="287" t="str">
        <f t="shared" si="69"/>
        <v/>
      </c>
      <c r="BB278" s="287" t="str">
        <f t="shared" si="62"/>
        <v/>
      </c>
      <c r="BC278" s="287" t="str">
        <f t="shared" si="63"/>
        <v/>
      </c>
      <c r="BD278" s="287" t="str">
        <f t="shared" si="66"/>
        <v/>
      </c>
      <c r="BE278" s="288" t="str">
        <f t="shared" si="70"/>
        <v/>
      </c>
    </row>
    <row r="279" spans="1:57" ht="24" customHeight="1">
      <c r="A279" s="316"/>
      <c r="B279" s="420"/>
      <c r="C279" s="421"/>
      <c r="D279" s="421"/>
      <c r="E279" s="421"/>
      <c r="F279" s="421"/>
      <c r="G279" s="421"/>
      <c r="H279" s="421"/>
      <c r="I279" s="421"/>
      <c r="J279" s="421"/>
      <c r="K279" s="421"/>
      <c r="L279" s="302"/>
      <c r="M279" s="303"/>
      <c r="N279" s="304"/>
      <c r="O279" s="305"/>
      <c r="P279" s="306"/>
      <c r="Q279" s="307"/>
      <c r="R279" s="305"/>
      <c r="S279" s="308"/>
      <c r="T279" s="309"/>
      <c r="U279" s="302"/>
      <c r="V279" s="303"/>
      <c r="W279" s="310"/>
      <c r="X279" s="305"/>
      <c r="Y279" s="303"/>
      <c r="Z279" s="303"/>
      <c r="AA279" s="311"/>
      <c r="AB279" s="312"/>
      <c r="AC279" s="310"/>
      <c r="AD279" s="305"/>
      <c r="AE279" s="310"/>
      <c r="AF279" s="313"/>
      <c r="AG279" s="314"/>
      <c r="AH279" s="315"/>
      <c r="AI279" s="401"/>
      <c r="AJ279" s="402"/>
      <c r="AK279" s="403"/>
      <c r="AL279" s="273"/>
      <c r="AM279" s="270" t="str">
        <f t="shared" si="67"/>
        <v/>
      </c>
      <c r="AN279" s="282" t="str">
        <f t="shared" si="68"/>
        <v/>
      </c>
      <c r="AO279" s="257" t="str">
        <f>IF(A279="","",IF(A279&lt;&gt;269,"エラー",269&amp;"人目"))</f>
        <v/>
      </c>
      <c r="AP279" s="258" t="str">
        <f t="shared" si="60"/>
        <v/>
      </c>
      <c r="AQ279" s="259" t="str">
        <f>IFERROR(IF(OR(L279="",M279="",N279=""),"",VLOOKUP(L279&amp;M279&amp;N279,コード!$K$3:$L$64,2,FALSE)),"エラー")</f>
        <v/>
      </c>
      <c r="AR279" s="260" t="str">
        <f>IFERROR(IF(OR(O279="",P279=""),"",VLOOKUP(O279&amp;P279,コード!$R$3:$S$8,2,FALSE)),"エラー")</f>
        <v/>
      </c>
      <c r="AS279" s="261" t="str">
        <f t="shared" si="64"/>
        <v/>
      </c>
      <c r="AT279" s="261" t="str">
        <f>IFERROR(IF(OR(R279="",S279="",T279=""),"",VLOOKUP(R279&amp;S279&amp;T279,コード!$AB$3:$AC$205,2,FALSE)),"エラー")</f>
        <v/>
      </c>
      <c r="AU279" s="258" t="str">
        <f>IFERROR(IF(OR(U279="",V279="",W279=""),"",VLOOKUP(U279&amp;V279&amp;W279,コード!$AI$3:$AJ$6,2,FALSE)),"エラー")</f>
        <v/>
      </c>
      <c r="AV279" s="261" t="str">
        <f t="shared" si="65"/>
        <v/>
      </c>
      <c r="AW279" s="258" t="str">
        <f>IFERROR(IF(OR(AD279="",AE279="",AF279=""),"",VLOOKUP(AD279&amp;AE279&amp;AF279,コード!$AW$3:$AX$31,2,FALSE)),"エラー")</f>
        <v/>
      </c>
      <c r="AX279" s="262" t="str">
        <f>IFERROR(IF(OR(AG279="",AH279=""),"",VLOOKUP(AG279&amp;AH279,コード!$BC$3:$BD$17,2,FALSE)),"エラー")</f>
        <v/>
      </c>
      <c r="AY279" s="187"/>
      <c r="AZ279" s="286" t="str">
        <f t="shared" si="61"/>
        <v/>
      </c>
      <c r="BA279" s="287" t="str">
        <f t="shared" si="69"/>
        <v/>
      </c>
      <c r="BB279" s="287" t="str">
        <f t="shared" si="62"/>
        <v/>
      </c>
      <c r="BC279" s="287" t="str">
        <f t="shared" si="63"/>
        <v/>
      </c>
      <c r="BD279" s="287" t="str">
        <f t="shared" si="66"/>
        <v/>
      </c>
      <c r="BE279" s="288" t="str">
        <f t="shared" si="70"/>
        <v/>
      </c>
    </row>
    <row r="280" spans="1:57" ht="24" customHeight="1">
      <c r="A280" s="316"/>
      <c r="B280" s="420"/>
      <c r="C280" s="421"/>
      <c r="D280" s="421"/>
      <c r="E280" s="421"/>
      <c r="F280" s="421"/>
      <c r="G280" s="421"/>
      <c r="H280" s="421"/>
      <c r="I280" s="421"/>
      <c r="J280" s="421"/>
      <c r="K280" s="421"/>
      <c r="L280" s="302"/>
      <c r="M280" s="303"/>
      <c r="N280" s="304"/>
      <c r="O280" s="305"/>
      <c r="P280" s="306"/>
      <c r="Q280" s="307"/>
      <c r="R280" s="305"/>
      <c r="S280" s="308"/>
      <c r="T280" s="309"/>
      <c r="U280" s="302"/>
      <c r="V280" s="303"/>
      <c r="W280" s="310"/>
      <c r="X280" s="305"/>
      <c r="Y280" s="303"/>
      <c r="Z280" s="303"/>
      <c r="AA280" s="311"/>
      <c r="AB280" s="312"/>
      <c r="AC280" s="310"/>
      <c r="AD280" s="305"/>
      <c r="AE280" s="310"/>
      <c r="AF280" s="313"/>
      <c r="AG280" s="314"/>
      <c r="AH280" s="315"/>
      <c r="AI280" s="401"/>
      <c r="AJ280" s="402"/>
      <c r="AK280" s="403"/>
      <c r="AL280" s="273"/>
      <c r="AM280" s="270" t="str">
        <f t="shared" si="67"/>
        <v/>
      </c>
      <c r="AN280" s="282" t="str">
        <f t="shared" si="68"/>
        <v/>
      </c>
      <c r="AO280" s="257" t="str">
        <f>IF(A280="","",IF(A280&lt;&gt;270,"エラー",270&amp;"人目"))</f>
        <v/>
      </c>
      <c r="AP280" s="258" t="str">
        <f t="shared" si="60"/>
        <v/>
      </c>
      <c r="AQ280" s="259" t="str">
        <f>IFERROR(IF(OR(L280="",M280="",N280=""),"",VLOOKUP(L280&amp;M280&amp;N280,コード!$K$3:$L$64,2,FALSE)),"エラー")</f>
        <v/>
      </c>
      <c r="AR280" s="260" t="str">
        <f>IFERROR(IF(OR(O280="",P280=""),"",VLOOKUP(O280&amp;P280,コード!$R$3:$S$8,2,FALSE)),"エラー")</f>
        <v/>
      </c>
      <c r="AS280" s="261" t="str">
        <f t="shared" si="64"/>
        <v/>
      </c>
      <c r="AT280" s="261" t="str">
        <f>IFERROR(IF(OR(R280="",S280="",T280=""),"",VLOOKUP(R280&amp;S280&amp;T280,コード!$AB$3:$AC$205,2,FALSE)),"エラー")</f>
        <v/>
      </c>
      <c r="AU280" s="258" t="str">
        <f>IFERROR(IF(OR(U280="",V280="",W280=""),"",VLOOKUP(U280&amp;V280&amp;W280,コード!$AI$3:$AJ$6,2,FALSE)),"エラー")</f>
        <v/>
      </c>
      <c r="AV280" s="261" t="str">
        <f t="shared" si="65"/>
        <v/>
      </c>
      <c r="AW280" s="258" t="str">
        <f>IFERROR(IF(OR(AD280="",AE280="",AF280=""),"",VLOOKUP(AD280&amp;AE280&amp;AF280,コード!$AW$3:$AX$31,2,FALSE)),"エラー")</f>
        <v/>
      </c>
      <c r="AX280" s="262" t="str">
        <f>IFERROR(IF(OR(AG280="",AH280=""),"",VLOOKUP(AG280&amp;AH280,コード!$BC$3:$BD$17,2,FALSE)),"エラー")</f>
        <v/>
      </c>
      <c r="AY280" s="187"/>
      <c r="AZ280" s="286" t="str">
        <f t="shared" si="61"/>
        <v/>
      </c>
      <c r="BA280" s="287" t="str">
        <f t="shared" si="69"/>
        <v/>
      </c>
      <c r="BB280" s="287" t="str">
        <f t="shared" si="62"/>
        <v/>
      </c>
      <c r="BC280" s="287" t="str">
        <f t="shared" si="63"/>
        <v/>
      </c>
      <c r="BD280" s="287" t="str">
        <f t="shared" si="66"/>
        <v/>
      </c>
      <c r="BE280" s="288" t="str">
        <f t="shared" si="70"/>
        <v/>
      </c>
    </row>
    <row r="281" spans="1:57" ht="24" customHeight="1">
      <c r="A281" s="301"/>
      <c r="B281" s="420"/>
      <c r="C281" s="421"/>
      <c r="D281" s="421"/>
      <c r="E281" s="421"/>
      <c r="F281" s="421"/>
      <c r="G281" s="421"/>
      <c r="H281" s="421"/>
      <c r="I281" s="421"/>
      <c r="J281" s="421"/>
      <c r="K281" s="421"/>
      <c r="L281" s="302"/>
      <c r="M281" s="303"/>
      <c r="N281" s="304"/>
      <c r="O281" s="305"/>
      <c r="P281" s="306"/>
      <c r="Q281" s="307"/>
      <c r="R281" s="305"/>
      <c r="S281" s="308"/>
      <c r="T281" s="309"/>
      <c r="U281" s="302"/>
      <c r="V281" s="303"/>
      <c r="W281" s="310"/>
      <c r="X281" s="305"/>
      <c r="Y281" s="303"/>
      <c r="Z281" s="303"/>
      <c r="AA281" s="311"/>
      <c r="AB281" s="312"/>
      <c r="AC281" s="310"/>
      <c r="AD281" s="305"/>
      <c r="AE281" s="310"/>
      <c r="AF281" s="313"/>
      <c r="AG281" s="314"/>
      <c r="AH281" s="315"/>
      <c r="AI281" s="401"/>
      <c r="AJ281" s="402"/>
      <c r="AK281" s="403"/>
      <c r="AL281" s="273"/>
      <c r="AM281" s="270" t="str">
        <f t="shared" si="67"/>
        <v/>
      </c>
      <c r="AN281" s="282" t="str">
        <f t="shared" si="68"/>
        <v/>
      </c>
      <c r="AO281" s="257" t="str">
        <f>IF(A281="","",IF(A281&lt;&gt;271,"エラー",271&amp;"人目"))</f>
        <v/>
      </c>
      <c r="AP281" s="258" t="str">
        <f t="shared" si="60"/>
        <v/>
      </c>
      <c r="AQ281" s="259" t="str">
        <f>IFERROR(IF(OR(L281="",M281="",N281=""),"",VLOOKUP(L281&amp;M281&amp;N281,コード!$K$3:$L$64,2,FALSE)),"エラー")</f>
        <v/>
      </c>
      <c r="AR281" s="260" t="str">
        <f>IFERROR(IF(OR(O281="",P281=""),"",VLOOKUP(O281&amp;P281,コード!$R$3:$S$8,2,FALSE)),"エラー")</f>
        <v/>
      </c>
      <c r="AS281" s="261" t="str">
        <f t="shared" si="64"/>
        <v/>
      </c>
      <c r="AT281" s="261" t="str">
        <f>IFERROR(IF(OR(R281="",S281="",T281=""),"",VLOOKUP(R281&amp;S281&amp;T281,コード!$AB$3:$AC$205,2,FALSE)),"エラー")</f>
        <v/>
      </c>
      <c r="AU281" s="258" t="str">
        <f>IFERROR(IF(OR(U281="",V281="",W281=""),"",VLOOKUP(U281&amp;V281&amp;W281,コード!$AI$3:$AJ$6,2,FALSE)),"エラー")</f>
        <v/>
      </c>
      <c r="AV281" s="261" t="str">
        <f t="shared" si="65"/>
        <v/>
      </c>
      <c r="AW281" s="258" t="str">
        <f>IFERROR(IF(OR(AD281="",AE281="",AF281=""),"",VLOOKUP(AD281&amp;AE281&amp;AF281,コード!$AW$3:$AX$31,2,FALSE)),"エラー")</f>
        <v/>
      </c>
      <c r="AX281" s="262" t="str">
        <f>IFERROR(IF(OR(AG281="",AH281=""),"",VLOOKUP(AG281&amp;AH281,コード!$BC$3:$BD$17,2,FALSE)),"エラー")</f>
        <v/>
      </c>
      <c r="AY281" s="187"/>
      <c r="AZ281" s="286" t="str">
        <f t="shared" si="61"/>
        <v/>
      </c>
      <c r="BA281" s="287" t="str">
        <f t="shared" si="69"/>
        <v/>
      </c>
      <c r="BB281" s="287" t="str">
        <f t="shared" si="62"/>
        <v/>
      </c>
      <c r="BC281" s="287" t="str">
        <f t="shared" si="63"/>
        <v/>
      </c>
      <c r="BD281" s="287" t="str">
        <f t="shared" si="66"/>
        <v/>
      </c>
      <c r="BE281" s="288" t="str">
        <f t="shared" si="70"/>
        <v/>
      </c>
    </row>
    <row r="282" spans="1:57" ht="24" customHeight="1">
      <c r="A282" s="301"/>
      <c r="B282" s="420"/>
      <c r="C282" s="421"/>
      <c r="D282" s="421"/>
      <c r="E282" s="421"/>
      <c r="F282" s="421"/>
      <c r="G282" s="421"/>
      <c r="H282" s="421"/>
      <c r="I282" s="421"/>
      <c r="J282" s="421"/>
      <c r="K282" s="421"/>
      <c r="L282" s="302"/>
      <c r="M282" s="303"/>
      <c r="N282" s="304"/>
      <c r="O282" s="305"/>
      <c r="P282" s="306"/>
      <c r="Q282" s="307"/>
      <c r="R282" s="305"/>
      <c r="S282" s="308"/>
      <c r="T282" s="309"/>
      <c r="U282" s="302"/>
      <c r="V282" s="303"/>
      <c r="W282" s="310"/>
      <c r="X282" s="305"/>
      <c r="Y282" s="303"/>
      <c r="Z282" s="303"/>
      <c r="AA282" s="311"/>
      <c r="AB282" s="312"/>
      <c r="AC282" s="310"/>
      <c r="AD282" s="305"/>
      <c r="AE282" s="310"/>
      <c r="AF282" s="313"/>
      <c r="AG282" s="314"/>
      <c r="AH282" s="315"/>
      <c r="AI282" s="401"/>
      <c r="AJ282" s="402"/>
      <c r="AK282" s="403"/>
      <c r="AL282" s="273"/>
      <c r="AM282" s="270" t="str">
        <f t="shared" si="67"/>
        <v/>
      </c>
      <c r="AN282" s="282" t="str">
        <f t="shared" si="68"/>
        <v/>
      </c>
      <c r="AO282" s="257" t="str">
        <f>IF(A282="","",IF(A282&lt;&gt;272,"エラー",272&amp;"人目"))</f>
        <v/>
      </c>
      <c r="AP282" s="258" t="str">
        <f t="shared" si="60"/>
        <v/>
      </c>
      <c r="AQ282" s="259" t="str">
        <f>IFERROR(IF(OR(L282="",M282="",N282=""),"",VLOOKUP(L282&amp;M282&amp;N282,コード!$K$3:$L$64,2,FALSE)),"エラー")</f>
        <v/>
      </c>
      <c r="AR282" s="260" t="str">
        <f>IFERROR(IF(OR(O282="",P282=""),"",VLOOKUP(O282&amp;P282,コード!$R$3:$S$8,2,FALSE)),"エラー")</f>
        <v/>
      </c>
      <c r="AS282" s="261" t="str">
        <f t="shared" si="64"/>
        <v/>
      </c>
      <c r="AT282" s="261" t="str">
        <f>IFERROR(IF(OR(R282="",S282="",T282=""),"",VLOOKUP(R282&amp;S282&amp;T282,コード!$AB$3:$AC$205,2,FALSE)),"エラー")</f>
        <v/>
      </c>
      <c r="AU282" s="258" t="str">
        <f>IFERROR(IF(OR(U282="",V282="",W282=""),"",VLOOKUP(U282&amp;V282&amp;W282,コード!$AI$3:$AJ$6,2,FALSE)),"エラー")</f>
        <v/>
      </c>
      <c r="AV282" s="261" t="str">
        <f t="shared" si="65"/>
        <v/>
      </c>
      <c r="AW282" s="258" t="str">
        <f>IFERROR(IF(OR(AD282="",AE282="",AF282=""),"",VLOOKUP(AD282&amp;AE282&amp;AF282,コード!$AW$3:$AX$31,2,FALSE)),"エラー")</f>
        <v/>
      </c>
      <c r="AX282" s="262" t="str">
        <f>IFERROR(IF(OR(AG282="",AH282=""),"",VLOOKUP(AG282&amp;AH282,コード!$BC$3:$BD$17,2,FALSE)),"エラー")</f>
        <v/>
      </c>
      <c r="AY282" s="187"/>
      <c r="AZ282" s="286" t="str">
        <f t="shared" si="61"/>
        <v/>
      </c>
      <c r="BA282" s="287" t="str">
        <f t="shared" si="69"/>
        <v/>
      </c>
      <c r="BB282" s="287" t="str">
        <f t="shared" si="62"/>
        <v/>
      </c>
      <c r="BC282" s="287" t="str">
        <f t="shared" si="63"/>
        <v/>
      </c>
      <c r="BD282" s="287" t="str">
        <f t="shared" si="66"/>
        <v/>
      </c>
      <c r="BE282" s="288" t="str">
        <f t="shared" si="70"/>
        <v/>
      </c>
    </row>
    <row r="283" spans="1:57" ht="24" customHeight="1">
      <c r="A283" s="301"/>
      <c r="B283" s="420"/>
      <c r="C283" s="421"/>
      <c r="D283" s="421"/>
      <c r="E283" s="421"/>
      <c r="F283" s="421"/>
      <c r="G283" s="421"/>
      <c r="H283" s="421"/>
      <c r="I283" s="421"/>
      <c r="J283" s="421"/>
      <c r="K283" s="421"/>
      <c r="L283" s="302"/>
      <c r="M283" s="303"/>
      <c r="N283" s="304"/>
      <c r="O283" s="305"/>
      <c r="P283" s="306"/>
      <c r="Q283" s="307"/>
      <c r="R283" s="305"/>
      <c r="S283" s="308"/>
      <c r="T283" s="309"/>
      <c r="U283" s="302"/>
      <c r="V283" s="303"/>
      <c r="W283" s="310"/>
      <c r="X283" s="305"/>
      <c r="Y283" s="303"/>
      <c r="Z283" s="303"/>
      <c r="AA283" s="311"/>
      <c r="AB283" s="312"/>
      <c r="AC283" s="310"/>
      <c r="AD283" s="305"/>
      <c r="AE283" s="310"/>
      <c r="AF283" s="313"/>
      <c r="AG283" s="314"/>
      <c r="AH283" s="315"/>
      <c r="AI283" s="401"/>
      <c r="AJ283" s="402"/>
      <c r="AK283" s="403"/>
      <c r="AL283" s="273"/>
      <c r="AM283" s="270" t="str">
        <f t="shared" si="67"/>
        <v/>
      </c>
      <c r="AN283" s="282" t="str">
        <f t="shared" si="68"/>
        <v/>
      </c>
      <c r="AO283" s="257" t="str">
        <f>IF(A283="","",IF(A283&lt;&gt;273,"エラー",273&amp;"人目"))</f>
        <v/>
      </c>
      <c r="AP283" s="258" t="str">
        <f t="shared" si="60"/>
        <v/>
      </c>
      <c r="AQ283" s="259" t="str">
        <f>IFERROR(IF(OR(L283="",M283="",N283=""),"",VLOOKUP(L283&amp;M283&amp;N283,コード!$K$3:$L$64,2,FALSE)),"エラー")</f>
        <v/>
      </c>
      <c r="AR283" s="260" t="str">
        <f>IFERROR(IF(OR(O283="",P283=""),"",VLOOKUP(O283&amp;P283,コード!$R$3:$S$8,2,FALSE)),"エラー")</f>
        <v/>
      </c>
      <c r="AS283" s="261" t="str">
        <f t="shared" si="64"/>
        <v/>
      </c>
      <c r="AT283" s="261" t="str">
        <f>IFERROR(IF(OR(R283="",S283="",T283=""),"",VLOOKUP(R283&amp;S283&amp;T283,コード!$AB$3:$AC$205,2,FALSE)),"エラー")</f>
        <v/>
      </c>
      <c r="AU283" s="258" t="str">
        <f>IFERROR(IF(OR(U283="",V283="",W283=""),"",VLOOKUP(U283&amp;V283&amp;W283,コード!$AI$3:$AJ$6,2,FALSE)),"エラー")</f>
        <v/>
      </c>
      <c r="AV283" s="261" t="str">
        <f t="shared" si="65"/>
        <v/>
      </c>
      <c r="AW283" s="258" t="str">
        <f>IFERROR(IF(OR(AD283="",AE283="",AF283=""),"",VLOOKUP(AD283&amp;AE283&amp;AF283,コード!$AW$3:$AX$31,2,FALSE)),"エラー")</f>
        <v/>
      </c>
      <c r="AX283" s="262" t="str">
        <f>IFERROR(IF(OR(AG283="",AH283=""),"",VLOOKUP(AG283&amp;AH283,コード!$BC$3:$BD$17,2,FALSE)),"エラー")</f>
        <v/>
      </c>
      <c r="AY283" s="187"/>
      <c r="AZ283" s="286" t="str">
        <f t="shared" si="61"/>
        <v/>
      </c>
      <c r="BA283" s="287" t="str">
        <f t="shared" si="69"/>
        <v/>
      </c>
      <c r="BB283" s="287" t="str">
        <f t="shared" si="62"/>
        <v/>
      </c>
      <c r="BC283" s="287" t="str">
        <f t="shared" si="63"/>
        <v/>
      </c>
      <c r="BD283" s="287" t="str">
        <f t="shared" si="66"/>
        <v/>
      </c>
      <c r="BE283" s="288" t="str">
        <f t="shared" si="70"/>
        <v/>
      </c>
    </row>
    <row r="284" spans="1:57" ht="24" customHeight="1">
      <c r="A284" s="301"/>
      <c r="B284" s="420"/>
      <c r="C284" s="421"/>
      <c r="D284" s="421"/>
      <c r="E284" s="421"/>
      <c r="F284" s="421"/>
      <c r="G284" s="421"/>
      <c r="H284" s="421"/>
      <c r="I284" s="421"/>
      <c r="J284" s="421"/>
      <c r="K284" s="421"/>
      <c r="L284" s="302"/>
      <c r="M284" s="303"/>
      <c r="N284" s="304"/>
      <c r="O284" s="305"/>
      <c r="P284" s="306"/>
      <c r="Q284" s="307"/>
      <c r="R284" s="305"/>
      <c r="S284" s="308"/>
      <c r="T284" s="309"/>
      <c r="U284" s="302"/>
      <c r="V284" s="303"/>
      <c r="W284" s="310"/>
      <c r="X284" s="305"/>
      <c r="Y284" s="303"/>
      <c r="Z284" s="303"/>
      <c r="AA284" s="311"/>
      <c r="AB284" s="312"/>
      <c r="AC284" s="310"/>
      <c r="AD284" s="305"/>
      <c r="AE284" s="310"/>
      <c r="AF284" s="313"/>
      <c r="AG284" s="314"/>
      <c r="AH284" s="315"/>
      <c r="AI284" s="401"/>
      <c r="AJ284" s="402"/>
      <c r="AK284" s="403"/>
      <c r="AL284" s="273"/>
      <c r="AM284" s="270" t="str">
        <f t="shared" si="67"/>
        <v/>
      </c>
      <c r="AN284" s="282" t="str">
        <f t="shared" si="68"/>
        <v/>
      </c>
      <c r="AO284" s="257" t="str">
        <f>IF(A284="","",IF(A284&lt;&gt;274,"エラー",274&amp;"人目"))</f>
        <v/>
      </c>
      <c r="AP284" s="258" t="str">
        <f t="shared" si="60"/>
        <v/>
      </c>
      <c r="AQ284" s="259" t="str">
        <f>IFERROR(IF(OR(L284="",M284="",N284=""),"",VLOOKUP(L284&amp;M284&amp;N284,コード!$K$3:$L$64,2,FALSE)),"エラー")</f>
        <v/>
      </c>
      <c r="AR284" s="260" t="str">
        <f>IFERROR(IF(OR(O284="",P284=""),"",VLOOKUP(O284&amp;P284,コード!$R$3:$S$8,2,FALSE)),"エラー")</f>
        <v/>
      </c>
      <c r="AS284" s="261" t="str">
        <f t="shared" si="64"/>
        <v/>
      </c>
      <c r="AT284" s="261" t="str">
        <f>IFERROR(IF(OR(R284="",S284="",T284=""),"",VLOOKUP(R284&amp;S284&amp;T284,コード!$AB$3:$AC$205,2,FALSE)),"エラー")</f>
        <v/>
      </c>
      <c r="AU284" s="258" t="str">
        <f>IFERROR(IF(OR(U284="",V284="",W284=""),"",VLOOKUP(U284&amp;V284&amp;W284,コード!$AI$3:$AJ$6,2,FALSE)),"エラー")</f>
        <v/>
      </c>
      <c r="AV284" s="261" t="str">
        <f t="shared" si="65"/>
        <v/>
      </c>
      <c r="AW284" s="258" t="str">
        <f>IFERROR(IF(OR(AD284="",AE284="",AF284=""),"",VLOOKUP(AD284&amp;AE284&amp;AF284,コード!$AW$3:$AX$31,2,FALSE)),"エラー")</f>
        <v/>
      </c>
      <c r="AX284" s="262" t="str">
        <f>IFERROR(IF(OR(AG284="",AH284=""),"",VLOOKUP(AG284&amp;AH284,コード!$BC$3:$BD$17,2,FALSE)),"エラー")</f>
        <v/>
      </c>
      <c r="AY284" s="187"/>
      <c r="AZ284" s="286" t="str">
        <f t="shared" si="61"/>
        <v/>
      </c>
      <c r="BA284" s="287" t="str">
        <f t="shared" si="69"/>
        <v/>
      </c>
      <c r="BB284" s="287" t="str">
        <f t="shared" si="62"/>
        <v/>
      </c>
      <c r="BC284" s="287" t="str">
        <f t="shared" si="63"/>
        <v/>
      </c>
      <c r="BD284" s="287" t="str">
        <f t="shared" si="66"/>
        <v/>
      </c>
      <c r="BE284" s="288" t="str">
        <f t="shared" si="70"/>
        <v/>
      </c>
    </row>
    <row r="285" spans="1:57" ht="24" customHeight="1">
      <c r="A285" s="301"/>
      <c r="B285" s="420"/>
      <c r="C285" s="421"/>
      <c r="D285" s="421"/>
      <c r="E285" s="421"/>
      <c r="F285" s="421"/>
      <c r="G285" s="421"/>
      <c r="H285" s="421"/>
      <c r="I285" s="421"/>
      <c r="J285" s="421"/>
      <c r="K285" s="421"/>
      <c r="L285" s="302"/>
      <c r="M285" s="303"/>
      <c r="N285" s="304"/>
      <c r="O285" s="305"/>
      <c r="P285" s="306"/>
      <c r="Q285" s="307"/>
      <c r="R285" s="305"/>
      <c r="S285" s="308"/>
      <c r="T285" s="309"/>
      <c r="U285" s="302"/>
      <c r="V285" s="303"/>
      <c r="W285" s="310"/>
      <c r="X285" s="305"/>
      <c r="Y285" s="303"/>
      <c r="Z285" s="303"/>
      <c r="AA285" s="311"/>
      <c r="AB285" s="312"/>
      <c r="AC285" s="310"/>
      <c r="AD285" s="305"/>
      <c r="AE285" s="310"/>
      <c r="AF285" s="313"/>
      <c r="AG285" s="314"/>
      <c r="AH285" s="315"/>
      <c r="AI285" s="401"/>
      <c r="AJ285" s="402"/>
      <c r="AK285" s="403"/>
      <c r="AL285" s="273"/>
      <c r="AM285" s="270" t="str">
        <f t="shared" si="67"/>
        <v/>
      </c>
      <c r="AN285" s="282" t="str">
        <f t="shared" si="68"/>
        <v/>
      </c>
      <c r="AO285" s="257" t="str">
        <f>IF(A285="","",IF(A285&lt;&gt;275,"エラー",275&amp;"人目"))</f>
        <v/>
      </c>
      <c r="AP285" s="258" t="str">
        <f t="shared" si="60"/>
        <v/>
      </c>
      <c r="AQ285" s="259" t="str">
        <f>IFERROR(IF(OR(L285="",M285="",N285=""),"",VLOOKUP(L285&amp;M285&amp;N285,コード!$K$3:$L$64,2,FALSE)),"エラー")</f>
        <v/>
      </c>
      <c r="AR285" s="260" t="str">
        <f>IFERROR(IF(OR(O285="",P285=""),"",VLOOKUP(O285&amp;P285,コード!$R$3:$S$8,2,FALSE)),"エラー")</f>
        <v/>
      </c>
      <c r="AS285" s="261" t="str">
        <f t="shared" si="64"/>
        <v/>
      </c>
      <c r="AT285" s="261" t="str">
        <f>IFERROR(IF(OR(R285="",S285="",T285=""),"",VLOOKUP(R285&amp;S285&amp;T285,コード!$AB$3:$AC$205,2,FALSE)),"エラー")</f>
        <v/>
      </c>
      <c r="AU285" s="258" t="str">
        <f>IFERROR(IF(OR(U285="",V285="",W285=""),"",VLOOKUP(U285&amp;V285&amp;W285,コード!$AI$3:$AJ$6,2,FALSE)),"エラー")</f>
        <v/>
      </c>
      <c r="AV285" s="261" t="str">
        <f t="shared" si="65"/>
        <v/>
      </c>
      <c r="AW285" s="258" t="str">
        <f>IFERROR(IF(OR(AD285="",AE285="",AF285=""),"",VLOOKUP(AD285&amp;AE285&amp;AF285,コード!$AW$3:$AX$31,2,FALSE)),"エラー")</f>
        <v/>
      </c>
      <c r="AX285" s="262" t="str">
        <f>IFERROR(IF(OR(AG285="",AH285=""),"",VLOOKUP(AG285&amp;AH285,コード!$BC$3:$BD$17,2,FALSE)),"エラー")</f>
        <v/>
      </c>
      <c r="AY285" s="187"/>
      <c r="AZ285" s="286" t="str">
        <f t="shared" si="61"/>
        <v/>
      </c>
      <c r="BA285" s="287" t="str">
        <f t="shared" si="69"/>
        <v/>
      </c>
      <c r="BB285" s="287" t="str">
        <f t="shared" si="62"/>
        <v/>
      </c>
      <c r="BC285" s="287" t="str">
        <f t="shared" si="63"/>
        <v/>
      </c>
      <c r="BD285" s="287" t="str">
        <f t="shared" si="66"/>
        <v/>
      </c>
      <c r="BE285" s="288" t="str">
        <f t="shared" si="70"/>
        <v/>
      </c>
    </row>
    <row r="286" spans="1:57" ht="24" customHeight="1">
      <c r="A286" s="301"/>
      <c r="B286" s="420"/>
      <c r="C286" s="421"/>
      <c r="D286" s="421"/>
      <c r="E286" s="421"/>
      <c r="F286" s="421"/>
      <c r="G286" s="421"/>
      <c r="H286" s="421"/>
      <c r="I286" s="421"/>
      <c r="J286" s="421"/>
      <c r="K286" s="421"/>
      <c r="L286" s="302"/>
      <c r="M286" s="303"/>
      <c r="N286" s="304"/>
      <c r="O286" s="305"/>
      <c r="P286" s="306"/>
      <c r="Q286" s="307"/>
      <c r="R286" s="305"/>
      <c r="S286" s="308"/>
      <c r="T286" s="309"/>
      <c r="U286" s="302"/>
      <c r="V286" s="303"/>
      <c r="W286" s="310"/>
      <c r="X286" s="305"/>
      <c r="Y286" s="303"/>
      <c r="Z286" s="303"/>
      <c r="AA286" s="311"/>
      <c r="AB286" s="312"/>
      <c r="AC286" s="310"/>
      <c r="AD286" s="305"/>
      <c r="AE286" s="310"/>
      <c r="AF286" s="313"/>
      <c r="AG286" s="314"/>
      <c r="AH286" s="315"/>
      <c r="AI286" s="401"/>
      <c r="AJ286" s="402"/>
      <c r="AK286" s="403"/>
      <c r="AL286" s="273"/>
      <c r="AM286" s="270" t="str">
        <f t="shared" si="67"/>
        <v/>
      </c>
      <c r="AN286" s="282" t="str">
        <f t="shared" si="68"/>
        <v/>
      </c>
      <c r="AO286" s="257" t="str">
        <f>IF(A286="","",IF(A286&lt;&gt;276,"エラー",276&amp;"人目"))</f>
        <v/>
      </c>
      <c r="AP286" s="258" t="str">
        <f t="shared" si="60"/>
        <v/>
      </c>
      <c r="AQ286" s="259" t="str">
        <f>IFERROR(IF(OR(L286="",M286="",N286=""),"",VLOOKUP(L286&amp;M286&amp;N286,コード!$K$3:$L$64,2,FALSE)),"エラー")</f>
        <v/>
      </c>
      <c r="AR286" s="260" t="str">
        <f>IFERROR(IF(OR(O286="",P286=""),"",VLOOKUP(O286&amp;P286,コード!$R$3:$S$8,2,FALSE)),"エラー")</f>
        <v/>
      </c>
      <c r="AS286" s="261" t="str">
        <f t="shared" si="64"/>
        <v/>
      </c>
      <c r="AT286" s="261" t="str">
        <f>IFERROR(IF(OR(R286="",S286="",T286=""),"",VLOOKUP(R286&amp;S286&amp;T286,コード!$AB$3:$AC$205,2,FALSE)),"エラー")</f>
        <v/>
      </c>
      <c r="AU286" s="258" t="str">
        <f>IFERROR(IF(OR(U286="",V286="",W286=""),"",VLOOKUP(U286&amp;V286&amp;W286,コード!$AI$3:$AJ$6,2,FALSE)),"エラー")</f>
        <v/>
      </c>
      <c r="AV286" s="261" t="str">
        <f t="shared" si="65"/>
        <v/>
      </c>
      <c r="AW286" s="258" t="str">
        <f>IFERROR(IF(OR(AD286="",AE286="",AF286=""),"",VLOOKUP(AD286&amp;AE286&amp;AF286,コード!$AW$3:$AX$31,2,FALSE)),"エラー")</f>
        <v/>
      </c>
      <c r="AX286" s="262" t="str">
        <f>IFERROR(IF(OR(AG286="",AH286=""),"",VLOOKUP(AG286&amp;AH286,コード!$BC$3:$BD$17,2,FALSE)),"エラー")</f>
        <v/>
      </c>
      <c r="AY286" s="187"/>
      <c r="AZ286" s="286" t="str">
        <f t="shared" si="61"/>
        <v/>
      </c>
      <c r="BA286" s="287" t="str">
        <f t="shared" si="69"/>
        <v/>
      </c>
      <c r="BB286" s="287" t="str">
        <f t="shared" si="62"/>
        <v/>
      </c>
      <c r="BC286" s="287" t="str">
        <f t="shared" si="63"/>
        <v/>
      </c>
      <c r="BD286" s="287" t="str">
        <f t="shared" si="66"/>
        <v/>
      </c>
      <c r="BE286" s="288" t="str">
        <f t="shared" si="70"/>
        <v/>
      </c>
    </row>
    <row r="287" spans="1:57" ht="24" customHeight="1">
      <c r="A287" s="301"/>
      <c r="B287" s="420"/>
      <c r="C287" s="421"/>
      <c r="D287" s="421"/>
      <c r="E287" s="421"/>
      <c r="F287" s="421"/>
      <c r="G287" s="421"/>
      <c r="H287" s="421"/>
      <c r="I287" s="421"/>
      <c r="J287" s="421"/>
      <c r="K287" s="421"/>
      <c r="L287" s="302"/>
      <c r="M287" s="303"/>
      <c r="N287" s="304"/>
      <c r="O287" s="305"/>
      <c r="P287" s="306"/>
      <c r="Q287" s="307"/>
      <c r="R287" s="305"/>
      <c r="S287" s="308"/>
      <c r="T287" s="309"/>
      <c r="U287" s="302"/>
      <c r="V287" s="303"/>
      <c r="W287" s="310"/>
      <c r="X287" s="305"/>
      <c r="Y287" s="303"/>
      <c r="Z287" s="303"/>
      <c r="AA287" s="311"/>
      <c r="AB287" s="312"/>
      <c r="AC287" s="310"/>
      <c r="AD287" s="305"/>
      <c r="AE287" s="310"/>
      <c r="AF287" s="313"/>
      <c r="AG287" s="314"/>
      <c r="AH287" s="315"/>
      <c r="AI287" s="401"/>
      <c r="AJ287" s="402"/>
      <c r="AK287" s="403"/>
      <c r="AL287" s="273"/>
      <c r="AM287" s="270" t="str">
        <f t="shared" si="67"/>
        <v/>
      </c>
      <c r="AN287" s="282" t="str">
        <f t="shared" si="68"/>
        <v/>
      </c>
      <c r="AO287" s="257" t="str">
        <f>IF(A287="","",IF(A287&lt;&gt;277,"エラー",277&amp;"人目"))</f>
        <v/>
      </c>
      <c r="AP287" s="258" t="str">
        <f t="shared" si="60"/>
        <v/>
      </c>
      <c r="AQ287" s="259" t="str">
        <f>IFERROR(IF(OR(L287="",M287="",N287=""),"",VLOOKUP(L287&amp;M287&amp;N287,コード!$K$3:$L$64,2,FALSE)),"エラー")</f>
        <v/>
      </c>
      <c r="AR287" s="260" t="str">
        <f>IFERROR(IF(OR(O287="",P287=""),"",VLOOKUP(O287&amp;P287,コード!$R$3:$S$8,2,FALSE)),"エラー")</f>
        <v/>
      </c>
      <c r="AS287" s="261" t="str">
        <f t="shared" si="64"/>
        <v/>
      </c>
      <c r="AT287" s="261" t="str">
        <f>IFERROR(IF(OR(R287="",S287="",T287=""),"",VLOOKUP(R287&amp;S287&amp;T287,コード!$AB$3:$AC$205,2,FALSE)),"エラー")</f>
        <v/>
      </c>
      <c r="AU287" s="258" t="str">
        <f>IFERROR(IF(OR(U287="",V287="",W287=""),"",VLOOKUP(U287&amp;V287&amp;W287,コード!$AI$3:$AJ$6,2,FALSE)),"エラー")</f>
        <v/>
      </c>
      <c r="AV287" s="261" t="str">
        <f t="shared" si="65"/>
        <v/>
      </c>
      <c r="AW287" s="258" t="str">
        <f>IFERROR(IF(OR(AD287="",AE287="",AF287=""),"",VLOOKUP(AD287&amp;AE287&amp;AF287,コード!$AW$3:$AX$31,2,FALSE)),"エラー")</f>
        <v/>
      </c>
      <c r="AX287" s="262" t="str">
        <f>IFERROR(IF(OR(AG287="",AH287=""),"",VLOOKUP(AG287&amp;AH287,コード!$BC$3:$BD$17,2,FALSE)),"エラー")</f>
        <v/>
      </c>
      <c r="AY287" s="187"/>
      <c r="AZ287" s="286" t="str">
        <f t="shared" si="61"/>
        <v/>
      </c>
      <c r="BA287" s="287" t="str">
        <f t="shared" si="69"/>
        <v/>
      </c>
      <c r="BB287" s="287" t="str">
        <f t="shared" si="62"/>
        <v/>
      </c>
      <c r="BC287" s="287" t="str">
        <f t="shared" si="63"/>
        <v/>
      </c>
      <c r="BD287" s="287" t="str">
        <f t="shared" si="66"/>
        <v/>
      </c>
      <c r="BE287" s="288" t="str">
        <f t="shared" si="70"/>
        <v/>
      </c>
    </row>
    <row r="288" spans="1:57" ht="24" customHeight="1">
      <c r="A288" s="301"/>
      <c r="B288" s="420"/>
      <c r="C288" s="421"/>
      <c r="D288" s="421"/>
      <c r="E288" s="421"/>
      <c r="F288" s="421"/>
      <c r="G288" s="421"/>
      <c r="H288" s="421"/>
      <c r="I288" s="421"/>
      <c r="J288" s="421"/>
      <c r="K288" s="421"/>
      <c r="L288" s="302"/>
      <c r="M288" s="303"/>
      <c r="N288" s="304"/>
      <c r="O288" s="305"/>
      <c r="P288" s="306"/>
      <c r="Q288" s="307"/>
      <c r="R288" s="305"/>
      <c r="S288" s="308"/>
      <c r="T288" s="309"/>
      <c r="U288" s="302"/>
      <c r="V288" s="303"/>
      <c r="W288" s="310"/>
      <c r="X288" s="305"/>
      <c r="Y288" s="303"/>
      <c r="Z288" s="303"/>
      <c r="AA288" s="311"/>
      <c r="AB288" s="312"/>
      <c r="AC288" s="310"/>
      <c r="AD288" s="305"/>
      <c r="AE288" s="310"/>
      <c r="AF288" s="313"/>
      <c r="AG288" s="314"/>
      <c r="AH288" s="315"/>
      <c r="AI288" s="401"/>
      <c r="AJ288" s="402"/>
      <c r="AK288" s="403"/>
      <c r="AL288" s="273"/>
      <c r="AM288" s="270" t="str">
        <f t="shared" si="67"/>
        <v/>
      </c>
      <c r="AN288" s="282" t="str">
        <f t="shared" si="68"/>
        <v/>
      </c>
      <c r="AO288" s="257" t="str">
        <f>IF(A288="","",IF(A288&lt;&gt;278,"エラー",278&amp;"人目"))</f>
        <v/>
      </c>
      <c r="AP288" s="258" t="str">
        <f t="shared" si="60"/>
        <v/>
      </c>
      <c r="AQ288" s="259" t="str">
        <f>IFERROR(IF(OR(L288="",M288="",N288=""),"",VLOOKUP(L288&amp;M288&amp;N288,コード!$K$3:$L$64,2,FALSE)),"エラー")</f>
        <v/>
      </c>
      <c r="AR288" s="260" t="str">
        <f>IFERROR(IF(OR(O288="",P288=""),"",VLOOKUP(O288&amp;P288,コード!$R$3:$S$8,2,FALSE)),"エラー")</f>
        <v/>
      </c>
      <c r="AS288" s="261" t="str">
        <f t="shared" si="64"/>
        <v/>
      </c>
      <c r="AT288" s="261" t="str">
        <f>IFERROR(IF(OR(R288="",S288="",T288=""),"",VLOOKUP(R288&amp;S288&amp;T288,コード!$AB$3:$AC$205,2,FALSE)),"エラー")</f>
        <v/>
      </c>
      <c r="AU288" s="258" t="str">
        <f>IFERROR(IF(OR(U288="",V288="",W288=""),"",VLOOKUP(U288&amp;V288&amp;W288,コード!$AI$3:$AJ$6,2,FALSE)),"エラー")</f>
        <v/>
      </c>
      <c r="AV288" s="261" t="str">
        <f t="shared" si="65"/>
        <v/>
      </c>
      <c r="AW288" s="258" t="str">
        <f>IFERROR(IF(OR(AD288="",AE288="",AF288=""),"",VLOOKUP(AD288&amp;AE288&amp;AF288,コード!$AW$3:$AX$31,2,FALSE)),"エラー")</f>
        <v/>
      </c>
      <c r="AX288" s="262" t="str">
        <f>IFERROR(IF(OR(AG288="",AH288=""),"",VLOOKUP(AG288&amp;AH288,コード!$BC$3:$BD$17,2,FALSE)),"エラー")</f>
        <v/>
      </c>
      <c r="AY288" s="187"/>
      <c r="AZ288" s="286" t="str">
        <f t="shared" si="61"/>
        <v/>
      </c>
      <c r="BA288" s="287" t="str">
        <f t="shared" si="69"/>
        <v/>
      </c>
      <c r="BB288" s="287" t="str">
        <f t="shared" si="62"/>
        <v/>
      </c>
      <c r="BC288" s="287" t="str">
        <f t="shared" si="63"/>
        <v/>
      </c>
      <c r="BD288" s="287" t="str">
        <f t="shared" si="66"/>
        <v/>
      </c>
      <c r="BE288" s="288" t="str">
        <f t="shared" si="70"/>
        <v/>
      </c>
    </row>
    <row r="289" spans="1:59" ht="24" customHeight="1">
      <c r="A289" s="316"/>
      <c r="B289" s="420"/>
      <c r="C289" s="421"/>
      <c r="D289" s="421"/>
      <c r="E289" s="421"/>
      <c r="F289" s="421"/>
      <c r="G289" s="421"/>
      <c r="H289" s="421"/>
      <c r="I289" s="421"/>
      <c r="J289" s="421"/>
      <c r="K289" s="421"/>
      <c r="L289" s="302"/>
      <c r="M289" s="303"/>
      <c r="N289" s="304"/>
      <c r="O289" s="305"/>
      <c r="P289" s="306"/>
      <c r="Q289" s="307"/>
      <c r="R289" s="305"/>
      <c r="S289" s="308"/>
      <c r="T289" s="309"/>
      <c r="U289" s="302"/>
      <c r="V289" s="303"/>
      <c r="W289" s="310"/>
      <c r="X289" s="305"/>
      <c r="Y289" s="303"/>
      <c r="Z289" s="303"/>
      <c r="AA289" s="311"/>
      <c r="AB289" s="312"/>
      <c r="AC289" s="310"/>
      <c r="AD289" s="305"/>
      <c r="AE289" s="310"/>
      <c r="AF289" s="313"/>
      <c r="AG289" s="314"/>
      <c r="AH289" s="315"/>
      <c r="AI289" s="401"/>
      <c r="AJ289" s="402"/>
      <c r="AK289" s="403"/>
      <c r="AL289" s="273"/>
      <c r="AM289" s="270" t="str">
        <f t="shared" si="67"/>
        <v/>
      </c>
      <c r="AN289" s="282" t="str">
        <f t="shared" si="68"/>
        <v/>
      </c>
      <c r="AO289" s="257" t="str">
        <f>IF(A289="","",IF(A289&lt;&gt;279,"エラー",279&amp;"人目"))</f>
        <v/>
      </c>
      <c r="AP289" s="258" t="str">
        <f t="shared" si="60"/>
        <v/>
      </c>
      <c r="AQ289" s="259" t="str">
        <f>IFERROR(IF(OR(L289="",M289="",N289=""),"",VLOOKUP(L289&amp;M289&amp;N289,コード!$K$3:$L$64,2,FALSE)),"エラー")</f>
        <v/>
      </c>
      <c r="AR289" s="260" t="str">
        <f>IFERROR(IF(OR(O289="",P289=""),"",VLOOKUP(O289&amp;P289,コード!$R$3:$S$8,2,FALSE)),"エラー")</f>
        <v/>
      </c>
      <c r="AS289" s="261" t="str">
        <f t="shared" si="64"/>
        <v/>
      </c>
      <c r="AT289" s="261" t="str">
        <f>IFERROR(IF(OR(R289="",S289="",T289=""),"",VLOOKUP(R289&amp;S289&amp;T289,コード!$AB$3:$AC$205,2,FALSE)),"エラー")</f>
        <v/>
      </c>
      <c r="AU289" s="258" t="str">
        <f>IFERROR(IF(OR(U289="",V289="",W289=""),"",VLOOKUP(U289&amp;V289&amp;W289,コード!$AI$3:$AJ$6,2,FALSE)),"エラー")</f>
        <v/>
      </c>
      <c r="AV289" s="261" t="str">
        <f t="shared" si="65"/>
        <v/>
      </c>
      <c r="AW289" s="258" t="str">
        <f>IFERROR(IF(OR(AD289="",AE289="",AF289=""),"",VLOOKUP(AD289&amp;AE289&amp;AF289,コード!$AW$3:$AX$31,2,FALSE)),"エラー")</f>
        <v/>
      </c>
      <c r="AX289" s="262" t="str">
        <f>IFERROR(IF(OR(AG289="",AH289=""),"",VLOOKUP(AG289&amp;AH289,コード!$BC$3:$BD$17,2,FALSE)),"エラー")</f>
        <v/>
      </c>
      <c r="AY289" s="187"/>
      <c r="AZ289" s="286" t="str">
        <f t="shared" si="61"/>
        <v/>
      </c>
      <c r="BA289" s="287" t="str">
        <f t="shared" si="69"/>
        <v/>
      </c>
      <c r="BB289" s="287" t="str">
        <f t="shared" si="62"/>
        <v/>
      </c>
      <c r="BC289" s="287" t="str">
        <f t="shared" si="63"/>
        <v/>
      </c>
      <c r="BD289" s="287" t="str">
        <f t="shared" si="66"/>
        <v/>
      </c>
      <c r="BE289" s="288" t="str">
        <f t="shared" si="70"/>
        <v/>
      </c>
    </row>
    <row r="290" spans="1:59" ht="24" customHeight="1">
      <c r="A290" s="316"/>
      <c r="B290" s="420"/>
      <c r="C290" s="421"/>
      <c r="D290" s="421"/>
      <c r="E290" s="421"/>
      <c r="F290" s="421"/>
      <c r="G290" s="421"/>
      <c r="H290" s="421"/>
      <c r="I290" s="421"/>
      <c r="J290" s="421"/>
      <c r="K290" s="421"/>
      <c r="L290" s="302"/>
      <c r="M290" s="303"/>
      <c r="N290" s="304"/>
      <c r="O290" s="305"/>
      <c r="P290" s="306"/>
      <c r="Q290" s="307"/>
      <c r="R290" s="305"/>
      <c r="S290" s="308"/>
      <c r="T290" s="309"/>
      <c r="U290" s="302"/>
      <c r="V290" s="303"/>
      <c r="W290" s="310"/>
      <c r="X290" s="305"/>
      <c r="Y290" s="303"/>
      <c r="Z290" s="303"/>
      <c r="AA290" s="311"/>
      <c r="AB290" s="312"/>
      <c r="AC290" s="310"/>
      <c r="AD290" s="305"/>
      <c r="AE290" s="310"/>
      <c r="AF290" s="313"/>
      <c r="AG290" s="314"/>
      <c r="AH290" s="315"/>
      <c r="AI290" s="401"/>
      <c r="AJ290" s="402"/>
      <c r="AK290" s="403"/>
      <c r="AL290" s="273"/>
      <c r="AM290" s="270" t="str">
        <f t="shared" si="67"/>
        <v/>
      </c>
      <c r="AN290" s="282" t="str">
        <f t="shared" si="68"/>
        <v/>
      </c>
      <c r="AO290" s="257" t="str">
        <f>IF(A290="","",IF(A290&lt;&gt;280,"エラー",280&amp;"人目"))</f>
        <v/>
      </c>
      <c r="AP290" s="258" t="str">
        <f t="shared" si="60"/>
        <v/>
      </c>
      <c r="AQ290" s="259" t="str">
        <f>IFERROR(IF(OR(L290="",M290="",N290=""),"",VLOOKUP(L290&amp;M290&amp;N290,コード!$K$3:$L$64,2,FALSE)),"エラー")</f>
        <v/>
      </c>
      <c r="AR290" s="260" t="str">
        <f>IFERROR(IF(OR(O290="",P290=""),"",VLOOKUP(O290&amp;P290,コード!$R$3:$S$8,2,FALSE)),"エラー")</f>
        <v/>
      </c>
      <c r="AS290" s="261" t="str">
        <f t="shared" si="64"/>
        <v/>
      </c>
      <c r="AT290" s="261" t="str">
        <f>IFERROR(IF(OR(R290="",S290="",T290=""),"",VLOOKUP(R290&amp;S290&amp;T290,コード!$AB$3:$AC$205,2,FALSE)),"エラー")</f>
        <v/>
      </c>
      <c r="AU290" s="258" t="str">
        <f>IFERROR(IF(OR(U290="",V290="",W290=""),"",VLOOKUP(U290&amp;V290&amp;W290,コード!$AI$3:$AJ$6,2,FALSE)),"エラー")</f>
        <v/>
      </c>
      <c r="AV290" s="261" t="str">
        <f t="shared" si="65"/>
        <v/>
      </c>
      <c r="AW290" s="258" t="str">
        <f>IFERROR(IF(OR(AD290="",AE290="",AF290=""),"",VLOOKUP(AD290&amp;AE290&amp;AF290,コード!$AW$3:$AX$31,2,FALSE)),"エラー")</f>
        <v/>
      </c>
      <c r="AX290" s="262" t="str">
        <f>IFERROR(IF(OR(AG290="",AH290=""),"",VLOOKUP(AG290&amp;AH290,コード!$BC$3:$BD$17,2,FALSE)),"エラー")</f>
        <v/>
      </c>
      <c r="AY290" s="187"/>
      <c r="AZ290" s="286" t="str">
        <f t="shared" si="61"/>
        <v/>
      </c>
      <c r="BA290" s="287" t="str">
        <f t="shared" si="69"/>
        <v/>
      </c>
      <c r="BB290" s="287" t="str">
        <f t="shared" si="62"/>
        <v/>
      </c>
      <c r="BC290" s="287" t="str">
        <f t="shared" si="63"/>
        <v/>
      </c>
      <c r="BD290" s="287" t="str">
        <f t="shared" si="66"/>
        <v/>
      </c>
      <c r="BE290" s="288" t="str">
        <f t="shared" si="70"/>
        <v/>
      </c>
    </row>
    <row r="291" spans="1:59" ht="24" customHeight="1">
      <c r="A291" s="301"/>
      <c r="B291" s="420"/>
      <c r="C291" s="421"/>
      <c r="D291" s="421"/>
      <c r="E291" s="421"/>
      <c r="F291" s="421"/>
      <c r="G291" s="421"/>
      <c r="H291" s="421"/>
      <c r="I291" s="421"/>
      <c r="J291" s="421"/>
      <c r="K291" s="421"/>
      <c r="L291" s="302"/>
      <c r="M291" s="303"/>
      <c r="N291" s="304"/>
      <c r="O291" s="305"/>
      <c r="P291" s="306"/>
      <c r="Q291" s="307"/>
      <c r="R291" s="305"/>
      <c r="S291" s="308"/>
      <c r="T291" s="309"/>
      <c r="U291" s="302"/>
      <c r="V291" s="303"/>
      <c r="W291" s="310"/>
      <c r="X291" s="305"/>
      <c r="Y291" s="303"/>
      <c r="Z291" s="303"/>
      <c r="AA291" s="311"/>
      <c r="AB291" s="312"/>
      <c r="AC291" s="310"/>
      <c r="AD291" s="305"/>
      <c r="AE291" s="310"/>
      <c r="AF291" s="313"/>
      <c r="AG291" s="314"/>
      <c r="AH291" s="315"/>
      <c r="AI291" s="401"/>
      <c r="AJ291" s="402"/>
      <c r="AK291" s="403"/>
      <c r="AL291" s="273"/>
      <c r="AM291" s="270" t="str">
        <f t="shared" si="67"/>
        <v/>
      </c>
      <c r="AN291" s="282" t="str">
        <f t="shared" si="68"/>
        <v/>
      </c>
      <c r="AO291" s="257" t="str">
        <f>IF(A291="","",IF(A291&lt;&gt;281,"エラー",281&amp;"人目"))</f>
        <v/>
      </c>
      <c r="AP291" s="258" t="str">
        <f t="shared" si="60"/>
        <v/>
      </c>
      <c r="AQ291" s="259" t="str">
        <f>IFERROR(IF(OR(L291="",M291="",N291=""),"",VLOOKUP(L291&amp;M291&amp;N291,コード!$K$3:$L$64,2,FALSE)),"エラー")</f>
        <v/>
      </c>
      <c r="AR291" s="260" t="str">
        <f>IFERROR(IF(OR(O291="",P291=""),"",VLOOKUP(O291&amp;P291,コード!$R$3:$S$8,2,FALSE)),"エラー")</f>
        <v/>
      </c>
      <c r="AS291" s="261" t="str">
        <f t="shared" si="64"/>
        <v/>
      </c>
      <c r="AT291" s="261" t="str">
        <f>IFERROR(IF(OR(R291="",S291="",T291=""),"",VLOOKUP(R291&amp;S291&amp;T291,コード!$AB$3:$AC$205,2,FALSE)),"エラー")</f>
        <v/>
      </c>
      <c r="AU291" s="258" t="str">
        <f>IFERROR(IF(OR(U291="",V291="",W291=""),"",VLOOKUP(U291&amp;V291&amp;W291,コード!$AI$3:$AJ$6,2,FALSE)),"エラー")</f>
        <v/>
      </c>
      <c r="AV291" s="261" t="str">
        <f t="shared" si="65"/>
        <v/>
      </c>
      <c r="AW291" s="258" t="str">
        <f>IFERROR(IF(OR(AD291="",AE291="",AF291=""),"",VLOOKUP(AD291&amp;AE291&amp;AF291,コード!$AW$3:$AX$31,2,FALSE)),"エラー")</f>
        <v/>
      </c>
      <c r="AX291" s="262" t="str">
        <f>IFERROR(IF(OR(AG291="",AH291=""),"",VLOOKUP(AG291&amp;AH291,コード!$BC$3:$BD$17,2,FALSE)),"エラー")</f>
        <v/>
      </c>
      <c r="AY291" s="187"/>
      <c r="AZ291" s="286" t="str">
        <f t="shared" si="61"/>
        <v/>
      </c>
      <c r="BA291" s="287" t="str">
        <f t="shared" si="69"/>
        <v/>
      </c>
      <c r="BB291" s="287" t="str">
        <f t="shared" si="62"/>
        <v/>
      </c>
      <c r="BC291" s="287" t="str">
        <f t="shared" si="63"/>
        <v/>
      </c>
      <c r="BD291" s="287" t="str">
        <f t="shared" si="66"/>
        <v/>
      </c>
      <c r="BE291" s="288" t="str">
        <f t="shared" si="70"/>
        <v/>
      </c>
    </row>
    <row r="292" spans="1:59" ht="24" customHeight="1">
      <c r="A292" s="301"/>
      <c r="B292" s="420"/>
      <c r="C292" s="421"/>
      <c r="D292" s="421"/>
      <c r="E292" s="421"/>
      <c r="F292" s="421"/>
      <c r="G292" s="421"/>
      <c r="H292" s="421"/>
      <c r="I292" s="421"/>
      <c r="J292" s="421"/>
      <c r="K292" s="421"/>
      <c r="L292" s="302"/>
      <c r="M292" s="303"/>
      <c r="N292" s="304"/>
      <c r="O292" s="305"/>
      <c r="P292" s="306"/>
      <c r="Q292" s="307"/>
      <c r="R292" s="305"/>
      <c r="S292" s="308"/>
      <c r="T292" s="309"/>
      <c r="U292" s="302"/>
      <c r="V292" s="303"/>
      <c r="W292" s="310"/>
      <c r="X292" s="305"/>
      <c r="Y292" s="303"/>
      <c r="Z292" s="303"/>
      <c r="AA292" s="311"/>
      <c r="AB292" s="312"/>
      <c r="AC292" s="310"/>
      <c r="AD292" s="305"/>
      <c r="AE292" s="310"/>
      <c r="AF292" s="313"/>
      <c r="AG292" s="314"/>
      <c r="AH292" s="315"/>
      <c r="AI292" s="401"/>
      <c r="AJ292" s="402"/>
      <c r="AK292" s="403"/>
      <c r="AL292" s="273"/>
      <c r="AM292" s="270" t="str">
        <f t="shared" si="67"/>
        <v/>
      </c>
      <c r="AN292" s="282" t="str">
        <f t="shared" si="68"/>
        <v/>
      </c>
      <c r="AO292" s="257" t="str">
        <f>IF(A292="","",IF(A292&lt;&gt;282,"エラー",282&amp;"人目"))</f>
        <v/>
      </c>
      <c r="AP292" s="258" t="str">
        <f t="shared" si="60"/>
        <v/>
      </c>
      <c r="AQ292" s="259" t="str">
        <f>IFERROR(IF(OR(L292="",M292="",N292=""),"",VLOOKUP(L292&amp;M292&amp;N292,コード!$K$3:$L$64,2,FALSE)),"エラー")</f>
        <v/>
      </c>
      <c r="AR292" s="260" t="str">
        <f>IFERROR(IF(OR(O292="",P292=""),"",VLOOKUP(O292&amp;P292,コード!$R$3:$S$8,2,FALSE)),"エラー")</f>
        <v/>
      </c>
      <c r="AS292" s="261" t="str">
        <f t="shared" si="64"/>
        <v/>
      </c>
      <c r="AT292" s="261" t="str">
        <f>IFERROR(IF(OR(R292="",S292="",T292=""),"",VLOOKUP(R292&amp;S292&amp;T292,コード!$AB$3:$AC$205,2,FALSE)),"エラー")</f>
        <v/>
      </c>
      <c r="AU292" s="258" t="str">
        <f>IFERROR(IF(OR(U292="",V292="",W292=""),"",VLOOKUP(U292&amp;V292&amp;W292,コード!$AI$3:$AJ$6,2,FALSE)),"エラー")</f>
        <v/>
      </c>
      <c r="AV292" s="261" t="str">
        <f t="shared" si="65"/>
        <v/>
      </c>
      <c r="AW292" s="258" t="str">
        <f>IFERROR(IF(OR(AD292="",AE292="",AF292=""),"",VLOOKUP(AD292&amp;AE292&amp;AF292,コード!$AW$3:$AX$31,2,FALSE)),"エラー")</f>
        <v/>
      </c>
      <c r="AX292" s="262" t="str">
        <f>IFERROR(IF(OR(AG292="",AH292=""),"",VLOOKUP(AG292&amp;AH292,コード!$BC$3:$BD$17,2,FALSE)),"エラー")</f>
        <v/>
      </c>
      <c r="AY292" s="187"/>
      <c r="AZ292" s="286" t="str">
        <f t="shared" si="61"/>
        <v/>
      </c>
      <c r="BA292" s="287" t="str">
        <f t="shared" si="69"/>
        <v/>
      </c>
      <c r="BB292" s="287" t="str">
        <f t="shared" si="62"/>
        <v/>
      </c>
      <c r="BC292" s="287" t="str">
        <f t="shared" si="63"/>
        <v/>
      </c>
      <c r="BD292" s="287" t="str">
        <f t="shared" si="66"/>
        <v/>
      </c>
      <c r="BE292" s="288" t="str">
        <f t="shared" si="70"/>
        <v/>
      </c>
    </row>
    <row r="293" spans="1:59" ht="24" customHeight="1">
      <c r="A293" s="301"/>
      <c r="B293" s="420"/>
      <c r="C293" s="421"/>
      <c r="D293" s="421"/>
      <c r="E293" s="421"/>
      <c r="F293" s="421"/>
      <c r="G293" s="421"/>
      <c r="H293" s="421"/>
      <c r="I293" s="421"/>
      <c r="J293" s="421"/>
      <c r="K293" s="421"/>
      <c r="L293" s="302"/>
      <c r="M293" s="303"/>
      <c r="N293" s="304"/>
      <c r="O293" s="305"/>
      <c r="P293" s="306"/>
      <c r="Q293" s="307"/>
      <c r="R293" s="305"/>
      <c r="S293" s="308"/>
      <c r="T293" s="309"/>
      <c r="U293" s="302"/>
      <c r="V293" s="303"/>
      <c r="W293" s="310"/>
      <c r="X293" s="305"/>
      <c r="Y293" s="303"/>
      <c r="Z293" s="303"/>
      <c r="AA293" s="311"/>
      <c r="AB293" s="312"/>
      <c r="AC293" s="310"/>
      <c r="AD293" s="305"/>
      <c r="AE293" s="310"/>
      <c r="AF293" s="313"/>
      <c r="AG293" s="314"/>
      <c r="AH293" s="315"/>
      <c r="AI293" s="401"/>
      <c r="AJ293" s="402"/>
      <c r="AK293" s="403"/>
      <c r="AL293" s="273"/>
      <c r="AM293" s="270" t="str">
        <f t="shared" si="67"/>
        <v/>
      </c>
      <c r="AN293" s="282" t="str">
        <f t="shared" si="68"/>
        <v/>
      </c>
      <c r="AO293" s="257" t="str">
        <f>IF(A293="","",IF(A293&lt;&gt;283,"エラー",283&amp;"人目"))</f>
        <v/>
      </c>
      <c r="AP293" s="258" t="str">
        <f t="shared" si="60"/>
        <v/>
      </c>
      <c r="AQ293" s="259" t="str">
        <f>IFERROR(IF(OR(L293="",M293="",N293=""),"",VLOOKUP(L293&amp;M293&amp;N293,コード!$K$3:$L$64,2,FALSE)),"エラー")</f>
        <v/>
      </c>
      <c r="AR293" s="260" t="str">
        <f>IFERROR(IF(OR(O293="",P293=""),"",VLOOKUP(O293&amp;P293,コード!$R$3:$S$8,2,FALSE)),"エラー")</f>
        <v/>
      </c>
      <c r="AS293" s="261" t="str">
        <f t="shared" si="64"/>
        <v/>
      </c>
      <c r="AT293" s="261" t="str">
        <f>IFERROR(IF(OR(R293="",S293="",T293=""),"",VLOOKUP(R293&amp;S293&amp;T293,コード!$AB$3:$AC$205,2,FALSE)),"エラー")</f>
        <v/>
      </c>
      <c r="AU293" s="258" t="str">
        <f>IFERROR(IF(OR(U293="",V293="",W293=""),"",VLOOKUP(U293&amp;V293&amp;W293,コード!$AI$3:$AJ$6,2,FALSE)),"エラー")</f>
        <v/>
      </c>
      <c r="AV293" s="261" t="str">
        <f t="shared" si="65"/>
        <v/>
      </c>
      <c r="AW293" s="258" t="str">
        <f>IFERROR(IF(OR(AD293="",AE293="",AF293=""),"",VLOOKUP(AD293&amp;AE293&amp;AF293,コード!$AW$3:$AX$31,2,FALSE)),"エラー")</f>
        <v/>
      </c>
      <c r="AX293" s="262" t="str">
        <f>IFERROR(IF(OR(AG293="",AH293=""),"",VLOOKUP(AG293&amp;AH293,コード!$BC$3:$BD$17,2,FALSE)),"エラー")</f>
        <v/>
      </c>
      <c r="AY293" s="187"/>
      <c r="AZ293" s="286" t="str">
        <f t="shared" si="61"/>
        <v/>
      </c>
      <c r="BA293" s="287" t="str">
        <f t="shared" si="69"/>
        <v/>
      </c>
      <c r="BB293" s="287" t="str">
        <f t="shared" si="62"/>
        <v/>
      </c>
      <c r="BC293" s="287" t="str">
        <f t="shared" si="63"/>
        <v/>
      </c>
      <c r="BD293" s="287" t="str">
        <f t="shared" si="66"/>
        <v/>
      </c>
      <c r="BE293" s="288" t="str">
        <f t="shared" si="70"/>
        <v/>
      </c>
    </row>
    <row r="294" spans="1:59" ht="24" customHeight="1">
      <c r="A294" s="316"/>
      <c r="B294" s="420"/>
      <c r="C294" s="421"/>
      <c r="D294" s="421"/>
      <c r="E294" s="421"/>
      <c r="F294" s="421"/>
      <c r="G294" s="421"/>
      <c r="H294" s="421"/>
      <c r="I294" s="421"/>
      <c r="J294" s="421"/>
      <c r="K294" s="421"/>
      <c r="L294" s="302"/>
      <c r="M294" s="303"/>
      <c r="N294" s="304"/>
      <c r="O294" s="305"/>
      <c r="P294" s="306"/>
      <c r="Q294" s="307"/>
      <c r="R294" s="305"/>
      <c r="S294" s="308"/>
      <c r="T294" s="309"/>
      <c r="U294" s="302"/>
      <c r="V294" s="303"/>
      <c r="W294" s="310"/>
      <c r="X294" s="305"/>
      <c r="Y294" s="303"/>
      <c r="Z294" s="303"/>
      <c r="AA294" s="311"/>
      <c r="AB294" s="312"/>
      <c r="AC294" s="310"/>
      <c r="AD294" s="305"/>
      <c r="AE294" s="310"/>
      <c r="AF294" s="313"/>
      <c r="AG294" s="314"/>
      <c r="AH294" s="315"/>
      <c r="AI294" s="401"/>
      <c r="AJ294" s="402"/>
      <c r="AK294" s="403"/>
      <c r="AL294" s="273"/>
      <c r="AM294" s="270" t="str">
        <f t="shared" si="67"/>
        <v/>
      </c>
      <c r="AN294" s="282" t="str">
        <f t="shared" si="68"/>
        <v/>
      </c>
      <c r="AO294" s="257" t="str">
        <f>IF(A294="","",IF(A294&lt;&gt;284,"エラー",284&amp;"人目"))</f>
        <v/>
      </c>
      <c r="AP294" s="258" t="str">
        <f t="shared" si="60"/>
        <v/>
      </c>
      <c r="AQ294" s="259" t="str">
        <f>IFERROR(IF(OR(L294="",M294="",N294=""),"",VLOOKUP(L294&amp;M294&amp;N294,コード!$K$3:$L$64,2,FALSE)),"エラー")</f>
        <v/>
      </c>
      <c r="AR294" s="260" t="str">
        <f>IFERROR(IF(OR(O294="",P294=""),"",VLOOKUP(O294&amp;P294,コード!$R$3:$S$8,2,FALSE)),"エラー")</f>
        <v/>
      </c>
      <c r="AS294" s="261" t="str">
        <f t="shared" si="64"/>
        <v/>
      </c>
      <c r="AT294" s="261" t="str">
        <f>IFERROR(IF(OR(R294="",S294="",T294=""),"",VLOOKUP(R294&amp;S294&amp;T294,コード!$AB$3:$AC$205,2,FALSE)),"エラー")</f>
        <v/>
      </c>
      <c r="AU294" s="258" t="str">
        <f>IFERROR(IF(OR(U294="",V294="",W294=""),"",VLOOKUP(U294&amp;V294&amp;W294,コード!$AI$3:$AJ$6,2,FALSE)),"エラー")</f>
        <v/>
      </c>
      <c r="AV294" s="261" t="str">
        <f t="shared" si="65"/>
        <v/>
      </c>
      <c r="AW294" s="258" t="str">
        <f>IFERROR(IF(OR(AD294="",AE294="",AF294=""),"",VLOOKUP(AD294&amp;AE294&amp;AF294,コード!$AW$3:$AX$31,2,FALSE)),"エラー")</f>
        <v/>
      </c>
      <c r="AX294" s="262" t="str">
        <f>IFERROR(IF(OR(AG294="",AH294=""),"",VLOOKUP(AG294&amp;AH294,コード!$BC$3:$BD$17,2,FALSE)),"エラー")</f>
        <v/>
      </c>
      <c r="AY294" s="187"/>
      <c r="AZ294" s="286" t="str">
        <f t="shared" si="61"/>
        <v/>
      </c>
      <c r="BA294" s="287" t="str">
        <f t="shared" si="69"/>
        <v/>
      </c>
      <c r="BB294" s="287" t="str">
        <f t="shared" si="62"/>
        <v/>
      </c>
      <c r="BC294" s="287" t="str">
        <f t="shared" si="63"/>
        <v/>
      </c>
      <c r="BD294" s="287" t="str">
        <f t="shared" si="66"/>
        <v/>
      </c>
      <c r="BE294" s="288" t="str">
        <f t="shared" si="70"/>
        <v/>
      </c>
    </row>
    <row r="295" spans="1:59" ht="24" customHeight="1">
      <c r="A295" s="316"/>
      <c r="B295" s="420"/>
      <c r="C295" s="421"/>
      <c r="D295" s="421"/>
      <c r="E295" s="421"/>
      <c r="F295" s="421"/>
      <c r="G295" s="421"/>
      <c r="H295" s="421"/>
      <c r="I295" s="421"/>
      <c r="J295" s="421"/>
      <c r="K295" s="421"/>
      <c r="L295" s="302"/>
      <c r="M295" s="303"/>
      <c r="N295" s="304"/>
      <c r="O295" s="305"/>
      <c r="P295" s="306"/>
      <c r="Q295" s="307"/>
      <c r="R295" s="305"/>
      <c r="S295" s="308"/>
      <c r="T295" s="309"/>
      <c r="U295" s="302"/>
      <c r="V295" s="303"/>
      <c r="W295" s="310"/>
      <c r="X295" s="305"/>
      <c r="Y295" s="303"/>
      <c r="Z295" s="303"/>
      <c r="AA295" s="311"/>
      <c r="AB295" s="312"/>
      <c r="AC295" s="310"/>
      <c r="AD295" s="305"/>
      <c r="AE295" s="310"/>
      <c r="AF295" s="313"/>
      <c r="AG295" s="314"/>
      <c r="AH295" s="315"/>
      <c r="AI295" s="401"/>
      <c r="AJ295" s="402"/>
      <c r="AK295" s="403"/>
      <c r="AL295" s="273"/>
      <c r="AM295" s="270" t="str">
        <f t="shared" si="67"/>
        <v/>
      </c>
      <c r="AN295" s="282" t="str">
        <f t="shared" si="68"/>
        <v/>
      </c>
      <c r="AO295" s="257" t="str">
        <f>IF(A295="","",IF(A295&lt;&gt;285,"エラー",285&amp;"人目"))</f>
        <v/>
      </c>
      <c r="AP295" s="258" t="str">
        <f t="shared" si="60"/>
        <v/>
      </c>
      <c r="AQ295" s="259" t="str">
        <f>IFERROR(IF(OR(L295="",M295="",N295=""),"",VLOOKUP(L295&amp;M295&amp;N295,コード!$K$3:$L$64,2,FALSE)),"エラー")</f>
        <v/>
      </c>
      <c r="AR295" s="260" t="str">
        <f>IFERROR(IF(OR(O295="",P295=""),"",VLOOKUP(O295&amp;P295,コード!$R$3:$S$8,2,FALSE)),"エラー")</f>
        <v/>
      </c>
      <c r="AS295" s="261" t="str">
        <f t="shared" si="64"/>
        <v/>
      </c>
      <c r="AT295" s="261" t="str">
        <f>IFERROR(IF(OR(R295="",S295="",T295=""),"",VLOOKUP(R295&amp;S295&amp;T295,コード!$AB$3:$AC$205,2,FALSE)),"エラー")</f>
        <v/>
      </c>
      <c r="AU295" s="258" t="str">
        <f>IFERROR(IF(OR(U295="",V295="",W295=""),"",VLOOKUP(U295&amp;V295&amp;W295,コード!$AI$3:$AJ$6,2,FALSE)),"エラー")</f>
        <v/>
      </c>
      <c r="AV295" s="261" t="str">
        <f t="shared" si="65"/>
        <v/>
      </c>
      <c r="AW295" s="258" t="str">
        <f>IFERROR(IF(OR(AD295="",AE295="",AF295=""),"",VLOOKUP(AD295&amp;AE295&amp;AF295,コード!$AW$3:$AX$31,2,FALSE)),"エラー")</f>
        <v/>
      </c>
      <c r="AX295" s="262" t="str">
        <f>IFERROR(IF(OR(AG295="",AH295=""),"",VLOOKUP(AG295&amp;AH295,コード!$BC$3:$BD$17,2,FALSE)),"エラー")</f>
        <v/>
      </c>
      <c r="AY295" s="187"/>
      <c r="AZ295" s="286" t="str">
        <f t="shared" si="61"/>
        <v/>
      </c>
      <c r="BA295" s="287" t="str">
        <f t="shared" si="69"/>
        <v/>
      </c>
      <c r="BB295" s="287" t="str">
        <f t="shared" si="62"/>
        <v/>
      </c>
      <c r="BC295" s="287" t="str">
        <f t="shared" si="63"/>
        <v/>
      </c>
      <c r="BD295" s="287" t="str">
        <f t="shared" si="66"/>
        <v/>
      </c>
      <c r="BE295" s="288" t="str">
        <f t="shared" si="70"/>
        <v/>
      </c>
    </row>
    <row r="296" spans="1:59" ht="24" customHeight="1">
      <c r="A296" s="301"/>
      <c r="B296" s="420"/>
      <c r="C296" s="421"/>
      <c r="D296" s="421"/>
      <c r="E296" s="421"/>
      <c r="F296" s="421"/>
      <c r="G296" s="421"/>
      <c r="H296" s="421"/>
      <c r="I296" s="421"/>
      <c r="J296" s="421"/>
      <c r="K296" s="421"/>
      <c r="L296" s="302"/>
      <c r="M296" s="303"/>
      <c r="N296" s="304"/>
      <c r="O296" s="305"/>
      <c r="P296" s="306"/>
      <c r="Q296" s="307"/>
      <c r="R296" s="305"/>
      <c r="S296" s="308"/>
      <c r="T296" s="309"/>
      <c r="U296" s="302"/>
      <c r="V296" s="303"/>
      <c r="W296" s="310"/>
      <c r="X296" s="305"/>
      <c r="Y296" s="303"/>
      <c r="Z296" s="303"/>
      <c r="AA296" s="311"/>
      <c r="AB296" s="312"/>
      <c r="AC296" s="310"/>
      <c r="AD296" s="305"/>
      <c r="AE296" s="310"/>
      <c r="AF296" s="313"/>
      <c r="AG296" s="314"/>
      <c r="AH296" s="315"/>
      <c r="AI296" s="401"/>
      <c r="AJ296" s="402"/>
      <c r="AK296" s="403"/>
      <c r="AL296" s="273"/>
      <c r="AM296" s="270" t="str">
        <f>IF(A296="","",IF(OR($Z$7="",$AB$7="",$AD$7="",$AF$7="",$AH$7="",$AJ$7),"",$Z$7&amp;$AB$7&amp;$AD$7&amp;$AF$7&amp;$AH$7&amp;$AJ$7))</f>
        <v/>
      </c>
      <c r="AN296" s="282" t="str">
        <f>IF(OR($C$7="",A296=""),"",$C$7)</f>
        <v/>
      </c>
      <c r="AO296" s="257" t="str">
        <f>IF(A296="","",IF(A296&lt;&gt;286,"エラー",286&amp;"人目"))</f>
        <v/>
      </c>
      <c r="AP296" s="258" t="str">
        <f t="shared" si="60"/>
        <v/>
      </c>
      <c r="AQ296" s="259" t="str">
        <f>IFERROR(IF(OR(L296="",M296="",N296=""),"",VLOOKUP(L296&amp;M296&amp;N296,コード!$K$3:$L$64,2,FALSE)),"エラー")</f>
        <v/>
      </c>
      <c r="AR296" s="260" t="str">
        <f>IFERROR(IF(OR(O296="",P296=""),"",VLOOKUP(O296&amp;P296,コード!$R$3:$S$8,2,FALSE)),"エラー")</f>
        <v/>
      </c>
      <c r="AS296" s="261" t="str">
        <f t="shared" si="64"/>
        <v/>
      </c>
      <c r="AT296" s="261" t="str">
        <f>IFERROR(IF(OR(R296="",S296="",T296=""),"",VLOOKUP(R296&amp;S296&amp;T296,コード!$AB$3:$AC$205,2,FALSE)),"エラー")</f>
        <v/>
      </c>
      <c r="AU296" s="258" t="str">
        <f>IFERROR(IF(OR(U296="",V296="",W296=""),"",VLOOKUP(U296&amp;V296&amp;W296,コード!$AI$3:$AJ$6,2,FALSE)),"エラー")</f>
        <v/>
      </c>
      <c r="AV296" s="261" t="str">
        <f t="shared" si="65"/>
        <v/>
      </c>
      <c r="AW296" s="258" t="str">
        <f>IFERROR(IF(OR(AD296="",AE296="",AF296=""),"",VLOOKUP(AD296&amp;AE296&amp;AF296,コード!$AW$3:$AX$31,2,FALSE)),"エラー")</f>
        <v/>
      </c>
      <c r="AX296" s="262" t="str">
        <f>IFERROR(IF(OR(AG296="",AH296=""),"",VLOOKUP(AG296&amp;AH296,コード!$BC$3:$BD$17,2,FALSE)),"エラー")</f>
        <v/>
      </c>
      <c r="AY296" s="187"/>
      <c r="AZ296" s="286" t="str">
        <f t="shared" si="61"/>
        <v/>
      </c>
      <c r="BA296" s="287" t="str">
        <f>IFERROR(IF(OR(R296="",S296="",T296=""),"",IF(VALUE(R296&amp;S296&amp;T296)=801,"エラー？","○")),"エラー")</f>
        <v/>
      </c>
      <c r="BB296" s="287" t="str">
        <f t="shared" si="62"/>
        <v/>
      </c>
      <c r="BC296" s="287" t="str">
        <f t="shared" si="63"/>
        <v/>
      </c>
      <c r="BD296" s="287" t="str">
        <f t="shared" si="66"/>
        <v/>
      </c>
      <c r="BE296" s="288" t="str">
        <f>IFERROR(IF(OR(R296="",S296="",T296="",U296="",V296="",W296=""),"",IF(AND(VALUE(R296&amp;S296&amp;T296)=122,OR(VALUE(U296&amp;V296&amp;W296)=161,O296&amp;P296="00")),"エラー","○")),"エラー")</f>
        <v/>
      </c>
      <c r="BG296" s="228"/>
    </row>
    <row r="297" spans="1:59" ht="24" customHeight="1">
      <c r="A297" s="301"/>
      <c r="B297" s="420"/>
      <c r="C297" s="421"/>
      <c r="D297" s="421"/>
      <c r="E297" s="421"/>
      <c r="F297" s="421"/>
      <c r="G297" s="421"/>
      <c r="H297" s="421"/>
      <c r="I297" s="421"/>
      <c r="J297" s="421"/>
      <c r="K297" s="421"/>
      <c r="L297" s="302"/>
      <c r="M297" s="303"/>
      <c r="N297" s="304"/>
      <c r="O297" s="305"/>
      <c r="P297" s="306"/>
      <c r="Q297" s="307"/>
      <c r="R297" s="305"/>
      <c r="S297" s="308"/>
      <c r="T297" s="309"/>
      <c r="U297" s="302"/>
      <c r="V297" s="303"/>
      <c r="W297" s="310"/>
      <c r="X297" s="305"/>
      <c r="Y297" s="303"/>
      <c r="Z297" s="303"/>
      <c r="AA297" s="311"/>
      <c r="AB297" s="312"/>
      <c r="AC297" s="310"/>
      <c r="AD297" s="305"/>
      <c r="AE297" s="310"/>
      <c r="AF297" s="313"/>
      <c r="AG297" s="314"/>
      <c r="AH297" s="315"/>
      <c r="AI297" s="401"/>
      <c r="AJ297" s="402"/>
      <c r="AK297" s="403"/>
      <c r="AL297" s="273"/>
      <c r="AM297" s="270" t="str">
        <f t="shared" ref="AM297:AM320" si="71">IF(A297="","",IF(OR($Z$7="",$AB$7="",$AD$7="",$AF$7="",$AH$7="",$AJ$7),"",$Z$7&amp;$AB$7&amp;$AD$7&amp;$AF$7&amp;$AH$7&amp;$AJ$7))</f>
        <v/>
      </c>
      <c r="AN297" s="282" t="str">
        <f t="shared" ref="AN297:AN320" si="72">IF(OR($C$7="",A297=""),"",$C$7)</f>
        <v/>
      </c>
      <c r="AO297" s="257" t="str">
        <f>IF(A297="","",IF(A297&lt;&gt;287,"エラー",287&amp;"人目"))</f>
        <v/>
      </c>
      <c r="AP297" s="258" t="str">
        <f t="shared" si="60"/>
        <v/>
      </c>
      <c r="AQ297" s="259" t="str">
        <f>IFERROR(IF(OR(L297="",M297="",N297=""),"",VLOOKUP(L297&amp;M297&amp;N297,コード!$K$3:$L$64,2,FALSE)),"エラー")</f>
        <v/>
      </c>
      <c r="AR297" s="260" t="str">
        <f>IFERROR(IF(OR(O297="",P297=""),"",VLOOKUP(O297&amp;P297,コード!$R$3:$S$8,2,FALSE)),"エラー")</f>
        <v/>
      </c>
      <c r="AS297" s="261" t="str">
        <f t="shared" si="64"/>
        <v/>
      </c>
      <c r="AT297" s="261" t="str">
        <f>IFERROR(IF(OR(R297="",S297="",T297=""),"",VLOOKUP(R297&amp;S297&amp;T297,コード!$AB$3:$AC$205,2,FALSE)),"エラー")</f>
        <v/>
      </c>
      <c r="AU297" s="258" t="str">
        <f>IFERROR(IF(OR(U297="",V297="",W297=""),"",VLOOKUP(U297&amp;V297&amp;W297,コード!$AI$3:$AJ$6,2,FALSE)),"エラー")</f>
        <v/>
      </c>
      <c r="AV297" s="261" t="str">
        <f t="shared" si="65"/>
        <v/>
      </c>
      <c r="AW297" s="258" t="str">
        <f>IFERROR(IF(OR(AD297="",AE297="",AF297=""),"",VLOOKUP(AD297&amp;AE297&amp;AF297,コード!$AW$3:$AX$31,2,FALSE)),"エラー")</f>
        <v/>
      </c>
      <c r="AX297" s="262" t="str">
        <f>IFERROR(IF(OR(AG297="",AH297=""),"",VLOOKUP(AG297&amp;AH297,コード!$BC$3:$BD$17,2,FALSE)),"エラー")</f>
        <v/>
      </c>
      <c r="AY297" s="187"/>
      <c r="AZ297" s="286" t="str">
        <f t="shared" si="61"/>
        <v/>
      </c>
      <c r="BA297" s="287" t="str">
        <f t="shared" ref="BA297:BA320" si="73">IFERROR(IF(OR(R297="",S297="",T297=""),"",IF(VALUE(R297&amp;S297&amp;T297)=801,"エラー？","○")),"エラー")</f>
        <v/>
      </c>
      <c r="BB297" s="287" t="str">
        <f t="shared" si="62"/>
        <v/>
      </c>
      <c r="BC297" s="287" t="str">
        <f t="shared" si="63"/>
        <v/>
      </c>
      <c r="BD297" s="287" t="str">
        <f t="shared" si="66"/>
        <v/>
      </c>
      <c r="BE297" s="288" t="str">
        <f>IFERROR(IF(OR(R297="",S297="",T297="",U297="",V297="",W297=""),"",IF(AND(VALUE(R297&amp;S297&amp;T297)=122,OR(VALUE(U297&amp;V297&amp;W297)=161,O297&amp;P297="00")),"エラー","○")),"エラー")</f>
        <v/>
      </c>
    </row>
    <row r="298" spans="1:59" ht="24" customHeight="1">
      <c r="A298" s="301"/>
      <c r="B298" s="420"/>
      <c r="C298" s="421"/>
      <c r="D298" s="421"/>
      <c r="E298" s="421"/>
      <c r="F298" s="421"/>
      <c r="G298" s="421"/>
      <c r="H298" s="421"/>
      <c r="I298" s="421"/>
      <c r="J298" s="421"/>
      <c r="K298" s="421"/>
      <c r="L298" s="302"/>
      <c r="M298" s="303"/>
      <c r="N298" s="304"/>
      <c r="O298" s="305"/>
      <c r="P298" s="306"/>
      <c r="Q298" s="307"/>
      <c r="R298" s="305"/>
      <c r="S298" s="308"/>
      <c r="T298" s="309"/>
      <c r="U298" s="302"/>
      <c r="V298" s="303"/>
      <c r="W298" s="310"/>
      <c r="X298" s="305"/>
      <c r="Y298" s="303"/>
      <c r="Z298" s="303"/>
      <c r="AA298" s="311"/>
      <c r="AB298" s="312"/>
      <c r="AC298" s="310"/>
      <c r="AD298" s="305"/>
      <c r="AE298" s="310"/>
      <c r="AF298" s="313"/>
      <c r="AG298" s="314"/>
      <c r="AH298" s="315"/>
      <c r="AI298" s="401"/>
      <c r="AJ298" s="402"/>
      <c r="AK298" s="403"/>
      <c r="AL298" s="273"/>
      <c r="AM298" s="270" t="str">
        <f t="shared" si="71"/>
        <v/>
      </c>
      <c r="AN298" s="282" t="str">
        <f t="shared" si="72"/>
        <v/>
      </c>
      <c r="AO298" s="257" t="str">
        <f>IF(A298="","",IF(A298&lt;&gt;288,"エラー",288&amp;"人目"))</f>
        <v/>
      </c>
      <c r="AP298" s="258" t="str">
        <f t="shared" si="60"/>
        <v/>
      </c>
      <c r="AQ298" s="259" t="str">
        <f>IFERROR(IF(OR(L298="",M298="",N298=""),"",VLOOKUP(L298&amp;M298&amp;N298,コード!$K$3:$L$64,2,FALSE)),"エラー")</f>
        <v/>
      </c>
      <c r="AR298" s="260" t="str">
        <f>IFERROR(IF(OR(O298="",P298=""),"",VLOOKUP(O298&amp;P298,コード!$R$3:$S$8,2,FALSE)),"エラー")</f>
        <v/>
      </c>
      <c r="AS298" s="261" t="str">
        <f t="shared" si="64"/>
        <v/>
      </c>
      <c r="AT298" s="261" t="str">
        <f>IFERROR(IF(OR(R298="",S298="",T298=""),"",VLOOKUP(R298&amp;S298&amp;T298,コード!$AB$3:$AC$205,2,FALSE)),"エラー")</f>
        <v/>
      </c>
      <c r="AU298" s="258" t="str">
        <f>IFERROR(IF(OR(U298="",V298="",W298=""),"",VLOOKUP(U298&amp;V298&amp;W298,コード!$AI$3:$AJ$6,2,FALSE)),"エラー")</f>
        <v/>
      </c>
      <c r="AV298" s="261" t="str">
        <f t="shared" si="65"/>
        <v/>
      </c>
      <c r="AW298" s="258" t="str">
        <f>IFERROR(IF(OR(AD298="",AE298="",AF298=""),"",VLOOKUP(AD298&amp;AE298&amp;AF298,コード!$AW$3:$AX$31,2,FALSE)),"エラー")</f>
        <v/>
      </c>
      <c r="AX298" s="262" t="str">
        <f>IFERROR(IF(OR(AG298="",AH298=""),"",VLOOKUP(AG298&amp;AH298,コード!$BC$3:$BD$17,2,FALSE)),"エラー")</f>
        <v/>
      </c>
      <c r="AY298" s="187"/>
      <c r="AZ298" s="286" t="str">
        <f t="shared" si="61"/>
        <v/>
      </c>
      <c r="BA298" s="287" t="str">
        <f t="shared" si="73"/>
        <v/>
      </c>
      <c r="BB298" s="287" t="str">
        <f t="shared" si="62"/>
        <v/>
      </c>
      <c r="BC298" s="287" t="str">
        <f t="shared" si="63"/>
        <v/>
      </c>
      <c r="BD298" s="287" t="str">
        <f t="shared" si="66"/>
        <v/>
      </c>
      <c r="BE298" s="288" t="str">
        <f t="shared" ref="BE298:BE320" si="74">IFERROR(IF(OR(R298="",S298="",T298="",U298="",V298="",W298=""),"",IF(AND(VALUE(R298&amp;S298&amp;T298)=122,OR(VALUE(U298&amp;V298&amp;W298)=161,O298&amp;P298="00")),"エラー","○")),"エラー")</f>
        <v/>
      </c>
    </row>
    <row r="299" spans="1:59" ht="24" customHeight="1">
      <c r="A299" s="301"/>
      <c r="B299" s="420"/>
      <c r="C299" s="421"/>
      <c r="D299" s="421"/>
      <c r="E299" s="421"/>
      <c r="F299" s="421"/>
      <c r="G299" s="421"/>
      <c r="H299" s="421"/>
      <c r="I299" s="421"/>
      <c r="J299" s="421"/>
      <c r="K299" s="421"/>
      <c r="L299" s="302"/>
      <c r="M299" s="303"/>
      <c r="N299" s="304"/>
      <c r="O299" s="305"/>
      <c r="P299" s="306"/>
      <c r="Q299" s="307"/>
      <c r="R299" s="305"/>
      <c r="S299" s="308"/>
      <c r="T299" s="309"/>
      <c r="U299" s="302"/>
      <c r="V299" s="303"/>
      <c r="W299" s="310"/>
      <c r="X299" s="305"/>
      <c r="Y299" s="303"/>
      <c r="Z299" s="303"/>
      <c r="AA299" s="311"/>
      <c r="AB299" s="312"/>
      <c r="AC299" s="310"/>
      <c r="AD299" s="305"/>
      <c r="AE299" s="310"/>
      <c r="AF299" s="313"/>
      <c r="AG299" s="314"/>
      <c r="AH299" s="315"/>
      <c r="AI299" s="401"/>
      <c r="AJ299" s="402"/>
      <c r="AK299" s="403"/>
      <c r="AL299" s="273"/>
      <c r="AM299" s="270" t="str">
        <f t="shared" si="71"/>
        <v/>
      </c>
      <c r="AN299" s="282" t="str">
        <f t="shared" si="72"/>
        <v/>
      </c>
      <c r="AO299" s="257" t="str">
        <f>IF(A299="","",IF(A299&lt;&gt;289,"エラー",289&amp;"人目"))</f>
        <v/>
      </c>
      <c r="AP299" s="258" t="str">
        <f t="shared" si="60"/>
        <v/>
      </c>
      <c r="AQ299" s="259" t="str">
        <f>IFERROR(IF(OR(L299="",M299="",N299=""),"",VLOOKUP(L299&amp;M299&amp;N299,コード!$K$3:$L$64,2,FALSE)),"エラー")</f>
        <v/>
      </c>
      <c r="AR299" s="260" t="str">
        <f>IFERROR(IF(OR(O299="",P299=""),"",VLOOKUP(O299&amp;P299,コード!$R$3:$S$8,2,FALSE)),"エラー")</f>
        <v/>
      </c>
      <c r="AS299" s="261" t="str">
        <f t="shared" si="64"/>
        <v/>
      </c>
      <c r="AT299" s="261" t="str">
        <f>IFERROR(IF(OR(R299="",S299="",T299=""),"",VLOOKUP(R299&amp;S299&amp;T299,コード!$AB$3:$AC$205,2,FALSE)),"エラー")</f>
        <v/>
      </c>
      <c r="AU299" s="258" t="str">
        <f>IFERROR(IF(OR(U299="",V299="",W299=""),"",VLOOKUP(U299&amp;V299&amp;W299,コード!$AI$3:$AJ$6,2,FALSE)),"エラー")</f>
        <v/>
      </c>
      <c r="AV299" s="261" t="str">
        <f t="shared" si="65"/>
        <v/>
      </c>
      <c r="AW299" s="258" t="str">
        <f>IFERROR(IF(OR(AD299="",AE299="",AF299=""),"",VLOOKUP(AD299&amp;AE299&amp;AF299,コード!$AW$3:$AX$31,2,FALSE)),"エラー")</f>
        <v/>
      </c>
      <c r="AX299" s="262" t="str">
        <f>IFERROR(IF(OR(AG299="",AH299=""),"",VLOOKUP(AG299&amp;AH299,コード!$BC$3:$BD$17,2,FALSE)),"エラー")</f>
        <v/>
      </c>
      <c r="AY299" s="187"/>
      <c r="AZ299" s="286" t="str">
        <f t="shared" si="61"/>
        <v/>
      </c>
      <c r="BA299" s="287" t="str">
        <f t="shared" si="73"/>
        <v/>
      </c>
      <c r="BB299" s="287" t="str">
        <f t="shared" si="62"/>
        <v/>
      </c>
      <c r="BC299" s="287" t="str">
        <f t="shared" si="63"/>
        <v/>
      </c>
      <c r="BD299" s="287" t="str">
        <f t="shared" si="66"/>
        <v/>
      </c>
      <c r="BE299" s="288" t="str">
        <f t="shared" si="74"/>
        <v/>
      </c>
    </row>
    <row r="300" spans="1:59" ht="24" customHeight="1">
      <c r="A300" s="301"/>
      <c r="B300" s="420"/>
      <c r="C300" s="421"/>
      <c r="D300" s="421"/>
      <c r="E300" s="421"/>
      <c r="F300" s="421"/>
      <c r="G300" s="421"/>
      <c r="H300" s="421"/>
      <c r="I300" s="421"/>
      <c r="J300" s="421"/>
      <c r="K300" s="421"/>
      <c r="L300" s="302"/>
      <c r="M300" s="303"/>
      <c r="N300" s="304"/>
      <c r="O300" s="305"/>
      <c r="P300" s="306"/>
      <c r="Q300" s="307"/>
      <c r="R300" s="305"/>
      <c r="S300" s="308"/>
      <c r="T300" s="309"/>
      <c r="U300" s="302"/>
      <c r="V300" s="303"/>
      <c r="W300" s="310"/>
      <c r="X300" s="305"/>
      <c r="Y300" s="303"/>
      <c r="Z300" s="303"/>
      <c r="AA300" s="311"/>
      <c r="AB300" s="312"/>
      <c r="AC300" s="310"/>
      <c r="AD300" s="305"/>
      <c r="AE300" s="310"/>
      <c r="AF300" s="313"/>
      <c r="AG300" s="314"/>
      <c r="AH300" s="315"/>
      <c r="AI300" s="401"/>
      <c r="AJ300" s="402"/>
      <c r="AK300" s="403"/>
      <c r="AL300" s="273"/>
      <c r="AM300" s="270" t="str">
        <f t="shared" si="71"/>
        <v/>
      </c>
      <c r="AN300" s="282" t="str">
        <f t="shared" si="72"/>
        <v/>
      </c>
      <c r="AO300" s="257" t="str">
        <f>IF(A300="","",IF(A300&lt;&gt;290,"エラー",290&amp;"人目"))</f>
        <v/>
      </c>
      <c r="AP300" s="258" t="str">
        <f t="shared" si="60"/>
        <v/>
      </c>
      <c r="AQ300" s="259" t="str">
        <f>IFERROR(IF(OR(L300="",M300="",N300=""),"",VLOOKUP(L300&amp;M300&amp;N300,コード!$K$3:$L$64,2,FALSE)),"エラー")</f>
        <v/>
      </c>
      <c r="AR300" s="260" t="str">
        <f>IFERROR(IF(OR(O300="",P300=""),"",VLOOKUP(O300&amp;P300,コード!$R$3:$S$8,2,FALSE)),"エラー")</f>
        <v/>
      </c>
      <c r="AS300" s="261" t="str">
        <f t="shared" si="64"/>
        <v/>
      </c>
      <c r="AT300" s="261" t="str">
        <f>IFERROR(IF(OR(R300="",S300="",T300=""),"",VLOOKUP(R300&amp;S300&amp;T300,コード!$AB$3:$AC$205,2,FALSE)),"エラー")</f>
        <v/>
      </c>
      <c r="AU300" s="258" t="str">
        <f>IFERROR(IF(OR(U300="",V300="",W300=""),"",VLOOKUP(U300&amp;V300&amp;W300,コード!$AI$3:$AJ$6,2,FALSE)),"エラー")</f>
        <v/>
      </c>
      <c r="AV300" s="261" t="str">
        <f t="shared" si="65"/>
        <v/>
      </c>
      <c r="AW300" s="258" t="str">
        <f>IFERROR(IF(OR(AD300="",AE300="",AF300=""),"",VLOOKUP(AD300&amp;AE300&amp;AF300,コード!$AW$3:$AX$31,2,FALSE)),"エラー")</f>
        <v/>
      </c>
      <c r="AX300" s="262" t="str">
        <f>IFERROR(IF(OR(AG300="",AH300=""),"",VLOOKUP(AG300&amp;AH300,コード!$BC$3:$BD$17,2,FALSE)),"エラー")</f>
        <v/>
      </c>
      <c r="AY300" s="187"/>
      <c r="AZ300" s="286" t="str">
        <f t="shared" si="61"/>
        <v/>
      </c>
      <c r="BA300" s="287" t="str">
        <f t="shared" si="73"/>
        <v/>
      </c>
      <c r="BB300" s="287" t="str">
        <f t="shared" si="62"/>
        <v/>
      </c>
      <c r="BC300" s="287" t="str">
        <f t="shared" si="63"/>
        <v/>
      </c>
      <c r="BD300" s="287" t="str">
        <f t="shared" si="66"/>
        <v/>
      </c>
      <c r="BE300" s="288" t="str">
        <f t="shared" si="74"/>
        <v/>
      </c>
    </row>
    <row r="301" spans="1:59" ht="24" customHeight="1">
      <c r="A301" s="301"/>
      <c r="B301" s="420"/>
      <c r="C301" s="421"/>
      <c r="D301" s="421"/>
      <c r="E301" s="421"/>
      <c r="F301" s="421"/>
      <c r="G301" s="421"/>
      <c r="H301" s="421"/>
      <c r="I301" s="421"/>
      <c r="J301" s="421"/>
      <c r="K301" s="421"/>
      <c r="L301" s="302"/>
      <c r="M301" s="303"/>
      <c r="N301" s="304"/>
      <c r="O301" s="305"/>
      <c r="P301" s="306"/>
      <c r="Q301" s="307"/>
      <c r="R301" s="305"/>
      <c r="S301" s="308"/>
      <c r="T301" s="309"/>
      <c r="U301" s="302"/>
      <c r="V301" s="303"/>
      <c r="W301" s="310"/>
      <c r="X301" s="305"/>
      <c r="Y301" s="303"/>
      <c r="Z301" s="303"/>
      <c r="AA301" s="311"/>
      <c r="AB301" s="312"/>
      <c r="AC301" s="310"/>
      <c r="AD301" s="305"/>
      <c r="AE301" s="310"/>
      <c r="AF301" s="313"/>
      <c r="AG301" s="314"/>
      <c r="AH301" s="315"/>
      <c r="AI301" s="401"/>
      <c r="AJ301" s="402"/>
      <c r="AK301" s="403"/>
      <c r="AL301" s="273"/>
      <c r="AM301" s="270" t="str">
        <f t="shared" si="71"/>
        <v/>
      </c>
      <c r="AN301" s="282" t="str">
        <f t="shared" si="72"/>
        <v/>
      </c>
      <c r="AO301" s="257" t="str">
        <f>IF(A301="","",IF(A301&lt;&gt;291,"エラー",291&amp;"人目"))</f>
        <v/>
      </c>
      <c r="AP301" s="258" t="str">
        <f t="shared" si="60"/>
        <v/>
      </c>
      <c r="AQ301" s="259" t="str">
        <f>IFERROR(IF(OR(L301="",M301="",N301=""),"",VLOOKUP(L301&amp;M301&amp;N301,コード!$K$3:$L$64,2,FALSE)),"エラー")</f>
        <v/>
      </c>
      <c r="AR301" s="260" t="str">
        <f>IFERROR(IF(OR(O301="",P301=""),"",VLOOKUP(O301&amp;P301,コード!$R$3:$S$8,2,FALSE)),"エラー")</f>
        <v/>
      </c>
      <c r="AS301" s="261" t="str">
        <f t="shared" si="64"/>
        <v/>
      </c>
      <c r="AT301" s="261" t="str">
        <f>IFERROR(IF(OR(R301="",S301="",T301=""),"",VLOOKUP(R301&amp;S301&amp;T301,コード!$AB$3:$AC$205,2,FALSE)),"エラー")</f>
        <v/>
      </c>
      <c r="AU301" s="258" t="str">
        <f>IFERROR(IF(OR(U301="",V301="",W301=""),"",VLOOKUP(U301&amp;V301&amp;W301,コード!$AI$3:$AJ$6,2,FALSE)),"エラー")</f>
        <v/>
      </c>
      <c r="AV301" s="261" t="str">
        <f t="shared" si="65"/>
        <v/>
      </c>
      <c r="AW301" s="258" t="str">
        <f>IFERROR(IF(OR(AD301="",AE301="",AF301=""),"",VLOOKUP(AD301&amp;AE301&amp;AF301,コード!$AW$3:$AX$31,2,FALSE)),"エラー")</f>
        <v/>
      </c>
      <c r="AX301" s="262" t="str">
        <f>IFERROR(IF(OR(AG301="",AH301=""),"",VLOOKUP(AG301&amp;AH301,コード!$BC$3:$BD$17,2,FALSE)),"エラー")</f>
        <v/>
      </c>
      <c r="AY301" s="187"/>
      <c r="AZ301" s="286" t="str">
        <f t="shared" si="61"/>
        <v/>
      </c>
      <c r="BA301" s="287" t="str">
        <f t="shared" si="73"/>
        <v/>
      </c>
      <c r="BB301" s="287" t="str">
        <f t="shared" si="62"/>
        <v/>
      </c>
      <c r="BC301" s="287" t="str">
        <f t="shared" si="63"/>
        <v/>
      </c>
      <c r="BD301" s="287" t="str">
        <f t="shared" si="66"/>
        <v/>
      </c>
      <c r="BE301" s="288" t="str">
        <f t="shared" si="74"/>
        <v/>
      </c>
    </row>
    <row r="302" spans="1:59" ht="24" customHeight="1">
      <c r="A302" s="301"/>
      <c r="B302" s="420"/>
      <c r="C302" s="421"/>
      <c r="D302" s="421"/>
      <c r="E302" s="421"/>
      <c r="F302" s="421"/>
      <c r="G302" s="421"/>
      <c r="H302" s="421"/>
      <c r="I302" s="421"/>
      <c r="J302" s="421"/>
      <c r="K302" s="421"/>
      <c r="L302" s="302"/>
      <c r="M302" s="303"/>
      <c r="N302" s="304"/>
      <c r="O302" s="305"/>
      <c r="P302" s="306"/>
      <c r="Q302" s="307"/>
      <c r="R302" s="305"/>
      <c r="S302" s="308"/>
      <c r="T302" s="309"/>
      <c r="U302" s="302"/>
      <c r="V302" s="303"/>
      <c r="W302" s="310"/>
      <c r="X302" s="305"/>
      <c r="Y302" s="303"/>
      <c r="Z302" s="303"/>
      <c r="AA302" s="311"/>
      <c r="AB302" s="312"/>
      <c r="AC302" s="310"/>
      <c r="AD302" s="305"/>
      <c r="AE302" s="310"/>
      <c r="AF302" s="313"/>
      <c r="AG302" s="314"/>
      <c r="AH302" s="315"/>
      <c r="AI302" s="401"/>
      <c r="AJ302" s="402"/>
      <c r="AK302" s="403"/>
      <c r="AL302" s="273"/>
      <c r="AM302" s="270" t="str">
        <f t="shared" si="71"/>
        <v/>
      </c>
      <c r="AN302" s="282" t="str">
        <f t="shared" si="72"/>
        <v/>
      </c>
      <c r="AO302" s="257" t="str">
        <f>IF(A302="","",IF(A302&lt;&gt;292,"エラー",292&amp;"人目"))</f>
        <v/>
      </c>
      <c r="AP302" s="258" t="str">
        <f t="shared" si="60"/>
        <v/>
      </c>
      <c r="AQ302" s="259" t="str">
        <f>IFERROR(IF(OR(L302="",M302="",N302=""),"",VLOOKUP(L302&amp;M302&amp;N302,コード!$K$3:$L$64,2,FALSE)),"エラー")</f>
        <v/>
      </c>
      <c r="AR302" s="260" t="str">
        <f>IFERROR(IF(OR(O302="",P302=""),"",VLOOKUP(O302&amp;P302,コード!$R$3:$S$8,2,FALSE)),"エラー")</f>
        <v/>
      </c>
      <c r="AS302" s="261" t="str">
        <f t="shared" si="64"/>
        <v/>
      </c>
      <c r="AT302" s="261" t="str">
        <f>IFERROR(IF(OR(R302="",S302="",T302=""),"",VLOOKUP(R302&amp;S302&amp;T302,コード!$AB$3:$AC$205,2,FALSE)),"エラー")</f>
        <v/>
      </c>
      <c r="AU302" s="258" t="str">
        <f>IFERROR(IF(OR(U302="",V302="",W302=""),"",VLOOKUP(U302&amp;V302&amp;W302,コード!$AI$3:$AJ$6,2,FALSE)),"エラー")</f>
        <v/>
      </c>
      <c r="AV302" s="261" t="str">
        <f t="shared" si="65"/>
        <v/>
      </c>
      <c r="AW302" s="258" t="str">
        <f>IFERROR(IF(OR(AD302="",AE302="",AF302=""),"",VLOOKUP(AD302&amp;AE302&amp;AF302,コード!$AW$3:$AX$31,2,FALSE)),"エラー")</f>
        <v/>
      </c>
      <c r="AX302" s="262" t="str">
        <f>IFERROR(IF(OR(AG302="",AH302=""),"",VLOOKUP(AG302&amp;AH302,コード!$BC$3:$BD$17,2,FALSE)),"エラー")</f>
        <v/>
      </c>
      <c r="AY302" s="187"/>
      <c r="AZ302" s="286" t="str">
        <f t="shared" si="61"/>
        <v/>
      </c>
      <c r="BA302" s="287" t="str">
        <f t="shared" si="73"/>
        <v/>
      </c>
      <c r="BB302" s="287" t="str">
        <f t="shared" si="62"/>
        <v/>
      </c>
      <c r="BC302" s="287" t="str">
        <f t="shared" si="63"/>
        <v/>
      </c>
      <c r="BD302" s="287" t="str">
        <f t="shared" si="66"/>
        <v/>
      </c>
      <c r="BE302" s="288" t="str">
        <f t="shared" si="74"/>
        <v/>
      </c>
    </row>
    <row r="303" spans="1:59" ht="24" customHeight="1">
      <c r="A303" s="301"/>
      <c r="B303" s="420"/>
      <c r="C303" s="421"/>
      <c r="D303" s="421"/>
      <c r="E303" s="421"/>
      <c r="F303" s="421"/>
      <c r="G303" s="421"/>
      <c r="H303" s="421"/>
      <c r="I303" s="421"/>
      <c r="J303" s="421"/>
      <c r="K303" s="421"/>
      <c r="L303" s="302"/>
      <c r="M303" s="303"/>
      <c r="N303" s="304"/>
      <c r="O303" s="305"/>
      <c r="P303" s="306"/>
      <c r="Q303" s="307"/>
      <c r="R303" s="305"/>
      <c r="S303" s="308"/>
      <c r="T303" s="309"/>
      <c r="U303" s="302"/>
      <c r="V303" s="303"/>
      <c r="W303" s="310"/>
      <c r="X303" s="305"/>
      <c r="Y303" s="303"/>
      <c r="Z303" s="303"/>
      <c r="AA303" s="311"/>
      <c r="AB303" s="312"/>
      <c r="AC303" s="310"/>
      <c r="AD303" s="305"/>
      <c r="AE303" s="310"/>
      <c r="AF303" s="313"/>
      <c r="AG303" s="314"/>
      <c r="AH303" s="315"/>
      <c r="AI303" s="401"/>
      <c r="AJ303" s="402"/>
      <c r="AK303" s="403"/>
      <c r="AL303" s="273"/>
      <c r="AM303" s="270" t="str">
        <f t="shared" si="71"/>
        <v/>
      </c>
      <c r="AN303" s="282" t="str">
        <f t="shared" si="72"/>
        <v/>
      </c>
      <c r="AO303" s="257" t="str">
        <f>IF(A303="","",IF(A303&lt;&gt;293,"エラー",293&amp;"人目"))</f>
        <v/>
      </c>
      <c r="AP303" s="258" t="str">
        <f t="shared" si="60"/>
        <v/>
      </c>
      <c r="AQ303" s="259" t="str">
        <f>IFERROR(IF(OR(L303="",M303="",N303=""),"",VLOOKUP(L303&amp;M303&amp;N303,コード!$K$3:$L$64,2,FALSE)),"エラー")</f>
        <v/>
      </c>
      <c r="AR303" s="260" t="str">
        <f>IFERROR(IF(OR(O303="",P303=""),"",VLOOKUP(O303&amp;P303,コード!$R$3:$S$8,2,FALSE)),"エラー")</f>
        <v/>
      </c>
      <c r="AS303" s="261" t="str">
        <f t="shared" si="64"/>
        <v/>
      </c>
      <c r="AT303" s="261" t="str">
        <f>IFERROR(IF(OR(R303="",S303="",T303=""),"",VLOOKUP(R303&amp;S303&amp;T303,コード!$AB$3:$AC$205,2,FALSE)),"エラー")</f>
        <v/>
      </c>
      <c r="AU303" s="258" t="str">
        <f>IFERROR(IF(OR(U303="",V303="",W303=""),"",VLOOKUP(U303&amp;V303&amp;W303,コード!$AI$3:$AJ$6,2,FALSE)),"エラー")</f>
        <v/>
      </c>
      <c r="AV303" s="261" t="str">
        <f t="shared" si="65"/>
        <v/>
      </c>
      <c r="AW303" s="258" t="str">
        <f>IFERROR(IF(OR(AD303="",AE303="",AF303=""),"",VLOOKUP(AD303&amp;AE303&amp;AF303,コード!$AW$3:$AX$31,2,FALSE)),"エラー")</f>
        <v/>
      </c>
      <c r="AX303" s="262" t="str">
        <f>IFERROR(IF(OR(AG303="",AH303=""),"",VLOOKUP(AG303&amp;AH303,コード!$BC$3:$BD$17,2,FALSE)),"エラー")</f>
        <v/>
      </c>
      <c r="AY303" s="187"/>
      <c r="AZ303" s="286" t="str">
        <f t="shared" si="61"/>
        <v/>
      </c>
      <c r="BA303" s="287" t="str">
        <f t="shared" si="73"/>
        <v/>
      </c>
      <c r="BB303" s="287" t="str">
        <f t="shared" si="62"/>
        <v/>
      </c>
      <c r="BC303" s="287" t="str">
        <f t="shared" si="63"/>
        <v/>
      </c>
      <c r="BD303" s="287" t="str">
        <f t="shared" si="66"/>
        <v/>
      </c>
      <c r="BE303" s="288" t="str">
        <f t="shared" si="74"/>
        <v/>
      </c>
    </row>
    <row r="304" spans="1:59" ht="24" customHeight="1">
      <c r="A304" s="316"/>
      <c r="B304" s="420"/>
      <c r="C304" s="421"/>
      <c r="D304" s="421"/>
      <c r="E304" s="421"/>
      <c r="F304" s="421"/>
      <c r="G304" s="421"/>
      <c r="H304" s="421"/>
      <c r="I304" s="421"/>
      <c r="J304" s="421"/>
      <c r="K304" s="421"/>
      <c r="L304" s="302"/>
      <c r="M304" s="303"/>
      <c r="N304" s="304"/>
      <c r="O304" s="305"/>
      <c r="P304" s="306"/>
      <c r="Q304" s="307"/>
      <c r="R304" s="305"/>
      <c r="S304" s="308"/>
      <c r="T304" s="309"/>
      <c r="U304" s="302"/>
      <c r="V304" s="303"/>
      <c r="W304" s="310"/>
      <c r="X304" s="305"/>
      <c r="Y304" s="303"/>
      <c r="Z304" s="303"/>
      <c r="AA304" s="311"/>
      <c r="AB304" s="312"/>
      <c r="AC304" s="310"/>
      <c r="AD304" s="305"/>
      <c r="AE304" s="310"/>
      <c r="AF304" s="313"/>
      <c r="AG304" s="314"/>
      <c r="AH304" s="315"/>
      <c r="AI304" s="401"/>
      <c r="AJ304" s="402"/>
      <c r="AK304" s="403"/>
      <c r="AL304" s="273"/>
      <c r="AM304" s="270" t="str">
        <f t="shared" si="71"/>
        <v/>
      </c>
      <c r="AN304" s="282" t="str">
        <f t="shared" si="72"/>
        <v/>
      </c>
      <c r="AO304" s="257" t="str">
        <f>IF(A304="","",IF(A304&lt;&gt;294,"エラー",294&amp;"人目"))</f>
        <v/>
      </c>
      <c r="AP304" s="258" t="str">
        <f t="shared" si="60"/>
        <v/>
      </c>
      <c r="AQ304" s="259" t="str">
        <f>IFERROR(IF(OR(L304="",M304="",N304=""),"",VLOOKUP(L304&amp;M304&amp;N304,コード!$K$3:$L$64,2,FALSE)),"エラー")</f>
        <v/>
      </c>
      <c r="AR304" s="260" t="str">
        <f>IFERROR(IF(OR(O304="",P304=""),"",VLOOKUP(O304&amp;P304,コード!$R$3:$S$8,2,FALSE)),"エラー")</f>
        <v/>
      </c>
      <c r="AS304" s="261" t="str">
        <f t="shared" si="64"/>
        <v/>
      </c>
      <c r="AT304" s="261" t="str">
        <f>IFERROR(IF(OR(R304="",S304="",T304=""),"",VLOOKUP(R304&amp;S304&amp;T304,コード!$AB$3:$AC$205,2,FALSE)),"エラー")</f>
        <v/>
      </c>
      <c r="AU304" s="258" t="str">
        <f>IFERROR(IF(OR(U304="",V304="",W304=""),"",VLOOKUP(U304&amp;V304&amp;W304,コード!$AI$3:$AJ$6,2,FALSE)),"エラー")</f>
        <v/>
      </c>
      <c r="AV304" s="261" t="str">
        <f t="shared" si="65"/>
        <v/>
      </c>
      <c r="AW304" s="258" t="str">
        <f>IFERROR(IF(OR(AD304="",AE304="",AF304=""),"",VLOOKUP(AD304&amp;AE304&amp;AF304,コード!$AW$3:$AX$31,2,FALSE)),"エラー")</f>
        <v/>
      </c>
      <c r="AX304" s="262" t="str">
        <f>IFERROR(IF(OR(AG304="",AH304=""),"",VLOOKUP(AG304&amp;AH304,コード!$BC$3:$BD$17,2,FALSE)),"エラー")</f>
        <v/>
      </c>
      <c r="AY304" s="187"/>
      <c r="AZ304" s="286" t="str">
        <f t="shared" si="61"/>
        <v/>
      </c>
      <c r="BA304" s="287" t="str">
        <f t="shared" si="73"/>
        <v/>
      </c>
      <c r="BB304" s="287" t="str">
        <f t="shared" si="62"/>
        <v/>
      </c>
      <c r="BC304" s="287" t="str">
        <f t="shared" si="63"/>
        <v/>
      </c>
      <c r="BD304" s="287" t="str">
        <f t="shared" si="66"/>
        <v/>
      </c>
      <c r="BE304" s="288" t="str">
        <f t="shared" si="74"/>
        <v/>
      </c>
    </row>
    <row r="305" spans="1:57" ht="24" customHeight="1">
      <c r="A305" s="316"/>
      <c r="B305" s="420"/>
      <c r="C305" s="421"/>
      <c r="D305" s="421"/>
      <c r="E305" s="421"/>
      <c r="F305" s="421"/>
      <c r="G305" s="421"/>
      <c r="H305" s="421"/>
      <c r="I305" s="421"/>
      <c r="J305" s="421"/>
      <c r="K305" s="421"/>
      <c r="L305" s="302"/>
      <c r="M305" s="303"/>
      <c r="N305" s="304"/>
      <c r="O305" s="305"/>
      <c r="P305" s="306"/>
      <c r="Q305" s="307"/>
      <c r="R305" s="305"/>
      <c r="S305" s="308"/>
      <c r="T305" s="309"/>
      <c r="U305" s="302"/>
      <c r="V305" s="303"/>
      <c r="W305" s="310"/>
      <c r="X305" s="305"/>
      <c r="Y305" s="303"/>
      <c r="Z305" s="303"/>
      <c r="AA305" s="311"/>
      <c r="AB305" s="312"/>
      <c r="AC305" s="310"/>
      <c r="AD305" s="305"/>
      <c r="AE305" s="310"/>
      <c r="AF305" s="313"/>
      <c r="AG305" s="314"/>
      <c r="AH305" s="315"/>
      <c r="AI305" s="401"/>
      <c r="AJ305" s="402"/>
      <c r="AK305" s="403"/>
      <c r="AL305" s="273"/>
      <c r="AM305" s="270" t="str">
        <f t="shared" si="71"/>
        <v/>
      </c>
      <c r="AN305" s="282" t="str">
        <f t="shared" si="72"/>
        <v/>
      </c>
      <c r="AO305" s="257" t="str">
        <f>IF(A305="","",IF(A305&lt;&gt;295,"エラー",295&amp;"人目"))</f>
        <v/>
      </c>
      <c r="AP305" s="258" t="str">
        <f t="shared" si="60"/>
        <v/>
      </c>
      <c r="AQ305" s="259" t="str">
        <f>IFERROR(IF(OR(L305="",M305="",N305=""),"",VLOOKUP(L305&amp;M305&amp;N305,コード!$K$3:$L$64,2,FALSE)),"エラー")</f>
        <v/>
      </c>
      <c r="AR305" s="260" t="str">
        <f>IFERROR(IF(OR(O305="",P305=""),"",VLOOKUP(O305&amp;P305,コード!$R$3:$S$8,2,FALSE)),"エラー")</f>
        <v/>
      </c>
      <c r="AS305" s="261" t="str">
        <f t="shared" si="64"/>
        <v/>
      </c>
      <c r="AT305" s="261" t="str">
        <f>IFERROR(IF(OR(R305="",S305="",T305=""),"",VLOOKUP(R305&amp;S305&amp;T305,コード!$AB$3:$AC$205,2,FALSE)),"エラー")</f>
        <v/>
      </c>
      <c r="AU305" s="258" t="str">
        <f>IFERROR(IF(OR(U305="",V305="",W305=""),"",VLOOKUP(U305&amp;V305&amp;W305,コード!$AI$3:$AJ$6,2,FALSE)),"エラー")</f>
        <v/>
      </c>
      <c r="AV305" s="261" t="str">
        <f t="shared" si="65"/>
        <v/>
      </c>
      <c r="AW305" s="258" t="str">
        <f>IFERROR(IF(OR(AD305="",AE305="",AF305=""),"",VLOOKUP(AD305&amp;AE305&amp;AF305,コード!$AW$3:$AX$31,2,FALSE)),"エラー")</f>
        <v/>
      </c>
      <c r="AX305" s="262" t="str">
        <f>IFERROR(IF(OR(AG305="",AH305=""),"",VLOOKUP(AG305&amp;AH305,コード!$BC$3:$BD$17,2,FALSE)),"エラー")</f>
        <v/>
      </c>
      <c r="AY305" s="187"/>
      <c r="AZ305" s="286" t="str">
        <f t="shared" si="61"/>
        <v/>
      </c>
      <c r="BA305" s="287" t="str">
        <f t="shared" si="73"/>
        <v/>
      </c>
      <c r="BB305" s="287" t="str">
        <f t="shared" si="62"/>
        <v/>
      </c>
      <c r="BC305" s="287" t="str">
        <f t="shared" si="63"/>
        <v/>
      </c>
      <c r="BD305" s="287" t="str">
        <f t="shared" si="66"/>
        <v/>
      </c>
      <c r="BE305" s="288" t="str">
        <f t="shared" si="74"/>
        <v/>
      </c>
    </row>
    <row r="306" spans="1:57" ht="24" customHeight="1">
      <c r="A306" s="301"/>
      <c r="B306" s="420"/>
      <c r="C306" s="421"/>
      <c r="D306" s="421"/>
      <c r="E306" s="421"/>
      <c r="F306" s="421"/>
      <c r="G306" s="421"/>
      <c r="H306" s="421"/>
      <c r="I306" s="421"/>
      <c r="J306" s="421"/>
      <c r="K306" s="421"/>
      <c r="L306" s="302"/>
      <c r="M306" s="303"/>
      <c r="N306" s="304"/>
      <c r="O306" s="305"/>
      <c r="P306" s="306"/>
      <c r="Q306" s="307"/>
      <c r="R306" s="305"/>
      <c r="S306" s="308"/>
      <c r="T306" s="309"/>
      <c r="U306" s="302"/>
      <c r="V306" s="303"/>
      <c r="W306" s="310"/>
      <c r="X306" s="305"/>
      <c r="Y306" s="303"/>
      <c r="Z306" s="303"/>
      <c r="AA306" s="311"/>
      <c r="AB306" s="312"/>
      <c r="AC306" s="310"/>
      <c r="AD306" s="305"/>
      <c r="AE306" s="310"/>
      <c r="AF306" s="313"/>
      <c r="AG306" s="314"/>
      <c r="AH306" s="315"/>
      <c r="AI306" s="401"/>
      <c r="AJ306" s="402"/>
      <c r="AK306" s="403"/>
      <c r="AL306" s="273"/>
      <c r="AM306" s="270" t="str">
        <f t="shared" si="71"/>
        <v/>
      </c>
      <c r="AN306" s="282" t="str">
        <f t="shared" si="72"/>
        <v/>
      </c>
      <c r="AO306" s="257" t="str">
        <f>IF(A306="","",IF(A306&lt;&gt;296,"エラー",296&amp;"人目"))</f>
        <v/>
      </c>
      <c r="AP306" s="258" t="str">
        <f t="shared" si="60"/>
        <v/>
      </c>
      <c r="AQ306" s="259" t="str">
        <f>IFERROR(IF(OR(L306="",M306="",N306=""),"",VLOOKUP(L306&amp;M306&amp;N306,コード!$K$3:$L$64,2,FALSE)),"エラー")</f>
        <v/>
      </c>
      <c r="AR306" s="260" t="str">
        <f>IFERROR(IF(OR(O306="",P306=""),"",VLOOKUP(O306&amp;P306,コード!$R$3:$S$8,2,FALSE)),"エラー")</f>
        <v/>
      </c>
      <c r="AS306" s="261" t="str">
        <f t="shared" si="64"/>
        <v/>
      </c>
      <c r="AT306" s="261" t="str">
        <f>IFERROR(IF(OR(R306="",S306="",T306=""),"",VLOOKUP(R306&amp;S306&amp;T306,コード!$AB$3:$AC$205,2,FALSE)),"エラー")</f>
        <v/>
      </c>
      <c r="AU306" s="258" t="str">
        <f>IFERROR(IF(OR(U306="",V306="",W306=""),"",VLOOKUP(U306&amp;V306&amp;W306,コード!$AI$3:$AJ$6,2,FALSE)),"エラー")</f>
        <v/>
      </c>
      <c r="AV306" s="261" t="str">
        <f t="shared" si="65"/>
        <v/>
      </c>
      <c r="AW306" s="258" t="str">
        <f>IFERROR(IF(OR(AD306="",AE306="",AF306=""),"",VLOOKUP(AD306&amp;AE306&amp;AF306,コード!$AW$3:$AX$31,2,FALSE)),"エラー")</f>
        <v/>
      </c>
      <c r="AX306" s="262" t="str">
        <f>IFERROR(IF(OR(AG306="",AH306=""),"",VLOOKUP(AG306&amp;AH306,コード!$BC$3:$BD$17,2,FALSE)),"エラー")</f>
        <v/>
      </c>
      <c r="AY306" s="187"/>
      <c r="AZ306" s="286" t="str">
        <f t="shared" si="61"/>
        <v/>
      </c>
      <c r="BA306" s="287" t="str">
        <f t="shared" si="73"/>
        <v/>
      </c>
      <c r="BB306" s="287" t="str">
        <f t="shared" si="62"/>
        <v/>
      </c>
      <c r="BC306" s="287" t="str">
        <f t="shared" si="63"/>
        <v/>
      </c>
      <c r="BD306" s="287" t="str">
        <f t="shared" si="66"/>
        <v/>
      </c>
      <c r="BE306" s="288" t="str">
        <f t="shared" si="74"/>
        <v/>
      </c>
    </row>
    <row r="307" spans="1:57" ht="24" customHeight="1">
      <c r="A307" s="301"/>
      <c r="B307" s="420"/>
      <c r="C307" s="421"/>
      <c r="D307" s="421"/>
      <c r="E307" s="421"/>
      <c r="F307" s="421"/>
      <c r="G307" s="421"/>
      <c r="H307" s="421"/>
      <c r="I307" s="421"/>
      <c r="J307" s="421"/>
      <c r="K307" s="421"/>
      <c r="L307" s="302"/>
      <c r="M307" s="303"/>
      <c r="N307" s="304"/>
      <c r="O307" s="305"/>
      <c r="P307" s="306"/>
      <c r="Q307" s="307"/>
      <c r="R307" s="305"/>
      <c r="S307" s="308"/>
      <c r="T307" s="309"/>
      <c r="U307" s="302"/>
      <c r="V307" s="303"/>
      <c r="W307" s="310"/>
      <c r="X307" s="305"/>
      <c r="Y307" s="303"/>
      <c r="Z307" s="303"/>
      <c r="AA307" s="311"/>
      <c r="AB307" s="312"/>
      <c r="AC307" s="310"/>
      <c r="AD307" s="305"/>
      <c r="AE307" s="310"/>
      <c r="AF307" s="313"/>
      <c r="AG307" s="314"/>
      <c r="AH307" s="315"/>
      <c r="AI307" s="401"/>
      <c r="AJ307" s="402"/>
      <c r="AK307" s="403"/>
      <c r="AL307" s="273"/>
      <c r="AM307" s="270" t="str">
        <f t="shared" si="71"/>
        <v/>
      </c>
      <c r="AN307" s="282" t="str">
        <f t="shared" si="72"/>
        <v/>
      </c>
      <c r="AO307" s="257" t="str">
        <f>IF(A307="","",IF(A307&lt;&gt;297,"エラー",297&amp;"人目"))</f>
        <v/>
      </c>
      <c r="AP307" s="258" t="str">
        <f t="shared" si="60"/>
        <v/>
      </c>
      <c r="AQ307" s="259" t="str">
        <f>IFERROR(IF(OR(L307="",M307="",N307=""),"",VLOOKUP(L307&amp;M307&amp;N307,コード!$K$3:$L$64,2,FALSE)),"エラー")</f>
        <v/>
      </c>
      <c r="AR307" s="260" t="str">
        <f>IFERROR(IF(OR(O307="",P307=""),"",VLOOKUP(O307&amp;P307,コード!$R$3:$S$8,2,FALSE)),"エラー")</f>
        <v/>
      </c>
      <c r="AS307" s="261" t="str">
        <f t="shared" si="64"/>
        <v/>
      </c>
      <c r="AT307" s="261" t="str">
        <f>IFERROR(IF(OR(R307="",S307="",T307=""),"",VLOOKUP(R307&amp;S307&amp;T307,コード!$AB$3:$AC$205,2,FALSE)),"エラー")</f>
        <v/>
      </c>
      <c r="AU307" s="258" t="str">
        <f>IFERROR(IF(OR(U307="",V307="",W307=""),"",VLOOKUP(U307&amp;V307&amp;W307,コード!$AI$3:$AJ$6,2,FALSE)),"エラー")</f>
        <v/>
      </c>
      <c r="AV307" s="261" t="str">
        <f t="shared" si="65"/>
        <v/>
      </c>
      <c r="AW307" s="258" t="str">
        <f>IFERROR(IF(OR(AD307="",AE307="",AF307=""),"",VLOOKUP(AD307&amp;AE307&amp;AF307,コード!$AW$3:$AX$31,2,FALSE)),"エラー")</f>
        <v/>
      </c>
      <c r="AX307" s="262" t="str">
        <f>IFERROR(IF(OR(AG307="",AH307=""),"",VLOOKUP(AG307&amp;AH307,コード!$BC$3:$BD$17,2,FALSE)),"エラー")</f>
        <v/>
      </c>
      <c r="AY307" s="187"/>
      <c r="AZ307" s="286" t="str">
        <f t="shared" si="61"/>
        <v/>
      </c>
      <c r="BA307" s="287" t="str">
        <f t="shared" si="73"/>
        <v/>
      </c>
      <c r="BB307" s="287" t="str">
        <f t="shared" si="62"/>
        <v/>
      </c>
      <c r="BC307" s="287" t="str">
        <f t="shared" si="63"/>
        <v/>
      </c>
      <c r="BD307" s="287" t="str">
        <f t="shared" si="66"/>
        <v/>
      </c>
      <c r="BE307" s="288" t="str">
        <f t="shared" si="74"/>
        <v/>
      </c>
    </row>
    <row r="308" spans="1:57" ht="24" customHeight="1">
      <c r="A308" s="301"/>
      <c r="B308" s="420"/>
      <c r="C308" s="421"/>
      <c r="D308" s="421"/>
      <c r="E308" s="421"/>
      <c r="F308" s="421"/>
      <c r="G308" s="421"/>
      <c r="H308" s="421"/>
      <c r="I308" s="421"/>
      <c r="J308" s="421"/>
      <c r="K308" s="421"/>
      <c r="L308" s="302"/>
      <c r="M308" s="303"/>
      <c r="N308" s="304"/>
      <c r="O308" s="305"/>
      <c r="P308" s="306"/>
      <c r="Q308" s="307"/>
      <c r="R308" s="305"/>
      <c r="S308" s="308"/>
      <c r="T308" s="309"/>
      <c r="U308" s="302"/>
      <c r="V308" s="303"/>
      <c r="W308" s="310"/>
      <c r="X308" s="305"/>
      <c r="Y308" s="303"/>
      <c r="Z308" s="303"/>
      <c r="AA308" s="311"/>
      <c r="AB308" s="312"/>
      <c r="AC308" s="310"/>
      <c r="AD308" s="305"/>
      <c r="AE308" s="310"/>
      <c r="AF308" s="313"/>
      <c r="AG308" s="314"/>
      <c r="AH308" s="315"/>
      <c r="AI308" s="401"/>
      <c r="AJ308" s="402"/>
      <c r="AK308" s="403"/>
      <c r="AL308" s="273"/>
      <c r="AM308" s="270" t="str">
        <f t="shared" si="71"/>
        <v/>
      </c>
      <c r="AN308" s="282" t="str">
        <f t="shared" si="72"/>
        <v/>
      </c>
      <c r="AO308" s="257" t="str">
        <f>IF(A308="","",IF(A308&lt;&gt;298,"エラー",298&amp;"人目"))</f>
        <v/>
      </c>
      <c r="AP308" s="258" t="str">
        <f t="shared" si="60"/>
        <v/>
      </c>
      <c r="AQ308" s="259" t="str">
        <f>IFERROR(IF(OR(L308="",M308="",N308=""),"",VLOOKUP(L308&amp;M308&amp;N308,コード!$K$3:$L$64,2,FALSE)),"エラー")</f>
        <v/>
      </c>
      <c r="AR308" s="260" t="str">
        <f>IFERROR(IF(OR(O308="",P308=""),"",VLOOKUP(O308&amp;P308,コード!$R$3:$S$8,2,FALSE)),"エラー")</f>
        <v/>
      </c>
      <c r="AS308" s="261" t="str">
        <f t="shared" si="64"/>
        <v/>
      </c>
      <c r="AT308" s="261" t="str">
        <f>IFERROR(IF(OR(R308="",S308="",T308=""),"",VLOOKUP(R308&amp;S308&amp;T308,コード!$AB$3:$AC$205,2,FALSE)),"エラー")</f>
        <v/>
      </c>
      <c r="AU308" s="258" t="str">
        <f>IFERROR(IF(OR(U308="",V308="",W308=""),"",VLOOKUP(U308&amp;V308&amp;W308,コード!$AI$3:$AJ$6,2,FALSE)),"エラー")</f>
        <v/>
      </c>
      <c r="AV308" s="261" t="str">
        <f t="shared" si="65"/>
        <v/>
      </c>
      <c r="AW308" s="258" t="str">
        <f>IFERROR(IF(OR(AD308="",AE308="",AF308=""),"",VLOOKUP(AD308&amp;AE308&amp;AF308,コード!$AW$3:$AX$31,2,FALSE)),"エラー")</f>
        <v/>
      </c>
      <c r="AX308" s="262" t="str">
        <f>IFERROR(IF(OR(AG308="",AH308=""),"",VLOOKUP(AG308&amp;AH308,コード!$BC$3:$BD$17,2,FALSE)),"エラー")</f>
        <v/>
      </c>
      <c r="AY308" s="187"/>
      <c r="AZ308" s="286" t="str">
        <f t="shared" si="61"/>
        <v/>
      </c>
      <c r="BA308" s="287" t="str">
        <f t="shared" si="73"/>
        <v/>
      </c>
      <c r="BB308" s="287" t="str">
        <f t="shared" si="62"/>
        <v/>
      </c>
      <c r="BC308" s="287" t="str">
        <f t="shared" si="63"/>
        <v/>
      </c>
      <c r="BD308" s="287" t="str">
        <f t="shared" si="66"/>
        <v/>
      </c>
      <c r="BE308" s="288" t="str">
        <f t="shared" si="74"/>
        <v/>
      </c>
    </row>
    <row r="309" spans="1:57" ht="24" customHeight="1">
      <c r="A309" s="301"/>
      <c r="B309" s="420"/>
      <c r="C309" s="421"/>
      <c r="D309" s="421"/>
      <c r="E309" s="421"/>
      <c r="F309" s="421"/>
      <c r="G309" s="421"/>
      <c r="H309" s="421"/>
      <c r="I309" s="421"/>
      <c r="J309" s="421"/>
      <c r="K309" s="421"/>
      <c r="L309" s="302"/>
      <c r="M309" s="303"/>
      <c r="N309" s="304"/>
      <c r="O309" s="305"/>
      <c r="P309" s="306"/>
      <c r="Q309" s="307"/>
      <c r="R309" s="305"/>
      <c r="S309" s="308"/>
      <c r="T309" s="309"/>
      <c r="U309" s="302"/>
      <c r="V309" s="303"/>
      <c r="W309" s="310"/>
      <c r="X309" s="305"/>
      <c r="Y309" s="303"/>
      <c r="Z309" s="303"/>
      <c r="AA309" s="311"/>
      <c r="AB309" s="312"/>
      <c r="AC309" s="310"/>
      <c r="AD309" s="305"/>
      <c r="AE309" s="310"/>
      <c r="AF309" s="313"/>
      <c r="AG309" s="314"/>
      <c r="AH309" s="315"/>
      <c r="AI309" s="401"/>
      <c r="AJ309" s="402"/>
      <c r="AK309" s="403"/>
      <c r="AL309" s="273"/>
      <c r="AM309" s="270" t="str">
        <f t="shared" si="71"/>
        <v/>
      </c>
      <c r="AN309" s="282" t="str">
        <f t="shared" si="72"/>
        <v/>
      </c>
      <c r="AO309" s="257" t="str">
        <f>IF(A309="","",IF(A309&lt;&gt;299,"エラー",299&amp;"人目"))</f>
        <v/>
      </c>
      <c r="AP309" s="258" t="str">
        <f t="shared" si="60"/>
        <v/>
      </c>
      <c r="AQ309" s="259" t="str">
        <f>IFERROR(IF(OR(L309="",M309="",N309=""),"",VLOOKUP(L309&amp;M309&amp;N309,コード!$K$3:$L$64,2,FALSE)),"エラー")</f>
        <v/>
      </c>
      <c r="AR309" s="260" t="str">
        <f>IFERROR(IF(OR(O309="",P309=""),"",VLOOKUP(O309&amp;P309,コード!$R$3:$S$8,2,FALSE)),"エラー")</f>
        <v/>
      </c>
      <c r="AS309" s="261" t="str">
        <f t="shared" si="64"/>
        <v/>
      </c>
      <c r="AT309" s="261" t="str">
        <f>IFERROR(IF(OR(R309="",S309="",T309=""),"",VLOOKUP(R309&amp;S309&amp;T309,コード!$AB$3:$AC$205,2,FALSE)),"エラー")</f>
        <v/>
      </c>
      <c r="AU309" s="258" t="str">
        <f>IFERROR(IF(OR(U309="",V309="",W309=""),"",VLOOKUP(U309&amp;V309&amp;W309,コード!$AI$3:$AJ$6,2,FALSE)),"エラー")</f>
        <v/>
      </c>
      <c r="AV309" s="261" t="str">
        <f t="shared" si="65"/>
        <v/>
      </c>
      <c r="AW309" s="258" t="str">
        <f>IFERROR(IF(OR(AD309="",AE309="",AF309=""),"",VLOOKUP(AD309&amp;AE309&amp;AF309,コード!$AW$3:$AX$31,2,FALSE)),"エラー")</f>
        <v/>
      </c>
      <c r="AX309" s="262" t="str">
        <f>IFERROR(IF(OR(AG309="",AH309=""),"",VLOOKUP(AG309&amp;AH309,コード!$BC$3:$BD$17,2,FALSE)),"エラー")</f>
        <v/>
      </c>
      <c r="AY309" s="187"/>
      <c r="AZ309" s="286" t="str">
        <f t="shared" si="61"/>
        <v/>
      </c>
      <c r="BA309" s="287" t="str">
        <f t="shared" si="73"/>
        <v/>
      </c>
      <c r="BB309" s="287" t="str">
        <f t="shared" si="62"/>
        <v/>
      </c>
      <c r="BC309" s="287" t="str">
        <f t="shared" si="63"/>
        <v/>
      </c>
      <c r="BD309" s="287" t="str">
        <f t="shared" si="66"/>
        <v/>
      </c>
      <c r="BE309" s="288" t="str">
        <f t="shared" si="74"/>
        <v/>
      </c>
    </row>
    <row r="310" spans="1:57" ht="24" customHeight="1">
      <c r="A310" s="301"/>
      <c r="B310" s="420"/>
      <c r="C310" s="421"/>
      <c r="D310" s="421"/>
      <c r="E310" s="421"/>
      <c r="F310" s="421"/>
      <c r="G310" s="421"/>
      <c r="H310" s="421"/>
      <c r="I310" s="421"/>
      <c r="J310" s="421"/>
      <c r="K310" s="421"/>
      <c r="L310" s="302"/>
      <c r="M310" s="303"/>
      <c r="N310" s="304"/>
      <c r="O310" s="305"/>
      <c r="P310" s="306"/>
      <c r="Q310" s="307"/>
      <c r="R310" s="305"/>
      <c r="S310" s="308"/>
      <c r="T310" s="309"/>
      <c r="U310" s="302"/>
      <c r="V310" s="303"/>
      <c r="W310" s="310"/>
      <c r="X310" s="305"/>
      <c r="Y310" s="303"/>
      <c r="Z310" s="303"/>
      <c r="AA310" s="311"/>
      <c r="AB310" s="312"/>
      <c r="AC310" s="310"/>
      <c r="AD310" s="305"/>
      <c r="AE310" s="310"/>
      <c r="AF310" s="313"/>
      <c r="AG310" s="314"/>
      <c r="AH310" s="315"/>
      <c r="AI310" s="401"/>
      <c r="AJ310" s="402"/>
      <c r="AK310" s="403"/>
      <c r="AL310" s="273"/>
      <c r="AM310" s="270" t="str">
        <f t="shared" si="71"/>
        <v/>
      </c>
      <c r="AN310" s="282" t="str">
        <f t="shared" si="72"/>
        <v/>
      </c>
      <c r="AO310" s="257" t="str">
        <f>IF(A310="","",IF(A310&lt;&gt;300,"エラー",300&amp;"人目"))</f>
        <v/>
      </c>
      <c r="AP310" s="258" t="str">
        <f t="shared" si="60"/>
        <v/>
      </c>
      <c r="AQ310" s="259" t="str">
        <f>IFERROR(IF(OR(L310="",M310="",N310=""),"",VLOOKUP(L310&amp;M310&amp;N310,コード!$K$3:$L$64,2,FALSE)),"エラー")</f>
        <v/>
      </c>
      <c r="AR310" s="260" t="str">
        <f>IFERROR(IF(OR(O310="",P310=""),"",VLOOKUP(O310&amp;P310,コード!$R$3:$S$8,2,FALSE)),"エラー")</f>
        <v/>
      </c>
      <c r="AS310" s="261" t="str">
        <f t="shared" si="64"/>
        <v/>
      </c>
      <c r="AT310" s="261" t="str">
        <f>IFERROR(IF(OR(R310="",S310="",T310=""),"",VLOOKUP(R310&amp;S310&amp;T310,コード!$AB$3:$AC$205,2,FALSE)),"エラー")</f>
        <v/>
      </c>
      <c r="AU310" s="258" t="str">
        <f>IFERROR(IF(OR(U310="",V310="",W310=""),"",VLOOKUP(U310&amp;V310&amp;W310,コード!$AI$3:$AJ$6,2,FALSE)),"エラー")</f>
        <v/>
      </c>
      <c r="AV310" s="261" t="str">
        <f t="shared" si="65"/>
        <v/>
      </c>
      <c r="AW310" s="258" t="str">
        <f>IFERROR(IF(OR(AD310="",AE310="",AF310=""),"",VLOOKUP(AD310&amp;AE310&amp;AF310,コード!$AW$3:$AX$31,2,FALSE)),"エラー")</f>
        <v/>
      </c>
      <c r="AX310" s="262" t="str">
        <f>IFERROR(IF(OR(AG310="",AH310=""),"",VLOOKUP(AG310&amp;AH310,コード!$BC$3:$BD$17,2,FALSE)),"エラー")</f>
        <v/>
      </c>
      <c r="AY310" s="187"/>
      <c r="AZ310" s="286" t="str">
        <f t="shared" si="61"/>
        <v/>
      </c>
      <c r="BA310" s="287" t="str">
        <f t="shared" si="73"/>
        <v/>
      </c>
      <c r="BB310" s="287" t="str">
        <f t="shared" si="62"/>
        <v/>
      </c>
      <c r="BC310" s="287" t="str">
        <f t="shared" si="63"/>
        <v/>
      </c>
      <c r="BD310" s="287" t="str">
        <f t="shared" si="66"/>
        <v/>
      </c>
      <c r="BE310" s="288" t="str">
        <f t="shared" si="74"/>
        <v/>
      </c>
    </row>
    <row r="311" spans="1:57" ht="24" customHeight="1">
      <c r="A311" s="301"/>
      <c r="B311" s="420"/>
      <c r="C311" s="421"/>
      <c r="D311" s="421"/>
      <c r="E311" s="421"/>
      <c r="F311" s="421"/>
      <c r="G311" s="421"/>
      <c r="H311" s="421"/>
      <c r="I311" s="421"/>
      <c r="J311" s="421"/>
      <c r="K311" s="421"/>
      <c r="L311" s="302"/>
      <c r="M311" s="303"/>
      <c r="N311" s="304"/>
      <c r="O311" s="305"/>
      <c r="P311" s="306"/>
      <c r="Q311" s="307"/>
      <c r="R311" s="305"/>
      <c r="S311" s="308"/>
      <c r="T311" s="309"/>
      <c r="U311" s="302"/>
      <c r="V311" s="303"/>
      <c r="W311" s="310"/>
      <c r="X311" s="305"/>
      <c r="Y311" s="303"/>
      <c r="Z311" s="303"/>
      <c r="AA311" s="311"/>
      <c r="AB311" s="312"/>
      <c r="AC311" s="310"/>
      <c r="AD311" s="305"/>
      <c r="AE311" s="310"/>
      <c r="AF311" s="313"/>
      <c r="AG311" s="314"/>
      <c r="AH311" s="315"/>
      <c r="AI311" s="401"/>
      <c r="AJ311" s="402"/>
      <c r="AK311" s="403"/>
      <c r="AL311" s="273"/>
      <c r="AM311" s="270" t="str">
        <f t="shared" si="71"/>
        <v/>
      </c>
      <c r="AN311" s="282" t="str">
        <f t="shared" si="72"/>
        <v/>
      </c>
      <c r="AO311" s="257" t="str">
        <f>IF(A311="","",IF(A311&lt;&gt;301,"エラー",301&amp;"人目"))</f>
        <v/>
      </c>
      <c r="AP311" s="258" t="str">
        <f t="shared" si="60"/>
        <v/>
      </c>
      <c r="AQ311" s="259" t="str">
        <f>IFERROR(IF(OR(L311="",M311="",N311=""),"",VLOOKUP(L311&amp;M311&amp;N311,コード!$K$3:$L$64,2,FALSE)),"エラー")</f>
        <v/>
      </c>
      <c r="AR311" s="260" t="str">
        <f>IFERROR(IF(OR(O311="",P311=""),"",VLOOKUP(O311&amp;P311,コード!$R$3:$S$8,2,FALSE)),"エラー")</f>
        <v/>
      </c>
      <c r="AS311" s="261" t="str">
        <f t="shared" si="64"/>
        <v/>
      </c>
      <c r="AT311" s="261" t="str">
        <f>IFERROR(IF(OR(R311="",S311="",T311=""),"",VLOOKUP(R311&amp;S311&amp;T311,コード!$AB$3:$AC$205,2,FALSE)),"エラー")</f>
        <v/>
      </c>
      <c r="AU311" s="258" t="str">
        <f>IFERROR(IF(OR(U311="",V311="",W311=""),"",VLOOKUP(U311&amp;V311&amp;W311,コード!$AI$3:$AJ$6,2,FALSE)),"エラー")</f>
        <v/>
      </c>
      <c r="AV311" s="261" t="str">
        <f t="shared" si="65"/>
        <v/>
      </c>
      <c r="AW311" s="258" t="str">
        <f>IFERROR(IF(OR(AD311="",AE311="",AF311=""),"",VLOOKUP(AD311&amp;AE311&amp;AF311,コード!$AW$3:$AX$31,2,FALSE)),"エラー")</f>
        <v/>
      </c>
      <c r="AX311" s="262" t="str">
        <f>IFERROR(IF(OR(AG311="",AH311=""),"",VLOOKUP(AG311&amp;AH311,コード!$BC$3:$BD$17,2,FALSE)),"エラー")</f>
        <v/>
      </c>
      <c r="AY311" s="187"/>
      <c r="AZ311" s="286" t="str">
        <f t="shared" si="61"/>
        <v/>
      </c>
      <c r="BA311" s="287" t="str">
        <f t="shared" si="73"/>
        <v/>
      </c>
      <c r="BB311" s="287" t="str">
        <f t="shared" si="62"/>
        <v/>
      </c>
      <c r="BC311" s="287" t="str">
        <f t="shared" si="63"/>
        <v/>
      </c>
      <c r="BD311" s="287" t="str">
        <f t="shared" si="66"/>
        <v/>
      </c>
      <c r="BE311" s="288" t="str">
        <f t="shared" si="74"/>
        <v/>
      </c>
    </row>
    <row r="312" spans="1:57" ht="24" customHeight="1">
      <c r="A312" s="301"/>
      <c r="B312" s="420"/>
      <c r="C312" s="421"/>
      <c r="D312" s="421"/>
      <c r="E312" s="421"/>
      <c r="F312" s="421"/>
      <c r="G312" s="421"/>
      <c r="H312" s="421"/>
      <c r="I312" s="421"/>
      <c r="J312" s="421"/>
      <c r="K312" s="421"/>
      <c r="L312" s="302"/>
      <c r="M312" s="303"/>
      <c r="N312" s="304"/>
      <c r="O312" s="305"/>
      <c r="P312" s="306"/>
      <c r="Q312" s="307"/>
      <c r="R312" s="305"/>
      <c r="S312" s="308"/>
      <c r="T312" s="309"/>
      <c r="U312" s="302"/>
      <c r="V312" s="303"/>
      <c r="W312" s="310"/>
      <c r="X312" s="305"/>
      <c r="Y312" s="303"/>
      <c r="Z312" s="303"/>
      <c r="AA312" s="311"/>
      <c r="AB312" s="312"/>
      <c r="AC312" s="310"/>
      <c r="AD312" s="305"/>
      <c r="AE312" s="310"/>
      <c r="AF312" s="313"/>
      <c r="AG312" s="314"/>
      <c r="AH312" s="315"/>
      <c r="AI312" s="401"/>
      <c r="AJ312" s="402"/>
      <c r="AK312" s="403"/>
      <c r="AL312" s="273"/>
      <c r="AM312" s="270" t="str">
        <f t="shared" si="71"/>
        <v/>
      </c>
      <c r="AN312" s="282" t="str">
        <f t="shared" si="72"/>
        <v/>
      </c>
      <c r="AO312" s="257" t="str">
        <f>IF(A312="","",IF(A312&lt;&gt;302,"エラー",302&amp;"人目"))</f>
        <v/>
      </c>
      <c r="AP312" s="258" t="str">
        <f t="shared" si="60"/>
        <v/>
      </c>
      <c r="AQ312" s="259" t="str">
        <f>IFERROR(IF(OR(L312="",M312="",N312=""),"",VLOOKUP(L312&amp;M312&amp;N312,コード!$K$3:$L$64,2,FALSE)),"エラー")</f>
        <v/>
      </c>
      <c r="AR312" s="260" t="str">
        <f>IFERROR(IF(OR(O312="",P312=""),"",VLOOKUP(O312&amp;P312,コード!$R$3:$S$8,2,FALSE)),"エラー")</f>
        <v/>
      </c>
      <c r="AS312" s="261" t="str">
        <f t="shared" si="64"/>
        <v/>
      </c>
      <c r="AT312" s="261" t="str">
        <f>IFERROR(IF(OR(R312="",S312="",T312=""),"",VLOOKUP(R312&amp;S312&amp;T312,コード!$AB$3:$AC$205,2,FALSE)),"エラー")</f>
        <v/>
      </c>
      <c r="AU312" s="258" t="str">
        <f>IFERROR(IF(OR(U312="",V312="",W312=""),"",VLOOKUP(U312&amp;V312&amp;W312,コード!$AI$3:$AJ$6,2,FALSE)),"エラー")</f>
        <v/>
      </c>
      <c r="AV312" s="261" t="str">
        <f t="shared" si="65"/>
        <v/>
      </c>
      <c r="AW312" s="258" t="str">
        <f>IFERROR(IF(OR(AD312="",AE312="",AF312=""),"",VLOOKUP(AD312&amp;AE312&amp;AF312,コード!$AW$3:$AX$31,2,FALSE)),"エラー")</f>
        <v/>
      </c>
      <c r="AX312" s="262" t="str">
        <f>IFERROR(IF(OR(AG312="",AH312=""),"",VLOOKUP(AG312&amp;AH312,コード!$BC$3:$BD$17,2,FALSE)),"エラー")</f>
        <v/>
      </c>
      <c r="AY312" s="187"/>
      <c r="AZ312" s="286" t="str">
        <f t="shared" si="61"/>
        <v/>
      </c>
      <c r="BA312" s="287" t="str">
        <f t="shared" si="73"/>
        <v/>
      </c>
      <c r="BB312" s="287" t="str">
        <f t="shared" si="62"/>
        <v/>
      </c>
      <c r="BC312" s="287" t="str">
        <f t="shared" si="63"/>
        <v/>
      </c>
      <c r="BD312" s="287" t="str">
        <f t="shared" si="66"/>
        <v/>
      </c>
      <c r="BE312" s="288" t="str">
        <f t="shared" si="74"/>
        <v/>
      </c>
    </row>
    <row r="313" spans="1:57" ht="24" customHeight="1">
      <c r="A313" s="301"/>
      <c r="B313" s="420"/>
      <c r="C313" s="421"/>
      <c r="D313" s="421"/>
      <c r="E313" s="421"/>
      <c r="F313" s="421"/>
      <c r="G313" s="421"/>
      <c r="H313" s="421"/>
      <c r="I313" s="421"/>
      <c r="J313" s="421"/>
      <c r="K313" s="421"/>
      <c r="L313" s="302"/>
      <c r="M313" s="303"/>
      <c r="N313" s="304"/>
      <c r="O313" s="305"/>
      <c r="P313" s="306"/>
      <c r="Q313" s="307"/>
      <c r="R313" s="305"/>
      <c r="S313" s="308"/>
      <c r="T313" s="309"/>
      <c r="U313" s="302"/>
      <c r="V313" s="303"/>
      <c r="W313" s="310"/>
      <c r="X313" s="305"/>
      <c r="Y313" s="303"/>
      <c r="Z313" s="303"/>
      <c r="AA313" s="311"/>
      <c r="AB313" s="312"/>
      <c r="AC313" s="310"/>
      <c r="AD313" s="305"/>
      <c r="AE313" s="310"/>
      <c r="AF313" s="313"/>
      <c r="AG313" s="314"/>
      <c r="AH313" s="315"/>
      <c r="AI313" s="401"/>
      <c r="AJ313" s="402"/>
      <c r="AK313" s="403"/>
      <c r="AL313" s="273"/>
      <c r="AM313" s="270" t="str">
        <f t="shared" si="71"/>
        <v/>
      </c>
      <c r="AN313" s="282" t="str">
        <f t="shared" si="72"/>
        <v/>
      </c>
      <c r="AO313" s="257" t="str">
        <f>IF(A313="","",IF(A313&lt;&gt;303,"エラー",303&amp;"人目"))</f>
        <v/>
      </c>
      <c r="AP313" s="258" t="str">
        <f t="shared" si="60"/>
        <v/>
      </c>
      <c r="AQ313" s="259" t="str">
        <f>IFERROR(IF(OR(L313="",M313="",N313=""),"",VLOOKUP(L313&amp;M313&amp;N313,コード!$K$3:$L$64,2,FALSE)),"エラー")</f>
        <v/>
      </c>
      <c r="AR313" s="260" t="str">
        <f>IFERROR(IF(OR(O313="",P313=""),"",VLOOKUP(O313&amp;P313,コード!$R$3:$S$8,2,FALSE)),"エラー")</f>
        <v/>
      </c>
      <c r="AS313" s="261" t="str">
        <f t="shared" si="64"/>
        <v/>
      </c>
      <c r="AT313" s="261" t="str">
        <f>IFERROR(IF(OR(R313="",S313="",T313=""),"",VLOOKUP(R313&amp;S313&amp;T313,コード!$AB$3:$AC$205,2,FALSE)),"エラー")</f>
        <v/>
      </c>
      <c r="AU313" s="258" t="str">
        <f>IFERROR(IF(OR(U313="",V313="",W313=""),"",VLOOKUP(U313&amp;V313&amp;W313,コード!$AI$3:$AJ$6,2,FALSE)),"エラー")</f>
        <v/>
      </c>
      <c r="AV313" s="261" t="str">
        <f t="shared" si="65"/>
        <v/>
      </c>
      <c r="AW313" s="258" t="str">
        <f>IFERROR(IF(OR(AD313="",AE313="",AF313=""),"",VLOOKUP(AD313&amp;AE313&amp;AF313,コード!$AW$3:$AX$31,2,FALSE)),"エラー")</f>
        <v/>
      </c>
      <c r="AX313" s="262" t="str">
        <f>IFERROR(IF(OR(AG313="",AH313=""),"",VLOOKUP(AG313&amp;AH313,コード!$BC$3:$BD$17,2,FALSE)),"エラー")</f>
        <v/>
      </c>
      <c r="AY313" s="187"/>
      <c r="AZ313" s="286" t="str">
        <f t="shared" si="61"/>
        <v/>
      </c>
      <c r="BA313" s="287" t="str">
        <f t="shared" si="73"/>
        <v/>
      </c>
      <c r="BB313" s="287" t="str">
        <f t="shared" si="62"/>
        <v/>
      </c>
      <c r="BC313" s="287" t="str">
        <f t="shared" si="63"/>
        <v/>
      </c>
      <c r="BD313" s="287" t="str">
        <f t="shared" si="66"/>
        <v/>
      </c>
      <c r="BE313" s="288" t="str">
        <f t="shared" si="74"/>
        <v/>
      </c>
    </row>
    <row r="314" spans="1:57" ht="24" customHeight="1">
      <c r="A314" s="316"/>
      <c r="B314" s="420"/>
      <c r="C314" s="421"/>
      <c r="D314" s="421"/>
      <c r="E314" s="421"/>
      <c r="F314" s="421"/>
      <c r="G314" s="421"/>
      <c r="H314" s="421"/>
      <c r="I314" s="421"/>
      <c r="J314" s="421"/>
      <c r="K314" s="421"/>
      <c r="L314" s="302"/>
      <c r="M314" s="303"/>
      <c r="N314" s="304"/>
      <c r="O314" s="305"/>
      <c r="P314" s="306"/>
      <c r="Q314" s="307"/>
      <c r="R314" s="305"/>
      <c r="S314" s="308"/>
      <c r="T314" s="309"/>
      <c r="U314" s="302"/>
      <c r="V314" s="303"/>
      <c r="W314" s="310"/>
      <c r="X314" s="305"/>
      <c r="Y314" s="303"/>
      <c r="Z314" s="303"/>
      <c r="AA314" s="311"/>
      <c r="AB314" s="312"/>
      <c r="AC314" s="310"/>
      <c r="AD314" s="305"/>
      <c r="AE314" s="310"/>
      <c r="AF314" s="313"/>
      <c r="AG314" s="314"/>
      <c r="AH314" s="315"/>
      <c r="AI314" s="401"/>
      <c r="AJ314" s="402"/>
      <c r="AK314" s="403"/>
      <c r="AL314" s="273"/>
      <c r="AM314" s="270" t="str">
        <f t="shared" si="71"/>
        <v/>
      </c>
      <c r="AN314" s="282" t="str">
        <f t="shared" si="72"/>
        <v/>
      </c>
      <c r="AO314" s="257" t="str">
        <f>IF(A314="","",IF(A314&lt;&gt;304,"エラー",304&amp;"人目"))</f>
        <v/>
      </c>
      <c r="AP314" s="258" t="str">
        <f t="shared" si="60"/>
        <v/>
      </c>
      <c r="AQ314" s="259" t="str">
        <f>IFERROR(IF(OR(L314="",M314="",N314=""),"",VLOOKUP(L314&amp;M314&amp;N314,コード!$K$3:$L$64,2,FALSE)),"エラー")</f>
        <v/>
      </c>
      <c r="AR314" s="260" t="str">
        <f>IFERROR(IF(OR(O314="",P314=""),"",VLOOKUP(O314&amp;P314,コード!$R$3:$S$8,2,FALSE)),"エラー")</f>
        <v/>
      </c>
      <c r="AS314" s="261" t="str">
        <f t="shared" si="64"/>
        <v/>
      </c>
      <c r="AT314" s="261" t="str">
        <f>IFERROR(IF(OR(R314="",S314="",T314=""),"",VLOOKUP(R314&amp;S314&amp;T314,コード!$AB$3:$AC$205,2,FALSE)),"エラー")</f>
        <v/>
      </c>
      <c r="AU314" s="258" t="str">
        <f>IFERROR(IF(OR(U314="",V314="",W314=""),"",VLOOKUP(U314&amp;V314&amp;W314,コード!$AI$3:$AJ$6,2,FALSE)),"エラー")</f>
        <v/>
      </c>
      <c r="AV314" s="261" t="str">
        <f t="shared" si="65"/>
        <v/>
      </c>
      <c r="AW314" s="258" t="str">
        <f>IFERROR(IF(OR(AD314="",AE314="",AF314=""),"",VLOOKUP(AD314&amp;AE314&amp;AF314,コード!$AW$3:$AX$31,2,FALSE)),"エラー")</f>
        <v/>
      </c>
      <c r="AX314" s="262" t="str">
        <f>IFERROR(IF(OR(AG314="",AH314=""),"",VLOOKUP(AG314&amp;AH314,コード!$BC$3:$BD$17,2,FALSE)),"エラー")</f>
        <v/>
      </c>
      <c r="AY314" s="187"/>
      <c r="AZ314" s="286" t="str">
        <f t="shared" si="61"/>
        <v/>
      </c>
      <c r="BA314" s="287" t="str">
        <f t="shared" si="73"/>
        <v/>
      </c>
      <c r="BB314" s="287" t="str">
        <f t="shared" si="62"/>
        <v/>
      </c>
      <c r="BC314" s="287" t="str">
        <f t="shared" si="63"/>
        <v/>
      </c>
      <c r="BD314" s="287" t="str">
        <f t="shared" si="66"/>
        <v/>
      </c>
      <c r="BE314" s="288" t="str">
        <f t="shared" si="74"/>
        <v/>
      </c>
    </row>
    <row r="315" spans="1:57" ht="24" customHeight="1">
      <c r="A315" s="316"/>
      <c r="B315" s="420"/>
      <c r="C315" s="421"/>
      <c r="D315" s="421"/>
      <c r="E315" s="421"/>
      <c r="F315" s="421"/>
      <c r="G315" s="421"/>
      <c r="H315" s="421"/>
      <c r="I315" s="421"/>
      <c r="J315" s="421"/>
      <c r="K315" s="421"/>
      <c r="L315" s="302"/>
      <c r="M315" s="303"/>
      <c r="N315" s="304"/>
      <c r="O315" s="305"/>
      <c r="P315" s="306"/>
      <c r="Q315" s="307"/>
      <c r="R315" s="305"/>
      <c r="S315" s="308"/>
      <c r="T315" s="309"/>
      <c r="U315" s="302"/>
      <c r="V315" s="303"/>
      <c r="W315" s="310"/>
      <c r="X315" s="305"/>
      <c r="Y315" s="303"/>
      <c r="Z315" s="303"/>
      <c r="AA315" s="311"/>
      <c r="AB315" s="312"/>
      <c r="AC315" s="310"/>
      <c r="AD315" s="305"/>
      <c r="AE315" s="310"/>
      <c r="AF315" s="313"/>
      <c r="AG315" s="314"/>
      <c r="AH315" s="315"/>
      <c r="AI315" s="401"/>
      <c r="AJ315" s="402"/>
      <c r="AK315" s="403"/>
      <c r="AL315" s="273"/>
      <c r="AM315" s="270" t="str">
        <f t="shared" si="71"/>
        <v/>
      </c>
      <c r="AN315" s="282" t="str">
        <f t="shared" si="72"/>
        <v/>
      </c>
      <c r="AO315" s="257" t="str">
        <f>IF(A315="","",IF(A315&lt;&gt;305,"エラー",305&amp;"人目"))</f>
        <v/>
      </c>
      <c r="AP315" s="258" t="str">
        <f t="shared" si="60"/>
        <v/>
      </c>
      <c r="AQ315" s="259" t="str">
        <f>IFERROR(IF(OR(L315="",M315="",N315=""),"",VLOOKUP(L315&amp;M315&amp;N315,コード!$K$3:$L$64,2,FALSE)),"エラー")</f>
        <v/>
      </c>
      <c r="AR315" s="260" t="str">
        <f>IFERROR(IF(OR(O315="",P315=""),"",VLOOKUP(O315&amp;P315,コード!$R$3:$S$8,2,FALSE)),"エラー")</f>
        <v/>
      </c>
      <c r="AS315" s="261" t="str">
        <f t="shared" si="64"/>
        <v/>
      </c>
      <c r="AT315" s="261" t="str">
        <f>IFERROR(IF(OR(R315="",S315="",T315=""),"",VLOOKUP(R315&amp;S315&amp;T315,コード!$AB$3:$AC$205,2,FALSE)),"エラー")</f>
        <v/>
      </c>
      <c r="AU315" s="258" t="str">
        <f>IFERROR(IF(OR(U315="",V315="",W315=""),"",VLOOKUP(U315&amp;V315&amp;W315,コード!$AI$3:$AJ$6,2,FALSE)),"エラー")</f>
        <v/>
      </c>
      <c r="AV315" s="261" t="str">
        <f t="shared" si="65"/>
        <v/>
      </c>
      <c r="AW315" s="258" t="str">
        <f>IFERROR(IF(OR(AD315="",AE315="",AF315=""),"",VLOOKUP(AD315&amp;AE315&amp;AF315,コード!$AW$3:$AX$31,2,FALSE)),"エラー")</f>
        <v/>
      </c>
      <c r="AX315" s="262" t="str">
        <f>IFERROR(IF(OR(AG315="",AH315=""),"",VLOOKUP(AG315&amp;AH315,コード!$BC$3:$BD$17,2,FALSE)),"エラー")</f>
        <v/>
      </c>
      <c r="AY315" s="187"/>
      <c r="AZ315" s="286" t="str">
        <f t="shared" si="61"/>
        <v/>
      </c>
      <c r="BA315" s="287" t="str">
        <f t="shared" si="73"/>
        <v/>
      </c>
      <c r="BB315" s="287" t="str">
        <f t="shared" si="62"/>
        <v/>
      </c>
      <c r="BC315" s="287" t="str">
        <f t="shared" si="63"/>
        <v/>
      </c>
      <c r="BD315" s="287" t="str">
        <f t="shared" si="66"/>
        <v/>
      </c>
      <c r="BE315" s="288" t="str">
        <f t="shared" si="74"/>
        <v/>
      </c>
    </row>
    <row r="316" spans="1:57" ht="24" customHeight="1">
      <c r="A316" s="301"/>
      <c r="B316" s="420"/>
      <c r="C316" s="421"/>
      <c r="D316" s="421"/>
      <c r="E316" s="421"/>
      <c r="F316" s="421"/>
      <c r="G316" s="421"/>
      <c r="H316" s="421"/>
      <c r="I316" s="421"/>
      <c r="J316" s="421"/>
      <c r="K316" s="421"/>
      <c r="L316" s="302"/>
      <c r="M316" s="303"/>
      <c r="N316" s="304"/>
      <c r="O316" s="305"/>
      <c r="P316" s="306"/>
      <c r="Q316" s="307"/>
      <c r="R316" s="305"/>
      <c r="S316" s="308"/>
      <c r="T316" s="309"/>
      <c r="U316" s="302"/>
      <c r="V316" s="303"/>
      <c r="W316" s="310"/>
      <c r="X316" s="305"/>
      <c r="Y316" s="303"/>
      <c r="Z316" s="303"/>
      <c r="AA316" s="311"/>
      <c r="AB316" s="312"/>
      <c r="AC316" s="310"/>
      <c r="AD316" s="305"/>
      <c r="AE316" s="310"/>
      <c r="AF316" s="313"/>
      <c r="AG316" s="314"/>
      <c r="AH316" s="315"/>
      <c r="AI316" s="401"/>
      <c r="AJ316" s="402"/>
      <c r="AK316" s="403"/>
      <c r="AL316" s="273"/>
      <c r="AM316" s="270" t="str">
        <f t="shared" si="71"/>
        <v/>
      </c>
      <c r="AN316" s="282" t="str">
        <f t="shared" si="72"/>
        <v/>
      </c>
      <c r="AO316" s="257" t="str">
        <f>IF(A316="","",IF(A316&lt;&gt;306,"エラー",306&amp;"人目"))</f>
        <v/>
      </c>
      <c r="AP316" s="258" t="str">
        <f t="shared" si="60"/>
        <v/>
      </c>
      <c r="AQ316" s="259" t="str">
        <f>IFERROR(IF(OR(L316="",M316="",N316=""),"",VLOOKUP(L316&amp;M316&amp;N316,コード!$K$3:$L$64,2,FALSE)),"エラー")</f>
        <v/>
      </c>
      <c r="AR316" s="260" t="str">
        <f>IFERROR(IF(OR(O316="",P316=""),"",VLOOKUP(O316&amp;P316,コード!$R$3:$S$8,2,FALSE)),"エラー")</f>
        <v/>
      </c>
      <c r="AS316" s="261" t="str">
        <f t="shared" si="64"/>
        <v/>
      </c>
      <c r="AT316" s="261" t="str">
        <f>IFERROR(IF(OR(R316="",S316="",T316=""),"",VLOOKUP(R316&amp;S316&amp;T316,コード!$AB$3:$AC$205,2,FALSE)),"エラー")</f>
        <v/>
      </c>
      <c r="AU316" s="258" t="str">
        <f>IFERROR(IF(OR(U316="",V316="",W316=""),"",VLOOKUP(U316&amp;V316&amp;W316,コード!$AI$3:$AJ$6,2,FALSE)),"エラー")</f>
        <v/>
      </c>
      <c r="AV316" s="261" t="str">
        <f t="shared" si="65"/>
        <v/>
      </c>
      <c r="AW316" s="258" t="str">
        <f>IFERROR(IF(OR(AD316="",AE316="",AF316=""),"",VLOOKUP(AD316&amp;AE316&amp;AF316,コード!$AW$3:$AX$31,2,FALSE)),"エラー")</f>
        <v/>
      </c>
      <c r="AX316" s="262" t="str">
        <f>IFERROR(IF(OR(AG316="",AH316=""),"",VLOOKUP(AG316&amp;AH316,コード!$BC$3:$BD$17,2,FALSE)),"エラー")</f>
        <v/>
      </c>
      <c r="AY316" s="187"/>
      <c r="AZ316" s="286" t="str">
        <f t="shared" si="61"/>
        <v/>
      </c>
      <c r="BA316" s="287" t="str">
        <f t="shared" si="73"/>
        <v/>
      </c>
      <c r="BB316" s="287" t="str">
        <f t="shared" si="62"/>
        <v/>
      </c>
      <c r="BC316" s="287" t="str">
        <f t="shared" si="63"/>
        <v/>
      </c>
      <c r="BD316" s="287" t="str">
        <f t="shared" si="66"/>
        <v/>
      </c>
      <c r="BE316" s="288" t="str">
        <f t="shared" si="74"/>
        <v/>
      </c>
    </row>
    <row r="317" spans="1:57" ht="24" customHeight="1">
      <c r="A317" s="301"/>
      <c r="B317" s="420"/>
      <c r="C317" s="421"/>
      <c r="D317" s="421"/>
      <c r="E317" s="421"/>
      <c r="F317" s="421"/>
      <c r="G317" s="421"/>
      <c r="H317" s="421"/>
      <c r="I317" s="421"/>
      <c r="J317" s="421"/>
      <c r="K317" s="421"/>
      <c r="L317" s="302"/>
      <c r="M317" s="303"/>
      <c r="N317" s="304"/>
      <c r="O317" s="305"/>
      <c r="P317" s="306"/>
      <c r="Q317" s="307"/>
      <c r="R317" s="305"/>
      <c r="S317" s="308"/>
      <c r="T317" s="309"/>
      <c r="U317" s="302"/>
      <c r="V317" s="303"/>
      <c r="W317" s="310"/>
      <c r="X317" s="305"/>
      <c r="Y317" s="303"/>
      <c r="Z317" s="303"/>
      <c r="AA317" s="311"/>
      <c r="AB317" s="312"/>
      <c r="AC317" s="310"/>
      <c r="AD317" s="305"/>
      <c r="AE317" s="310"/>
      <c r="AF317" s="313"/>
      <c r="AG317" s="314"/>
      <c r="AH317" s="315"/>
      <c r="AI317" s="401"/>
      <c r="AJ317" s="402"/>
      <c r="AK317" s="403"/>
      <c r="AL317" s="273"/>
      <c r="AM317" s="270" t="str">
        <f t="shared" si="71"/>
        <v/>
      </c>
      <c r="AN317" s="282" t="str">
        <f t="shared" si="72"/>
        <v/>
      </c>
      <c r="AO317" s="257" t="str">
        <f>IF(A317="","",IF(A317&lt;&gt;307,"エラー",307&amp;"人目"))</f>
        <v/>
      </c>
      <c r="AP317" s="258" t="str">
        <f t="shared" si="60"/>
        <v/>
      </c>
      <c r="AQ317" s="259" t="str">
        <f>IFERROR(IF(OR(L317="",M317="",N317=""),"",VLOOKUP(L317&amp;M317&amp;N317,コード!$K$3:$L$64,2,FALSE)),"エラー")</f>
        <v/>
      </c>
      <c r="AR317" s="260" t="str">
        <f>IFERROR(IF(OR(O317="",P317=""),"",VLOOKUP(O317&amp;P317,コード!$R$3:$S$8,2,FALSE)),"エラー")</f>
        <v/>
      </c>
      <c r="AS317" s="261" t="str">
        <f t="shared" si="64"/>
        <v/>
      </c>
      <c r="AT317" s="261" t="str">
        <f>IFERROR(IF(OR(R317="",S317="",T317=""),"",VLOOKUP(R317&amp;S317&amp;T317,コード!$AB$3:$AC$205,2,FALSE)),"エラー")</f>
        <v/>
      </c>
      <c r="AU317" s="258" t="str">
        <f>IFERROR(IF(OR(U317="",V317="",W317=""),"",VLOOKUP(U317&amp;V317&amp;W317,コード!$AI$3:$AJ$6,2,FALSE)),"エラー")</f>
        <v/>
      </c>
      <c r="AV317" s="261" t="str">
        <f t="shared" si="65"/>
        <v/>
      </c>
      <c r="AW317" s="258" t="str">
        <f>IFERROR(IF(OR(AD317="",AE317="",AF317=""),"",VLOOKUP(AD317&amp;AE317&amp;AF317,コード!$AW$3:$AX$31,2,FALSE)),"エラー")</f>
        <v/>
      </c>
      <c r="AX317" s="262" t="str">
        <f>IFERROR(IF(OR(AG317="",AH317=""),"",VLOOKUP(AG317&amp;AH317,コード!$BC$3:$BD$17,2,FALSE)),"エラー")</f>
        <v/>
      </c>
      <c r="AY317" s="187"/>
      <c r="AZ317" s="286" t="str">
        <f t="shared" si="61"/>
        <v/>
      </c>
      <c r="BA317" s="287" t="str">
        <f t="shared" si="73"/>
        <v/>
      </c>
      <c r="BB317" s="287" t="str">
        <f t="shared" si="62"/>
        <v/>
      </c>
      <c r="BC317" s="287" t="str">
        <f t="shared" si="63"/>
        <v/>
      </c>
      <c r="BD317" s="287" t="str">
        <f t="shared" si="66"/>
        <v/>
      </c>
      <c r="BE317" s="288" t="str">
        <f t="shared" si="74"/>
        <v/>
      </c>
    </row>
    <row r="318" spans="1:57" ht="24" customHeight="1">
      <c r="A318" s="301"/>
      <c r="B318" s="420"/>
      <c r="C318" s="421"/>
      <c r="D318" s="421"/>
      <c r="E318" s="421"/>
      <c r="F318" s="421"/>
      <c r="G318" s="421"/>
      <c r="H318" s="421"/>
      <c r="I318" s="421"/>
      <c r="J318" s="421"/>
      <c r="K318" s="421"/>
      <c r="L318" s="302"/>
      <c r="M318" s="303"/>
      <c r="N318" s="304"/>
      <c r="O318" s="305"/>
      <c r="P318" s="306"/>
      <c r="Q318" s="307"/>
      <c r="R318" s="305"/>
      <c r="S318" s="308"/>
      <c r="T318" s="309"/>
      <c r="U318" s="302"/>
      <c r="V318" s="303"/>
      <c r="W318" s="310"/>
      <c r="X318" s="305"/>
      <c r="Y318" s="303"/>
      <c r="Z318" s="303"/>
      <c r="AA318" s="311"/>
      <c r="AB318" s="312"/>
      <c r="AC318" s="310"/>
      <c r="AD318" s="305"/>
      <c r="AE318" s="310"/>
      <c r="AF318" s="313"/>
      <c r="AG318" s="314"/>
      <c r="AH318" s="315"/>
      <c r="AI318" s="401"/>
      <c r="AJ318" s="402"/>
      <c r="AK318" s="403"/>
      <c r="AL318" s="273"/>
      <c r="AM318" s="270" t="str">
        <f t="shared" si="71"/>
        <v/>
      </c>
      <c r="AN318" s="282" t="str">
        <f t="shared" si="72"/>
        <v/>
      </c>
      <c r="AO318" s="257" t="str">
        <f>IF(A318="","",IF(A318&lt;&gt;308,"エラー",308&amp;"人目"))</f>
        <v/>
      </c>
      <c r="AP318" s="258" t="str">
        <f t="shared" si="60"/>
        <v/>
      </c>
      <c r="AQ318" s="259" t="str">
        <f>IFERROR(IF(OR(L318="",M318="",N318=""),"",VLOOKUP(L318&amp;M318&amp;N318,コード!$K$3:$L$64,2,FALSE)),"エラー")</f>
        <v/>
      </c>
      <c r="AR318" s="260" t="str">
        <f>IFERROR(IF(OR(O318="",P318=""),"",VLOOKUP(O318&amp;P318,コード!$R$3:$S$8,2,FALSE)),"エラー")</f>
        <v/>
      </c>
      <c r="AS318" s="261" t="str">
        <f t="shared" si="64"/>
        <v/>
      </c>
      <c r="AT318" s="261" t="str">
        <f>IFERROR(IF(OR(R318="",S318="",T318=""),"",VLOOKUP(R318&amp;S318&amp;T318,コード!$AB$3:$AC$205,2,FALSE)),"エラー")</f>
        <v/>
      </c>
      <c r="AU318" s="258" t="str">
        <f>IFERROR(IF(OR(U318="",V318="",W318=""),"",VLOOKUP(U318&amp;V318&amp;W318,コード!$AI$3:$AJ$6,2,FALSE)),"エラー")</f>
        <v/>
      </c>
      <c r="AV318" s="261" t="str">
        <f t="shared" si="65"/>
        <v/>
      </c>
      <c r="AW318" s="258" t="str">
        <f>IFERROR(IF(OR(AD318="",AE318="",AF318=""),"",VLOOKUP(AD318&amp;AE318&amp;AF318,コード!$AW$3:$AX$31,2,FALSE)),"エラー")</f>
        <v/>
      </c>
      <c r="AX318" s="262" t="str">
        <f>IFERROR(IF(OR(AG318="",AH318=""),"",VLOOKUP(AG318&amp;AH318,コード!$BC$3:$BD$17,2,FALSE)),"エラー")</f>
        <v/>
      </c>
      <c r="AY318" s="187"/>
      <c r="AZ318" s="286" t="str">
        <f t="shared" si="61"/>
        <v/>
      </c>
      <c r="BA318" s="287" t="str">
        <f t="shared" si="73"/>
        <v/>
      </c>
      <c r="BB318" s="287" t="str">
        <f t="shared" si="62"/>
        <v/>
      </c>
      <c r="BC318" s="287" t="str">
        <f t="shared" si="63"/>
        <v/>
      </c>
      <c r="BD318" s="287" t="str">
        <f t="shared" si="66"/>
        <v/>
      </c>
      <c r="BE318" s="288" t="str">
        <f t="shared" si="74"/>
        <v/>
      </c>
    </row>
    <row r="319" spans="1:57" ht="24" customHeight="1">
      <c r="A319" s="316"/>
      <c r="B319" s="420"/>
      <c r="C319" s="421"/>
      <c r="D319" s="421"/>
      <c r="E319" s="421"/>
      <c r="F319" s="421"/>
      <c r="G319" s="421"/>
      <c r="H319" s="421"/>
      <c r="I319" s="421"/>
      <c r="J319" s="421"/>
      <c r="K319" s="421"/>
      <c r="L319" s="302"/>
      <c r="M319" s="303"/>
      <c r="N319" s="304"/>
      <c r="O319" s="305"/>
      <c r="P319" s="306"/>
      <c r="Q319" s="307"/>
      <c r="R319" s="305"/>
      <c r="S319" s="308"/>
      <c r="T319" s="309"/>
      <c r="U319" s="302"/>
      <c r="V319" s="303"/>
      <c r="W319" s="310"/>
      <c r="X319" s="305"/>
      <c r="Y319" s="303"/>
      <c r="Z319" s="303"/>
      <c r="AA319" s="311"/>
      <c r="AB319" s="312"/>
      <c r="AC319" s="310"/>
      <c r="AD319" s="305"/>
      <c r="AE319" s="310"/>
      <c r="AF319" s="313"/>
      <c r="AG319" s="314"/>
      <c r="AH319" s="315"/>
      <c r="AI319" s="401"/>
      <c r="AJ319" s="402"/>
      <c r="AK319" s="403"/>
      <c r="AL319" s="273"/>
      <c r="AM319" s="270" t="str">
        <f t="shared" si="71"/>
        <v/>
      </c>
      <c r="AN319" s="282" t="str">
        <f t="shared" si="72"/>
        <v/>
      </c>
      <c r="AO319" s="257" t="str">
        <f>IF(A319="","",IF(A319&lt;&gt;309,"エラー",309&amp;"人目"))</f>
        <v/>
      </c>
      <c r="AP319" s="258" t="str">
        <f t="shared" si="60"/>
        <v/>
      </c>
      <c r="AQ319" s="259" t="str">
        <f>IFERROR(IF(OR(L319="",M319="",N319=""),"",VLOOKUP(L319&amp;M319&amp;N319,コード!$K$3:$L$64,2,FALSE)),"エラー")</f>
        <v/>
      </c>
      <c r="AR319" s="260" t="str">
        <f>IFERROR(IF(OR(O319="",P319=""),"",VLOOKUP(O319&amp;P319,コード!$R$3:$S$8,2,FALSE)),"エラー")</f>
        <v/>
      </c>
      <c r="AS319" s="261" t="str">
        <f t="shared" si="64"/>
        <v/>
      </c>
      <c r="AT319" s="261" t="str">
        <f>IFERROR(IF(OR(R319="",S319="",T319=""),"",VLOOKUP(R319&amp;S319&amp;T319,コード!$AB$3:$AC$205,2,FALSE)),"エラー")</f>
        <v/>
      </c>
      <c r="AU319" s="258" t="str">
        <f>IFERROR(IF(OR(U319="",V319="",W319=""),"",VLOOKUP(U319&amp;V319&amp;W319,コード!$AI$3:$AJ$6,2,FALSE)),"エラー")</f>
        <v/>
      </c>
      <c r="AV319" s="261" t="str">
        <f t="shared" si="65"/>
        <v/>
      </c>
      <c r="AW319" s="258" t="str">
        <f>IFERROR(IF(OR(AD319="",AE319="",AF319=""),"",VLOOKUP(AD319&amp;AE319&amp;AF319,コード!$AW$3:$AX$31,2,FALSE)),"エラー")</f>
        <v/>
      </c>
      <c r="AX319" s="262" t="str">
        <f>IFERROR(IF(OR(AG319="",AH319=""),"",VLOOKUP(AG319&amp;AH319,コード!$BC$3:$BD$17,2,FALSE)),"エラー")</f>
        <v/>
      </c>
      <c r="AY319" s="187"/>
      <c r="AZ319" s="286" t="str">
        <f t="shared" si="61"/>
        <v/>
      </c>
      <c r="BA319" s="287" t="str">
        <f t="shared" si="73"/>
        <v/>
      </c>
      <c r="BB319" s="287" t="str">
        <f t="shared" si="62"/>
        <v/>
      </c>
      <c r="BC319" s="287" t="str">
        <f t="shared" si="63"/>
        <v/>
      </c>
      <c r="BD319" s="287" t="str">
        <f t="shared" si="66"/>
        <v/>
      </c>
      <c r="BE319" s="288" t="str">
        <f t="shared" si="74"/>
        <v/>
      </c>
    </row>
    <row r="320" spans="1:57" ht="24" customHeight="1">
      <c r="A320" s="316"/>
      <c r="B320" s="420"/>
      <c r="C320" s="421"/>
      <c r="D320" s="421"/>
      <c r="E320" s="421"/>
      <c r="F320" s="421"/>
      <c r="G320" s="421"/>
      <c r="H320" s="421"/>
      <c r="I320" s="421"/>
      <c r="J320" s="421"/>
      <c r="K320" s="421"/>
      <c r="L320" s="302"/>
      <c r="M320" s="303"/>
      <c r="N320" s="304"/>
      <c r="O320" s="305"/>
      <c r="P320" s="306"/>
      <c r="Q320" s="307"/>
      <c r="R320" s="305"/>
      <c r="S320" s="308"/>
      <c r="T320" s="309"/>
      <c r="U320" s="302"/>
      <c r="V320" s="303"/>
      <c r="W320" s="310"/>
      <c r="X320" s="305"/>
      <c r="Y320" s="303"/>
      <c r="Z320" s="303"/>
      <c r="AA320" s="311"/>
      <c r="AB320" s="312"/>
      <c r="AC320" s="310"/>
      <c r="AD320" s="305"/>
      <c r="AE320" s="310"/>
      <c r="AF320" s="313"/>
      <c r="AG320" s="314"/>
      <c r="AH320" s="315"/>
      <c r="AI320" s="401"/>
      <c r="AJ320" s="402"/>
      <c r="AK320" s="403"/>
      <c r="AL320" s="273"/>
      <c r="AM320" s="283" t="str">
        <f t="shared" si="71"/>
        <v/>
      </c>
      <c r="AN320" s="284" t="str">
        <f t="shared" si="72"/>
        <v/>
      </c>
      <c r="AO320" s="257" t="str">
        <f>IF(A320="","",IF(A320&lt;&gt;310,"エラー",310&amp;"人目"))</f>
        <v/>
      </c>
      <c r="AP320" s="258" t="str">
        <f t="shared" si="60"/>
        <v/>
      </c>
      <c r="AQ320" s="259" t="str">
        <f>IFERROR(IF(OR(L320="",M320="",N320=""),"",VLOOKUP(L320&amp;M320&amp;N320,コード!$K$3:$L$64,2,FALSE)),"エラー")</f>
        <v/>
      </c>
      <c r="AR320" s="260" t="str">
        <f>IFERROR(IF(OR(O320="",P320=""),"",VLOOKUP(O320&amp;P320,コード!$R$3:$S$8,2,FALSE)),"エラー")</f>
        <v/>
      </c>
      <c r="AS320" s="261" t="str">
        <f t="shared" si="64"/>
        <v/>
      </c>
      <c r="AT320" s="261" t="str">
        <f>IFERROR(IF(OR(R320="",S320="",T320=""),"",VLOOKUP(R320&amp;S320&amp;T320,コード!$AB$3:$AC$205,2,FALSE)),"エラー")</f>
        <v/>
      </c>
      <c r="AU320" s="258" t="str">
        <f>IFERROR(IF(OR(U320="",V320="",W320=""),"",VLOOKUP(U320&amp;V320&amp;W320,コード!$AI$3:$AJ$6,2,FALSE)),"エラー")</f>
        <v/>
      </c>
      <c r="AV320" s="261" t="str">
        <f t="shared" si="65"/>
        <v/>
      </c>
      <c r="AW320" s="258" t="str">
        <f>IFERROR(IF(OR(AD320="",AE320="",AF320=""),"",VLOOKUP(AD320&amp;AE320&amp;AF320,コード!$AW$3:$AX$31,2,FALSE)),"エラー")</f>
        <v/>
      </c>
      <c r="AX320" s="262" t="str">
        <f>IFERROR(IF(OR(AG320="",AH320=""),"",VLOOKUP(AG320&amp;AH320,コード!$BC$3:$BD$17,2,FALSE)),"エラー")</f>
        <v/>
      </c>
      <c r="AY320" s="187"/>
      <c r="AZ320" s="286" t="str">
        <f t="shared" si="61"/>
        <v/>
      </c>
      <c r="BA320" s="287" t="str">
        <f t="shared" si="73"/>
        <v/>
      </c>
      <c r="BB320" s="287" t="str">
        <f t="shared" si="62"/>
        <v/>
      </c>
      <c r="BC320" s="287" t="str">
        <f t="shared" si="63"/>
        <v/>
      </c>
      <c r="BD320" s="287" t="str">
        <f t="shared" si="66"/>
        <v/>
      </c>
      <c r="BE320" s="288" t="str">
        <f t="shared" si="74"/>
        <v/>
      </c>
    </row>
    <row r="321" spans="1:59" ht="24" customHeight="1">
      <c r="A321" s="301"/>
      <c r="B321" s="420"/>
      <c r="C321" s="421"/>
      <c r="D321" s="421"/>
      <c r="E321" s="421"/>
      <c r="F321" s="421"/>
      <c r="G321" s="421"/>
      <c r="H321" s="421"/>
      <c r="I321" s="421"/>
      <c r="J321" s="421"/>
      <c r="K321" s="421"/>
      <c r="L321" s="302"/>
      <c r="M321" s="303"/>
      <c r="N321" s="304"/>
      <c r="O321" s="305"/>
      <c r="P321" s="306"/>
      <c r="Q321" s="307"/>
      <c r="R321" s="305"/>
      <c r="S321" s="308"/>
      <c r="T321" s="309"/>
      <c r="U321" s="302"/>
      <c r="V321" s="303"/>
      <c r="W321" s="310"/>
      <c r="X321" s="305"/>
      <c r="Y321" s="303"/>
      <c r="Z321" s="303"/>
      <c r="AA321" s="311"/>
      <c r="AB321" s="312"/>
      <c r="AC321" s="310"/>
      <c r="AD321" s="305"/>
      <c r="AE321" s="310"/>
      <c r="AF321" s="313"/>
      <c r="AG321" s="314"/>
      <c r="AH321" s="315"/>
      <c r="AI321" s="401"/>
      <c r="AJ321" s="402"/>
      <c r="AK321" s="403"/>
      <c r="AL321" s="273"/>
      <c r="AM321" s="270" t="str">
        <f>IF(A321="","",IF(OR($Z$7="",$AB$7="",$AD$7="",$AF$7="",$AH$7="",$AJ$7),"",$Z$7&amp;$AB$7&amp;$AD$7&amp;$AF$7&amp;$AH$7&amp;$AJ$7))</f>
        <v/>
      </c>
      <c r="AN321" s="282" t="str">
        <f>IF(OR($C$7="",A321=""),"",$C$7)</f>
        <v/>
      </c>
      <c r="AO321" s="257" t="str">
        <f>IF(A321="","",IF(A321&lt;&gt;311,"エラー",311&amp;"人目"))</f>
        <v/>
      </c>
      <c r="AP321" s="258" t="str">
        <f t="shared" si="60"/>
        <v/>
      </c>
      <c r="AQ321" s="259" t="str">
        <f>IFERROR(IF(OR(L321="",M321="",N321=""),"",VLOOKUP(L321&amp;M321&amp;N321,コード!$K$3:$L$64,2,FALSE)),"エラー")</f>
        <v/>
      </c>
      <c r="AR321" s="260" t="str">
        <f>IFERROR(IF(OR(O321="",P321=""),"",VLOOKUP(O321&amp;P321,コード!$R$3:$S$8,2,FALSE)),"エラー")</f>
        <v/>
      </c>
      <c r="AS321" s="261" t="str">
        <f t="shared" si="64"/>
        <v/>
      </c>
      <c r="AT321" s="261" t="str">
        <f>IFERROR(IF(OR(R321="",S321="",T321=""),"",VLOOKUP(R321&amp;S321&amp;T321,コード!$AB$3:$AC$205,2,FALSE)),"エラー")</f>
        <v/>
      </c>
      <c r="AU321" s="258" t="str">
        <f>IFERROR(IF(OR(U321="",V321="",W321=""),"",VLOOKUP(U321&amp;V321&amp;W321,コード!$AI$3:$AJ$6,2,FALSE)),"エラー")</f>
        <v/>
      </c>
      <c r="AV321" s="261" t="str">
        <f t="shared" si="65"/>
        <v/>
      </c>
      <c r="AW321" s="258" t="str">
        <f>IFERROR(IF(OR(AD321="",AE321="",AF321=""),"",VLOOKUP(AD321&amp;AE321&amp;AF321,コード!$AW$3:$AX$31,2,FALSE)),"エラー")</f>
        <v/>
      </c>
      <c r="AX321" s="262" t="str">
        <f>IFERROR(IF(OR(AG321="",AH321=""),"",VLOOKUP(AG321&amp;AH321,コード!$BC$3:$BD$17,2,FALSE)),"エラー")</f>
        <v/>
      </c>
      <c r="AY321" s="187"/>
      <c r="AZ321" s="286" t="str">
        <f t="shared" si="61"/>
        <v/>
      </c>
      <c r="BA321" s="287" t="str">
        <f>IFERROR(IF(OR(R321="",S321="",T321=""),"",IF(VALUE(R321&amp;S321&amp;T321)=801,"エラー？","○")),"エラー")</f>
        <v/>
      </c>
      <c r="BB321" s="287" t="str">
        <f t="shared" si="62"/>
        <v/>
      </c>
      <c r="BC321" s="287" t="str">
        <f t="shared" si="63"/>
        <v/>
      </c>
      <c r="BD321" s="287" t="str">
        <f t="shared" si="66"/>
        <v/>
      </c>
      <c r="BE321" s="288" t="str">
        <f>IFERROR(IF(OR(R321="",S321="",T321="",U321="",V321="",W321=""),"",IF(AND(VALUE(R321&amp;S321&amp;T321)=122,OR(VALUE(U321&amp;V321&amp;W321)=161,O321&amp;P321="00")),"エラー","○")),"エラー")</f>
        <v/>
      </c>
      <c r="BG321" s="228"/>
    </row>
    <row r="322" spans="1:59" ht="24" customHeight="1">
      <c r="A322" s="301"/>
      <c r="B322" s="420"/>
      <c r="C322" s="421"/>
      <c r="D322" s="421"/>
      <c r="E322" s="421"/>
      <c r="F322" s="421"/>
      <c r="G322" s="421"/>
      <c r="H322" s="421"/>
      <c r="I322" s="421"/>
      <c r="J322" s="421"/>
      <c r="K322" s="421"/>
      <c r="L322" s="302"/>
      <c r="M322" s="303"/>
      <c r="N322" s="304"/>
      <c r="O322" s="305"/>
      <c r="P322" s="306"/>
      <c r="Q322" s="307"/>
      <c r="R322" s="305"/>
      <c r="S322" s="308"/>
      <c r="T322" s="309"/>
      <c r="U322" s="302"/>
      <c r="V322" s="303"/>
      <c r="W322" s="310"/>
      <c r="X322" s="305"/>
      <c r="Y322" s="303"/>
      <c r="Z322" s="303"/>
      <c r="AA322" s="311"/>
      <c r="AB322" s="312"/>
      <c r="AC322" s="310"/>
      <c r="AD322" s="305"/>
      <c r="AE322" s="310"/>
      <c r="AF322" s="313"/>
      <c r="AG322" s="314"/>
      <c r="AH322" s="315"/>
      <c r="AI322" s="401"/>
      <c r="AJ322" s="402"/>
      <c r="AK322" s="403"/>
      <c r="AL322" s="273"/>
      <c r="AM322" s="270" t="str">
        <f t="shared" ref="AM322:AM365" si="75">IF(A322="","",IF(OR($Z$7="",$AB$7="",$AD$7="",$AF$7="",$AH$7="",$AJ$7),"",$Z$7&amp;$AB$7&amp;$AD$7&amp;$AF$7&amp;$AH$7&amp;$AJ$7))</f>
        <v/>
      </c>
      <c r="AN322" s="282" t="str">
        <f t="shared" ref="AN322:AN365" si="76">IF(OR($C$7="",A322=""),"",$C$7)</f>
        <v/>
      </c>
      <c r="AO322" s="257" t="str">
        <f>IF(A322="","",IF(A322&lt;&gt;312,"エラー",312&amp;"人目"))</f>
        <v/>
      </c>
      <c r="AP322" s="258" t="str">
        <f t="shared" si="60"/>
        <v/>
      </c>
      <c r="AQ322" s="259" t="str">
        <f>IFERROR(IF(OR(L322="",M322="",N322=""),"",VLOOKUP(L322&amp;M322&amp;N322,コード!$K$3:$L$64,2,FALSE)),"エラー")</f>
        <v/>
      </c>
      <c r="AR322" s="260" t="str">
        <f>IFERROR(IF(OR(O322="",P322=""),"",VLOOKUP(O322&amp;P322,コード!$R$3:$S$8,2,FALSE)),"エラー")</f>
        <v/>
      </c>
      <c r="AS322" s="261" t="str">
        <f t="shared" si="64"/>
        <v/>
      </c>
      <c r="AT322" s="261" t="str">
        <f>IFERROR(IF(OR(R322="",S322="",T322=""),"",VLOOKUP(R322&amp;S322&amp;T322,コード!$AB$3:$AC$205,2,FALSE)),"エラー")</f>
        <v/>
      </c>
      <c r="AU322" s="258" t="str">
        <f>IFERROR(IF(OR(U322="",V322="",W322=""),"",VLOOKUP(U322&amp;V322&amp;W322,コード!$AI$3:$AJ$6,2,FALSE)),"エラー")</f>
        <v/>
      </c>
      <c r="AV322" s="261" t="str">
        <f t="shared" si="65"/>
        <v/>
      </c>
      <c r="AW322" s="258" t="str">
        <f>IFERROR(IF(OR(AD322="",AE322="",AF322=""),"",VLOOKUP(AD322&amp;AE322&amp;AF322,コード!$AW$3:$AX$31,2,FALSE)),"エラー")</f>
        <v/>
      </c>
      <c r="AX322" s="262" t="str">
        <f>IFERROR(IF(OR(AG322="",AH322=""),"",VLOOKUP(AG322&amp;AH322,コード!$BC$3:$BD$17,2,FALSE)),"エラー")</f>
        <v/>
      </c>
      <c r="AY322" s="187"/>
      <c r="AZ322" s="286" t="str">
        <f t="shared" si="61"/>
        <v/>
      </c>
      <c r="BA322" s="287" t="str">
        <f t="shared" ref="BA322:BA365" si="77">IFERROR(IF(OR(R322="",S322="",T322=""),"",IF(VALUE(R322&amp;S322&amp;T322)=801,"エラー？","○")),"エラー")</f>
        <v/>
      </c>
      <c r="BB322" s="287" t="str">
        <f t="shared" si="62"/>
        <v/>
      </c>
      <c r="BC322" s="287" t="str">
        <f t="shared" si="63"/>
        <v/>
      </c>
      <c r="BD322" s="287" t="str">
        <f t="shared" si="66"/>
        <v/>
      </c>
      <c r="BE322" s="288" t="str">
        <f>IFERROR(IF(OR(R322="",S322="",T322="",U322="",V322="",W322=""),"",IF(AND(VALUE(R322&amp;S322&amp;T322)=122,OR(VALUE(U322&amp;V322&amp;W322)=161,O322&amp;P322="00")),"エラー","○")),"エラー")</f>
        <v/>
      </c>
    </row>
    <row r="323" spans="1:59" ht="24" customHeight="1">
      <c r="A323" s="301"/>
      <c r="B323" s="420"/>
      <c r="C323" s="421"/>
      <c r="D323" s="421"/>
      <c r="E323" s="421"/>
      <c r="F323" s="421"/>
      <c r="G323" s="421"/>
      <c r="H323" s="421"/>
      <c r="I323" s="421"/>
      <c r="J323" s="421"/>
      <c r="K323" s="421"/>
      <c r="L323" s="302"/>
      <c r="M323" s="303"/>
      <c r="N323" s="304"/>
      <c r="O323" s="305"/>
      <c r="P323" s="306"/>
      <c r="Q323" s="307"/>
      <c r="R323" s="305"/>
      <c r="S323" s="308"/>
      <c r="T323" s="309"/>
      <c r="U323" s="302"/>
      <c r="V323" s="303"/>
      <c r="W323" s="310"/>
      <c r="X323" s="305"/>
      <c r="Y323" s="303"/>
      <c r="Z323" s="303"/>
      <c r="AA323" s="311"/>
      <c r="AB323" s="312"/>
      <c r="AC323" s="310"/>
      <c r="AD323" s="305"/>
      <c r="AE323" s="310"/>
      <c r="AF323" s="313"/>
      <c r="AG323" s="314"/>
      <c r="AH323" s="315"/>
      <c r="AI323" s="401"/>
      <c r="AJ323" s="402"/>
      <c r="AK323" s="403"/>
      <c r="AL323" s="273"/>
      <c r="AM323" s="270" t="str">
        <f t="shared" si="75"/>
        <v/>
      </c>
      <c r="AN323" s="282" t="str">
        <f t="shared" si="76"/>
        <v/>
      </c>
      <c r="AO323" s="257" t="str">
        <f>IF(A323="","",IF(A323&lt;&gt;313,"エラー",313&amp;"人目"))</f>
        <v/>
      </c>
      <c r="AP323" s="258" t="str">
        <f t="shared" si="60"/>
        <v/>
      </c>
      <c r="AQ323" s="259" t="str">
        <f>IFERROR(IF(OR(L323="",M323="",N323=""),"",VLOOKUP(L323&amp;M323&amp;N323,コード!$K$3:$L$64,2,FALSE)),"エラー")</f>
        <v/>
      </c>
      <c r="AR323" s="260" t="str">
        <f>IFERROR(IF(OR(O323="",P323=""),"",VLOOKUP(O323&amp;P323,コード!$R$3:$S$8,2,FALSE)),"エラー")</f>
        <v/>
      </c>
      <c r="AS323" s="261" t="str">
        <f t="shared" si="64"/>
        <v/>
      </c>
      <c r="AT323" s="261" t="str">
        <f>IFERROR(IF(OR(R323="",S323="",T323=""),"",VLOOKUP(R323&amp;S323&amp;T323,コード!$AB$3:$AC$205,2,FALSE)),"エラー")</f>
        <v/>
      </c>
      <c r="AU323" s="258" t="str">
        <f>IFERROR(IF(OR(U323="",V323="",W323=""),"",VLOOKUP(U323&amp;V323&amp;W323,コード!$AI$3:$AJ$6,2,FALSE)),"エラー")</f>
        <v/>
      </c>
      <c r="AV323" s="261" t="str">
        <f t="shared" si="65"/>
        <v/>
      </c>
      <c r="AW323" s="258" t="str">
        <f>IFERROR(IF(OR(AD323="",AE323="",AF323=""),"",VLOOKUP(AD323&amp;AE323&amp;AF323,コード!$AW$3:$AX$31,2,FALSE)),"エラー")</f>
        <v/>
      </c>
      <c r="AX323" s="262" t="str">
        <f>IFERROR(IF(OR(AG323="",AH323=""),"",VLOOKUP(AG323&amp;AH323,コード!$BC$3:$BD$17,2,FALSE)),"エラー")</f>
        <v/>
      </c>
      <c r="AY323" s="187"/>
      <c r="AZ323" s="286" t="str">
        <f t="shared" si="61"/>
        <v/>
      </c>
      <c r="BA323" s="287" t="str">
        <f t="shared" si="77"/>
        <v/>
      </c>
      <c r="BB323" s="287" t="str">
        <f t="shared" si="62"/>
        <v/>
      </c>
      <c r="BC323" s="287" t="str">
        <f t="shared" si="63"/>
        <v/>
      </c>
      <c r="BD323" s="287" t="str">
        <f t="shared" si="66"/>
        <v/>
      </c>
      <c r="BE323" s="288" t="str">
        <f t="shared" ref="BE323:BE365" si="78">IFERROR(IF(OR(R323="",S323="",T323="",U323="",V323="",W323=""),"",IF(AND(VALUE(R323&amp;S323&amp;T323)=122,OR(VALUE(U323&amp;V323&amp;W323)=161,O323&amp;P323="00")),"エラー","○")),"エラー")</f>
        <v/>
      </c>
    </row>
    <row r="324" spans="1:59" ht="24" customHeight="1">
      <c r="A324" s="301"/>
      <c r="B324" s="420"/>
      <c r="C324" s="421"/>
      <c r="D324" s="421"/>
      <c r="E324" s="421"/>
      <c r="F324" s="421"/>
      <c r="G324" s="421"/>
      <c r="H324" s="421"/>
      <c r="I324" s="421"/>
      <c r="J324" s="421"/>
      <c r="K324" s="421"/>
      <c r="L324" s="302"/>
      <c r="M324" s="303"/>
      <c r="N324" s="304"/>
      <c r="O324" s="305"/>
      <c r="P324" s="306"/>
      <c r="Q324" s="307"/>
      <c r="R324" s="305"/>
      <c r="S324" s="308"/>
      <c r="T324" s="309"/>
      <c r="U324" s="302"/>
      <c r="V324" s="303"/>
      <c r="W324" s="310"/>
      <c r="X324" s="305"/>
      <c r="Y324" s="303"/>
      <c r="Z324" s="303"/>
      <c r="AA324" s="311"/>
      <c r="AB324" s="312"/>
      <c r="AC324" s="310"/>
      <c r="AD324" s="305"/>
      <c r="AE324" s="310"/>
      <c r="AF324" s="313"/>
      <c r="AG324" s="314"/>
      <c r="AH324" s="315"/>
      <c r="AI324" s="401"/>
      <c r="AJ324" s="402"/>
      <c r="AK324" s="403"/>
      <c r="AL324" s="273"/>
      <c r="AM324" s="270" t="str">
        <f t="shared" si="75"/>
        <v/>
      </c>
      <c r="AN324" s="282" t="str">
        <f t="shared" si="76"/>
        <v/>
      </c>
      <c r="AO324" s="257" t="str">
        <f>IF(A324="","",IF(A324&lt;&gt;314,"エラー",314&amp;"人目"))</f>
        <v/>
      </c>
      <c r="AP324" s="258" t="str">
        <f t="shared" si="60"/>
        <v/>
      </c>
      <c r="AQ324" s="259" t="str">
        <f>IFERROR(IF(OR(L324="",M324="",N324=""),"",VLOOKUP(L324&amp;M324&amp;N324,コード!$K$3:$L$64,2,FALSE)),"エラー")</f>
        <v/>
      </c>
      <c r="AR324" s="260" t="str">
        <f>IFERROR(IF(OR(O324="",P324=""),"",VLOOKUP(O324&amp;P324,コード!$R$3:$S$8,2,FALSE)),"エラー")</f>
        <v/>
      </c>
      <c r="AS324" s="261" t="str">
        <f t="shared" si="64"/>
        <v/>
      </c>
      <c r="AT324" s="261" t="str">
        <f>IFERROR(IF(OR(R324="",S324="",T324=""),"",VLOOKUP(R324&amp;S324&amp;T324,コード!$AB$3:$AC$205,2,FALSE)),"エラー")</f>
        <v/>
      </c>
      <c r="AU324" s="258" t="str">
        <f>IFERROR(IF(OR(U324="",V324="",W324=""),"",VLOOKUP(U324&amp;V324&amp;W324,コード!$AI$3:$AJ$6,2,FALSE)),"エラー")</f>
        <v/>
      </c>
      <c r="AV324" s="261" t="str">
        <f t="shared" si="65"/>
        <v/>
      </c>
      <c r="AW324" s="258" t="str">
        <f>IFERROR(IF(OR(AD324="",AE324="",AF324=""),"",VLOOKUP(AD324&amp;AE324&amp;AF324,コード!$AW$3:$AX$31,2,FALSE)),"エラー")</f>
        <v/>
      </c>
      <c r="AX324" s="262" t="str">
        <f>IFERROR(IF(OR(AG324="",AH324=""),"",VLOOKUP(AG324&amp;AH324,コード!$BC$3:$BD$17,2,FALSE)),"エラー")</f>
        <v/>
      </c>
      <c r="AY324" s="187"/>
      <c r="AZ324" s="286" t="str">
        <f t="shared" si="61"/>
        <v/>
      </c>
      <c r="BA324" s="287" t="str">
        <f t="shared" si="77"/>
        <v/>
      </c>
      <c r="BB324" s="287" t="str">
        <f t="shared" si="62"/>
        <v/>
      </c>
      <c r="BC324" s="287" t="str">
        <f t="shared" si="63"/>
        <v/>
      </c>
      <c r="BD324" s="287" t="str">
        <f t="shared" si="66"/>
        <v/>
      </c>
      <c r="BE324" s="288" t="str">
        <f t="shared" si="78"/>
        <v/>
      </c>
    </row>
    <row r="325" spans="1:59" ht="24" customHeight="1">
      <c r="A325" s="301"/>
      <c r="B325" s="420"/>
      <c r="C325" s="421"/>
      <c r="D325" s="421"/>
      <c r="E325" s="421"/>
      <c r="F325" s="421"/>
      <c r="G325" s="421"/>
      <c r="H325" s="421"/>
      <c r="I325" s="421"/>
      <c r="J325" s="421"/>
      <c r="K325" s="421"/>
      <c r="L325" s="302"/>
      <c r="M325" s="303"/>
      <c r="N325" s="304"/>
      <c r="O325" s="305"/>
      <c r="P325" s="306"/>
      <c r="Q325" s="307"/>
      <c r="R325" s="305"/>
      <c r="S325" s="308"/>
      <c r="T325" s="309"/>
      <c r="U325" s="302"/>
      <c r="V325" s="303"/>
      <c r="W325" s="310"/>
      <c r="X325" s="305"/>
      <c r="Y325" s="303"/>
      <c r="Z325" s="303"/>
      <c r="AA325" s="311"/>
      <c r="AB325" s="312"/>
      <c r="AC325" s="310"/>
      <c r="AD325" s="305"/>
      <c r="AE325" s="310"/>
      <c r="AF325" s="313"/>
      <c r="AG325" s="314"/>
      <c r="AH325" s="315"/>
      <c r="AI325" s="401"/>
      <c r="AJ325" s="402"/>
      <c r="AK325" s="403"/>
      <c r="AL325" s="273"/>
      <c r="AM325" s="270" t="str">
        <f t="shared" si="75"/>
        <v/>
      </c>
      <c r="AN325" s="282" t="str">
        <f t="shared" si="76"/>
        <v/>
      </c>
      <c r="AO325" s="257" t="str">
        <f>IF(A325="","",IF(A325&lt;&gt;315,"エラー",315&amp;"人目"))</f>
        <v/>
      </c>
      <c r="AP325" s="258" t="str">
        <f t="shared" si="60"/>
        <v/>
      </c>
      <c r="AQ325" s="259" t="str">
        <f>IFERROR(IF(OR(L325="",M325="",N325=""),"",VLOOKUP(L325&amp;M325&amp;N325,コード!$K$3:$L$64,2,FALSE)),"エラー")</f>
        <v/>
      </c>
      <c r="AR325" s="260" t="str">
        <f>IFERROR(IF(OR(O325="",P325=""),"",VLOOKUP(O325&amp;P325,コード!$R$3:$S$8,2,FALSE)),"エラー")</f>
        <v/>
      </c>
      <c r="AS325" s="261" t="str">
        <f t="shared" si="64"/>
        <v/>
      </c>
      <c r="AT325" s="261" t="str">
        <f>IFERROR(IF(OR(R325="",S325="",T325=""),"",VLOOKUP(R325&amp;S325&amp;T325,コード!$AB$3:$AC$205,2,FALSE)),"エラー")</f>
        <v/>
      </c>
      <c r="AU325" s="258" t="str">
        <f>IFERROR(IF(OR(U325="",V325="",W325=""),"",VLOOKUP(U325&amp;V325&amp;W325,コード!$AI$3:$AJ$6,2,FALSE)),"エラー")</f>
        <v/>
      </c>
      <c r="AV325" s="261" t="str">
        <f t="shared" si="65"/>
        <v/>
      </c>
      <c r="AW325" s="258" t="str">
        <f>IFERROR(IF(OR(AD325="",AE325="",AF325=""),"",VLOOKUP(AD325&amp;AE325&amp;AF325,コード!$AW$3:$AX$31,2,FALSE)),"エラー")</f>
        <v/>
      </c>
      <c r="AX325" s="262" t="str">
        <f>IFERROR(IF(OR(AG325="",AH325=""),"",VLOOKUP(AG325&amp;AH325,コード!$BC$3:$BD$17,2,FALSE)),"エラー")</f>
        <v/>
      </c>
      <c r="AY325" s="187"/>
      <c r="AZ325" s="286" t="str">
        <f t="shared" si="61"/>
        <v/>
      </c>
      <c r="BA325" s="287" t="str">
        <f t="shared" si="77"/>
        <v/>
      </c>
      <c r="BB325" s="287" t="str">
        <f t="shared" si="62"/>
        <v/>
      </c>
      <c r="BC325" s="287" t="str">
        <f t="shared" si="63"/>
        <v/>
      </c>
      <c r="BD325" s="287" t="str">
        <f t="shared" si="66"/>
        <v/>
      </c>
      <c r="BE325" s="288" t="str">
        <f t="shared" si="78"/>
        <v/>
      </c>
    </row>
    <row r="326" spans="1:59" ht="24" customHeight="1">
      <c r="A326" s="301"/>
      <c r="B326" s="420"/>
      <c r="C326" s="421"/>
      <c r="D326" s="421"/>
      <c r="E326" s="421"/>
      <c r="F326" s="421"/>
      <c r="G326" s="421"/>
      <c r="H326" s="421"/>
      <c r="I326" s="421"/>
      <c r="J326" s="421"/>
      <c r="K326" s="421"/>
      <c r="L326" s="302"/>
      <c r="M326" s="303"/>
      <c r="N326" s="304"/>
      <c r="O326" s="305"/>
      <c r="P326" s="306"/>
      <c r="Q326" s="307"/>
      <c r="R326" s="305"/>
      <c r="S326" s="308"/>
      <c r="T326" s="309"/>
      <c r="U326" s="302"/>
      <c r="V326" s="303"/>
      <c r="W326" s="310"/>
      <c r="X326" s="305"/>
      <c r="Y326" s="303"/>
      <c r="Z326" s="303"/>
      <c r="AA326" s="311"/>
      <c r="AB326" s="312"/>
      <c r="AC326" s="310"/>
      <c r="AD326" s="305"/>
      <c r="AE326" s="310"/>
      <c r="AF326" s="313"/>
      <c r="AG326" s="314"/>
      <c r="AH326" s="315"/>
      <c r="AI326" s="401"/>
      <c r="AJ326" s="402"/>
      <c r="AK326" s="403"/>
      <c r="AL326" s="273"/>
      <c r="AM326" s="270" t="str">
        <f t="shared" si="75"/>
        <v/>
      </c>
      <c r="AN326" s="282" t="str">
        <f t="shared" si="76"/>
        <v/>
      </c>
      <c r="AO326" s="257" t="str">
        <f>IF(A326="","",IF(A326&lt;&gt;316,"エラー",316&amp;"人目"))</f>
        <v/>
      </c>
      <c r="AP326" s="258" t="str">
        <f t="shared" si="60"/>
        <v/>
      </c>
      <c r="AQ326" s="259" t="str">
        <f>IFERROR(IF(OR(L326="",M326="",N326=""),"",VLOOKUP(L326&amp;M326&amp;N326,コード!$K$3:$L$64,2,FALSE)),"エラー")</f>
        <v/>
      </c>
      <c r="AR326" s="260" t="str">
        <f>IFERROR(IF(OR(O326="",P326=""),"",VLOOKUP(O326&amp;P326,コード!$R$3:$S$8,2,FALSE)),"エラー")</f>
        <v/>
      </c>
      <c r="AS326" s="261" t="str">
        <f t="shared" si="64"/>
        <v/>
      </c>
      <c r="AT326" s="261" t="str">
        <f>IFERROR(IF(OR(R326="",S326="",T326=""),"",VLOOKUP(R326&amp;S326&amp;T326,コード!$AB$3:$AC$205,2,FALSE)),"エラー")</f>
        <v/>
      </c>
      <c r="AU326" s="258" t="str">
        <f>IFERROR(IF(OR(U326="",V326="",W326=""),"",VLOOKUP(U326&amp;V326&amp;W326,コード!$AI$3:$AJ$6,2,FALSE)),"エラー")</f>
        <v/>
      </c>
      <c r="AV326" s="261" t="str">
        <f t="shared" si="65"/>
        <v/>
      </c>
      <c r="AW326" s="258" t="str">
        <f>IFERROR(IF(OR(AD326="",AE326="",AF326=""),"",VLOOKUP(AD326&amp;AE326&amp;AF326,コード!$AW$3:$AX$31,2,FALSE)),"エラー")</f>
        <v/>
      </c>
      <c r="AX326" s="262" t="str">
        <f>IFERROR(IF(OR(AG326="",AH326=""),"",VLOOKUP(AG326&amp;AH326,コード!$BC$3:$BD$17,2,FALSE)),"エラー")</f>
        <v/>
      </c>
      <c r="AY326" s="187"/>
      <c r="AZ326" s="286" t="str">
        <f t="shared" si="61"/>
        <v/>
      </c>
      <c r="BA326" s="287" t="str">
        <f t="shared" si="77"/>
        <v/>
      </c>
      <c r="BB326" s="287" t="str">
        <f t="shared" si="62"/>
        <v/>
      </c>
      <c r="BC326" s="287" t="str">
        <f t="shared" si="63"/>
        <v/>
      </c>
      <c r="BD326" s="287" t="str">
        <f t="shared" si="66"/>
        <v/>
      </c>
      <c r="BE326" s="288" t="str">
        <f t="shared" si="78"/>
        <v/>
      </c>
    </row>
    <row r="327" spans="1:59" ht="24" customHeight="1">
      <c r="A327" s="301"/>
      <c r="B327" s="420"/>
      <c r="C327" s="421"/>
      <c r="D327" s="421"/>
      <c r="E327" s="421"/>
      <c r="F327" s="421"/>
      <c r="G327" s="421"/>
      <c r="H327" s="421"/>
      <c r="I327" s="421"/>
      <c r="J327" s="421"/>
      <c r="K327" s="421"/>
      <c r="L327" s="302"/>
      <c r="M327" s="303"/>
      <c r="N327" s="304"/>
      <c r="O327" s="305"/>
      <c r="P327" s="306"/>
      <c r="Q327" s="307"/>
      <c r="R327" s="305"/>
      <c r="S327" s="308"/>
      <c r="T327" s="309"/>
      <c r="U327" s="302"/>
      <c r="V327" s="303"/>
      <c r="W327" s="310"/>
      <c r="X327" s="305"/>
      <c r="Y327" s="303"/>
      <c r="Z327" s="303"/>
      <c r="AA327" s="311"/>
      <c r="AB327" s="312"/>
      <c r="AC327" s="310"/>
      <c r="AD327" s="305"/>
      <c r="AE327" s="310"/>
      <c r="AF327" s="313"/>
      <c r="AG327" s="314"/>
      <c r="AH327" s="315"/>
      <c r="AI327" s="401"/>
      <c r="AJ327" s="402"/>
      <c r="AK327" s="403"/>
      <c r="AL327" s="273"/>
      <c r="AM327" s="270" t="str">
        <f t="shared" si="75"/>
        <v/>
      </c>
      <c r="AN327" s="282" t="str">
        <f t="shared" si="76"/>
        <v/>
      </c>
      <c r="AO327" s="257" t="str">
        <f>IF(A327="","",IF(A327&lt;&gt;317,"エラー",317&amp;"人目"))</f>
        <v/>
      </c>
      <c r="AP327" s="258" t="str">
        <f t="shared" si="60"/>
        <v/>
      </c>
      <c r="AQ327" s="259" t="str">
        <f>IFERROR(IF(OR(L327="",M327="",N327=""),"",VLOOKUP(L327&amp;M327&amp;N327,コード!$K$3:$L$64,2,FALSE)),"エラー")</f>
        <v/>
      </c>
      <c r="AR327" s="260" t="str">
        <f>IFERROR(IF(OR(O327="",P327=""),"",VLOOKUP(O327&amp;P327,コード!$R$3:$S$8,2,FALSE)),"エラー")</f>
        <v/>
      </c>
      <c r="AS327" s="261" t="str">
        <f t="shared" si="64"/>
        <v/>
      </c>
      <c r="AT327" s="261" t="str">
        <f>IFERROR(IF(OR(R327="",S327="",T327=""),"",VLOOKUP(R327&amp;S327&amp;T327,コード!$AB$3:$AC$205,2,FALSE)),"エラー")</f>
        <v/>
      </c>
      <c r="AU327" s="258" t="str">
        <f>IFERROR(IF(OR(U327="",V327="",W327=""),"",VLOOKUP(U327&amp;V327&amp;W327,コード!$AI$3:$AJ$6,2,FALSE)),"エラー")</f>
        <v/>
      </c>
      <c r="AV327" s="261" t="str">
        <f t="shared" si="65"/>
        <v/>
      </c>
      <c r="AW327" s="258" t="str">
        <f>IFERROR(IF(OR(AD327="",AE327="",AF327=""),"",VLOOKUP(AD327&amp;AE327&amp;AF327,コード!$AW$3:$AX$31,2,FALSE)),"エラー")</f>
        <v/>
      </c>
      <c r="AX327" s="262" t="str">
        <f>IFERROR(IF(OR(AG327="",AH327=""),"",VLOOKUP(AG327&amp;AH327,コード!$BC$3:$BD$17,2,FALSE)),"エラー")</f>
        <v/>
      </c>
      <c r="AY327" s="187"/>
      <c r="AZ327" s="286" t="str">
        <f t="shared" si="61"/>
        <v/>
      </c>
      <c r="BA327" s="287" t="str">
        <f t="shared" si="77"/>
        <v/>
      </c>
      <c r="BB327" s="287" t="str">
        <f t="shared" si="62"/>
        <v/>
      </c>
      <c r="BC327" s="287" t="str">
        <f t="shared" si="63"/>
        <v/>
      </c>
      <c r="BD327" s="287" t="str">
        <f t="shared" si="66"/>
        <v/>
      </c>
      <c r="BE327" s="288" t="str">
        <f t="shared" si="78"/>
        <v/>
      </c>
    </row>
    <row r="328" spans="1:59" ht="24" customHeight="1">
      <c r="A328" s="301"/>
      <c r="B328" s="420"/>
      <c r="C328" s="421"/>
      <c r="D328" s="421"/>
      <c r="E328" s="421"/>
      <c r="F328" s="421"/>
      <c r="G328" s="421"/>
      <c r="H328" s="421"/>
      <c r="I328" s="421"/>
      <c r="J328" s="421"/>
      <c r="K328" s="421"/>
      <c r="L328" s="302"/>
      <c r="M328" s="303"/>
      <c r="N328" s="304"/>
      <c r="O328" s="305"/>
      <c r="P328" s="306"/>
      <c r="Q328" s="307"/>
      <c r="R328" s="305"/>
      <c r="S328" s="308"/>
      <c r="T328" s="309"/>
      <c r="U328" s="302"/>
      <c r="V328" s="303"/>
      <c r="W328" s="310"/>
      <c r="X328" s="305"/>
      <c r="Y328" s="303"/>
      <c r="Z328" s="303"/>
      <c r="AA328" s="311"/>
      <c r="AB328" s="312"/>
      <c r="AC328" s="310"/>
      <c r="AD328" s="305"/>
      <c r="AE328" s="310"/>
      <c r="AF328" s="313"/>
      <c r="AG328" s="314"/>
      <c r="AH328" s="315"/>
      <c r="AI328" s="401"/>
      <c r="AJ328" s="402"/>
      <c r="AK328" s="403"/>
      <c r="AL328" s="273"/>
      <c r="AM328" s="270" t="str">
        <f t="shared" si="75"/>
        <v/>
      </c>
      <c r="AN328" s="282" t="str">
        <f t="shared" si="76"/>
        <v/>
      </c>
      <c r="AO328" s="257" t="str">
        <f>IF(A328="","",IF(A328&lt;&gt;318,"エラー",318&amp;"人目"))</f>
        <v/>
      </c>
      <c r="AP328" s="258" t="str">
        <f t="shared" si="60"/>
        <v/>
      </c>
      <c r="AQ328" s="259" t="str">
        <f>IFERROR(IF(OR(L328="",M328="",N328=""),"",VLOOKUP(L328&amp;M328&amp;N328,コード!$K$3:$L$64,2,FALSE)),"エラー")</f>
        <v/>
      </c>
      <c r="AR328" s="260" t="str">
        <f>IFERROR(IF(OR(O328="",P328=""),"",VLOOKUP(O328&amp;P328,コード!$R$3:$S$8,2,FALSE)),"エラー")</f>
        <v/>
      </c>
      <c r="AS328" s="261" t="str">
        <f t="shared" si="64"/>
        <v/>
      </c>
      <c r="AT328" s="261" t="str">
        <f>IFERROR(IF(OR(R328="",S328="",T328=""),"",VLOOKUP(R328&amp;S328&amp;T328,コード!$AB$3:$AC$205,2,FALSE)),"エラー")</f>
        <v/>
      </c>
      <c r="AU328" s="258" t="str">
        <f>IFERROR(IF(OR(U328="",V328="",W328=""),"",VLOOKUP(U328&amp;V328&amp;W328,コード!$AI$3:$AJ$6,2,FALSE)),"エラー")</f>
        <v/>
      </c>
      <c r="AV328" s="261" t="str">
        <f t="shared" si="65"/>
        <v/>
      </c>
      <c r="AW328" s="258" t="str">
        <f>IFERROR(IF(OR(AD328="",AE328="",AF328=""),"",VLOOKUP(AD328&amp;AE328&amp;AF328,コード!$AW$3:$AX$31,2,FALSE)),"エラー")</f>
        <v/>
      </c>
      <c r="AX328" s="262" t="str">
        <f>IFERROR(IF(OR(AG328="",AH328=""),"",VLOOKUP(AG328&amp;AH328,コード!$BC$3:$BD$17,2,FALSE)),"エラー")</f>
        <v/>
      </c>
      <c r="AY328" s="187"/>
      <c r="AZ328" s="286" t="str">
        <f t="shared" si="61"/>
        <v/>
      </c>
      <c r="BA328" s="287" t="str">
        <f t="shared" si="77"/>
        <v/>
      </c>
      <c r="BB328" s="287" t="str">
        <f t="shared" si="62"/>
        <v/>
      </c>
      <c r="BC328" s="287" t="str">
        <f t="shared" si="63"/>
        <v/>
      </c>
      <c r="BD328" s="287" t="str">
        <f t="shared" si="66"/>
        <v/>
      </c>
      <c r="BE328" s="288" t="str">
        <f t="shared" si="78"/>
        <v/>
      </c>
    </row>
    <row r="329" spans="1:59" ht="24" customHeight="1">
      <c r="A329" s="316"/>
      <c r="B329" s="420"/>
      <c r="C329" s="421"/>
      <c r="D329" s="421"/>
      <c r="E329" s="421"/>
      <c r="F329" s="421"/>
      <c r="G329" s="421"/>
      <c r="H329" s="421"/>
      <c r="I329" s="421"/>
      <c r="J329" s="421"/>
      <c r="K329" s="421"/>
      <c r="L329" s="302"/>
      <c r="M329" s="303"/>
      <c r="N329" s="304"/>
      <c r="O329" s="305"/>
      <c r="P329" s="306"/>
      <c r="Q329" s="307"/>
      <c r="R329" s="305"/>
      <c r="S329" s="308"/>
      <c r="T329" s="309"/>
      <c r="U329" s="302"/>
      <c r="V329" s="303"/>
      <c r="W329" s="310"/>
      <c r="X329" s="305"/>
      <c r="Y329" s="303"/>
      <c r="Z329" s="303"/>
      <c r="AA329" s="311"/>
      <c r="AB329" s="312"/>
      <c r="AC329" s="310"/>
      <c r="AD329" s="305"/>
      <c r="AE329" s="310"/>
      <c r="AF329" s="313"/>
      <c r="AG329" s="314"/>
      <c r="AH329" s="315"/>
      <c r="AI329" s="401"/>
      <c r="AJ329" s="402"/>
      <c r="AK329" s="403"/>
      <c r="AL329" s="273"/>
      <c r="AM329" s="270" t="str">
        <f t="shared" si="75"/>
        <v/>
      </c>
      <c r="AN329" s="282" t="str">
        <f t="shared" si="76"/>
        <v/>
      </c>
      <c r="AO329" s="257" t="str">
        <f>IF(A329="","",IF(A329&lt;&gt;319,"エラー",319&amp;"人目"))</f>
        <v/>
      </c>
      <c r="AP329" s="258" t="str">
        <f t="shared" si="60"/>
        <v/>
      </c>
      <c r="AQ329" s="259" t="str">
        <f>IFERROR(IF(OR(L329="",M329="",N329=""),"",VLOOKUP(L329&amp;M329&amp;N329,コード!$K$3:$L$64,2,FALSE)),"エラー")</f>
        <v/>
      </c>
      <c r="AR329" s="260" t="str">
        <f>IFERROR(IF(OR(O329="",P329=""),"",VLOOKUP(O329&amp;P329,コード!$R$3:$S$8,2,FALSE)),"エラー")</f>
        <v/>
      </c>
      <c r="AS329" s="261" t="str">
        <f t="shared" si="64"/>
        <v/>
      </c>
      <c r="AT329" s="261" t="str">
        <f>IFERROR(IF(OR(R329="",S329="",T329=""),"",VLOOKUP(R329&amp;S329&amp;T329,コード!$AB$3:$AC$205,2,FALSE)),"エラー")</f>
        <v/>
      </c>
      <c r="AU329" s="258" t="str">
        <f>IFERROR(IF(OR(U329="",V329="",W329=""),"",VLOOKUP(U329&amp;V329&amp;W329,コード!$AI$3:$AJ$6,2,FALSE)),"エラー")</f>
        <v/>
      </c>
      <c r="AV329" s="261" t="str">
        <f t="shared" si="65"/>
        <v/>
      </c>
      <c r="AW329" s="258" t="str">
        <f>IFERROR(IF(OR(AD329="",AE329="",AF329=""),"",VLOOKUP(AD329&amp;AE329&amp;AF329,コード!$AW$3:$AX$31,2,FALSE)),"エラー")</f>
        <v/>
      </c>
      <c r="AX329" s="262" t="str">
        <f>IFERROR(IF(OR(AG329="",AH329=""),"",VLOOKUP(AG329&amp;AH329,コード!$BC$3:$BD$17,2,FALSE)),"エラー")</f>
        <v/>
      </c>
      <c r="AY329" s="187"/>
      <c r="AZ329" s="286" t="str">
        <f t="shared" si="61"/>
        <v/>
      </c>
      <c r="BA329" s="287" t="str">
        <f t="shared" si="77"/>
        <v/>
      </c>
      <c r="BB329" s="287" t="str">
        <f t="shared" si="62"/>
        <v/>
      </c>
      <c r="BC329" s="287" t="str">
        <f t="shared" si="63"/>
        <v/>
      </c>
      <c r="BD329" s="287" t="str">
        <f t="shared" si="66"/>
        <v/>
      </c>
      <c r="BE329" s="288" t="str">
        <f t="shared" si="78"/>
        <v/>
      </c>
    </row>
    <row r="330" spans="1:59" ht="24" customHeight="1">
      <c r="A330" s="316"/>
      <c r="B330" s="420"/>
      <c r="C330" s="421"/>
      <c r="D330" s="421"/>
      <c r="E330" s="421"/>
      <c r="F330" s="421"/>
      <c r="G330" s="421"/>
      <c r="H330" s="421"/>
      <c r="I330" s="421"/>
      <c r="J330" s="421"/>
      <c r="K330" s="421"/>
      <c r="L330" s="302"/>
      <c r="M330" s="303"/>
      <c r="N330" s="304"/>
      <c r="O330" s="305"/>
      <c r="P330" s="306"/>
      <c r="Q330" s="307"/>
      <c r="R330" s="305"/>
      <c r="S330" s="308"/>
      <c r="T330" s="309"/>
      <c r="U330" s="302"/>
      <c r="V330" s="303"/>
      <c r="W330" s="310"/>
      <c r="X330" s="305"/>
      <c r="Y330" s="303"/>
      <c r="Z330" s="303"/>
      <c r="AA330" s="311"/>
      <c r="AB330" s="312"/>
      <c r="AC330" s="310"/>
      <c r="AD330" s="305"/>
      <c r="AE330" s="310"/>
      <c r="AF330" s="313"/>
      <c r="AG330" s="314"/>
      <c r="AH330" s="315"/>
      <c r="AI330" s="401"/>
      <c r="AJ330" s="402"/>
      <c r="AK330" s="403"/>
      <c r="AL330" s="273"/>
      <c r="AM330" s="270" t="str">
        <f t="shared" si="75"/>
        <v/>
      </c>
      <c r="AN330" s="282" t="str">
        <f t="shared" si="76"/>
        <v/>
      </c>
      <c r="AO330" s="257" t="str">
        <f>IF(A330="","",IF(A330&lt;&gt;320,"エラー",320&amp;"人目"))</f>
        <v/>
      </c>
      <c r="AP330" s="258" t="str">
        <f t="shared" si="60"/>
        <v/>
      </c>
      <c r="AQ330" s="259" t="str">
        <f>IFERROR(IF(OR(L330="",M330="",N330=""),"",VLOOKUP(L330&amp;M330&amp;N330,コード!$K$3:$L$64,2,FALSE)),"エラー")</f>
        <v/>
      </c>
      <c r="AR330" s="260" t="str">
        <f>IFERROR(IF(OR(O330="",P330=""),"",VLOOKUP(O330&amp;P330,コード!$R$3:$S$8,2,FALSE)),"エラー")</f>
        <v/>
      </c>
      <c r="AS330" s="261" t="str">
        <f t="shared" si="64"/>
        <v/>
      </c>
      <c r="AT330" s="261" t="str">
        <f>IFERROR(IF(OR(R330="",S330="",T330=""),"",VLOOKUP(R330&amp;S330&amp;T330,コード!$AB$3:$AC$205,2,FALSE)),"エラー")</f>
        <v/>
      </c>
      <c r="AU330" s="258" t="str">
        <f>IFERROR(IF(OR(U330="",V330="",W330=""),"",VLOOKUP(U330&amp;V330&amp;W330,コード!$AI$3:$AJ$6,2,FALSE)),"エラー")</f>
        <v/>
      </c>
      <c r="AV330" s="261" t="str">
        <f t="shared" si="65"/>
        <v/>
      </c>
      <c r="AW330" s="258" t="str">
        <f>IFERROR(IF(OR(AD330="",AE330="",AF330=""),"",VLOOKUP(AD330&amp;AE330&amp;AF330,コード!$AW$3:$AX$31,2,FALSE)),"エラー")</f>
        <v/>
      </c>
      <c r="AX330" s="262" t="str">
        <f>IFERROR(IF(OR(AG330="",AH330=""),"",VLOOKUP(AG330&amp;AH330,コード!$BC$3:$BD$17,2,FALSE)),"エラー")</f>
        <v/>
      </c>
      <c r="AY330" s="187"/>
      <c r="AZ330" s="286" t="str">
        <f t="shared" si="61"/>
        <v/>
      </c>
      <c r="BA330" s="287" t="str">
        <f t="shared" si="77"/>
        <v/>
      </c>
      <c r="BB330" s="287" t="str">
        <f t="shared" si="62"/>
        <v/>
      </c>
      <c r="BC330" s="287" t="str">
        <f t="shared" si="63"/>
        <v/>
      </c>
      <c r="BD330" s="287" t="str">
        <f t="shared" si="66"/>
        <v/>
      </c>
      <c r="BE330" s="288" t="str">
        <f t="shared" si="78"/>
        <v/>
      </c>
    </row>
    <row r="331" spans="1:59" ht="24" customHeight="1">
      <c r="A331" s="301"/>
      <c r="B331" s="420"/>
      <c r="C331" s="421"/>
      <c r="D331" s="421"/>
      <c r="E331" s="421"/>
      <c r="F331" s="421"/>
      <c r="G331" s="421"/>
      <c r="H331" s="421"/>
      <c r="I331" s="421"/>
      <c r="J331" s="421"/>
      <c r="K331" s="421"/>
      <c r="L331" s="302"/>
      <c r="M331" s="303"/>
      <c r="N331" s="304"/>
      <c r="O331" s="305"/>
      <c r="P331" s="306"/>
      <c r="Q331" s="307"/>
      <c r="R331" s="305"/>
      <c r="S331" s="308"/>
      <c r="T331" s="309"/>
      <c r="U331" s="302"/>
      <c r="V331" s="303"/>
      <c r="W331" s="310"/>
      <c r="X331" s="305"/>
      <c r="Y331" s="303"/>
      <c r="Z331" s="303"/>
      <c r="AA331" s="311"/>
      <c r="AB331" s="312"/>
      <c r="AC331" s="310"/>
      <c r="AD331" s="305"/>
      <c r="AE331" s="310"/>
      <c r="AF331" s="313"/>
      <c r="AG331" s="314"/>
      <c r="AH331" s="315"/>
      <c r="AI331" s="401"/>
      <c r="AJ331" s="402"/>
      <c r="AK331" s="403"/>
      <c r="AL331" s="273"/>
      <c r="AM331" s="270" t="str">
        <f t="shared" si="75"/>
        <v/>
      </c>
      <c r="AN331" s="282" t="str">
        <f t="shared" si="76"/>
        <v/>
      </c>
      <c r="AO331" s="257" t="str">
        <f>IF(A331="","",IF(A331&lt;&gt;321,"エラー",321&amp;"人目"))</f>
        <v/>
      </c>
      <c r="AP331" s="258" t="str">
        <f t="shared" ref="AP331:AP394" si="79">IFERROR(IF(B331="","",B331),"エラー")</f>
        <v/>
      </c>
      <c r="AQ331" s="259" t="str">
        <f>IFERROR(IF(OR(L331="",M331="",N331=""),"",VLOOKUP(L331&amp;M331&amp;N331,コード!$K$3:$L$64,2,FALSE)),"エラー")</f>
        <v/>
      </c>
      <c r="AR331" s="260" t="str">
        <f>IFERROR(IF(OR(O331="",P331=""),"",VLOOKUP(O331&amp;P331,コード!$R$3:$S$8,2,FALSE)),"エラー")</f>
        <v/>
      </c>
      <c r="AS331" s="261" t="str">
        <f t="shared" si="64"/>
        <v/>
      </c>
      <c r="AT331" s="261" t="str">
        <f>IFERROR(IF(OR(R331="",S331="",T331=""),"",VLOOKUP(R331&amp;S331&amp;T331,コード!$AB$3:$AC$205,2,FALSE)),"エラー")</f>
        <v/>
      </c>
      <c r="AU331" s="258" t="str">
        <f>IFERROR(IF(OR(U331="",V331="",W331=""),"",VLOOKUP(U331&amp;V331&amp;W331,コード!$AI$3:$AJ$6,2,FALSE)),"エラー")</f>
        <v/>
      </c>
      <c r="AV331" s="261" t="str">
        <f t="shared" si="65"/>
        <v/>
      </c>
      <c r="AW331" s="258" t="str">
        <f>IFERROR(IF(OR(AD331="",AE331="",AF331=""),"",VLOOKUP(AD331&amp;AE331&amp;AF331,コード!$AW$3:$AX$31,2,FALSE)),"エラー")</f>
        <v/>
      </c>
      <c r="AX331" s="262" t="str">
        <f>IFERROR(IF(OR(AG331="",AH331=""),"",VLOOKUP(AG331&amp;AH331,コード!$BC$3:$BD$17,2,FALSE)),"エラー")</f>
        <v/>
      </c>
      <c r="AY331" s="187"/>
      <c r="AZ331" s="286" t="str">
        <f t="shared" ref="AZ331:AZ394" si="80">IFERROR(IF(OR(R331="",S331="",T331=""),"",IF(AT331="エラー","エラー",IF(OR(VALUE(R331&amp;S331&amp;T331)=490,VALUE(R331&amp;S331&amp;T331)=790),"エラー？","○"))),"エラー")</f>
        <v/>
      </c>
      <c r="BA331" s="287" t="str">
        <f t="shared" si="77"/>
        <v/>
      </c>
      <c r="BB331" s="287" t="str">
        <f t="shared" ref="BB331:BB394" si="81">IFERROR(IF(OR(U331="",V331="",W331=""),"",IF(OR(VALUE(O331&amp;P331)=8,VALUE(O331&amp;P331)=80,VALUE(O331&amp;P331)=81,VALUE(O331&amp;P331)=82,VALUE(O331&amp;P331)=83,VALUE(O331&amp;P331)=84),"エラー:学年コード該当なし",IF(OR(VALUE(U331&amp;V331&amp;W331)=100,VALUE(U331&amp;V331&amp;W331)=111,VALUE(U331&amp;V331&amp;W331)=160,VALUE(U331&amp;V331&amp;W331)=170,VALUE(U331&amp;V331&amp;W331)=171,VALUE(U331&amp;V331&amp;W331)=201,VALUE(U331&amp;V331&amp;W331)=211,VALUE(U331&amp;V331&amp;W331)=260,VALUE(U331&amp;V331&amp;W331)=261,VALUE(U331&amp;V331&amp;W331)=271),"エラー:留学生区分該当なし",IF(AND(OR(VALUE(O331&amp;P331)=0,VALUE(O331&amp;P331)=88),VALUE(U331&amp;V331&amp;W331)=200),"エラー？","○")))),"エラー")</f>
        <v/>
      </c>
      <c r="BC331" s="287" t="str">
        <f t="shared" ref="BC331:BC394" si="82">IFERROR(IF(OR(U331="",V331="",W331=""),"",IF(OR(O331&amp;P331="08",O331&amp;P331="80",O331&amp;P331="81",O331&amp;P331="82",O331&amp;P331="83",O331&amp;P331="84"),"エラー:学年コード該当なし",IF(OR(U331&amp;V331&amp;W331="100",U331&amp;V331&amp;W331="111",U331&amp;V331&amp;W331="160",U331&amp;V331&amp;W331="170",U331&amp;V331&amp;W331="171",U331&amp;V331&amp;W331="201",U331&amp;V331&amp;W331="211",U331&amp;V331&amp;W331="260",U331&amp;V331&amp;W331="261",U331&amp;V331&amp;W331="271"),"エラー:留学生区分該当なし",IF(AND(O331&amp;P331="00",OR(U331&amp;V331&amp;W331="200",U331&amp;V331&amp;W331="210",U331&amp;V331&amp;W331="270")),"エラー","○")))),"エラー")</f>
        <v/>
      </c>
      <c r="BD331" s="287" t="str">
        <f t="shared" si="66"/>
        <v/>
      </c>
      <c r="BE331" s="288" t="str">
        <f t="shared" si="78"/>
        <v/>
      </c>
    </row>
    <row r="332" spans="1:59" ht="24" customHeight="1">
      <c r="A332" s="301"/>
      <c r="B332" s="420"/>
      <c r="C332" s="421"/>
      <c r="D332" s="421"/>
      <c r="E332" s="421"/>
      <c r="F332" s="421"/>
      <c r="G332" s="421"/>
      <c r="H332" s="421"/>
      <c r="I332" s="421"/>
      <c r="J332" s="421"/>
      <c r="K332" s="421"/>
      <c r="L332" s="302"/>
      <c r="M332" s="303"/>
      <c r="N332" s="304"/>
      <c r="O332" s="305"/>
      <c r="P332" s="306"/>
      <c r="Q332" s="307"/>
      <c r="R332" s="305"/>
      <c r="S332" s="308"/>
      <c r="T332" s="309"/>
      <c r="U332" s="302"/>
      <c r="V332" s="303"/>
      <c r="W332" s="310"/>
      <c r="X332" s="305"/>
      <c r="Y332" s="303"/>
      <c r="Z332" s="303"/>
      <c r="AA332" s="311"/>
      <c r="AB332" s="312"/>
      <c r="AC332" s="310"/>
      <c r="AD332" s="305"/>
      <c r="AE332" s="310"/>
      <c r="AF332" s="313"/>
      <c r="AG332" s="314"/>
      <c r="AH332" s="315"/>
      <c r="AI332" s="401"/>
      <c r="AJ332" s="402"/>
      <c r="AK332" s="403"/>
      <c r="AL332" s="273"/>
      <c r="AM332" s="270" t="str">
        <f t="shared" si="75"/>
        <v/>
      </c>
      <c r="AN332" s="282" t="str">
        <f t="shared" si="76"/>
        <v/>
      </c>
      <c r="AO332" s="257" t="str">
        <f>IF(A332="","",IF(A332&lt;&gt;322,"エラー",322&amp;"人目"))</f>
        <v/>
      </c>
      <c r="AP332" s="258" t="str">
        <f t="shared" si="79"/>
        <v/>
      </c>
      <c r="AQ332" s="259" t="str">
        <f>IFERROR(IF(OR(L332="",M332="",N332=""),"",VLOOKUP(L332&amp;M332&amp;N332,コード!$K$3:$L$64,2,FALSE)),"エラー")</f>
        <v/>
      </c>
      <c r="AR332" s="260" t="str">
        <f>IFERROR(IF(OR(O332="",P332=""),"",VLOOKUP(O332&amp;P332,コード!$R$3:$S$8,2,FALSE)),"エラー")</f>
        <v/>
      </c>
      <c r="AS332" s="261" t="str">
        <f t="shared" ref="AS332:AS395" si="83">IFERROR(IF(Q332="","",IF(Q332=1,"男",IF(Q332=2,"女","エラー"))),"エラー")</f>
        <v/>
      </c>
      <c r="AT332" s="261" t="str">
        <f>IFERROR(IF(OR(R332="",S332="",T332=""),"",VLOOKUP(R332&amp;S332&amp;T332,コード!$AB$3:$AC$205,2,FALSE)),"エラー")</f>
        <v/>
      </c>
      <c r="AU332" s="258" t="str">
        <f>IFERROR(IF(OR(U332="",V332="",W332=""),"",VLOOKUP(U332&amp;V332&amp;W332,コード!$AI$3:$AJ$6,2,FALSE)),"エラー")</f>
        <v/>
      </c>
      <c r="AV332" s="261" t="str">
        <f t="shared" si="65"/>
        <v/>
      </c>
      <c r="AW332" s="258" t="str">
        <f>IFERROR(IF(OR(AD332="",AE332="",AF332=""),"",VLOOKUP(AD332&amp;AE332&amp;AF332,コード!$AW$3:$AX$31,2,FALSE)),"エラー")</f>
        <v/>
      </c>
      <c r="AX332" s="262" t="str">
        <f>IFERROR(IF(OR(AG332="",AH332=""),"",VLOOKUP(AG332&amp;AH332,コード!$BC$3:$BD$17,2,FALSE)),"エラー")</f>
        <v/>
      </c>
      <c r="AY332" s="187"/>
      <c r="AZ332" s="286" t="str">
        <f t="shared" si="80"/>
        <v/>
      </c>
      <c r="BA332" s="287" t="str">
        <f t="shared" si="77"/>
        <v/>
      </c>
      <c r="BB332" s="287" t="str">
        <f t="shared" si="81"/>
        <v/>
      </c>
      <c r="BC332" s="287" t="str">
        <f t="shared" si="82"/>
        <v/>
      </c>
      <c r="BD332" s="287" t="str">
        <f t="shared" si="66"/>
        <v/>
      </c>
      <c r="BE332" s="288" t="str">
        <f t="shared" si="78"/>
        <v/>
      </c>
    </row>
    <row r="333" spans="1:59" ht="24" customHeight="1">
      <c r="A333" s="301"/>
      <c r="B333" s="420"/>
      <c r="C333" s="421"/>
      <c r="D333" s="421"/>
      <c r="E333" s="421"/>
      <c r="F333" s="421"/>
      <c r="G333" s="421"/>
      <c r="H333" s="421"/>
      <c r="I333" s="421"/>
      <c r="J333" s="421"/>
      <c r="K333" s="421"/>
      <c r="L333" s="302"/>
      <c r="M333" s="303"/>
      <c r="N333" s="304"/>
      <c r="O333" s="305"/>
      <c r="P333" s="306"/>
      <c r="Q333" s="307"/>
      <c r="R333" s="305"/>
      <c r="S333" s="308"/>
      <c r="T333" s="309"/>
      <c r="U333" s="302"/>
      <c r="V333" s="303"/>
      <c r="W333" s="310"/>
      <c r="X333" s="305"/>
      <c r="Y333" s="303"/>
      <c r="Z333" s="303"/>
      <c r="AA333" s="311"/>
      <c r="AB333" s="312"/>
      <c r="AC333" s="310"/>
      <c r="AD333" s="305"/>
      <c r="AE333" s="310"/>
      <c r="AF333" s="313"/>
      <c r="AG333" s="314"/>
      <c r="AH333" s="315"/>
      <c r="AI333" s="401"/>
      <c r="AJ333" s="402"/>
      <c r="AK333" s="403"/>
      <c r="AL333" s="273"/>
      <c r="AM333" s="270" t="str">
        <f t="shared" si="75"/>
        <v/>
      </c>
      <c r="AN333" s="282" t="str">
        <f t="shared" si="76"/>
        <v/>
      </c>
      <c r="AO333" s="257" t="str">
        <f>IF(A333="","",IF(A333&lt;&gt;323,"エラー",323&amp;"人目"))</f>
        <v/>
      </c>
      <c r="AP333" s="258" t="str">
        <f t="shared" si="79"/>
        <v/>
      </c>
      <c r="AQ333" s="259" t="str">
        <f>IFERROR(IF(OR(L333="",M333="",N333=""),"",VLOOKUP(L333&amp;M333&amp;N333,コード!$K$3:$L$64,2,FALSE)),"エラー")</f>
        <v/>
      </c>
      <c r="AR333" s="260" t="str">
        <f>IFERROR(IF(OR(O333="",P333=""),"",VLOOKUP(O333&amp;P333,コード!$R$3:$S$8,2,FALSE)),"エラー")</f>
        <v/>
      </c>
      <c r="AS333" s="261" t="str">
        <f t="shared" si="83"/>
        <v/>
      </c>
      <c r="AT333" s="261" t="str">
        <f>IFERROR(IF(OR(R333="",S333="",T333=""),"",VLOOKUP(R333&amp;S333&amp;T333,コード!$AB$3:$AC$205,2,FALSE)),"エラー")</f>
        <v/>
      </c>
      <c r="AU333" s="258" t="str">
        <f>IFERROR(IF(OR(U333="",V333="",W333=""),"",VLOOKUP(U333&amp;V333&amp;W333,コード!$AI$3:$AJ$6,2,FALSE)),"エラー")</f>
        <v/>
      </c>
      <c r="AV333" s="261" t="str">
        <f t="shared" ref="AV333:AV396" si="84">IFERROR(IF(OR(X333="",Y333="",Z333="",AA333="",AB333="",AC333=""),"",IF(VALUE(X333&amp;Y333&amp;Z333&amp;AA333&amp;AB333&amp;AC333)&gt;=201704,"エラー",X333&amp;Y333&amp;Z333&amp;AA333&amp;"年"&amp;AB333&amp;AC333&amp;"月")),"エラー")</f>
        <v/>
      </c>
      <c r="AW333" s="258" t="str">
        <f>IFERROR(IF(OR(AD333="",AE333="",AF333=""),"",VLOOKUP(AD333&amp;AE333&amp;AF333,コード!$AW$3:$AX$31,2,FALSE)),"エラー")</f>
        <v/>
      </c>
      <c r="AX333" s="262" t="str">
        <f>IFERROR(IF(OR(AG333="",AH333=""),"",VLOOKUP(AG333&amp;AH333,コード!$BC$3:$BD$17,2,FALSE)),"エラー")</f>
        <v/>
      </c>
      <c r="AY333" s="187"/>
      <c r="AZ333" s="286" t="str">
        <f t="shared" si="80"/>
        <v/>
      </c>
      <c r="BA333" s="287" t="str">
        <f t="shared" si="77"/>
        <v/>
      </c>
      <c r="BB333" s="287" t="str">
        <f t="shared" si="81"/>
        <v/>
      </c>
      <c r="BC333" s="287" t="str">
        <f t="shared" si="82"/>
        <v/>
      </c>
      <c r="BD333" s="287" t="str">
        <f t="shared" ref="BD333:BD396" si="85">IFERROR(IF(OR(X333="",Y333="",Z333="",AA333="",AB333="",AC333=""),"",IF(VALUE(X333&amp;Y333&amp;Z333&amp;AA333&amp;AB333&amp;AC333)&gt;=201704,"エラー",IF(VALUE(X333&amp;Y333&amp;Z333&amp;AA333&amp;AB333&amp;AC333)&lt;=200803,"エラー？","○"))),"エラー")</f>
        <v/>
      </c>
      <c r="BE333" s="288" t="str">
        <f t="shared" si="78"/>
        <v/>
      </c>
    </row>
    <row r="334" spans="1:59" ht="24" customHeight="1">
      <c r="A334" s="301"/>
      <c r="B334" s="420"/>
      <c r="C334" s="421"/>
      <c r="D334" s="421"/>
      <c r="E334" s="421"/>
      <c r="F334" s="421"/>
      <c r="G334" s="421"/>
      <c r="H334" s="421"/>
      <c r="I334" s="421"/>
      <c r="J334" s="421"/>
      <c r="K334" s="421"/>
      <c r="L334" s="302"/>
      <c r="M334" s="303"/>
      <c r="N334" s="304"/>
      <c r="O334" s="305"/>
      <c r="P334" s="306"/>
      <c r="Q334" s="307"/>
      <c r="R334" s="305"/>
      <c r="S334" s="308"/>
      <c r="T334" s="309"/>
      <c r="U334" s="302"/>
      <c r="V334" s="303"/>
      <c r="W334" s="310"/>
      <c r="X334" s="305"/>
      <c r="Y334" s="303"/>
      <c r="Z334" s="303"/>
      <c r="AA334" s="311"/>
      <c r="AB334" s="312"/>
      <c r="AC334" s="310"/>
      <c r="AD334" s="305"/>
      <c r="AE334" s="310"/>
      <c r="AF334" s="313"/>
      <c r="AG334" s="314"/>
      <c r="AH334" s="315"/>
      <c r="AI334" s="401"/>
      <c r="AJ334" s="402"/>
      <c r="AK334" s="403"/>
      <c r="AL334" s="273"/>
      <c r="AM334" s="270" t="str">
        <f t="shared" si="75"/>
        <v/>
      </c>
      <c r="AN334" s="282" t="str">
        <f t="shared" si="76"/>
        <v/>
      </c>
      <c r="AO334" s="257" t="str">
        <f>IF(A334="","",IF(A334&lt;&gt;324,"エラー",324&amp;"人目"))</f>
        <v/>
      </c>
      <c r="AP334" s="258" t="str">
        <f t="shared" si="79"/>
        <v/>
      </c>
      <c r="AQ334" s="259" t="str">
        <f>IFERROR(IF(OR(L334="",M334="",N334=""),"",VLOOKUP(L334&amp;M334&amp;N334,コード!$K$3:$L$64,2,FALSE)),"エラー")</f>
        <v/>
      </c>
      <c r="AR334" s="260" t="str">
        <f>IFERROR(IF(OR(O334="",P334=""),"",VLOOKUP(O334&amp;P334,コード!$R$3:$S$8,2,FALSE)),"エラー")</f>
        <v/>
      </c>
      <c r="AS334" s="261" t="str">
        <f t="shared" si="83"/>
        <v/>
      </c>
      <c r="AT334" s="261" t="str">
        <f>IFERROR(IF(OR(R334="",S334="",T334=""),"",VLOOKUP(R334&amp;S334&amp;T334,コード!$AB$3:$AC$205,2,FALSE)),"エラー")</f>
        <v/>
      </c>
      <c r="AU334" s="258" t="str">
        <f>IFERROR(IF(OR(U334="",V334="",W334=""),"",VLOOKUP(U334&amp;V334&amp;W334,コード!$AI$3:$AJ$6,2,FALSE)),"エラー")</f>
        <v/>
      </c>
      <c r="AV334" s="261" t="str">
        <f t="shared" si="84"/>
        <v/>
      </c>
      <c r="AW334" s="258" t="str">
        <f>IFERROR(IF(OR(AD334="",AE334="",AF334=""),"",VLOOKUP(AD334&amp;AE334&amp;AF334,コード!$AW$3:$AX$31,2,FALSE)),"エラー")</f>
        <v/>
      </c>
      <c r="AX334" s="262" t="str">
        <f>IFERROR(IF(OR(AG334="",AH334=""),"",VLOOKUP(AG334&amp;AH334,コード!$BC$3:$BD$17,2,FALSE)),"エラー")</f>
        <v/>
      </c>
      <c r="AY334" s="187"/>
      <c r="AZ334" s="286" t="str">
        <f t="shared" si="80"/>
        <v/>
      </c>
      <c r="BA334" s="287" t="str">
        <f t="shared" si="77"/>
        <v/>
      </c>
      <c r="BB334" s="287" t="str">
        <f t="shared" si="81"/>
        <v/>
      </c>
      <c r="BC334" s="287" t="str">
        <f t="shared" si="82"/>
        <v/>
      </c>
      <c r="BD334" s="287" t="str">
        <f t="shared" si="85"/>
        <v/>
      </c>
      <c r="BE334" s="288" t="str">
        <f t="shared" si="78"/>
        <v/>
      </c>
    </row>
    <row r="335" spans="1:59" ht="24" customHeight="1">
      <c r="A335" s="301"/>
      <c r="B335" s="420"/>
      <c r="C335" s="421"/>
      <c r="D335" s="421"/>
      <c r="E335" s="421"/>
      <c r="F335" s="421"/>
      <c r="G335" s="421"/>
      <c r="H335" s="421"/>
      <c r="I335" s="421"/>
      <c r="J335" s="421"/>
      <c r="K335" s="421"/>
      <c r="L335" s="302"/>
      <c r="M335" s="303"/>
      <c r="N335" s="304"/>
      <c r="O335" s="305"/>
      <c r="P335" s="306"/>
      <c r="Q335" s="307"/>
      <c r="R335" s="305"/>
      <c r="S335" s="308"/>
      <c r="T335" s="309"/>
      <c r="U335" s="302"/>
      <c r="V335" s="303"/>
      <c r="W335" s="310"/>
      <c r="X335" s="305"/>
      <c r="Y335" s="303"/>
      <c r="Z335" s="303"/>
      <c r="AA335" s="311"/>
      <c r="AB335" s="312"/>
      <c r="AC335" s="310"/>
      <c r="AD335" s="305"/>
      <c r="AE335" s="310"/>
      <c r="AF335" s="313"/>
      <c r="AG335" s="314"/>
      <c r="AH335" s="315"/>
      <c r="AI335" s="401"/>
      <c r="AJ335" s="402"/>
      <c r="AK335" s="403"/>
      <c r="AL335" s="273"/>
      <c r="AM335" s="270" t="str">
        <f t="shared" si="75"/>
        <v/>
      </c>
      <c r="AN335" s="282" t="str">
        <f t="shared" si="76"/>
        <v/>
      </c>
      <c r="AO335" s="257" t="str">
        <f>IF(A335="","",IF(A335&lt;&gt;325,"エラー",325&amp;"人目"))</f>
        <v/>
      </c>
      <c r="AP335" s="258" t="str">
        <f t="shared" si="79"/>
        <v/>
      </c>
      <c r="AQ335" s="259" t="str">
        <f>IFERROR(IF(OR(L335="",M335="",N335=""),"",VLOOKUP(L335&amp;M335&amp;N335,コード!$K$3:$L$64,2,FALSE)),"エラー")</f>
        <v/>
      </c>
      <c r="AR335" s="260" t="str">
        <f>IFERROR(IF(OR(O335="",P335=""),"",VLOOKUP(O335&amp;P335,コード!$R$3:$S$8,2,FALSE)),"エラー")</f>
        <v/>
      </c>
      <c r="AS335" s="261" t="str">
        <f t="shared" si="83"/>
        <v/>
      </c>
      <c r="AT335" s="261" t="str">
        <f>IFERROR(IF(OR(R335="",S335="",T335=""),"",VLOOKUP(R335&amp;S335&amp;T335,コード!$AB$3:$AC$205,2,FALSE)),"エラー")</f>
        <v/>
      </c>
      <c r="AU335" s="258" t="str">
        <f>IFERROR(IF(OR(U335="",V335="",W335=""),"",VLOOKUP(U335&amp;V335&amp;W335,コード!$AI$3:$AJ$6,2,FALSE)),"エラー")</f>
        <v/>
      </c>
      <c r="AV335" s="261" t="str">
        <f t="shared" si="84"/>
        <v/>
      </c>
      <c r="AW335" s="258" t="str">
        <f>IFERROR(IF(OR(AD335="",AE335="",AF335=""),"",VLOOKUP(AD335&amp;AE335&amp;AF335,コード!$AW$3:$AX$31,2,FALSE)),"エラー")</f>
        <v/>
      </c>
      <c r="AX335" s="262" t="str">
        <f>IFERROR(IF(OR(AG335="",AH335=""),"",VLOOKUP(AG335&amp;AH335,コード!$BC$3:$BD$17,2,FALSE)),"エラー")</f>
        <v/>
      </c>
      <c r="AY335" s="187"/>
      <c r="AZ335" s="286" t="str">
        <f t="shared" si="80"/>
        <v/>
      </c>
      <c r="BA335" s="287" t="str">
        <f t="shared" si="77"/>
        <v/>
      </c>
      <c r="BB335" s="287" t="str">
        <f t="shared" si="81"/>
        <v/>
      </c>
      <c r="BC335" s="287" t="str">
        <f t="shared" si="82"/>
        <v/>
      </c>
      <c r="BD335" s="287" t="str">
        <f t="shared" si="85"/>
        <v/>
      </c>
      <c r="BE335" s="288" t="str">
        <f t="shared" si="78"/>
        <v/>
      </c>
    </row>
    <row r="336" spans="1:59" ht="24" customHeight="1">
      <c r="A336" s="301"/>
      <c r="B336" s="420"/>
      <c r="C336" s="421"/>
      <c r="D336" s="421"/>
      <c r="E336" s="421"/>
      <c r="F336" s="421"/>
      <c r="G336" s="421"/>
      <c r="H336" s="421"/>
      <c r="I336" s="421"/>
      <c r="J336" s="421"/>
      <c r="K336" s="421"/>
      <c r="L336" s="302"/>
      <c r="M336" s="303"/>
      <c r="N336" s="304"/>
      <c r="O336" s="305"/>
      <c r="P336" s="306"/>
      <c r="Q336" s="307"/>
      <c r="R336" s="305"/>
      <c r="S336" s="308"/>
      <c r="T336" s="309"/>
      <c r="U336" s="302"/>
      <c r="V336" s="303"/>
      <c r="W336" s="310"/>
      <c r="X336" s="305"/>
      <c r="Y336" s="303"/>
      <c r="Z336" s="303"/>
      <c r="AA336" s="311"/>
      <c r="AB336" s="312"/>
      <c r="AC336" s="310"/>
      <c r="AD336" s="305"/>
      <c r="AE336" s="310"/>
      <c r="AF336" s="313"/>
      <c r="AG336" s="314"/>
      <c r="AH336" s="315"/>
      <c r="AI336" s="401"/>
      <c r="AJ336" s="402"/>
      <c r="AK336" s="403"/>
      <c r="AL336" s="273"/>
      <c r="AM336" s="270" t="str">
        <f t="shared" si="75"/>
        <v/>
      </c>
      <c r="AN336" s="282" t="str">
        <f t="shared" si="76"/>
        <v/>
      </c>
      <c r="AO336" s="257" t="str">
        <f>IF(A336="","",IF(A336&lt;&gt;326,"エラー",326&amp;"人目"))</f>
        <v/>
      </c>
      <c r="AP336" s="258" t="str">
        <f t="shared" si="79"/>
        <v/>
      </c>
      <c r="AQ336" s="259" t="str">
        <f>IFERROR(IF(OR(L336="",M336="",N336=""),"",VLOOKUP(L336&amp;M336&amp;N336,コード!$K$3:$L$64,2,FALSE)),"エラー")</f>
        <v/>
      </c>
      <c r="AR336" s="260" t="str">
        <f>IFERROR(IF(OR(O336="",P336=""),"",VLOOKUP(O336&amp;P336,コード!$R$3:$S$8,2,FALSE)),"エラー")</f>
        <v/>
      </c>
      <c r="AS336" s="261" t="str">
        <f t="shared" si="83"/>
        <v/>
      </c>
      <c r="AT336" s="261" t="str">
        <f>IFERROR(IF(OR(R336="",S336="",T336=""),"",VLOOKUP(R336&amp;S336&amp;T336,コード!$AB$3:$AC$205,2,FALSE)),"エラー")</f>
        <v/>
      </c>
      <c r="AU336" s="258" t="str">
        <f>IFERROR(IF(OR(U336="",V336="",W336=""),"",VLOOKUP(U336&amp;V336&amp;W336,コード!$AI$3:$AJ$6,2,FALSE)),"エラー")</f>
        <v/>
      </c>
      <c r="AV336" s="261" t="str">
        <f t="shared" si="84"/>
        <v/>
      </c>
      <c r="AW336" s="258" t="str">
        <f>IFERROR(IF(OR(AD336="",AE336="",AF336=""),"",VLOOKUP(AD336&amp;AE336&amp;AF336,コード!$AW$3:$AX$31,2,FALSE)),"エラー")</f>
        <v/>
      </c>
      <c r="AX336" s="262" t="str">
        <f>IFERROR(IF(OR(AG336="",AH336=""),"",VLOOKUP(AG336&amp;AH336,コード!$BC$3:$BD$17,2,FALSE)),"エラー")</f>
        <v/>
      </c>
      <c r="AY336" s="187"/>
      <c r="AZ336" s="286" t="str">
        <f t="shared" si="80"/>
        <v/>
      </c>
      <c r="BA336" s="287" t="str">
        <f t="shared" si="77"/>
        <v/>
      </c>
      <c r="BB336" s="287" t="str">
        <f t="shared" si="81"/>
        <v/>
      </c>
      <c r="BC336" s="287" t="str">
        <f t="shared" si="82"/>
        <v/>
      </c>
      <c r="BD336" s="287" t="str">
        <f t="shared" si="85"/>
        <v/>
      </c>
      <c r="BE336" s="288" t="str">
        <f t="shared" si="78"/>
        <v/>
      </c>
    </row>
    <row r="337" spans="1:57" ht="24" customHeight="1">
      <c r="A337" s="301"/>
      <c r="B337" s="420"/>
      <c r="C337" s="421"/>
      <c r="D337" s="421"/>
      <c r="E337" s="421"/>
      <c r="F337" s="421"/>
      <c r="G337" s="421"/>
      <c r="H337" s="421"/>
      <c r="I337" s="421"/>
      <c r="J337" s="421"/>
      <c r="K337" s="421"/>
      <c r="L337" s="302"/>
      <c r="M337" s="303"/>
      <c r="N337" s="304"/>
      <c r="O337" s="305"/>
      <c r="P337" s="306"/>
      <c r="Q337" s="307"/>
      <c r="R337" s="305"/>
      <c r="S337" s="308"/>
      <c r="T337" s="309"/>
      <c r="U337" s="302"/>
      <c r="V337" s="303"/>
      <c r="W337" s="310"/>
      <c r="X337" s="305"/>
      <c r="Y337" s="303"/>
      <c r="Z337" s="303"/>
      <c r="AA337" s="311"/>
      <c r="AB337" s="312"/>
      <c r="AC337" s="310"/>
      <c r="AD337" s="305"/>
      <c r="AE337" s="310"/>
      <c r="AF337" s="313"/>
      <c r="AG337" s="314"/>
      <c r="AH337" s="315"/>
      <c r="AI337" s="401"/>
      <c r="AJ337" s="402"/>
      <c r="AK337" s="403"/>
      <c r="AL337" s="273"/>
      <c r="AM337" s="270" t="str">
        <f t="shared" si="75"/>
        <v/>
      </c>
      <c r="AN337" s="282" t="str">
        <f t="shared" si="76"/>
        <v/>
      </c>
      <c r="AO337" s="257" t="str">
        <f>IF(A337="","",IF(A337&lt;&gt;327,"エラー",327&amp;"人目"))</f>
        <v/>
      </c>
      <c r="AP337" s="258" t="str">
        <f t="shared" si="79"/>
        <v/>
      </c>
      <c r="AQ337" s="259" t="str">
        <f>IFERROR(IF(OR(L337="",M337="",N337=""),"",VLOOKUP(L337&amp;M337&amp;N337,コード!$K$3:$L$64,2,FALSE)),"エラー")</f>
        <v/>
      </c>
      <c r="AR337" s="260" t="str">
        <f>IFERROR(IF(OR(O337="",P337=""),"",VLOOKUP(O337&amp;P337,コード!$R$3:$S$8,2,FALSE)),"エラー")</f>
        <v/>
      </c>
      <c r="AS337" s="261" t="str">
        <f t="shared" si="83"/>
        <v/>
      </c>
      <c r="AT337" s="261" t="str">
        <f>IFERROR(IF(OR(R337="",S337="",T337=""),"",VLOOKUP(R337&amp;S337&amp;T337,コード!$AB$3:$AC$205,2,FALSE)),"エラー")</f>
        <v/>
      </c>
      <c r="AU337" s="258" t="str">
        <f>IFERROR(IF(OR(U337="",V337="",W337=""),"",VLOOKUP(U337&amp;V337&amp;W337,コード!$AI$3:$AJ$6,2,FALSE)),"エラー")</f>
        <v/>
      </c>
      <c r="AV337" s="261" t="str">
        <f t="shared" si="84"/>
        <v/>
      </c>
      <c r="AW337" s="258" t="str">
        <f>IFERROR(IF(OR(AD337="",AE337="",AF337=""),"",VLOOKUP(AD337&amp;AE337&amp;AF337,コード!$AW$3:$AX$31,2,FALSE)),"エラー")</f>
        <v/>
      </c>
      <c r="AX337" s="262" t="str">
        <f>IFERROR(IF(OR(AG337="",AH337=""),"",VLOOKUP(AG337&amp;AH337,コード!$BC$3:$BD$17,2,FALSE)),"エラー")</f>
        <v/>
      </c>
      <c r="AY337" s="187"/>
      <c r="AZ337" s="286" t="str">
        <f t="shared" si="80"/>
        <v/>
      </c>
      <c r="BA337" s="287" t="str">
        <f t="shared" si="77"/>
        <v/>
      </c>
      <c r="BB337" s="287" t="str">
        <f t="shared" si="81"/>
        <v/>
      </c>
      <c r="BC337" s="287" t="str">
        <f t="shared" si="82"/>
        <v/>
      </c>
      <c r="BD337" s="287" t="str">
        <f t="shared" si="85"/>
        <v/>
      </c>
      <c r="BE337" s="288" t="str">
        <f t="shared" si="78"/>
        <v/>
      </c>
    </row>
    <row r="338" spans="1:57" ht="24" customHeight="1">
      <c r="A338" s="301"/>
      <c r="B338" s="420"/>
      <c r="C338" s="421"/>
      <c r="D338" s="421"/>
      <c r="E338" s="421"/>
      <c r="F338" s="421"/>
      <c r="G338" s="421"/>
      <c r="H338" s="421"/>
      <c r="I338" s="421"/>
      <c r="J338" s="421"/>
      <c r="K338" s="421"/>
      <c r="L338" s="302"/>
      <c r="M338" s="303"/>
      <c r="N338" s="304"/>
      <c r="O338" s="305"/>
      <c r="P338" s="306"/>
      <c r="Q338" s="307"/>
      <c r="R338" s="305"/>
      <c r="S338" s="308"/>
      <c r="T338" s="309"/>
      <c r="U338" s="302"/>
      <c r="V338" s="303"/>
      <c r="W338" s="310"/>
      <c r="X338" s="305"/>
      <c r="Y338" s="303"/>
      <c r="Z338" s="303"/>
      <c r="AA338" s="311"/>
      <c r="AB338" s="312"/>
      <c r="AC338" s="310"/>
      <c r="AD338" s="305"/>
      <c r="AE338" s="310"/>
      <c r="AF338" s="313"/>
      <c r="AG338" s="314"/>
      <c r="AH338" s="315"/>
      <c r="AI338" s="401"/>
      <c r="AJ338" s="402"/>
      <c r="AK338" s="403"/>
      <c r="AL338" s="273"/>
      <c r="AM338" s="270" t="str">
        <f t="shared" si="75"/>
        <v/>
      </c>
      <c r="AN338" s="282" t="str">
        <f t="shared" si="76"/>
        <v/>
      </c>
      <c r="AO338" s="257" t="str">
        <f>IF(A338="","",IF(A338&lt;&gt;328,"エラー",328&amp;"人目"))</f>
        <v/>
      </c>
      <c r="AP338" s="258" t="str">
        <f t="shared" si="79"/>
        <v/>
      </c>
      <c r="AQ338" s="259" t="str">
        <f>IFERROR(IF(OR(L338="",M338="",N338=""),"",VLOOKUP(L338&amp;M338&amp;N338,コード!$K$3:$L$64,2,FALSE)),"エラー")</f>
        <v/>
      </c>
      <c r="AR338" s="260" t="str">
        <f>IFERROR(IF(OR(O338="",P338=""),"",VLOOKUP(O338&amp;P338,コード!$R$3:$S$8,2,FALSE)),"エラー")</f>
        <v/>
      </c>
      <c r="AS338" s="261" t="str">
        <f t="shared" si="83"/>
        <v/>
      </c>
      <c r="AT338" s="261" t="str">
        <f>IFERROR(IF(OR(R338="",S338="",T338=""),"",VLOOKUP(R338&amp;S338&amp;T338,コード!$AB$3:$AC$205,2,FALSE)),"エラー")</f>
        <v/>
      </c>
      <c r="AU338" s="258" t="str">
        <f>IFERROR(IF(OR(U338="",V338="",W338=""),"",VLOOKUP(U338&amp;V338&amp;W338,コード!$AI$3:$AJ$6,2,FALSE)),"エラー")</f>
        <v/>
      </c>
      <c r="AV338" s="261" t="str">
        <f t="shared" si="84"/>
        <v/>
      </c>
      <c r="AW338" s="258" t="str">
        <f>IFERROR(IF(OR(AD338="",AE338="",AF338=""),"",VLOOKUP(AD338&amp;AE338&amp;AF338,コード!$AW$3:$AX$31,2,FALSE)),"エラー")</f>
        <v/>
      </c>
      <c r="AX338" s="262" t="str">
        <f>IFERROR(IF(OR(AG338="",AH338=""),"",VLOOKUP(AG338&amp;AH338,コード!$BC$3:$BD$17,2,FALSE)),"エラー")</f>
        <v/>
      </c>
      <c r="AY338" s="187"/>
      <c r="AZ338" s="286" t="str">
        <f t="shared" si="80"/>
        <v/>
      </c>
      <c r="BA338" s="287" t="str">
        <f t="shared" si="77"/>
        <v/>
      </c>
      <c r="BB338" s="287" t="str">
        <f t="shared" si="81"/>
        <v/>
      </c>
      <c r="BC338" s="287" t="str">
        <f t="shared" si="82"/>
        <v/>
      </c>
      <c r="BD338" s="287" t="str">
        <f t="shared" si="85"/>
        <v/>
      </c>
      <c r="BE338" s="288" t="str">
        <f t="shared" si="78"/>
        <v/>
      </c>
    </row>
    <row r="339" spans="1:57" ht="24" customHeight="1">
      <c r="A339" s="316"/>
      <c r="B339" s="420"/>
      <c r="C339" s="421"/>
      <c r="D339" s="421"/>
      <c r="E339" s="421"/>
      <c r="F339" s="421"/>
      <c r="G339" s="421"/>
      <c r="H339" s="421"/>
      <c r="I339" s="421"/>
      <c r="J339" s="421"/>
      <c r="K339" s="421"/>
      <c r="L339" s="302"/>
      <c r="M339" s="303"/>
      <c r="N339" s="304"/>
      <c r="O339" s="305"/>
      <c r="P339" s="306"/>
      <c r="Q339" s="307"/>
      <c r="R339" s="305"/>
      <c r="S339" s="308"/>
      <c r="T339" s="309"/>
      <c r="U339" s="302"/>
      <c r="V339" s="303"/>
      <c r="W339" s="310"/>
      <c r="X339" s="305"/>
      <c r="Y339" s="303"/>
      <c r="Z339" s="303"/>
      <c r="AA339" s="311"/>
      <c r="AB339" s="312"/>
      <c r="AC339" s="310"/>
      <c r="AD339" s="305"/>
      <c r="AE339" s="310"/>
      <c r="AF339" s="313"/>
      <c r="AG339" s="314"/>
      <c r="AH339" s="315"/>
      <c r="AI339" s="401"/>
      <c r="AJ339" s="402"/>
      <c r="AK339" s="403"/>
      <c r="AL339" s="273"/>
      <c r="AM339" s="270" t="str">
        <f t="shared" si="75"/>
        <v/>
      </c>
      <c r="AN339" s="282" t="str">
        <f t="shared" si="76"/>
        <v/>
      </c>
      <c r="AO339" s="257" t="str">
        <f>IF(A339="","",IF(A339&lt;&gt;329,"エラー",329&amp;"人目"))</f>
        <v/>
      </c>
      <c r="AP339" s="258" t="str">
        <f t="shared" si="79"/>
        <v/>
      </c>
      <c r="AQ339" s="259" t="str">
        <f>IFERROR(IF(OR(L339="",M339="",N339=""),"",VLOOKUP(L339&amp;M339&amp;N339,コード!$K$3:$L$64,2,FALSE)),"エラー")</f>
        <v/>
      </c>
      <c r="AR339" s="260" t="str">
        <f>IFERROR(IF(OR(O339="",P339=""),"",VLOOKUP(O339&amp;P339,コード!$R$3:$S$8,2,FALSE)),"エラー")</f>
        <v/>
      </c>
      <c r="AS339" s="261" t="str">
        <f t="shared" si="83"/>
        <v/>
      </c>
      <c r="AT339" s="261" t="str">
        <f>IFERROR(IF(OR(R339="",S339="",T339=""),"",VLOOKUP(R339&amp;S339&amp;T339,コード!$AB$3:$AC$205,2,FALSE)),"エラー")</f>
        <v/>
      </c>
      <c r="AU339" s="258" t="str">
        <f>IFERROR(IF(OR(U339="",V339="",W339=""),"",VLOOKUP(U339&amp;V339&amp;W339,コード!$AI$3:$AJ$6,2,FALSE)),"エラー")</f>
        <v/>
      </c>
      <c r="AV339" s="261" t="str">
        <f t="shared" si="84"/>
        <v/>
      </c>
      <c r="AW339" s="258" t="str">
        <f>IFERROR(IF(OR(AD339="",AE339="",AF339=""),"",VLOOKUP(AD339&amp;AE339&amp;AF339,コード!$AW$3:$AX$31,2,FALSE)),"エラー")</f>
        <v/>
      </c>
      <c r="AX339" s="262" t="str">
        <f>IFERROR(IF(OR(AG339="",AH339=""),"",VLOOKUP(AG339&amp;AH339,コード!$BC$3:$BD$17,2,FALSE)),"エラー")</f>
        <v/>
      </c>
      <c r="AY339" s="187"/>
      <c r="AZ339" s="286" t="str">
        <f t="shared" si="80"/>
        <v/>
      </c>
      <c r="BA339" s="287" t="str">
        <f t="shared" si="77"/>
        <v/>
      </c>
      <c r="BB339" s="287" t="str">
        <f t="shared" si="81"/>
        <v/>
      </c>
      <c r="BC339" s="287" t="str">
        <f t="shared" si="82"/>
        <v/>
      </c>
      <c r="BD339" s="287" t="str">
        <f t="shared" si="85"/>
        <v/>
      </c>
      <c r="BE339" s="288" t="str">
        <f t="shared" si="78"/>
        <v/>
      </c>
    </row>
    <row r="340" spans="1:57" ht="24" customHeight="1">
      <c r="A340" s="316"/>
      <c r="B340" s="420"/>
      <c r="C340" s="421"/>
      <c r="D340" s="421"/>
      <c r="E340" s="421"/>
      <c r="F340" s="421"/>
      <c r="G340" s="421"/>
      <c r="H340" s="421"/>
      <c r="I340" s="421"/>
      <c r="J340" s="421"/>
      <c r="K340" s="421"/>
      <c r="L340" s="302"/>
      <c r="M340" s="303"/>
      <c r="N340" s="304"/>
      <c r="O340" s="305"/>
      <c r="P340" s="306"/>
      <c r="Q340" s="307"/>
      <c r="R340" s="305"/>
      <c r="S340" s="308"/>
      <c r="T340" s="309"/>
      <c r="U340" s="302"/>
      <c r="V340" s="303"/>
      <c r="W340" s="310"/>
      <c r="X340" s="305"/>
      <c r="Y340" s="303"/>
      <c r="Z340" s="303"/>
      <c r="AA340" s="311"/>
      <c r="AB340" s="312"/>
      <c r="AC340" s="310"/>
      <c r="AD340" s="305"/>
      <c r="AE340" s="310"/>
      <c r="AF340" s="313"/>
      <c r="AG340" s="314"/>
      <c r="AH340" s="315"/>
      <c r="AI340" s="401"/>
      <c r="AJ340" s="402"/>
      <c r="AK340" s="403"/>
      <c r="AL340" s="273"/>
      <c r="AM340" s="270" t="str">
        <f t="shared" si="75"/>
        <v/>
      </c>
      <c r="AN340" s="282" t="str">
        <f t="shared" si="76"/>
        <v/>
      </c>
      <c r="AO340" s="257" t="str">
        <f>IF(A340="","",IF(A340&lt;&gt;330,"エラー",330&amp;"人目"))</f>
        <v/>
      </c>
      <c r="AP340" s="258" t="str">
        <f t="shared" si="79"/>
        <v/>
      </c>
      <c r="AQ340" s="259" t="str">
        <f>IFERROR(IF(OR(L340="",M340="",N340=""),"",VLOOKUP(L340&amp;M340&amp;N340,コード!$K$3:$L$64,2,FALSE)),"エラー")</f>
        <v/>
      </c>
      <c r="AR340" s="260" t="str">
        <f>IFERROR(IF(OR(O340="",P340=""),"",VLOOKUP(O340&amp;P340,コード!$R$3:$S$8,2,FALSE)),"エラー")</f>
        <v/>
      </c>
      <c r="AS340" s="261" t="str">
        <f t="shared" si="83"/>
        <v/>
      </c>
      <c r="AT340" s="261" t="str">
        <f>IFERROR(IF(OR(R340="",S340="",T340=""),"",VLOOKUP(R340&amp;S340&amp;T340,コード!$AB$3:$AC$205,2,FALSE)),"エラー")</f>
        <v/>
      </c>
      <c r="AU340" s="258" t="str">
        <f>IFERROR(IF(OR(U340="",V340="",W340=""),"",VLOOKUP(U340&amp;V340&amp;W340,コード!$AI$3:$AJ$6,2,FALSE)),"エラー")</f>
        <v/>
      </c>
      <c r="AV340" s="261" t="str">
        <f t="shared" si="84"/>
        <v/>
      </c>
      <c r="AW340" s="258" t="str">
        <f>IFERROR(IF(OR(AD340="",AE340="",AF340=""),"",VLOOKUP(AD340&amp;AE340&amp;AF340,コード!$AW$3:$AX$31,2,FALSE)),"エラー")</f>
        <v/>
      </c>
      <c r="AX340" s="262" t="str">
        <f>IFERROR(IF(OR(AG340="",AH340=""),"",VLOOKUP(AG340&amp;AH340,コード!$BC$3:$BD$17,2,FALSE)),"エラー")</f>
        <v/>
      </c>
      <c r="AY340" s="187"/>
      <c r="AZ340" s="286" t="str">
        <f t="shared" si="80"/>
        <v/>
      </c>
      <c r="BA340" s="287" t="str">
        <f t="shared" si="77"/>
        <v/>
      </c>
      <c r="BB340" s="287" t="str">
        <f t="shared" si="81"/>
        <v/>
      </c>
      <c r="BC340" s="287" t="str">
        <f t="shared" si="82"/>
        <v/>
      </c>
      <c r="BD340" s="287" t="str">
        <f t="shared" si="85"/>
        <v/>
      </c>
      <c r="BE340" s="288" t="str">
        <f t="shared" si="78"/>
        <v/>
      </c>
    </row>
    <row r="341" spans="1:57" ht="24" customHeight="1">
      <c r="A341" s="301"/>
      <c r="B341" s="420"/>
      <c r="C341" s="421"/>
      <c r="D341" s="421"/>
      <c r="E341" s="421"/>
      <c r="F341" s="421"/>
      <c r="G341" s="421"/>
      <c r="H341" s="421"/>
      <c r="I341" s="421"/>
      <c r="J341" s="421"/>
      <c r="K341" s="421"/>
      <c r="L341" s="302"/>
      <c r="M341" s="303"/>
      <c r="N341" s="304"/>
      <c r="O341" s="305"/>
      <c r="P341" s="306"/>
      <c r="Q341" s="307"/>
      <c r="R341" s="305"/>
      <c r="S341" s="308"/>
      <c r="T341" s="309"/>
      <c r="U341" s="302"/>
      <c r="V341" s="303"/>
      <c r="W341" s="310"/>
      <c r="X341" s="305"/>
      <c r="Y341" s="303"/>
      <c r="Z341" s="303"/>
      <c r="AA341" s="311"/>
      <c r="AB341" s="312"/>
      <c r="AC341" s="310"/>
      <c r="AD341" s="305"/>
      <c r="AE341" s="310"/>
      <c r="AF341" s="313"/>
      <c r="AG341" s="314"/>
      <c r="AH341" s="315"/>
      <c r="AI341" s="401"/>
      <c r="AJ341" s="402"/>
      <c r="AK341" s="403"/>
      <c r="AL341" s="273"/>
      <c r="AM341" s="270" t="str">
        <f t="shared" si="75"/>
        <v/>
      </c>
      <c r="AN341" s="282" t="str">
        <f t="shared" si="76"/>
        <v/>
      </c>
      <c r="AO341" s="257" t="str">
        <f>IF(A341="","",IF(A341&lt;&gt;331,"エラー",331&amp;"人目"))</f>
        <v/>
      </c>
      <c r="AP341" s="258" t="str">
        <f t="shared" si="79"/>
        <v/>
      </c>
      <c r="AQ341" s="259" t="str">
        <f>IFERROR(IF(OR(L341="",M341="",N341=""),"",VLOOKUP(L341&amp;M341&amp;N341,コード!$K$3:$L$64,2,FALSE)),"エラー")</f>
        <v/>
      </c>
      <c r="AR341" s="260" t="str">
        <f>IFERROR(IF(OR(O341="",P341=""),"",VLOOKUP(O341&amp;P341,コード!$R$3:$S$8,2,FALSE)),"エラー")</f>
        <v/>
      </c>
      <c r="AS341" s="261" t="str">
        <f t="shared" si="83"/>
        <v/>
      </c>
      <c r="AT341" s="261" t="str">
        <f>IFERROR(IF(OR(R341="",S341="",T341=""),"",VLOOKUP(R341&amp;S341&amp;T341,コード!$AB$3:$AC$205,2,FALSE)),"エラー")</f>
        <v/>
      </c>
      <c r="AU341" s="258" t="str">
        <f>IFERROR(IF(OR(U341="",V341="",W341=""),"",VLOOKUP(U341&amp;V341&amp;W341,コード!$AI$3:$AJ$6,2,FALSE)),"エラー")</f>
        <v/>
      </c>
      <c r="AV341" s="261" t="str">
        <f t="shared" si="84"/>
        <v/>
      </c>
      <c r="AW341" s="258" t="str">
        <f>IFERROR(IF(OR(AD341="",AE341="",AF341=""),"",VLOOKUP(AD341&amp;AE341&amp;AF341,コード!$AW$3:$AX$31,2,FALSE)),"エラー")</f>
        <v/>
      </c>
      <c r="AX341" s="262" t="str">
        <f>IFERROR(IF(OR(AG341="",AH341=""),"",VLOOKUP(AG341&amp;AH341,コード!$BC$3:$BD$17,2,FALSE)),"エラー")</f>
        <v/>
      </c>
      <c r="AY341" s="187"/>
      <c r="AZ341" s="286" t="str">
        <f t="shared" si="80"/>
        <v/>
      </c>
      <c r="BA341" s="287" t="str">
        <f t="shared" si="77"/>
        <v/>
      </c>
      <c r="BB341" s="287" t="str">
        <f t="shared" si="81"/>
        <v/>
      </c>
      <c r="BC341" s="287" t="str">
        <f t="shared" si="82"/>
        <v/>
      </c>
      <c r="BD341" s="287" t="str">
        <f t="shared" si="85"/>
        <v/>
      </c>
      <c r="BE341" s="288" t="str">
        <f t="shared" si="78"/>
        <v/>
      </c>
    </row>
    <row r="342" spans="1:57" ht="24" customHeight="1">
      <c r="A342" s="301"/>
      <c r="B342" s="420"/>
      <c r="C342" s="421"/>
      <c r="D342" s="421"/>
      <c r="E342" s="421"/>
      <c r="F342" s="421"/>
      <c r="G342" s="421"/>
      <c r="H342" s="421"/>
      <c r="I342" s="421"/>
      <c r="J342" s="421"/>
      <c r="K342" s="421"/>
      <c r="L342" s="302"/>
      <c r="M342" s="303"/>
      <c r="N342" s="304"/>
      <c r="O342" s="305"/>
      <c r="P342" s="306"/>
      <c r="Q342" s="307"/>
      <c r="R342" s="305"/>
      <c r="S342" s="308"/>
      <c r="T342" s="309"/>
      <c r="U342" s="302"/>
      <c r="V342" s="303"/>
      <c r="W342" s="310"/>
      <c r="X342" s="305"/>
      <c r="Y342" s="303"/>
      <c r="Z342" s="303"/>
      <c r="AA342" s="311"/>
      <c r="AB342" s="312"/>
      <c r="AC342" s="310"/>
      <c r="AD342" s="305"/>
      <c r="AE342" s="310"/>
      <c r="AF342" s="313"/>
      <c r="AG342" s="314"/>
      <c r="AH342" s="315"/>
      <c r="AI342" s="401"/>
      <c r="AJ342" s="402"/>
      <c r="AK342" s="403"/>
      <c r="AL342" s="273"/>
      <c r="AM342" s="270" t="str">
        <f t="shared" si="75"/>
        <v/>
      </c>
      <c r="AN342" s="282" t="str">
        <f t="shared" si="76"/>
        <v/>
      </c>
      <c r="AO342" s="257" t="str">
        <f>IF(A342="","",IF(A342&lt;&gt;332,"エラー",332&amp;"人目"))</f>
        <v/>
      </c>
      <c r="AP342" s="258" t="str">
        <f t="shared" si="79"/>
        <v/>
      </c>
      <c r="AQ342" s="259" t="str">
        <f>IFERROR(IF(OR(L342="",M342="",N342=""),"",VLOOKUP(L342&amp;M342&amp;N342,コード!$K$3:$L$64,2,FALSE)),"エラー")</f>
        <v/>
      </c>
      <c r="AR342" s="260" t="str">
        <f>IFERROR(IF(OR(O342="",P342=""),"",VLOOKUP(O342&amp;P342,コード!$R$3:$S$8,2,FALSE)),"エラー")</f>
        <v/>
      </c>
      <c r="AS342" s="261" t="str">
        <f t="shared" si="83"/>
        <v/>
      </c>
      <c r="AT342" s="261" t="str">
        <f>IFERROR(IF(OR(R342="",S342="",T342=""),"",VLOOKUP(R342&amp;S342&amp;T342,コード!$AB$3:$AC$205,2,FALSE)),"エラー")</f>
        <v/>
      </c>
      <c r="AU342" s="258" t="str">
        <f>IFERROR(IF(OR(U342="",V342="",W342=""),"",VLOOKUP(U342&amp;V342&amp;W342,コード!$AI$3:$AJ$6,2,FALSE)),"エラー")</f>
        <v/>
      </c>
      <c r="AV342" s="261" t="str">
        <f t="shared" si="84"/>
        <v/>
      </c>
      <c r="AW342" s="258" t="str">
        <f>IFERROR(IF(OR(AD342="",AE342="",AF342=""),"",VLOOKUP(AD342&amp;AE342&amp;AF342,コード!$AW$3:$AX$31,2,FALSE)),"エラー")</f>
        <v/>
      </c>
      <c r="AX342" s="262" t="str">
        <f>IFERROR(IF(OR(AG342="",AH342=""),"",VLOOKUP(AG342&amp;AH342,コード!$BC$3:$BD$17,2,FALSE)),"エラー")</f>
        <v/>
      </c>
      <c r="AY342" s="187"/>
      <c r="AZ342" s="286" t="str">
        <f t="shared" si="80"/>
        <v/>
      </c>
      <c r="BA342" s="287" t="str">
        <f t="shared" si="77"/>
        <v/>
      </c>
      <c r="BB342" s="287" t="str">
        <f t="shared" si="81"/>
        <v/>
      </c>
      <c r="BC342" s="287" t="str">
        <f t="shared" si="82"/>
        <v/>
      </c>
      <c r="BD342" s="287" t="str">
        <f t="shared" si="85"/>
        <v/>
      </c>
      <c r="BE342" s="288" t="str">
        <f t="shared" si="78"/>
        <v/>
      </c>
    </row>
    <row r="343" spans="1:57" ht="24" customHeight="1">
      <c r="A343" s="301"/>
      <c r="B343" s="420"/>
      <c r="C343" s="421"/>
      <c r="D343" s="421"/>
      <c r="E343" s="421"/>
      <c r="F343" s="421"/>
      <c r="G343" s="421"/>
      <c r="H343" s="421"/>
      <c r="I343" s="421"/>
      <c r="J343" s="421"/>
      <c r="K343" s="421"/>
      <c r="L343" s="302"/>
      <c r="M343" s="303"/>
      <c r="N343" s="304"/>
      <c r="O343" s="305"/>
      <c r="P343" s="306"/>
      <c r="Q343" s="307"/>
      <c r="R343" s="305"/>
      <c r="S343" s="308"/>
      <c r="T343" s="309"/>
      <c r="U343" s="302"/>
      <c r="V343" s="303"/>
      <c r="W343" s="310"/>
      <c r="X343" s="305"/>
      <c r="Y343" s="303"/>
      <c r="Z343" s="303"/>
      <c r="AA343" s="311"/>
      <c r="AB343" s="312"/>
      <c r="AC343" s="310"/>
      <c r="AD343" s="305"/>
      <c r="AE343" s="310"/>
      <c r="AF343" s="313"/>
      <c r="AG343" s="314"/>
      <c r="AH343" s="315"/>
      <c r="AI343" s="401"/>
      <c r="AJ343" s="402"/>
      <c r="AK343" s="403"/>
      <c r="AL343" s="273"/>
      <c r="AM343" s="270" t="str">
        <f t="shared" si="75"/>
        <v/>
      </c>
      <c r="AN343" s="282" t="str">
        <f t="shared" si="76"/>
        <v/>
      </c>
      <c r="AO343" s="257" t="str">
        <f>IF(A343="","",IF(A343&lt;&gt;333,"エラー",333&amp;"人目"))</f>
        <v/>
      </c>
      <c r="AP343" s="258" t="str">
        <f t="shared" si="79"/>
        <v/>
      </c>
      <c r="AQ343" s="259" t="str">
        <f>IFERROR(IF(OR(L343="",M343="",N343=""),"",VLOOKUP(L343&amp;M343&amp;N343,コード!$K$3:$L$64,2,FALSE)),"エラー")</f>
        <v/>
      </c>
      <c r="AR343" s="260" t="str">
        <f>IFERROR(IF(OR(O343="",P343=""),"",VLOOKUP(O343&amp;P343,コード!$R$3:$S$8,2,FALSE)),"エラー")</f>
        <v/>
      </c>
      <c r="AS343" s="261" t="str">
        <f t="shared" si="83"/>
        <v/>
      </c>
      <c r="AT343" s="261" t="str">
        <f>IFERROR(IF(OR(R343="",S343="",T343=""),"",VLOOKUP(R343&amp;S343&amp;T343,コード!$AB$3:$AC$205,2,FALSE)),"エラー")</f>
        <v/>
      </c>
      <c r="AU343" s="258" t="str">
        <f>IFERROR(IF(OR(U343="",V343="",W343=""),"",VLOOKUP(U343&amp;V343&amp;W343,コード!$AI$3:$AJ$6,2,FALSE)),"エラー")</f>
        <v/>
      </c>
      <c r="AV343" s="261" t="str">
        <f t="shared" si="84"/>
        <v/>
      </c>
      <c r="AW343" s="258" t="str">
        <f>IFERROR(IF(OR(AD343="",AE343="",AF343=""),"",VLOOKUP(AD343&amp;AE343&amp;AF343,コード!$AW$3:$AX$31,2,FALSE)),"エラー")</f>
        <v/>
      </c>
      <c r="AX343" s="262" t="str">
        <f>IFERROR(IF(OR(AG343="",AH343=""),"",VLOOKUP(AG343&amp;AH343,コード!$BC$3:$BD$17,2,FALSE)),"エラー")</f>
        <v/>
      </c>
      <c r="AY343" s="187"/>
      <c r="AZ343" s="286" t="str">
        <f t="shared" si="80"/>
        <v/>
      </c>
      <c r="BA343" s="287" t="str">
        <f t="shared" si="77"/>
        <v/>
      </c>
      <c r="BB343" s="287" t="str">
        <f t="shared" si="81"/>
        <v/>
      </c>
      <c r="BC343" s="287" t="str">
        <f t="shared" si="82"/>
        <v/>
      </c>
      <c r="BD343" s="287" t="str">
        <f t="shared" si="85"/>
        <v/>
      </c>
      <c r="BE343" s="288" t="str">
        <f t="shared" si="78"/>
        <v/>
      </c>
    </row>
    <row r="344" spans="1:57" ht="24" customHeight="1">
      <c r="A344" s="316"/>
      <c r="B344" s="420"/>
      <c r="C344" s="421"/>
      <c r="D344" s="421"/>
      <c r="E344" s="421"/>
      <c r="F344" s="421"/>
      <c r="G344" s="421"/>
      <c r="H344" s="421"/>
      <c r="I344" s="421"/>
      <c r="J344" s="421"/>
      <c r="K344" s="421"/>
      <c r="L344" s="302"/>
      <c r="M344" s="303"/>
      <c r="N344" s="304"/>
      <c r="O344" s="305"/>
      <c r="P344" s="306"/>
      <c r="Q344" s="307"/>
      <c r="R344" s="305"/>
      <c r="S344" s="308"/>
      <c r="T344" s="309"/>
      <c r="U344" s="302"/>
      <c r="V344" s="303"/>
      <c r="W344" s="310"/>
      <c r="X344" s="305"/>
      <c r="Y344" s="303"/>
      <c r="Z344" s="303"/>
      <c r="AA344" s="311"/>
      <c r="AB344" s="312"/>
      <c r="AC344" s="310"/>
      <c r="AD344" s="305"/>
      <c r="AE344" s="310"/>
      <c r="AF344" s="313"/>
      <c r="AG344" s="314"/>
      <c r="AH344" s="315"/>
      <c r="AI344" s="401"/>
      <c r="AJ344" s="402"/>
      <c r="AK344" s="403"/>
      <c r="AL344" s="273"/>
      <c r="AM344" s="270" t="str">
        <f t="shared" si="75"/>
        <v/>
      </c>
      <c r="AN344" s="282" t="str">
        <f t="shared" si="76"/>
        <v/>
      </c>
      <c r="AO344" s="257" t="str">
        <f>IF(A344="","",IF(A344&lt;&gt;334,"エラー",334&amp;"人目"))</f>
        <v/>
      </c>
      <c r="AP344" s="258" t="str">
        <f t="shared" si="79"/>
        <v/>
      </c>
      <c r="AQ344" s="259" t="str">
        <f>IFERROR(IF(OR(L344="",M344="",N344=""),"",VLOOKUP(L344&amp;M344&amp;N344,コード!$K$3:$L$64,2,FALSE)),"エラー")</f>
        <v/>
      </c>
      <c r="AR344" s="260" t="str">
        <f>IFERROR(IF(OR(O344="",P344=""),"",VLOOKUP(O344&amp;P344,コード!$R$3:$S$8,2,FALSE)),"エラー")</f>
        <v/>
      </c>
      <c r="AS344" s="261" t="str">
        <f t="shared" si="83"/>
        <v/>
      </c>
      <c r="AT344" s="261" t="str">
        <f>IFERROR(IF(OR(R344="",S344="",T344=""),"",VLOOKUP(R344&amp;S344&amp;T344,コード!$AB$3:$AC$205,2,FALSE)),"エラー")</f>
        <v/>
      </c>
      <c r="AU344" s="258" t="str">
        <f>IFERROR(IF(OR(U344="",V344="",W344=""),"",VLOOKUP(U344&amp;V344&amp;W344,コード!$AI$3:$AJ$6,2,FALSE)),"エラー")</f>
        <v/>
      </c>
      <c r="AV344" s="261" t="str">
        <f t="shared" si="84"/>
        <v/>
      </c>
      <c r="AW344" s="258" t="str">
        <f>IFERROR(IF(OR(AD344="",AE344="",AF344=""),"",VLOOKUP(AD344&amp;AE344&amp;AF344,コード!$AW$3:$AX$31,2,FALSE)),"エラー")</f>
        <v/>
      </c>
      <c r="AX344" s="262" t="str">
        <f>IFERROR(IF(OR(AG344="",AH344=""),"",VLOOKUP(AG344&amp;AH344,コード!$BC$3:$BD$17,2,FALSE)),"エラー")</f>
        <v/>
      </c>
      <c r="AY344" s="187"/>
      <c r="AZ344" s="286" t="str">
        <f t="shared" si="80"/>
        <v/>
      </c>
      <c r="BA344" s="287" t="str">
        <f t="shared" si="77"/>
        <v/>
      </c>
      <c r="BB344" s="287" t="str">
        <f t="shared" si="81"/>
        <v/>
      </c>
      <c r="BC344" s="287" t="str">
        <f t="shared" si="82"/>
        <v/>
      </c>
      <c r="BD344" s="287" t="str">
        <f t="shared" si="85"/>
        <v/>
      </c>
      <c r="BE344" s="288" t="str">
        <f t="shared" si="78"/>
        <v/>
      </c>
    </row>
    <row r="345" spans="1:57" ht="24" customHeight="1">
      <c r="A345" s="316"/>
      <c r="B345" s="420"/>
      <c r="C345" s="421"/>
      <c r="D345" s="421"/>
      <c r="E345" s="421"/>
      <c r="F345" s="421"/>
      <c r="G345" s="421"/>
      <c r="H345" s="421"/>
      <c r="I345" s="421"/>
      <c r="J345" s="421"/>
      <c r="K345" s="421"/>
      <c r="L345" s="302"/>
      <c r="M345" s="303"/>
      <c r="N345" s="304"/>
      <c r="O345" s="305"/>
      <c r="P345" s="306"/>
      <c r="Q345" s="307"/>
      <c r="R345" s="305"/>
      <c r="S345" s="308"/>
      <c r="T345" s="309"/>
      <c r="U345" s="302"/>
      <c r="V345" s="303"/>
      <c r="W345" s="310"/>
      <c r="X345" s="305"/>
      <c r="Y345" s="303"/>
      <c r="Z345" s="303"/>
      <c r="AA345" s="311"/>
      <c r="AB345" s="312"/>
      <c r="AC345" s="310"/>
      <c r="AD345" s="305"/>
      <c r="AE345" s="310"/>
      <c r="AF345" s="313"/>
      <c r="AG345" s="314"/>
      <c r="AH345" s="315"/>
      <c r="AI345" s="401"/>
      <c r="AJ345" s="402"/>
      <c r="AK345" s="403"/>
      <c r="AL345" s="273"/>
      <c r="AM345" s="270" t="str">
        <f t="shared" si="75"/>
        <v/>
      </c>
      <c r="AN345" s="282" t="str">
        <f t="shared" si="76"/>
        <v/>
      </c>
      <c r="AO345" s="257" t="str">
        <f>IF(A345="","",IF(A345&lt;&gt;335,"エラー",335&amp;"人目"))</f>
        <v/>
      </c>
      <c r="AP345" s="258" t="str">
        <f t="shared" si="79"/>
        <v/>
      </c>
      <c r="AQ345" s="259" t="str">
        <f>IFERROR(IF(OR(L345="",M345="",N345=""),"",VLOOKUP(L345&amp;M345&amp;N345,コード!$K$3:$L$64,2,FALSE)),"エラー")</f>
        <v/>
      </c>
      <c r="AR345" s="260" t="str">
        <f>IFERROR(IF(OR(O345="",P345=""),"",VLOOKUP(O345&amp;P345,コード!$R$3:$S$8,2,FALSE)),"エラー")</f>
        <v/>
      </c>
      <c r="AS345" s="261" t="str">
        <f t="shared" si="83"/>
        <v/>
      </c>
      <c r="AT345" s="261" t="str">
        <f>IFERROR(IF(OR(R345="",S345="",T345=""),"",VLOOKUP(R345&amp;S345&amp;T345,コード!$AB$3:$AC$205,2,FALSE)),"エラー")</f>
        <v/>
      </c>
      <c r="AU345" s="258" t="str">
        <f>IFERROR(IF(OR(U345="",V345="",W345=""),"",VLOOKUP(U345&amp;V345&amp;W345,コード!$AI$3:$AJ$6,2,FALSE)),"エラー")</f>
        <v/>
      </c>
      <c r="AV345" s="261" t="str">
        <f t="shared" si="84"/>
        <v/>
      </c>
      <c r="AW345" s="258" t="str">
        <f>IFERROR(IF(OR(AD345="",AE345="",AF345=""),"",VLOOKUP(AD345&amp;AE345&amp;AF345,コード!$AW$3:$AX$31,2,FALSE)),"エラー")</f>
        <v/>
      </c>
      <c r="AX345" s="262" t="str">
        <f>IFERROR(IF(OR(AG345="",AH345=""),"",VLOOKUP(AG345&amp;AH345,コード!$BC$3:$BD$17,2,FALSE)),"エラー")</f>
        <v/>
      </c>
      <c r="AY345" s="187"/>
      <c r="AZ345" s="286" t="str">
        <f t="shared" si="80"/>
        <v/>
      </c>
      <c r="BA345" s="287" t="str">
        <f t="shared" si="77"/>
        <v/>
      </c>
      <c r="BB345" s="287" t="str">
        <f t="shared" si="81"/>
        <v/>
      </c>
      <c r="BC345" s="287" t="str">
        <f t="shared" si="82"/>
        <v/>
      </c>
      <c r="BD345" s="287" t="str">
        <f t="shared" si="85"/>
        <v/>
      </c>
      <c r="BE345" s="288" t="str">
        <f t="shared" si="78"/>
        <v/>
      </c>
    </row>
    <row r="346" spans="1:57" ht="24" customHeight="1">
      <c r="A346" s="301"/>
      <c r="B346" s="420"/>
      <c r="C346" s="421"/>
      <c r="D346" s="421"/>
      <c r="E346" s="421"/>
      <c r="F346" s="421"/>
      <c r="G346" s="421"/>
      <c r="H346" s="421"/>
      <c r="I346" s="421"/>
      <c r="J346" s="421"/>
      <c r="K346" s="421"/>
      <c r="L346" s="302"/>
      <c r="M346" s="303"/>
      <c r="N346" s="304"/>
      <c r="O346" s="305"/>
      <c r="P346" s="306"/>
      <c r="Q346" s="307"/>
      <c r="R346" s="305"/>
      <c r="S346" s="308"/>
      <c r="T346" s="309"/>
      <c r="U346" s="302"/>
      <c r="V346" s="303"/>
      <c r="W346" s="310"/>
      <c r="X346" s="305"/>
      <c r="Y346" s="303"/>
      <c r="Z346" s="303"/>
      <c r="AA346" s="311"/>
      <c r="AB346" s="312"/>
      <c r="AC346" s="310"/>
      <c r="AD346" s="305"/>
      <c r="AE346" s="310"/>
      <c r="AF346" s="313"/>
      <c r="AG346" s="314"/>
      <c r="AH346" s="315"/>
      <c r="AI346" s="401"/>
      <c r="AJ346" s="402"/>
      <c r="AK346" s="403"/>
      <c r="AL346" s="273"/>
      <c r="AM346" s="270" t="str">
        <f t="shared" si="75"/>
        <v/>
      </c>
      <c r="AN346" s="282" t="str">
        <f t="shared" si="76"/>
        <v/>
      </c>
      <c r="AO346" s="257" t="str">
        <f>IF(A346="","",IF(A346&lt;&gt;336,"エラー",336&amp;"人目"))</f>
        <v/>
      </c>
      <c r="AP346" s="258" t="str">
        <f t="shared" si="79"/>
        <v/>
      </c>
      <c r="AQ346" s="259" t="str">
        <f>IFERROR(IF(OR(L346="",M346="",N346=""),"",VLOOKUP(L346&amp;M346&amp;N346,コード!$K$3:$L$64,2,FALSE)),"エラー")</f>
        <v/>
      </c>
      <c r="AR346" s="260" t="str">
        <f>IFERROR(IF(OR(O346="",P346=""),"",VLOOKUP(O346&amp;P346,コード!$R$3:$S$8,2,FALSE)),"エラー")</f>
        <v/>
      </c>
      <c r="AS346" s="261" t="str">
        <f t="shared" si="83"/>
        <v/>
      </c>
      <c r="AT346" s="261" t="str">
        <f>IFERROR(IF(OR(R346="",S346="",T346=""),"",VLOOKUP(R346&amp;S346&amp;T346,コード!$AB$3:$AC$205,2,FALSE)),"エラー")</f>
        <v/>
      </c>
      <c r="AU346" s="258" t="str">
        <f>IFERROR(IF(OR(U346="",V346="",W346=""),"",VLOOKUP(U346&amp;V346&amp;W346,コード!$AI$3:$AJ$6,2,FALSE)),"エラー")</f>
        <v/>
      </c>
      <c r="AV346" s="261" t="str">
        <f t="shared" si="84"/>
        <v/>
      </c>
      <c r="AW346" s="258" t="str">
        <f>IFERROR(IF(OR(AD346="",AE346="",AF346=""),"",VLOOKUP(AD346&amp;AE346&amp;AF346,コード!$AW$3:$AX$31,2,FALSE)),"エラー")</f>
        <v/>
      </c>
      <c r="AX346" s="262" t="str">
        <f>IFERROR(IF(OR(AG346="",AH346=""),"",VLOOKUP(AG346&amp;AH346,コード!$BC$3:$BD$17,2,FALSE)),"エラー")</f>
        <v/>
      </c>
      <c r="AY346" s="187"/>
      <c r="AZ346" s="286" t="str">
        <f t="shared" si="80"/>
        <v/>
      </c>
      <c r="BA346" s="287" t="str">
        <f t="shared" si="77"/>
        <v/>
      </c>
      <c r="BB346" s="287" t="str">
        <f t="shared" si="81"/>
        <v/>
      </c>
      <c r="BC346" s="287" t="str">
        <f t="shared" si="82"/>
        <v/>
      </c>
      <c r="BD346" s="287" t="str">
        <f t="shared" si="85"/>
        <v/>
      </c>
      <c r="BE346" s="288" t="str">
        <f t="shared" si="78"/>
        <v/>
      </c>
    </row>
    <row r="347" spans="1:57" ht="24" customHeight="1">
      <c r="A347" s="301"/>
      <c r="B347" s="420"/>
      <c r="C347" s="421"/>
      <c r="D347" s="421"/>
      <c r="E347" s="421"/>
      <c r="F347" s="421"/>
      <c r="G347" s="421"/>
      <c r="H347" s="421"/>
      <c r="I347" s="421"/>
      <c r="J347" s="421"/>
      <c r="K347" s="421"/>
      <c r="L347" s="302"/>
      <c r="M347" s="303"/>
      <c r="N347" s="304"/>
      <c r="O347" s="305"/>
      <c r="P347" s="306"/>
      <c r="Q347" s="307"/>
      <c r="R347" s="305"/>
      <c r="S347" s="308"/>
      <c r="T347" s="309"/>
      <c r="U347" s="302"/>
      <c r="V347" s="303"/>
      <c r="W347" s="310"/>
      <c r="X347" s="305"/>
      <c r="Y347" s="303"/>
      <c r="Z347" s="303"/>
      <c r="AA347" s="311"/>
      <c r="AB347" s="312"/>
      <c r="AC347" s="310"/>
      <c r="AD347" s="305"/>
      <c r="AE347" s="310"/>
      <c r="AF347" s="313"/>
      <c r="AG347" s="314"/>
      <c r="AH347" s="315"/>
      <c r="AI347" s="401"/>
      <c r="AJ347" s="402"/>
      <c r="AK347" s="403"/>
      <c r="AL347" s="273"/>
      <c r="AM347" s="270" t="str">
        <f t="shared" si="75"/>
        <v/>
      </c>
      <c r="AN347" s="282" t="str">
        <f t="shared" si="76"/>
        <v/>
      </c>
      <c r="AO347" s="257" t="str">
        <f>IF(A347="","",IF(A347&lt;&gt;337,"エラー",337&amp;"人目"))</f>
        <v/>
      </c>
      <c r="AP347" s="258" t="str">
        <f t="shared" si="79"/>
        <v/>
      </c>
      <c r="AQ347" s="259" t="str">
        <f>IFERROR(IF(OR(L347="",M347="",N347=""),"",VLOOKUP(L347&amp;M347&amp;N347,コード!$K$3:$L$64,2,FALSE)),"エラー")</f>
        <v/>
      </c>
      <c r="AR347" s="260" t="str">
        <f>IFERROR(IF(OR(O347="",P347=""),"",VLOOKUP(O347&amp;P347,コード!$R$3:$S$8,2,FALSE)),"エラー")</f>
        <v/>
      </c>
      <c r="AS347" s="261" t="str">
        <f t="shared" si="83"/>
        <v/>
      </c>
      <c r="AT347" s="261" t="str">
        <f>IFERROR(IF(OR(R347="",S347="",T347=""),"",VLOOKUP(R347&amp;S347&amp;T347,コード!$AB$3:$AC$205,2,FALSE)),"エラー")</f>
        <v/>
      </c>
      <c r="AU347" s="258" t="str">
        <f>IFERROR(IF(OR(U347="",V347="",W347=""),"",VLOOKUP(U347&amp;V347&amp;W347,コード!$AI$3:$AJ$6,2,FALSE)),"エラー")</f>
        <v/>
      </c>
      <c r="AV347" s="261" t="str">
        <f t="shared" si="84"/>
        <v/>
      </c>
      <c r="AW347" s="258" t="str">
        <f>IFERROR(IF(OR(AD347="",AE347="",AF347=""),"",VLOOKUP(AD347&amp;AE347&amp;AF347,コード!$AW$3:$AX$31,2,FALSE)),"エラー")</f>
        <v/>
      </c>
      <c r="AX347" s="262" t="str">
        <f>IFERROR(IF(OR(AG347="",AH347=""),"",VLOOKUP(AG347&amp;AH347,コード!$BC$3:$BD$17,2,FALSE)),"エラー")</f>
        <v/>
      </c>
      <c r="AY347" s="187"/>
      <c r="AZ347" s="286" t="str">
        <f t="shared" si="80"/>
        <v/>
      </c>
      <c r="BA347" s="287" t="str">
        <f t="shared" si="77"/>
        <v/>
      </c>
      <c r="BB347" s="287" t="str">
        <f t="shared" si="81"/>
        <v/>
      </c>
      <c r="BC347" s="287" t="str">
        <f t="shared" si="82"/>
        <v/>
      </c>
      <c r="BD347" s="287" t="str">
        <f t="shared" si="85"/>
        <v/>
      </c>
      <c r="BE347" s="288" t="str">
        <f t="shared" si="78"/>
        <v/>
      </c>
    </row>
    <row r="348" spans="1:57" ht="24" customHeight="1">
      <c r="A348" s="301"/>
      <c r="B348" s="420"/>
      <c r="C348" s="421"/>
      <c r="D348" s="421"/>
      <c r="E348" s="421"/>
      <c r="F348" s="421"/>
      <c r="G348" s="421"/>
      <c r="H348" s="421"/>
      <c r="I348" s="421"/>
      <c r="J348" s="421"/>
      <c r="K348" s="421"/>
      <c r="L348" s="302"/>
      <c r="M348" s="303"/>
      <c r="N348" s="304"/>
      <c r="O348" s="305"/>
      <c r="P348" s="306"/>
      <c r="Q348" s="307"/>
      <c r="R348" s="305"/>
      <c r="S348" s="308"/>
      <c r="T348" s="309"/>
      <c r="U348" s="302"/>
      <c r="V348" s="303"/>
      <c r="W348" s="310"/>
      <c r="X348" s="305"/>
      <c r="Y348" s="303"/>
      <c r="Z348" s="303"/>
      <c r="AA348" s="311"/>
      <c r="AB348" s="312"/>
      <c r="AC348" s="310"/>
      <c r="AD348" s="305"/>
      <c r="AE348" s="310"/>
      <c r="AF348" s="313"/>
      <c r="AG348" s="314"/>
      <c r="AH348" s="315"/>
      <c r="AI348" s="401"/>
      <c r="AJ348" s="402"/>
      <c r="AK348" s="403"/>
      <c r="AL348" s="273"/>
      <c r="AM348" s="270" t="str">
        <f t="shared" si="75"/>
        <v/>
      </c>
      <c r="AN348" s="282" t="str">
        <f t="shared" si="76"/>
        <v/>
      </c>
      <c r="AO348" s="257" t="str">
        <f>IF(A348="","",IF(A348&lt;&gt;338,"エラー",338&amp;"人目"))</f>
        <v/>
      </c>
      <c r="AP348" s="258" t="str">
        <f t="shared" si="79"/>
        <v/>
      </c>
      <c r="AQ348" s="259" t="str">
        <f>IFERROR(IF(OR(L348="",M348="",N348=""),"",VLOOKUP(L348&amp;M348&amp;N348,コード!$K$3:$L$64,2,FALSE)),"エラー")</f>
        <v/>
      </c>
      <c r="AR348" s="260" t="str">
        <f>IFERROR(IF(OR(O348="",P348=""),"",VLOOKUP(O348&amp;P348,コード!$R$3:$S$8,2,FALSE)),"エラー")</f>
        <v/>
      </c>
      <c r="AS348" s="261" t="str">
        <f t="shared" si="83"/>
        <v/>
      </c>
      <c r="AT348" s="261" t="str">
        <f>IFERROR(IF(OR(R348="",S348="",T348=""),"",VLOOKUP(R348&amp;S348&amp;T348,コード!$AB$3:$AC$205,2,FALSE)),"エラー")</f>
        <v/>
      </c>
      <c r="AU348" s="258" t="str">
        <f>IFERROR(IF(OR(U348="",V348="",W348=""),"",VLOOKUP(U348&amp;V348&amp;W348,コード!$AI$3:$AJ$6,2,FALSE)),"エラー")</f>
        <v/>
      </c>
      <c r="AV348" s="261" t="str">
        <f t="shared" si="84"/>
        <v/>
      </c>
      <c r="AW348" s="258" t="str">
        <f>IFERROR(IF(OR(AD348="",AE348="",AF348=""),"",VLOOKUP(AD348&amp;AE348&amp;AF348,コード!$AW$3:$AX$31,2,FALSE)),"エラー")</f>
        <v/>
      </c>
      <c r="AX348" s="262" t="str">
        <f>IFERROR(IF(OR(AG348="",AH348=""),"",VLOOKUP(AG348&amp;AH348,コード!$BC$3:$BD$17,2,FALSE)),"エラー")</f>
        <v/>
      </c>
      <c r="AY348" s="187"/>
      <c r="AZ348" s="286" t="str">
        <f t="shared" si="80"/>
        <v/>
      </c>
      <c r="BA348" s="287" t="str">
        <f t="shared" si="77"/>
        <v/>
      </c>
      <c r="BB348" s="287" t="str">
        <f t="shared" si="81"/>
        <v/>
      </c>
      <c r="BC348" s="287" t="str">
        <f t="shared" si="82"/>
        <v/>
      </c>
      <c r="BD348" s="287" t="str">
        <f t="shared" si="85"/>
        <v/>
      </c>
      <c r="BE348" s="288" t="str">
        <f t="shared" si="78"/>
        <v/>
      </c>
    </row>
    <row r="349" spans="1:57" ht="24" customHeight="1">
      <c r="A349" s="316"/>
      <c r="B349" s="420"/>
      <c r="C349" s="421"/>
      <c r="D349" s="421"/>
      <c r="E349" s="421"/>
      <c r="F349" s="421"/>
      <c r="G349" s="421"/>
      <c r="H349" s="421"/>
      <c r="I349" s="421"/>
      <c r="J349" s="421"/>
      <c r="K349" s="421"/>
      <c r="L349" s="302"/>
      <c r="M349" s="303"/>
      <c r="N349" s="304"/>
      <c r="O349" s="305"/>
      <c r="P349" s="306"/>
      <c r="Q349" s="307"/>
      <c r="R349" s="305"/>
      <c r="S349" s="308"/>
      <c r="T349" s="309"/>
      <c r="U349" s="302"/>
      <c r="V349" s="303"/>
      <c r="W349" s="310"/>
      <c r="X349" s="305"/>
      <c r="Y349" s="303"/>
      <c r="Z349" s="303"/>
      <c r="AA349" s="311"/>
      <c r="AB349" s="312"/>
      <c r="AC349" s="310"/>
      <c r="AD349" s="305"/>
      <c r="AE349" s="310"/>
      <c r="AF349" s="313"/>
      <c r="AG349" s="314"/>
      <c r="AH349" s="315"/>
      <c r="AI349" s="401"/>
      <c r="AJ349" s="402"/>
      <c r="AK349" s="403"/>
      <c r="AL349" s="273"/>
      <c r="AM349" s="270" t="str">
        <f t="shared" si="75"/>
        <v/>
      </c>
      <c r="AN349" s="282" t="str">
        <f t="shared" si="76"/>
        <v/>
      </c>
      <c r="AO349" s="257" t="str">
        <f>IF(A349="","",IF(A349&lt;&gt;339,"エラー",339&amp;"人目"))</f>
        <v/>
      </c>
      <c r="AP349" s="258" t="str">
        <f t="shared" si="79"/>
        <v/>
      </c>
      <c r="AQ349" s="259" t="str">
        <f>IFERROR(IF(OR(L349="",M349="",N349=""),"",VLOOKUP(L349&amp;M349&amp;N349,コード!$K$3:$L$64,2,FALSE)),"エラー")</f>
        <v/>
      </c>
      <c r="AR349" s="260" t="str">
        <f>IFERROR(IF(OR(O349="",P349=""),"",VLOOKUP(O349&amp;P349,コード!$R$3:$S$8,2,FALSE)),"エラー")</f>
        <v/>
      </c>
      <c r="AS349" s="261" t="str">
        <f t="shared" si="83"/>
        <v/>
      </c>
      <c r="AT349" s="261" t="str">
        <f>IFERROR(IF(OR(R349="",S349="",T349=""),"",VLOOKUP(R349&amp;S349&amp;T349,コード!$AB$3:$AC$205,2,FALSE)),"エラー")</f>
        <v/>
      </c>
      <c r="AU349" s="258" t="str">
        <f>IFERROR(IF(OR(U349="",V349="",W349=""),"",VLOOKUP(U349&amp;V349&amp;W349,コード!$AI$3:$AJ$6,2,FALSE)),"エラー")</f>
        <v/>
      </c>
      <c r="AV349" s="261" t="str">
        <f t="shared" si="84"/>
        <v/>
      </c>
      <c r="AW349" s="258" t="str">
        <f>IFERROR(IF(OR(AD349="",AE349="",AF349=""),"",VLOOKUP(AD349&amp;AE349&amp;AF349,コード!$AW$3:$AX$31,2,FALSE)),"エラー")</f>
        <v/>
      </c>
      <c r="AX349" s="262" t="str">
        <f>IFERROR(IF(OR(AG349="",AH349=""),"",VLOOKUP(AG349&amp;AH349,コード!$BC$3:$BD$17,2,FALSE)),"エラー")</f>
        <v/>
      </c>
      <c r="AY349" s="187"/>
      <c r="AZ349" s="286" t="str">
        <f t="shared" si="80"/>
        <v/>
      </c>
      <c r="BA349" s="287" t="str">
        <f t="shared" si="77"/>
        <v/>
      </c>
      <c r="BB349" s="287" t="str">
        <f t="shared" si="81"/>
        <v/>
      </c>
      <c r="BC349" s="287" t="str">
        <f t="shared" si="82"/>
        <v/>
      </c>
      <c r="BD349" s="287" t="str">
        <f t="shared" si="85"/>
        <v/>
      </c>
      <c r="BE349" s="288" t="str">
        <f t="shared" si="78"/>
        <v/>
      </c>
    </row>
    <row r="350" spans="1:57" ht="24" customHeight="1">
      <c r="A350" s="316"/>
      <c r="B350" s="420"/>
      <c r="C350" s="421"/>
      <c r="D350" s="421"/>
      <c r="E350" s="421"/>
      <c r="F350" s="421"/>
      <c r="G350" s="421"/>
      <c r="H350" s="421"/>
      <c r="I350" s="421"/>
      <c r="J350" s="421"/>
      <c r="K350" s="421"/>
      <c r="L350" s="302"/>
      <c r="M350" s="303"/>
      <c r="N350" s="304"/>
      <c r="O350" s="305"/>
      <c r="P350" s="306"/>
      <c r="Q350" s="307"/>
      <c r="R350" s="305"/>
      <c r="S350" s="308"/>
      <c r="T350" s="309"/>
      <c r="U350" s="302"/>
      <c r="V350" s="303"/>
      <c r="W350" s="310"/>
      <c r="X350" s="305"/>
      <c r="Y350" s="303"/>
      <c r="Z350" s="303"/>
      <c r="AA350" s="311"/>
      <c r="AB350" s="312"/>
      <c r="AC350" s="310"/>
      <c r="AD350" s="305"/>
      <c r="AE350" s="310"/>
      <c r="AF350" s="313"/>
      <c r="AG350" s="314"/>
      <c r="AH350" s="315"/>
      <c r="AI350" s="401"/>
      <c r="AJ350" s="402"/>
      <c r="AK350" s="403"/>
      <c r="AL350" s="273"/>
      <c r="AM350" s="270" t="str">
        <f t="shared" si="75"/>
        <v/>
      </c>
      <c r="AN350" s="282" t="str">
        <f t="shared" si="76"/>
        <v/>
      </c>
      <c r="AO350" s="257" t="str">
        <f>IF(A350="","",IF(A350&lt;&gt;340,"エラー",340&amp;"人目"))</f>
        <v/>
      </c>
      <c r="AP350" s="258" t="str">
        <f t="shared" si="79"/>
        <v/>
      </c>
      <c r="AQ350" s="259" t="str">
        <f>IFERROR(IF(OR(L350="",M350="",N350=""),"",VLOOKUP(L350&amp;M350&amp;N350,コード!$K$3:$L$64,2,FALSE)),"エラー")</f>
        <v/>
      </c>
      <c r="AR350" s="260" t="str">
        <f>IFERROR(IF(OR(O350="",P350=""),"",VLOOKUP(O350&amp;P350,コード!$R$3:$S$8,2,FALSE)),"エラー")</f>
        <v/>
      </c>
      <c r="AS350" s="261" t="str">
        <f t="shared" si="83"/>
        <v/>
      </c>
      <c r="AT350" s="261" t="str">
        <f>IFERROR(IF(OR(R350="",S350="",T350=""),"",VLOOKUP(R350&amp;S350&amp;T350,コード!$AB$3:$AC$205,2,FALSE)),"エラー")</f>
        <v/>
      </c>
      <c r="AU350" s="258" t="str">
        <f>IFERROR(IF(OR(U350="",V350="",W350=""),"",VLOOKUP(U350&amp;V350&amp;W350,コード!$AI$3:$AJ$6,2,FALSE)),"エラー")</f>
        <v/>
      </c>
      <c r="AV350" s="261" t="str">
        <f t="shared" si="84"/>
        <v/>
      </c>
      <c r="AW350" s="258" t="str">
        <f>IFERROR(IF(OR(AD350="",AE350="",AF350=""),"",VLOOKUP(AD350&amp;AE350&amp;AF350,コード!$AW$3:$AX$31,2,FALSE)),"エラー")</f>
        <v/>
      </c>
      <c r="AX350" s="262" t="str">
        <f>IFERROR(IF(OR(AG350="",AH350=""),"",VLOOKUP(AG350&amp;AH350,コード!$BC$3:$BD$17,2,FALSE)),"エラー")</f>
        <v/>
      </c>
      <c r="AY350" s="187"/>
      <c r="AZ350" s="286" t="str">
        <f t="shared" si="80"/>
        <v/>
      </c>
      <c r="BA350" s="287" t="str">
        <f t="shared" si="77"/>
        <v/>
      </c>
      <c r="BB350" s="287" t="str">
        <f t="shared" si="81"/>
        <v/>
      </c>
      <c r="BC350" s="287" t="str">
        <f t="shared" si="82"/>
        <v/>
      </c>
      <c r="BD350" s="287" t="str">
        <f t="shared" si="85"/>
        <v/>
      </c>
      <c r="BE350" s="288" t="str">
        <f t="shared" si="78"/>
        <v/>
      </c>
    </row>
    <row r="351" spans="1:57" ht="24" customHeight="1">
      <c r="A351" s="301"/>
      <c r="B351" s="420"/>
      <c r="C351" s="421"/>
      <c r="D351" s="421"/>
      <c r="E351" s="421"/>
      <c r="F351" s="421"/>
      <c r="G351" s="421"/>
      <c r="H351" s="421"/>
      <c r="I351" s="421"/>
      <c r="J351" s="421"/>
      <c r="K351" s="421"/>
      <c r="L351" s="302"/>
      <c r="M351" s="303"/>
      <c r="N351" s="304"/>
      <c r="O351" s="305"/>
      <c r="P351" s="306"/>
      <c r="Q351" s="307"/>
      <c r="R351" s="305"/>
      <c r="S351" s="308"/>
      <c r="T351" s="309"/>
      <c r="U351" s="302"/>
      <c r="V351" s="303"/>
      <c r="W351" s="310"/>
      <c r="X351" s="305"/>
      <c r="Y351" s="303"/>
      <c r="Z351" s="303"/>
      <c r="AA351" s="311"/>
      <c r="AB351" s="312"/>
      <c r="AC351" s="310"/>
      <c r="AD351" s="305"/>
      <c r="AE351" s="310"/>
      <c r="AF351" s="313"/>
      <c r="AG351" s="314"/>
      <c r="AH351" s="315"/>
      <c r="AI351" s="401"/>
      <c r="AJ351" s="402"/>
      <c r="AK351" s="403"/>
      <c r="AL351" s="273"/>
      <c r="AM351" s="270" t="str">
        <f t="shared" si="75"/>
        <v/>
      </c>
      <c r="AN351" s="282" t="str">
        <f t="shared" si="76"/>
        <v/>
      </c>
      <c r="AO351" s="257" t="str">
        <f>IF(A351="","",IF(A351&lt;&gt;341,"エラー",341&amp;"人目"))</f>
        <v/>
      </c>
      <c r="AP351" s="258" t="str">
        <f t="shared" si="79"/>
        <v/>
      </c>
      <c r="AQ351" s="259" t="str">
        <f>IFERROR(IF(OR(L351="",M351="",N351=""),"",VLOOKUP(L351&amp;M351&amp;N351,コード!$K$3:$L$64,2,FALSE)),"エラー")</f>
        <v/>
      </c>
      <c r="AR351" s="260" t="str">
        <f>IFERROR(IF(OR(O351="",P351=""),"",VLOOKUP(O351&amp;P351,コード!$R$3:$S$8,2,FALSE)),"エラー")</f>
        <v/>
      </c>
      <c r="AS351" s="261" t="str">
        <f t="shared" si="83"/>
        <v/>
      </c>
      <c r="AT351" s="261" t="str">
        <f>IFERROR(IF(OR(R351="",S351="",T351=""),"",VLOOKUP(R351&amp;S351&amp;T351,コード!$AB$3:$AC$205,2,FALSE)),"エラー")</f>
        <v/>
      </c>
      <c r="AU351" s="258" t="str">
        <f>IFERROR(IF(OR(U351="",V351="",W351=""),"",VLOOKUP(U351&amp;V351&amp;W351,コード!$AI$3:$AJ$6,2,FALSE)),"エラー")</f>
        <v/>
      </c>
      <c r="AV351" s="261" t="str">
        <f t="shared" si="84"/>
        <v/>
      </c>
      <c r="AW351" s="258" t="str">
        <f>IFERROR(IF(OR(AD351="",AE351="",AF351=""),"",VLOOKUP(AD351&amp;AE351&amp;AF351,コード!$AW$3:$AX$31,2,FALSE)),"エラー")</f>
        <v/>
      </c>
      <c r="AX351" s="262" t="str">
        <f>IFERROR(IF(OR(AG351="",AH351=""),"",VLOOKUP(AG351&amp;AH351,コード!$BC$3:$BD$17,2,FALSE)),"エラー")</f>
        <v/>
      </c>
      <c r="AY351" s="187"/>
      <c r="AZ351" s="286" t="str">
        <f t="shared" si="80"/>
        <v/>
      </c>
      <c r="BA351" s="287" t="str">
        <f t="shared" si="77"/>
        <v/>
      </c>
      <c r="BB351" s="287" t="str">
        <f t="shared" si="81"/>
        <v/>
      </c>
      <c r="BC351" s="287" t="str">
        <f t="shared" si="82"/>
        <v/>
      </c>
      <c r="BD351" s="287" t="str">
        <f t="shared" si="85"/>
        <v/>
      </c>
      <c r="BE351" s="288" t="str">
        <f t="shared" si="78"/>
        <v/>
      </c>
    </row>
    <row r="352" spans="1:57" ht="24" customHeight="1">
      <c r="A352" s="301"/>
      <c r="B352" s="420"/>
      <c r="C352" s="421"/>
      <c r="D352" s="421"/>
      <c r="E352" s="421"/>
      <c r="F352" s="421"/>
      <c r="G352" s="421"/>
      <c r="H352" s="421"/>
      <c r="I352" s="421"/>
      <c r="J352" s="421"/>
      <c r="K352" s="421"/>
      <c r="L352" s="302"/>
      <c r="M352" s="303"/>
      <c r="N352" s="304"/>
      <c r="O352" s="305"/>
      <c r="P352" s="306"/>
      <c r="Q352" s="307"/>
      <c r="R352" s="305"/>
      <c r="S352" s="308"/>
      <c r="T352" s="309"/>
      <c r="U352" s="302"/>
      <c r="V352" s="303"/>
      <c r="W352" s="310"/>
      <c r="X352" s="305"/>
      <c r="Y352" s="303"/>
      <c r="Z352" s="303"/>
      <c r="AA352" s="311"/>
      <c r="AB352" s="312"/>
      <c r="AC352" s="310"/>
      <c r="AD352" s="305"/>
      <c r="AE352" s="310"/>
      <c r="AF352" s="313"/>
      <c r="AG352" s="314"/>
      <c r="AH352" s="315"/>
      <c r="AI352" s="401"/>
      <c r="AJ352" s="402"/>
      <c r="AK352" s="403"/>
      <c r="AL352" s="273"/>
      <c r="AM352" s="270" t="str">
        <f t="shared" si="75"/>
        <v/>
      </c>
      <c r="AN352" s="282" t="str">
        <f t="shared" si="76"/>
        <v/>
      </c>
      <c r="AO352" s="257" t="str">
        <f>IF(A352="","",IF(A352&lt;&gt;342,"エラー",342&amp;"人目"))</f>
        <v/>
      </c>
      <c r="AP352" s="258" t="str">
        <f t="shared" si="79"/>
        <v/>
      </c>
      <c r="AQ352" s="259" t="str">
        <f>IFERROR(IF(OR(L352="",M352="",N352=""),"",VLOOKUP(L352&amp;M352&amp;N352,コード!$K$3:$L$64,2,FALSE)),"エラー")</f>
        <v/>
      </c>
      <c r="AR352" s="260" t="str">
        <f>IFERROR(IF(OR(O352="",P352=""),"",VLOOKUP(O352&amp;P352,コード!$R$3:$S$8,2,FALSE)),"エラー")</f>
        <v/>
      </c>
      <c r="AS352" s="261" t="str">
        <f t="shared" si="83"/>
        <v/>
      </c>
      <c r="AT352" s="261" t="str">
        <f>IFERROR(IF(OR(R352="",S352="",T352=""),"",VLOOKUP(R352&amp;S352&amp;T352,コード!$AB$3:$AC$205,2,FALSE)),"エラー")</f>
        <v/>
      </c>
      <c r="AU352" s="258" t="str">
        <f>IFERROR(IF(OR(U352="",V352="",W352=""),"",VLOOKUP(U352&amp;V352&amp;W352,コード!$AI$3:$AJ$6,2,FALSE)),"エラー")</f>
        <v/>
      </c>
      <c r="AV352" s="261" t="str">
        <f t="shared" si="84"/>
        <v/>
      </c>
      <c r="AW352" s="258" t="str">
        <f>IFERROR(IF(OR(AD352="",AE352="",AF352=""),"",VLOOKUP(AD352&amp;AE352&amp;AF352,コード!$AW$3:$AX$31,2,FALSE)),"エラー")</f>
        <v/>
      </c>
      <c r="AX352" s="262" t="str">
        <f>IFERROR(IF(OR(AG352="",AH352=""),"",VLOOKUP(AG352&amp;AH352,コード!$BC$3:$BD$17,2,FALSE)),"エラー")</f>
        <v/>
      </c>
      <c r="AY352" s="187"/>
      <c r="AZ352" s="286" t="str">
        <f t="shared" si="80"/>
        <v/>
      </c>
      <c r="BA352" s="287" t="str">
        <f t="shared" si="77"/>
        <v/>
      </c>
      <c r="BB352" s="287" t="str">
        <f t="shared" si="81"/>
        <v/>
      </c>
      <c r="BC352" s="287" t="str">
        <f t="shared" si="82"/>
        <v/>
      </c>
      <c r="BD352" s="287" t="str">
        <f t="shared" si="85"/>
        <v/>
      </c>
      <c r="BE352" s="288" t="str">
        <f t="shared" si="78"/>
        <v/>
      </c>
    </row>
    <row r="353" spans="1:59" ht="24" customHeight="1">
      <c r="A353" s="301"/>
      <c r="B353" s="420"/>
      <c r="C353" s="421"/>
      <c r="D353" s="421"/>
      <c r="E353" s="421"/>
      <c r="F353" s="421"/>
      <c r="G353" s="421"/>
      <c r="H353" s="421"/>
      <c r="I353" s="421"/>
      <c r="J353" s="421"/>
      <c r="K353" s="421"/>
      <c r="L353" s="302"/>
      <c r="M353" s="303"/>
      <c r="N353" s="304"/>
      <c r="O353" s="305"/>
      <c r="P353" s="306"/>
      <c r="Q353" s="307"/>
      <c r="R353" s="305"/>
      <c r="S353" s="308"/>
      <c r="T353" s="309"/>
      <c r="U353" s="302"/>
      <c r="V353" s="303"/>
      <c r="W353" s="310"/>
      <c r="X353" s="305"/>
      <c r="Y353" s="303"/>
      <c r="Z353" s="303"/>
      <c r="AA353" s="311"/>
      <c r="AB353" s="312"/>
      <c r="AC353" s="310"/>
      <c r="AD353" s="305"/>
      <c r="AE353" s="310"/>
      <c r="AF353" s="313"/>
      <c r="AG353" s="314"/>
      <c r="AH353" s="315"/>
      <c r="AI353" s="401"/>
      <c r="AJ353" s="402"/>
      <c r="AK353" s="403"/>
      <c r="AL353" s="273"/>
      <c r="AM353" s="270" t="str">
        <f t="shared" si="75"/>
        <v/>
      </c>
      <c r="AN353" s="282" t="str">
        <f t="shared" si="76"/>
        <v/>
      </c>
      <c r="AO353" s="257" t="str">
        <f>IF(A353="","",IF(A353&lt;&gt;343,"エラー",343&amp;"人目"))</f>
        <v/>
      </c>
      <c r="AP353" s="258" t="str">
        <f t="shared" si="79"/>
        <v/>
      </c>
      <c r="AQ353" s="259" t="str">
        <f>IFERROR(IF(OR(L353="",M353="",N353=""),"",VLOOKUP(L353&amp;M353&amp;N353,コード!$K$3:$L$64,2,FALSE)),"エラー")</f>
        <v/>
      </c>
      <c r="AR353" s="260" t="str">
        <f>IFERROR(IF(OR(O353="",P353=""),"",VLOOKUP(O353&amp;P353,コード!$R$3:$S$8,2,FALSE)),"エラー")</f>
        <v/>
      </c>
      <c r="AS353" s="261" t="str">
        <f t="shared" si="83"/>
        <v/>
      </c>
      <c r="AT353" s="261" t="str">
        <f>IFERROR(IF(OR(R353="",S353="",T353=""),"",VLOOKUP(R353&amp;S353&amp;T353,コード!$AB$3:$AC$205,2,FALSE)),"エラー")</f>
        <v/>
      </c>
      <c r="AU353" s="258" t="str">
        <f>IFERROR(IF(OR(U353="",V353="",W353=""),"",VLOOKUP(U353&amp;V353&amp;W353,コード!$AI$3:$AJ$6,2,FALSE)),"エラー")</f>
        <v/>
      </c>
      <c r="AV353" s="261" t="str">
        <f t="shared" si="84"/>
        <v/>
      </c>
      <c r="AW353" s="258" t="str">
        <f>IFERROR(IF(OR(AD353="",AE353="",AF353=""),"",VLOOKUP(AD353&amp;AE353&amp;AF353,コード!$AW$3:$AX$31,2,FALSE)),"エラー")</f>
        <v/>
      </c>
      <c r="AX353" s="262" t="str">
        <f>IFERROR(IF(OR(AG353="",AH353=""),"",VLOOKUP(AG353&amp;AH353,コード!$BC$3:$BD$17,2,FALSE)),"エラー")</f>
        <v/>
      </c>
      <c r="AY353" s="187"/>
      <c r="AZ353" s="286" t="str">
        <f t="shared" si="80"/>
        <v/>
      </c>
      <c r="BA353" s="287" t="str">
        <f t="shared" si="77"/>
        <v/>
      </c>
      <c r="BB353" s="287" t="str">
        <f t="shared" si="81"/>
        <v/>
      </c>
      <c r="BC353" s="287" t="str">
        <f t="shared" si="82"/>
        <v/>
      </c>
      <c r="BD353" s="287" t="str">
        <f t="shared" si="85"/>
        <v/>
      </c>
      <c r="BE353" s="288" t="str">
        <f t="shared" si="78"/>
        <v/>
      </c>
    </row>
    <row r="354" spans="1:59" ht="24" customHeight="1">
      <c r="A354" s="301"/>
      <c r="B354" s="420"/>
      <c r="C354" s="421"/>
      <c r="D354" s="421"/>
      <c r="E354" s="421"/>
      <c r="F354" s="421"/>
      <c r="G354" s="421"/>
      <c r="H354" s="421"/>
      <c r="I354" s="421"/>
      <c r="J354" s="421"/>
      <c r="K354" s="421"/>
      <c r="L354" s="302"/>
      <c r="M354" s="303"/>
      <c r="N354" s="304"/>
      <c r="O354" s="305"/>
      <c r="P354" s="306"/>
      <c r="Q354" s="307"/>
      <c r="R354" s="305"/>
      <c r="S354" s="308"/>
      <c r="T354" s="309"/>
      <c r="U354" s="302"/>
      <c r="V354" s="303"/>
      <c r="W354" s="310"/>
      <c r="X354" s="305"/>
      <c r="Y354" s="303"/>
      <c r="Z354" s="303"/>
      <c r="AA354" s="311"/>
      <c r="AB354" s="312"/>
      <c r="AC354" s="310"/>
      <c r="AD354" s="305"/>
      <c r="AE354" s="310"/>
      <c r="AF354" s="313"/>
      <c r="AG354" s="314"/>
      <c r="AH354" s="315"/>
      <c r="AI354" s="401"/>
      <c r="AJ354" s="402"/>
      <c r="AK354" s="403"/>
      <c r="AL354" s="273"/>
      <c r="AM354" s="270" t="str">
        <f t="shared" si="75"/>
        <v/>
      </c>
      <c r="AN354" s="282" t="str">
        <f t="shared" si="76"/>
        <v/>
      </c>
      <c r="AO354" s="257" t="str">
        <f>IF(A354="","",IF(A354&lt;&gt;344,"エラー",344&amp;"人目"))</f>
        <v/>
      </c>
      <c r="AP354" s="258" t="str">
        <f t="shared" si="79"/>
        <v/>
      </c>
      <c r="AQ354" s="259" t="str">
        <f>IFERROR(IF(OR(L354="",M354="",N354=""),"",VLOOKUP(L354&amp;M354&amp;N354,コード!$K$3:$L$64,2,FALSE)),"エラー")</f>
        <v/>
      </c>
      <c r="AR354" s="260" t="str">
        <f>IFERROR(IF(OR(O354="",P354=""),"",VLOOKUP(O354&amp;P354,コード!$R$3:$S$8,2,FALSE)),"エラー")</f>
        <v/>
      </c>
      <c r="AS354" s="261" t="str">
        <f t="shared" si="83"/>
        <v/>
      </c>
      <c r="AT354" s="261" t="str">
        <f>IFERROR(IF(OR(R354="",S354="",T354=""),"",VLOOKUP(R354&amp;S354&amp;T354,コード!$AB$3:$AC$205,2,FALSE)),"エラー")</f>
        <v/>
      </c>
      <c r="AU354" s="258" t="str">
        <f>IFERROR(IF(OR(U354="",V354="",W354=""),"",VLOOKUP(U354&amp;V354&amp;W354,コード!$AI$3:$AJ$6,2,FALSE)),"エラー")</f>
        <v/>
      </c>
      <c r="AV354" s="261" t="str">
        <f t="shared" si="84"/>
        <v/>
      </c>
      <c r="AW354" s="258" t="str">
        <f>IFERROR(IF(OR(AD354="",AE354="",AF354=""),"",VLOOKUP(AD354&amp;AE354&amp;AF354,コード!$AW$3:$AX$31,2,FALSE)),"エラー")</f>
        <v/>
      </c>
      <c r="AX354" s="262" t="str">
        <f>IFERROR(IF(OR(AG354="",AH354=""),"",VLOOKUP(AG354&amp;AH354,コード!$BC$3:$BD$17,2,FALSE)),"エラー")</f>
        <v/>
      </c>
      <c r="AY354" s="187"/>
      <c r="AZ354" s="286" t="str">
        <f t="shared" si="80"/>
        <v/>
      </c>
      <c r="BA354" s="287" t="str">
        <f t="shared" si="77"/>
        <v/>
      </c>
      <c r="BB354" s="287" t="str">
        <f t="shared" si="81"/>
        <v/>
      </c>
      <c r="BC354" s="287" t="str">
        <f t="shared" si="82"/>
        <v/>
      </c>
      <c r="BD354" s="287" t="str">
        <f t="shared" si="85"/>
        <v/>
      </c>
      <c r="BE354" s="288" t="str">
        <f t="shared" si="78"/>
        <v/>
      </c>
    </row>
    <row r="355" spans="1:59" ht="24" customHeight="1">
      <c r="A355" s="301"/>
      <c r="B355" s="420"/>
      <c r="C355" s="421"/>
      <c r="D355" s="421"/>
      <c r="E355" s="421"/>
      <c r="F355" s="421"/>
      <c r="G355" s="421"/>
      <c r="H355" s="421"/>
      <c r="I355" s="421"/>
      <c r="J355" s="421"/>
      <c r="K355" s="421"/>
      <c r="L355" s="302"/>
      <c r="M355" s="303"/>
      <c r="N355" s="304"/>
      <c r="O355" s="305"/>
      <c r="P355" s="306"/>
      <c r="Q355" s="307"/>
      <c r="R355" s="305"/>
      <c r="S355" s="308"/>
      <c r="T355" s="309"/>
      <c r="U355" s="302"/>
      <c r="V355" s="303"/>
      <c r="W355" s="310"/>
      <c r="X355" s="305"/>
      <c r="Y355" s="303"/>
      <c r="Z355" s="303"/>
      <c r="AA355" s="311"/>
      <c r="AB355" s="312"/>
      <c r="AC355" s="310"/>
      <c r="AD355" s="305"/>
      <c r="AE355" s="310"/>
      <c r="AF355" s="313"/>
      <c r="AG355" s="314"/>
      <c r="AH355" s="315"/>
      <c r="AI355" s="401"/>
      <c r="AJ355" s="402"/>
      <c r="AK355" s="403"/>
      <c r="AL355" s="273"/>
      <c r="AM355" s="270" t="str">
        <f t="shared" si="75"/>
        <v/>
      </c>
      <c r="AN355" s="282" t="str">
        <f t="shared" si="76"/>
        <v/>
      </c>
      <c r="AO355" s="257" t="str">
        <f>IF(A355="","",IF(A355&lt;&gt;345,"エラー",345&amp;"人目"))</f>
        <v/>
      </c>
      <c r="AP355" s="258" t="str">
        <f t="shared" si="79"/>
        <v/>
      </c>
      <c r="AQ355" s="259" t="str">
        <f>IFERROR(IF(OR(L355="",M355="",N355=""),"",VLOOKUP(L355&amp;M355&amp;N355,コード!$K$3:$L$64,2,FALSE)),"エラー")</f>
        <v/>
      </c>
      <c r="AR355" s="260" t="str">
        <f>IFERROR(IF(OR(O355="",P355=""),"",VLOOKUP(O355&amp;P355,コード!$R$3:$S$8,2,FALSE)),"エラー")</f>
        <v/>
      </c>
      <c r="AS355" s="261" t="str">
        <f t="shared" si="83"/>
        <v/>
      </c>
      <c r="AT355" s="261" t="str">
        <f>IFERROR(IF(OR(R355="",S355="",T355=""),"",VLOOKUP(R355&amp;S355&amp;T355,コード!$AB$3:$AC$205,2,FALSE)),"エラー")</f>
        <v/>
      </c>
      <c r="AU355" s="258" t="str">
        <f>IFERROR(IF(OR(U355="",V355="",W355=""),"",VLOOKUP(U355&amp;V355&amp;W355,コード!$AI$3:$AJ$6,2,FALSE)),"エラー")</f>
        <v/>
      </c>
      <c r="AV355" s="261" t="str">
        <f t="shared" si="84"/>
        <v/>
      </c>
      <c r="AW355" s="258" t="str">
        <f>IFERROR(IF(OR(AD355="",AE355="",AF355=""),"",VLOOKUP(AD355&amp;AE355&amp;AF355,コード!$AW$3:$AX$31,2,FALSE)),"エラー")</f>
        <v/>
      </c>
      <c r="AX355" s="262" t="str">
        <f>IFERROR(IF(OR(AG355="",AH355=""),"",VLOOKUP(AG355&amp;AH355,コード!$BC$3:$BD$17,2,FALSE)),"エラー")</f>
        <v/>
      </c>
      <c r="AY355" s="187"/>
      <c r="AZ355" s="286" t="str">
        <f t="shared" si="80"/>
        <v/>
      </c>
      <c r="BA355" s="287" t="str">
        <f t="shared" si="77"/>
        <v/>
      </c>
      <c r="BB355" s="287" t="str">
        <f t="shared" si="81"/>
        <v/>
      </c>
      <c r="BC355" s="287" t="str">
        <f t="shared" si="82"/>
        <v/>
      </c>
      <c r="BD355" s="287" t="str">
        <f t="shared" si="85"/>
        <v/>
      </c>
      <c r="BE355" s="288" t="str">
        <f t="shared" si="78"/>
        <v/>
      </c>
    </row>
    <row r="356" spans="1:59" ht="24" customHeight="1">
      <c r="A356" s="301"/>
      <c r="B356" s="420"/>
      <c r="C356" s="421"/>
      <c r="D356" s="421"/>
      <c r="E356" s="421"/>
      <c r="F356" s="421"/>
      <c r="G356" s="421"/>
      <c r="H356" s="421"/>
      <c r="I356" s="421"/>
      <c r="J356" s="421"/>
      <c r="K356" s="421"/>
      <c r="L356" s="302"/>
      <c r="M356" s="303"/>
      <c r="N356" s="304"/>
      <c r="O356" s="305"/>
      <c r="P356" s="306"/>
      <c r="Q356" s="307"/>
      <c r="R356" s="305"/>
      <c r="S356" s="308"/>
      <c r="T356" s="309"/>
      <c r="U356" s="302"/>
      <c r="V356" s="303"/>
      <c r="W356" s="310"/>
      <c r="X356" s="305"/>
      <c r="Y356" s="303"/>
      <c r="Z356" s="303"/>
      <c r="AA356" s="311"/>
      <c r="AB356" s="312"/>
      <c r="AC356" s="310"/>
      <c r="AD356" s="305"/>
      <c r="AE356" s="310"/>
      <c r="AF356" s="313"/>
      <c r="AG356" s="314"/>
      <c r="AH356" s="315"/>
      <c r="AI356" s="401"/>
      <c r="AJ356" s="402"/>
      <c r="AK356" s="403"/>
      <c r="AL356" s="273"/>
      <c r="AM356" s="270" t="str">
        <f t="shared" si="75"/>
        <v/>
      </c>
      <c r="AN356" s="282" t="str">
        <f t="shared" si="76"/>
        <v/>
      </c>
      <c r="AO356" s="257" t="str">
        <f>IF(A356="","",IF(A356&lt;&gt;346,"エラー",346&amp;"人目"))</f>
        <v/>
      </c>
      <c r="AP356" s="258" t="str">
        <f t="shared" si="79"/>
        <v/>
      </c>
      <c r="AQ356" s="259" t="str">
        <f>IFERROR(IF(OR(L356="",M356="",N356=""),"",VLOOKUP(L356&amp;M356&amp;N356,コード!$K$3:$L$64,2,FALSE)),"エラー")</f>
        <v/>
      </c>
      <c r="AR356" s="260" t="str">
        <f>IFERROR(IF(OR(O356="",P356=""),"",VLOOKUP(O356&amp;P356,コード!$R$3:$S$8,2,FALSE)),"エラー")</f>
        <v/>
      </c>
      <c r="AS356" s="261" t="str">
        <f t="shared" si="83"/>
        <v/>
      </c>
      <c r="AT356" s="261" t="str">
        <f>IFERROR(IF(OR(R356="",S356="",T356=""),"",VLOOKUP(R356&amp;S356&amp;T356,コード!$AB$3:$AC$205,2,FALSE)),"エラー")</f>
        <v/>
      </c>
      <c r="AU356" s="258" t="str">
        <f>IFERROR(IF(OR(U356="",V356="",W356=""),"",VLOOKUP(U356&amp;V356&amp;W356,コード!$AI$3:$AJ$6,2,FALSE)),"エラー")</f>
        <v/>
      </c>
      <c r="AV356" s="261" t="str">
        <f t="shared" si="84"/>
        <v/>
      </c>
      <c r="AW356" s="258" t="str">
        <f>IFERROR(IF(OR(AD356="",AE356="",AF356=""),"",VLOOKUP(AD356&amp;AE356&amp;AF356,コード!$AW$3:$AX$31,2,FALSE)),"エラー")</f>
        <v/>
      </c>
      <c r="AX356" s="262" t="str">
        <f>IFERROR(IF(OR(AG356="",AH356=""),"",VLOOKUP(AG356&amp;AH356,コード!$BC$3:$BD$17,2,FALSE)),"エラー")</f>
        <v/>
      </c>
      <c r="AY356" s="187"/>
      <c r="AZ356" s="286" t="str">
        <f t="shared" si="80"/>
        <v/>
      </c>
      <c r="BA356" s="287" t="str">
        <f t="shared" si="77"/>
        <v/>
      </c>
      <c r="BB356" s="287" t="str">
        <f t="shared" si="81"/>
        <v/>
      </c>
      <c r="BC356" s="287" t="str">
        <f t="shared" si="82"/>
        <v/>
      </c>
      <c r="BD356" s="287" t="str">
        <f t="shared" si="85"/>
        <v/>
      </c>
      <c r="BE356" s="288" t="str">
        <f t="shared" si="78"/>
        <v/>
      </c>
    </row>
    <row r="357" spans="1:59" ht="24" customHeight="1">
      <c r="A357" s="301"/>
      <c r="B357" s="420"/>
      <c r="C357" s="421"/>
      <c r="D357" s="421"/>
      <c r="E357" s="421"/>
      <c r="F357" s="421"/>
      <c r="G357" s="421"/>
      <c r="H357" s="421"/>
      <c r="I357" s="421"/>
      <c r="J357" s="421"/>
      <c r="K357" s="421"/>
      <c r="L357" s="302"/>
      <c r="M357" s="303"/>
      <c r="N357" s="304"/>
      <c r="O357" s="305"/>
      <c r="P357" s="306"/>
      <c r="Q357" s="307"/>
      <c r="R357" s="305"/>
      <c r="S357" s="308"/>
      <c r="T357" s="309"/>
      <c r="U357" s="302"/>
      <c r="V357" s="303"/>
      <c r="W357" s="310"/>
      <c r="X357" s="305"/>
      <c r="Y357" s="303"/>
      <c r="Z357" s="303"/>
      <c r="AA357" s="311"/>
      <c r="AB357" s="312"/>
      <c r="AC357" s="310"/>
      <c r="AD357" s="305"/>
      <c r="AE357" s="310"/>
      <c r="AF357" s="313"/>
      <c r="AG357" s="314"/>
      <c r="AH357" s="315"/>
      <c r="AI357" s="401"/>
      <c r="AJ357" s="402"/>
      <c r="AK357" s="403"/>
      <c r="AL357" s="273"/>
      <c r="AM357" s="270" t="str">
        <f t="shared" si="75"/>
        <v/>
      </c>
      <c r="AN357" s="282" t="str">
        <f t="shared" si="76"/>
        <v/>
      </c>
      <c r="AO357" s="257" t="str">
        <f>IF(A357="","",IF(A357&lt;&gt;347,"エラー",347&amp;"人目"))</f>
        <v/>
      </c>
      <c r="AP357" s="258" t="str">
        <f t="shared" si="79"/>
        <v/>
      </c>
      <c r="AQ357" s="259" t="str">
        <f>IFERROR(IF(OR(L357="",M357="",N357=""),"",VLOOKUP(L357&amp;M357&amp;N357,コード!$K$3:$L$64,2,FALSE)),"エラー")</f>
        <v/>
      </c>
      <c r="AR357" s="260" t="str">
        <f>IFERROR(IF(OR(O357="",P357=""),"",VLOOKUP(O357&amp;P357,コード!$R$3:$S$8,2,FALSE)),"エラー")</f>
        <v/>
      </c>
      <c r="AS357" s="261" t="str">
        <f t="shared" si="83"/>
        <v/>
      </c>
      <c r="AT357" s="261" t="str">
        <f>IFERROR(IF(OR(R357="",S357="",T357=""),"",VLOOKUP(R357&amp;S357&amp;T357,コード!$AB$3:$AC$205,2,FALSE)),"エラー")</f>
        <v/>
      </c>
      <c r="AU357" s="258" t="str">
        <f>IFERROR(IF(OR(U357="",V357="",W357=""),"",VLOOKUP(U357&amp;V357&amp;W357,コード!$AI$3:$AJ$6,2,FALSE)),"エラー")</f>
        <v/>
      </c>
      <c r="AV357" s="261" t="str">
        <f t="shared" si="84"/>
        <v/>
      </c>
      <c r="AW357" s="258" t="str">
        <f>IFERROR(IF(OR(AD357="",AE357="",AF357=""),"",VLOOKUP(AD357&amp;AE357&amp;AF357,コード!$AW$3:$AX$31,2,FALSE)),"エラー")</f>
        <v/>
      </c>
      <c r="AX357" s="262" t="str">
        <f>IFERROR(IF(OR(AG357="",AH357=""),"",VLOOKUP(AG357&amp;AH357,コード!$BC$3:$BD$17,2,FALSE)),"エラー")</f>
        <v/>
      </c>
      <c r="AY357" s="187"/>
      <c r="AZ357" s="286" t="str">
        <f t="shared" si="80"/>
        <v/>
      </c>
      <c r="BA357" s="287" t="str">
        <f t="shared" si="77"/>
        <v/>
      </c>
      <c r="BB357" s="287" t="str">
        <f t="shared" si="81"/>
        <v/>
      </c>
      <c r="BC357" s="287" t="str">
        <f t="shared" si="82"/>
        <v/>
      </c>
      <c r="BD357" s="287" t="str">
        <f t="shared" si="85"/>
        <v/>
      </c>
      <c r="BE357" s="288" t="str">
        <f t="shared" si="78"/>
        <v/>
      </c>
    </row>
    <row r="358" spans="1:59" ht="24" customHeight="1">
      <c r="A358" s="301"/>
      <c r="B358" s="420"/>
      <c r="C358" s="421"/>
      <c r="D358" s="421"/>
      <c r="E358" s="421"/>
      <c r="F358" s="421"/>
      <c r="G358" s="421"/>
      <c r="H358" s="421"/>
      <c r="I358" s="421"/>
      <c r="J358" s="421"/>
      <c r="K358" s="421"/>
      <c r="L358" s="302"/>
      <c r="M358" s="303"/>
      <c r="N358" s="304"/>
      <c r="O358" s="305"/>
      <c r="P358" s="306"/>
      <c r="Q358" s="307"/>
      <c r="R358" s="305"/>
      <c r="S358" s="308"/>
      <c r="T358" s="309"/>
      <c r="U358" s="302"/>
      <c r="V358" s="303"/>
      <c r="W358" s="310"/>
      <c r="X358" s="305"/>
      <c r="Y358" s="303"/>
      <c r="Z358" s="303"/>
      <c r="AA358" s="311"/>
      <c r="AB358" s="312"/>
      <c r="AC358" s="310"/>
      <c r="AD358" s="305"/>
      <c r="AE358" s="310"/>
      <c r="AF358" s="313"/>
      <c r="AG358" s="314"/>
      <c r="AH358" s="315"/>
      <c r="AI358" s="401"/>
      <c r="AJ358" s="402"/>
      <c r="AK358" s="403"/>
      <c r="AL358" s="273"/>
      <c r="AM358" s="270" t="str">
        <f t="shared" si="75"/>
        <v/>
      </c>
      <c r="AN358" s="282" t="str">
        <f t="shared" si="76"/>
        <v/>
      </c>
      <c r="AO358" s="257" t="str">
        <f>IF(A358="","",IF(A358&lt;&gt;348,"エラー",348&amp;"人目"))</f>
        <v/>
      </c>
      <c r="AP358" s="258" t="str">
        <f t="shared" si="79"/>
        <v/>
      </c>
      <c r="AQ358" s="259" t="str">
        <f>IFERROR(IF(OR(L358="",M358="",N358=""),"",VLOOKUP(L358&amp;M358&amp;N358,コード!$K$3:$L$64,2,FALSE)),"エラー")</f>
        <v/>
      </c>
      <c r="AR358" s="260" t="str">
        <f>IFERROR(IF(OR(O358="",P358=""),"",VLOOKUP(O358&amp;P358,コード!$R$3:$S$8,2,FALSE)),"エラー")</f>
        <v/>
      </c>
      <c r="AS358" s="261" t="str">
        <f t="shared" si="83"/>
        <v/>
      </c>
      <c r="AT358" s="261" t="str">
        <f>IFERROR(IF(OR(R358="",S358="",T358=""),"",VLOOKUP(R358&amp;S358&amp;T358,コード!$AB$3:$AC$205,2,FALSE)),"エラー")</f>
        <v/>
      </c>
      <c r="AU358" s="258" t="str">
        <f>IFERROR(IF(OR(U358="",V358="",W358=""),"",VLOOKUP(U358&amp;V358&amp;W358,コード!$AI$3:$AJ$6,2,FALSE)),"エラー")</f>
        <v/>
      </c>
      <c r="AV358" s="261" t="str">
        <f t="shared" si="84"/>
        <v/>
      </c>
      <c r="AW358" s="258" t="str">
        <f>IFERROR(IF(OR(AD358="",AE358="",AF358=""),"",VLOOKUP(AD358&amp;AE358&amp;AF358,コード!$AW$3:$AX$31,2,FALSE)),"エラー")</f>
        <v/>
      </c>
      <c r="AX358" s="262" t="str">
        <f>IFERROR(IF(OR(AG358="",AH358=""),"",VLOOKUP(AG358&amp;AH358,コード!$BC$3:$BD$17,2,FALSE)),"エラー")</f>
        <v/>
      </c>
      <c r="AY358" s="187"/>
      <c r="AZ358" s="286" t="str">
        <f t="shared" si="80"/>
        <v/>
      </c>
      <c r="BA358" s="287" t="str">
        <f t="shared" si="77"/>
        <v/>
      </c>
      <c r="BB358" s="287" t="str">
        <f t="shared" si="81"/>
        <v/>
      </c>
      <c r="BC358" s="287" t="str">
        <f t="shared" si="82"/>
        <v/>
      </c>
      <c r="BD358" s="287" t="str">
        <f t="shared" si="85"/>
        <v/>
      </c>
      <c r="BE358" s="288" t="str">
        <f t="shared" si="78"/>
        <v/>
      </c>
    </row>
    <row r="359" spans="1:59" ht="24" customHeight="1">
      <c r="A359" s="316"/>
      <c r="B359" s="420"/>
      <c r="C359" s="421"/>
      <c r="D359" s="421"/>
      <c r="E359" s="421"/>
      <c r="F359" s="421"/>
      <c r="G359" s="421"/>
      <c r="H359" s="421"/>
      <c r="I359" s="421"/>
      <c r="J359" s="421"/>
      <c r="K359" s="421"/>
      <c r="L359" s="302"/>
      <c r="M359" s="303"/>
      <c r="N359" s="304"/>
      <c r="O359" s="305"/>
      <c r="P359" s="306"/>
      <c r="Q359" s="307"/>
      <c r="R359" s="305"/>
      <c r="S359" s="308"/>
      <c r="T359" s="309"/>
      <c r="U359" s="302"/>
      <c r="V359" s="303"/>
      <c r="W359" s="310"/>
      <c r="X359" s="305"/>
      <c r="Y359" s="303"/>
      <c r="Z359" s="303"/>
      <c r="AA359" s="311"/>
      <c r="AB359" s="312"/>
      <c r="AC359" s="310"/>
      <c r="AD359" s="305"/>
      <c r="AE359" s="310"/>
      <c r="AF359" s="313"/>
      <c r="AG359" s="314"/>
      <c r="AH359" s="315"/>
      <c r="AI359" s="401"/>
      <c r="AJ359" s="402"/>
      <c r="AK359" s="403"/>
      <c r="AL359" s="273"/>
      <c r="AM359" s="270" t="str">
        <f t="shared" si="75"/>
        <v/>
      </c>
      <c r="AN359" s="282" t="str">
        <f t="shared" si="76"/>
        <v/>
      </c>
      <c r="AO359" s="257" t="str">
        <f>IF(A359="","",IF(A359&lt;&gt;349,"エラー",349&amp;"人目"))</f>
        <v/>
      </c>
      <c r="AP359" s="258" t="str">
        <f t="shared" si="79"/>
        <v/>
      </c>
      <c r="AQ359" s="259" t="str">
        <f>IFERROR(IF(OR(L359="",M359="",N359=""),"",VLOOKUP(L359&amp;M359&amp;N359,コード!$K$3:$L$64,2,FALSE)),"エラー")</f>
        <v/>
      </c>
      <c r="AR359" s="260" t="str">
        <f>IFERROR(IF(OR(O359="",P359=""),"",VLOOKUP(O359&amp;P359,コード!$R$3:$S$8,2,FALSE)),"エラー")</f>
        <v/>
      </c>
      <c r="AS359" s="261" t="str">
        <f t="shared" si="83"/>
        <v/>
      </c>
      <c r="AT359" s="261" t="str">
        <f>IFERROR(IF(OR(R359="",S359="",T359=""),"",VLOOKUP(R359&amp;S359&amp;T359,コード!$AB$3:$AC$205,2,FALSE)),"エラー")</f>
        <v/>
      </c>
      <c r="AU359" s="258" t="str">
        <f>IFERROR(IF(OR(U359="",V359="",W359=""),"",VLOOKUP(U359&amp;V359&amp;W359,コード!$AI$3:$AJ$6,2,FALSE)),"エラー")</f>
        <v/>
      </c>
      <c r="AV359" s="261" t="str">
        <f t="shared" si="84"/>
        <v/>
      </c>
      <c r="AW359" s="258" t="str">
        <f>IFERROR(IF(OR(AD359="",AE359="",AF359=""),"",VLOOKUP(AD359&amp;AE359&amp;AF359,コード!$AW$3:$AX$31,2,FALSE)),"エラー")</f>
        <v/>
      </c>
      <c r="AX359" s="262" t="str">
        <f>IFERROR(IF(OR(AG359="",AH359=""),"",VLOOKUP(AG359&amp;AH359,コード!$BC$3:$BD$17,2,FALSE)),"エラー")</f>
        <v/>
      </c>
      <c r="AY359" s="187"/>
      <c r="AZ359" s="286" t="str">
        <f t="shared" si="80"/>
        <v/>
      </c>
      <c r="BA359" s="287" t="str">
        <f t="shared" si="77"/>
        <v/>
      </c>
      <c r="BB359" s="287" t="str">
        <f t="shared" si="81"/>
        <v/>
      </c>
      <c r="BC359" s="287" t="str">
        <f t="shared" si="82"/>
        <v/>
      </c>
      <c r="BD359" s="287" t="str">
        <f t="shared" si="85"/>
        <v/>
      </c>
      <c r="BE359" s="288" t="str">
        <f t="shared" si="78"/>
        <v/>
      </c>
    </row>
    <row r="360" spans="1:59" ht="24" customHeight="1">
      <c r="A360" s="316"/>
      <c r="B360" s="420"/>
      <c r="C360" s="421"/>
      <c r="D360" s="421"/>
      <c r="E360" s="421"/>
      <c r="F360" s="421"/>
      <c r="G360" s="421"/>
      <c r="H360" s="421"/>
      <c r="I360" s="421"/>
      <c r="J360" s="421"/>
      <c r="K360" s="421"/>
      <c r="L360" s="302"/>
      <c r="M360" s="303"/>
      <c r="N360" s="304"/>
      <c r="O360" s="305"/>
      <c r="P360" s="306"/>
      <c r="Q360" s="307"/>
      <c r="R360" s="305"/>
      <c r="S360" s="308"/>
      <c r="T360" s="309"/>
      <c r="U360" s="302"/>
      <c r="V360" s="303"/>
      <c r="W360" s="310"/>
      <c r="X360" s="305"/>
      <c r="Y360" s="303"/>
      <c r="Z360" s="303"/>
      <c r="AA360" s="311"/>
      <c r="AB360" s="312"/>
      <c r="AC360" s="310"/>
      <c r="AD360" s="305"/>
      <c r="AE360" s="310"/>
      <c r="AF360" s="313"/>
      <c r="AG360" s="314"/>
      <c r="AH360" s="315"/>
      <c r="AI360" s="401"/>
      <c r="AJ360" s="402"/>
      <c r="AK360" s="403"/>
      <c r="AL360" s="273"/>
      <c r="AM360" s="270" t="str">
        <f t="shared" si="75"/>
        <v/>
      </c>
      <c r="AN360" s="282" t="str">
        <f t="shared" si="76"/>
        <v/>
      </c>
      <c r="AO360" s="257" t="str">
        <f>IF(A360="","",IF(A360&lt;&gt;350,"エラー",350&amp;"人目"))</f>
        <v/>
      </c>
      <c r="AP360" s="258" t="str">
        <f t="shared" si="79"/>
        <v/>
      </c>
      <c r="AQ360" s="259" t="str">
        <f>IFERROR(IF(OR(L360="",M360="",N360=""),"",VLOOKUP(L360&amp;M360&amp;N360,コード!$K$3:$L$64,2,FALSE)),"エラー")</f>
        <v/>
      </c>
      <c r="AR360" s="260" t="str">
        <f>IFERROR(IF(OR(O360="",P360=""),"",VLOOKUP(O360&amp;P360,コード!$R$3:$S$8,2,FALSE)),"エラー")</f>
        <v/>
      </c>
      <c r="AS360" s="261" t="str">
        <f t="shared" si="83"/>
        <v/>
      </c>
      <c r="AT360" s="261" t="str">
        <f>IFERROR(IF(OR(R360="",S360="",T360=""),"",VLOOKUP(R360&amp;S360&amp;T360,コード!$AB$3:$AC$205,2,FALSE)),"エラー")</f>
        <v/>
      </c>
      <c r="AU360" s="258" t="str">
        <f>IFERROR(IF(OR(U360="",V360="",W360=""),"",VLOOKUP(U360&amp;V360&amp;W360,コード!$AI$3:$AJ$6,2,FALSE)),"エラー")</f>
        <v/>
      </c>
      <c r="AV360" s="261" t="str">
        <f t="shared" si="84"/>
        <v/>
      </c>
      <c r="AW360" s="258" t="str">
        <f>IFERROR(IF(OR(AD360="",AE360="",AF360=""),"",VLOOKUP(AD360&amp;AE360&amp;AF360,コード!$AW$3:$AX$31,2,FALSE)),"エラー")</f>
        <v/>
      </c>
      <c r="AX360" s="262" t="str">
        <f>IFERROR(IF(OR(AG360="",AH360=""),"",VLOOKUP(AG360&amp;AH360,コード!$BC$3:$BD$17,2,FALSE)),"エラー")</f>
        <v/>
      </c>
      <c r="AY360" s="187"/>
      <c r="AZ360" s="286" t="str">
        <f t="shared" si="80"/>
        <v/>
      </c>
      <c r="BA360" s="287" t="str">
        <f t="shared" si="77"/>
        <v/>
      </c>
      <c r="BB360" s="287" t="str">
        <f t="shared" si="81"/>
        <v/>
      </c>
      <c r="BC360" s="287" t="str">
        <f t="shared" si="82"/>
        <v/>
      </c>
      <c r="BD360" s="287" t="str">
        <f t="shared" si="85"/>
        <v/>
      </c>
      <c r="BE360" s="288" t="str">
        <f t="shared" si="78"/>
        <v/>
      </c>
    </row>
    <row r="361" spans="1:59" ht="24" customHeight="1">
      <c r="A361" s="301"/>
      <c r="B361" s="420"/>
      <c r="C361" s="421"/>
      <c r="D361" s="421"/>
      <c r="E361" s="421"/>
      <c r="F361" s="421"/>
      <c r="G361" s="421"/>
      <c r="H361" s="421"/>
      <c r="I361" s="421"/>
      <c r="J361" s="421"/>
      <c r="K361" s="421"/>
      <c r="L361" s="302"/>
      <c r="M361" s="303"/>
      <c r="N361" s="304"/>
      <c r="O361" s="305"/>
      <c r="P361" s="306"/>
      <c r="Q361" s="307"/>
      <c r="R361" s="305"/>
      <c r="S361" s="308"/>
      <c r="T361" s="309"/>
      <c r="U361" s="302"/>
      <c r="V361" s="303"/>
      <c r="W361" s="310"/>
      <c r="X361" s="305"/>
      <c r="Y361" s="303"/>
      <c r="Z361" s="303"/>
      <c r="AA361" s="311"/>
      <c r="AB361" s="312"/>
      <c r="AC361" s="310"/>
      <c r="AD361" s="305"/>
      <c r="AE361" s="310"/>
      <c r="AF361" s="313"/>
      <c r="AG361" s="314"/>
      <c r="AH361" s="315"/>
      <c r="AI361" s="401"/>
      <c r="AJ361" s="402"/>
      <c r="AK361" s="403"/>
      <c r="AL361" s="273"/>
      <c r="AM361" s="270" t="str">
        <f t="shared" si="75"/>
        <v/>
      </c>
      <c r="AN361" s="282" t="str">
        <f t="shared" si="76"/>
        <v/>
      </c>
      <c r="AO361" s="257" t="str">
        <f>IF(A361="","",IF(A361&lt;&gt;351,"エラー",351&amp;"人目"))</f>
        <v/>
      </c>
      <c r="AP361" s="258" t="str">
        <f t="shared" si="79"/>
        <v/>
      </c>
      <c r="AQ361" s="259" t="str">
        <f>IFERROR(IF(OR(L361="",M361="",N361=""),"",VLOOKUP(L361&amp;M361&amp;N361,コード!$K$3:$L$64,2,FALSE)),"エラー")</f>
        <v/>
      </c>
      <c r="AR361" s="260" t="str">
        <f>IFERROR(IF(OR(O361="",P361=""),"",VLOOKUP(O361&amp;P361,コード!$R$3:$S$8,2,FALSE)),"エラー")</f>
        <v/>
      </c>
      <c r="AS361" s="261" t="str">
        <f t="shared" si="83"/>
        <v/>
      </c>
      <c r="AT361" s="261" t="str">
        <f>IFERROR(IF(OR(R361="",S361="",T361=""),"",VLOOKUP(R361&amp;S361&amp;T361,コード!$AB$3:$AC$205,2,FALSE)),"エラー")</f>
        <v/>
      </c>
      <c r="AU361" s="258" t="str">
        <f>IFERROR(IF(OR(U361="",V361="",W361=""),"",VLOOKUP(U361&amp;V361&amp;W361,コード!$AI$3:$AJ$6,2,FALSE)),"エラー")</f>
        <v/>
      </c>
      <c r="AV361" s="261" t="str">
        <f t="shared" si="84"/>
        <v/>
      </c>
      <c r="AW361" s="258" t="str">
        <f>IFERROR(IF(OR(AD361="",AE361="",AF361=""),"",VLOOKUP(AD361&amp;AE361&amp;AF361,コード!$AW$3:$AX$31,2,FALSE)),"エラー")</f>
        <v/>
      </c>
      <c r="AX361" s="262" t="str">
        <f>IFERROR(IF(OR(AG361="",AH361=""),"",VLOOKUP(AG361&amp;AH361,コード!$BC$3:$BD$17,2,FALSE)),"エラー")</f>
        <v/>
      </c>
      <c r="AY361" s="187"/>
      <c r="AZ361" s="286" t="str">
        <f t="shared" si="80"/>
        <v/>
      </c>
      <c r="BA361" s="287" t="str">
        <f t="shared" si="77"/>
        <v/>
      </c>
      <c r="BB361" s="287" t="str">
        <f t="shared" si="81"/>
        <v/>
      </c>
      <c r="BC361" s="287" t="str">
        <f t="shared" si="82"/>
        <v/>
      </c>
      <c r="BD361" s="287" t="str">
        <f t="shared" si="85"/>
        <v/>
      </c>
      <c r="BE361" s="288" t="str">
        <f t="shared" si="78"/>
        <v/>
      </c>
    </row>
    <row r="362" spans="1:59" ht="24" customHeight="1">
      <c r="A362" s="301"/>
      <c r="B362" s="420"/>
      <c r="C362" s="421"/>
      <c r="D362" s="421"/>
      <c r="E362" s="421"/>
      <c r="F362" s="421"/>
      <c r="G362" s="421"/>
      <c r="H362" s="421"/>
      <c r="I362" s="421"/>
      <c r="J362" s="421"/>
      <c r="K362" s="421"/>
      <c r="L362" s="302"/>
      <c r="M362" s="303"/>
      <c r="N362" s="304"/>
      <c r="O362" s="305"/>
      <c r="P362" s="306"/>
      <c r="Q362" s="307"/>
      <c r="R362" s="305"/>
      <c r="S362" s="308"/>
      <c r="T362" s="309"/>
      <c r="U362" s="302"/>
      <c r="V362" s="303"/>
      <c r="W362" s="310"/>
      <c r="X362" s="305"/>
      <c r="Y362" s="303"/>
      <c r="Z362" s="303"/>
      <c r="AA362" s="311"/>
      <c r="AB362" s="312"/>
      <c r="AC362" s="310"/>
      <c r="AD362" s="305"/>
      <c r="AE362" s="310"/>
      <c r="AF362" s="313"/>
      <c r="AG362" s="314"/>
      <c r="AH362" s="315"/>
      <c r="AI362" s="401"/>
      <c r="AJ362" s="402"/>
      <c r="AK362" s="403"/>
      <c r="AL362" s="273"/>
      <c r="AM362" s="270" t="str">
        <f t="shared" si="75"/>
        <v/>
      </c>
      <c r="AN362" s="282" t="str">
        <f t="shared" si="76"/>
        <v/>
      </c>
      <c r="AO362" s="257" t="str">
        <f>IF(A362="","",IF(A362&lt;&gt;352,"エラー",352&amp;"人目"))</f>
        <v/>
      </c>
      <c r="AP362" s="258" t="str">
        <f t="shared" si="79"/>
        <v/>
      </c>
      <c r="AQ362" s="259" t="str">
        <f>IFERROR(IF(OR(L362="",M362="",N362=""),"",VLOOKUP(L362&amp;M362&amp;N362,コード!$K$3:$L$64,2,FALSE)),"エラー")</f>
        <v/>
      </c>
      <c r="AR362" s="260" t="str">
        <f>IFERROR(IF(OR(O362="",P362=""),"",VLOOKUP(O362&amp;P362,コード!$R$3:$S$8,2,FALSE)),"エラー")</f>
        <v/>
      </c>
      <c r="AS362" s="261" t="str">
        <f t="shared" si="83"/>
        <v/>
      </c>
      <c r="AT362" s="261" t="str">
        <f>IFERROR(IF(OR(R362="",S362="",T362=""),"",VLOOKUP(R362&amp;S362&amp;T362,コード!$AB$3:$AC$205,2,FALSE)),"エラー")</f>
        <v/>
      </c>
      <c r="AU362" s="258" t="str">
        <f>IFERROR(IF(OR(U362="",V362="",W362=""),"",VLOOKUP(U362&amp;V362&amp;W362,コード!$AI$3:$AJ$6,2,FALSE)),"エラー")</f>
        <v/>
      </c>
      <c r="AV362" s="261" t="str">
        <f t="shared" si="84"/>
        <v/>
      </c>
      <c r="AW362" s="258" t="str">
        <f>IFERROR(IF(OR(AD362="",AE362="",AF362=""),"",VLOOKUP(AD362&amp;AE362&amp;AF362,コード!$AW$3:$AX$31,2,FALSE)),"エラー")</f>
        <v/>
      </c>
      <c r="AX362" s="262" t="str">
        <f>IFERROR(IF(OR(AG362="",AH362=""),"",VLOOKUP(AG362&amp;AH362,コード!$BC$3:$BD$17,2,FALSE)),"エラー")</f>
        <v/>
      </c>
      <c r="AY362" s="187"/>
      <c r="AZ362" s="286" t="str">
        <f t="shared" si="80"/>
        <v/>
      </c>
      <c r="BA362" s="287" t="str">
        <f t="shared" si="77"/>
        <v/>
      </c>
      <c r="BB362" s="287" t="str">
        <f t="shared" si="81"/>
        <v/>
      </c>
      <c r="BC362" s="287" t="str">
        <f t="shared" si="82"/>
        <v/>
      </c>
      <c r="BD362" s="287" t="str">
        <f t="shared" si="85"/>
        <v/>
      </c>
      <c r="BE362" s="288" t="str">
        <f t="shared" si="78"/>
        <v/>
      </c>
    </row>
    <row r="363" spans="1:59" ht="24" customHeight="1">
      <c r="A363" s="301"/>
      <c r="B363" s="420"/>
      <c r="C363" s="421"/>
      <c r="D363" s="421"/>
      <c r="E363" s="421"/>
      <c r="F363" s="421"/>
      <c r="G363" s="421"/>
      <c r="H363" s="421"/>
      <c r="I363" s="421"/>
      <c r="J363" s="421"/>
      <c r="K363" s="421"/>
      <c r="L363" s="302"/>
      <c r="M363" s="303"/>
      <c r="N363" s="304"/>
      <c r="O363" s="305"/>
      <c r="P363" s="306"/>
      <c r="Q363" s="307"/>
      <c r="R363" s="305"/>
      <c r="S363" s="308"/>
      <c r="T363" s="309"/>
      <c r="U363" s="302"/>
      <c r="V363" s="303"/>
      <c r="W363" s="310"/>
      <c r="X363" s="305"/>
      <c r="Y363" s="303"/>
      <c r="Z363" s="303"/>
      <c r="AA363" s="311"/>
      <c r="AB363" s="312"/>
      <c r="AC363" s="310"/>
      <c r="AD363" s="305"/>
      <c r="AE363" s="310"/>
      <c r="AF363" s="313"/>
      <c r="AG363" s="314"/>
      <c r="AH363" s="315"/>
      <c r="AI363" s="401"/>
      <c r="AJ363" s="402"/>
      <c r="AK363" s="403"/>
      <c r="AL363" s="273"/>
      <c r="AM363" s="270" t="str">
        <f t="shared" si="75"/>
        <v/>
      </c>
      <c r="AN363" s="282" t="str">
        <f t="shared" si="76"/>
        <v/>
      </c>
      <c r="AO363" s="257" t="str">
        <f>IF(A363="","",IF(A363&lt;&gt;353,"エラー",353&amp;"人目"))</f>
        <v/>
      </c>
      <c r="AP363" s="258" t="str">
        <f t="shared" si="79"/>
        <v/>
      </c>
      <c r="AQ363" s="259" t="str">
        <f>IFERROR(IF(OR(L363="",M363="",N363=""),"",VLOOKUP(L363&amp;M363&amp;N363,コード!$K$3:$L$64,2,FALSE)),"エラー")</f>
        <v/>
      </c>
      <c r="AR363" s="260" t="str">
        <f>IFERROR(IF(OR(O363="",P363=""),"",VLOOKUP(O363&amp;P363,コード!$R$3:$S$8,2,FALSE)),"エラー")</f>
        <v/>
      </c>
      <c r="AS363" s="261" t="str">
        <f t="shared" si="83"/>
        <v/>
      </c>
      <c r="AT363" s="261" t="str">
        <f>IFERROR(IF(OR(R363="",S363="",T363=""),"",VLOOKUP(R363&amp;S363&amp;T363,コード!$AB$3:$AC$205,2,FALSE)),"エラー")</f>
        <v/>
      </c>
      <c r="AU363" s="258" t="str">
        <f>IFERROR(IF(OR(U363="",V363="",W363=""),"",VLOOKUP(U363&amp;V363&amp;W363,コード!$AI$3:$AJ$6,2,FALSE)),"エラー")</f>
        <v/>
      </c>
      <c r="AV363" s="261" t="str">
        <f t="shared" si="84"/>
        <v/>
      </c>
      <c r="AW363" s="258" t="str">
        <f>IFERROR(IF(OR(AD363="",AE363="",AF363=""),"",VLOOKUP(AD363&amp;AE363&amp;AF363,コード!$AW$3:$AX$31,2,FALSE)),"エラー")</f>
        <v/>
      </c>
      <c r="AX363" s="262" t="str">
        <f>IFERROR(IF(OR(AG363="",AH363=""),"",VLOOKUP(AG363&amp;AH363,コード!$BC$3:$BD$17,2,FALSE)),"エラー")</f>
        <v/>
      </c>
      <c r="AY363" s="187"/>
      <c r="AZ363" s="286" t="str">
        <f t="shared" si="80"/>
        <v/>
      </c>
      <c r="BA363" s="287" t="str">
        <f t="shared" si="77"/>
        <v/>
      </c>
      <c r="BB363" s="287" t="str">
        <f t="shared" si="81"/>
        <v/>
      </c>
      <c r="BC363" s="287" t="str">
        <f t="shared" si="82"/>
        <v/>
      </c>
      <c r="BD363" s="287" t="str">
        <f t="shared" si="85"/>
        <v/>
      </c>
      <c r="BE363" s="288" t="str">
        <f t="shared" si="78"/>
        <v/>
      </c>
    </row>
    <row r="364" spans="1:59" ht="24" customHeight="1">
      <c r="A364" s="316"/>
      <c r="B364" s="420"/>
      <c r="C364" s="421"/>
      <c r="D364" s="421"/>
      <c r="E364" s="421"/>
      <c r="F364" s="421"/>
      <c r="G364" s="421"/>
      <c r="H364" s="421"/>
      <c r="I364" s="421"/>
      <c r="J364" s="421"/>
      <c r="K364" s="421"/>
      <c r="L364" s="302"/>
      <c r="M364" s="303"/>
      <c r="N364" s="304"/>
      <c r="O364" s="305"/>
      <c r="P364" s="306"/>
      <c r="Q364" s="307"/>
      <c r="R364" s="305"/>
      <c r="S364" s="308"/>
      <c r="T364" s="309"/>
      <c r="U364" s="302"/>
      <c r="V364" s="303"/>
      <c r="W364" s="310"/>
      <c r="X364" s="305"/>
      <c r="Y364" s="303"/>
      <c r="Z364" s="303"/>
      <c r="AA364" s="311"/>
      <c r="AB364" s="312"/>
      <c r="AC364" s="310"/>
      <c r="AD364" s="305"/>
      <c r="AE364" s="310"/>
      <c r="AF364" s="313"/>
      <c r="AG364" s="314"/>
      <c r="AH364" s="315"/>
      <c r="AI364" s="401"/>
      <c r="AJ364" s="402"/>
      <c r="AK364" s="403"/>
      <c r="AL364" s="273"/>
      <c r="AM364" s="270" t="str">
        <f t="shared" si="75"/>
        <v/>
      </c>
      <c r="AN364" s="282" t="str">
        <f t="shared" si="76"/>
        <v/>
      </c>
      <c r="AO364" s="257" t="str">
        <f>IF(A364="","",IF(A364&lt;&gt;354,"エラー",354&amp;"人目"))</f>
        <v/>
      </c>
      <c r="AP364" s="258" t="str">
        <f t="shared" si="79"/>
        <v/>
      </c>
      <c r="AQ364" s="259" t="str">
        <f>IFERROR(IF(OR(L364="",M364="",N364=""),"",VLOOKUP(L364&amp;M364&amp;N364,コード!$K$3:$L$64,2,FALSE)),"エラー")</f>
        <v/>
      </c>
      <c r="AR364" s="260" t="str">
        <f>IFERROR(IF(OR(O364="",P364=""),"",VLOOKUP(O364&amp;P364,コード!$R$3:$S$8,2,FALSE)),"エラー")</f>
        <v/>
      </c>
      <c r="AS364" s="261" t="str">
        <f t="shared" si="83"/>
        <v/>
      </c>
      <c r="AT364" s="261" t="str">
        <f>IFERROR(IF(OR(R364="",S364="",T364=""),"",VLOOKUP(R364&amp;S364&amp;T364,コード!$AB$3:$AC$205,2,FALSE)),"エラー")</f>
        <v/>
      </c>
      <c r="AU364" s="258" t="str">
        <f>IFERROR(IF(OR(U364="",V364="",W364=""),"",VLOOKUP(U364&amp;V364&amp;W364,コード!$AI$3:$AJ$6,2,FALSE)),"エラー")</f>
        <v/>
      </c>
      <c r="AV364" s="261" t="str">
        <f t="shared" si="84"/>
        <v/>
      </c>
      <c r="AW364" s="258" t="str">
        <f>IFERROR(IF(OR(AD364="",AE364="",AF364=""),"",VLOOKUP(AD364&amp;AE364&amp;AF364,コード!$AW$3:$AX$31,2,FALSE)),"エラー")</f>
        <v/>
      </c>
      <c r="AX364" s="262" t="str">
        <f>IFERROR(IF(OR(AG364="",AH364=""),"",VLOOKUP(AG364&amp;AH364,コード!$BC$3:$BD$17,2,FALSE)),"エラー")</f>
        <v/>
      </c>
      <c r="AY364" s="187"/>
      <c r="AZ364" s="286" t="str">
        <f t="shared" si="80"/>
        <v/>
      </c>
      <c r="BA364" s="287" t="str">
        <f t="shared" si="77"/>
        <v/>
      </c>
      <c r="BB364" s="287" t="str">
        <f t="shared" si="81"/>
        <v/>
      </c>
      <c r="BC364" s="287" t="str">
        <f t="shared" si="82"/>
        <v/>
      </c>
      <c r="BD364" s="287" t="str">
        <f t="shared" si="85"/>
        <v/>
      </c>
      <c r="BE364" s="288" t="str">
        <f t="shared" si="78"/>
        <v/>
      </c>
    </row>
    <row r="365" spans="1:59" ht="24" customHeight="1">
      <c r="A365" s="316"/>
      <c r="B365" s="420"/>
      <c r="C365" s="421"/>
      <c r="D365" s="421"/>
      <c r="E365" s="421"/>
      <c r="F365" s="421"/>
      <c r="G365" s="421"/>
      <c r="H365" s="421"/>
      <c r="I365" s="421"/>
      <c r="J365" s="421"/>
      <c r="K365" s="421"/>
      <c r="L365" s="302"/>
      <c r="M365" s="303"/>
      <c r="N365" s="304"/>
      <c r="O365" s="305"/>
      <c r="P365" s="306"/>
      <c r="Q365" s="307"/>
      <c r="R365" s="305"/>
      <c r="S365" s="308"/>
      <c r="T365" s="309"/>
      <c r="U365" s="302"/>
      <c r="V365" s="303"/>
      <c r="W365" s="310"/>
      <c r="X365" s="305"/>
      <c r="Y365" s="303"/>
      <c r="Z365" s="303"/>
      <c r="AA365" s="311"/>
      <c r="AB365" s="312"/>
      <c r="AC365" s="310"/>
      <c r="AD365" s="305"/>
      <c r="AE365" s="310"/>
      <c r="AF365" s="313"/>
      <c r="AG365" s="314"/>
      <c r="AH365" s="315"/>
      <c r="AI365" s="401"/>
      <c r="AJ365" s="402"/>
      <c r="AK365" s="403"/>
      <c r="AL365" s="273"/>
      <c r="AM365" s="283" t="str">
        <f t="shared" si="75"/>
        <v/>
      </c>
      <c r="AN365" s="284" t="str">
        <f t="shared" si="76"/>
        <v/>
      </c>
      <c r="AO365" s="257" t="str">
        <f>IF(A365="","",IF(A365&lt;&gt;355,"エラー",355&amp;"人目"))</f>
        <v/>
      </c>
      <c r="AP365" s="258" t="str">
        <f t="shared" si="79"/>
        <v/>
      </c>
      <c r="AQ365" s="259" t="str">
        <f>IFERROR(IF(OR(L365="",M365="",N365=""),"",VLOOKUP(L365&amp;M365&amp;N365,コード!$K$3:$L$64,2,FALSE)),"エラー")</f>
        <v/>
      </c>
      <c r="AR365" s="260" t="str">
        <f>IFERROR(IF(OR(O365="",P365=""),"",VLOOKUP(O365&amp;P365,コード!$R$3:$S$8,2,FALSE)),"エラー")</f>
        <v/>
      </c>
      <c r="AS365" s="261" t="str">
        <f t="shared" si="83"/>
        <v/>
      </c>
      <c r="AT365" s="261" t="str">
        <f>IFERROR(IF(OR(R365="",S365="",T365=""),"",VLOOKUP(R365&amp;S365&amp;T365,コード!$AB$3:$AC$205,2,FALSE)),"エラー")</f>
        <v/>
      </c>
      <c r="AU365" s="258" t="str">
        <f>IFERROR(IF(OR(U365="",V365="",W365=""),"",VLOOKUP(U365&amp;V365&amp;W365,コード!$AI$3:$AJ$6,2,FALSE)),"エラー")</f>
        <v/>
      </c>
      <c r="AV365" s="261" t="str">
        <f t="shared" si="84"/>
        <v/>
      </c>
      <c r="AW365" s="258" t="str">
        <f>IFERROR(IF(OR(AD365="",AE365="",AF365=""),"",VLOOKUP(AD365&amp;AE365&amp;AF365,コード!$AW$3:$AX$31,2,FALSE)),"エラー")</f>
        <v/>
      </c>
      <c r="AX365" s="262" t="str">
        <f>IFERROR(IF(OR(AG365="",AH365=""),"",VLOOKUP(AG365&amp;AH365,コード!$BC$3:$BD$17,2,FALSE)),"エラー")</f>
        <v/>
      </c>
      <c r="AY365" s="187"/>
      <c r="AZ365" s="286" t="str">
        <f t="shared" si="80"/>
        <v/>
      </c>
      <c r="BA365" s="287" t="str">
        <f t="shared" si="77"/>
        <v/>
      </c>
      <c r="BB365" s="287" t="str">
        <f t="shared" si="81"/>
        <v/>
      </c>
      <c r="BC365" s="287" t="str">
        <f t="shared" si="82"/>
        <v/>
      </c>
      <c r="BD365" s="287" t="str">
        <f t="shared" si="85"/>
        <v/>
      </c>
      <c r="BE365" s="288" t="str">
        <f t="shared" si="78"/>
        <v/>
      </c>
    </row>
    <row r="366" spans="1:59" ht="24" customHeight="1">
      <c r="A366" s="301"/>
      <c r="B366" s="420"/>
      <c r="C366" s="421"/>
      <c r="D366" s="421"/>
      <c r="E366" s="421"/>
      <c r="F366" s="421"/>
      <c r="G366" s="421"/>
      <c r="H366" s="421"/>
      <c r="I366" s="421"/>
      <c r="J366" s="421"/>
      <c r="K366" s="421"/>
      <c r="L366" s="302"/>
      <c r="M366" s="303"/>
      <c r="N366" s="304"/>
      <c r="O366" s="305"/>
      <c r="P366" s="306"/>
      <c r="Q366" s="307"/>
      <c r="R366" s="305"/>
      <c r="S366" s="308"/>
      <c r="T366" s="309"/>
      <c r="U366" s="302"/>
      <c r="V366" s="303"/>
      <c r="W366" s="310"/>
      <c r="X366" s="305"/>
      <c r="Y366" s="303"/>
      <c r="Z366" s="303"/>
      <c r="AA366" s="311"/>
      <c r="AB366" s="312"/>
      <c r="AC366" s="310"/>
      <c r="AD366" s="305"/>
      <c r="AE366" s="310"/>
      <c r="AF366" s="313"/>
      <c r="AG366" s="314"/>
      <c r="AH366" s="315"/>
      <c r="AI366" s="401"/>
      <c r="AJ366" s="402"/>
      <c r="AK366" s="403"/>
      <c r="AL366" s="273"/>
      <c r="AM366" s="270" t="str">
        <f>IF(A366="","",IF(OR($Z$7="",$AB$7="",$AD$7="",$AF$7="",$AH$7="",$AJ$7),"",$Z$7&amp;$AB$7&amp;$AD$7&amp;$AF$7&amp;$AH$7&amp;$AJ$7))</f>
        <v/>
      </c>
      <c r="AN366" s="282" t="str">
        <f>IF(OR($C$7="",A366=""),"",$C$7)</f>
        <v/>
      </c>
      <c r="AO366" s="257" t="str">
        <f>IF(A366="","",IF(A366&lt;&gt;356,"エラー",356&amp;"人目"))</f>
        <v/>
      </c>
      <c r="AP366" s="258" t="str">
        <f t="shared" si="79"/>
        <v/>
      </c>
      <c r="AQ366" s="259" t="str">
        <f>IFERROR(IF(OR(L366="",M366="",N366=""),"",VLOOKUP(L366&amp;M366&amp;N366,コード!$K$3:$L$64,2,FALSE)),"エラー")</f>
        <v/>
      </c>
      <c r="AR366" s="260" t="str">
        <f>IFERROR(IF(OR(O366="",P366=""),"",VLOOKUP(O366&amp;P366,コード!$R$3:$S$8,2,FALSE)),"エラー")</f>
        <v/>
      </c>
      <c r="AS366" s="261" t="str">
        <f t="shared" si="83"/>
        <v/>
      </c>
      <c r="AT366" s="261" t="str">
        <f>IFERROR(IF(OR(R366="",S366="",T366=""),"",VLOOKUP(R366&amp;S366&amp;T366,コード!$AB$3:$AC$205,2,FALSE)),"エラー")</f>
        <v/>
      </c>
      <c r="AU366" s="258" t="str">
        <f>IFERROR(IF(OR(U366="",V366="",W366=""),"",VLOOKUP(U366&amp;V366&amp;W366,コード!$AI$3:$AJ$6,2,FALSE)),"エラー")</f>
        <v/>
      </c>
      <c r="AV366" s="261" t="str">
        <f t="shared" si="84"/>
        <v/>
      </c>
      <c r="AW366" s="258" t="str">
        <f>IFERROR(IF(OR(AD366="",AE366="",AF366=""),"",VLOOKUP(AD366&amp;AE366&amp;AF366,コード!$AW$3:$AX$31,2,FALSE)),"エラー")</f>
        <v/>
      </c>
      <c r="AX366" s="262" t="str">
        <f>IFERROR(IF(OR(AG366="",AH366=""),"",VLOOKUP(AG366&amp;AH366,コード!$BC$3:$BD$17,2,FALSE)),"エラー")</f>
        <v/>
      </c>
      <c r="AY366" s="187"/>
      <c r="AZ366" s="286" t="str">
        <f t="shared" si="80"/>
        <v/>
      </c>
      <c r="BA366" s="287" t="str">
        <f>IFERROR(IF(OR(R366="",S366="",T366=""),"",IF(VALUE(R366&amp;S366&amp;T366)=801,"エラー？","○")),"エラー")</f>
        <v/>
      </c>
      <c r="BB366" s="287" t="str">
        <f t="shared" si="81"/>
        <v/>
      </c>
      <c r="BC366" s="287" t="str">
        <f t="shared" si="82"/>
        <v/>
      </c>
      <c r="BD366" s="287" t="str">
        <f t="shared" si="85"/>
        <v/>
      </c>
      <c r="BE366" s="288" t="str">
        <f>IFERROR(IF(OR(R366="",S366="",T366="",U366="",V366="",W366=""),"",IF(AND(VALUE(R366&amp;S366&amp;T366)=122,OR(VALUE(U366&amp;V366&amp;W366)=161,O366&amp;P366="00")),"エラー","○")),"エラー")</f>
        <v/>
      </c>
      <c r="BG366" s="228"/>
    </row>
    <row r="367" spans="1:59" ht="24" customHeight="1">
      <c r="A367" s="301"/>
      <c r="B367" s="420"/>
      <c r="C367" s="421"/>
      <c r="D367" s="421"/>
      <c r="E367" s="421"/>
      <c r="F367" s="421"/>
      <c r="G367" s="421"/>
      <c r="H367" s="421"/>
      <c r="I367" s="421"/>
      <c r="J367" s="421"/>
      <c r="K367" s="421"/>
      <c r="L367" s="302"/>
      <c r="M367" s="303"/>
      <c r="N367" s="304"/>
      <c r="O367" s="305"/>
      <c r="P367" s="306"/>
      <c r="Q367" s="307"/>
      <c r="R367" s="305"/>
      <c r="S367" s="308"/>
      <c r="T367" s="309"/>
      <c r="U367" s="302"/>
      <c r="V367" s="303"/>
      <c r="W367" s="310"/>
      <c r="X367" s="305"/>
      <c r="Y367" s="303"/>
      <c r="Z367" s="303"/>
      <c r="AA367" s="311"/>
      <c r="AB367" s="312"/>
      <c r="AC367" s="310"/>
      <c r="AD367" s="305"/>
      <c r="AE367" s="310"/>
      <c r="AF367" s="313"/>
      <c r="AG367" s="314"/>
      <c r="AH367" s="315"/>
      <c r="AI367" s="401"/>
      <c r="AJ367" s="402"/>
      <c r="AK367" s="403"/>
      <c r="AL367" s="273"/>
      <c r="AM367" s="270" t="str">
        <f t="shared" ref="AM367:AM390" si="86">IF(A367="","",IF(OR($Z$7="",$AB$7="",$AD$7="",$AF$7="",$AH$7="",$AJ$7),"",$Z$7&amp;$AB$7&amp;$AD$7&amp;$AF$7&amp;$AH$7&amp;$AJ$7))</f>
        <v/>
      </c>
      <c r="AN367" s="282" t="str">
        <f t="shared" ref="AN367:AN390" si="87">IF(OR($C$7="",A367=""),"",$C$7)</f>
        <v/>
      </c>
      <c r="AO367" s="257" t="str">
        <f>IF(A367="","",IF(A367&lt;&gt;357,"エラー",357&amp;"人目"))</f>
        <v/>
      </c>
      <c r="AP367" s="258" t="str">
        <f t="shared" si="79"/>
        <v/>
      </c>
      <c r="AQ367" s="259" t="str">
        <f>IFERROR(IF(OR(L367="",M367="",N367=""),"",VLOOKUP(L367&amp;M367&amp;N367,コード!$K$3:$L$64,2,FALSE)),"エラー")</f>
        <v/>
      </c>
      <c r="AR367" s="260" t="str">
        <f>IFERROR(IF(OR(O367="",P367=""),"",VLOOKUP(O367&amp;P367,コード!$R$3:$S$8,2,FALSE)),"エラー")</f>
        <v/>
      </c>
      <c r="AS367" s="261" t="str">
        <f t="shared" si="83"/>
        <v/>
      </c>
      <c r="AT367" s="261" t="str">
        <f>IFERROR(IF(OR(R367="",S367="",T367=""),"",VLOOKUP(R367&amp;S367&amp;T367,コード!$AB$3:$AC$205,2,FALSE)),"エラー")</f>
        <v/>
      </c>
      <c r="AU367" s="258" t="str">
        <f>IFERROR(IF(OR(U367="",V367="",W367=""),"",VLOOKUP(U367&amp;V367&amp;W367,コード!$AI$3:$AJ$6,2,FALSE)),"エラー")</f>
        <v/>
      </c>
      <c r="AV367" s="261" t="str">
        <f t="shared" si="84"/>
        <v/>
      </c>
      <c r="AW367" s="258" t="str">
        <f>IFERROR(IF(OR(AD367="",AE367="",AF367=""),"",VLOOKUP(AD367&amp;AE367&amp;AF367,コード!$AW$3:$AX$31,2,FALSE)),"エラー")</f>
        <v/>
      </c>
      <c r="AX367" s="262" t="str">
        <f>IFERROR(IF(OR(AG367="",AH367=""),"",VLOOKUP(AG367&amp;AH367,コード!$BC$3:$BD$17,2,FALSE)),"エラー")</f>
        <v/>
      </c>
      <c r="AY367" s="187"/>
      <c r="AZ367" s="286" t="str">
        <f t="shared" si="80"/>
        <v/>
      </c>
      <c r="BA367" s="287" t="str">
        <f t="shared" ref="BA367:BA390" si="88">IFERROR(IF(OR(R367="",S367="",T367=""),"",IF(VALUE(R367&amp;S367&amp;T367)=801,"エラー？","○")),"エラー")</f>
        <v/>
      </c>
      <c r="BB367" s="287" t="str">
        <f t="shared" si="81"/>
        <v/>
      </c>
      <c r="BC367" s="287" t="str">
        <f t="shared" si="82"/>
        <v/>
      </c>
      <c r="BD367" s="287" t="str">
        <f t="shared" si="85"/>
        <v/>
      </c>
      <c r="BE367" s="288" t="str">
        <f>IFERROR(IF(OR(R367="",S367="",T367="",U367="",V367="",W367=""),"",IF(AND(VALUE(R367&amp;S367&amp;T367)=122,OR(VALUE(U367&amp;V367&amp;W367)=161,O367&amp;P367="00")),"エラー","○")),"エラー")</f>
        <v/>
      </c>
    </row>
    <row r="368" spans="1:59" ht="24" customHeight="1">
      <c r="A368" s="301"/>
      <c r="B368" s="420"/>
      <c r="C368" s="421"/>
      <c r="D368" s="421"/>
      <c r="E368" s="421"/>
      <c r="F368" s="421"/>
      <c r="G368" s="421"/>
      <c r="H368" s="421"/>
      <c r="I368" s="421"/>
      <c r="J368" s="421"/>
      <c r="K368" s="421"/>
      <c r="L368" s="302"/>
      <c r="M368" s="303"/>
      <c r="N368" s="304"/>
      <c r="O368" s="305"/>
      <c r="P368" s="306"/>
      <c r="Q368" s="307"/>
      <c r="R368" s="305"/>
      <c r="S368" s="308"/>
      <c r="T368" s="309"/>
      <c r="U368" s="302"/>
      <c r="V368" s="303"/>
      <c r="W368" s="310"/>
      <c r="X368" s="305"/>
      <c r="Y368" s="303"/>
      <c r="Z368" s="303"/>
      <c r="AA368" s="311"/>
      <c r="AB368" s="312"/>
      <c r="AC368" s="310"/>
      <c r="AD368" s="305"/>
      <c r="AE368" s="310"/>
      <c r="AF368" s="313"/>
      <c r="AG368" s="314"/>
      <c r="AH368" s="315"/>
      <c r="AI368" s="401"/>
      <c r="AJ368" s="402"/>
      <c r="AK368" s="403"/>
      <c r="AL368" s="273"/>
      <c r="AM368" s="270" t="str">
        <f t="shared" si="86"/>
        <v/>
      </c>
      <c r="AN368" s="282" t="str">
        <f t="shared" si="87"/>
        <v/>
      </c>
      <c r="AO368" s="257" t="str">
        <f>IF(A368="","",IF(A368&lt;&gt;358,"エラー",358&amp;"人目"))</f>
        <v/>
      </c>
      <c r="AP368" s="258" t="str">
        <f t="shared" si="79"/>
        <v/>
      </c>
      <c r="AQ368" s="259" t="str">
        <f>IFERROR(IF(OR(L368="",M368="",N368=""),"",VLOOKUP(L368&amp;M368&amp;N368,コード!$K$3:$L$64,2,FALSE)),"エラー")</f>
        <v/>
      </c>
      <c r="AR368" s="260" t="str">
        <f>IFERROR(IF(OR(O368="",P368=""),"",VLOOKUP(O368&amp;P368,コード!$R$3:$S$8,2,FALSE)),"エラー")</f>
        <v/>
      </c>
      <c r="AS368" s="261" t="str">
        <f t="shared" si="83"/>
        <v/>
      </c>
      <c r="AT368" s="261" t="str">
        <f>IFERROR(IF(OR(R368="",S368="",T368=""),"",VLOOKUP(R368&amp;S368&amp;T368,コード!$AB$3:$AC$205,2,FALSE)),"エラー")</f>
        <v/>
      </c>
      <c r="AU368" s="258" t="str">
        <f>IFERROR(IF(OR(U368="",V368="",W368=""),"",VLOOKUP(U368&amp;V368&amp;W368,コード!$AI$3:$AJ$6,2,FALSE)),"エラー")</f>
        <v/>
      </c>
      <c r="AV368" s="261" t="str">
        <f t="shared" si="84"/>
        <v/>
      </c>
      <c r="AW368" s="258" t="str">
        <f>IFERROR(IF(OR(AD368="",AE368="",AF368=""),"",VLOOKUP(AD368&amp;AE368&amp;AF368,コード!$AW$3:$AX$31,2,FALSE)),"エラー")</f>
        <v/>
      </c>
      <c r="AX368" s="262" t="str">
        <f>IFERROR(IF(OR(AG368="",AH368=""),"",VLOOKUP(AG368&amp;AH368,コード!$BC$3:$BD$17,2,FALSE)),"エラー")</f>
        <v/>
      </c>
      <c r="AY368" s="187"/>
      <c r="AZ368" s="286" t="str">
        <f t="shared" si="80"/>
        <v/>
      </c>
      <c r="BA368" s="287" t="str">
        <f t="shared" si="88"/>
        <v/>
      </c>
      <c r="BB368" s="287" t="str">
        <f t="shared" si="81"/>
        <v/>
      </c>
      <c r="BC368" s="287" t="str">
        <f t="shared" si="82"/>
        <v/>
      </c>
      <c r="BD368" s="287" t="str">
        <f t="shared" si="85"/>
        <v/>
      </c>
      <c r="BE368" s="288" t="str">
        <f t="shared" ref="BE368:BE390" si="89">IFERROR(IF(OR(R368="",S368="",T368="",U368="",V368="",W368=""),"",IF(AND(VALUE(R368&amp;S368&amp;T368)=122,OR(VALUE(U368&amp;V368&amp;W368)=161,O368&amp;P368="00")),"エラー","○")),"エラー")</f>
        <v/>
      </c>
    </row>
    <row r="369" spans="1:57" ht="24" customHeight="1">
      <c r="A369" s="301"/>
      <c r="B369" s="420"/>
      <c r="C369" s="421"/>
      <c r="D369" s="421"/>
      <c r="E369" s="421"/>
      <c r="F369" s="421"/>
      <c r="G369" s="421"/>
      <c r="H369" s="421"/>
      <c r="I369" s="421"/>
      <c r="J369" s="421"/>
      <c r="K369" s="421"/>
      <c r="L369" s="302"/>
      <c r="M369" s="303"/>
      <c r="N369" s="304"/>
      <c r="O369" s="305"/>
      <c r="P369" s="306"/>
      <c r="Q369" s="307"/>
      <c r="R369" s="305"/>
      <c r="S369" s="308"/>
      <c r="T369" s="309"/>
      <c r="U369" s="302"/>
      <c r="V369" s="303"/>
      <c r="W369" s="310"/>
      <c r="X369" s="305"/>
      <c r="Y369" s="303"/>
      <c r="Z369" s="303"/>
      <c r="AA369" s="311"/>
      <c r="AB369" s="312"/>
      <c r="AC369" s="310"/>
      <c r="AD369" s="305"/>
      <c r="AE369" s="310"/>
      <c r="AF369" s="313"/>
      <c r="AG369" s="314"/>
      <c r="AH369" s="315"/>
      <c r="AI369" s="401"/>
      <c r="AJ369" s="402"/>
      <c r="AK369" s="403"/>
      <c r="AL369" s="273"/>
      <c r="AM369" s="270" t="str">
        <f t="shared" si="86"/>
        <v/>
      </c>
      <c r="AN369" s="282" t="str">
        <f t="shared" si="87"/>
        <v/>
      </c>
      <c r="AO369" s="257" t="str">
        <f>IF(A369="","",IF(A369&lt;&gt;359,"エラー",359&amp;"人目"))</f>
        <v/>
      </c>
      <c r="AP369" s="258" t="str">
        <f t="shared" si="79"/>
        <v/>
      </c>
      <c r="AQ369" s="259" t="str">
        <f>IFERROR(IF(OR(L369="",M369="",N369=""),"",VLOOKUP(L369&amp;M369&amp;N369,コード!$K$3:$L$64,2,FALSE)),"エラー")</f>
        <v/>
      </c>
      <c r="AR369" s="260" t="str">
        <f>IFERROR(IF(OR(O369="",P369=""),"",VLOOKUP(O369&amp;P369,コード!$R$3:$S$8,2,FALSE)),"エラー")</f>
        <v/>
      </c>
      <c r="AS369" s="261" t="str">
        <f t="shared" si="83"/>
        <v/>
      </c>
      <c r="AT369" s="261" t="str">
        <f>IFERROR(IF(OR(R369="",S369="",T369=""),"",VLOOKUP(R369&amp;S369&amp;T369,コード!$AB$3:$AC$205,2,FALSE)),"エラー")</f>
        <v/>
      </c>
      <c r="AU369" s="258" t="str">
        <f>IFERROR(IF(OR(U369="",V369="",W369=""),"",VLOOKUP(U369&amp;V369&amp;W369,コード!$AI$3:$AJ$6,2,FALSE)),"エラー")</f>
        <v/>
      </c>
      <c r="AV369" s="261" t="str">
        <f t="shared" si="84"/>
        <v/>
      </c>
      <c r="AW369" s="258" t="str">
        <f>IFERROR(IF(OR(AD369="",AE369="",AF369=""),"",VLOOKUP(AD369&amp;AE369&amp;AF369,コード!$AW$3:$AX$31,2,FALSE)),"エラー")</f>
        <v/>
      </c>
      <c r="AX369" s="262" t="str">
        <f>IFERROR(IF(OR(AG369="",AH369=""),"",VLOOKUP(AG369&amp;AH369,コード!$BC$3:$BD$17,2,FALSE)),"エラー")</f>
        <v/>
      </c>
      <c r="AY369" s="187"/>
      <c r="AZ369" s="286" t="str">
        <f t="shared" si="80"/>
        <v/>
      </c>
      <c r="BA369" s="287" t="str">
        <f t="shared" si="88"/>
        <v/>
      </c>
      <c r="BB369" s="287" t="str">
        <f t="shared" si="81"/>
        <v/>
      </c>
      <c r="BC369" s="287" t="str">
        <f t="shared" si="82"/>
        <v/>
      </c>
      <c r="BD369" s="287" t="str">
        <f t="shared" si="85"/>
        <v/>
      </c>
      <c r="BE369" s="288" t="str">
        <f t="shared" si="89"/>
        <v/>
      </c>
    </row>
    <row r="370" spans="1:57" ht="24" customHeight="1">
      <c r="A370" s="301"/>
      <c r="B370" s="420"/>
      <c r="C370" s="421"/>
      <c r="D370" s="421"/>
      <c r="E370" s="421"/>
      <c r="F370" s="421"/>
      <c r="G370" s="421"/>
      <c r="H370" s="421"/>
      <c r="I370" s="421"/>
      <c r="J370" s="421"/>
      <c r="K370" s="421"/>
      <c r="L370" s="302"/>
      <c r="M370" s="303"/>
      <c r="N370" s="304"/>
      <c r="O370" s="305"/>
      <c r="P370" s="306"/>
      <c r="Q370" s="307"/>
      <c r="R370" s="305"/>
      <c r="S370" s="308"/>
      <c r="T370" s="309"/>
      <c r="U370" s="302"/>
      <c r="V370" s="303"/>
      <c r="W370" s="310"/>
      <c r="X370" s="305"/>
      <c r="Y370" s="303"/>
      <c r="Z370" s="303"/>
      <c r="AA370" s="311"/>
      <c r="AB370" s="312"/>
      <c r="AC370" s="310"/>
      <c r="AD370" s="305"/>
      <c r="AE370" s="310"/>
      <c r="AF370" s="313"/>
      <c r="AG370" s="314"/>
      <c r="AH370" s="315"/>
      <c r="AI370" s="401"/>
      <c r="AJ370" s="402"/>
      <c r="AK370" s="403"/>
      <c r="AL370" s="273"/>
      <c r="AM370" s="270" t="str">
        <f t="shared" si="86"/>
        <v/>
      </c>
      <c r="AN370" s="282" t="str">
        <f t="shared" si="87"/>
        <v/>
      </c>
      <c r="AO370" s="257" t="str">
        <f>IF(A370="","",IF(A370&lt;&gt;360,"エラー",360&amp;"人目"))</f>
        <v/>
      </c>
      <c r="AP370" s="258" t="str">
        <f t="shared" si="79"/>
        <v/>
      </c>
      <c r="AQ370" s="259" t="str">
        <f>IFERROR(IF(OR(L370="",M370="",N370=""),"",VLOOKUP(L370&amp;M370&amp;N370,コード!$K$3:$L$64,2,FALSE)),"エラー")</f>
        <v/>
      </c>
      <c r="AR370" s="260" t="str">
        <f>IFERROR(IF(OR(O370="",P370=""),"",VLOOKUP(O370&amp;P370,コード!$R$3:$S$8,2,FALSE)),"エラー")</f>
        <v/>
      </c>
      <c r="AS370" s="261" t="str">
        <f t="shared" si="83"/>
        <v/>
      </c>
      <c r="AT370" s="261" t="str">
        <f>IFERROR(IF(OR(R370="",S370="",T370=""),"",VLOOKUP(R370&amp;S370&amp;T370,コード!$AB$3:$AC$205,2,FALSE)),"エラー")</f>
        <v/>
      </c>
      <c r="AU370" s="258" t="str">
        <f>IFERROR(IF(OR(U370="",V370="",W370=""),"",VLOOKUP(U370&amp;V370&amp;W370,コード!$AI$3:$AJ$6,2,FALSE)),"エラー")</f>
        <v/>
      </c>
      <c r="AV370" s="261" t="str">
        <f t="shared" si="84"/>
        <v/>
      </c>
      <c r="AW370" s="258" t="str">
        <f>IFERROR(IF(OR(AD370="",AE370="",AF370=""),"",VLOOKUP(AD370&amp;AE370&amp;AF370,コード!$AW$3:$AX$31,2,FALSE)),"エラー")</f>
        <v/>
      </c>
      <c r="AX370" s="262" t="str">
        <f>IFERROR(IF(OR(AG370="",AH370=""),"",VLOOKUP(AG370&amp;AH370,コード!$BC$3:$BD$17,2,FALSE)),"エラー")</f>
        <v/>
      </c>
      <c r="AY370" s="187"/>
      <c r="AZ370" s="286" t="str">
        <f t="shared" si="80"/>
        <v/>
      </c>
      <c r="BA370" s="287" t="str">
        <f t="shared" si="88"/>
        <v/>
      </c>
      <c r="BB370" s="287" t="str">
        <f t="shared" si="81"/>
        <v/>
      </c>
      <c r="BC370" s="287" t="str">
        <f t="shared" si="82"/>
        <v/>
      </c>
      <c r="BD370" s="287" t="str">
        <f t="shared" si="85"/>
        <v/>
      </c>
      <c r="BE370" s="288" t="str">
        <f t="shared" si="89"/>
        <v/>
      </c>
    </row>
    <row r="371" spans="1:57" ht="24" customHeight="1">
      <c r="A371" s="301"/>
      <c r="B371" s="420"/>
      <c r="C371" s="421"/>
      <c r="D371" s="421"/>
      <c r="E371" s="421"/>
      <c r="F371" s="421"/>
      <c r="G371" s="421"/>
      <c r="H371" s="421"/>
      <c r="I371" s="421"/>
      <c r="J371" s="421"/>
      <c r="K371" s="421"/>
      <c r="L371" s="302"/>
      <c r="M371" s="303"/>
      <c r="N371" s="304"/>
      <c r="O371" s="305"/>
      <c r="P371" s="306"/>
      <c r="Q371" s="307"/>
      <c r="R371" s="305"/>
      <c r="S371" s="308"/>
      <c r="T371" s="309"/>
      <c r="U371" s="302"/>
      <c r="V371" s="303"/>
      <c r="W371" s="310"/>
      <c r="X371" s="305"/>
      <c r="Y371" s="303"/>
      <c r="Z371" s="303"/>
      <c r="AA371" s="311"/>
      <c r="AB371" s="312"/>
      <c r="AC371" s="310"/>
      <c r="AD371" s="305"/>
      <c r="AE371" s="310"/>
      <c r="AF371" s="313"/>
      <c r="AG371" s="314"/>
      <c r="AH371" s="315"/>
      <c r="AI371" s="401"/>
      <c r="AJ371" s="402"/>
      <c r="AK371" s="403"/>
      <c r="AL371" s="273"/>
      <c r="AM371" s="270" t="str">
        <f t="shared" si="86"/>
        <v/>
      </c>
      <c r="AN371" s="282" t="str">
        <f t="shared" si="87"/>
        <v/>
      </c>
      <c r="AO371" s="257" t="str">
        <f>IF(A371="","",IF(A371&lt;&gt;361,"エラー",361&amp;"人目"))</f>
        <v/>
      </c>
      <c r="AP371" s="258" t="str">
        <f t="shared" si="79"/>
        <v/>
      </c>
      <c r="AQ371" s="259" t="str">
        <f>IFERROR(IF(OR(L371="",M371="",N371=""),"",VLOOKUP(L371&amp;M371&amp;N371,コード!$K$3:$L$64,2,FALSE)),"エラー")</f>
        <v/>
      </c>
      <c r="AR371" s="260" t="str">
        <f>IFERROR(IF(OR(O371="",P371=""),"",VLOOKUP(O371&amp;P371,コード!$R$3:$S$8,2,FALSE)),"エラー")</f>
        <v/>
      </c>
      <c r="AS371" s="261" t="str">
        <f t="shared" si="83"/>
        <v/>
      </c>
      <c r="AT371" s="261" t="str">
        <f>IFERROR(IF(OR(R371="",S371="",T371=""),"",VLOOKUP(R371&amp;S371&amp;T371,コード!$AB$3:$AC$205,2,FALSE)),"エラー")</f>
        <v/>
      </c>
      <c r="AU371" s="258" t="str">
        <f>IFERROR(IF(OR(U371="",V371="",W371=""),"",VLOOKUP(U371&amp;V371&amp;W371,コード!$AI$3:$AJ$6,2,FALSE)),"エラー")</f>
        <v/>
      </c>
      <c r="AV371" s="261" t="str">
        <f t="shared" si="84"/>
        <v/>
      </c>
      <c r="AW371" s="258" t="str">
        <f>IFERROR(IF(OR(AD371="",AE371="",AF371=""),"",VLOOKUP(AD371&amp;AE371&amp;AF371,コード!$AW$3:$AX$31,2,FALSE)),"エラー")</f>
        <v/>
      </c>
      <c r="AX371" s="262" t="str">
        <f>IFERROR(IF(OR(AG371="",AH371=""),"",VLOOKUP(AG371&amp;AH371,コード!$BC$3:$BD$17,2,FALSE)),"エラー")</f>
        <v/>
      </c>
      <c r="AY371" s="187"/>
      <c r="AZ371" s="286" t="str">
        <f t="shared" si="80"/>
        <v/>
      </c>
      <c r="BA371" s="287" t="str">
        <f t="shared" si="88"/>
        <v/>
      </c>
      <c r="BB371" s="287" t="str">
        <f t="shared" si="81"/>
        <v/>
      </c>
      <c r="BC371" s="287" t="str">
        <f t="shared" si="82"/>
        <v/>
      </c>
      <c r="BD371" s="287" t="str">
        <f t="shared" si="85"/>
        <v/>
      </c>
      <c r="BE371" s="288" t="str">
        <f t="shared" si="89"/>
        <v/>
      </c>
    </row>
    <row r="372" spans="1:57" ht="24" customHeight="1">
      <c r="A372" s="301"/>
      <c r="B372" s="420"/>
      <c r="C372" s="421"/>
      <c r="D372" s="421"/>
      <c r="E372" s="421"/>
      <c r="F372" s="421"/>
      <c r="G372" s="421"/>
      <c r="H372" s="421"/>
      <c r="I372" s="421"/>
      <c r="J372" s="421"/>
      <c r="K372" s="421"/>
      <c r="L372" s="302"/>
      <c r="M372" s="303"/>
      <c r="N372" s="304"/>
      <c r="O372" s="305"/>
      <c r="P372" s="306"/>
      <c r="Q372" s="307"/>
      <c r="R372" s="305"/>
      <c r="S372" s="308"/>
      <c r="T372" s="309"/>
      <c r="U372" s="302"/>
      <c r="V372" s="303"/>
      <c r="W372" s="310"/>
      <c r="X372" s="305"/>
      <c r="Y372" s="303"/>
      <c r="Z372" s="303"/>
      <c r="AA372" s="311"/>
      <c r="AB372" s="312"/>
      <c r="AC372" s="310"/>
      <c r="AD372" s="305"/>
      <c r="AE372" s="310"/>
      <c r="AF372" s="313"/>
      <c r="AG372" s="314"/>
      <c r="AH372" s="315"/>
      <c r="AI372" s="401"/>
      <c r="AJ372" s="402"/>
      <c r="AK372" s="403"/>
      <c r="AL372" s="273"/>
      <c r="AM372" s="270" t="str">
        <f t="shared" si="86"/>
        <v/>
      </c>
      <c r="AN372" s="282" t="str">
        <f t="shared" si="87"/>
        <v/>
      </c>
      <c r="AO372" s="257" t="str">
        <f>IF(A372="","",IF(A372&lt;&gt;362,"エラー",362&amp;"人目"))</f>
        <v/>
      </c>
      <c r="AP372" s="258" t="str">
        <f t="shared" si="79"/>
        <v/>
      </c>
      <c r="AQ372" s="259" t="str">
        <f>IFERROR(IF(OR(L372="",M372="",N372=""),"",VLOOKUP(L372&amp;M372&amp;N372,コード!$K$3:$L$64,2,FALSE)),"エラー")</f>
        <v/>
      </c>
      <c r="AR372" s="260" t="str">
        <f>IFERROR(IF(OR(O372="",P372=""),"",VLOOKUP(O372&amp;P372,コード!$R$3:$S$8,2,FALSE)),"エラー")</f>
        <v/>
      </c>
      <c r="AS372" s="261" t="str">
        <f t="shared" si="83"/>
        <v/>
      </c>
      <c r="AT372" s="261" t="str">
        <f>IFERROR(IF(OR(R372="",S372="",T372=""),"",VLOOKUP(R372&amp;S372&amp;T372,コード!$AB$3:$AC$205,2,FALSE)),"エラー")</f>
        <v/>
      </c>
      <c r="AU372" s="258" t="str">
        <f>IFERROR(IF(OR(U372="",V372="",W372=""),"",VLOOKUP(U372&amp;V372&amp;W372,コード!$AI$3:$AJ$6,2,FALSE)),"エラー")</f>
        <v/>
      </c>
      <c r="AV372" s="261" t="str">
        <f t="shared" si="84"/>
        <v/>
      </c>
      <c r="AW372" s="258" t="str">
        <f>IFERROR(IF(OR(AD372="",AE372="",AF372=""),"",VLOOKUP(AD372&amp;AE372&amp;AF372,コード!$AW$3:$AX$31,2,FALSE)),"エラー")</f>
        <v/>
      </c>
      <c r="AX372" s="262" t="str">
        <f>IFERROR(IF(OR(AG372="",AH372=""),"",VLOOKUP(AG372&amp;AH372,コード!$BC$3:$BD$17,2,FALSE)),"エラー")</f>
        <v/>
      </c>
      <c r="AY372" s="187"/>
      <c r="AZ372" s="286" t="str">
        <f t="shared" si="80"/>
        <v/>
      </c>
      <c r="BA372" s="287" t="str">
        <f t="shared" si="88"/>
        <v/>
      </c>
      <c r="BB372" s="287" t="str">
        <f t="shared" si="81"/>
        <v/>
      </c>
      <c r="BC372" s="287" t="str">
        <f t="shared" si="82"/>
        <v/>
      </c>
      <c r="BD372" s="287" t="str">
        <f t="shared" si="85"/>
        <v/>
      </c>
      <c r="BE372" s="288" t="str">
        <f t="shared" si="89"/>
        <v/>
      </c>
    </row>
    <row r="373" spans="1:57" ht="24" customHeight="1">
      <c r="A373" s="301"/>
      <c r="B373" s="420"/>
      <c r="C373" s="421"/>
      <c r="D373" s="421"/>
      <c r="E373" s="421"/>
      <c r="F373" s="421"/>
      <c r="G373" s="421"/>
      <c r="H373" s="421"/>
      <c r="I373" s="421"/>
      <c r="J373" s="421"/>
      <c r="K373" s="421"/>
      <c r="L373" s="302"/>
      <c r="M373" s="303"/>
      <c r="N373" s="304"/>
      <c r="O373" s="305"/>
      <c r="P373" s="306"/>
      <c r="Q373" s="307"/>
      <c r="R373" s="305"/>
      <c r="S373" s="308"/>
      <c r="T373" s="309"/>
      <c r="U373" s="302"/>
      <c r="V373" s="303"/>
      <c r="W373" s="310"/>
      <c r="X373" s="305"/>
      <c r="Y373" s="303"/>
      <c r="Z373" s="303"/>
      <c r="AA373" s="311"/>
      <c r="AB373" s="312"/>
      <c r="AC373" s="310"/>
      <c r="AD373" s="305"/>
      <c r="AE373" s="310"/>
      <c r="AF373" s="313"/>
      <c r="AG373" s="314"/>
      <c r="AH373" s="315"/>
      <c r="AI373" s="401"/>
      <c r="AJ373" s="402"/>
      <c r="AK373" s="403"/>
      <c r="AL373" s="273"/>
      <c r="AM373" s="270" t="str">
        <f t="shared" si="86"/>
        <v/>
      </c>
      <c r="AN373" s="282" t="str">
        <f t="shared" si="87"/>
        <v/>
      </c>
      <c r="AO373" s="257" t="str">
        <f>IF(A373="","",IF(A373&lt;&gt;363,"エラー",363&amp;"人目"))</f>
        <v/>
      </c>
      <c r="AP373" s="258" t="str">
        <f t="shared" si="79"/>
        <v/>
      </c>
      <c r="AQ373" s="259" t="str">
        <f>IFERROR(IF(OR(L373="",M373="",N373=""),"",VLOOKUP(L373&amp;M373&amp;N373,コード!$K$3:$L$64,2,FALSE)),"エラー")</f>
        <v/>
      </c>
      <c r="AR373" s="260" t="str">
        <f>IFERROR(IF(OR(O373="",P373=""),"",VLOOKUP(O373&amp;P373,コード!$R$3:$S$8,2,FALSE)),"エラー")</f>
        <v/>
      </c>
      <c r="AS373" s="261" t="str">
        <f t="shared" si="83"/>
        <v/>
      </c>
      <c r="AT373" s="261" t="str">
        <f>IFERROR(IF(OR(R373="",S373="",T373=""),"",VLOOKUP(R373&amp;S373&amp;T373,コード!$AB$3:$AC$205,2,FALSE)),"エラー")</f>
        <v/>
      </c>
      <c r="AU373" s="258" t="str">
        <f>IFERROR(IF(OR(U373="",V373="",W373=""),"",VLOOKUP(U373&amp;V373&amp;W373,コード!$AI$3:$AJ$6,2,FALSE)),"エラー")</f>
        <v/>
      </c>
      <c r="AV373" s="261" t="str">
        <f t="shared" si="84"/>
        <v/>
      </c>
      <c r="AW373" s="258" t="str">
        <f>IFERROR(IF(OR(AD373="",AE373="",AF373=""),"",VLOOKUP(AD373&amp;AE373&amp;AF373,コード!$AW$3:$AX$31,2,FALSE)),"エラー")</f>
        <v/>
      </c>
      <c r="AX373" s="262" t="str">
        <f>IFERROR(IF(OR(AG373="",AH373=""),"",VLOOKUP(AG373&amp;AH373,コード!$BC$3:$BD$17,2,FALSE)),"エラー")</f>
        <v/>
      </c>
      <c r="AY373" s="187"/>
      <c r="AZ373" s="286" t="str">
        <f t="shared" si="80"/>
        <v/>
      </c>
      <c r="BA373" s="287" t="str">
        <f t="shared" si="88"/>
        <v/>
      </c>
      <c r="BB373" s="287" t="str">
        <f t="shared" si="81"/>
        <v/>
      </c>
      <c r="BC373" s="287" t="str">
        <f t="shared" si="82"/>
        <v/>
      </c>
      <c r="BD373" s="287" t="str">
        <f t="shared" si="85"/>
        <v/>
      </c>
      <c r="BE373" s="288" t="str">
        <f t="shared" si="89"/>
        <v/>
      </c>
    </row>
    <row r="374" spans="1:57" ht="24" customHeight="1">
      <c r="A374" s="316"/>
      <c r="B374" s="420"/>
      <c r="C374" s="421"/>
      <c r="D374" s="421"/>
      <c r="E374" s="421"/>
      <c r="F374" s="421"/>
      <c r="G374" s="421"/>
      <c r="H374" s="421"/>
      <c r="I374" s="421"/>
      <c r="J374" s="421"/>
      <c r="K374" s="421"/>
      <c r="L374" s="302"/>
      <c r="M374" s="303"/>
      <c r="N374" s="304"/>
      <c r="O374" s="305"/>
      <c r="P374" s="306"/>
      <c r="Q374" s="307"/>
      <c r="R374" s="305"/>
      <c r="S374" s="308"/>
      <c r="T374" s="309"/>
      <c r="U374" s="302"/>
      <c r="V374" s="303"/>
      <c r="W374" s="310"/>
      <c r="X374" s="305"/>
      <c r="Y374" s="303"/>
      <c r="Z374" s="303"/>
      <c r="AA374" s="311"/>
      <c r="AB374" s="312"/>
      <c r="AC374" s="310"/>
      <c r="AD374" s="305"/>
      <c r="AE374" s="310"/>
      <c r="AF374" s="313"/>
      <c r="AG374" s="314"/>
      <c r="AH374" s="315"/>
      <c r="AI374" s="401"/>
      <c r="AJ374" s="402"/>
      <c r="AK374" s="403"/>
      <c r="AL374" s="273"/>
      <c r="AM374" s="270" t="str">
        <f t="shared" si="86"/>
        <v/>
      </c>
      <c r="AN374" s="282" t="str">
        <f t="shared" si="87"/>
        <v/>
      </c>
      <c r="AO374" s="257" t="str">
        <f>IF(A374="","",IF(A374&lt;&gt;364,"エラー",364&amp;"人目"))</f>
        <v/>
      </c>
      <c r="AP374" s="258" t="str">
        <f t="shared" si="79"/>
        <v/>
      </c>
      <c r="AQ374" s="259" t="str">
        <f>IFERROR(IF(OR(L374="",M374="",N374=""),"",VLOOKUP(L374&amp;M374&amp;N374,コード!$K$3:$L$64,2,FALSE)),"エラー")</f>
        <v/>
      </c>
      <c r="AR374" s="260" t="str">
        <f>IFERROR(IF(OR(O374="",P374=""),"",VLOOKUP(O374&amp;P374,コード!$R$3:$S$8,2,FALSE)),"エラー")</f>
        <v/>
      </c>
      <c r="AS374" s="261" t="str">
        <f t="shared" si="83"/>
        <v/>
      </c>
      <c r="AT374" s="261" t="str">
        <f>IFERROR(IF(OR(R374="",S374="",T374=""),"",VLOOKUP(R374&amp;S374&amp;T374,コード!$AB$3:$AC$205,2,FALSE)),"エラー")</f>
        <v/>
      </c>
      <c r="AU374" s="258" t="str">
        <f>IFERROR(IF(OR(U374="",V374="",W374=""),"",VLOOKUP(U374&amp;V374&amp;W374,コード!$AI$3:$AJ$6,2,FALSE)),"エラー")</f>
        <v/>
      </c>
      <c r="AV374" s="261" t="str">
        <f t="shared" si="84"/>
        <v/>
      </c>
      <c r="AW374" s="258" t="str">
        <f>IFERROR(IF(OR(AD374="",AE374="",AF374=""),"",VLOOKUP(AD374&amp;AE374&amp;AF374,コード!$AW$3:$AX$31,2,FALSE)),"エラー")</f>
        <v/>
      </c>
      <c r="AX374" s="262" t="str">
        <f>IFERROR(IF(OR(AG374="",AH374=""),"",VLOOKUP(AG374&amp;AH374,コード!$BC$3:$BD$17,2,FALSE)),"エラー")</f>
        <v/>
      </c>
      <c r="AY374" s="187"/>
      <c r="AZ374" s="286" t="str">
        <f t="shared" si="80"/>
        <v/>
      </c>
      <c r="BA374" s="287" t="str">
        <f t="shared" si="88"/>
        <v/>
      </c>
      <c r="BB374" s="287" t="str">
        <f t="shared" si="81"/>
        <v/>
      </c>
      <c r="BC374" s="287" t="str">
        <f t="shared" si="82"/>
        <v/>
      </c>
      <c r="BD374" s="287" t="str">
        <f t="shared" si="85"/>
        <v/>
      </c>
      <c r="BE374" s="288" t="str">
        <f t="shared" si="89"/>
        <v/>
      </c>
    </row>
    <row r="375" spans="1:57" ht="24" customHeight="1">
      <c r="A375" s="316"/>
      <c r="B375" s="420"/>
      <c r="C375" s="421"/>
      <c r="D375" s="421"/>
      <c r="E375" s="421"/>
      <c r="F375" s="421"/>
      <c r="G375" s="421"/>
      <c r="H375" s="421"/>
      <c r="I375" s="421"/>
      <c r="J375" s="421"/>
      <c r="K375" s="421"/>
      <c r="L375" s="302"/>
      <c r="M375" s="303"/>
      <c r="N375" s="304"/>
      <c r="O375" s="305"/>
      <c r="P375" s="306"/>
      <c r="Q375" s="307"/>
      <c r="R375" s="305"/>
      <c r="S375" s="308"/>
      <c r="T375" s="309"/>
      <c r="U375" s="302"/>
      <c r="V375" s="303"/>
      <c r="W375" s="310"/>
      <c r="X375" s="305"/>
      <c r="Y375" s="303"/>
      <c r="Z375" s="303"/>
      <c r="AA375" s="311"/>
      <c r="AB375" s="312"/>
      <c r="AC375" s="310"/>
      <c r="AD375" s="305"/>
      <c r="AE375" s="310"/>
      <c r="AF375" s="313"/>
      <c r="AG375" s="314"/>
      <c r="AH375" s="315"/>
      <c r="AI375" s="401"/>
      <c r="AJ375" s="402"/>
      <c r="AK375" s="403"/>
      <c r="AL375" s="273"/>
      <c r="AM375" s="270" t="str">
        <f t="shared" si="86"/>
        <v/>
      </c>
      <c r="AN375" s="282" t="str">
        <f t="shared" si="87"/>
        <v/>
      </c>
      <c r="AO375" s="257" t="str">
        <f>IF(A375="","",IF(A375&lt;&gt;365,"エラー",365&amp;"人目"))</f>
        <v/>
      </c>
      <c r="AP375" s="258" t="str">
        <f t="shared" si="79"/>
        <v/>
      </c>
      <c r="AQ375" s="259" t="str">
        <f>IFERROR(IF(OR(L375="",M375="",N375=""),"",VLOOKUP(L375&amp;M375&amp;N375,コード!$K$3:$L$64,2,FALSE)),"エラー")</f>
        <v/>
      </c>
      <c r="AR375" s="260" t="str">
        <f>IFERROR(IF(OR(O375="",P375=""),"",VLOOKUP(O375&amp;P375,コード!$R$3:$S$8,2,FALSE)),"エラー")</f>
        <v/>
      </c>
      <c r="AS375" s="261" t="str">
        <f t="shared" si="83"/>
        <v/>
      </c>
      <c r="AT375" s="261" t="str">
        <f>IFERROR(IF(OR(R375="",S375="",T375=""),"",VLOOKUP(R375&amp;S375&amp;T375,コード!$AB$3:$AC$205,2,FALSE)),"エラー")</f>
        <v/>
      </c>
      <c r="AU375" s="258" t="str">
        <f>IFERROR(IF(OR(U375="",V375="",W375=""),"",VLOOKUP(U375&amp;V375&amp;W375,コード!$AI$3:$AJ$6,2,FALSE)),"エラー")</f>
        <v/>
      </c>
      <c r="AV375" s="261" t="str">
        <f t="shared" si="84"/>
        <v/>
      </c>
      <c r="AW375" s="258" t="str">
        <f>IFERROR(IF(OR(AD375="",AE375="",AF375=""),"",VLOOKUP(AD375&amp;AE375&amp;AF375,コード!$AW$3:$AX$31,2,FALSE)),"エラー")</f>
        <v/>
      </c>
      <c r="AX375" s="262" t="str">
        <f>IFERROR(IF(OR(AG375="",AH375=""),"",VLOOKUP(AG375&amp;AH375,コード!$BC$3:$BD$17,2,FALSE)),"エラー")</f>
        <v/>
      </c>
      <c r="AY375" s="187"/>
      <c r="AZ375" s="286" t="str">
        <f t="shared" si="80"/>
        <v/>
      </c>
      <c r="BA375" s="287" t="str">
        <f t="shared" si="88"/>
        <v/>
      </c>
      <c r="BB375" s="287" t="str">
        <f t="shared" si="81"/>
        <v/>
      </c>
      <c r="BC375" s="287" t="str">
        <f t="shared" si="82"/>
        <v/>
      </c>
      <c r="BD375" s="287" t="str">
        <f t="shared" si="85"/>
        <v/>
      </c>
      <c r="BE375" s="288" t="str">
        <f t="shared" si="89"/>
        <v/>
      </c>
    </row>
    <row r="376" spans="1:57" ht="24" customHeight="1">
      <c r="A376" s="301"/>
      <c r="B376" s="420"/>
      <c r="C376" s="421"/>
      <c r="D376" s="421"/>
      <c r="E376" s="421"/>
      <c r="F376" s="421"/>
      <c r="G376" s="421"/>
      <c r="H376" s="421"/>
      <c r="I376" s="421"/>
      <c r="J376" s="421"/>
      <c r="K376" s="421"/>
      <c r="L376" s="302"/>
      <c r="M376" s="303"/>
      <c r="N376" s="304"/>
      <c r="O376" s="305"/>
      <c r="P376" s="306"/>
      <c r="Q376" s="307"/>
      <c r="R376" s="305"/>
      <c r="S376" s="308"/>
      <c r="T376" s="309"/>
      <c r="U376" s="302"/>
      <c r="V376" s="303"/>
      <c r="W376" s="310"/>
      <c r="X376" s="305"/>
      <c r="Y376" s="303"/>
      <c r="Z376" s="303"/>
      <c r="AA376" s="311"/>
      <c r="AB376" s="312"/>
      <c r="AC376" s="310"/>
      <c r="AD376" s="305"/>
      <c r="AE376" s="310"/>
      <c r="AF376" s="313"/>
      <c r="AG376" s="314"/>
      <c r="AH376" s="315"/>
      <c r="AI376" s="401"/>
      <c r="AJ376" s="402"/>
      <c r="AK376" s="403"/>
      <c r="AL376" s="273"/>
      <c r="AM376" s="270" t="str">
        <f t="shared" si="86"/>
        <v/>
      </c>
      <c r="AN376" s="282" t="str">
        <f t="shared" si="87"/>
        <v/>
      </c>
      <c r="AO376" s="257" t="str">
        <f>IF(A376="","",IF(A376&lt;&gt;366,"エラー",366&amp;"人目"))</f>
        <v/>
      </c>
      <c r="AP376" s="258" t="str">
        <f t="shared" si="79"/>
        <v/>
      </c>
      <c r="AQ376" s="259" t="str">
        <f>IFERROR(IF(OR(L376="",M376="",N376=""),"",VLOOKUP(L376&amp;M376&amp;N376,コード!$K$3:$L$64,2,FALSE)),"エラー")</f>
        <v/>
      </c>
      <c r="AR376" s="260" t="str">
        <f>IFERROR(IF(OR(O376="",P376=""),"",VLOOKUP(O376&amp;P376,コード!$R$3:$S$8,2,FALSE)),"エラー")</f>
        <v/>
      </c>
      <c r="AS376" s="261" t="str">
        <f t="shared" si="83"/>
        <v/>
      </c>
      <c r="AT376" s="261" t="str">
        <f>IFERROR(IF(OR(R376="",S376="",T376=""),"",VLOOKUP(R376&amp;S376&amp;T376,コード!$AB$3:$AC$205,2,FALSE)),"エラー")</f>
        <v/>
      </c>
      <c r="AU376" s="258" t="str">
        <f>IFERROR(IF(OR(U376="",V376="",W376=""),"",VLOOKUP(U376&amp;V376&amp;W376,コード!$AI$3:$AJ$6,2,FALSE)),"エラー")</f>
        <v/>
      </c>
      <c r="AV376" s="261" t="str">
        <f t="shared" si="84"/>
        <v/>
      </c>
      <c r="AW376" s="258" t="str">
        <f>IFERROR(IF(OR(AD376="",AE376="",AF376=""),"",VLOOKUP(AD376&amp;AE376&amp;AF376,コード!$AW$3:$AX$31,2,FALSE)),"エラー")</f>
        <v/>
      </c>
      <c r="AX376" s="262" t="str">
        <f>IFERROR(IF(OR(AG376="",AH376=""),"",VLOOKUP(AG376&amp;AH376,コード!$BC$3:$BD$17,2,FALSE)),"エラー")</f>
        <v/>
      </c>
      <c r="AY376" s="187"/>
      <c r="AZ376" s="286" t="str">
        <f t="shared" si="80"/>
        <v/>
      </c>
      <c r="BA376" s="287" t="str">
        <f t="shared" si="88"/>
        <v/>
      </c>
      <c r="BB376" s="287" t="str">
        <f t="shared" si="81"/>
        <v/>
      </c>
      <c r="BC376" s="287" t="str">
        <f t="shared" si="82"/>
        <v/>
      </c>
      <c r="BD376" s="287" t="str">
        <f t="shared" si="85"/>
        <v/>
      </c>
      <c r="BE376" s="288" t="str">
        <f t="shared" si="89"/>
        <v/>
      </c>
    </row>
    <row r="377" spans="1:57" ht="24" customHeight="1">
      <c r="A377" s="301"/>
      <c r="B377" s="420"/>
      <c r="C377" s="421"/>
      <c r="D377" s="421"/>
      <c r="E377" s="421"/>
      <c r="F377" s="421"/>
      <c r="G377" s="421"/>
      <c r="H377" s="421"/>
      <c r="I377" s="421"/>
      <c r="J377" s="421"/>
      <c r="K377" s="421"/>
      <c r="L377" s="302"/>
      <c r="M377" s="303"/>
      <c r="N377" s="304"/>
      <c r="O377" s="305"/>
      <c r="P377" s="306"/>
      <c r="Q377" s="307"/>
      <c r="R377" s="305"/>
      <c r="S377" s="308"/>
      <c r="T377" s="309"/>
      <c r="U377" s="302"/>
      <c r="V377" s="303"/>
      <c r="W377" s="310"/>
      <c r="X377" s="305"/>
      <c r="Y377" s="303"/>
      <c r="Z377" s="303"/>
      <c r="AA377" s="311"/>
      <c r="AB377" s="312"/>
      <c r="AC377" s="310"/>
      <c r="AD377" s="305"/>
      <c r="AE377" s="310"/>
      <c r="AF377" s="313"/>
      <c r="AG377" s="314"/>
      <c r="AH377" s="315"/>
      <c r="AI377" s="401"/>
      <c r="AJ377" s="402"/>
      <c r="AK377" s="403"/>
      <c r="AL377" s="273"/>
      <c r="AM377" s="270" t="str">
        <f t="shared" si="86"/>
        <v/>
      </c>
      <c r="AN377" s="282" t="str">
        <f t="shared" si="87"/>
        <v/>
      </c>
      <c r="AO377" s="257" t="str">
        <f>IF(A377="","",IF(A377&lt;&gt;367,"エラー",367&amp;"人目"))</f>
        <v/>
      </c>
      <c r="AP377" s="258" t="str">
        <f t="shared" si="79"/>
        <v/>
      </c>
      <c r="AQ377" s="259" t="str">
        <f>IFERROR(IF(OR(L377="",M377="",N377=""),"",VLOOKUP(L377&amp;M377&amp;N377,コード!$K$3:$L$64,2,FALSE)),"エラー")</f>
        <v/>
      </c>
      <c r="AR377" s="260" t="str">
        <f>IFERROR(IF(OR(O377="",P377=""),"",VLOOKUP(O377&amp;P377,コード!$R$3:$S$8,2,FALSE)),"エラー")</f>
        <v/>
      </c>
      <c r="AS377" s="261" t="str">
        <f t="shared" si="83"/>
        <v/>
      </c>
      <c r="AT377" s="261" t="str">
        <f>IFERROR(IF(OR(R377="",S377="",T377=""),"",VLOOKUP(R377&amp;S377&amp;T377,コード!$AB$3:$AC$205,2,FALSE)),"エラー")</f>
        <v/>
      </c>
      <c r="AU377" s="258" t="str">
        <f>IFERROR(IF(OR(U377="",V377="",W377=""),"",VLOOKUP(U377&amp;V377&amp;W377,コード!$AI$3:$AJ$6,2,FALSE)),"エラー")</f>
        <v/>
      </c>
      <c r="AV377" s="261" t="str">
        <f t="shared" si="84"/>
        <v/>
      </c>
      <c r="AW377" s="258" t="str">
        <f>IFERROR(IF(OR(AD377="",AE377="",AF377=""),"",VLOOKUP(AD377&amp;AE377&amp;AF377,コード!$AW$3:$AX$31,2,FALSE)),"エラー")</f>
        <v/>
      </c>
      <c r="AX377" s="262" t="str">
        <f>IFERROR(IF(OR(AG377="",AH377=""),"",VLOOKUP(AG377&amp;AH377,コード!$BC$3:$BD$17,2,FALSE)),"エラー")</f>
        <v/>
      </c>
      <c r="AY377" s="187"/>
      <c r="AZ377" s="286" t="str">
        <f t="shared" si="80"/>
        <v/>
      </c>
      <c r="BA377" s="287" t="str">
        <f t="shared" si="88"/>
        <v/>
      </c>
      <c r="BB377" s="287" t="str">
        <f t="shared" si="81"/>
        <v/>
      </c>
      <c r="BC377" s="287" t="str">
        <f t="shared" si="82"/>
        <v/>
      </c>
      <c r="BD377" s="287" t="str">
        <f t="shared" si="85"/>
        <v/>
      </c>
      <c r="BE377" s="288" t="str">
        <f t="shared" si="89"/>
        <v/>
      </c>
    </row>
    <row r="378" spans="1:57" ht="24" customHeight="1">
      <c r="A378" s="301"/>
      <c r="B378" s="420"/>
      <c r="C378" s="421"/>
      <c r="D378" s="421"/>
      <c r="E378" s="421"/>
      <c r="F378" s="421"/>
      <c r="G378" s="421"/>
      <c r="H378" s="421"/>
      <c r="I378" s="421"/>
      <c r="J378" s="421"/>
      <c r="K378" s="421"/>
      <c r="L378" s="302"/>
      <c r="M378" s="303"/>
      <c r="N378" s="304"/>
      <c r="O378" s="305"/>
      <c r="P378" s="306"/>
      <c r="Q378" s="307"/>
      <c r="R378" s="305"/>
      <c r="S378" s="308"/>
      <c r="T378" s="309"/>
      <c r="U378" s="302"/>
      <c r="V378" s="303"/>
      <c r="W378" s="310"/>
      <c r="X378" s="305"/>
      <c r="Y378" s="303"/>
      <c r="Z378" s="303"/>
      <c r="AA378" s="311"/>
      <c r="AB378" s="312"/>
      <c r="AC378" s="310"/>
      <c r="AD378" s="305"/>
      <c r="AE378" s="310"/>
      <c r="AF378" s="313"/>
      <c r="AG378" s="314"/>
      <c r="AH378" s="315"/>
      <c r="AI378" s="401"/>
      <c r="AJ378" s="402"/>
      <c r="AK378" s="403"/>
      <c r="AL378" s="273"/>
      <c r="AM378" s="270" t="str">
        <f t="shared" si="86"/>
        <v/>
      </c>
      <c r="AN378" s="282" t="str">
        <f t="shared" si="87"/>
        <v/>
      </c>
      <c r="AO378" s="257" t="str">
        <f>IF(A378="","",IF(A378&lt;&gt;368,"エラー",368&amp;"人目"))</f>
        <v/>
      </c>
      <c r="AP378" s="258" t="str">
        <f t="shared" si="79"/>
        <v/>
      </c>
      <c r="AQ378" s="259" t="str">
        <f>IFERROR(IF(OR(L378="",M378="",N378=""),"",VLOOKUP(L378&amp;M378&amp;N378,コード!$K$3:$L$64,2,FALSE)),"エラー")</f>
        <v/>
      </c>
      <c r="AR378" s="260" t="str">
        <f>IFERROR(IF(OR(O378="",P378=""),"",VLOOKUP(O378&amp;P378,コード!$R$3:$S$8,2,FALSE)),"エラー")</f>
        <v/>
      </c>
      <c r="AS378" s="261" t="str">
        <f t="shared" si="83"/>
        <v/>
      </c>
      <c r="AT378" s="261" t="str">
        <f>IFERROR(IF(OR(R378="",S378="",T378=""),"",VLOOKUP(R378&amp;S378&amp;T378,コード!$AB$3:$AC$205,2,FALSE)),"エラー")</f>
        <v/>
      </c>
      <c r="AU378" s="258" t="str">
        <f>IFERROR(IF(OR(U378="",V378="",W378=""),"",VLOOKUP(U378&amp;V378&amp;W378,コード!$AI$3:$AJ$6,2,FALSE)),"エラー")</f>
        <v/>
      </c>
      <c r="AV378" s="261" t="str">
        <f t="shared" si="84"/>
        <v/>
      </c>
      <c r="AW378" s="258" t="str">
        <f>IFERROR(IF(OR(AD378="",AE378="",AF378=""),"",VLOOKUP(AD378&amp;AE378&amp;AF378,コード!$AW$3:$AX$31,2,FALSE)),"エラー")</f>
        <v/>
      </c>
      <c r="AX378" s="262" t="str">
        <f>IFERROR(IF(OR(AG378="",AH378=""),"",VLOOKUP(AG378&amp;AH378,コード!$BC$3:$BD$17,2,FALSE)),"エラー")</f>
        <v/>
      </c>
      <c r="AY378" s="187"/>
      <c r="AZ378" s="286" t="str">
        <f t="shared" si="80"/>
        <v/>
      </c>
      <c r="BA378" s="287" t="str">
        <f t="shared" si="88"/>
        <v/>
      </c>
      <c r="BB378" s="287" t="str">
        <f t="shared" si="81"/>
        <v/>
      </c>
      <c r="BC378" s="287" t="str">
        <f t="shared" si="82"/>
        <v/>
      </c>
      <c r="BD378" s="287" t="str">
        <f t="shared" si="85"/>
        <v/>
      </c>
      <c r="BE378" s="288" t="str">
        <f t="shared" si="89"/>
        <v/>
      </c>
    </row>
    <row r="379" spans="1:57" ht="24" customHeight="1">
      <c r="A379" s="301"/>
      <c r="B379" s="420"/>
      <c r="C379" s="421"/>
      <c r="D379" s="421"/>
      <c r="E379" s="421"/>
      <c r="F379" s="421"/>
      <c r="G379" s="421"/>
      <c r="H379" s="421"/>
      <c r="I379" s="421"/>
      <c r="J379" s="421"/>
      <c r="K379" s="421"/>
      <c r="L379" s="302"/>
      <c r="M379" s="303"/>
      <c r="N379" s="304"/>
      <c r="O379" s="305"/>
      <c r="P379" s="306"/>
      <c r="Q379" s="307"/>
      <c r="R379" s="305"/>
      <c r="S379" s="308"/>
      <c r="T379" s="309"/>
      <c r="U379" s="302"/>
      <c r="V379" s="303"/>
      <c r="W379" s="310"/>
      <c r="X379" s="305"/>
      <c r="Y379" s="303"/>
      <c r="Z379" s="303"/>
      <c r="AA379" s="311"/>
      <c r="AB379" s="312"/>
      <c r="AC379" s="310"/>
      <c r="AD379" s="305"/>
      <c r="AE379" s="310"/>
      <c r="AF379" s="313"/>
      <c r="AG379" s="314"/>
      <c r="AH379" s="315"/>
      <c r="AI379" s="401"/>
      <c r="AJ379" s="402"/>
      <c r="AK379" s="403"/>
      <c r="AL379" s="273"/>
      <c r="AM379" s="270" t="str">
        <f t="shared" si="86"/>
        <v/>
      </c>
      <c r="AN379" s="282" t="str">
        <f t="shared" si="87"/>
        <v/>
      </c>
      <c r="AO379" s="257" t="str">
        <f>IF(A379="","",IF(A379&lt;&gt;369,"エラー",369&amp;"人目"))</f>
        <v/>
      </c>
      <c r="AP379" s="258" t="str">
        <f t="shared" si="79"/>
        <v/>
      </c>
      <c r="AQ379" s="259" t="str">
        <f>IFERROR(IF(OR(L379="",M379="",N379=""),"",VLOOKUP(L379&amp;M379&amp;N379,コード!$K$3:$L$64,2,FALSE)),"エラー")</f>
        <v/>
      </c>
      <c r="AR379" s="260" t="str">
        <f>IFERROR(IF(OR(O379="",P379=""),"",VLOOKUP(O379&amp;P379,コード!$R$3:$S$8,2,FALSE)),"エラー")</f>
        <v/>
      </c>
      <c r="AS379" s="261" t="str">
        <f t="shared" si="83"/>
        <v/>
      </c>
      <c r="AT379" s="261" t="str">
        <f>IFERROR(IF(OR(R379="",S379="",T379=""),"",VLOOKUP(R379&amp;S379&amp;T379,コード!$AB$3:$AC$205,2,FALSE)),"エラー")</f>
        <v/>
      </c>
      <c r="AU379" s="258" t="str">
        <f>IFERROR(IF(OR(U379="",V379="",W379=""),"",VLOOKUP(U379&amp;V379&amp;W379,コード!$AI$3:$AJ$6,2,FALSE)),"エラー")</f>
        <v/>
      </c>
      <c r="AV379" s="261" t="str">
        <f t="shared" si="84"/>
        <v/>
      </c>
      <c r="AW379" s="258" t="str">
        <f>IFERROR(IF(OR(AD379="",AE379="",AF379=""),"",VLOOKUP(AD379&amp;AE379&amp;AF379,コード!$AW$3:$AX$31,2,FALSE)),"エラー")</f>
        <v/>
      </c>
      <c r="AX379" s="262" t="str">
        <f>IFERROR(IF(OR(AG379="",AH379=""),"",VLOOKUP(AG379&amp;AH379,コード!$BC$3:$BD$17,2,FALSE)),"エラー")</f>
        <v/>
      </c>
      <c r="AY379" s="187"/>
      <c r="AZ379" s="286" t="str">
        <f t="shared" si="80"/>
        <v/>
      </c>
      <c r="BA379" s="287" t="str">
        <f t="shared" si="88"/>
        <v/>
      </c>
      <c r="BB379" s="287" t="str">
        <f t="shared" si="81"/>
        <v/>
      </c>
      <c r="BC379" s="287" t="str">
        <f t="shared" si="82"/>
        <v/>
      </c>
      <c r="BD379" s="287" t="str">
        <f t="shared" si="85"/>
        <v/>
      </c>
      <c r="BE379" s="288" t="str">
        <f t="shared" si="89"/>
        <v/>
      </c>
    </row>
    <row r="380" spans="1:57" ht="24" customHeight="1">
      <c r="A380" s="301"/>
      <c r="B380" s="420"/>
      <c r="C380" s="421"/>
      <c r="D380" s="421"/>
      <c r="E380" s="421"/>
      <c r="F380" s="421"/>
      <c r="G380" s="421"/>
      <c r="H380" s="421"/>
      <c r="I380" s="421"/>
      <c r="J380" s="421"/>
      <c r="K380" s="421"/>
      <c r="L380" s="302"/>
      <c r="M380" s="303"/>
      <c r="N380" s="304"/>
      <c r="O380" s="305"/>
      <c r="P380" s="306"/>
      <c r="Q380" s="307"/>
      <c r="R380" s="305"/>
      <c r="S380" s="308"/>
      <c r="T380" s="309"/>
      <c r="U380" s="302"/>
      <c r="V380" s="303"/>
      <c r="W380" s="310"/>
      <c r="X380" s="305"/>
      <c r="Y380" s="303"/>
      <c r="Z380" s="303"/>
      <c r="AA380" s="311"/>
      <c r="AB380" s="312"/>
      <c r="AC380" s="310"/>
      <c r="AD380" s="305"/>
      <c r="AE380" s="310"/>
      <c r="AF380" s="313"/>
      <c r="AG380" s="314"/>
      <c r="AH380" s="315"/>
      <c r="AI380" s="401"/>
      <c r="AJ380" s="402"/>
      <c r="AK380" s="403"/>
      <c r="AL380" s="273"/>
      <c r="AM380" s="270" t="str">
        <f t="shared" si="86"/>
        <v/>
      </c>
      <c r="AN380" s="282" t="str">
        <f t="shared" si="87"/>
        <v/>
      </c>
      <c r="AO380" s="257" t="str">
        <f>IF(A380="","",IF(A380&lt;&gt;370,"エラー",370&amp;"人目"))</f>
        <v/>
      </c>
      <c r="AP380" s="258" t="str">
        <f t="shared" si="79"/>
        <v/>
      </c>
      <c r="AQ380" s="259" t="str">
        <f>IFERROR(IF(OR(L380="",M380="",N380=""),"",VLOOKUP(L380&amp;M380&amp;N380,コード!$K$3:$L$64,2,FALSE)),"エラー")</f>
        <v/>
      </c>
      <c r="AR380" s="260" t="str">
        <f>IFERROR(IF(OR(O380="",P380=""),"",VLOOKUP(O380&amp;P380,コード!$R$3:$S$8,2,FALSE)),"エラー")</f>
        <v/>
      </c>
      <c r="AS380" s="261" t="str">
        <f t="shared" si="83"/>
        <v/>
      </c>
      <c r="AT380" s="261" t="str">
        <f>IFERROR(IF(OR(R380="",S380="",T380=""),"",VLOOKUP(R380&amp;S380&amp;T380,コード!$AB$3:$AC$205,2,FALSE)),"エラー")</f>
        <v/>
      </c>
      <c r="AU380" s="258" t="str">
        <f>IFERROR(IF(OR(U380="",V380="",W380=""),"",VLOOKUP(U380&amp;V380&amp;W380,コード!$AI$3:$AJ$6,2,FALSE)),"エラー")</f>
        <v/>
      </c>
      <c r="AV380" s="261" t="str">
        <f t="shared" si="84"/>
        <v/>
      </c>
      <c r="AW380" s="258" t="str">
        <f>IFERROR(IF(OR(AD380="",AE380="",AF380=""),"",VLOOKUP(AD380&amp;AE380&amp;AF380,コード!$AW$3:$AX$31,2,FALSE)),"エラー")</f>
        <v/>
      </c>
      <c r="AX380" s="262" t="str">
        <f>IFERROR(IF(OR(AG380="",AH380=""),"",VLOOKUP(AG380&amp;AH380,コード!$BC$3:$BD$17,2,FALSE)),"エラー")</f>
        <v/>
      </c>
      <c r="AY380" s="187"/>
      <c r="AZ380" s="286" t="str">
        <f t="shared" si="80"/>
        <v/>
      </c>
      <c r="BA380" s="287" t="str">
        <f t="shared" si="88"/>
        <v/>
      </c>
      <c r="BB380" s="287" t="str">
        <f t="shared" si="81"/>
        <v/>
      </c>
      <c r="BC380" s="287" t="str">
        <f t="shared" si="82"/>
        <v/>
      </c>
      <c r="BD380" s="287" t="str">
        <f t="shared" si="85"/>
        <v/>
      </c>
      <c r="BE380" s="288" t="str">
        <f t="shared" si="89"/>
        <v/>
      </c>
    </row>
    <row r="381" spans="1:57" ht="24" customHeight="1">
      <c r="A381" s="301"/>
      <c r="B381" s="420"/>
      <c r="C381" s="421"/>
      <c r="D381" s="421"/>
      <c r="E381" s="421"/>
      <c r="F381" s="421"/>
      <c r="G381" s="421"/>
      <c r="H381" s="421"/>
      <c r="I381" s="421"/>
      <c r="J381" s="421"/>
      <c r="K381" s="421"/>
      <c r="L381" s="302"/>
      <c r="M381" s="303"/>
      <c r="N381" s="304"/>
      <c r="O381" s="305"/>
      <c r="P381" s="306"/>
      <c r="Q381" s="307"/>
      <c r="R381" s="305"/>
      <c r="S381" s="308"/>
      <c r="T381" s="309"/>
      <c r="U381" s="302"/>
      <c r="V381" s="303"/>
      <c r="W381" s="310"/>
      <c r="X381" s="305"/>
      <c r="Y381" s="303"/>
      <c r="Z381" s="303"/>
      <c r="AA381" s="311"/>
      <c r="AB381" s="312"/>
      <c r="AC381" s="310"/>
      <c r="AD381" s="305"/>
      <c r="AE381" s="310"/>
      <c r="AF381" s="313"/>
      <c r="AG381" s="314"/>
      <c r="AH381" s="315"/>
      <c r="AI381" s="401"/>
      <c r="AJ381" s="402"/>
      <c r="AK381" s="403"/>
      <c r="AL381" s="273"/>
      <c r="AM381" s="270" t="str">
        <f t="shared" si="86"/>
        <v/>
      </c>
      <c r="AN381" s="282" t="str">
        <f t="shared" si="87"/>
        <v/>
      </c>
      <c r="AO381" s="257" t="str">
        <f>IF(A381="","",IF(A381&lt;&gt;371,"エラー",371&amp;"人目"))</f>
        <v/>
      </c>
      <c r="AP381" s="258" t="str">
        <f t="shared" si="79"/>
        <v/>
      </c>
      <c r="AQ381" s="259" t="str">
        <f>IFERROR(IF(OR(L381="",M381="",N381=""),"",VLOOKUP(L381&amp;M381&amp;N381,コード!$K$3:$L$64,2,FALSE)),"エラー")</f>
        <v/>
      </c>
      <c r="AR381" s="260" t="str">
        <f>IFERROR(IF(OR(O381="",P381=""),"",VLOOKUP(O381&amp;P381,コード!$R$3:$S$8,2,FALSE)),"エラー")</f>
        <v/>
      </c>
      <c r="AS381" s="261" t="str">
        <f t="shared" si="83"/>
        <v/>
      </c>
      <c r="AT381" s="261" t="str">
        <f>IFERROR(IF(OR(R381="",S381="",T381=""),"",VLOOKUP(R381&amp;S381&amp;T381,コード!$AB$3:$AC$205,2,FALSE)),"エラー")</f>
        <v/>
      </c>
      <c r="AU381" s="258" t="str">
        <f>IFERROR(IF(OR(U381="",V381="",W381=""),"",VLOOKUP(U381&amp;V381&amp;W381,コード!$AI$3:$AJ$6,2,FALSE)),"エラー")</f>
        <v/>
      </c>
      <c r="AV381" s="261" t="str">
        <f t="shared" si="84"/>
        <v/>
      </c>
      <c r="AW381" s="258" t="str">
        <f>IFERROR(IF(OR(AD381="",AE381="",AF381=""),"",VLOOKUP(AD381&amp;AE381&amp;AF381,コード!$AW$3:$AX$31,2,FALSE)),"エラー")</f>
        <v/>
      </c>
      <c r="AX381" s="262" t="str">
        <f>IFERROR(IF(OR(AG381="",AH381=""),"",VLOOKUP(AG381&amp;AH381,コード!$BC$3:$BD$17,2,FALSE)),"エラー")</f>
        <v/>
      </c>
      <c r="AY381" s="187"/>
      <c r="AZ381" s="286" t="str">
        <f t="shared" si="80"/>
        <v/>
      </c>
      <c r="BA381" s="287" t="str">
        <f t="shared" si="88"/>
        <v/>
      </c>
      <c r="BB381" s="287" t="str">
        <f t="shared" si="81"/>
        <v/>
      </c>
      <c r="BC381" s="287" t="str">
        <f t="shared" si="82"/>
        <v/>
      </c>
      <c r="BD381" s="287" t="str">
        <f t="shared" si="85"/>
        <v/>
      </c>
      <c r="BE381" s="288" t="str">
        <f t="shared" si="89"/>
        <v/>
      </c>
    </row>
    <row r="382" spans="1:57" ht="24" customHeight="1">
      <c r="A382" s="301"/>
      <c r="B382" s="420"/>
      <c r="C382" s="421"/>
      <c r="D382" s="421"/>
      <c r="E382" s="421"/>
      <c r="F382" s="421"/>
      <c r="G382" s="421"/>
      <c r="H382" s="421"/>
      <c r="I382" s="421"/>
      <c r="J382" s="421"/>
      <c r="K382" s="421"/>
      <c r="L382" s="302"/>
      <c r="M382" s="303"/>
      <c r="N382" s="304"/>
      <c r="O382" s="305"/>
      <c r="P382" s="306"/>
      <c r="Q382" s="307"/>
      <c r="R382" s="305"/>
      <c r="S382" s="308"/>
      <c r="T382" s="309"/>
      <c r="U382" s="302"/>
      <c r="V382" s="303"/>
      <c r="W382" s="310"/>
      <c r="X382" s="305"/>
      <c r="Y382" s="303"/>
      <c r="Z382" s="303"/>
      <c r="AA382" s="311"/>
      <c r="AB382" s="312"/>
      <c r="AC382" s="310"/>
      <c r="AD382" s="305"/>
      <c r="AE382" s="310"/>
      <c r="AF382" s="313"/>
      <c r="AG382" s="314"/>
      <c r="AH382" s="315"/>
      <c r="AI382" s="401"/>
      <c r="AJ382" s="402"/>
      <c r="AK382" s="403"/>
      <c r="AL382" s="273"/>
      <c r="AM382" s="270" t="str">
        <f t="shared" si="86"/>
        <v/>
      </c>
      <c r="AN382" s="282" t="str">
        <f t="shared" si="87"/>
        <v/>
      </c>
      <c r="AO382" s="257" t="str">
        <f>IF(A382="","",IF(A382&lt;&gt;372,"エラー",372&amp;"人目"))</f>
        <v/>
      </c>
      <c r="AP382" s="258" t="str">
        <f t="shared" si="79"/>
        <v/>
      </c>
      <c r="AQ382" s="259" t="str">
        <f>IFERROR(IF(OR(L382="",M382="",N382=""),"",VLOOKUP(L382&amp;M382&amp;N382,コード!$K$3:$L$64,2,FALSE)),"エラー")</f>
        <v/>
      </c>
      <c r="AR382" s="260" t="str">
        <f>IFERROR(IF(OR(O382="",P382=""),"",VLOOKUP(O382&amp;P382,コード!$R$3:$S$8,2,FALSE)),"エラー")</f>
        <v/>
      </c>
      <c r="AS382" s="261" t="str">
        <f t="shared" si="83"/>
        <v/>
      </c>
      <c r="AT382" s="261" t="str">
        <f>IFERROR(IF(OR(R382="",S382="",T382=""),"",VLOOKUP(R382&amp;S382&amp;T382,コード!$AB$3:$AC$205,2,FALSE)),"エラー")</f>
        <v/>
      </c>
      <c r="AU382" s="258" t="str">
        <f>IFERROR(IF(OR(U382="",V382="",W382=""),"",VLOOKUP(U382&amp;V382&amp;W382,コード!$AI$3:$AJ$6,2,FALSE)),"エラー")</f>
        <v/>
      </c>
      <c r="AV382" s="261" t="str">
        <f t="shared" si="84"/>
        <v/>
      </c>
      <c r="AW382" s="258" t="str">
        <f>IFERROR(IF(OR(AD382="",AE382="",AF382=""),"",VLOOKUP(AD382&amp;AE382&amp;AF382,コード!$AW$3:$AX$31,2,FALSE)),"エラー")</f>
        <v/>
      </c>
      <c r="AX382" s="262" t="str">
        <f>IFERROR(IF(OR(AG382="",AH382=""),"",VLOOKUP(AG382&amp;AH382,コード!$BC$3:$BD$17,2,FALSE)),"エラー")</f>
        <v/>
      </c>
      <c r="AY382" s="187"/>
      <c r="AZ382" s="286" t="str">
        <f t="shared" si="80"/>
        <v/>
      </c>
      <c r="BA382" s="287" t="str">
        <f t="shared" si="88"/>
        <v/>
      </c>
      <c r="BB382" s="287" t="str">
        <f t="shared" si="81"/>
        <v/>
      </c>
      <c r="BC382" s="287" t="str">
        <f t="shared" si="82"/>
        <v/>
      </c>
      <c r="BD382" s="287" t="str">
        <f t="shared" si="85"/>
        <v/>
      </c>
      <c r="BE382" s="288" t="str">
        <f t="shared" si="89"/>
        <v/>
      </c>
    </row>
    <row r="383" spans="1:57" ht="24" customHeight="1">
      <c r="A383" s="301"/>
      <c r="B383" s="420"/>
      <c r="C383" s="421"/>
      <c r="D383" s="421"/>
      <c r="E383" s="421"/>
      <c r="F383" s="421"/>
      <c r="G383" s="421"/>
      <c r="H383" s="421"/>
      <c r="I383" s="421"/>
      <c r="J383" s="421"/>
      <c r="K383" s="421"/>
      <c r="L383" s="302"/>
      <c r="M383" s="303"/>
      <c r="N383" s="304"/>
      <c r="O383" s="305"/>
      <c r="P383" s="306"/>
      <c r="Q383" s="307"/>
      <c r="R383" s="305"/>
      <c r="S383" s="308"/>
      <c r="T383" s="309"/>
      <c r="U383" s="302"/>
      <c r="V383" s="303"/>
      <c r="W383" s="310"/>
      <c r="X383" s="305"/>
      <c r="Y383" s="303"/>
      <c r="Z383" s="303"/>
      <c r="AA383" s="311"/>
      <c r="AB383" s="312"/>
      <c r="AC383" s="310"/>
      <c r="AD383" s="305"/>
      <c r="AE383" s="310"/>
      <c r="AF383" s="313"/>
      <c r="AG383" s="314"/>
      <c r="AH383" s="315"/>
      <c r="AI383" s="401"/>
      <c r="AJ383" s="402"/>
      <c r="AK383" s="403"/>
      <c r="AL383" s="273"/>
      <c r="AM383" s="270" t="str">
        <f t="shared" si="86"/>
        <v/>
      </c>
      <c r="AN383" s="282" t="str">
        <f t="shared" si="87"/>
        <v/>
      </c>
      <c r="AO383" s="257" t="str">
        <f>IF(A383="","",IF(A383&lt;&gt;373,"エラー",373&amp;"人目"))</f>
        <v/>
      </c>
      <c r="AP383" s="258" t="str">
        <f t="shared" si="79"/>
        <v/>
      </c>
      <c r="AQ383" s="259" t="str">
        <f>IFERROR(IF(OR(L383="",M383="",N383=""),"",VLOOKUP(L383&amp;M383&amp;N383,コード!$K$3:$L$64,2,FALSE)),"エラー")</f>
        <v/>
      </c>
      <c r="AR383" s="260" t="str">
        <f>IFERROR(IF(OR(O383="",P383=""),"",VLOOKUP(O383&amp;P383,コード!$R$3:$S$8,2,FALSE)),"エラー")</f>
        <v/>
      </c>
      <c r="AS383" s="261" t="str">
        <f t="shared" si="83"/>
        <v/>
      </c>
      <c r="AT383" s="261" t="str">
        <f>IFERROR(IF(OR(R383="",S383="",T383=""),"",VLOOKUP(R383&amp;S383&amp;T383,コード!$AB$3:$AC$205,2,FALSE)),"エラー")</f>
        <v/>
      </c>
      <c r="AU383" s="258" t="str">
        <f>IFERROR(IF(OR(U383="",V383="",W383=""),"",VLOOKUP(U383&amp;V383&amp;W383,コード!$AI$3:$AJ$6,2,FALSE)),"エラー")</f>
        <v/>
      </c>
      <c r="AV383" s="261" t="str">
        <f t="shared" si="84"/>
        <v/>
      </c>
      <c r="AW383" s="258" t="str">
        <f>IFERROR(IF(OR(AD383="",AE383="",AF383=""),"",VLOOKUP(AD383&amp;AE383&amp;AF383,コード!$AW$3:$AX$31,2,FALSE)),"エラー")</f>
        <v/>
      </c>
      <c r="AX383" s="262" t="str">
        <f>IFERROR(IF(OR(AG383="",AH383=""),"",VLOOKUP(AG383&amp;AH383,コード!$BC$3:$BD$17,2,FALSE)),"エラー")</f>
        <v/>
      </c>
      <c r="AY383" s="187"/>
      <c r="AZ383" s="286" t="str">
        <f t="shared" si="80"/>
        <v/>
      </c>
      <c r="BA383" s="287" t="str">
        <f t="shared" si="88"/>
        <v/>
      </c>
      <c r="BB383" s="287" t="str">
        <f t="shared" si="81"/>
        <v/>
      </c>
      <c r="BC383" s="287" t="str">
        <f t="shared" si="82"/>
        <v/>
      </c>
      <c r="BD383" s="287" t="str">
        <f t="shared" si="85"/>
        <v/>
      </c>
      <c r="BE383" s="288" t="str">
        <f t="shared" si="89"/>
        <v/>
      </c>
    </row>
    <row r="384" spans="1:57" ht="24" customHeight="1">
      <c r="A384" s="316"/>
      <c r="B384" s="420"/>
      <c r="C384" s="421"/>
      <c r="D384" s="421"/>
      <c r="E384" s="421"/>
      <c r="F384" s="421"/>
      <c r="G384" s="421"/>
      <c r="H384" s="421"/>
      <c r="I384" s="421"/>
      <c r="J384" s="421"/>
      <c r="K384" s="421"/>
      <c r="L384" s="302"/>
      <c r="M384" s="303"/>
      <c r="N384" s="304"/>
      <c r="O384" s="305"/>
      <c r="P384" s="306"/>
      <c r="Q384" s="307"/>
      <c r="R384" s="305"/>
      <c r="S384" s="308"/>
      <c r="T384" s="309"/>
      <c r="U384" s="302"/>
      <c r="V384" s="303"/>
      <c r="W384" s="310"/>
      <c r="X384" s="305"/>
      <c r="Y384" s="303"/>
      <c r="Z384" s="303"/>
      <c r="AA384" s="311"/>
      <c r="AB384" s="312"/>
      <c r="AC384" s="310"/>
      <c r="AD384" s="305"/>
      <c r="AE384" s="310"/>
      <c r="AF384" s="313"/>
      <c r="AG384" s="314"/>
      <c r="AH384" s="315"/>
      <c r="AI384" s="401"/>
      <c r="AJ384" s="402"/>
      <c r="AK384" s="403"/>
      <c r="AL384" s="273"/>
      <c r="AM384" s="270" t="str">
        <f t="shared" si="86"/>
        <v/>
      </c>
      <c r="AN384" s="282" t="str">
        <f t="shared" si="87"/>
        <v/>
      </c>
      <c r="AO384" s="257" t="str">
        <f>IF(A384="","",IF(A384&lt;&gt;374,"エラー",374&amp;"人目"))</f>
        <v/>
      </c>
      <c r="AP384" s="258" t="str">
        <f t="shared" si="79"/>
        <v/>
      </c>
      <c r="AQ384" s="259" t="str">
        <f>IFERROR(IF(OR(L384="",M384="",N384=""),"",VLOOKUP(L384&amp;M384&amp;N384,コード!$K$3:$L$64,2,FALSE)),"エラー")</f>
        <v/>
      </c>
      <c r="AR384" s="260" t="str">
        <f>IFERROR(IF(OR(O384="",P384=""),"",VLOOKUP(O384&amp;P384,コード!$R$3:$S$8,2,FALSE)),"エラー")</f>
        <v/>
      </c>
      <c r="AS384" s="261" t="str">
        <f t="shared" si="83"/>
        <v/>
      </c>
      <c r="AT384" s="261" t="str">
        <f>IFERROR(IF(OR(R384="",S384="",T384=""),"",VLOOKUP(R384&amp;S384&amp;T384,コード!$AB$3:$AC$205,2,FALSE)),"エラー")</f>
        <v/>
      </c>
      <c r="AU384" s="258" t="str">
        <f>IFERROR(IF(OR(U384="",V384="",W384=""),"",VLOOKUP(U384&amp;V384&amp;W384,コード!$AI$3:$AJ$6,2,FALSE)),"エラー")</f>
        <v/>
      </c>
      <c r="AV384" s="261" t="str">
        <f t="shared" si="84"/>
        <v/>
      </c>
      <c r="AW384" s="258" t="str">
        <f>IFERROR(IF(OR(AD384="",AE384="",AF384=""),"",VLOOKUP(AD384&amp;AE384&amp;AF384,コード!$AW$3:$AX$31,2,FALSE)),"エラー")</f>
        <v/>
      </c>
      <c r="AX384" s="262" t="str">
        <f>IFERROR(IF(OR(AG384="",AH384=""),"",VLOOKUP(AG384&amp;AH384,コード!$BC$3:$BD$17,2,FALSE)),"エラー")</f>
        <v/>
      </c>
      <c r="AY384" s="187"/>
      <c r="AZ384" s="286" t="str">
        <f t="shared" si="80"/>
        <v/>
      </c>
      <c r="BA384" s="287" t="str">
        <f t="shared" si="88"/>
        <v/>
      </c>
      <c r="BB384" s="287" t="str">
        <f t="shared" si="81"/>
        <v/>
      </c>
      <c r="BC384" s="287" t="str">
        <f t="shared" si="82"/>
        <v/>
      </c>
      <c r="BD384" s="287" t="str">
        <f t="shared" si="85"/>
        <v/>
      </c>
      <c r="BE384" s="288" t="str">
        <f t="shared" si="89"/>
        <v/>
      </c>
    </row>
    <row r="385" spans="1:59" ht="24" customHeight="1">
      <c r="A385" s="316"/>
      <c r="B385" s="420"/>
      <c r="C385" s="421"/>
      <c r="D385" s="421"/>
      <c r="E385" s="421"/>
      <c r="F385" s="421"/>
      <c r="G385" s="421"/>
      <c r="H385" s="421"/>
      <c r="I385" s="421"/>
      <c r="J385" s="421"/>
      <c r="K385" s="421"/>
      <c r="L385" s="302"/>
      <c r="M385" s="303"/>
      <c r="N385" s="304"/>
      <c r="O385" s="305"/>
      <c r="P385" s="306"/>
      <c r="Q385" s="307"/>
      <c r="R385" s="305"/>
      <c r="S385" s="308"/>
      <c r="T385" s="309"/>
      <c r="U385" s="302"/>
      <c r="V385" s="303"/>
      <c r="W385" s="310"/>
      <c r="X385" s="305"/>
      <c r="Y385" s="303"/>
      <c r="Z385" s="303"/>
      <c r="AA385" s="311"/>
      <c r="AB385" s="312"/>
      <c r="AC385" s="310"/>
      <c r="AD385" s="305"/>
      <c r="AE385" s="310"/>
      <c r="AF385" s="313"/>
      <c r="AG385" s="314"/>
      <c r="AH385" s="315"/>
      <c r="AI385" s="401"/>
      <c r="AJ385" s="402"/>
      <c r="AK385" s="403"/>
      <c r="AL385" s="273"/>
      <c r="AM385" s="270" t="str">
        <f t="shared" si="86"/>
        <v/>
      </c>
      <c r="AN385" s="282" t="str">
        <f t="shared" si="87"/>
        <v/>
      </c>
      <c r="AO385" s="257" t="str">
        <f>IF(A385="","",IF(A385&lt;&gt;375,"エラー",375&amp;"人目"))</f>
        <v/>
      </c>
      <c r="AP385" s="258" t="str">
        <f t="shared" si="79"/>
        <v/>
      </c>
      <c r="AQ385" s="259" t="str">
        <f>IFERROR(IF(OR(L385="",M385="",N385=""),"",VLOOKUP(L385&amp;M385&amp;N385,コード!$K$3:$L$64,2,FALSE)),"エラー")</f>
        <v/>
      </c>
      <c r="AR385" s="260" t="str">
        <f>IFERROR(IF(OR(O385="",P385=""),"",VLOOKUP(O385&amp;P385,コード!$R$3:$S$8,2,FALSE)),"エラー")</f>
        <v/>
      </c>
      <c r="AS385" s="261" t="str">
        <f t="shared" si="83"/>
        <v/>
      </c>
      <c r="AT385" s="261" t="str">
        <f>IFERROR(IF(OR(R385="",S385="",T385=""),"",VLOOKUP(R385&amp;S385&amp;T385,コード!$AB$3:$AC$205,2,FALSE)),"エラー")</f>
        <v/>
      </c>
      <c r="AU385" s="258" t="str">
        <f>IFERROR(IF(OR(U385="",V385="",W385=""),"",VLOOKUP(U385&amp;V385&amp;W385,コード!$AI$3:$AJ$6,2,FALSE)),"エラー")</f>
        <v/>
      </c>
      <c r="AV385" s="261" t="str">
        <f t="shared" si="84"/>
        <v/>
      </c>
      <c r="AW385" s="258" t="str">
        <f>IFERROR(IF(OR(AD385="",AE385="",AF385=""),"",VLOOKUP(AD385&amp;AE385&amp;AF385,コード!$AW$3:$AX$31,2,FALSE)),"エラー")</f>
        <v/>
      </c>
      <c r="AX385" s="262" t="str">
        <f>IFERROR(IF(OR(AG385="",AH385=""),"",VLOOKUP(AG385&amp;AH385,コード!$BC$3:$BD$17,2,FALSE)),"エラー")</f>
        <v/>
      </c>
      <c r="AY385" s="187"/>
      <c r="AZ385" s="286" t="str">
        <f t="shared" si="80"/>
        <v/>
      </c>
      <c r="BA385" s="287" t="str">
        <f t="shared" si="88"/>
        <v/>
      </c>
      <c r="BB385" s="287" t="str">
        <f t="shared" si="81"/>
        <v/>
      </c>
      <c r="BC385" s="287" t="str">
        <f t="shared" si="82"/>
        <v/>
      </c>
      <c r="BD385" s="287" t="str">
        <f t="shared" si="85"/>
        <v/>
      </c>
      <c r="BE385" s="288" t="str">
        <f t="shared" si="89"/>
        <v/>
      </c>
    </row>
    <row r="386" spans="1:59" ht="24" customHeight="1">
      <c r="A386" s="301"/>
      <c r="B386" s="420"/>
      <c r="C386" s="421"/>
      <c r="D386" s="421"/>
      <c r="E386" s="421"/>
      <c r="F386" s="421"/>
      <c r="G386" s="421"/>
      <c r="H386" s="421"/>
      <c r="I386" s="421"/>
      <c r="J386" s="421"/>
      <c r="K386" s="421"/>
      <c r="L386" s="302"/>
      <c r="M386" s="303"/>
      <c r="N386" s="304"/>
      <c r="O386" s="305"/>
      <c r="P386" s="306"/>
      <c r="Q386" s="307"/>
      <c r="R386" s="305"/>
      <c r="S386" s="308"/>
      <c r="T386" s="309"/>
      <c r="U386" s="302"/>
      <c r="V386" s="303"/>
      <c r="W386" s="310"/>
      <c r="X386" s="305"/>
      <c r="Y386" s="303"/>
      <c r="Z386" s="303"/>
      <c r="AA386" s="311"/>
      <c r="AB386" s="312"/>
      <c r="AC386" s="310"/>
      <c r="AD386" s="305"/>
      <c r="AE386" s="310"/>
      <c r="AF386" s="313"/>
      <c r="AG386" s="314"/>
      <c r="AH386" s="315"/>
      <c r="AI386" s="401"/>
      <c r="AJ386" s="402"/>
      <c r="AK386" s="403"/>
      <c r="AL386" s="273"/>
      <c r="AM386" s="270" t="str">
        <f t="shared" si="86"/>
        <v/>
      </c>
      <c r="AN386" s="282" t="str">
        <f t="shared" si="87"/>
        <v/>
      </c>
      <c r="AO386" s="257" t="str">
        <f>IF(A386="","",IF(A386&lt;&gt;376,"エラー",376&amp;"人目"))</f>
        <v/>
      </c>
      <c r="AP386" s="258" t="str">
        <f t="shared" si="79"/>
        <v/>
      </c>
      <c r="AQ386" s="259" t="str">
        <f>IFERROR(IF(OR(L386="",M386="",N386=""),"",VLOOKUP(L386&amp;M386&amp;N386,コード!$K$3:$L$64,2,FALSE)),"エラー")</f>
        <v/>
      </c>
      <c r="AR386" s="260" t="str">
        <f>IFERROR(IF(OR(O386="",P386=""),"",VLOOKUP(O386&amp;P386,コード!$R$3:$S$8,2,FALSE)),"エラー")</f>
        <v/>
      </c>
      <c r="AS386" s="261" t="str">
        <f t="shared" si="83"/>
        <v/>
      </c>
      <c r="AT386" s="261" t="str">
        <f>IFERROR(IF(OR(R386="",S386="",T386=""),"",VLOOKUP(R386&amp;S386&amp;T386,コード!$AB$3:$AC$205,2,FALSE)),"エラー")</f>
        <v/>
      </c>
      <c r="AU386" s="258" t="str">
        <f>IFERROR(IF(OR(U386="",V386="",W386=""),"",VLOOKUP(U386&amp;V386&amp;W386,コード!$AI$3:$AJ$6,2,FALSE)),"エラー")</f>
        <v/>
      </c>
      <c r="AV386" s="261" t="str">
        <f t="shared" si="84"/>
        <v/>
      </c>
      <c r="AW386" s="258" t="str">
        <f>IFERROR(IF(OR(AD386="",AE386="",AF386=""),"",VLOOKUP(AD386&amp;AE386&amp;AF386,コード!$AW$3:$AX$31,2,FALSE)),"エラー")</f>
        <v/>
      </c>
      <c r="AX386" s="262" t="str">
        <f>IFERROR(IF(OR(AG386="",AH386=""),"",VLOOKUP(AG386&amp;AH386,コード!$BC$3:$BD$17,2,FALSE)),"エラー")</f>
        <v/>
      </c>
      <c r="AY386" s="187"/>
      <c r="AZ386" s="286" t="str">
        <f t="shared" si="80"/>
        <v/>
      </c>
      <c r="BA386" s="287" t="str">
        <f t="shared" si="88"/>
        <v/>
      </c>
      <c r="BB386" s="287" t="str">
        <f t="shared" si="81"/>
        <v/>
      </c>
      <c r="BC386" s="287" t="str">
        <f t="shared" si="82"/>
        <v/>
      </c>
      <c r="BD386" s="287" t="str">
        <f t="shared" si="85"/>
        <v/>
      </c>
      <c r="BE386" s="288" t="str">
        <f t="shared" si="89"/>
        <v/>
      </c>
    </row>
    <row r="387" spans="1:59" ht="24" customHeight="1">
      <c r="A387" s="301"/>
      <c r="B387" s="420"/>
      <c r="C387" s="421"/>
      <c r="D387" s="421"/>
      <c r="E387" s="421"/>
      <c r="F387" s="421"/>
      <c r="G387" s="421"/>
      <c r="H387" s="421"/>
      <c r="I387" s="421"/>
      <c r="J387" s="421"/>
      <c r="K387" s="421"/>
      <c r="L387" s="302"/>
      <c r="M387" s="303"/>
      <c r="N387" s="304"/>
      <c r="O387" s="305"/>
      <c r="P387" s="306"/>
      <c r="Q387" s="307"/>
      <c r="R387" s="305"/>
      <c r="S387" s="308"/>
      <c r="T387" s="309"/>
      <c r="U387" s="302"/>
      <c r="V387" s="303"/>
      <c r="W387" s="310"/>
      <c r="X387" s="305"/>
      <c r="Y387" s="303"/>
      <c r="Z387" s="303"/>
      <c r="AA387" s="311"/>
      <c r="AB387" s="312"/>
      <c r="AC387" s="310"/>
      <c r="AD387" s="305"/>
      <c r="AE387" s="310"/>
      <c r="AF387" s="313"/>
      <c r="AG387" s="314"/>
      <c r="AH387" s="315"/>
      <c r="AI387" s="401"/>
      <c r="AJ387" s="402"/>
      <c r="AK387" s="403"/>
      <c r="AL387" s="273"/>
      <c r="AM387" s="270" t="str">
        <f t="shared" si="86"/>
        <v/>
      </c>
      <c r="AN387" s="282" t="str">
        <f t="shared" si="87"/>
        <v/>
      </c>
      <c r="AO387" s="257" t="str">
        <f>IF(A387="","",IF(A387&lt;&gt;377,"エラー",377&amp;"人目"))</f>
        <v/>
      </c>
      <c r="AP387" s="258" t="str">
        <f t="shared" si="79"/>
        <v/>
      </c>
      <c r="AQ387" s="259" t="str">
        <f>IFERROR(IF(OR(L387="",M387="",N387=""),"",VLOOKUP(L387&amp;M387&amp;N387,コード!$K$3:$L$64,2,FALSE)),"エラー")</f>
        <v/>
      </c>
      <c r="AR387" s="260" t="str">
        <f>IFERROR(IF(OR(O387="",P387=""),"",VLOOKUP(O387&amp;P387,コード!$R$3:$S$8,2,FALSE)),"エラー")</f>
        <v/>
      </c>
      <c r="AS387" s="261" t="str">
        <f t="shared" si="83"/>
        <v/>
      </c>
      <c r="AT387" s="261" t="str">
        <f>IFERROR(IF(OR(R387="",S387="",T387=""),"",VLOOKUP(R387&amp;S387&amp;T387,コード!$AB$3:$AC$205,2,FALSE)),"エラー")</f>
        <v/>
      </c>
      <c r="AU387" s="258" t="str">
        <f>IFERROR(IF(OR(U387="",V387="",W387=""),"",VLOOKUP(U387&amp;V387&amp;W387,コード!$AI$3:$AJ$6,2,FALSE)),"エラー")</f>
        <v/>
      </c>
      <c r="AV387" s="261" t="str">
        <f t="shared" si="84"/>
        <v/>
      </c>
      <c r="AW387" s="258" t="str">
        <f>IFERROR(IF(OR(AD387="",AE387="",AF387=""),"",VLOOKUP(AD387&amp;AE387&amp;AF387,コード!$AW$3:$AX$31,2,FALSE)),"エラー")</f>
        <v/>
      </c>
      <c r="AX387" s="262" t="str">
        <f>IFERROR(IF(OR(AG387="",AH387=""),"",VLOOKUP(AG387&amp;AH387,コード!$BC$3:$BD$17,2,FALSE)),"エラー")</f>
        <v/>
      </c>
      <c r="AY387" s="187"/>
      <c r="AZ387" s="286" t="str">
        <f t="shared" si="80"/>
        <v/>
      </c>
      <c r="BA387" s="287" t="str">
        <f t="shared" si="88"/>
        <v/>
      </c>
      <c r="BB387" s="287" t="str">
        <f t="shared" si="81"/>
        <v/>
      </c>
      <c r="BC387" s="287" t="str">
        <f t="shared" si="82"/>
        <v/>
      </c>
      <c r="BD387" s="287" t="str">
        <f t="shared" si="85"/>
        <v/>
      </c>
      <c r="BE387" s="288" t="str">
        <f t="shared" si="89"/>
        <v/>
      </c>
    </row>
    <row r="388" spans="1:59" ht="24" customHeight="1">
      <c r="A388" s="301"/>
      <c r="B388" s="420"/>
      <c r="C388" s="421"/>
      <c r="D388" s="421"/>
      <c r="E388" s="421"/>
      <c r="F388" s="421"/>
      <c r="G388" s="421"/>
      <c r="H388" s="421"/>
      <c r="I388" s="421"/>
      <c r="J388" s="421"/>
      <c r="K388" s="421"/>
      <c r="L388" s="302"/>
      <c r="M388" s="303"/>
      <c r="N388" s="304"/>
      <c r="O388" s="305"/>
      <c r="P388" s="306"/>
      <c r="Q388" s="307"/>
      <c r="R388" s="305"/>
      <c r="S388" s="308"/>
      <c r="T388" s="309"/>
      <c r="U388" s="302"/>
      <c r="V388" s="303"/>
      <c r="W388" s="310"/>
      <c r="X388" s="305"/>
      <c r="Y388" s="303"/>
      <c r="Z388" s="303"/>
      <c r="AA388" s="311"/>
      <c r="AB388" s="312"/>
      <c r="AC388" s="310"/>
      <c r="AD388" s="305"/>
      <c r="AE388" s="310"/>
      <c r="AF388" s="313"/>
      <c r="AG388" s="314"/>
      <c r="AH388" s="315"/>
      <c r="AI388" s="401"/>
      <c r="AJ388" s="402"/>
      <c r="AK388" s="403"/>
      <c r="AL388" s="273"/>
      <c r="AM388" s="270" t="str">
        <f t="shared" si="86"/>
        <v/>
      </c>
      <c r="AN388" s="282" t="str">
        <f t="shared" si="87"/>
        <v/>
      </c>
      <c r="AO388" s="257" t="str">
        <f>IF(A388="","",IF(A388&lt;&gt;378,"エラー",378&amp;"人目"))</f>
        <v/>
      </c>
      <c r="AP388" s="258" t="str">
        <f t="shared" si="79"/>
        <v/>
      </c>
      <c r="AQ388" s="259" t="str">
        <f>IFERROR(IF(OR(L388="",M388="",N388=""),"",VLOOKUP(L388&amp;M388&amp;N388,コード!$K$3:$L$64,2,FALSE)),"エラー")</f>
        <v/>
      </c>
      <c r="AR388" s="260" t="str">
        <f>IFERROR(IF(OR(O388="",P388=""),"",VLOOKUP(O388&amp;P388,コード!$R$3:$S$8,2,FALSE)),"エラー")</f>
        <v/>
      </c>
      <c r="AS388" s="261" t="str">
        <f t="shared" si="83"/>
        <v/>
      </c>
      <c r="AT388" s="261" t="str">
        <f>IFERROR(IF(OR(R388="",S388="",T388=""),"",VLOOKUP(R388&amp;S388&amp;T388,コード!$AB$3:$AC$205,2,FALSE)),"エラー")</f>
        <v/>
      </c>
      <c r="AU388" s="258" t="str">
        <f>IFERROR(IF(OR(U388="",V388="",W388=""),"",VLOOKUP(U388&amp;V388&amp;W388,コード!$AI$3:$AJ$6,2,FALSE)),"エラー")</f>
        <v/>
      </c>
      <c r="AV388" s="261" t="str">
        <f t="shared" si="84"/>
        <v/>
      </c>
      <c r="AW388" s="258" t="str">
        <f>IFERROR(IF(OR(AD388="",AE388="",AF388=""),"",VLOOKUP(AD388&amp;AE388&amp;AF388,コード!$AW$3:$AX$31,2,FALSE)),"エラー")</f>
        <v/>
      </c>
      <c r="AX388" s="262" t="str">
        <f>IFERROR(IF(OR(AG388="",AH388=""),"",VLOOKUP(AG388&amp;AH388,コード!$BC$3:$BD$17,2,FALSE)),"エラー")</f>
        <v/>
      </c>
      <c r="AY388" s="187"/>
      <c r="AZ388" s="286" t="str">
        <f t="shared" si="80"/>
        <v/>
      </c>
      <c r="BA388" s="287" t="str">
        <f t="shared" si="88"/>
        <v/>
      </c>
      <c r="BB388" s="287" t="str">
        <f t="shared" si="81"/>
        <v/>
      </c>
      <c r="BC388" s="287" t="str">
        <f t="shared" si="82"/>
        <v/>
      </c>
      <c r="BD388" s="287" t="str">
        <f t="shared" si="85"/>
        <v/>
      </c>
      <c r="BE388" s="288" t="str">
        <f t="shared" si="89"/>
        <v/>
      </c>
    </row>
    <row r="389" spans="1:59" ht="24" customHeight="1">
      <c r="A389" s="316"/>
      <c r="B389" s="420"/>
      <c r="C389" s="421"/>
      <c r="D389" s="421"/>
      <c r="E389" s="421"/>
      <c r="F389" s="421"/>
      <c r="G389" s="421"/>
      <c r="H389" s="421"/>
      <c r="I389" s="421"/>
      <c r="J389" s="421"/>
      <c r="K389" s="421"/>
      <c r="L389" s="302"/>
      <c r="M389" s="303"/>
      <c r="N389" s="304"/>
      <c r="O389" s="305"/>
      <c r="P389" s="306"/>
      <c r="Q389" s="307"/>
      <c r="R389" s="305"/>
      <c r="S389" s="308"/>
      <c r="T389" s="309"/>
      <c r="U389" s="302"/>
      <c r="V389" s="303"/>
      <c r="W389" s="310"/>
      <c r="X389" s="305"/>
      <c r="Y389" s="303"/>
      <c r="Z389" s="303"/>
      <c r="AA389" s="311"/>
      <c r="AB389" s="312"/>
      <c r="AC389" s="310"/>
      <c r="AD389" s="305"/>
      <c r="AE389" s="310"/>
      <c r="AF389" s="313"/>
      <c r="AG389" s="314"/>
      <c r="AH389" s="315"/>
      <c r="AI389" s="401"/>
      <c r="AJ389" s="402"/>
      <c r="AK389" s="403"/>
      <c r="AL389" s="273"/>
      <c r="AM389" s="270" t="str">
        <f t="shared" si="86"/>
        <v/>
      </c>
      <c r="AN389" s="282" t="str">
        <f t="shared" si="87"/>
        <v/>
      </c>
      <c r="AO389" s="257" t="str">
        <f>IF(A389="","",IF(A389&lt;&gt;379,"エラー",379&amp;"人目"))</f>
        <v/>
      </c>
      <c r="AP389" s="258" t="str">
        <f t="shared" si="79"/>
        <v/>
      </c>
      <c r="AQ389" s="259" t="str">
        <f>IFERROR(IF(OR(L389="",M389="",N389=""),"",VLOOKUP(L389&amp;M389&amp;N389,コード!$K$3:$L$64,2,FALSE)),"エラー")</f>
        <v/>
      </c>
      <c r="AR389" s="260" t="str">
        <f>IFERROR(IF(OR(O389="",P389=""),"",VLOOKUP(O389&amp;P389,コード!$R$3:$S$8,2,FALSE)),"エラー")</f>
        <v/>
      </c>
      <c r="AS389" s="261" t="str">
        <f t="shared" si="83"/>
        <v/>
      </c>
      <c r="AT389" s="261" t="str">
        <f>IFERROR(IF(OR(R389="",S389="",T389=""),"",VLOOKUP(R389&amp;S389&amp;T389,コード!$AB$3:$AC$205,2,FALSE)),"エラー")</f>
        <v/>
      </c>
      <c r="AU389" s="258" t="str">
        <f>IFERROR(IF(OR(U389="",V389="",W389=""),"",VLOOKUP(U389&amp;V389&amp;W389,コード!$AI$3:$AJ$6,2,FALSE)),"エラー")</f>
        <v/>
      </c>
      <c r="AV389" s="261" t="str">
        <f t="shared" si="84"/>
        <v/>
      </c>
      <c r="AW389" s="258" t="str">
        <f>IFERROR(IF(OR(AD389="",AE389="",AF389=""),"",VLOOKUP(AD389&amp;AE389&amp;AF389,コード!$AW$3:$AX$31,2,FALSE)),"エラー")</f>
        <v/>
      </c>
      <c r="AX389" s="262" t="str">
        <f>IFERROR(IF(OR(AG389="",AH389=""),"",VLOOKUP(AG389&amp;AH389,コード!$BC$3:$BD$17,2,FALSE)),"エラー")</f>
        <v/>
      </c>
      <c r="AY389" s="187"/>
      <c r="AZ389" s="286" t="str">
        <f t="shared" si="80"/>
        <v/>
      </c>
      <c r="BA389" s="287" t="str">
        <f t="shared" si="88"/>
        <v/>
      </c>
      <c r="BB389" s="287" t="str">
        <f t="shared" si="81"/>
        <v/>
      </c>
      <c r="BC389" s="287" t="str">
        <f t="shared" si="82"/>
        <v/>
      </c>
      <c r="BD389" s="287" t="str">
        <f t="shared" si="85"/>
        <v/>
      </c>
      <c r="BE389" s="288" t="str">
        <f t="shared" si="89"/>
        <v/>
      </c>
    </row>
    <row r="390" spans="1:59" ht="24" customHeight="1">
      <c r="A390" s="316"/>
      <c r="B390" s="420"/>
      <c r="C390" s="421"/>
      <c r="D390" s="421"/>
      <c r="E390" s="421"/>
      <c r="F390" s="421"/>
      <c r="G390" s="421"/>
      <c r="H390" s="421"/>
      <c r="I390" s="421"/>
      <c r="J390" s="421"/>
      <c r="K390" s="421"/>
      <c r="L390" s="302"/>
      <c r="M390" s="303"/>
      <c r="N390" s="304"/>
      <c r="O390" s="305"/>
      <c r="P390" s="306"/>
      <c r="Q390" s="307"/>
      <c r="R390" s="305"/>
      <c r="S390" s="308"/>
      <c r="T390" s="309"/>
      <c r="U390" s="302"/>
      <c r="V390" s="303"/>
      <c r="W390" s="310"/>
      <c r="X390" s="305"/>
      <c r="Y390" s="303"/>
      <c r="Z390" s="303"/>
      <c r="AA390" s="311"/>
      <c r="AB390" s="312"/>
      <c r="AC390" s="310"/>
      <c r="AD390" s="305"/>
      <c r="AE390" s="310"/>
      <c r="AF390" s="313"/>
      <c r="AG390" s="314"/>
      <c r="AH390" s="315"/>
      <c r="AI390" s="401"/>
      <c r="AJ390" s="402"/>
      <c r="AK390" s="403"/>
      <c r="AL390" s="273"/>
      <c r="AM390" s="270" t="str">
        <f t="shared" si="86"/>
        <v/>
      </c>
      <c r="AN390" s="282" t="str">
        <f t="shared" si="87"/>
        <v/>
      </c>
      <c r="AO390" s="257" t="str">
        <f>IF(A390="","",IF(A390&lt;&gt;380,"エラー",380&amp;"人目"))</f>
        <v/>
      </c>
      <c r="AP390" s="258" t="str">
        <f t="shared" si="79"/>
        <v/>
      </c>
      <c r="AQ390" s="259" t="str">
        <f>IFERROR(IF(OR(L390="",M390="",N390=""),"",VLOOKUP(L390&amp;M390&amp;N390,コード!$K$3:$L$64,2,FALSE)),"エラー")</f>
        <v/>
      </c>
      <c r="AR390" s="260" t="str">
        <f>IFERROR(IF(OR(O390="",P390=""),"",VLOOKUP(O390&amp;P390,コード!$R$3:$S$8,2,FALSE)),"エラー")</f>
        <v/>
      </c>
      <c r="AS390" s="261" t="str">
        <f t="shared" si="83"/>
        <v/>
      </c>
      <c r="AT390" s="261" t="str">
        <f>IFERROR(IF(OR(R390="",S390="",T390=""),"",VLOOKUP(R390&amp;S390&amp;T390,コード!$AB$3:$AC$205,2,FALSE)),"エラー")</f>
        <v/>
      </c>
      <c r="AU390" s="258" t="str">
        <f>IFERROR(IF(OR(U390="",V390="",W390=""),"",VLOOKUP(U390&amp;V390&amp;W390,コード!$AI$3:$AJ$6,2,FALSE)),"エラー")</f>
        <v/>
      </c>
      <c r="AV390" s="261" t="str">
        <f t="shared" si="84"/>
        <v/>
      </c>
      <c r="AW390" s="258" t="str">
        <f>IFERROR(IF(OR(AD390="",AE390="",AF390=""),"",VLOOKUP(AD390&amp;AE390&amp;AF390,コード!$AW$3:$AX$31,2,FALSE)),"エラー")</f>
        <v/>
      </c>
      <c r="AX390" s="262" t="str">
        <f>IFERROR(IF(OR(AG390="",AH390=""),"",VLOOKUP(AG390&amp;AH390,コード!$BC$3:$BD$17,2,FALSE)),"エラー")</f>
        <v/>
      </c>
      <c r="AY390" s="187"/>
      <c r="AZ390" s="286" t="str">
        <f t="shared" si="80"/>
        <v/>
      </c>
      <c r="BA390" s="287" t="str">
        <f t="shared" si="88"/>
        <v/>
      </c>
      <c r="BB390" s="287" t="str">
        <f t="shared" si="81"/>
        <v/>
      </c>
      <c r="BC390" s="287" t="str">
        <f t="shared" si="82"/>
        <v/>
      </c>
      <c r="BD390" s="287" t="str">
        <f t="shared" si="85"/>
        <v/>
      </c>
      <c r="BE390" s="288" t="str">
        <f t="shared" si="89"/>
        <v/>
      </c>
    </row>
    <row r="391" spans="1:59" ht="24" customHeight="1">
      <c r="A391" s="301"/>
      <c r="B391" s="420"/>
      <c r="C391" s="421"/>
      <c r="D391" s="421"/>
      <c r="E391" s="421"/>
      <c r="F391" s="421"/>
      <c r="G391" s="421"/>
      <c r="H391" s="421"/>
      <c r="I391" s="421"/>
      <c r="J391" s="421"/>
      <c r="K391" s="421"/>
      <c r="L391" s="302"/>
      <c r="M391" s="303"/>
      <c r="N391" s="304"/>
      <c r="O391" s="305"/>
      <c r="P391" s="306"/>
      <c r="Q391" s="307"/>
      <c r="R391" s="305"/>
      <c r="S391" s="308"/>
      <c r="T391" s="309"/>
      <c r="U391" s="302"/>
      <c r="V391" s="303"/>
      <c r="W391" s="310"/>
      <c r="X391" s="305"/>
      <c r="Y391" s="303"/>
      <c r="Z391" s="303"/>
      <c r="AA391" s="311"/>
      <c r="AB391" s="312"/>
      <c r="AC391" s="310"/>
      <c r="AD391" s="305"/>
      <c r="AE391" s="310"/>
      <c r="AF391" s="313"/>
      <c r="AG391" s="314"/>
      <c r="AH391" s="315"/>
      <c r="AI391" s="401"/>
      <c r="AJ391" s="402"/>
      <c r="AK391" s="403"/>
      <c r="AL391" s="273"/>
      <c r="AM391" s="270" t="str">
        <f>IF(A391="","",IF(OR($Z$7="",$AB$7="",$AD$7="",$AF$7="",$AH$7="",$AJ$7),"",$Z$7&amp;$AB$7&amp;$AD$7&amp;$AF$7&amp;$AH$7&amp;$AJ$7))</f>
        <v/>
      </c>
      <c r="AN391" s="282" t="str">
        <f>IF(OR($C$7="",A391=""),"",$C$7)</f>
        <v/>
      </c>
      <c r="AO391" s="257" t="str">
        <f>IF(A391="","",IF(A391&lt;&gt;381,"エラー",381&amp;"人目"))</f>
        <v/>
      </c>
      <c r="AP391" s="258" t="str">
        <f t="shared" si="79"/>
        <v/>
      </c>
      <c r="AQ391" s="259" t="str">
        <f>IFERROR(IF(OR(L391="",M391="",N391=""),"",VLOOKUP(L391&amp;M391&amp;N391,コード!$K$3:$L$64,2,FALSE)),"エラー")</f>
        <v/>
      </c>
      <c r="AR391" s="260" t="str">
        <f>IFERROR(IF(OR(O391="",P391=""),"",VLOOKUP(O391&amp;P391,コード!$R$3:$S$8,2,FALSE)),"エラー")</f>
        <v/>
      </c>
      <c r="AS391" s="261" t="str">
        <f t="shared" si="83"/>
        <v/>
      </c>
      <c r="AT391" s="261" t="str">
        <f>IFERROR(IF(OR(R391="",S391="",T391=""),"",VLOOKUP(R391&amp;S391&amp;T391,コード!$AB$3:$AC$205,2,FALSE)),"エラー")</f>
        <v/>
      </c>
      <c r="AU391" s="258" t="str">
        <f>IFERROR(IF(OR(U391="",V391="",W391=""),"",VLOOKUP(U391&amp;V391&amp;W391,コード!$AI$3:$AJ$6,2,FALSE)),"エラー")</f>
        <v/>
      </c>
      <c r="AV391" s="261" t="str">
        <f t="shared" si="84"/>
        <v/>
      </c>
      <c r="AW391" s="258" t="str">
        <f>IFERROR(IF(OR(AD391="",AE391="",AF391=""),"",VLOOKUP(AD391&amp;AE391&amp;AF391,コード!$AW$3:$AX$31,2,FALSE)),"エラー")</f>
        <v/>
      </c>
      <c r="AX391" s="262" t="str">
        <f>IFERROR(IF(OR(AG391="",AH391=""),"",VLOOKUP(AG391&amp;AH391,コード!$BC$3:$BD$17,2,FALSE)),"エラー")</f>
        <v/>
      </c>
      <c r="AY391" s="187"/>
      <c r="AZ391" s="286" t="str">
        <f t="shared" si="80"/>
        <v/>
      </c>
      <c r="BA391" s="287" t="str">
        <f>IFERROR(IF(OR(R391="",S391="",T391=""),"",IF(VALUE(R391&amp;S391&amp;T391)=801,"エラー？","○")),"エラー")</f>
        <v/>
      </c>
      <c r="BB391" s="287" t="str">
        <f t="shared" si="81"/>
        <v/>
      </c>
      <c r="BC391" s="287" t="str">
        <f t="shared" si="82"/>
        <v/>
      </c>
      <c r="BD391" s="287" t="str">
        <f t="shared" si="85"/>
        <v/>
      </c>
      <c r="BE391" s="288" t="str">
        <f>IFERROR(IF(OR(R391="",S391="",T391="",U391="",V391="",W391=""),"",IF(AND(VALUE(R391&amp;S391&amp;T391)=122,OR(VALUE(U391&amp;V391&amp;W391)=161,O391&amp;P391="00")),"エラー","○")),"エラー")</f>
        <v/>
      </c>
      <c r="BG391" s="228"/>
    </row>
    <row r="392" spans="1:59" ht="24" customHeight="1">
      <c r="A392" s="301"/>
      <c r="B392" s="420"/>
      <c r="C392" s="421"/>
      <c r="D392" s="421"/>
      <c r="E392" s="421"/>
      <c r="F392" s="421"/>
      <c r="G392" s="421"/>
      <c r="H392" s="421"/>
      <c r="I392" s="421"/>
      <c r="J392" s="421"/>
      <c r="K392" s="421"/>
      <c r="L392" s="302"/>
      <c r="M392" s="303"/>
      <c r="N392" s="304"/>
      <c r="O392" s="305"/>
      <c r="P392" s="306"/>
      <c r="Q392" s="307"/>
      <c r="R392" s="305"/>
      <c r="S392" s="308"/>
      <c r="T392" s="309"/>
      <c r="U392" s="302"/>
      <c r="V392" s="303"/>
      <c r="W392" s="310"/>
      <c r="X392" s="305"/>
      <c r="Y392" s="303"/>
      <c r="Z392" s="303"/>
      <c r="AA392" s="311"/>
      <c r="AB392" s="312"/>
      <c r="AC392" s="310"/>
      <c r="AD392" s="305"/>
      <c r="AE392" s="310"/>
      <c r="AF392" s="313"/>
      <c r="AG392" s="314"/>
      <c r="AH392" s="315"/>
      <c r="AI392" s="401"/>
      <c r="AJ392" s="402"/>
      <c r="AK392" s="403"/>
      <c r="AL392" s="273"/>
      <c r="AM392" s="270" t="str">
        <f t="shared" ref="AM392:AM415" si="90">IF(A392="","",IF(OR($Z$7="",$AB$7="",$AD$7="",$AF$7="",$AH$7="",$AJ$7),"",$Z$7&amp;$AB$7&amp;$AD$7&amp;$AF$7&amp;$AH$7&amp;$AJ$7))</f>
        <v/>
      </c>
      <c r="AN392" s="282" t="str">
        <f t="shared" ref="AN392:AN415" si="91">IF(OR($C$7="",A392=""),"",$C$7)</f>
        <v/>
      </c>
      <c r="AO392" s="257" t="str">
        <f>IF(A392="","",IF(A392&lt;&gt;382,"エラー",382&amp;"人目"))</f>
        <v/>
      </c>
      <c r="AP392" s="258" t="str">
        <f t="shared" si="79"/>
        <v/>
      </c>
      <c r="AQ392" s="259" t="str">
        <f>IFERROR(IF(OR(L392="",M392="",N392=""),"",VLOOKUP(L392&amp;M392&amp;N392,コード!$K$3:$L$64,2,FALSE)),"エラー")</f>
        <v/>
      </c>
      <c r="AR392" s="260" t="str">
        <f>IFERROR(IF(OR(O392="",P392=""),"",VLOOKUP(O392&amp;P392,コード!$R$3:$S$8,2,FALSE)),"エラー")</f>
        <v/>
      </c>
      <c r="AS392" s="261" t="str">
        <f t="shared" si="83"/>
        <v/>
      </c>
      <c r="AT392" s="261" t="str">
        <f>IFERROR(IF(OR(R392="",S392="",T392=""),"",VLOOKUP(R392&amp;S392&amp;T392,コード!$AB$3:$AC$205,2,FALSE)),"エラー")</f>
        <v/>
      </c>
      <c r="AU392" s="258" t="str">
        <f>IFERROR(IF(OR(U392="",V392="",W392=""),"",VLOOKUP(U392&amp;V392&amp;W392,コード!$AI$3:$AJ$6,2,FALSE)),"エラー")</f>
        <v/>
      </c>
      <c r="AV392" s="261" t="str">
        <f t="shared" si="84"/>
        <v/>
      </c>
      <c r="AW392" s="258" t="str">
        <f>IFERROR(IF(OR(AD392="",AE392="",AF392=""),"",VLOOKUP(AD392&amp;AE392&amp;AF392,コード!$AW$3:$AX$31,2,FALSE)),"エラー")</f>
        <v/>
      </c>
      <c r="AX392" s="262" t="str">
        <f>IFERROR(IF(OR(AG392="",AH392=""),"",VLOOKUP(AG392&amp;AH392,コード!$BC$3:$BD$17,2,FALSE)),"エラー")</f>
        <v/>
      </c>
      <c r="AY392" s="187"/>
      <c r="AZ392" s="286" t="str">
        <f t="shared" si="80"/>
        <v/>
      </c>
      <c r="BA392" s="287" t="str">
        <f t="shared" ref="BA392:BA415" si="92">IFERROR(IF(OR(R392="",S392="",T392=""),"",IF(VALUE(R392&amp;S392&amp;T392)=801,"エラー？","○")),"エラー")</f>
        <v/>
      </c>
      <c r="BB392" s="287" t="str">
        <f t="shared" si="81"/>
        <v/>
      </c>
      <c r="BC392" s="287" t="str">
        <f t="shared" si="82"/>
        <v/>
      </c>
      <c r="BD392" s="287" t="str">
        <f t="shared" si="85"/>
        <v/>
      </c>
      <c r="BE392" s="288" t="str">
        <f>IFERROR(IF(OR(R392="",S392="",T392="",U392="",V392="",W392=""),"",IF(AND(VALUE(R392&amp;S392&amp;T392)=122,OR(VALUE(U392&amp;V392&amp;W392)=161,O392&amp;P392="00")),"エラー","○")),"エラー")</f>
        <v/>
      </c>
    </row>
    <row r="393" spans="1:59" ht="24" customHeight="1">
      <c r="A393" s="301"/>
      <c r="B393" s="420"/>
      <c r="C393" s="421"/>
      <c r="D393" s="421"/>
      <c r="E393" s="421"/>
      <c r="F393" s="421"/>
      <c r="G393" s="421"/>
      <c r="H393" s="421"/>
      <c r="I393" s="421"/>
      <c r="J393" s="421"/>
      <c r="K393" s="421"/>
      <c r="L393" s="302"/>
      <c r="M393" s="303"/>
      <c r="N393" s="304"/>
      <c r="O393" s="305"/>
      <c r="P393" s="306"/>
      <c r="Q393" s="307"/>
      <c r="R393" s="305"/>
      <c r="S393" s="308"/>
      <c r="T393" s="309"/>
      <c r="U393" s="302"/>
      <c r="V393" s="303"/>
      <c r="W393" s="310"/>
      <c r="X393" s="305"/>
      <c r="Y393" s="303"/>
      <c r="Z393" s="303"/>
      <c r="AA393" s="311"/>
      <c r="AB393" s="312"/>
      <c r="AC393" s="310"/>
      <c r="AD393" s="305"/>
      <c r="AE393" s="310"/>
      <c r="AF393" s="313"/>
      <c r="AG393" s="314"/>
      <c r="AH393" s="315"/>
      <c r="AI393" s="401"/>
      <c r="AJ393" s="402"/>
      <c r="AK393" s="403"/>
      <c r="AL393" s="273"/>
      <c r="AM393" s="270" t="str">
        <f t="shared" si="90"/>
        <v/>
      </c>
      <c r="AN393" s="282" t="str">
        <f t="shared" si="91"/>
        <v/>
      </c>
      <c r="AO393" s="257" t="str">
        <f>IF(A393="","",IF(A393&lt;&gt;383,"エラー",383&amp;"人目"))</f>
        <v/>
      </c>
      <c r="AP393" s="258" t="str">
        <f t="shared" si="79"/>
        <v/>
      </c>
      <c r="AQ393" s="259" t="str">
        <f>IFERROR(IF(OR(L393="",M393="",N393=""),"",VLOOKUP(L393&amp;M393&amp;N393,コード!$K$3:$L$64,2,FALSE)),"エラー")</f>
        <v/>
      </c>
      <c r="AR393" s="260" t="str">
        <f>IFERROR(IF(OR(O393="",P393=""),"",VLOOKUP(O393&amp;P393,コード!$R$3:$S$8,2,FALSE)),"エラー")</f>
        <v/>
      </c>
      <c r="AS393" s="261" t="str">
        <f t="shared" si="83"/>
        <v/>
      </c>
      <c r="AT393" s="261" t="str">
        <f>IFERROR(IF(OR(R393="",S393="",T393=""),"",VLOOKUP(R393&amp;S393&amp;T393,コード!$AB$3:$AC$205,2,FALSE)),"エラー")</f>
        <v/>
      </c>
      <c r="AU393" s="258" t="str">
        <f>IFERROR(IF(OR(U393="",V393="",W393=""),"",VLOOKUP(U393&amp;V393&amp;W393,コード!$AI$3:$AJ$6,2,FALSE)),"エラー")</f>
        <v/>
      </c>
      <c r="AV393" s="261" t="str">
        <f t="shared" si="84"/>
        <v/>
      </c>
      <c r="AW393" s="258" t="str">
        <f>IFERROR(IF(OR(AD393="",AE393="",AF393=""),"",VLOOKUP(AD393&amp;AE393&amp;AF393,コード!$AW$3:$AX$31,2,FALSE)),"エラー")</f>
        <v/>
      </c>
      <c r="AX393" s="262" t="str">
        <f>IFERROR(IF(OR(AG393="",AH393=""),"",VLOOKUP(AG393&amp;AH393,コード!$BC$3:$BD$17,2,FALSE)),"エラー")</f>
        <v/>
      </c>
      <c r="AY393" s="187"/>
      <c r="AZ393" s="286" t="str">
        <f t="shared" si="80"/>
        <v/>
      </c>
      <c r="BA393" s="287" t="str">
        <f t="shared" si="92"/>
        <v/>
      </c>
      <c r="BB393" s="287" t="str">
        <f t="shared" si="81"/>
        <v/>
      </c>
      <c r="BC393" s="287" t="str">
        <f t="shared" si="82"/>
        <v/>
      </c>
      <c r="BD393" s="287" t="str">
        <f t="shared" si="85"/>
        <v/>
      </c>
      <c r="BE393" s="288" t="str">
        <f t="shared" ref="BE393:BE415" si="93">IFERROR(IF(OR(R393="",S393="",T393="",U393="",V393="",W393=""),"",IF(AND(VALUE(R393&amp;S393&amp;T393)=122,OR(VALUE(U393&amp;V393&amp;W393)=161,O393&amp;P393="00")),"エラー","○")),"エラー")</f>
        <v/>
      </c>
    </row>
    <row r="394" spans="1:59" ht="24" customHeight="1">
      <c r="A394" s="301"/>
      <c r="B394" s="420"/>
      <c r="C394" s="421"/>
      <c r="D394" s="421"/>
      <c r="E394" s="421"/>
      <c r="F394" s="421"/>
      <c r="G394" s="421"/>
      <c r="H394" s="421"/>
      <c r="I394" s="421"/>
      <c r="J394" s="421"/>
      <c r="K394" s="421"/>
      <c r="L394" s="302"/>
      <c r="M394" s="303"/>
      <c r="N394" s="304"/>
      <c r="O394" s="305"/>
      <c r="P394" s="306"/>
      <c r="Q394" s="307"/>
      <c r="R394" s="305"/>
      <c r="S394" s="308"/>
      <c r="T394" s="309"/>
      <c r="U394" s="302"/>
      <c r="V394" s="303"/>
      <c r="W394" s="310"/>
      <c r="X394" s="305"/>
      <c r="Y394" s="303"/>
      <c r="Z394" s="303"/>
      <c r="AA394" s="311"/>
      <c r="AB394" s="312"/>
      <c r="AC394" s="310"/>
      <c r="AD394" s="305"/>
      <c r="AE394" s="310"/>
      <c r="AF394" s="313"/>
      <c r="AG394" s="314"/>
      <c r="AH394" s="315"/>
      <c r="AI394" s="401"/>
      <c r="AJ394" s="402"/>
      <c r="AK394" s="403"/>
      <c r="AL394" s="273"/>
      <c r="AM394" s="270" t="str">
        <f t="shared" si="90"/>
        <v/>
      </c>
      <c r="AN394" s="282" t="str">
        <f t="shared" si="91"/>
        <v/>
      </c>
      <c r="AO394" s="257" t="str">
        <f>IF(A394="","",IF(A394&lt;&gt;384,"エラー",384&amp;"人目"))</f>
        <v/>
      </c>
      <c r="AP394" s="258" t="str">
        <f t="shared" si="79"/>
        <v/>
      </c>
      <c r="AQ394" s="259" t="str">
        <f>IFERROR(IF(OR(L394="",M394="",N394=""),"",VLOOKUP(L394&amp;M394&amp;N394,コード!$K$3:$L$64,2,FALSE)),"エラー")</f>
        <v/>
      </c>
      <c r="AR394" s="260" t="str">
        <f>IFERROR(IF(OR(O394="",P394=""),"",VLOOKUP(O394&amp;P394,コード!$R$3:$S$8,2,FALSE)),"エラー")</f>
        <v/>
      </c>
      <c r="AS394" s="261" t="str">
        <f t="shared" si="83"/>
        <v/>
      </c>
      <c r="AT394" s="261" t="str">
        <f>IFERROR(IF(OR(R394="",S394="",T394=""),"",VLOOKUP(R394&amp;S394&amp;T394,コード!$AB$3:$AC$205,2,FALSE)),"エラー")</f>
        <v/>
      </c>
      <c r="AU394" s="258" t="str">
        <f>IFERROR(IF(OR(U394="",V394="",W394=""),"",VLOOKUP(U394&amp;V394&amp;W394,コード!$AI$3:$AJ$6,2,FALSE)),"エラー")</f>
        <v/>
      </c>
      <c r="AV394" s="261" t="str">
        <f t="shared" si="84"/>
        <v/>
      </c>
      <c r="AW394" s="258" t="str">
        <f>IFERROR(IF(OR(AD394="",AE394="",AF394=""),"",VLOOKUP(AD394&amp;AE394&amp;AF394,コード!$AW$3:$AX$31,2,FALSE)),"エラー")</f>
        <v/>
      </c>
      <c r="AX394" s="262" t="str">
        <f>IFERROR(IF(OR(AG394="",AH394=""),"",VLOOKUP(AG394&amp;AH394,コード!$BC$3:$BD$17,2,FALSE)),"エラー")</f>
        <v/>
      </c>
      <c r="AY394" s="187"/>
      <c r="AZ394" s="286" t="str">
        <f t="shared" si="80"/>
        <v/>
      </c>
      <c r="BA394" s="287" t="str">
        <f t="shared" si="92"/>
        <v/>
      </c>
      <c r="BB394" s="287" t="str">
        <f t="shared" si="81"/>
        <v/>
      </c>
      <c r="BC394" s="287" t="str">
        <f t="shared" si="82"/>
        <v/>
      </c>
      <c r="BD394" s="287" t="str">
        <f t="shared" si="85"/>
        <v/>
      </c>
      <c r="BE394" s="288" t="str">
        <f t="shared" si="93"/>
        <v/>
      </c>
    </row>
    <row r="395" spans="1:59" ht="24" customHeight="1">
      <c r="A395" s="301"/>
      <c r="B395" s="420"/>
      <c r="C395" s="421"/>
      <c r="D395" s="421"/>
      <c r="E395" s="421"/>
      <c r="F395" s="421"/>
      <c r="G395" s="421"/>
      <c r="H395" s="421"/>
      <c r="I395" s="421"/>
      <c r="J395" s="421"/>
      <c r="K395" s="421"/>
      <c r="L395" s="302"/>
      <c r="M395" s="303"/>
      <c r="N395" s="304"/>
      <c r="O395" s="305"/>
      <c r="P395" s="306"/>
      <c r="Q395" s="307"/>
      <c r="R395" s="305"/>
      <c r="S395" s="308"/>
      <c r="T395" s="309"/>
      <c r="U395" s="302"/>
      <c r="V395" s="303"/>
      <c r="W395" s="310"/>
      <c r="X395" s="305"/>
      <c r="Y395" s="303"/>
      <c r="Z395" s="303"/>
      <c r="AA395" s="311"/>
      <c r="AB395" s="312"/>
      <c r="AC395" s="310"/>
      <c r="AD395" s="305"/>
      <c r="AE395" s="310"/>
      <c r="AF395" s="313"/>
      <c r="AG395" s="314"/>
      <c r="AH395" s="315"/>
      <c r="AI395" s="401"/>
      <c r="AJ395" s="402"/>
      <c r="AK395" s="403"/>
      <c r="AL395" s="273"/>
      <c r="AM395" s="270" t="str">
        <f t="shared" si="90"/>
        <v/>
      </c>
      <c r="AN395" s="282" t="str">
        <f t="shared" si="91"/>
        <v/>
      </c>
      <c r="AO395" s="257" t="str">
        <f>IF(A395="","",IF(A395&lt;&gt;385,"エラー",385&amp;"人目"))</f>
        <v/>
      </c>
      <c r="AP395" s="258" t="str">
        <f t="shared" ref="AP395:AP458" si="94">IFERROR(IF(B395="","",B395),"エラー")</f>
        <v/>
      </c>
      <c r="AQ395" s="259" t="str">
        <f>IFERROR(IF(OR(L395="",M395="",N395=""),"",VLOOKUP(L395&amp;M395&amp;N395,コード!$K$3:$L$64,2,FALSE)),"エラー")</f>
        <v/>
      </c>
      <c r="AR395" s="260" t="str">
        <f>IFERROR(IF(OR(O395="",P395=""),"",VLOOKUP(O395&amp;P395,コード!$R$3:$S$8,2,FALSE)),"エラー")</f>
        <v/>
      </c>
      <c r="AS395" s="261" t="str">
        <f t="shared" si="83"/>
        <v/>
      </c>
      <c r="AT395" s="261" t="str">
        <f>IFERROR(IF(OR(R395="",S395="",T395=""),"",VLOOKUP(R395&amp;S395&amp;T395,コード!$AB$3:$AC$205,2,FALSE)),"エラー")</f>
        <v/>
      </c>
      <c r="AU395" s="258" t="str">
        <f>IFERROR(IF(OR(U395="",V395="",W395=""),"",VLOOKUP(U395&amp;V395&amp;W395,コード!$AI$3:$AJ$6,2,FALSE)),"エラー")</f>
        <v/>
      </c>
      <c r="AV395" s="261" t="str">
        <f t="shared" si="84"/>
        <v/>
      </c>
      <c r="AW395" s="258" t="str">
        <f>IFERROR(IF(OR(AD395="",AE395="",AF395=""),"",VLOOKUP(AD395&amp;AE395&amp;AF395,コード!$AW$3:$AX$31,2,FALSE)),"エラー")</f>
        <v/>
      </c>
      <c r="AX395" s="262" t="str">
        <f>IFERROR(IF(OR(AG395="",AH395=""),"",VLOOKUP(AG395&amp;AH395,コード!$BC$3:$BD$17,2,FALSE)),"エラー")</f>
        <v/>
      </c>
      <c r="AY395" s="187"/>
      <c r="AZ395" s="286" t="str">
        <f t="shared" ref="AZ395:AZ458" si="95">IFERROR(IF(OR(R395="",S395="",T395=""),"",IF(AT395="エラー","エラー",IF(OR(VALUE(R395&amp;S395&amp;T395)=490,VALUE(R395&amp;S395&amp;T395)=790),"エラー？","○"))),"エラー")</f>
        <v/>
      </c>
      <c r="BA395" s="287" t="str">
        <f t="shared" si="92"/>
        <v/>
      </c>
      <c r="BB395" s="287" t="str">
        <f t="shared" ref="BB395:BB458" si="96">IFERROR(IF(OR(U395="",V395="",W395=""),"",IF(OR(VALUE(O395&amp;P395)=8,VALUE(O395&amp;P395)=80,VALUE(O395&amp;P395)=81,VALUE(O395&amp;P395)=82,VALUE(O395&amp;P395)=83,VALUE(O395&amp;P395)=84),"エラー:学年コード該当なし",IF(OR(VALUE(U395&amp;V395&amp;W395)=100,VALUE(U395&amp;V395&amp;W395)=111,VALUE(U395&amp;V395&amp;W395)=160,VALUE(U395&amp;V395&amp;W395)=170,VALUE(U395&amp;V395&amp;W395)=171,VALUE(U395&amp;V395&amp;W395)=201,VALUE(U395&amp;V395&amp;W395)=211,VALUE(U395&amp;V395&amp;W395)=260,VALUE(U395&amp;V395&amp;W395)=261,VALUE(U395&amp;V395&amp;W395)=271),"エラー:留学生区分該当なし",IF(AND(OR(VALUE(O395&amp;P395)=0,VALUE(O395&amp;P395)=88),VALUE(U395&amp;V395&amp;W395)=200),"エラー？","○")))),"エラー")</f>
        <v/>
      </c>
      <c r="BC395" s="287" t="str">
        <f t="shared" ref="BC395:BC458" si="97">IFERROR(IF(OR(U395="",V395="",W395=""),"",IF(OR(O395&amp;P395="08",O395&amp;P395="80",O395&amp;P395="81",O395&amp;P395="82",O395&amp;P395="83",O395&amp;P395="84"),"エラー:学年コード該当なし",IF(OR(U395&amp;V395&amp;W395="100",U395&amp;V395&amp;W395="111",U395&amp;V395&amp;W395="160",U395&amp;V395&amp;W395="170",U395&amp;V395&amp;W395="171",U395&amp;V395&amp;W395="201",U395&amp;V395&amp;W395="211",U395&amp;V395&amp;W395="260",U395&amp;V395&amp;W395="261",U395&amp;V395&amp;W395="271"),"エラー:留学生区分該当なし",IF(AND(O395&amp;P395="00",OR(U395&amp;V395&amp;W395="200",U395&amp;V395&amp;W395="210",U395&amp;V395&amp;W395="270")),"エラー","○")))),"エラー")</f>
        <v/>
      </c>
      <c r="BD395" s="287" t="str">
        <f t="shared" si="85"/>
        <v/>
      </c>
      <c r="BE395" s="288" t="str">
        <f t="shared" si="93"/>
        <v/>
      </c>
    </row>
    <row r="396" spans="1:59" ht="24" customHeight="1">
      <c r="A396" s="301"/>
      <c r="B396" s="420"/>
      <c r="C396" s="421"/>
      <c r="D396" s="421"/>
      <c r="E396" s="421"/>
      <c r="F396" s="421"/>
      <c r="G396" s="421"/>
      <c r="H396" s="421"/>
      <c r="I396" s="421"/>
      <c r="J396" s="421"/>
      <c r="K396" s="421"/>
      <c r="L396" s="302"/>
      <c r="M396" s="303"/>
      <c r="N396" s="304"/>
      <c r="O396" s="305"/>
      <c r="P396" s="306"/>
      <c r="Q396" s="307"/>
      <c r="R396" s="305"/>
      <c r="S396" s="308"/>
      <c r="T396" s="309"/>
      <c r="U396" s="302"/>
      <c r="V396" s="303"/>
      <c r="W396" s="310"/>
      <c r="X396" s="305"/>
      <c r="Y396" s="303"/>
      <c r="Z396" s="303"/>
      <c r="AA396" s="311"/>
      <c r="AB396" s="312"/>
      <c r="AC396" s="310"/>
      <c r="AD396" s="305"/>
      <c r="AE396" s="310"/>
      <c r="AF396" s="313"/>
      <c r="AG396" s="314"/>
      <c r="AH396" s="315"/>
      <c r="AI396" s="401"/>
      <c r="AJ396" s="402"/>
      <c r="AK396" s="403"/>
      <c r="AL396" s="273"/>
      <c r="AM396" s="270" t="str">
        <f t="shared" si="90"/>
        <v/>
      </c>
      <c r="AN396" s="282" t="str">
        <f t="shared" si="91"/>
        <v/>
      </c>
      <c r="AO396" s="257" t="str">
        <f>IF(A396="","",IF(A396&lt;&gt;386,"エラー",386&amp;"人目"))</f>
        <v/>
      </c>
      <c r="AP396" s="258" t="str">
        <f t="shared" si="94"/>
        <v/>
      </c>
      <c r="AQ396" s="259" t="str">
        <f>IFERROR(IF(OR(L396="",M396="",N396=""),"",VLOOKUP(L396&amp;M396&amp;N396,コード!$K$3:$L$64,2,FALSE)),"エラー")</f>
        <v/>
      </c>
      <c r="AR396" s="260" t="str">
        <f>IFERROR(IF(OR(O396="",P396=""),"",VLOOKUP(O396&amp;P396,コード!$R$3:$S$8,2,FALSE)),"エラー")</f>
        <v/>
      </c>
      <c r="AS396" s="261" t="str">
        <f t="shared" ref="AS396:AS459" si="98">IFERROR(IF(Q396="","",IF(Q396=1,"男",IF(Q396=2,"女","エラー"))),"エラー")</f>
        <v/>
      </c>
      <c r="AT396" s="261" t="str">
        <f>IFERROR(IF(OR(R396="",S396="",T396=""),"",VLOOKUP(R396&amp;S396&amp;T396,コード!$AB$3:$AC$205,2,FALSE)),"エラー")</f>
        <v/>
      </c>
      <c r="AU396" s="258" t="str">
        <f>IFERROR(IF(OR(U396="",V396="",W396=""),"",VLOOKUP(U396&amp;V396&amp;W396,コード!$AI$3:$AJ$6,2,FALSE)),"エラー")</f>
        <v/>
      </c>
      <c r="AV396" s="261" t="str">
        <f t="shared" si="84"/>
        <v/>
      </c>
      <c r="AW396" s="258" t="str">
        <f>IFERROR(IF(OR(AD396="",AE396="",AF396=""),"",VLOOKUP(AD396&amp;AE396&amp;AF396,コード!$AW$3:$AX$31,2,FALSE)),"エラー")</f>
        <v/>
      </c>
      <c r="AX396" s="262" t="str">
        <f>IFERROR(IF(OR(AG396="",AH396=""),"",VLOOKUP(AG396&amp;AH396,コード!$BC$3:$BD$17,2,FALSE)),"エラー")</f>
        <v/>
      </c>
      <c r="AY396" s="187"/>
      <c r="AZ396" s="286" t="str">
        <f t="shared" si="95"/>
        <v/>
      </c>
      <c r="BA396" s="287" t="str">
        <f t="shared" si="92"/>
        <v/>
      </c>
      <c r="BB396" s="287" t="str">
        <f t="shared" si="96"/>
        <v/>
      </c>
      <c r="BC396" s="287" t="str">
        <f t="shared" si="97"/>
        <v/>
      </c>
      <c r="BD396" s="287" t="str">
        <f t="shared" si="85"/>
        <v/>
      </c>
      <c r="BE396" s="288" t="str">
        <f t="shared" si="93"/>
        <v/>
      </c>
    </row>
    <row r="397" spans="1:59" ht="24" customHeight="1">
      <c r="A397" s="301"/>
      <c r="B397" s="420"/>
      <c r="C397" s="421"/>
      <c r="D397" s="421"/>
      <c r="E397" s="421"/>
      <c r="F397" s="421"/>
      <c r="G397" s="421"/>
      <c r="H397" s="421"/>
      <c r="I397" s="421"/>
      <c r="J397" s="421"/>
      <c r="K397" s="421"/>
      <c r="L397" s="302"/>
      <c r="M397" s="303"/>
      <c r="N397" s="304"/>
      <c r="O397" s="305"/>
      <c r="P397" s="306"/>
      <c r="Q397" s="307"/>
      <c r="R397" s="305"/>
      <c r="S397" s="308"/>
      <c r="T397" s="309"/>
      <c r="U397" s="302"/>
      <c r="V397" s="303"/>
      <c r="W397" s="310"/>
      <c r="X397" s="305"/>
      <c r="Y397" s="303"/>
      <c r="Z397" s="303"/>
      <c r="AA397" s="311"/>
      <c r="AB397" s="312"/>
      <c r="AC397" s="310"/>
      <c r="AD397" s="305"/>
      <c r="AE397" s="310"/>
      <c r="AF397" s="313"/>
      <c r="AG397" s="314"/>
      <c r="AH397" s="315"/>
      <c r="AI397" s="401"/>
      <c r="AJ397" s="402"/>
      <c r="AK397" s="403"/>
      <c r="AL397" s="273"/>
      <c r="AM397" s="270" t="str">
        <f t="shared" si="90"/>
        <v/>
      </c>
      <c r="AN397" s="282" t="str">
        <f t="shared" si="91"/>
        <v/>
      </c>
      <c r="AO397" s="257" t="str">
        <f>IF(A397="","",IF(A397&lt;&gt;387,"エラー",387&amp;"人目"))</f>
        <v/>
      </c>
      <c r="AP397" s="258" t="str">
        <f t="shared" si="94"/>
        <v/>
      </c>
      <c r="AQ397" s="259" t="str">
        <f>IFERROR(IF(OR(L397="",M397="",N397=""),"",VLOOKUP(L397&amp;M397&amp;N397,コード!$K$3:$L$64,2,FALSE)),"エラー")</f>
        <v/>
      </c>
      <c r="AR397" s="260" t="str">
        <f>IFERROR(IF(OR(O397="",P397=""),"",VLOOKUP(O397&amp;P397,コード!$R$3:$S$8,2,FALSE)),"エラー")</f>
        <v/>
      </c>
      <c r="AS397" s="261" t="str">
        <f t="shared" si="98"/>
        <v/>
      </c>
      <c r="AT397" s="261" t="str">
        <f>IFERROR(IF(OR(R397="",S397="",T397=""),"",VLOOKUP(R397&amp;S397&amp;T397,コード!$AB$3:$AC$205,2,FALSE)),"エラー")</f>
        <v/>
      </c>
      <c r="AU397" s="258" t="str">
        <f>IFERROR(IF(OR(U397="",V397="",W397=""),"",VLOOKUP(U397&amp;V397&amp;W397,コード!$AI$3:$AJ$6,2,FALSE)),"エラー")</f>
        <v/>
      </c>
      <c r="AV397" s="261" t="str">
        <f t="shared" ref="AV397:AV460" si="99">IFERROR(IF(OR(X397="",Y397="",Z397="",AA397="",AB397="",AC397=""),"",IF(VALUE(X397&amp;Y397&amp;Z397&amp;AA397&amp;AB397&amp;AC397)&gt;=201704,"エラー",X397&amp;Y397&amp;Z397&amp;AA397&amp;"年"&amp;AB397&amp;AC397&amp;"月")),"エラー")</f>
        <v/>
      </c>
      <c r="AW397" s="258" t="str">
        <f>IFERROR(IF(OR(AD397="",AE397="",AF397=""),"",VLOOKUP(AD397&amp;AE397&amp;AF397,コード!$AW$3:$AX$31,2,FALSE)),"エラー")</f>
        <v/>
      </c>
      <c r="AX397" s="262" t="str">
        <f>IFERROR(IF(OR(AG397="",AH397=""),"",VLOOKUP(AG397&amp;AH397,コード!$BC$3:$BD$17,2,FALSE)),"エラー")</f>
        <v/>
      </c>
      <c r="AY397" s="187"/>
      <c r="AZ397" s="286" t="str">
        <f t="shared" si="95"/>
        <v/>
      </c>
      <c r="BA397" s="287" t="str">
        <f t="shared" si="92"/>
        <v/>
      </c>
      <c r="BB397" s="287" t="str">
        <f t="shared" si="96"/>
        <v/>
      </c>
      <c r="BC397" s="287" t="str">
        <f t="shared" si="97"/>
        <v/>
      </c>
      <c r="BD397" s="287" t="str">
        <f t="shared" ref="BD397:BD460" si="100">IFERROR(IF(OR(X397="",Y397="",Z397="",AA397="",AB397="",AC397=""),"",IF(VALUE(X397&amp;Y397&amp;Z397&amp;AA397&amp;AB397&amp;AC397)&gt;=201704,"エラー",IF(VALUE(X397&amp;Y397&amp;Z397&amp;AA397&amp;AB397&amp;AC397)&lt;=200803,"エラー？","○"))),"エラー")</f>
        <v/>
      </c>
      <c r="BE397" s="288" t="str">
        <f t="shared" si="93"/>
        <v/>
      </c>
    </row>
    <row r="398" spans="1:59" ht="24" customHeight="1">
      <c r="A398" s="301"/>
      <c r="B398" s="420"/>
      <c r="C398" s="421"/>
      <c r="D398" s="421"/>
      <c r="E398" s="421"/>
      <c r="F398" s="421"/>
      <c r="G398" s="421"/>
      <c r="H398" s="421"/>
      <c r="I398" s="421"/>
      <c r="J398" s="421"/>
      <c r="K398" s="421"/>
      <c r="L398" s="302"/>
      <c r="M398" s="303"/>
      <c r="N398" s="304"/>
      <c r="O398" s="305"/>
      <c r="P398" s="306"/>
      <c r="Q398" s="307"/>
      <c r="R398" s="305"/>
      <c r="S398" s="308"/>
      <c r="T398" s="309"/>
      <c r="U398" s="302"/>
      <c r="V398" s="303"/>
      <c r="W398" s="310"/>
      <c r="X398" s="305"/>
      <c r="Y398" s="303"/>
      <c r="Z398" s="303"/>
      <c r="AA398" s="311"/>
      <c r="AB398" s="312"/>
      <c r="AC398" s="310"/>
      <c r="AD398" s="305"/>
      <c r="AE398" s="310"/>
      <c r="AF398" s="313"/>
      <c r="AG398" s="314"/>
      <c r="AH398" s="315"/>
      <c r="AI398" s="401"/>
      <c r="AJ398" s="402"/>
      <c r="AK398" s="403"/>
      <c r="AL398" s="273"/>
      <c r="AM398" s="270" t="str">
        <f t="shared" si="90"/>
        <v/>
      </c>
      <c r="AN398" s="282" t="str">
        <f t="shared" si="91"/>
        <v/>
      </c>
      <c r="AO398" s="257" t="str">
        <f>IF(A398="","",IF(A398&lt;&gt;388,"エラー",388&amp;"人目"))</f>
        <v/>
      </c>
      <c r="AP398" s="258" t="str">
        <f t="shared" si="94"/>
        <v/>
      </c>
      <c r="AQ398" s="259" t="str">
        <f>IFERROR(IF(OR(L398="",M398="",N398=""),"",VLOOKUP(L398&amp;M398&amp;N398,コード!$K$3:$L$64,2,FALSE)),"エラー")</f>
        <v/>
      </c>
      <c r="AR398" s="260" t="str">
        <f>IFERROR(IF(OR(O398="",P398=""),"",VLOOKUP(O398&amp;P398,コード!$R$3:$S$8,2,FALSE)),"エラー")</f>
        <v/>
      </c>
      <c r="AS398" s="261" t="str">
        <f t="shared" si="98"/>
        <v/>
      </c>
      <c r="AT398" s="261" t="str">
        <f>IFERROR(IF(OR(R398="",S398="",T398=""),"",VLOOKUP(R398&amp;S398&amp;T398,コード!$AB$3:$AC$205,2,FALSE)),"エラー")</f>
        <v/>
      </c>
      <c r="AU398" s="258" t="str">
        <f>IFERROR(IF(OR(U398="",V398="",W398=""),"",VLOOKUP(U398&amp;V398&amp;W398,コード!$AI$3:$AJ$6,2,FALSE)),"エラー")</f>
        <v/>
      </c>
      <c r="AV398" s="261" t="str">
        <f t="shared" si="99"/>
        <v/>
      </c>
      <c r="AW398" s="258" t="str">
        <f>IFERROR(IF(OR(AD398="",AE398="",AF398=""),"",VLOOKUP(AD398&amp;AE398&amp;AF398,コード!$AW$3:$AX$31,2,FALSE)),"エラー")</f>
        <v/>
      </c>
      <c r="AX398" s="262" t="str">
        <f>IFERROR(IF(OR(AG398="",AH398=""),"",VLOOKUP(AG398&amp;AH398,コード!$BC$3:$BD$17,2,FALSE)),"エラー")</f>
        <v/>
      </c>
      <c r="AY398" s="187"/>
      <c r="AZ398" s="286" t="str">
        <f t="shared" si="95"/>
        <v/>
      </c>
      <c r="BA398" s="287" t="str">
        <f t="shared" si="92"/>
        <v/>
      </c>
      <c r="BB398" s="287" t="str">
        <f t="shared" si="96"/>
        <v/>
      </c>
      <c r="BC398" s="287" t="str">
        <f t="shared" si="97"/>
        <v/>
      </c>
      <c r="BD398" s="287" t="str">
        <f t="shared" si="100"/>
        <v/>
      </c>
      <c r="BE398" s="288" t="str">
        <f t="shared" si="93"/>
        <v/>
      </c>
    </row>
    <row r="399" spans="1:59" ht="24" customHeight="1">
      <c r="A399" s="316"/>
      <c r="B399" s="420"/>
      <c r="C399" s="421"/>
      <c r="D399" s="421"/>
      <c r="E399" s="421"/>
      <c r="F399" s="421"/>
      <c r="G399" s="421"/>
      <c r="H399" s="421"/>
      <c r="I399" s="421"/>
      <c r="J399" s="421"/>
      <c r="K399" s="421"/>
      <c r="L399" s="302"/>
      <c r="M399" s="303"/>
      <c r="N399" s="304"/>
      <c r="O399" s="305"/>
      <c r="P399" s="306"/>
      <c r="Q399" s="307"/>
      <c r="R399" s="305"/>
      <c r="S399" s="308"/>
      <c r="T399" s="309"/>
      <c r="U399" s="302"/>
      <c r="V399" s="303"/>
      <c r="W399" s="310"/>
      <c r="X399" s="305"/>
      <c r="Y399" s="303"/>
      <c r="Z399" s="303"/>
      <c r="AA399" s="311"/>
      <c r="AB399" s="312"/>
      <c r="AC399" s="310"/>
      <c r="AD399" s="305"/>
      <c r="AE399" s="310"/>
      <c r="AF399" s="313"/>
      <c r="AG399" s="314"/>
      <c r="AH399" s="315"/>
      <c r="AI399" s="401"/>
      <c r="AJ399" s="402"/>
      <c r="AK399" s="403"/>
      <c r="AL399" s="273"/>
      <c r="AM399" s="270" t="str">
        <f t="shared" si="90"/>
        <v/>
      </c>
      <c r="AN399" s="282" t="str">
        <f t="shared" si="91"/>
        <v/>
      </c>
      <c r="AO399" s="257" t="str">
        <f>IF(A399="","",IF(A399&lt;&gt;389,"エラー",389&amp;"人目"))</f>
        <v/>
      </c>
      <c r="AP399" s="258" t="str">
        <f t="shared" si="94"/>
        <v/>
      </c>
      <c r="AQ399" s="259" t="str">
        <f>IFERROR(IF(OR(L399="",M399="",N399=""),"",VLOOKUP(L399&amp;M399&amp;N399,コード!$K$3:$L$64,2,FALSE)),"エラー")</f>
        <v/>
      </c>
      <c r="AR399" s="260" t="str">
        <f>IFERROR(IF(OR(O399="",P399=""),"",VLOOKUP(O399&amp;P399,コード!$R$3:$S$8,2,FALSE)),"エラー")</f>
        <v/>
      </c>
      <c r="AS399" s="261" t="str">
        <f t="shared" si="98"/>
        <v/>
      </c>
      <c r="AT399" s="261" t="str">
        <f>IFERROR(IF(OR(R399="",S399="",T399=""),"",VLOOKUP(R399&amp;S399&amp;T399,コード!$AB$3:$AC$205,2,FALSE)),"エラー")</f>
        <v/>
      </c>
      <c r="AU399" s="258" t="str">
        <f>IFERROR(IF(OR(U399="",V399="",W399=""),"",VLOOKUP(U399&amp;V399&amp;W399,コード!$AI$3:$AJ$6,2,FALSE)),"エラー")</f>
        <v/>
      </c>
      <c r="AV399" s="261" t="str">
        <f t="shared" si="99"/>
        <v/>
      </c>
      <c r="AW399" s="258" t="str">
        <f>IFERROR(IF(OR(AD399="",AE399="",AF399=""),"",VLOOKUP(AD399&amp;AE399&amp;AF399,コード!$AW$3:$AX$31,2,FALSE)),"エラー")</f>
        <v/>
      </c>
      <c r="AX399" s="262" t="str">
        <f>IFERROR(IF(OR(AG399="",AH399=""),"",VLOOKUP(AG399&amp;AH399,コード!$BC$3:$BD$17,2,FALSE)),"エラー")</f>
        <v/>
      </c>
      <c r="AY399" s="187"/>
      <c r="AZ399" s="286" t="str">
        <f t="shared" si="95"/>
        <v/>
      </c>
      <c r="BA399" s="287" t="str">
        <f t="shared" si="92"/>
        <v/>
      </c>
      <c r="BB399" s="287" t="str">
        <f t="shared" si="96"/>
        <v/>
      </c>
      <c r="BC399" s="287" t="str">
        <f t="shared" si="97"/>
        <v/>
      </c>
      <c r="BD399" s="287" t="str">
        <f t="shared" si="100"/>
        <v/>
      </c>
      <c r="BE399" s="288" t="str">
        <f t="shared" si="93"/>
        <v/>
      </c>
    </row>
    <row r="400" spans="1:59" ht="24" customHeight="1">
      <c r="A400" s="316"/>
      <c r="B400" s="420"/>
      <c r="C400" s="421"/>
      <c r="D400" s="421"/>
      <c r="E400" s="421"/>
      <c r="F400" s="421"/>
      <c r="G400" s="421"/>
      <c r="H400" s="421"/>
      <c r="I400" s="421"/>
      <c r="J400" s="421"/>
      <c r="K400" s="421"/>
      <c r="L400" s="302"/>
      <c r="M400" s="303"/>
      <c r="N400" s="304"/>
      <c r="O400" s="305"/>
      <c r="P400" s="306"/>
      <c r="Q400" s="307"/>
      <c r="R400" s="305"/>
      <c r="S400" s="308"/>
      <c r="T400" s="309"/>
      <c r="U400" s="302"/>
      <c r="V400" s="303"/>
      <c r="W400" s="310"/>
      <c r="X400" s="305"/>
      <c r="Y400" s="303"/>
      <c r="Z400" s="303"/>
      <c r="AA400" s="311"/>
      <c r="AB400" s="312"/>
      <c r="AC400" s="310"/>
      <c r="AD400" s="305"/>
      <c r="AE400" s="310"/>
      <c r="AF400" s="313"/>
      <c r="AG400" s="314"/>
      <c r="AH400" s="315"/>
      <c r="AI400" s="401"/>
      <c r="AJ400" s="402"/>
      <c r="AK400" s="403"/>
      <c r="AL400" s="273"/>
      <c r="AM400" s="270" t="str">
        <f t="shared" si="90"/>
        <v/>
      </c>
      <c r="AN400" s="282" t="str">
        <f t="shared" si="91"/>
        <v/>
      </c>
      <c r="AO400" s="257" t="str">
        <f>IF(A400="","",IF(A400&lt;&gt;390,"エラー",390&amp;"人目"))</f>
        <v/>
      </c>
      <c r="AP400" s="258" t="str">
        <f t="shared" si="94"/>
        <v/>
      </c>
      <c r="AQ400" s="259" t="str">
        <f>IFERROR(IF(OR(L400="",M400="",N400=""),"",VLOOKUP(L400&amp;M400&amp;N400,コード!$K$3:$L$64,2,FALSE)),"エラー")</f>
        <v/>
      </c>
      <c r="AR400" s="260" t="str">
        <f>IFERROR(IF(OR(O400="",P400=""),"",VLOOKUP(O400&amp;P400,コード!$R$3:$S$8,2,FALSE)),"エラー")</f>
        <v/>
      </c>
      <c r="AS400" s="261" t="str">
        <f t="shared" si="98"/>
        <v/>
      </c>
      <c r="AT400" s="261" t="str">
        <f>IFERROR(IF(OR(R400="",S400="",T400=""),"",VLOOKUP(R400&amp;S400&amp;T400,コード!$AB$3:$AC$205,2,FALSE)),"エラー")</f>
        <v/>
      </c>
      <c r="AU400" s="258" t="str">
        <f>IFERROR(IF(OR(U400="",V400="",W400=""),"",VLOOKUP(U400&amp;V400&amp;W400,コード!$AI$3:$AJ$6,2,FALSE)),"エラー")</f>
        <v/>
      </c>
      <c r="AV400" s="261" t="str">
        <f t="shared" si="99"/>
        <v/>
      </c>
      <c r="AW400" s="258" t="str">
        <f>IFERROR(IF(OR(AD400="",AE400="",AF400=""),"",VLOOKUP(AD400&amp;AE400&amp;AF400,コード!$AW$3:$AX$31,2,FALSE)),"エラー")</f>
        <v/>
      </c>
      <c r="AX400" s="262" t="str">
        <f>IFERROR(IF(OR(AG400="",AH400=""),"",VLOOKUP(AG400&amp;AH400,コード!$BC$3:$BD$17,2,FALSE)),"エラー")</f>
        <v/>
      </c>
      <c r="AY400" s="187"/>
      <c r="AZ400" s="286" t="str">
        <f t="shared" si="95"/>
        <v/>
      </c>
      <c r="BA400" s="287" t="str">
        <f t="shared" si="92"/>
        <v/>
      </c>
      <c r="BB400" s="287" t="str">
        <f t="shared" si="96"/>
        <v/>
      </c>
      <c r="BC400" s="287" t="str">
        <f t="shared" si="97"/>
        <v/>
      </c>
      <c r="BD400" s="287" t="str">
        <f t="shared" si="100"/>
        <v/>
      </c>
      <c r="BE400" s="288" t="str">
        <f t="shared" si="93"/>
        <v/>
      </c>
    </row>
    <row r="401" spans="1:59" ht="24" customHeight="1">
      <c r="A401" s="301"/>
      <c r="B401" s="420"/>
      <c r="C401" s="421"/>
      <c r="D401" s="421"/>
      <c r="E401" s="421"/>
      <c r="F401" s="421"/>
      <c r="G401" s="421"/>
      <c r="H401" s="421"/>
      <c r="I401" s="421"/>
      <c r="J401" s="421"/>
      <c r="K401" s="421"/>
      <c r="L401" s="302"/>
      <c r="M401" s="303"/>
      <c r="N401" s="304"/>
      <c r="O401" s="305"/>
      <c r="P401" s="306"/>
      <c r="Q401" s="307"/>
      <c r="R401" s="305"/>
      <c r="S401" s="308"/>
      <c r="T401" s="309"/>
      <c r="U401" s="302"/>
      <c r="V401" s="303"/>
      <c r="W401" s="310"/>
      <c r="X401" s="305"/>
      <c r="Y401" s="303"/>
      <c r="Z401" s="303"/>
      <c r="AA401" s="311"/>
      <c r="AB401" s="312"/>
      <c r="AC401" s="310"/>
      <c r="AD401" s="305"/>
      <c r="AE401" s="310"/>
      <c r="AF401" s="313"/>
      <c r="AG401" s="314"/>
      <c r="AH401" s="315"/>
      <c r="AI401" s="401"/>
      <c r="AJ401" s="402"/>
      <c r="AK401" s="403"/>
      <c r="AL401" s="273"/>
      <c r="AM401" s="270" t="str">
        <f t="shared" si="90"/>
        <v/>
      </c>
      <c r="AN401" s="282" t="str">
        <f t="shared" si="91"/>
        <v/>
      </c>
      <c r="AO401" s="257" t="str">
        <f>IF(A401="","",IF(A401&lt;&gt;391,"エラー",391&amp;"人目"))</f>
        <v/>
      </c>
      <c r="AP401" s="258" t="str">
        <f t="shared" si="94"/>
        <v/>
      </c>
      <c r="AQ401" s="259" t="str">
        <f>IFERROR(IF(OR(L401="",M401="",N401=""),"",VLOOKUP(L401&amp;M401&amp;N401,コード!$K$3:$L$64,2,FALSE)),"エラー")</f>
        <v/>
      </c>
      <c r="AR401" s="260" t="str">
        <f>IFERROR(IF(OR(O401="",P401=""),"",VLOOKUP(O401&amp;P401,コード!$R$3:$S$8,2,FALSE)),"エラー")</f>
        <v/>
      </c>
      <c r="AS401" s="261" t="str">
        <f t="shared" si="98"/>
        <v/>
      </c>
      <c r="AT401" s="261" t="str">
        <f>IFERROR(IF(OR(R401="",S401="",T401=""),"",VLOOKUP(R401&amp;S401&amp;T401,コード!$AB$3:$AC$205,2,FALSE)),"エラー")</f>
        <v/>
      </c>
      <c r="AU401" s="258" t="str">
        <f>IFERROR(IF(OR(U401="",V401="",W401=""),"",VLOOKUP(U401&amp;V401&amp;W401,コード!$AI$3:$AJ$6,2,FALSE)),"エラー")</f>
        <v/>
      </c>
      <c r="AV401" s="261" t="str">
        <f t="shared" si="99"/>
        <v/>
      </c>
      <c r="AW401" s="258" t="str">
        <f>IFERROR(IF(OR(AD401="",AE401="",AF401=""),"",VLOOKUP(AD401&amp;AE401&amp;AF401,コード!$AW$3:$AX$31,2,FALSE)),"エラー")</f>
        <v/>
      </c>
      <c r="AX401" s="262" t="str">
        <f>IFERROR(IF(OR(AG401="",AH401=""),"",VLOOKUP(AG401&amp;AH401,コード!$BC$3:$BD$17,2,FALSE)),"エラー")</f>
        <v/>
      </c>
      <c r="AY401" s="187"/>
      <c r="AZ401" s="286" t="str">
        <f t="shared" si="95"/>
        <v/>
      </c>
      <c r="BA401" s="287" t="str">
        <f t="shared" si="92"/>
        <v/>
      </c>
      <c r="BB401" s="287" t="str">
        <f t="shared" si="96"/>
        <v/>
      </c>
      <c r="BC401" s="287" t="str">
        <f t="shared" si="97"/>
        <v/>
      </c>
      <c r="BD401" s="287" t="str">
        <f t="shared" si="100"/>
        <v/>
      </c>
      <c r="BE401" s="288" t="str">
        <f t="shared" si="93"/>
        <v/>
      </c>
    </row>
    <row r="402" spans="1:59" ht="24" customHeight="1">
      <c r="A402" s="301"/>
      <c r="B402" s="420"/>
      <c r="C402" s="421"/>
      <c r="D402" s="421"/>
      <c r="E402" s="421"/>
      <c r="F402" s="421"/>
      <c r="G402" s="421"/>
      <c r="H402" s="421"/>
      <c r="I402" s="421"/>
      <c r="J402" s="421"/>
      <c r="K402" s="421"/>
      <c r="L402" s="302"/>
      <c r="M402" s="303"/>
      <c r="N402" s="304"/>
      <c r="O402" s="305"/>
      <c r="P402" s="306"/>
      <c r="Q402" s="307"/>
      <c r="R402" s="305"/>
      <c r="S402" s="308"/>
      <c r="T402" s="309"/>
      <c r="U402" s="302"/>
      <c r="V402" s="303"/>
      <c r="W402" s="310"/>
      <c r="X402" s="305"/>
      <c r="Y402" s="303"/>
      <c r="Z402" s="303"/>
      <c r="AA402" s="311"/>
      <c r="AB402" s="312"/>
      <c r="AC402" s="310"/>
      <c r="AD402" s="305"/>
      <c r="AE402" s="310"/>
      <c r="AF402" s="313"/>
      <c r="AG402" s="314"/>
      <c r="AH402" s="315"/>
      <c r="AI402" s="401"/>
      <c r="AJ402" s="402"/>
      <c r="AK402" s="403"/>
      <c r="AL402" s="273"/>
      <c r="AM402" s="270" t="str">
        <f t="shared" si="90"/>
        <v/>
      </c>
      <c r="AN402" s="282" t="str">
        <f t="shared" si="91"/>
        <v/>
      </c>
      <c r="AO402" s="257" t="str">
        <f>IF(A402="","",IF(A402&lt;&gt;392,"エラー",392&amp;"人目"))</f>
        <v/>
      </c>
      <c r="AP402" s="258" t="str">
        <f t="shared" si="94"/>
        <v/>
      </c>
      <c r="AQ402" s="259" t="str">
        <f>IFERROR(IF(OR(L402="",M402="",N402=""),"",VLOOKUP(L402&amp;M402&amp;N402,コード!$K$3:$L$64,2,FALSE)),"エラー")</f>
        <v/>
      </c>
      <c r="AR402" s="260" t="str">
        <f>IFERROR(IF(OR(O402="",P402=""),"",VLOOKUP(O402&amp;P402,コード!$R$3:$S$8,2,FALSE)),"エラー")</f>
        <v/>
      </c>
      <c r="AS402" s="261" t="str">
        <f t="shared" si="98"/>
        <v/>
      </c>
      <c r="AT402" s="261" t="str">
        <f>IFERROR(IF(OR(R402="",S402="",T402=""),"",VLOOKUP(R402&amp;S402&amp;T402,コード!$AB$3:$AC$205,2,FALSE)),"エラー")</f>
        <v/>
      </c>
      <c r="AU402" s="258" t="str">
        <f>IFERROR(IF(OR(U402="",V402="",W402=""),"",VLOOKUP(U402&amp;V402&amp;W402,コード!$AI$3:$AJ$6,2,FALSE)),"エラー")</f>
        <v/>
      </c>
      <c r="AV402" s="261" t="str">
        <f t="shared" si="99"/>
        <v/>
      </c>
      <c r="AW402" s="258" t="str">
        <f>IFERROR(IF(OR(AD402="",AE402="",AF402=""),"",VLOOKUP(AD402&amp;AE402&amp;AF402,コード!$AW$3:$AX$31,2,FALSE)),"エラー")</f>
        <v/>
      </c>
      <c r="AX402" s="262" t="str">
        <f>IFERROR(IF(OR(AG402="",AH402=""),"",VLOOKUP(AG402&amp;AH402,コード!$BC$3:$BD$17,2,FALSE)),"エラー")</f>
        <v/>
      </c>
      <c r="AY402" s="187"/>
      <c r="AZ402" s="286" t="str">
        <f t="shared" si="95"/>
        <v/>
      </c>
      <c r="BA402" s="287" t="str">
        <f t="shared" si="92"/>
        <v/>
      </c>
      <c r="BB402" s="287" t="str">
        <f t="shared" si="96"/>
        <v/>
      </c>
      <c r="BC402" s="287" t="str">
        <f t="shared" si="97"/>
        <v/>
      </c>
      <c r="BD402" s="287" t="str">
        <f t="shared" si="100"/>
        <v/>
      </c>
      <c r="BE402" s="288" t="str">
        <f t="shared" si="93"/>
        <v/>
      </c>
    </row>
    <row r="403" spans="1:59" ht="24" customHeight="1">
      <c r="A403" s="301"/>
      <c r="B403" s="420"/>
      <c r="C403" s="421"/>
      <c r="D403" s="421"/>
      <c r="E403" s="421"/>
      <c r="F403" s="421"/>
      <c r="G403" s="421"/>
      <c r="H403" s="421"/>
      <c r="I403" s="421"/>
      <c r="J403" s="421"/>
      <c r="K403" s="421"/>
      <c r="L403" s="302"/>
      <c r="M403" s="303"/>
      <c r="N403" s="304"/>
      <c r="O403" s="305"/>
      <c r="P403" s="306"/>
      <c r="Q403" s="307"/>
      <c r="R403" s="305"/>
      <c r="S403" s="308"/>
      <c r="T403" s="309"/>
      <c r="U403" s="302"/>
      <c r="V403" s="303"/>
      <c r="W403" s="310"/>
      <c r="X403" s="305"/>
      <c r="Y403" s="303"/>
      <c r="Z403" s="303"/>
      <c r="AA403" s="311"/>
      <c r="AB403" s="312"/>
      <c r="AC403" s="310"/>
      <c r="AD403" s="305"/>
      <c r="AE403" s="310"/>
      <c r="AF403" s="313"/>
      <c r="AG403" s="314"/>
      <c r="AH403" s="315"/>
      <c r="AI403" s="401"/>
      <c r="AJ403" s="402"/>
      <c r="AK403" s="403"/>
      <c r="AL403" s="273"/>
      <c r="AM403" s="270" t="str">
        <f t="shared" si="90"/>
        <v/>
      </c>
      <c r="AN403" s="282" t="str">
        <f t="shared" si="91"/>
        <v/>
      </c>
      <c r="AO403" s="257" t="str">
        <f>IF(A403="","",IF(A403&lt;&gt;393,"エラー",393&amp;"人目"))</f>
        <v/>
      </c>
      <c r="AP403" s="258" t="str">
        <f t="shared" si="94"/>
        <v/>
      </c>
      <c r="AQ403" s="259" t="str">
        <f>IFERROR(IF(OR(L403="",M403="",N403=""),"",VLOOKUP(L403&amp;M403&amp;N403,コード!$K$3:$L$64,2,FALSE)),"エラー")</f>
        <v/>
      </c>
      <c r="AR403" s="260" t="str">
        <f>IFERROR(IF(OR(O403="",P403=""),"",VLOOKUP(O403&amp;P403,コード!$R$3:$S$8,2,FALSE)),"エラー")</f>
        <v/>
      </c>
      <c r="AS403" s="261" t="str">
        <f t="shared" si="98"/>
        <v/>
      </c>
      <c r="AT403" s="261" t="str">
        <f>IFERROR(IF(OR(R403="",S403="",T403=""),"",VLOOKUP(R403&amp;S403&amp;T403,コード!$AB$3:$AC$205,2,FALSE)),"エラー")</f>
        <v/>
      </c>
      <c r="AU403" s="258" t="str">
        <f>IFERROR(IF(OR(U403="",V403="",W403=""),"",VLOOKUP(U403&amp;V403&amp;W403,コード!$AI$3:$AJ$6,2,FALSE)),"エラー")</f>
        <v/>
      </c>
      <c r="AV403" s="261" t="str">
        <f t="shared" si="99"/>
        <v/>
      </c>
      <c r="AW403" s="258" t="str">
        <f>IFERROR(IF(OR(AD403="",AE403="",AF403=""),"",VLOOKUP(AD403&amp;AE403&amp;AF403,コード!$AW$3:$AX$31,2,FALSE)),"エラー")</f>
        <v/>
      </c>
      <c r="AX403" s="262" t="str">
        <f>IFERROR(IF(OR(AG403="",AH403=""),"",VLOOKUP(AG403&amp;AH403,コード!$BC$3:$BD$17,2,FALSE)),"エラー")</f>
        <v/>
      </c>
      <c r="AY403" s="187"/>
      <c r="AZ403" s="286" t="str">
        <f t="shared" si="95"/>
        <v/>
      </c>
      <c r="BA403" s="287" t="str">
        <f t="shared" si="92"/>
        <v/>
      </c>
      <c r="BB403" s="287" t="str">
        <f t="shared" si="96"/>
        <v/>
      </c>
      <c r="BC403" s="287" t="str">
        <f t="shared" si="97"/>
        <v/>
      </c>
      <c r="BD403" s="287" t="str">
        <f t="shared" si="100"/>
        <v/>
      </c>
      <c r="BE403" s="288" t="str">
        <f t="shared" si="93"/>
        <v/>
      </c>
    </row>
    <row r="404" spans="1:59" ht="24" customHeight="1">
      <c r="A404" s="301"/>
      <c r="B404" s="420"/>
      <c r="C404" s="421"/>
      <c r="D404" s="421"/>
      <c r="E404" s="421"/>
      <c r="F404" s="421"/>
      <c r="G404" s="421"/>
      <c r="H404" s="421"/>
      <c r="I404" s="421"/>
      <c r="J404" s="421"/>
      <c r="K404" s="421"/>
      <c r="L404" s="302"/>
      <c r="M404" s="303"/>
      <c r="N404" s="304"/>
      <c r="O404" s="305"/>
      <c r="P404" s="306"/>
      <c r="Q404" s="307"/>
      <c r="R404" s="305"/>
      <c r="S404" s="308"/>
      <c r="T404" s="309"/>
      <c r="U404" s="302"/>
      <c r="V404" s="303"/>
      <c r="W404" s="310"/>
      <c r="X404" s="305"/>
      <c r="Y404" s="303"/>
      <c r="Z404" s="303"/>
      <c r="AA404" s="311"/>
      <c r="AB404" s="312"/>
      <c r="AC404" s="310"/>
      <c r="AD404" s="305"/>
      <c r="AE404" s="310"/>
      <c r="AF404" s="313"/>
      <c r="AG404" s="314"/>
      <c r="AH404" s="315"/>
      <c r="AI404" s="401"/>
      <c r="AJ404" s="402"/>
      <c r="AK404" s="403"/>
      <c r="AL404" s="273"/>
      <c r="AM404" s="270" t="str">
        <f t="shared" si="90"/>
        <v/>
      </c>
      <c r="AN404" s="282" t="str">
        <f t="shared" si="91"/>
        <v/>
      </c>
      <c r="AO404" s="257" t="str">
        <f>IF(A404="","",IF(A404&lt;&gt;394,"エラー",394&amp;"人目"))</f>
        <v/>
      </c>
      <c r="AP404" s="258" t="str">
        <f t="shared" si="94"/>
        <v/>
      </c>
      <c r="AQ404" s="259" t="str">
        <f>IFERROR(IF(OR(L404="",M404="",N404=""),"",VLOOKUP(L404&amp;M404&amp;N404,コード!$K$3:$L$64,2,FALSE)),"エラー")</f>
        <v/>
      </c>
      <c r="AR404" s="260" t="str">
        <f>IFERROR(IF(OR(O404="",P404=""),"",VLOOKUP(O404&amp;P404,コード!$R$3:$S$8,2,FALSE)),"エラー")</f>
        <v/>
      </c>
      <c r="AS404" s="261" t="str">
        <f t="shared" si="98"/>
        <v/>
      </c>
      <c r="AT404" s="261" t="str">
        <f>IFERROR(IF(OR(R404="",S404="",T404=""),"",VLOOKUP(R404&amp;S404&amp;T404,コード!$AB$3:$AC$205,2,FALSE)),"エラー")</f>
        <v/>
      </c>
      <c r="AU404" s="258" t="str">
        <f>IFERROR(IF(OR(U404="",V404="",W404=""),"",VLOOKUP(U404&amp;V404&amp;W404,コード!$AI$3:$AJ$6,2,FALSE)),"エラー")</f>
        <v/>
      </c>
      <c r="AV404" s="261" t="str">
        <f t="shared" si="99"/>
        <v/>
      </c>
      <c r="AW404" s="258" t="str">
        <f>IFERROR(IF(OR(AD404="",AE404="",AF404=""),"",VLOOKUP(AD404&amp;AE404&amp;AF404,コード!$AW$3:$AX$31,2,FALSE)),"エラー")</f>
        <v/>
      </c>
      <c r="AX404" s="262" t="str">
        <f>IFERROR(IF(OR(AG404="",AH404=""),"",VLOOKUP(AG404&amp;AH404,コード!$BC$3:$BD$17,2,FALSE)),"エラー")</f>
        <v/>
      </c>
      <c r="AY404" s="187"/>
      <c r="AZ404" s="286" t="str">
        <f t="shared" si="95"/>
        <v/>
      </c>
      <c r="BA404" s="287" t="str">
        <f t="shared" si="92"/>
        <v/>
      </c>
      <c r="BB404" s="287" t="str">
        <f t="shared" si="96"/>
        <v/>
      </c>
      <c r="BC404" s="287" t="str">
        <f t="shared" si="97"/>
        <v/>
      </c>
      <c r="BD404" s="287" t="str">
        <f t="shared" si="100"/>
        <v/>
      </c>
      <c r="BE404" s="288" t="str">
        <f t="shared" si="93"/>
        <v/>
      </c>
    </row>
    <row r="405" spans="1:59" ht="24" customHeight="1">
      <c r="A405" s="301"/>
      <c r="B405" s="420"/>
      <c r="C405" s="421"/>
      <c r="D405" s="421"/>
      <c r="E405" s="421"/>
      <c r="F405" s="421"/>
      <c r="G405" s="421"/>
      <c r="H405" s="421"/>
      <c r="I405" s="421"/>
      <c r="J405" s="421"/>
      <c r="K405" s="421"/>
      <c r="L405" s="302"/>
      <c r="M405" s="303"/>
      <c r="N405" s="304"/>
      <c r="O405" s="305"/>
      <c r="P405" s="306"/>
      <c r="Q405" s="307"/>
      <c r="R405" s="305"/>
      <c r="S405" s="308"/>
      <c r="T405" s="309"/>
      <c r="U405" s="302"/>
      <c r="V405" s="303"/>
      <c r="W405" s="310"/>
      <c r="X405" s="305"/>
      <c r="Y405" s="303"/>
      <c r="Z405" s="303"/>
      <c r="AA405" s="311"/>
      <c r="AB405" s="312"/>
      <c r="AC405" s="310"/>
      <c r="AD405" s="305"/>
      <c r="AE405" s="310"/>
      <c r="AF405" s="313"/>
      <c r="AG405" s="314"/>
      <c r="AH405" s="315"/>
      <c r="AI405" s="401"/>
      <c r="AJ405" s="402"/>
      <c r="AK405" s="403"/>
      <c r="AL405" s="273"/>
      <c r="AM405" s="270" t="str">
        <f t="shared" si="90"/>
        <v/>
      </c>
      <c r="AN405" s="282" t="str">
        <f t="shared" si="91"/>
        <v/>
      </c>
      <c r="AO405" s="257" t="str">
        <f>IF(A405="","",IF(A405&lt;&gt;395,"エラー",395&amp;"人目"))</f>
        <v/>
      </c>
      <c r="AP405" s="258" t="str">
        <f t="shared" si="94"/>
        <v/>
      </c>
      <c r="AQ405" s="259" t="str">
        <f>IFERROR(IF(OR(L405="",M405="",N405=""),"",VLOOKUP(L405&amp;M405&amp;N405,コード!$K$3:$L$64,2,FALSE)),"エラー")</f>
        <v/>
      </c>
      <c r="AR405" s="260" t="str">
        <f>IFERROR(IF(OR(O405="",P405=""),"",VLOOKUP(O405&amp;P405,コード!$R$3:$S$8,2,FALSE)),"エラー")</f>
        <v/>
      </c>
      <c r="AS405" s="261" t="str">
        <f t="shared" si="98"/>
        <v/>
      </c>
      <c r="AT405" s="261" t="str">
        <f>IFERROR(IF(OR(R405="",S405="",T405=""),"",VLOOKUP(R405&amp;S405&amp;T405,コード!$AB$3:$AC$205,2,FALSE)),"エラー")</f>
        <v/>
      </c>
      <c r="AU405" s="258" t="str">
        <f>IFERROR(IF(OR(U405="",V405="",W405=""),"",VLOOKUP(U405&amp;V405&amp;W405,コード!$AI$3:$AJ$6,2,FALSE)),"エラー")</f>
        <v/>
      </c>
      <c r="AV405" s="261" t="str">
        <f t="shared" si="99"/>
        <v/>
      </c>
      <c r="AW405" s="258" t="str">
        <f>IFERROR(IF(OR(AD405="",AE405="",AF405=""),"",VLOOKUP(AD405&amp;AE405&amp;AF405,コード!$AW$3:$AX$31,2,FALSE)),"エラー")</f>
        <v/>
      </c>
      <c r="AX405" s="262" t="str">
        <f>IFERROR(IF(OR(AG405="",AH405=""),"",VLOOKUP(AG405&amp;AH405,コード!$BC$3:$BD$17,2,FALSE)),"エラー")</f>
        <v/>
      </c>
      <c r="AY405" s="187"/>
      <c r="AZ405" s="286" t="str">
        <f t="shared" si="95"/>
        <v/>
      </c>
      <c r="BA405" s="287" t="str">
        <f t="shared" si="92"/>
        <v/>
      </c>
      <c r="BB405" s="287" t="str">
        <f t="shared" si="96"/>
        <v/>
      </c>
      <c r="BC405" s="287" t="str">
        <f t="shared" si="97"/>
        <v/>
      </c>
      <c r="BD405" s="287" t="str">
        <f t="shared" si="100"/>
        <v/>
      </c>
      <c r="BE405" s="288" t="str">
        <f t="shared" si="93"/>
        <v/>
      </c>
    </row>
    <row r="406" spans="1:59" ht="24" customHeight="1">
      <c r="A406" s="301"/>
      <c r="B406" s="420"/>
      <c r="C406" s="421"/>
      <c r="D406" s="421"/>
      <c r="E406" s="421"/>
      <c r="F406" s="421"/>
      <c r="G406" s="421"/>
      <c r="H406" s="421"/>
      <c r="I406" s="421"/>
      <c r="J406" s="421"/>
      <c r="K406" s="421"/>
      <c r="L406" s="302"/>
      <c r="M406" s="303"/>
      <c r="N406" s="304"/>
      <c r="O406" s="305"/>
      <c r="P406" s="306"/>
      <c r="Q406" s="307"/>
      <c r="R406" s="305"/>
      <c r="S406" s="308"/>
      <c r="T406" s="309"/>
      <c r="U406" s="302"/>
      <c r="V406" s="303"/>
      <c r="W406" s="310"/>
      <c r="X406" s="305"/>
      <c r="Y406" s="303"/>
      <c r="Z406" s="303"/>
      <c r="AA406" s="311"/>
      <c r="AB406" s="312"/>
      <c r="AC406" s="310"/>
      <c r="AD406" s="305"/>
      <c r="AE406" s="310"/>
      <c r="AF406" s="313"/>
      <c r="AG406" s="314"/>
      <c r="AH406" s="315"/>
      <c r="AI406" s="401"/>
      <c r="AJ406" s="402"/>
      <c r="AK406" s="403"/>
      <c r="AL406" s="273"/>
      <c r="AM406" s="270" t="str">
        <f t="shared" si="90"/>
        <v/>
      </c>
      <c r="AN406" s="282" t="str">
        <f t="shared" si="91"/>
        <v/>
      </c>
      <c r="AO406" s="257" t="str">
        <f>IF(A406="","",IF(A406&lt;&gt;396,"エラー",396&amp;"人目"))</f>
        <v/>
      </c>
      <c r="AP406" s="258" t="str">
        <f t="shared" si="94"/>
        <v/>
      </c>
      <c r="AQ406" s="259" t="str">
        <f>IFERROR(IF(OR(L406="",M406="",N406=""),"",VLOOKUP(L406&amp;M406&amp;N406,コード!$K$3:$L$64,2,FALSE)),"エラー")</f>
        <v/>
      </c>
      <c r="AR406" s="260" t="str">
        <f>IFERROR(IF(OR(O406="",P406=""),"",VLOOKUP(O406&amp;P406,コード!$R$3:$S$8,2,FALSE)),"エラー")</f>
        <v/>
      </c>
      <c r="AS406" s="261" t="str">
        <f t="shared" si="98"/>
        <v/>
      </c>
      <c r="AT406" s="261" t="str">
        <f>IFERROR(IF(OR(R406="",S406="",T406=""),"",VLOOKUP(R406&amp;S406&amp;T406,コード!$AB$3:$AC$205,2,FALSE)),"エラー")</f>
        <v/>
      </c>
      <c r="AU406" s="258" t="str">
        <f>IFERROR(IF(OR(U406="",V406="",W406=""),"",VLOOKUP(U406&amp;V406&amp;W406,コード!$AI$3:$AJ$6,2,FALSE)),"エラー")</f>
        <v/>
      </c>
      <c r="AV406" s="261" t="str">
        <f t="shared" si="99"/>
        <v/>
      </c>
      <c r="AW406" s="258" t="str">
        <f>IFERROR(IF(OR(AD406="",AE406="",AF406=""),"",VLOOKUP(AD406&amp;AE406&amp;AF406,コード!$AW$3:$AX$31,2,FALSE)),"エラー")</f>
        <v/>
      </c>
      <c r="AX406" s="262" t="str">
        <f>IFERROR(IF(OR(AG406="",AH406=""),"",VLOOKUP(AG406&amp;AH406,コード!$BC$3:$BD$17,2,FALSE)),"エラー")</f>
        <v/>
      </c>
      <c r="AY406" s="187"/>
      <c r="AZ406" s="286" t="str">
        <f t="shared" si="95"/>
        <v/>
      </c>
      <c r="BA406" s="287" t="str">
        <f t="shared" si="92"/>
        <v/>
      </c>
      <c r="BB406" s="287" t="str">
        <f t="shared" si="96"/>
        <v/>
      </c>
      <c r="BC406" s="287" t="str">
        <f t="shared" si="97"/>
        <v/>
      </c>
      <c r="BD406" s="287" t="str">
        <f t="shared" si="100"/>
        <v/>
      </c>
      <c r="BE406" s="288" t="str">
        <f t="shared" si="93"/>
        <v/>
      </c>
    </row>
    <row r="407" spans="1:59" ht="24" customHeight="1">
      <c r="A407" s="301"/>
      <c r="B407" s="420"/>
      <c r="C407" s="421"/>
      <c r="D407" s="421"/>
      <c r="E407" s="421"/>
      <c r="F407" s="421"/>
      <c r="G407" s="421"/>
      <c r="H407" s="421"/>
      <c r="I407" s="421"/>
      <c r="J407" s="421"/>
      <c r="K407" s="421"/>
      <c r="L407" s="302"/>
      <c r="M407" s="303"/>
      <c r="N407" s="304"/>
      <c r="O407" s="305"/>
      <c r="P407" s="306"/>
      <c r="Q407" s="307"/>
      <c r="R407" s="305"/>
      <c r="S407" s="308"/>
      <c r="T407" s="309"/>
      <c r="U407" s="302"/>
      <c r="V407" s="303"/>
      <c r="W407" s="310"/>
      <c r="X407" s="305"/>
      <c r="Y407" s="303"/>
      <c r="Z407" s="303"/>
      <c r="AA407" s="311"/>
      <c r="AB407" s="312"/>
      <c r="AC407" s="310"/>
      <c r="AD407" s="305"/>
      <c r="AE407" s="310"/>
      <c r="AF407" s="313"/>
      <c r="AG407" s="314"/>
      <c r="AH407" s="315"/>
      <c r="AI407" s="401"/>
      <c r="AJ407" s="402"/>
      <c r="AK407" s="403"/>
      <c r="AL407" s="273"/>
      <c r="AM407" s="270" t="str">
        <f t="shared" si="90"/>
        <v/>
      </c>
      <c r="AN407" s="282" t="str">
        <f t="shared" si="91"/>
        <v/>
      </c>
      <c r="AO407" s="257" t="str">
        <f>IF(A407="","",IF(A407&lt;&gt;397,"エラー",397&amp;"人目"))</f>
        <v/>
      </c>
      <c r="AP407" s="258" t="str">
        <f t="shared" si="94"/>
        <v/>
      </c>
      <c r="AQ407" s="259" t="str">
        <f>IFERROR(IF(OR(L407="",M407="",N407=""),"",VLOOKUP(L407&amp;M407&amp;N407,コード!$K$3:$L$64,2,FALSE)),"エラー")</f>
        <v/>
      </c>
      <c r="AR407" s="260" t="str">
        <f>IFERROR(IF(OR(O407="",P407=""),"",VLOOKUP(O407&amp;P407,コード!$R$3:$S$8,2,FALSE)),"エラー")</f>
        <v/>
      </c>
      <c r="AS407" s="261" t="str">
        <f t="shared" si="98"/>
        <v/>
      </c>
      <c r="AT407" s="261" t="str">
        <f>IFERROR(IF(OR(R407="",S407="",T407=""),"",VLOOKUP(R407&amp;S407&amp;T407,コード!$AB$3:$AC$205,2,FALSE)),"エラー")</f>
        <v/>
      </c>
      <c r="AU407" s="258" t="str">
        <f>IFERROR(IF(OR(U407="",V407="",W407=""),"",VLOOKUP(U407&amp;V407&amp;W407,コード!$AI$3:$AJ$6,2,FALSE)),"エラー")</f>
        <v/>
      </c>
      <c r="AV407" s="261" t="str">
        <f t="shared" si="99"/>
        <v/>
      </c>
      <c r="AW407" s="258" t="str">
        <f>IFERROR(IF(OR(AD407="",AE407="",AF407=""),"",VLOOKUP(AD407&amp;AE407&amp;AF407,コード!$AW$3:$AX$31,2,FALSE)),"エラー")</f>
        <v/>
      </c>
      <c r="AX407" s="262" t="str">
        <f>IFERROR(IF(OR(AG407="",AH407=""),"",VLOOKUP(AG407&amp;AH407,コード!$BC$3:$BD$17,2,FALSE)),"エラー")</f>
        <v/>
      </c>
      <c r="AY407" s="187"/>
      <c r="AZ407" s="286" t="str">
        <f t="shared" si="95"/>
        <v/>
      </c>
      <c r="BA407" s="287" t="str">
        <f t="shared" si="92"/>
        <v/>
      </c>
      <c r="BB407" s="287" t="str">
        <f t="shared" si="96"/>
        <v/>
      </c>
      <c r="BC407" s="287" t="str">
        <f t="shared" si="97"/>
        <v/>
      </c>
      <c r="BD407" s="287" t="str">
        <f t="shared" si="100"/>
        <v/>
      </c>
      <c r="BE407" s="288" t="str">
        <f t="shared" si="93"/>
        <v/>
      </c>
    </row>
    <row r="408" spans="1:59" ht="24" customHeight="1">
      <c r="A408" s="301"/>
      <c r="B408" s="420"/>
      <c r="C408" s="421"/>
      <c r="D408" s="421"/>
      <c r="E408" s="421"/>
      <c r="F408" s="421"/>
      <c r="G408" s="421"/>
      <c r="H408" s="421"/>
      <c r="I408" s="421"/>
      <c r="J408" s="421"/>
      <c r="K408" s="421"/>
      <c r="L408" s="302"/>
      <c r="M408" s="303"/>
      <c r="N408" s="304"/>
      <c r="O408" s="305"/>
      <c r="P408" s="306"/>
      <c r="Q408" s="307"/>
      <c r="R408" s="305"/>
      <c r="S408" s="308"/>
      <c r="T408" s="309"/>
      <c r="U408" s="302"/>
      <c r="V408" s="303"/>
      <c r="W408" s="310"/>
      <c r="X408" s="305"/>
      <c r="Y408" s="303"/>
      <c r="Z408" s="303"/>
      <c r="AA408" s="311"/>
      <c r="AB408" s="312"/>
      <c r="AC408" s="310"/>
      <c r="AD408" s="305"/>
      <c r="AE408" s="310"/>
      <c r="AF408" s="313"/>
      <c r="AG408" s="314"/>
      <c r="AH408" s="315"/>
      <c r="AI408" s="401"/>
      <c r="AJ408" s="402"/>
      <c r="AK408" s="403"/>
      <c r="AL408" s="273"/>
      <c r="AM408" s="270" t="str">
        <f t="shared" si="90"/>
        <v/>
      </c>
      <c r="AN408" s="282" t="str">
        <f t="shared" si="91"/>
        <v/>
      </c>
      <c r="AO408" s="257" t="str">
        <f>IF(A408="","",IF(A408&lt;&gt;398,"エラー",398&amp;"人目"))</f>
        <v/>
      </c>
      <c r="AP408" s="258" t="str">
        <f t="shared" si="94"/>
        <v/>
      </c>
      <c r="AQ408" s="259" t="str">
        <f>IFERROR(IF(OR(L408="",M408="",N408=""),"",VLOOKUP(L408&amp;M408&amp;N408,コード!$K$3:$L$64,2,FALSE)),"エラー")</f>
        <v/>
      </c>
      <c r="AR408" s="260" t="str">
        <f>IFERROR(IF(OR(O408="",P408=""),"",VLOOKUP(O408&amp;P408,コード!$R$3:$S$8,2,FALSE)),"エラー")</f>
        <v/>
      </c>
      <c r="AS408" s="261" t="str">
        <f t="shared" si="98"/>
        <v/>
      </c>
      <c r="AT408" s="261" t="str">
        <f>IFERROR(IF(OR(R408="",S408="",T408=""),"",VLOOKUP(R408&amp;S408&amp;T408,コード!$AB$3:$AC$205,2,FALSE)),"エラー")</f>
        <v/>
      </c>
      <c r="AU408" s="258" t="str">
        <f>IFERROR(IF(OR(U408="",V408="",W408=""),"",VLOOKUP(U408&amp;V408&amp;W408,コード!$AI$3:$AJ$6,2,FALSE)),"エラー")</f>
        <v/>
      </c>
      <c r="AV408" s="261" t="str">
        <f t="shared" si="99"/>
        <v/>
      </c>
      <c r="AW408" s="258" t="str">
        <f>IFERROR(IF(OR(AD408="",AE408="",AF408=""),"",VLOOKUP(AD408&amp;AE408&amp;AF408,コード!$AW$3:$AX$31,2,FALSE)),"エラー")</f>
        <v/>
      </c>
      <c r="AX408" s="262" t="str">
        <f>IFERROR(IF(OR(AG408="",AH408=""),"",VLOOKUP(AG408&amp;AH408,コード!$BC$3:$BD$17,2,FALSE)),"エラー")</f>
        <v/>
      </c>
      <c r="AY408" s="187"/>
      <c r="AZ408" s="286" t="str">
        <f t="shared" si="95"/>
        <v/>
      </c>
      <c r="BA408" s="287" t="str">
        <f t="shared" si="92"/>
        <v/>
      </c>
      <c r="BB408" s="287" t="str">
        <f t="shared" si="96"/>
        <v/>
      </c>
      <c r="BC408" s="287" t="str">
        <f t="shared" si="97"/>
        <v/>
      </c>
      <c r="BD408" s="287" t="str">
        <f t="shared" si="100"/>
        <v/>
      </c>
      <c r="BE408" s="288" t="str">
        <f t="shared" si="93"/>
        <v/>
      </c>
    </row>
    <row r="409" spans="1:59" ht="24" customHeight="1">
      <c r="A409" s="316"/>
      <c r="B409" s="420"/>
      <c r="C409" s="421"/>
      <c r="D409" s="421"/>
      <c r="E409" s="421"/>
      <c r="F409" s="421"/>
      <c r="G409" s="421"/>
      <c r="H409" s="421"/>
      <c r="I409" s="421"/>
      <c r="J409" s="421"/>
      <c r="K409" s="421"/>
      <c r="L409" s="302"/>
      <c r="M409" s="303"/>
      <c r="N409" s="304"/>
      <c r="O409" s="305"/>
      <c r="P409" s="306"/>
      <c r="Q409" s="307"/>
      <c r="R409" s="305"/>
      <c r="S409" s="308"/>
      <c r="T409" s="309"/>
      <c r="U409" s="302"/>
      <c r="V409" s="303"/>
      <c r="W409" s="310"/>
      <c r="X409" s="305"/>
      <c r="Y409" s="303"/>
      <c r="Z409" s="303"/>
      <c r="AA409" s="311"/>
      <c r="AB409" s="312"/>
      <c r="AC409" s="310"/>
      <c r="AD409" s="305"/>
      <c r="AE409" s="310"/>
      <c r="AF409" s="313"/>
      <c r="AG409" s="314"/>
      <c r="AH409" s="315"/>
      <c r="AI409" s="401"/>
      <c r="AJ409" s="402"/>
      <c r="AK409" s="403"/>
      <c r="AL409" s="273"/>
      <c r="AM409" s="270" t="str">
        <f t="shared" si="90"/>
        <v/>
      </c>
      <c r="AN409" s="282" t="str">
        <f t="shared" si="91"/>
        <v/>
      </c>
      <c r="AO409" s="257" t="str">
        <f>IF(A409="","",IF(A409&lt;&gt;399,"エラー",399&amp;"人目"))</f>
        <v/>
      </c>
      <c r="AP409" s="258" t="str">
        <f t="shared" si="94"/>
        <v/>
      </c>
      <c r="AQ409" s="259" t="str">
        <f>IFERROR(IF(OR(L409="",M409="",N409=""),"",VLOOKUP(L409&amp;M409&amp;N409,コード!$K$3:$L$64,2,FALSE)),"エラー")</f>
        <v/>
      </c>
      <c r="AR409" s="260" t="str">
        <f>IFERROR(IF(OR(O409="",P409=""),"",VLOOKUP(O409&amp;P409,コード!$R$3:$S$8,2,FALSE)),"エラー")</f>
        <v/>
      </c>
      <c r="AS409" s="261" t="str">
        <f t="shared" si="98"/>
        <v/>
      </c>
      <c r="AT409" s="261" t="str">
        <f>IFERROR(IF(OR(R409="",S409="",T409=""),"",VLOOKUP(R409&amp;S409&amp;T409,コード!$AB$3:$AC$205,2,FALSE)),"エラー")</f>
        <v/>
      </c>
      <c r="AU409" s="258" t="str">
        <f>IFERROR(IF(OR(U409="",V409="",W409=""),"",VLOOKUP(U409&amp;V409&amp;W409,コード!$AI$3:$AJ$6,2,FALSE)),"エラー")</f>
        <v/>
      </c>
      <c r="AV409" s="261" t="str">
        <f t="shared" si="99"/>
        <v/>
      </c>
      <c r="AW409" s="258" t="str">
        <f>IFERROR(IF(OR(AD409="",AE409="",AF409=""),"",VLOOKUP(AD409&amp;AE409&amp;AF409,コード!$AW$3:$AX$31,2,FALSE)),"エラー")</f>
        <v/>
      </c>
      <c r="AX409" s="262" t="str">
        <f>IFERROR(IF(OR(AG409="",AH409=""),"",VLOOKUP(AG409&amp;AH409,コード!$BC$3:$BD$17,2,FALSE)),"エラー")</f>
        <v/>
      </c>
      <c r="AY409" s="187"/>
      <c r="AZ409" s="286" t="str">
        <f t="shared" si="95"/>
        <v/>
      </c>
      <c r="BA409" s="287" t="str">
        <f t="shared" si="92"/>
        <v/>
      </c>
      <c r="BB409" s="287" t="str">
        <f t="shared" si="96"/>
        <v/>
      </c>
      <c r="BC409" s="287" t="str">
        <f t="shared" si="97"/>
        <v/>
      </c>
      <c r="BD409" s="287" t="str">
        <f t="shared" si="100"/>
        <v/>
      </c>
      <c r="BE409" s="288" t="str">
        <f t="shared" si="93"/>
        <v/>
      </c>
    </row>
    <row r="410" spans="1:59" ht="24" customHeight="1">
      <c r="A410" s="316"/>
      <c r="B410" s="420"/>
      <c r="C410" s="421"/>
      <c r="D410" s="421"/>
      <c r="E410" s="421"/>
      <c r="F410" s="421"/>
      <c r="G410" s="421"/>
      <c r="H410" s="421"/>
      <c r="I410" s="421"/>
      <c r="J410" s="421"/>
      <c r="K410" s="421"/>
      <c r="L410" s="302"/>
      <c r="M410" s="303"/>
      <c r="N410" s="304"/>
      <c r="O410" s="305"/>
      <c r="P410" s="306"/>
      <c r="Q410" s="307"/>
      <c r="R410" s="305"/>
      <c r="S410" s="308"/>
      <c r="T410" s="309"/>
      <c r="U410" s="302"/>
      <c r="V410" s="303"/>
      <c r="W410" s="310"/>
      <c r="X410" s="305"/>
      <c r="Y410" s="303"/>
      <c r="Z410" s="303"/>
      <c r="AA410" s="311"/>
      <c r="AB410" s="312"/>
      <c r="AC410" s="310"/>
      <c r="AD410" s="305"/>
      <c r="AE410" s="310"/>
      <c r="AF410" s="313"/>
      <c r="AG410" s="314"/>
      <c r="AH410" s="315"/>
      <c r="AI410" s="401"/>
      <c r="AJ410" s="402"/>
      <c r="AK410" s="403"/>
      <c r="AL410" s="273"/>
      <c r="AM410" s="270" t="str">
        <f t="shared" si="90"/>
        <v/>
      </c>
      <c r="AN410" s="282" t="str">
        <f t="shared" si="91"/>
        <v/>
      </c>
      <c r="AO410" s="257" t="str">
        <f>IF(A410="","",IF(A410&lt;&gt;400,"エラー",400&amp;"人目"))</f>
        <v/>
      </c>
      <c r="AP410" s="258" t="str">
        <f t="shared" si="94"/>
        <v/>
      </c>
      <c r="AQ410" s="259" t="str">
        <f>IFERROR(IF(OR(L410="",M410="",N410=""),"",VLOOKUP(L410&amp;M410&amp;N410,コード!$K$3:$L$64,2,FALSE)),"エラー")</f>
        <v/>
      </c>
      <c r="AR410" s="260" t="str">
        <f>IFERROR(IF(OR(O410="",P410=""),"",VLOOKUP(O410&amp;P410,コード!$R$3:$S$8,2,FALSE)),"エラー")</f>
        <v/>
      </c>
      <c r="AS410" s="261" t="str">
        <f t="shared" si="98"/>
        <v/>
      </c>
      <c r="AT410" s="261" t="str">
        <f>IFERROR(IF(OR(R410="",S410="",T410=""),"",VLOOKUP(R410&amp;S410&amp;T410,コード!$AB$3:$AC$205,2,FALSE)),"エラー")</f>
        <v/>
      </c>
      <c r="AU410" s="258" t="str">
        <f>IFERROR(IF(OR(U410="",V410="",W410=""),"",VLOOKUP(U410&amp;V410&amp;W410,コード!$AI$3:$AJ$6,2,FALSE)),"エラー")</f>
        <v/>
      </c>
      <c r="AV410" s="261" t="str">
        <f t="shared" si="99"/>
        <v/>
      </c>
      <c r="AW410" s="258" t="str">
        <f>IFERROR(IF(OR(AD410="",AE410="",AF410=""),"",VLOOKUP(AD410&amp;AE410&amp;AF410,コード!$AW$3:$AX$31,2,FALSE)),"エラー")</f>
        <v/>
      </c>
      <c r="AX410" s="262" t="str">
        <f>IFERROR(IF(OR(AG410="",AH410=""),"",VLOOKUP(AG410&amp;AH410,コード!$BC$3:$BD$17,2,FALSE)),"エラー")</f>
        <v/>
      </c>
      <c r="AY410" s="187"/>
      <c r="AZ410" s="286" t="str">
        <f t="shared" si="95"/>
        <v/>
      </c>
      <c r="BA410" s="287" t="str">
        <f t="shared" si="92"/>
        <v/>
      </c>
      <c r="BB410" s="287" t="str">
        <f t="shared" si="96"/>
        <v/>
      </c>
      <c r="BC410" s="287" t="str">
        <f t="shared" si="97"/>
        <v/>
      </c>
      <c r="BD410" s="287" t="str">
        <f t="shared" si="100"/>
        <v/>
      </c>
      <c r="BE410" s="288" t="str">
        <f t="shared" si="93"/>
        <v/>
      </c>
    </row>
    <row r="411" spans="1:59" ht="24" customHeight="1">
      <c r="A411" s="301"/>
      <c r="B411" s="420"/>
      <c r="C411" s="421"/>
      <c r="D411" s="421"/>
      <c r="E411" s="421"/>
      <c r="F411" s="421"/>
      <c r="G411" s="421"/>
      <c r="H411" s="421"/>
      <c r="I411" s="421"/>
      <c r="J411" s="421"/>
      <c r="K411" s="421"/>
      <c r="L411" s="302"/>
      <c r="M411" s="303"/>
      <c r="N411" s="304"/>
      <c r="O411" s="305"/>
      <c r="P411" s="306"/>
      <c r="Q411" s="307"/>
      <c r="R411" s="305"/>
      <c r="S411" s="308"/>
      <c r="T411" s="309"/>
      <c r="U411" s="302"/>
      <c r="V411" s="303"/>
      <c r="W411" s="310"/>
      <c r="X411" s="305"/>
      <c r="Y411" s="303"/>
      <c r="Z411" s="303"/>
      <c r="AA411" s="311"/>
      <c r="AB411" s="312"/>
      <c r="AC411" s="310"/>
      <c r="AD411" s="305"/>
      <c r="AE411" s="310"/>
      <c r="AF411" s="313"/>
      <c r="AG411" s="314"/>
      <c r="AH411" s="315"/>
      <c r="AI411" s="401"/>
      <c r="AJ411" s="402"/>
      <c r="AK411" s="403"/>
      <c r="AL411" s="273"/>
      <c r="AM411" s="270" t="str">
        <f t="shared" si="90"/>
        <v/>
      </c>
      <c r="AN411" s="282" t="str">
        <f t="shared" si="91"/>
        <v/>
      </c>
      <c r="AO411" s="257" t="str">
        <f>IF(A411="","",IF(A411&lt;&gt;401,"エラー",401&amp;"人目"))</f>
        <v/>
      </c>
      <c r="AP411" s="258" t="str">
        <f t="shared" si="94"/>
        <v/>
      </c>
      <c r="AQ411" s="259" t="str">
        <f>IFERROR(IF(OR(L411="",M411="",N411=""),"",VLOOKUP(L411&amp;M411&amp;N411,コード!$K$3:$L$64,2,FALSE)),"エラー")</f>
        <v/>
      </c>
      <c r="AR411" s="260" t="str">
        <f>IFERROR(IF(OR(O411="",P411=""),"",VLOOKUP(O411&amp;P411,コード!$R$3:$S$8,2,FALSE)),"エラー")</f>
        <v/>
      </c>
      <c r="AS411" s="261" t="str">
        <f t="shared" si="98"/>
        <v/>
      </c>
      <c r="AT411" s="261" t="str">
        <f>IFERROR(IF(OR(R411="",S411="",T411=""),"",VLOOKUP(R411&amp;S411&amp;T411,コード!$AB$3:$AC$205,2,FALSE)),"エラー")</f>
        <v/>
      </c>
      <c r="AU411" s="258" t="str">
        <f>IFERROR(IF(OR(U411="",V411="",W411=""),"",VLOOKUP(U411&amp;V411&amp;W411,コード!$AI$3:$AJ$6,2,FALSE)),"エラー")</f>
        <v/>
      </c>
      <c r="AV411" s="261" t="str">
        <f t="shared" si="99"/>
        <v/>
      </c>
      <c r="AW411" s="258" t="str">
        <f>IFERROR(IF(OR(AD411="",AE411="",AF411=""),"",VLOOKUP(AD411&amp;AE411&amp;AF411,コード!$AW$3:$AX$31,2,FALSE)),"エラー")</f>
        <v/>
      </c>
      <c r="AX411" s="262" t="str">
        <f>IFERROR(IF(OR(AG411="",AH411=""),"",VLOOKUP(AG411&amp;AH411,コード!$BC$3:$BD$17,2,FALSE)),"エラー")</f>
        <v/>
      </c>
      <c r="AY411" s="187"/>
      <c r="AZ411" s="286" t="str">
        <f t="shared" si="95"/>
        <v/>
      </c>
      <c r="BA411" s="287" t="str">
        <f t="shared" si="92"/>
        <v/>
      </c>
      <c r="BB411" s="287" t="str">
        <f t="shared" si="96"/>
        <v/>
      </c>
      <c r="BC411" s="287" t="str">
        <f t="shared" si="97"/>
        <v/>
      </c>
      <c r="BD411" s="287" t="str">
        <f t="shared" si="100"/>
        <v/>
      </c>
      <c r="BE411" s="288" t="str">
        <f t="shared" si="93"/>
        <v/>
      </c>
    </row>
    <row r="412" spans="1:59" ht="24" customHeight="1">
      <c r="A412" s="301"/>
      <c r="B412" s="420"/>
      <c r="C412" s="421"/>
      <c r="D412" s="421"/>
      <c r="E412" s="421"/>
      <c r="F412" s="421"/>
      <c r="G412" s="421"/>
      <c r="H412" s="421"/>
      <c r="I412" s="421"/>
      <c r="J412" s="421"/>
      <c r="K412" s="421"/>
      <c r="L412" s="302"/>
      <c r="M412" s="303"/>
      <c r="N412" s="304"/>
      <c r="O412" s="305"/>
      <c r="P412" s="306"/>
      <c r="Q412" s="307"/>
      <c r="R412" s="305"/>
      <c r="S412" s="308"/>
      <c r="T412" s="309"/>
      <c r="U412" s="302"/>
      <c r="V412" s="303"/>
      <c r="W412" s="310"/>
      <c r="X412" s="305"/>
      <c r="Y412" s="303"/>
      <c r="Z412" s="303"/>
      <c r="AA412" s="311"/>
      <c r="AB412" s="312"/>
      <c r="AC412" s="310"/>
      <c r="AD412" s="305"/>
      <c r="AE412" s="310"/>
      <c r="AF412" s="313"/>
      <c r="AG412" s="314"/>
      <c r="AH412" s="315"/>
      <c r="AI412" s="401"/>
      <c r="AJ412" s="402"/>
      <c r="AK412" s="403"/>
      <c r="AL412" s="273"/>
      <c r="AM412" s="270" t="str">
        <f t="shared" si="90"/>
        <v/>
      </c>
      <c r="AN412" s="282" t="str">
        <f t="shared" si="91"/>
        <v/>
      </c>
      <c r="AO412" s="257" t="str">
        <f>IF(A412="","",IF(A412&lt;&gt;402,"エラー",402&amp;"人目"))</f>
        <v/>
      </c>
      <c r="AP412" s="258" t="str">
        <f t="shared" si="94"/>
        <v/>
      </c>
      <c r="AQ412" s="259" t="str">
        <f>IFERROR(IF(OR(L412="",M412="",N412=""),"",VLOOKUP(L412&amp;M412&amp;N412,コード!$K$3:$L$64,2,FALSE)),"エラー")</f>
        <v/>
      </c>
      <c r="AR412" s="260" t="str">
        <f>IFERROR(IF(OR(O412="",P412=""),"",VLOOKUP(O412&amp;P412,コード!$R$3:$S$8,2,FALSE)),"エラー")</f>
        <v/>
      </c>
      <c r="AS412" s="261" t="str">
        <f t="shared" si="98"/>
        <v/>
      </c>
      <c r="AT412" s="261" t="str">
        <f>IFERROR(IF(OR(R412="",S412="",T412=""),"",VLOOKUP(R412&amp;S412&amp;T412,コード!$AB$3:$AC$205,2,FALSE)),"エラー")</f>
        <v/>
      </c>
      <c r="AU412" s="258" t="str">
        <f>IFERROR(IF(OR(U412="",V412="",W412=""),"",VLOOKUP(U412&amp;V412&amp;W412,コード!$AI$3:$AJ$6,2,FALSE)),"エラー")</f>
        <v/>
      </c>
      <c r="AV412" s="261" t="str">
        <f t="shared" si="99"/>
        <v/>
      </c>
      <c r="AW412" s="258" t="str">
        <f>IFERROR(IF(OR(AD412="",AE412="",AF412=""),"",VLOOKUP(AD412&amp;AE412&amp;AF412,コード!$AW$3:$AX$31,2,FALSE)),"エラー")</f>
        <v/>
      </c>
      <c r="AX412" s="262" t="str">
        <f>IFERROR(IF(OR(AG412="",AH412=""),"",VLOOKUP(AG412&amp;AH412,コード!$BC$3:$BD$17,2,FALSE)),"エラー")</f>
        <v/>
      </c>
      <c r="AY412" s="187"/>
      <c r="AZ412" s="286" t="str">
        <f t="shared" si="95"/>
        <v/>
      </c>
      <c r="BA412" s="287" t="str">
        <f t="shared" si="92"/>
        <v/>
      </c>
      <c r="BB412" s="287" t="str">
        <f t="shared" si="96"/>
        <v/>
      </c>
      <c r="BC412" s="287" t="str">
        <f t="shared" si="97"/>
        <v/>
      </c>
      <c r="BD412" s="287" t="str">
        <f t="shared" si="100"/>
        <v/>
      </c>
      <c r="BE412" s="288" t="str">
        <f t="shared" si="93"/>
        <v/>
      </c>
    </row>
    <row r="413" spans="1:59" ht="24" customHeight="1">
      <c r="A413" s="301"/>
      <c r="B413" s="420"/>
      <c r="C413" s="421"/>
      <c r="D413" s="421"/>
      <c r="E413" s="421"/>
      <c r="F413" s="421"/>
      <c r="G413" s="421"/>
      <c r="H413" s="421"/>
      <c r="I413" s="421"/>
      <c r="J413" s="421"/>
      <c r="K413" s="421"/>
      <c r="L413" s="302"/>
      <c r="M413" s="303"/>
      <c r="N413" s="304"/>
      <c r="O413" s="305"/>
      <c r="P413" s="306"/>
      <c r="Q413" s="307"/>
      <c r="R413" s="305"/>
      <c r="S413" s="308"/>
      <c r="T413" s="309"/>
      <c r="U413" s="302"/>
      <c r="V413" s="303"/>
      <c r="W413" s="310"/>
      <c r="X413" s="305"/>
      <c r="Y413" s="303"/>
      <c r="Z413" s="303"/>
      <c r="AA413" s="311"/>
      <c r="AB413" s="312"/>
      <c r="AC413" s="310"/>
      <c r="AD413" s="305"/>
      <c r="AE413" s="310"/>
      <c r="AF413" s="313"/>
      <c r="AG413" s="314"/>
      <c r="AH413" s="315"/>
      <c r="AI413" s="401"/>
      <c r="AJ413" s="402"/>
      <c r="AK413" s="403"/>
      <c r="AL413" s="273"/>
      <c r="AM413" s="270" t="str">
        <f t="shared" si="90"/>
        <v/>
      </c>
      <c r="AN413" s="282" t="str">
        <f t="shared" si="91"/>
        <v/>
      </c>
      <c r="AO413" s="257" t="str">
        <f>IF(A413="","",IF(A413&lt;&gt;403,"エラー",403&amp;"人目"))</f>
        <v/>
      </c>
      <c r="AP413" s="258" t="str">
        <f t="shared" si="94"/>
        <v/>
      </c>
      <c r="AQ413" s="259" t="str">
        <f>IFERROR(IF(OR(L413="",M413="",N413=""),"",VLOOKUP(L413&amp;M413&amp;N413,コード!$K$3:$L$64,2,FALSE)),"エラー")</f>
        <v/>
      </c>
      <c r="AR413" s="260" t="str">
        <f>IFERROR(IF(OR(O413="",P413=""),"",VLOOKUP(O413&amp;P413,コード!$R$3:$S$8,2,FALSE)),"エラー")</f>
        <v/>
      </c>
      <c r="AS413" s="261" t="str">
        <f t="shared" si="98"/>
        <v/>
      </c>
      <c r="AT413" s="261" t="str">
        <f>IFERROR(IF(OR(R413="",S413="",T413=""),"",VLOOKUP(R413&amp;S413&amp;T413,コード!$AB$3:$AC$205,2,FALSE)),"エラー")</f>
        <v/>
      </c>
      <c r="AU413" s="258" t="str">
        <f>IFERROR(IF(OR(U413="",V413="",W413=""),"",VLOOKUP(U413&amp;V413&amp;W413,コード!$AI$3:$AJ$6,2,FALSE)),"エラー")</f>
        <v/>
      </c>
      <c r="AV413" s="261" t="str">
        <f t="shared" si="99"/>
        <v/>
      </c>
      <c r="AW413" s="258" t="str">
        <f>IFERROR(IF(OR(AD413="",AE413="",AF413=""),"",VLOOKUP(AD413&amp;AE413&amp;AF413,コード!$AW$3:$AX$31,2,FALSE)),"エラー")</f>
        <v/>
      </c>
      <c r="AX413" s="262" t="str">
        <f>IFERROR(IF(OR(AG413="",AH413=""),"",VLOOKUP(AG413&amp;AH413,コード!$BC$3:$BD$17,2,FALSE)),"エラー")</f>
        <v/>
      </c>
      <c r="AY413" s="187"/>
      <c r="AZ413" s="286" t="str">
        <f t="shared" si="95"/>
        <v/>
      </c>
      <c r="BA413" s="287" t="str">
        <f t="shared" si="92"/>
        <v/>
      </c>
      <c r="BB413" s="287" t="str">
        <f t="shared" si="96"/>
        <v/>
      </c>
      <c r="BC413" s="287" t="str">
        <f t="shared" si="97"/>
        <v/>
      </c>
      <c r="BD413" s="287" t="str">
        <f t="shared" si="100"/>
        <v/>
      </c>
      <c r="BE413" s="288" t="str">
        <f t="shared" si="93"/>
        <v/>
      </c>
    </row>
    <row r="414" spans="1:59" ht="24" customHeight="1">
      <c r="A414" s="316"/>
      <c r="B414" s="420"/>
      <c r="C414" s="421"/>
      <c r="D414" s="421"/>
      <c r="E414" s="421"/>
      <c r="F414" s="421"/>
      <c r="G414" s="421"/>
      <c r="H414" s="421"/>
      <c r="I414" s="421"/>
      <c r="J414" s="421"/>
      <c r="K414" s="421"/>
      <c r="L414" s="302"/>
      <c r="M414" s="303"/>
      <c r="N414" s="304"/>
      <c r="O414" s="305"/>
      <c r="P414" s="306"/>
      <c r="Q414" s="307"/>
      <c r="R414" s="305"/>
      <c r="S414" s="308"/>
      <c r="T414" s="309"/>
      <c r="U414" s="302"/>
      <c r="V414" s="303"/>
      <c r="W414" s="310"/>
      <c r="X414" s="305"/>
      <c r="Y414" s="303"/>
      <c r="Z414" s="303"/>
      <c r="AA414" s="311"/>
      <c r="AB414" s="312"/>
      <c r="AC414" s="310"/>
      <c r="AD414" s="305"/>
      <c r="AE414" s="310"/>
      <c r="AF414" s="313"/>
      <c r="AG414" s="314"/>
      <c r="AH414" s="315"/>
      <c r="AI414" s="401"/>
      <c r="AJ414" s="402"/>
      <c r="AK414" s="403"/>
      <c r="AL414" s="273"/>
      <c r="AM414" s="270" t="str">
        <f t="shared" si="90"/>
        <v/>
      </c>
      <c r="AN414" s="282" t="str">
        <f t="shared" si="91"/>
        <v/>
      </c>
      <c r="AO414" s="257" t="str">
        <f>IF(A414="","",IF(A414&lt;&gt;404,"エラー",404&amp;"人目"))</f>
        <v/>
      </c>
      <c r="AP414" s="258" t="str">
        <f t="shared" si="94"/>
        <v/>
      </c>
      <c r="AQ414" s="259" t="str">
        <f>IFERROR(IF(OR(L414="",M414="",N414=""),"",VLOOKUP(L414&amp;M414&amp;N414,コード!$K$3:$L$64,2,FALSE)),"エラー")</f>
        <v/>
      </c>
      <c r="AR414" s="260" t="str">
        <f>IFERROR(IF(OR(O414="",P414=""),"",VLOOKUP(O414&amp;P414,コード!$R$3:$S$8,2,FALSE)),"エラー")</f>
        <v/>
      </c>
      <c r="AS414" s="261" t="str">
        <f t="shared" si="98"/>
        <v/>
      </c>
      <c r="AT414" s="261" t="str">
        <f>IFERROR(IF(OR(R414="",S414="",T414=""),"",VLOOKUP(R414&amp;S414&amp;T414,コード!$AB$3:$AC$205,2,FALSE)),"エラー")</f>
        <v/>
      </c>
      <c r="AU414" s="258" t="str">
        <f>IFERROR(IF(OR(U414="",V414="",W414=""),"",VLOOKUP(U414&amp;V414&amp;W414,コード!$AI$3:$AJ$6,2,FALSE)),"エラー")</f>
        <v/>
      </c>
      <c r="AV414" s="261" t="str">
        <f t="shared" si="99"/>
        <v/>
      </c>
      <c r="AW414" s="258" t="str">
        <f>IFERROR(IF(OR(AD414="",AE414="",AF414=""),"",VLOOKUP(AD414&amp;AE414&amp;AF414,コード!$AW$3:$AX$31,2,FALSE)),"エラー")</f>
        <v/>
      </c>
      <c r="AX414" s="262" t="str">
        <f>IFERROR(IF(OR(AG414="",AH414=""),"",VLOOKUP(AG414&amp;AH414,コード!$BC$3:$BD$17,2,FALSE)),"エラー")</f>
        <v/>
      </c>
      <c r="AY414" s="187"/>
      <c r="AZ414" s="286" t="str">
        <f t="shared" si="95"/>
        <v/>
      </c>
      <c r="BA414" s="287" t="str">
        <f t="shared" si="92"/>
        <v/>
      </c>
      <c r="BB414" s="287" t="str">
        <f t="shared" si="96"/>
        <v/>
      </c>
      <c r="BC414" s="287" t="str">
        <f t="shared" si="97"/>
        <v/>
      </c>
      <c r="BD414" s="287" t="str">
        <f t="shared" si="100"/>
        <v/>
      </c>
      <c r="BE414" s="288" t="str">
        <f t="shared" si="93"/>
        <v/>
      </c>
    </row>
    <row r="415" spans="1:59" ht="24" customHeight="1">
      <c r="A415" s="316"/>
      <c r="B415" s="420"/>
      <c r="C415" s="421"/>
      <c r="D415" s="421"/>
      <c r="E415" s="421"/>
      <c r="F415" s="421"/>
      <c r="G415" s="421"/>
      <c r="H415" s="421"/>
      <c r="I415" s="421"/>
      <c r="J415" s="421"/>
      <c r="K415" s="421"/>
      <c r="L415" s="302"/>
      <c r="M415" s="303"/>
      <c r="N415" s="304"/>
      <c r="O415" s="305"/>
      <c r="P415" s="306"/>
      <c r="Q415" s="307"/>
      <c r="R415" s="305"/>
      <c r="S415" s="308"/>
      <c r="T415" s="309"/>
      <c r="U415" s="302"/>
      <c r="V415" s="303"/>
      <c r="W415" s="310"/>
      <c r="X415" s="305"/>
      <c r="Y415" s="303"/>
      <c r="Z415" s="303"/>
      <c r="AA415" s="311"/>
      <c r="AB415" s="312"/>
      <c r="AC415" s="310"/>
      <c r="AD415" s="305"/>
      <c r="AE415" s="310"/>
      <c r="AF415" s="313"/>
      <c r="AG415" s="314"/>
      <c r="AH415" s="315"/>
      <c r="AI415" s="401"/>
      <c r="AJ415" s="402"/>
      <c r="AK415" s="403"/>
      <c r="AL415" s="273"/>
      <c r="AM415" s="283" t="str">
        <f t="shared" si="90"/>
        <v/>
      </c>
      <c r="AN415" s="284" t="str">
        <f t="shared" si="91"/>
        <v/>
      </c>
      <c r="AO415" s="257" t="str">
        <f>IF(A415="","",IF(A415&lt;&gt;405,"エラー",405&amp;"人目"))</f>
        <v/>
      </c>
      <c r="AP415" s="258" t="str">
        <f t="shared" si="94"/>
        <v/>
      </c>
      <c r="AQ415" s="259" t="str">
        <f>IFERROR(IF(OR(L415="",M415="",N415=""),"",VLOOKUP(L415&amp;M415&amp;N415,コード!$K$3:$L$64,2,FALSE)),"エラー")</f>
        <v/>
      </c>
      <c r="AR415" s="260" t="str">
        <f>IFERROR(IF(OR(O415="",P415=""),"",VLOOKUP(O415&amp;P415,コード!$R$3:$S$8,2,FALSE)),"エラー")</f>
        <v/>
      </c>
      <c r="AS415" s="261" t="str">
        <f t="shared" si="98"/>
        <v/>
      </c>
      <c r="AT415" s="261" t="str">
        <f>IFERROR(IF(OR(R415="",S415="",T415=""),"",VLOOKUP(R415&amp;S415&amp;T415,コード!$AB$3:$AC$205,2,FALSE)),"エラー")</f>
        <v/>
      </c>
      <c r="AU415" s="258" t="str">
        <f>IFERROR(IF(OR(U415="",V415="",W415=""),"",VLOOKUP(U415&amp;V415&amp;W415,コード!$AI$3:$AJ$6,2,FALSE)),"エラー")</f>
        <v/>
      </c>
      <c r="AV415" s="261" t="str">
        <f t="shared" si="99"/>
        <v/>
      </c>
      <c r="AW415" s="258" t="str">
        <f>IFERROR(IF(OR(AD415="",AE415="",AF415=""),"",VLOOKUP(AD415&amp;AE415&amp;AF415,コード!$AW$3:$AX$31,2,FALSE)),"エラー")</f>
        <v/>
      </c>
      <c r="AX415" s="262" t="str">
        <f>IFERROR(IF(OR(AG415="",AH415=""),"",VLOOKUP(AG415&amp;AH415,コード!$BC$3:$BD$17,2,FALSE)),"エラー")</f>
        <v/>
      </c>
      <c r="AY415" s="187"/>
      <c r="AZ415" s="286" t="str">
        <f t="shared" si="95"/>
        <v/>
      </c>
      <c r="BA415" s="287" t="str">
        <f t="shared" si="92"/>
        <v/>
      </c>
      <c r="BB415" s="287" t="str">
        <f t="shared" si="96"/>
        <v/>
      </c>
      <c r="BC415" s="287" t="str">
        <f t="shared" si="97"/>
        <v/>
      </c>
      <c r="BD415" s="287" t="str">
        <f t="shared" si="100"/>
        <v/>
      </c>
      <c r="BE415" s="288" t="str">
        <f t="shared" si="93"/>
        <v/>
      </c>
    </row>
    <row r="416" spans="1:59" ht="24" customHeight="1">
      <c r="A416" s="301"/>
      <c r="B416" s="420"/>
      <c r="C416" s="421"/>
      <c r="D416" s="421"/>
      <c r="E416" s="421"/>
      <c r="F416" s="421"/>
      <c r="G416" s="421"/>
      <c r="H416" s="421"/>
      <c r="I416" s="421"/>
      <c r="J416" s="421"/>
      <c r="K416" s="421"/>
      <c r="L416" s="302"/>
      <c r="M416" s="303"/>
      <c r="N416" s="304"/>
      <c r="O416" s="305"/>
      <c r="P416" s="306"/>
      <c r="Q416" s="307"/>
      <c r="R416" s="305"/>
      <c r="S416" s="308"/>
      <c r="T416" s="309"/>
      <c r="U416" s="302"/>
      <c r="V416" s="303"/>
      <c r="W416" s="310"/>
      <c r="X416" s="305"/>
      <c r="Y416" s="303"/>
      <c r="Z416" s="303"/>
      <c r="AA416" s="311"/>
      <c r="AB416" s="312"/>
      <c r="AC416" s="310"/>
      <c r="AD416" s="305"/>
      <c r="AE416" s="310"/>
      <c r="AF416" s="313"/>
      <c r="AG416" s="314"/>
      <c r="AH416" s="315"/>
      <c r="AI416" s="401"/>
      <c r="AJ416" s="402"/>
      <c r="AK416" s="403"/>
      <c r="AL416" s="273"/>
      <c r="AM416" s="270" t="str">
        <f>IF(A416="","",IF(OR($Z$7="",$AB$7="",$AD$7="",$AF$7="",$AH$7="",$AJ$7),"",$Z$7&amp;$AB$7&amp;$AD$7&amp;$AF$7&amp;$AH$7&amp;$AJ$7))</f>
        <v/>
      </c>
      <c r="AN416" s="282" t="str">
        <f>IF(OR($C$7="",A416=""),"",$C$7)</f>
        <v/>
      </c>
      <c r="AO416" s="257" t="str">
        <f>IF(A416="","",IF(A416&lt;&gt;406,"エラー",406&amp;"人目"))</f>
        <v/>
      </c>
      <c r="AP416" s="258" t="str">
        <f t="shared" si="94"/>
        <v/>
      </c>
      <c r="AQ416" s="259" t="str">
        <f>IFERROR(IF(OR(L416="",M416="",N416=""),"",VLOOKUP(L416&amp;M416&amp;N416,コード!$K$3:$L$64,2,FALSE)),"エラー")</f>
        <v/>
      </c>
      <c r="AR416" s="260" t="str">
        <f>IFERROR(IF(OR(O416="",P416=""),"",VLOOKUP(O416&amp;P416,コード!$R$3:$S$8,2,FALSE)),"エラー")</f>
        <v/>
      </c>
      <c r="AS416" s="261" t="str">
        <f t="shared" si="98"/>
        <v/>
      </c>
      <c r="AT416" s="261" t="str">
        <f>IFERROR(IF(OR(R416="",S416="",T416=""),"",VLOOKUP(R416&amp;S416&amp;T416,コード!$AB$3:$AC$205,2,FALSE)),"エラー")</f>
        <v/>
      </c>
      <c r="AU416" s="258" t="str">
        <f>IFERROR(IF(OR(U416="",V416="",W416=""),"",VLOOKUP(U416&amp;V416&amp;W416,コード!$AI$3:$AJ$6,2,FALSE)),"エラー")</f>
        <v/>
      </c>
      <c r="AV416" s="261" t="str">
        <f t="shared" si="99"/>
        <v/>
      </c>
      <c r="AW416" s="258" t="str">
        <f>IFERROR(IF(OR(AD416="",AE416="",AF416=""),"",VLOOKUP(AD416&amp;AE416&amp;AF416,コード!$AW$3:$AX$31,2,FALSE)),"エラー")</f>
        <v/>
      </c>
      <c r="AX416" s="262" t="str">
        <f>IFERROR(IF(OR(AG416="",AH416=""),"",VLOOKUP(AG416&amp;AH416,コード!$BC$3:$BD$17,2,FALSE)),"エラー")</f>
        <v/>
      </c>
      <c r="AY416" s="187"/>
      <c r="AZ416" s="286" t="str">
        <f t="shared" si="95"/>
        <v/>
      </c>
      <c r="BA416" s="287" t="str">
        <f>IFERROR(IF(OR(R416="",S416="",T416=""),"",IF(VALUE(R416&amp;S416&amp;T416)=801,"エラー？","○")),"エラー")</f>
        <v/>
      </c>
      <c r="BB416" s="287" t="str">
        <f t="shared" si="96"/>
        <v/>
      </c>
      <c r="BC416" s="287" t="str">
        <f t="shared" si="97"/>
        <v/>
      </c>
      <c r="BD416" s="287" t="str">
        <f t="shared" si="100"/>
        <v/>
      </c>
      <c r="BE416" s="288" t="str">
        <f>IFERROR(IF(OR(R416="",S416="",T416="",U416="",V416="",W416=""),"",IF(AND(VALUE(R416&amp;S416&amp;T416)=122,OR(VALUE(U416&amp;V416&amp;W416)=161,O416&amp;P416="00")),"エラー","○")),"エラー")</f>
        <v/>
      </c>
      <c r="BG416" s="228"/>
    </row>
    <row r="417" spans="1:57" ht="24" customHeight="1">
      <c r="A417" s="301"/>
      <c r="B417" s="420"/>
      <c r="C417" s="421"/>
      <c r="D417" s="421"/>
      <c r="E417" s="421"/>
      <c r="F417" s="421"/>
      <c r="G417" s="421"/>
      <c r="H417" s="421"/>
      <c r="I417" s="421"/>
      <c r="J417" s="421"/>
      <c r="K417" s="421"/>
      <c r="L417" s="302"/>
      <c r="M417" s="303"/>
      <c r="N417" s="304"/>
      <c r="O417" s="305"/>
      <c r="P417" s="306"/>
      <c r="Q417" s="307"/>
      <c r="R417" s="305"/>
      <c r="S417" s="308"/>
      <c r="T417" s="309"/>
      <c r="U417" s="302"/>
      <c r="V417" s="303"/>
      <c r="W417" s="310"/>
      <c r="X417" s="305"/>
      <c r="Y417" s="303"/>
      <c r="Z417" s="303"/>
      <c r="AA417" s="311"/>
      <c r="AB417" s="312"/>
      <c r="AC417" s="310"/>
      <c r="AD417" s="305"/>
      <c r="AE417" s="310"/>
      <c r="AF417" s="313"/>
      <c r="AG417" s="314"/>
      <c r="AH417" s="315"/>
      <c r="AI417" s="401"/>
      <c r="AJ417" s="402"/>
      <c r="AK417" s="403"/>
      <c r="AL417" s="273"/>
      <c r="AM417" s="270" t="str">
        <f t="shared" ref="AM417:AM460" si="101">IF(A417="","",IF(OR($Z$7="",$AB$7="",$AD$7="",$AF$7="",$AH$7="",$AJ$7),"",$Z$7&amp;$AB$7&amp;$AD$7&amp;$AF$7&amp;$AH$7&amp;$AJ$7))</f>
        <v/>
      </c>
      <c r="AN417" s="282" t="str">
        <f t="shared" ref="AN417:AN460" si="102">IF(OR($C$7="",A417=""),"",$C$7)</f>
        <v/>
      </c>
      <c r="AO417" s="257" t="str">
        <f>IF(A417="","",IF(A417&lt;&gt;407,"エラー",407&amp;"人目"))</f>
        <v/>
      </c>
      <c r="AP417" s="258" t="str">
        <f t="shared" si="94"/>
        <v/>
      </c>
      <c r="AQ417" s="259" t="str">
        <f>IFERROR(IF(OR(L417="",M417="",N417=""),"",VLOOKUP(L417&amp;M417&amp;N417,コード!$K$3:$L$64,2,FALSE)),"エラー")</f>
        <v/>
      </c>
      <c r="AR417" s="260" t="str">
        <f>IFERROR(IF(OR(O417="",P417=""),"",VLOOKUP(O417&amp;P417,コード!$R$3:$S$8,2,FALSE)),"エラー")</f>
        <v/>
      </c>
      <c r="AS417" s="261" t="str">
        <f t="shared" si="98"/>
        <v/>
      </c>
      <c r="AT417" s="261" t="str">
        <f>IFERROR(IF(OR(R417="",S417="",T417=""),"",VLOOKUP(R417&amp;S417&amp;T417,コード!$AB$3:$AC$205,2,FALSE)),"エラー")</f>
        <v/>
      </c>
      <c r="AU417" s="258" t="str">
        <f>IFERROR(IF(OR(U417="",V417="",W417=""),"",VLOOKUP(U417&amp;V417&amp;W417,コード!$AI$3:$AJ$6,2,FALSE)),"エラー")</f>
        <v/>
      </c>
      <c r="AV417" s="261" t="str">
        <f t="shared" si="99"/>
        <v/>
      </c>
      <c r="AW417" s="258" t="str">
        <f>IFERROR(IF(OR(AD417="",AE417="",AF417=""),"",VLOOKUP(AD417&amp;AE417&amp;AF417,コード!$AW$3:$AX$31,2,FALSE)),"エラー")</f>
        <v/>
      </c>
      <c r="AX417" s="262" t="str">
        <f>IFERROR(IF(OR(AG417="",AH417=""),"",VLOOKUP(AG417&amp;AH417,コード!$BC$3:$BD$17,2,FALSE)),"エラー")</f>
        <v/>
      </c>
      <c r="AY417" s="187"/>
      <c r="AZ417" s="286" t="str">
        <f t="shared" si="95"/>
        <v/>
      </c>
      <c r="BA417" s="287" t="str">
        <f t="shared" ref="BA417:BA460" si="103">IFERROR(IF(OR(R417="",S417="",T417=""),"",IF(VALUE(R417&amp;S417&amp;T417)=801,"エラー？","○")),"エラー")</f>
        <v/>
      </c>
      <c r="BB417" s="287" t="str">
        <f t="shared" si="96"/>
        <v/>
      </c>
      <c r="BC417" s="287" t="str">
        <f t="shared" si="97"/>
        <v/>
      </c>
      <c r="BD417" s="287" t="str">
        <f t="shared" si="100"/>
        <v/>
      </c>
      <c r="BE417" s="288" t="str">
        <f>IFERROR(IF(OR(R417="",S417="",T417="",U417="",V417="",W417=""),"",IF(AND(VALUE(R417&amp;S417&amp;T417)=122,OR(VALUE(U417&amp;V417&amp;W417)=161,O417&amp;P417="00")),"エラー","○")),"エラー")</f>
        <v/>
      </c>
    </row>
    <row r="418" spans="1:57" ht="24" customHeight="1">
      <c r="A418" s="301"/>
      <c r="B418" s="420"/>
      <c r="C418" s="421"/>
      <c r="D418" s="421"/>
      <c r="E418" s="421"/>
      <c r="F418" s="421"/>
      <c r="G418" s="421"/>
      <c r="H418" s="421"/>
      <c r="I418" s="421"/>
      <c r="J418" s="421"/>
      <c r="K418" s="421"/>
      <c r="L418" s="302"/>
      <c r="M418" s="303"/>
      <c r="N418" s="304"/>
      <c r="O418" s="305"/>
      <c r="P418" s="306"/>
      <c r="Q418" s="307"/>
      <c r="R418" s="305"/>
      <c r="S418" s="308"/>
      <c r="T418" s="309"/>
      <c r="U418" s="302"/>
      <c r="V418" s="303"/>
      <c r="W418" s="310"/>
      <c r="X418" s="305"/>
      <c r="Y418" s="303"/>
      <c r="Z418" s="303"/>
      <c r="AA418" s="311"/>
      <c r="AB418" s="312"/>
      <c r="AC418" s="310"/>
      <c r="AD418" s="305"/>
      <c r="AE418" s="310"/>
      <c r="AF418" s="313"/>
      <c r="AG418" s="314"/>
      <c r="AH418" s="315"/>
      <c r="AI418" s="401"/>
      <c r="AJ418" s="402"/>
      <c r="AK418" s="403"/>
      <c r="AL418" s="273"/>
      <c r="AM418" s="270" t="str">
        <f t="shared" si="101"/>
        <v/>
      </c>
      <c r="AN418" s="282" t="str">
        <f t="shared" si="102"/>
        <v/>
      </c>
      <c r="AO418" s="257" t="str">
        <f>IF(A418="","",IF(A418&lt;&gt;408,"エラー",408&amp;"人目"))</f>
        <v/>
      </c>
      <c r="AP418" s="258" t="str">
        <f t="shared" si="94"/>
        <v/>
      </c>
      <c r="AQ418" s="259" t="str">
        <f>IFERROR(IF(OR(L418="",M418="",N418=""),"",VLOOKUP(L418&amp;M418&amp;N418,コード!$K$3:$L$64,2,FALSE)),"エラー")</f>
        <v/>
      </c>
      <c r="AR418" s="260" t="str">
        <f>IFERROR(IF(OR(O418="",P418=""),"",VLOOKUP(O418&amp;P418,コード!$R$3:$S$8,2,FALSE)),"エラー")</f>
        <v/>
      </c>
      <c r="AS418" s="261" t="str">
        <f t="shared" si="98"/>
        <v/>
      </c>
      <c r="AT418" s="261" t="str">
        <f>IFERROR(IF(OR(R418="",S418="",T418=""),"",VLOOKUP(R418&amp;S418&amp;T418,コード!$AB$3:$AC$205,2,FALSE)),"エラー")</f>
        <v/>
      </c>
      <c r="AU418" s="258" t="str">
        <f>IFERROR(IF(OR(U418="",V418="",W418=""),"",VLOOKUP(U418&amp;V418&amp;W418,コード!$AI$3:$AJ$6,2,FALSE)),"エラー")</f>
        <v/>
      </c>
      <c r="AV418" s="261" t="str">
        <f t="shared" si="99"/>
        <v/>
      </c>
      <c r="AW418" s="258" t="str">
        <f>IFERROR(IF(OR(AD418="",AE418="",AF418=""),"",VLOOKUP(AD418&amp;AE418&amp;AF418,コード!$AW$3:$AX$31,2,FALSE)),"エラー")</f>
        <v/>
      </c>
      <c r="AX418" s="262" t="str">
        <f>IFERROR(IF(OR(AG418="",AH418=""),"",VLOOKUP(AG418&amp;AH418,コード!$BC$3:$BD$17,2,FALSE)),"エラー")</f>
        <v/>
      </c>
      <c r="AY418" s="187"/>
      <c r="AZ418" s="286" t="str">
        <f t="shared" si="95"/>
        <v/>
      </c>
      <c r="BA418" s="287" t="str">
        <f t="shared" si="103"/>
        <v/>
      </c>
      <c r="BB418" s="287" t="str">
        <f t="shared" si="96"/>
        <v/>
      </c>
      <c r="BC418" s="287" t="str">
        <f t="shared" si="97"/>
        <v/>
      </c>
      <c r="BD418" s="287" t="str">
        <f t="shared" si="100"/>
        <v/>
      </c>
      <c r="BE418" s="288" t="str">
        <f t="shared" ref="BE418:BE460" si="104">IFERROR(IF(OR(R418="",S418="",T418="",U418="",V418="",W418=""),"",IF(AND(VALUE(R418&amp;S418&amp;T418)=122,OR(VALUE(U418&amp;V418&amp;W418)=161,O418&amp;P418="00")),"エラー","○")),"エラー")</f>
        <v/>
      </c>
    </row>
    <row r="419" spans="1:57" ht="24" customHeight="1">
      <c r="A419" s="301"/>
      <c r="B419" s="420"/>
      <c r="C419" s="421"/>
      <c r="D419" s="421"/>
      <c r="E419" s="421"/>
      <c r="F419" s="421"/>
      <c r="G419" s="421"/>
      <c r="H419" s="421"/>
      <c r="I419" s="421"/>
      <c r="J419" s="421"/>
      <c r="K419" s="421"/>
      <c r="L419" s="302"/>
      <c r="M419" s="303"/>
      <c r="N419" s="304"/>
      <c r="O419" s="305"/>
      <c r="P419" s="306"/>
      <c r="Q419" s="307"/>
      <c r="R419" s="305"/>
      <c r="S419" s="308"/>
      <c r="T419" s="309"/>
      <c r="U419" s="302"/>
      <c r="V419" s="303"/>
      <c r="W419" s="310"/>
      <c r="X419" s="305"/>
      <c r="Y419" s="303"/>
      <c r="Z419" s="303"/>
      <c r="AA419" s="311"/>
      <c r="AB419" s="312"/>
      <c r="AC419" s="310"/>
      <c r="AD419" s="305"/>
      <c r="AE419" s="310"/>
      <c r="AF419" s="313"/>
      <c r="AG419" s="314"/>
      <c r="AH419" s="315"/>
      <c r="AI419" s="401"/>
      <c r="AJ419" s="402"/>
      <c r="AK419" s="403"/>
      <c r="AL419" s="273"/>
      <c r="AM419" s="270" t="str">
        <f t="shared" si="101"/>
        <v/>
      </c>
      <c r="AN419" s="282" t="str">
        <f t="shared" si="102"/>
        <v/>
      </c>
      <c r="AO419" s="257" t="str">
        <f>IF(A419="","",IF(A419&lt;&gt;409,"エラー",409&amp;"人目"))</f>
        <v/>
      </c>
      <c r="AP419" s="258" t="str">
        <f t="shared" si="94"/>
        <v/>
      </c>
      <c r="AQ419" s="259" t="str">
        <f>IFERROR(IF(OR(L419="",M419="",N419=""),"",VLOOKUP(L419&amp;M419&amp;N419,コード!$K$3:$L$64,2,FALSE)),"エラー")</f>
        <v/>
      </c>
      <c r="AR419" s="260" t="str">
        <f>IFERROR(IF(OR(O419="",P419=""),"",VLOOKUP(O419&amp;P419,コード!$R$3:$S$8,2,FALSE)),"エラー")</f>
        <v/>
      </c>
      <c r="AS419" s="261" t="str">
        <f t="shared" si="98"/>
        <v/>
      </c>
      <c r="AT419" s="261" t="str">
        <f>IFERROR(IF(OR(R419="",S419="",T419=""),"",VLOOKUP(R419&amp;S419&amp;T419,コード!$AB$3:$AC$205,2,FALSE)),"エラー")</f>
        <v/>
      </c>
      <c r="AU419" s="258" t="str">
        <f>IFERROR(IF(OR(U419="",V419="",W419=""),"",VLOOKUP(U419&amp;V419&amp;W419,コード!$AI$3:$AJ$6,2,FALSE)),"エラー")</f>
        <v/>
      </c>
      <c r="AV419" s="261" t="str">
        <f t="shared" si="99"/>
        <v/>
      </c>
      <c r="AW419" s="258" t="str">
        <f>IFERROR(IF(OR(AD419="",AE419="",AF419=""),"",VLOOKUP(AD419&amp;AE419&amp;AF419,コード!$AW$3:$AX$31,2,FALSE)),"エラー")</f>
        <v/>
      </c>
      <c r="AX419" s="262" t="str">
        <f>IFERROR(IF(OR(AG419="",AH419=""),"",VLOOKUP(AG419&amp;AH419,コード!$BC$3:$BD$17,2,FALSE)),"エラー")</f>
        <v/>
      </c>
      <c r="AY419" s="187"/>
      <c r="AZ419" s="286" t="str">
        <f t="shared" si="95"/>
        <v/>
      </c>
      <c r="BA419" s="287" t="str">
        <f t="shared" si="103"/>
        <v/>
      </c>
      <c r="BB419" s="287" t="str">
        <f t="shared" si="96"/>
        <v/>
      </c>
      <c r="BC419" s="287" t="str">
        <f t="shared" si="97"/>
        <v/>
      </c>
      <c r="BD419" s="287" t="str">
        <f t="shared" si="100"/>
        <v/>
      </c>
      <c r="BE419" s="288" t="str">
        <f t="shared" si="104"/>
        <v/>
      </c>
    </row>
    <row r="420" spans="1:57" ht="24" customHeight="1">
      <c r="A420" s="301"/>
      <c r="B420" s="420"/>
      <c r="C420" s="421"/>
      <c r="D420" s="421"/>
      <c r="E420" s="421"/>
      <c r="F420" s="421"/>
      <c r="G420" s="421"/>
      <c r="H420" s="421"/>
      <c r="I420" s="421"/>
      <c r="J420" s="421"/>
      <c r="K420" s="421"/>
      <c r="L420" s="302"/>
      <c r="M420" s="303"/>
      <c r="N420" s="304"/>
      <c r="O420" s="305"/>
      <c r="P420" s="306"/>
      <c r="Q420" s="307"/>
      <c r="R420" s="305"/>
      <c r="S420" s="308"/>
      <c r="T420" s="309"/>
      <c r="U420" s="302"/>
      <c r="V420" s="303"/>
      <c r="W420" s="310"/>
      <c r="X420" s="305"/>
      <c r="Y420" s="303"/>
      <c r="Z420" s="303"/>
      <c r="AA420" s="311"/>
      <c r="AB420" s="312"/>
      <c r="AC420" s="310"/>
      <c r="AD420" s="305"/>
      <c r="AE420" s="310"/>
      <c r="AF420" s="313"/>
      <c r="AG420" s="314"/>
      <c r="AH420" s="315"/>
      <c r="AI420" s="401"/>
      <c r="AJ420" s="402"/>
      <c r="AK420" s="403"/>
      <c r="AL420" s="273"/>
      <c r="AM420" s="270" t="str">
        <f t="shared" si="101"/>
        <v/>
      </c>
      <c r="AN420" s="282" t="str">
        <f t="shared" si="102"/>
        <v/>
      </c>
      <c r="AO420" s="257" t="str">
        <f>IF(A420="","",IF(A420&lt;&gt;410,"エラー",410&amp;"人目"))</f>
        <v/>
      </c>
      <c r="AP420" s="258" t="str">
        <f t="shared" si="94"/>
        <v/>
      </c>
      <c r="AQ420" s="259" t="str">
        <f>IFERROR(IF(OR(L420="",M420="",N420=""),"",VLOOKUP(L420&amp;M420&amp;N420,コード!$K$3:$L$64,2,FALSE)),"エラー")</f>
        <v/>
      </c>
      <c r="AR420" s="260" t="str">
        <f>IFERROR(IF(OR(O420="",P420=""),"",VLOOKUP(O420&amp;P420,コード!$R$3:$S$8,2,FALSE)),"エラー")</f>
        <v/>
      </c>
      <c r="AS420" s="261" t="str">
        <f t="shared" si="98"/>
        <v/>
      </c>
      <c r="AT420" s="261" t="str">
        <f>IFERROR(IF(OR(R420="",S420="",T420=""),"",VLOOKUP(R420&amp;S420&amp;T420,コード!$AB$3:$AC$205,2,FALSE)),"エラー")</f>
        <v/>
      </c>
      <c r="AU420" s="258" t="str">
        <f>IFERROR(IF(OR(U420="",V420="",W420=""),"",VLOOKUP(U420&amp;V420&amp;W420,コード!$AI$3:$AJ$6,2,FALSE)),"エラー")</f>
        <v/>
      </c>
      <c r="AV420" s="261" t="str">
        <f t="shared" si="99"/>
        <v/>
      </c>
      <c r="AW420" s="258" t="str">
        <f>IFERROR(IF(OR(AD420="",AE420="",AF420=""),"",VLOOKUP(AD420&amp;AE420&amp;AF420,コード!$AW$3:$AX$31,2,FALSE)),"エラー")</f>
        <v/>
      </c>
      <c r="AX420" s="262" t="str">
        <f>IFERROR(IF(OR(AG420="",AH420=""),"",VLOOKUP(AG420&amp;AH420,コード!$BC$3:$BD$17,2,FALSE)),"エラー")</f>
        <v/>
      </c>
      <c r="AY420" s="187"/>
      <c r="AZ420" s="286" t="str">
        <f t="shared" si="95"/>
        <v/>
      </c>
      <c r="BA420" s="287" t="str">
        <f t="shared" si="103"/>
        <v/>
      </c>
      <c r="BB420" s="287" t="str">
        <f t="shared" si="96"/>
        <v/>
      </c>
      <c r="BC420" s="287" t="str">
        <f t="shared" si="97"/>
        <v/>
      </c>
      <c r="BD420" s="287" t="str">
        <f t="shared" si="100"/>
        <v/>
      </c>
      <c r="BE420" s="288" t="str">
        <f t="shared" si="104"/>
        <v/>
      </c>
    </row>
    <row r="421" spans="1:57" ht="24" customHeight="1">
      <c r="A421" s="301"/>
      <c r="B421" s="420"/>
      <c r="C421" s="421"/>
      <c r="D421" s="421"/>
      <c r="E421" s="421"/>
      <c r="F421" s="421"/>
      <c r="G421" s="421"/>
      <c r="H421" s="421"/>
      <c r="I421" s="421"/>
      <c r="J421" s="421"/>
      <c r="K421" s="421"/>
      <c r="L421" s="302"/>
      <c r="M421" s="303"/>
      <c r="N421" s="304"/>
      <c r="O421" s="305"/>
      <c r="P421" s="306"/>
      <c r="Q421" s="307"/>
      <c r="R421" s="305"/>
      <c r="S421" s="308"/>
      <c r="T421" s="309"/>
      <c r="U421" s="302"/>
      <c r="V421" s="303"/>
      <c r="W421" s="310"/>
      <c r="X421" s="305"/>
      <c r="Y421" s="303"/>
      <c r="Z421" s="303"/>
      <c r="AA421" s="311"/>
      <c r="AB421" s="312"/>
      <c r="AC421" s="310"/>
      <c r="AD421" s="305"/>
      <c r="AE421" s="310"/>
      <c r="AF421" s="313"/>
      <c r="AG421" s="314"/>
      <c r="AH421" s="315"/>
      <c r="AI421" s="401"/>
      <c r="AJ421" s="402"/>
      <c r="AK421" s="403"/>
      <c r="AL421" s="273"/>
      <c r="AM421" s="270" t="str">
        <f t="shared" si="101"/>
        <v/>
      </c>
      <c r="AN421" s="282" t="str">
        <f t="shared" si="102"/>
        <v/>
      </c>
      <c r="AO421" s="257" t="str">
        <f>IF(A421="","",IF(A421&lt;&gt;411,"エラー",411&amp;"人目"))</f>
        <v/>
      </c>
      <c r="AP421" s="258" t="str">
        <f t="shared" si="94"/>
        <v/>
      </c>
      <c r="AQ421" s="259" t="str">
        <f>IFERROR(IF(OR(L421="",M421="",N421=""),"",VLOOKUP(L421&amp;M421&amp;N421,コード!$K$3:$L$64,2,FALSE)),"エラー")</f>
        <v/>
      </c>
      <c r="AR421" s="260" t="str">
        <f>IFERROR(IF(OR(O421="",P421=""),"",VLOOKUP(O421&amp;P421,コード!$R$3:$S$8,2,FALSE)),"エラー")</f>
        <v/>
      </c>
      <c r="AS421" s="261" t="str">
        <f t="shared" si="98"/>
        <v/>
      </c>
      <c r="AT421" s="261" t="str">
        <f>IFERROR(IF(OR(R421="",S421="",T421=""),"",VLOOKUP(R421&amp;S421&amp;T421,コード!$AB$3:$AC$205,2,FALSE)),"エラー")</f>
        <v/>
      </c>
      <c r="AU421" s="258" t="str">
        <f>IFERROR(IF(OR(U421="",V421="",W421=""),"",VLOOKUP(U421&amp;V421&amp;W421,コード!$AI$3:$AJ$6,2,FALSE)),"エラー")</f>
        <v/>
      </c>
      <c r="AV421" s="261" t="str">
        <f t="shared" si="99"/>
        <v/>
      </c>
      <c r="AW421" s="258" t="str">
        <f>IFERROR(IF(OR(AD421="",AE421="",AF421=""),"",VLOOKUP(AD421&amp;AE421&amp;AF421,コード!$AW$3:$AX$31,2,FALSE)),"エラー")</f>
        <v/>
      </c>
      <c r="AX421" s="262" t="str">
        <f>IFERROR(IF(OR(AG421="",AH421=""),"",VLOOKUP(AG421&amp;AH421,コード!$BC$3:$BD$17,2,FALSE)),"エラー")</f>
        <v/>
      </c>
      <c r="AY421" s="187"/>
      <c r="AZ421" s="286" t="str">
        <f t="shared" si="95"/>
        <v/>
      </c>
      <c r="BA421" s="287" t="str">
        <f t="shared" si="103"/>
        <v/>
      </c>
      <c r="BB421" s="287" t="str">
        <f t="shared" si="96"/>
        <v/>
      </c>
      <c r="BC421" s="287" t="str">
        <f t="shared" si="97"/>
        <v/>
      </c>
      <c r="BD421" s="287" t="str">
        <f t="shared" si="100"/>
        <v/>
      </c>
      <c r="BE421" s="288" t="str">
        <f t="shared" si="104"/>
        <v/>
      </c>
    </row>
    <row r="422" spans="1:57" ht="24" customHeight="1">
      <c r="A422" s="301"/>
      <c r="B422" s="420"/>
      <c r="C422" s="421"/>
      <c r="D422" s="421"/>
      <c r="E422" s="421"/>
      <c r="F422" s="421"/>
      <c r="G422" s="421"/>
      <c r="H422" s="421"/>
      <c r="I422" s="421"/>
      <c r="J422" s="421"/>
      <c r="K422" s="421"/>
      <c r="L422" s="302"/>
      <c r="M422" s="303"/>
      <c r="N422" s="304"/>
      <c r="O422" s="305"/>
      <c r="P422" s="306"/>
      <c r="Q422" s="307"/>
      <c r="R422" s="305"/>
      <c r="S422" s="308"/>
      <c r="T422" s="309"/>
      <c r="U422" s="302"/>
      <c r="V422" s="303"/>
      <c r="W422" s="310"/>
      <c r="X422" s="305"/>
      <c r="Y422" s="303"/>
      <c r="Z422" s="303"/>
      <c r="AA422" s="311"/>
      <c r="AB422" s="312"/>
      <c r="AC422" s="310"/>
      <c r="AD422" s="305"/>
      <c r="AE422" s="310"/>
      <c r="AF422" s="313"/>
      <c r="AG422" s="314"/>
      <c r="AH422" s="315"/>
      <c r="AI422" s="401"/>
      <c r="AJ422" s="402"/>
      <c r="AK422" s="403"/>
      <c r="AL422" s="273"/>
      <c r="AM422" s="270" t="str">
        <f t="shared" si="101"/>
        <v/>
      </c>
      <c r="AN422" s="282" t="str">
        <f t="shared" si="102"/>
        <v/>
      </c>
      <c r="AO422" s="257" t="str">
        <f>IF(A422="","",IF(A422&lt;&gt;412,"エラー",412&amp;"人目"))</f>
        <v/>
      </c>
      <c r="AP422" s="258" t="str">
        <f t="shared" si="94"/>
        <v/>
      </c>
      <c r="AQ422" s="259" t="str">
        <f>IFERROR(IF(OR(L422="",M422="",N422=""),"",VLOOKUP(L422&amp;M422&amp;N422,コード!$K$3:$L$64,2,FALSE)),"エラー")</f>
        <v/>
      </c>
      <c r="AR422" s="260" t="str">
        <f>IFERROR(IF(OR(O422="",P422=""),"",VLOOKUP(O422&amp;P422,コード!$R$3:$S$8,2,FALSE)),"エラー")</f>
        <v/>
      </c>
      <c r="AS422" s="261" t="str">
        <f t="shared" si="98"/>
        <v/>
      </c>
      <c r="AT422" s="261" t="str">
        <f>IFERROR(IF(OR(R422="",S422="",T422=""),"",VLOOKUP(R422&amp;S422&amp;T422,コード!$AB$3:$AC$205,2,FALSE)),"エラー")</f>
        <v/>
      </c>
      <c r="AU422" s="258" t="str">
        <f>IFERROR(IF(OR(U422="",V422="",W422=""),"",VLOOKUP(U422&amp;V422&amp;W422,コード!$AI$3:$AJ$6,2,FALSE)),"エラー")</f>
        <v/>
      </c>
      <c r="AV422" s="261" t="str">
        <f t="shared" si="99"/>
        <v/>
      </c>
      <c r="AW422" s="258" t="str">
        <f>IFERROR(IF(OR(AD422="",AE422="",AF422=""),"",VLOOKUP(AD422&amp;AE422&amp;AF422,コード!$AW$3:$AX$31,2,FALSE)),"エラー")</f>
        <v/>
      </c>
      <c r="AX422" s="262" t="str">
        <f>IFERROR(IF(OR(AG422="",AH422=""),"",VLOOKUP(AG422&amp;AH422,コード!$BC$3:$BD$17,2,FALSE)),"エラー")</f>
        <v/>
      </c>
      <c r="AY422" s="187"/>
      <c r="AZ422" s="286" t="str">
        <f t="shared" si="95"/>
        <v/>
      </c>
      <c r="BA422" s="287" t="str">
        <f t="shared" si="103"/>
        <v/>
      </c>
      <c r="BB422" s="287" t="str">
        <f t="shared" si="96"/>
        <v/>
      </c>
      <c r="BC422" s="287" t="str">
        <f t="shared" si="97"/>
        <v/>
      </c>
      <c r="BD422" s="287" t="str">
        <f t="shared" si="100"/>
        <v/>
      </c>
      <c r="BE422" s="288" t="str">
        <f t="shared" si="104"/>
        <v/>
      </c>
    </row>
    <row r="423" spans="1:57" ht="24" customHeight="1">
      <c r="A423" s="301"/>
      <c r="B423" s="420"/>
      <c r="C423" s="421"/>
      <c r="D423" s="421"/>
      <c r="E423" s="421"/>
      <c r="F423" s="421"/>
      <c r="G423" s="421"/>
      <c r="H423" s="421"/>
      <c r="I423" s="421"/>
      <c r="J423" s="421"/>
      <c r="K423" s="421"/>
      <c r="L423" s="302"/>
      <c r="M423" s="303"/>
      <c r="N423" s="304"/>
      <c r="O423" s="305"/>
      <c r="P423" s="306"/>
      <c r="Q423" s="307"/>
      <c r="R423" s="305"/>
      <c r="S423" s="308"/>
      <c r="T423" s="309"/>
      <c r="U423" s="302"/>
      <c r="V423" s="303"/>
      <c r="W423" s="310"/>
      <c r="X423" s="305"/>
      <c r="Y423" s="303"/>
      <c r="Z423" s="303"/>
      <c r="AA423" s="311"/>
      <c r="AB423" s="312"/>
      <c r="AC423" s="310"/>
      <c r="AD423" s="305"/>
      <c r="AE423" s="310"/>
      <c r="AF423" s="313"/>
      <c r="AG423" s="314"/>
      <c r="AH423" s="315"/>
      <c r="AI423" s="401"/>
      <c r="AJ423" s="402"/>
      <c r="AK423" s="403"/>
      <c r="AL423" s="273"/>
      <c r="AM423" s="270" t="str">
        <f t="shared" si="101"/>
        <v/>
      </c>
      <c r="AN423" s="282" t="str">
        <f t="shared" si="102"/>
        <v/>
      </c>
      <c r="AO423" s="257" t="str">
        <f>IF(A423="","",IF(A423&lt;&gt;413,"エラー",413&amp;"人目"))</f>
        <v/>
      </c>
      <c r="AP423" s="258" t="str">
        <f t="shared" si="94"/>
        <v/>
      </c>
      <c r="AQ423" s="259" t="str">
        <f>IFERROR(IF(OR(L423="",M423="",N423=""),"",VLOOKUP(L423&amp;M423&amp;N423,コード!$K$3:$L$64,2,FALSE)),"エラー")</f>
        <v/>
      </c>
      <c r="AR423" s="260" t="str">
        <f>IFERROR(IF(OR(O423="",P423=""),"",VLOOKUP(O423&amp;P423,コード!$R$3:$S$8,2,FALSE)),"エラー")</f>
        <v/>
      </c>
      <c r="AS423" s="261" t="str">
        <f t="shared" si="98"/>
        <v/>
      </c>
      <c r="AT423" s="261" t="str">
        <f>IFERROR(IF(OR(R423="",S423="",T423=""),"",VLOOKUP(R423&amp;S423&amp;T423,コード!$AB$3:$AC$205,2,FALSE)),"エラー")</f>
        <v/>
      </c>
      <c r="AU423" s="258" t="str">
        <f>IFERROR(IF(OR(U423="",V423="",W423=""),"",VLOOKUP(U423&amp;V423&amp;W423,コード!$AI$3:$AJ$6,2,FALSE)),"エラー")</f>
        <v/>
      </c>
      <c r="AV423" s="261" t="str">
        <f t="shared" si="99"/>
        <v/>
      </c>
      <c r="AW423" s="258" t="str">
        <f>IFERROR(IF(OR(AD423="",AE423="",AF423=""),"",VLOOKUP(AD423&amp;AE423&amp;AF423,コード!$AW$3:$AX$31,2,FALSE)),"エラー")</f>
        <v/>
      </c>
      <c r="AX423" s="262" t="str">
        <f>IFERROR(IF(OR(AG423="",AH423=""),"",VLOOKUP(AG423&amp;AH423,コード!$BC$3:$BD$17,2,FALSE)),"エラー")</f>
        <v/>
      </c>
      <c r="AY423" s="187"/>
      <c r="AZ423" s="286" t="str">
        <f t="shared" si="95"/>
        <v/>
      </c>
      <c r="BA423" s="287" t="str">
        <f t="shared" si="103"/>
        <v/>
      </c>
      <c r="BB423" s="287" t="str">
        <f t="shared" si="96"/>
        <v/>
      </c>
      <c r="BC423" s="287" t="str">
        <f t="shared" si="97"/>
        <v/>
      </c>
      <c r="BD423" s="287" t="str">
        <f t="shared" si="100"/>
        <v/>
      </c>
      <c r="BE423" s="288" t="str">
        <f t="shared" si="104"/>
        <v/>
      </c>
    </row>
    <row r="424" spans="1:57" ht="24" customHeight="1">
      <c r="A424" s="316"/>
      <c r="B424" s="420"/>
      <c r="C424" s="421"/>
      <c r="D424" s="421"/>
      <c r="E424" s="421"/>
      <c r="F424" s="421"/>
      <c r="G424" s="421"/>
      <c r="H424" s="421"/>
      <c r="I424" s="421"/>
      <c r="J424" s="421"/>
      <c r="K424" s="421"/>
      <c r="L424" s="302"/>
      <c r="M424" s="303"/>
      <c r="N424" s="304"/>
      <c r="O424" s="305"/>
      <c r="P424" s="306"/>
      <c r="Q424" s="307"/>
      <c r="R424" s="305"/>
      <c r="S424" s="308"/>
      <c r="T424" s="309"/>
      <c r="U424" s="302"/>
      <c r="V424" s="303"/>
      <c r="W424" s="310"/>
      <c r="X424" s="305"/>
      <c r="Y424" s="303"/>
      <c r="Z424" s="303"/>
      <c r="AA424" s="311"/>
      <c r="AB424" s="312"/>
      <c r="AC424" s="310"/>
      <c r="AD424" s="305"/>
      <c r="AE424" s="310"/>
      <c r="AF424" s="313"/>
      <c r="AG424" s="314"/>
      <c r="AH424" s="315"/>
      <c r="AI424" s="401"/>
      <c r="AJ424" s="402"/>
      <c r="AK424" s="403"/>
      <c r="AL424" s="273"/>
      <c r="AM424" s="270" t="str">
        <f t="shared" si="101"/>
        <v/>
      </c>
      <c r="AN424" s="282" t="str">
        <f t="shared" si="102"/>
        <v/>
      </c>
      <c r="AO424" s="257" t="str">
        <f>IF(A424="","",IF(A424&lt;&gt;414,"エラー",414&amp;"人目"))</f>
        <v/>
      </c>
      <c r="AP424" s="258" t="str">
        <f t="shared" si="94"/>
        <v/>
      </c>
      <c r="AQ424" s="259" t="str">
        <f>IFERROR(IF(OR(L424="",M424="",N424=""),"",VLOOKUP(L424&amp;M424&amp;N424,コード!$K$3:$L$64,2,FALSE)),"エラー")</f>
        <v/>
      </c>
      <c r="AR424" s="260" t="str">
        <f>IFERROR(IF(OR(O424="",P424=""),"",VLOOKUP(O424&amp;P424,コード!$R$3:$S$8,2,FALSE)),"エラー")</f>
        <v/>
      </c>
      <c r="AS424" s="261" t="str">
        <f t="shared" si="98"/>
        <v/>
      </c>
      <c r="AT424" s="261" t="str">
        <f>IFERROR(IF(OR(R424="",S424="",T424=""),"",VLOOKUP(R424&amp;S424&amp;T424,コード!$AB$3:$AC$205,2,FALSE)),"エラー")</f>
        <v/>
      </c>
      <c r="AU424" s="258" t="str">
        <f>IFERROR(IF(OR(U424="",V424="",W424=""),"",VLOOKUP(U424&amp;V424&amp;W424,コード!$AI$3:$AJ$6,2,FALSE)),"エラー")</f>
        <v/>
      </c>
      <c r="AV424" s="261" t="str">
        <f t="shared" si="99"/>
        <v/>
      </c>
      <c r="AW424" s="258" t="str">
        <f>IFERROR(IF(OR(AD424="",AE424="",AF424=""),"",VLOOKUP(AD424&amp;AE424&amp;AF424,コード!$AW$3:$AX$31,2,FALSE)),"エラー")</f>
        <v/>
      </c>
      <c r="AX424" s="262" t="str">
        <f>IFERROR(IF(OR(AG424="",AH424=""),"",VLOOKUP(AG424&amp;AH424,コード!$BC$3:$BD$17,2,FALSE)),"エラー")</f>
        <v/>
      </c>
      <c r="AY424" s="187"/>
      <c r="AZ424" s="286" t="str">
        <f t="shared" si="95"/>
        <v/>
      </c>
      <c r="BA424" s="287" t="str">
        <f t="shared" si="103"/>
        <v/>
      </c>
      <c r="BB424" s="287" t="str">
        <f t="shared" si="96"/>
        <v/>
      </c>
      <c r="BC424" s="287" t="str">
        <f t="shared" si="97"/>
        <v/>
      </c>
      <c r="BD424" s="287" t="str">
        <f t="shared" si="100"/>
        <v/>
      </c>
      <c r="BE424" s="288" t="str">
        <f t="shared" si="104"/>
        <v/>
      </c>
    </row>
    <row r="425" spans="1:57" ht="24" customHeight="1">
      <c r="A425" s="316"/>
      <c r="B425" s="420"/>
      <c r="C425" s="421"/>
      <c r="D425" s="421"/>
      <c r="E425" s="421"/>
      <c r="F425" s="421"/>
      <c r="G425" s="421"/>
      <c r="H425" s="421"/>
      <c r="I425" s="421"/>
      <c r="J425" s="421"/>
      <c r="K425" s="421"/>
      <c r="L425" s="302"/>
      <c r="M425" s="303"/>
      <c r="N425" s="304"/>
      <c r="O425" s="305"/>
      <c r="P425" s="306"/>
      <c r="Q425" s="307"/>
      <c r="R425" s="305"/>
      <c r="S425" s="308"/>
      <c r="T425" s="309"/>
      <c r="U425" s="302"/>
      <c r="V425" s="303"/>
      <c r="W425" s="310"/>
      <c r="X425" s="305"/>
      <c r="Y425" s="303"/>
      <c r="Z425" s="303"/>
      <c r="AA425" s="311"/>
      <c r="AB425" s="312"/>
      <c r="AC425" s="310"/>
      <c r="AD425" s="305"/>
      <c r="AE425" s="310"/>
      <c r="AF425" s="313"/>
      <c r="AG425" s="314"/>
      <c r="AH425" s="315"/>
      <c r="AI425" s="401"/>
      <c r="AJ425" s="402"/>
      <c r="AK425" s="403"/>
      <c r="AL425" s="273"/>
      <c r="AM425" s="270" t="str">
        <f t="shared" si="101"/>
        <v/>
      </c>
      <c r="AN425" s="282" t="str">
        <f t="shared" si="102"/>
        <v/>
      </c>
      <c r="AO425" s="257" t="str">
        <f>IF(A425="","",IF(A425&lt;&gt;415,"エラー",415&amp;"人目"))</f>
        <v/>
      </c>
      <c r="AP425" s="258" t="str">
        <f t="shared" si="94"/>
        <v/>
      </c>
      <c r="AQ425" s="259" t="str">
        <f>IFERROR(IF(OR(L425="",M425="",N425=""),"",VLOOKUP(L425&amp;M425&amp;N425,コード!$K$3:$L$64,2,FALSE)),"エラー")</f>
        <v/>
      </c>
      <c r="AR425" s="260" t="str">
        <f>IFERROR(IF(OR(O425="",P425=""),"",VLOOKUP(O425&amp;P425,コード!$R$3:$S$8,2,FALSE)),"エラー")</f>
        <v/>
      </c>
      <c r="AS425" s="261" t="str">
        <f t="shared" si="98"/>
        <v/>
      </c>
      <c r="AT425" s="261" t="str">
        <f>IFERROR(IF(OR(R425="",S425="",T425=""),"",VLOOKUP(R425&amp;S425&amp;T425,コード!$AB$3:$AC$205,2,FALSE)),"エラー")</f>
        <v/>
      </c>
      <c r="AU425" s="258" t="str">
        <f>IFERROR(IF(OR(U425="",V425="",W425=""),"",VLOOKUP(U425&amp;V425&amp;W425,コード!$AI$3:$AJ$6,2,FALSE)),"エラー")</f>
        <v/>
      </c>
      <c r="AV425" s="261" t="str">
        <f t="shared" si="99"/>
        <v/>
      </c>
      <c r="AW425" s="258" t="str">
        <f>IFERROR(IF(OR(AD425="",AE425="",AF425=""),"",VLOOKUP(AD425&amp;AE425&amp;AF425,コード!$AW$3:$AX$31,2,FALSE)),"エラー")</f>
        <v/>
      </c>
      <c r="AX425" s="262" t="str">
        <f>IFERROR(IF(OR(AG425="",AH425=""),"",VLOOKUP(AG425&amp;AH425,コード!$BC$3:$BD$17,2,FALSE)),"エラー")</f>
        <v/>
      </c>
      <c r="AY425" s="187"/>
      <c r="AZ425" s="286" t="str">
        <f t="shared" si="95"/>
        <v/>
      </c>
      <c r="BA425" s="287" t="str">
        <f t="shared" si="103"/>
        <v/>
      </c>
      <c r="BB425" s="287" t="str">
        <f t="shared" si="96"/>
        <v/>
      </c>
      <c r="BC425" s="287" t="str">
        <f t="shared" si="97"/>
        <v/>
      </c>
      <c r="BD425" s="287" t="str">
        <f t="shared" si="100"/>
        <v/>
      </c>
      <c r="BE425" s="288" t="str">
        <f t="shared" si="104"/>
        <v/>
      </c>
    </row>
    <row r="426" spans="1:57" ht="24" customHeight="1">
      <c r="A426" s="301"/>
      <c r="B426" s="420"/>
      <c r="C426" s="421"/>
      <c r="D426" s="421"/>
      <c r="E426" s="421"/>
      <c r="F426" s="421"/>
      <c r="G426" s="421"/>
      <c r="H426" s="421"/>
      <c r="I426" s="421"/>
      <c r="J426" s="421"/>
      <c r="K426" s="421"/>
      <c r="L426" s="302"/>
      <c r="M426" s="303"/>
      <c r="N426" s="304"/>
      <c r="O426" s="305"/>
      <c r="P426" s="306"/>
      <c r="Q426" s="307"/>
      <c r="R426" s="305"/>
      <c r="S426" s="308"/>
      <c r="T426" s="309"/>
      <c r="U426" s="302"/>
      <c r="V426" s="303"/>
      <c r="W426" s="310"/>
      <c r="X426" s="305"/>
      <c r="Y426" s="303"/>
      <c r="Z426" s="303"/>
      <c r="AA426" s="311"/>
      <c r="AB426" s="312"/>
      <c r="AC426" s="310"/>
      <c r="AD426" s="305"/>
      <c r="AE426" s="310"/>
      <c r="AF426" s="313"/>
      <c r="AG426" s="314"/>
      <c r="AH426" s="315"/>
      <c r="AI426" s="401"/>
      <c r="AJ426" s="402"/>
      <c r="AK426" s="403"/>
      <c r="AL426" s="273"/>
      <c r="AM426" s="270" t="str">
        <f t="shared" si="101"/>
        <v/>
      </c>
      <c r="AN426" s="282" t="str">
        <f t="shared" si="102"/>
        <v/>
      </c>
      <c r="AO426" s="257" t="str">
        <f>IF(A426="","",IF(A426&lt;&gt;416,"エラー",416&amp;"人目"))</f>
        <v/>
      </c>
      <c r="AP426" s="258" t="str">
        <f t="shared" si="94"/>
        <v/>
      </c>
      <c r="AQ426" s="259" t="str">
        <f>IFERROR(IF(OR(L426="",M426="",N426=""),"",VLOOKUP(L426&amp;M426&amp;N426,コード!$K$3:$L$64,2,FALSE)),"エラー")</f>
        <v/>
      </c>
      <c r="AR426" s="260" t="str">
        <f>IFERROR(IF(OR(O426="",P426=""),"",VLOOKUP(O426&amp;P426,コード!$R$3:$S$8,2,FALSE)),"エラー")</f>
        <v/>
      </c>
      <c r="AS426" s="261" t="str">
        <f t="shared" si="98"/>
        <v/>
      </c>
      <c r="AT426" s="261" t="str">
        <f>IFERROR(IF(OR(R426="",S426="",T426=""),"",VLOOKUP(R426&amp;S426&amp;T426,コード!$AB$3:$AC$205,2,FALSE)),"エラー")</f>
        <v/>
      </c>
      <c r="AU426" s="258" t="str">
        <f>IFERROR(IF(OR(U426="",V426="",W426=""),"",VLOOKUP(U426&amp;V426&amp;W426,コード!$AI$3:$AJ$6,2,FALSE)),"エラー")</f>
        <v/>
      </c>
      <c r="AV426" s="261" t="str">
        <f t="shared" si="99"/>
        <v/>
      </c>
      <c r="AW426" s="258" t="str">
        <f>IFERROR(IF(OR(AD426="",AE426="",AF426=""),"",VLOOKUP(AD426&amp;AE426&amp;AF426,コード!$AW$3:$AX$31,2,FALSE)),"エラー")</f>
        <v/>
      </c>
      <c r="AX426" s="262" t="str">
        <f>IFERROR(IF(OR(AG426="",AH426=""),"",VLOOKUP(AG426&amp;AH426,コード!$BC$3:$BD$17,2,FALSE)),"エラー")</f>
        <v/>
      </c>
      <c r="AY426" s="187"/>
      <c r="AZ426" s="286" t="str">
        <f t="shared" si="95"/>
        <v/>
      </c>
      <c r="BA426" s="287" t="str">
        <f t="shared" si="103"/>
        <v/>
      </c>
      <c r="BB426" s="287" t="str">
        <f t="shared" si="96"/>
        <v/>
      </c>
      <c r="BC426" s="287" t="str">
        <f t="shared" si="97"/>
        <v/>
      </c>
      <c r="BD426" s="287" t="str">
        <f t="shared" si="100"/>
        <v/>
      </c>
      <c r="BE426" s="288" t="str">
        <f t="shared" si="104"/>
        <v/>
      </c>
    </row>
    <row r="427" spans="1:57" ht="24" customHeight="1">
      <c r="A427" s="301"/>
      <c r="B427" s="420"/>
      <c r="C427" s="421"/>
      <c r="D427" s="421"/>
      <c r="E427" s="421"/>
      <c r="F427" s="421"/>
      <c r="G427" s="421"/>
      <c r="H427" s="421"/>
      <c r="I427" s="421"/>
      <c r="J427" s="421"/>
      <c r="K427" s="421"/>
      <c r="L427" s="302"/>
      <c r="M427" s="303"/>
      <c r="N427" s="304"/>
      <c r="O427" s="305"/>
      <c r="P427" s="306"/>
      <c r="Q427" s="307"/>
      <c r="R427" s="305"/>
      <c r="S427" s="308"/>
      <c r="T427" s="309"/>
      <c r="U427" s="302"/>
      <c r="V427" s="303"/>
      <c r="W427" s="310"/>
      <c r="X427" s="305"/>
      <c r="Y427" s="303"/>
      <c r="Z427" s="303"/>
      <c r="AA427" s="311"/>
      <c r="AB427" s="312"/>
      <c r="AC427" s="310"/>
      <c r="AD427" s="305"/>
      <c r="AE427" s="310"/>
      <c r="AF427" s="313"/>
      <c r="AG427" s="314"/>
      <c r="AH427" s="315"/>
      <c r="AI427" s="401"/>
      <c r="AJ427" s="402"/>
      <c r="AK427" s="403"/>
      <c r="AL427" s="273"/>
      <c r="AM427" s="270" t="str">
        <f t="shared" si="101"/>
        <v/>
      </c>
      <c r="AN427" s="282" t="str">
        <f t="shared" si="102"/>
        <v/>
      </c>
      <c r="AO427" s="257" t="str">
        <f>IF(A427="","",IF(A427&lt;&gt;417,"エラー",417&amp;"人目"))</f>
        <v/>
      </c>
      <c r="AP427" s="258" t="str">
        <f t="shared" si="94"/>
        <v/>
      </c>
      <c r="AQ427" s="259" t="str">
        <f>IFERROR(IF(OR(L427="",M427="",N427=""),"",VLOOKUP(L427&amp;M427&amp;N427,コード!$K$3:$L$64,2,FALSE)),"エラー")</f>
        <v/>
      </c>
      <c r="AR427" s="260" t="str">
        <f>IFERROR(IF(OR(O427="",P427=""),"",VLOOKUP(O427&amp;P427,コード!$R$3:$S$8,2,FALSE)),"エラー")</f>
        <v/>
      </c>
      <c r="AS427" s="261" t="str">
        <f t="shared" si="98"/>
        <v/>
      </c>
      <c r="AT427" s="261" t="str">
        <f>IFERROR(IF(OR(R427="",S427="",T427=""),"",VLOOKUP(R427&amp;S427&amp;T427,コード!$AB$3:$AC$205,2,FALSE)),"エラー")</f>
        <v/>
      </c>
      <c r="AU427" s="258" t="str">
        <f>IFERROR(IF(OR(U427="",V427="",W427=""),"",VLOOKUP(U427&amp;V427&amp;W427,コード!$AI$3:$AJ$6,2,FALSE)),"エラー")</f>
        <v/>
      </c>
      <c r="AV427" s="261" t="str">
        <f t="shared" si="99"/>
        <v/>
      </c>
      <c r="AW427" s="258" t="str">
        <f>IFERROR(IF(OR(AD427="",AE427="",AF427=""),"",VLOOKUP(AD427&amp;AE427&amp;AF427,コード!$AW$3:$AX$31,2,FALSE)),"エラー")</f>
        <v/>
      </c>
      <c r="AX427" s="262" t="str">
        <f>IFERROR(IF(OR(AG427="",AH427=""),"",VLOOKUP(AG427&amp;AH427,コード!$BC$3:$BD$17,2,FALSE)),"エラー")</f>
        <v/>
      </c>
      <c r="AY427" s="187"/>
      <c r="AZ427" s="286" t="str">
        <f t="shared" si="95"/>
        <v/>
      </c>
      <c r="BA427" s="287" t="str">
        <f t="shared" si="103"/>
        <v/>
      </c>
      <c r="BB427" s="287" t="str">
        <f t="shared" si="96"/>
        <v/>
      </c>
      <c r="BC427" s="287" t="str">
        <f t="shared" si="97"/>
        <v/>
      </c>
      <c r="BD427" s="287" t="str">
        <f t="shared" si="100"/>
        <v/>
      </c>
      <c r="BE427" s="288" t="str">
        <f t="shared" si="104"/>
        <v/>
      </c>
    </row>
    <row r="428" spans="1:57" ht="24" customHeight="1">
      <c r="A428" s="301"/>
      <c r="B428" s="420"/>
      <c r="C428" s="421"/>
      <c r="D428" s="421"/>
      <c r="E428" s="421"/>
      <c r="F428" s="421"/>
      <c r="G428" s="421"/>
      <c r="H428" s="421"/>
      <c r="I428" s="421"/>
      <c r="J428" s="421"/>
      <c r="K428" s="421"/>
      <c r="L428" s="302"/>
      <c r="M428" s="303"/>
      <c r="N428" s="304"/>
      <c r="O428" s="305"/>
      <c r="P428" s="306"/>
      <c r="Q428" s="307"/>
      <c r="R428" s="305"/>
      <c r="S428" s="308"/>
      <c r="T428" s="309"/>
      <c r="U428" s="302"/>
      <c r="V428" s="303"/>
      <c r="W428" s="310"/>
      <c r="X428" s="305"/>
      <c r="Y428" s="303"/>
      <c r="Z428" s="303"/>
      <c r="AA428" s="311"/>
      <c r="AB428" s="312"/>
      <c r="AC428" s="310"/>
      <c r="AD428" s="305"/>
      <c r="AE428" s="310"/>
      <c r="AF428" s="313"/>
      <c r="AG428" s="314"/>
      <c r="AH428" s="315"/>
      <c r="AI428" s="401"/>
      <c r="AJ428" s="402"/>
      <c r="AK428" s="403"/>
      <c r="AL428" s="273"/>
      <c r="AM428" s="270" t="str">
        <f t="shared" si="101"/>
        <v/>
      </c>
      <c r="AN428" s="282" t="str">
        <f t="shared" si="102"/>
        <v/>
      </c>
      <c r="AO428" s="257" t="str">
        <f>IF(A428="","",IF(A428&lt;&gt;418,"エラー",418&amp;"人目"))</f>
        <v/>
      </c>
      <c r="AP428" s="258" t="str">
        <f t="shared" si="94"/>
        <v/>
      </c>
      <c r="AQ428" s="259" t="str">
        <f>IFERROR(IF(OR(L428="",M428="",N428=""),"",VLOOKUP(L428&amp;M428&amp;N428,コード!$K$3:$L$64,2,FALSE)),"エラー")</f>
        <v/>
      </c>
      <c r="AR428" s="260" t="str">
        <f>IFERROR(IF(OR(O428="",P428=""),"",VLOOKUP(O428&amp;P428,コード!$R$3:$S$8,2,FALSE)),"エラー")</f>
        <v/>
      </c>
      <c r="AS428" s="261" t="str">
        <f t="shared" si="98"/>
        <v/>
      </c>
      <c r="AT428" s="261" t="str">
        <f>IFERROR(IF(OR(R428="",S428="",T428=""),"",VLOOKUP(R428&amp;S428&amp;T428,コード!$AB$3:$AC$205,2,FALSE)),"エラー")</f>
        <v/>
      </c>
      <c r="AU428" s="258" t="str">
        <f>IFERROR(IF(OR(U428="",V428="",W428=""),"",VLOOKUP(U428&amp;V428&amp;W428,コード!$AI$3:$AJ$6,2,FALSE)),"エラー")</f>
        <v/>
      </c>
      <c r="AV428" s="261" t="str">
        <f t="shared" si="99"/>
        <v/>
      </c>
      <c r="AW428" s="258" t="str">
        <f>IFERROR(IF(OR(AD428="",AE428="",AF428=""),"",VLOOKUP(AD428&amp;AE428&amp;AF428,コード!$AW$3:$AX$31,2,FALSE)),"エラー")</f>
        <v/>
      </c>
      <c r="AX428" s="262" t="str">
        <f>IFERROR(IF(OR(AG428="",AH428=""),"",VLOOKUP(AG428&amp;AH428,コード!$BC$3:$BD$17,2,FALSE)),"エラー")</f>
        <v/>
      </c>
      <c r="AY428" s="187"/>
      <c r="AZ428" s="286" t="str">
        <f t="shared" si="95"/>
        <v/>
      </c>
      <c r="BA428" s="287" t="str">
        <f t="shared" si="103"/>
        <v/>
      </c>
      <c r="BB428" s="287" t="str">
        <f t="shared" si="96"/>
        <v/>
      </c>
      <c r="BC428" s="287" t="str">
        <f t="shared" si="97"/>
        <v/>
      </c>
      <c r="BD428" s="287" t="str">
        <f t="shared" si="100"/>
        <v/>
      </c>
      <c r="BE428" s="288" t="str">
        <f t="shared" si="104"/>
        <v/>
      </c>
    </row>
    <row r="429" spans="1:57" ht="24" customHeight="1">
      <c r="A429" s="301"/>
      <c r="B429" s="420"/>
      <c r="C429" s="421"/>
      <c r="D429" s="421"/>
      <c r="E429" s="421"/>
      <c r="F429" s="421"/>
      <c r="G429" s="421"/>
      <c r="H429" s="421"/>
      <c r="I429" s="421"/>
      <c r="J429" s="421"/>
      <c r="K429" s="421"/>
      <c r="L429" s="302"/>
      <c r="M429" s="303"/>
      <c r="N429" s="304"/>
      <c r="O429" s="305"/>
      <c r="P429" s="306"/>
      <c r="Q429" s="307"/>
      <c r="R429" s="305"/>
      <c r="S429" s="308"/>
      <c r="T429" s="309"/>
      <c r="U429" s="302"/>
      <c r="V429" s="303"/>
      <c r="W429" s="310"/>
      <c r="X429" s="305"/>
      <c r="Y429" s="303"/>
      <c r="Z429" s="303"/>
      <c r="AA429" s="311"/>
      <c r="AB429" s="312"/>
      <c r="AC429" s="310"/>
      <c r="AD429" s="305"/>
      <c r="AE429" s="310"/>
      <c r="AF429" s="313"/>
      <c r="AG429" s="314"/>
      <c r="AH429" s="315"/>
      <c r="AI429" s="401"/>
      <c r="AJ429" s="402"/>
      <c r="AK429" s="403"/>
      <c r="AL429" s="273"/>
      <c r="AM429" s="270" t="str">
        <f t="shared" si="101"/>
        <v/>
      </c>
      <c r="AN429" s="282" t="str">
        <f t="shared" si="102"/>
        <v/>
      </c>
      <c r="AO429" s="257" t="str">
        <f>IF(A429="","",IF(A429&lt;&gt;419,"エラー",419&amp;"人目"))</f>
        <v/>
      </c>
      <c r="AP429" s="258" t="str">
        <f t="shared" si="94"/>
        <v/>
      </c>
      <c r="AQ429" s="259" t="str">
        <f>IFERROR(IF(OR(L429="",M429="",N429=""),"",VLOOKUP(L429&amp;M429&amp;N429,コード!$K$3:$L$64,2,FALSE)),"エラー")</f>
        <v/>
      </c>
      <c r="AR429" s="260" t="str">
        <f>IFERROR(IF(OR(O429="",P429=""),"",VLOOKUP(O429&amp;P429,コード!$R$3:$S$8,2,FALSE)),"エラー")</f>
        <v/>
      </c>
      <c r="AS429" s="261" t="str">
        <f t="shared" si="98"/>
        <v/>
      </c>
      <c r="AT429" s="261" t="str">
        <f>IFERROR(IF(OR(R429="",S429="",T429=""),"",VLOOKUP(R429&amp;S429&amp;T429,コード!$AB$3:$AC$205,2,FALSE)),"エラー")</f>
        <v/>
      </c>
      <c r="AU429" s="258" t="str">
        <f>IFERROR(IF(OR(U429="",V429="",W429=""),"",VLOOKUP(U429&amp;V429&amp;W429,コード!$AI$3:$AJ$6,2,FALSE)),"エラー")</f>
        <v/>
      </c>
      <c r="AV429" s="261" t="str">
        <f t="shared" si="99"/>
        <v/>
      </c>
      <c r="AW429" s="258" t="str">
        <f>IFERROR(IF(OR(AD429="",AE429="",AF429=""),"",VLOOKUP(AD429&amp;AE429&amp;AF429,コード!$AW$3:$AX$31,2,FALSE)),"エラー")</f>
        <v/>
      </c>
      <c r="AX429" s="262" t="str">
        <f>IFERROR(IF(OR(AG429="",AH429=""),"",VLOOKUP(AG429&amp;AH429,コード!$BC$3:$BD$17,2,FALSE)),"エラー")</f>
        <v/>
      </c>
      <c r="AY429" s="187"/>
      <c r="AZ429" s="286" t="str">
        <f t="shared" si="95"/>
        <v/>
      </c>
      <c r="BA429" s="287" t="str">
        <f t="shared" si="103"/>
        <v/>
      </c>
      <c r="BB429" s="287" t="str">
        <f t="shared" si="96"/>
        <v/>
      </c>
      <c r="BC429" s="287" t="str">
        <f t="shared" si="97"/>
        <v/>
      </c>
      <c r="BD429" s="287" t="str">
        <f t="shared" si="100"/>
        <v/>
      </c>
      <c r="BE429" s="288" t="str">
        <f t="shared" si="104"/>
        <v/>
      </c>
    </row>
    <row r="430" spans="1:57" ht="24" customHeight="1">
      <c r="A430" s="301"/>
      <c r="B430" s="420"/>
      <c r="C430" s="421"/>
      <c r="D430" s="421"/>
      <c r="E430" s="421"/>
      <c r="F430" s="421"/>
      <c r="G430" s="421"/>
      <c r="H430" s="421"/>
      <c r="I430" s="421"/>
      <c r="J430" s="421"/>
      <c r="K430" s="421"/>
      <c r="L430" s="302"/>
      <c r="M430" s="303"/>
      <c r="N430" s="304"/>
      <c r="O430" s="305"/>
      <c r="P430" s="306"/>
      <c r="Q430" s="307"/>
      <c r="R430" s="305"/>
      <c r="S430" s="308"/>
      <c r="T430" s="309"/>
      <c r="U430" s="302"/>
      <c r="V430" s="303"/>
      <c r="W430" s="310"/>
      <c r="X430" s="305"/>
      <c r="Y430" s="303"/>
      <c r="Z430" s="303"/>
      <c r="AA430" s="311"/>
      <c r="AB430" s="312"/>
      <c r="AC430" s="310"/>
      <c r="AD430" s="305"/>
      <c r="AE430" s="310"/>
      <c r="AF430" s="313"/>
      <c r="AG430" s="314"/>
      <c r="AH430" s="315"/>
      <c r="AI430" s="401"/>
      <c r="AJ430" s="402"/>
      <c r="AK430" s="403"/>
      <c r="AL430" s="273"/>
      <c r="AM430" s="270" t="str">
        <f t="shared" si="101"/>
        <v/>
      </c>
      <c r="AN430" s="282" t="str">
        <f t="shared" si="102"/>
        <v/>
      </c>
      <c r="AO430" s="257" t="str">
        <f>IF(A430="","",IF(A430&lt;&gt;420,"エラー",420&amp;"人目"))</f>
        <v/>
      </c>
      <c r="AP430" s="258" t="str">
        <f t="shared" si="94"/>
        <v/>
      </c>
      <c r="AQ430" s="259" t="str">
        <f>IFERROR(IF(OR(L430="",M430="",N430=""),"",VLOOKUP(L430&amp;M430&amp;N430,コード!$K$3:$L$64,2,FALSE)),"エラー")</f>
        <v/>
      </c>
      <c r="AR430" s="260" t="str">
        <f>IFERROR(IF(OR(O430="",P430=""),"",VLOOKUP(O430&amp;P430,コード!$R$3:$S$8,2,FALSE)),"エラー")</f>
        <v/>
      </c>
      <c r="AS430" s="261" t="str">
        <f t="shared" si="98"/>
        <v/>
      </c>
      <c r="AT430" s="261" t="str">
        <f>IFERROR(IF(OR(R430="",S430="",T430=""),"",VLOOKUP(R430&amp;S430&amp;T430,コード!$AB$3:$AC$205,2,FALSE)),"エラー")</f>
        <v/>
      </c>
      <c r="AU430" s="258" t="str">
        <f>IFERROR(IF(OR(U430="",V430="",W430=""),"",VLOOKUP(U430&amp;V430&amp;W430,コード!$AI$3:$AJ$6,2,FALSE)),"エラー")</f>
        <v/>
      </c>
      <c r="AV430" s="261" t="str">
        <f t="shared" si="99"/>
        <v/>
      </c>
      <c r="AW430" s="258" t="str">
        <f>IFERROR(IF(OR(AD430="",AE430="",AF430=""),"",VLOOKUP(AD430&amp;AE430&amp;AF430,コード!$AW$3:$AX$31,2,FALSE)),"エラー")</f>
        <v/>
      </c>
      <c r="AX430" s="262" t="str">
        <f>IFERROR(IF(OR(AG430="",AH430=""),"",VLOOKUP(AG430&amp;AH430,コード!$BC$3:$BD$17,2,FALSE)),"エラー")</f>
        <v/>
      </c>
      <c r="AY430" s="187"/>
      <c r="AZ430" s="286" t="str">
        <f t="shared" si="95"/>
        <v/>
      </c>
      <c r="BA430" s="287" t="str">
        <f t="shared" si="103"/>
        <v/>
      </c>
      <c r="BB430" s="287" t="str">
        <f t="shared" si="96"/>
        <v/>
      </c>
      <c r="BC430" s="287" t="str">
        <f t="shared" si="97"/>
        <v/>
      </c>
      <c r="BD430" s="287" t="str">
        <f t="shared" si="100"/>
        <v/>
      </c>
      <c r="BE430" s="288" t="str">
        <f t="shared" si="104"/>
        <v/>
      </c>
    </row>
    <row r="431" spans="1:57" ht="24" customHeight="1">
      <c r="A431" s="301"/>
      <c r="B431" s="420"/>
      <c r="C431" s="421"/>
      <c r="D431" s="421"/>
      <c r="E431" s="421"/>
      <c r="F431" s="421"/>
      <c r="G431" s="421"/>
      <c r="H431" s="421"/>
      <c r="I431" s="421"/>
      <c r="J431" s="421"/>
      <c r="K431" s="421"/>
      <c r="L431" s="302"/>
      <c r="M431" s="303"/>
      <c r="N431" s="304"/>
      <c r="O431" s="305"/>
      <c r="P431" s="306"/>
      <c r="Q431" s="307"/>
      <c r="R431" s="305"/>
      <c r="S431" s="308"/>
      <c r="T431" s="309"/>
      <c r="U431" s="302"/>
      <c r="V431" s="303"/>
      <c r="W431" s="310"/>
      <c r="X431" s="305"/>
      <c r="Y431" s="303"/>
      <c r="Z431" s="303"/>
      <c r="AA431" s="311"/>
      <c r="AB431" s="312"/>
      <c r="AC431" s="310"/>
      <c r="AD431" s="305"/>
      <c r="AE431" s="310"/>
      <c r="AF431" s="313"/>
      <c r="AG431" s="314"/>
      <c r="AH431" s="315"/>
      <c r="AI431" s="401"/>
      <c r="AJ431" s="402"/>
      <c r="AK431" s="403"/>
      <c r="AL431" s="273"/>
      <c r="AM431" s="270" t="str">
        <f t="shared" si="101"/>
        <v/>
      </c>
      <c r="AN431" s="282" t="str">
        <f t="shared" si="102"/>
        <v/>
      </c>
      <c r="AO431" s="257" t="str">
        <f>IF(A431="","",IF(A431&lt;&gt;421,"エラー",421&amp;"人目"))</f>
        <v/>
      </c>
      <c r="AP431" s="258" t="str">
        <f t="shared" si="94"/>
        <v/>
      </c>
      <c r="AQ431" s="259" t="str">
        <f>IFERROR(IF(OR(L431="",M431="",N431=""),"",VLOOKUP(L431&amp;M431&amp;N431,コード!$K$3:$L$64,2,FALSE)),"エラー")</f>
        <v/>
      </c>
      <c r="AR431" s="260" t="str">
        <f>IFERROR(IF(OR(O431="",P431=""),"",VLOOKUP(O431&amp;P431,コード!$R$3:$S$8,2,FALSE)),"エラー")</f>
        <v/>
      </c>
      <c r="AS431" s="261" t="str">
        <f t="shared" si="98"/>
        <v/>
      </c>
      <c r="AT431" s="261" t="str">
        <f>IFERROR(IF(OR(R431="",S431="",T431=""),"",VLOOKUP(R431&amp;S431&amp;T431,コード!$AB$3:$AC$205,2,FALSE)),"エラー")</f>
        <v/>
      </c>
      <c r="AU431" s="258" t="str">
        <f>IFERROR(IF(OR(U431="",V431="",W431=""),"",VLOOKUP(U431&amp;V431&amp;W431,コード!$AI$3:$AJ$6,2,FALSE)),"エラー")</f>
        <v/>
      </c>
      <c r="AV431" s="261" t="str">
        <f t="shared" si="99"/>
        <v/>
      </c>
      <c r="AW431" s="258" t="str">
        <f>IFERROR(IF(OR(AD431="",AE431="",AF431=""),"",VLOOKUP(AD431&amp;AE431&amp;AF431,コード!$AW$3:$AX$31,2,FALSE)),"エラー")</f>
        <v/>
      </c>
      <c r="AX431" s="262" t="str">
        <f>IFERROR(IF(OR(AG431="",AH431=""),"",VLOOKUP(AG431&amp;AH431,コード!$BC$3:$BD$17,2,FALSE)),"エラー")</f>
        <v/>
      </c>
      <c r="AY431" s="187"/>
      <c r="AZ431" s="286" t="str">
        <f t="shared" si="95"/>
        <v/>
      </c>
      <c r="BA431" s="287" t="str">
        <f t="shared" si="103"/>
        <v/>
      </c>
      <c r="BB431" s="287" t="str">
        <f t="shared" si="96"/>
        <v/>
      </c>
      <c r="BC431" s="287" t="str">
        <f t="shared" si="97"/>
        <v/>
      </c>
      <c r="BD431" s="287" t="str">
        <f t="shared" si="100"/>
        <v/>
      </c>
      <c r="BE431" s="288" t="str">
        <f t="shared" si="104"/>
        <v/>
      </c>
    </row>
    <row r="432" spans="1:57" ht="24" customHeight="1">
      <c r="A432" s="301"/>
      <c r="B432" s="420"/>
      <c r="C432" s="421"/>
      <c r="D432" s="421"/>
      <c r="E432" s="421"/>
      <c r="F432" s="421"/>
      <c r="G432" s="421"/>
      <c r="H432" s="421"/>
      <c r="I432" s="421"/>
      <c r="J432" s="421"/>
      <c r="K432" s="421"/>
      <c r="L432" s="302"/>
      <c r="M432" s="303"/>
      <c r="N432" s="304"/>
      <c r="O432" s="305"/>
      <c r="P432" s="306"/>
      <c r="Q432" s="307"/>
      <c r="R432" s="305"/>
      <c r="S432" s="308"/>
      <c r="T432" s="309"/>
      <c r="U432" s="302"/>
      <c r="V432" s="303"/>
      <c r="W432" s="310"/>
      <c r="X432" s="305"/>
      <c r="Y432" s="303"/>
      <c r="Z432" s="303"/>
      <c r="AA432" s="311"/>
      <c r="AB432" s="312"/>
      <c r="AC432" s="310"/>
      <c r="AD432" s="305"/>
      <c r="AE432" s="310"/>
      <c r="AF432" s="313"/>
      <c r="AG432" s="314"/>
      <c r="AH432" s="315"/>
      <c r="AI432" s="401"/>
      <c r="AJ432" s="402"/>
      <c r="AK432" s="403"/>
      <c r="AL432" s="273"/>
      <c r="AM432" s="270" t="str">
        <f t="shared" si="101"/>
        <v/>
      </c>
      <c r="AN432" s="282" t="str">
        <f t="shared" si="102"/>
        <v/>
      </c>
      <c r="AO432" s="257" t="str">
        <f>IF(A432="","",IF(A432&lt;&gt;422,"エラー",422&amp;"人目"))</f>
        <v/>
      </c>
      <c r="AP432" s="258" t="str">
        <f t="shared" si="94"/>
        <v/>
      </c>
      <c r="AQ432" s="259" t="str">
        <f>IFERROR(IF(OR(L432="",M432="",N432=""),"",VLOOKUP(L432&amp;M432&amp;N432,コード!$K$3:$L$64,2,FALSE)),"エラー")</f>
        <v/>
      </c>
      <c r="AR432" s="260" t="str">
        <f>IFERROR(IF(OR(O432="",P432=""),"",VLOOKUP(O432&amp;P432,コード!$R$3:$S$8,2,FALSE)),"エラー")</f>
        <v/>
      </c>
      <c r="AS432" s="261" t="str">
        <f t="shared" si="98"/>
        <v/>
      </c>
      <c r="AT432" s="261" t="str">
        <f>IFERROR(IF(OR(R432="",S432="",T432=""),"",VLOOKUP(R432&amp;S432&amp;T432,コード!$AB$3:$AC$205,2,FALSE)),"エラー")</f>
        <v/>
      </c>
      <c r="AU432" s="258" t="str">
        <f>IFERROR(IF(OR(U432="",V432="",W432=""),"",VLOOKUP(U432&amp;V432&amp;W432,コード!$AI$3:$AJ$6,2,FALSE)),"エラー")</f>
        <v/>
      </c>
      <c r="AV432" s="261" t="str">
        <f t="shared" si="99"/>
        <v/>
      </c>
      <c r="AW432" s="258" t="str">
        <f>IFERROR(IF(OR(AD432="",AE432="",AF432=""),"",VLOOKUP(AD432&amp;AE432&amp;AF432,コード!$AW$3:$AX$31,2,FALSE)),"エラー")</f>
        <v/>
      </c>
      <c r="AX432" s="262" t="str">
        <f>IFERROR(IF(OR(AG432="",AH432=""),"",VLOOKUP(AG432&amp;AH432,コード!$BC$3:$BD$17,2,FALSE)),"エラー")</f>
        <v/>
      </c>
      <c r="AY432" s="187"/>
      <c r="AZ432" s="286" t="str">
        <f t="shared" si="95"/>
        <v/>
      </c>
      <c r="BA432" s="287" t="str">
        <f t="shared" si="103"/>
        <v/>
      </c>
      <c r="BB432" s="287" t="str">
        <f t="shared" si="96"/>
        <v/>
      </c>
      <c r="BC432" s="287" t="str">
        <f t="shared" si="97"/>
        <v/>
      </c>
      <c r="BD432" s="287" t="str">
        <f t="shared" si="100"/>
        <v/>
      </c>
      <c r="BE432" s="288" t="str">
        <f t="shared" si="104"/>
        <v/>
      </c>
    </row>
    <row r="433" spans="1:57" ht="24" customHeight="1">
      <c r="A433" s="301"/>
      <c r="B433" s="420"/>
      <c r="C433" s="421"/>
      <c r="D433" s="421"/>
      <c r="E433" s="421"/>
      <c r="F433" s="421"/>
      <c r="G433" s="421"/>
      <c r="H433" s="421"/>
      <c r="I433" s="421"/>
      <c r="J433" s="421"/>
      <c r="K433" s="421"/>
      <c r="L433" s="302"/>
      <c r="M433" s="303"/>
      <c r="N433" s="304"/>
      <c r="O433" s="305"/>
      <c r="P433" s="306"/>
      <c r="Q433" s="307"/>
      <c r="R433" s="305"/>
      <c r="S433" s="308"/>
      <c r="T433" s="309"/>
      <c r="U433" s="302"/>
      <c r="V433" s="303"/>
      <c r="W433" s="310"/>
      <c r="X433" s="305"/>
      <c r="Y433" s="303"/>
      <c r="Z433" s="303"/>
      <c r="AA433" s="311"/>
      <c r="AB433" s="312"/>
      <c r="AC433" s="310"/>
      <c r="AD433" s="305"/>
      <c r="AE433" s="310"/>
      <c r="AF433" s="313"/>
      <c r="AG433" s="314"/>
      <c r="AH433" s="315"/>
      <c r="AI433" s="401"/>
      <c r="AJ433" s="402"/>
      <c r="AK433" s="403"/>
      <c r="AL433" s="273"/>
      <c r="AM433" s="270" t="str">
        <f t="shared" si="101"/>
        <v/>
      </c>
      <c r="AN433" s="282" t="str">
        <f t="shared" si="102"/>
        <v/>
      </c>
      <c r="AO433" s="257" t="str">
        <f>IF(A433="","",IF(A433&lt;&gt;423,"エラー",423&amp;"人目"))</f>
        <v/>
      </c>
      <c r="AP433" s="258" t="str">
        <f t="shared" si="94"/>
        <v/>
      </c>
      <c r="AQ433" s="259" t="str">
        <f>IFERROR(IF(OR(L433="",M433="",N433=""),"",VLOOKUP(L433&amp;M433&amp;N433,コード!$K$3:$L$64,2,FALSE)),"エラー")</f>
        <v/>
      </c>
      <c r="AR433" s="260" t="str">
        <f>IFERROR(IF(OR(O433="",P433=""),"",VLOOKUP(O433&amp;P433,コード!$R$3:$S$8,2,FALSE)),"エラー")</f>
        <v/>
      </c>
      <c r="AS433" s="261" t="str">
        <f t="shared" si="98"/>
        <v/>
      </c>
      <c r="AT433" s="261" t="str">
        <f>IFERROR(IF(OR(R433="",S433="",T433=""),"",VLOOKUP(R433&amp;S433&amp;T433,コード!$AB$3:$AC$205,2,FALSE)),"エラー")</f>
        <v/>
      </c>
      <c r="AU433" s="258" t="str">
        <f>IFERROR(IF(OR(U433="",V433="",W433=""),"",VLOOKUP(U433&amp;V433&amp;W433,コード!$AI$3:$AJ$6,2,FALSE)),"エラー")</f>
        <v/>
      </c>
      <c r="AV433" s="261" t="str">
        <f t="shared" si="99"/>
        <v/>
      </c>
      <c r="AW433" s="258" t="str">
        <f>IFERROR(IF(OR(AD433="",AE433="",AF433=""),"",VLOOKUP(AD433&amp;AE433&amp;AF433,コード!$AW$3:$AX$31,2,FALSE)),"エラー")</f>
        <v/>
      </c>
      <c r="AX433" s="262" t="str">
        <f>IFERROR(IF(OR(AG433="",AH433=""),"",VLOOKUP(AG433&amp;AH433,コード!$BC$3:$BD$17,2,FALSE)),"エラー")</f>
        <v/>
      </c>
      <c r="AY433" s="187"/>
      <c r="AZ433" s="286" t="str">
        <f t="shared" si="95"/>
        <v/>
      </c>
      <c r="BA433" s="287" t="str">
        <f t="shared" si="103"/>
        <v/>
      </c>
      <c r="BB433" s="287" t="str">
        <f t="shared" si="96"/>
        <v/>
      </c>
      <c r="BC433" s="287" t="str">
        <f t="shared" si="97"/>
        <v/>
      </c>
      <c r="BD433" s="287" t="str">
        <f t="shared" si="100"/>
        <v/>
      </c>
      <c r="BE433" s="288" t="str">
        <f t="shared" si="104"/>
        <v/>
      </c>
    </row>
    <row r="434" spans="1:57" ht="24" customHeight="1">
      <c r="A434" s="316"/>
      <c r="B434" s="420"/>
      <c r="C434" s="421"/>
      <c r="D434" s="421"/>
      <c r="E434" s="421"/>
      <c r="F434" s="421"/>
      <c r="G434" s="421"/>
      <c r="H434" s="421"/>
      <c r="I434" s="421"/>
      <c r="J434" s="421"/>
      <c r="K434" s="421"/>
      <c r="L434" s="302"/>
      <c r="M434" s="303"/>
      <c r="N434" s="304"/>
      <c r="O434" s="305"/>
      <c r="P434" s="306"/>
      <c r="Q434" s="307"/>
      <c r="R434" s="305"/>
      <c r="S434" s="308"/>
      <c r="T434" s="309"/>
      <c r="U434" s="302"/>
      <c r="V434" s="303"/>
      <c r="W434" s="310"/>
      <c r="X434" s="305"/>
      <c r="Y434" s="303"/>
      <c r="Z434" s="303"/>
      <c r="AA434" s="311"/>
      <c r="AB434" s="312"/>
      <c r="AC434" s="310"/>
      <c r="AD434" s="305"/>
      <c r="AE434" s="310"/>
      <c r="AF434" s="313"/>
      <c r="AG434" s="314"/>
      <c r="AH434" s="315"/>
      <c r="AI434" s="401"/>
      <c r="AJ434" s="402"/>
      <c r="AK434" s="403"/>
      <c r="AL434" s="273"/>
      <c r="AM434" s="270" t="str">
        <f t="shared" si="101"/>
        <v/>
      </c>
      <c r="AN434" s="282" t="str">
        <f t="shared" si="102"/>
        <v/>
      </c>
      <c r="AO434" s="257" t="str">
        <f>IF(A434="","",IF(A434&lt;&gt;424,"エラー",424&amp;"人目"))</f>
        <v/>
      </c>
      <c r="AP434" s="258" t="str">
        <f t="shared" si="94"/>
        <v/>
      </c>
      <c r="AQ434" s="259" t="str">
        <f>IFERROR(IF(OR(L434="",M434="",N434=""),"",VLOOKUP(L434&amp;M434&amp;N434,コード!$K$3:$L$64,2,FALSE)),"エラー")</f>
        <v/>
      </c>
      <c r="AR434" s="260" t="str">
        <f>IFERROR(IF(OR(O434="",P434=""),"",VLOOKUP(O434&amp;P434,コード!$R$3:$S$8,2,FALSE)),"エラー")</f>
        <v/>
      </c>
      <c r="AS434" s="261" t="str">
        <f t="shared" si="98"/>
        <v/>
      </c>
      <c r="AT434" s="261" t="str">
        <f>IFERROR(IF(OR(R434="",S434="",T434=""),"",VLOOKUP(R434&amp;S434&amp;T434,コード!$AB$3:$AC$205,2,FALSE)),"エラー")</f>
        <v/>
      </c>
      <c r="AU434" s="258" t="str">
        <f>IFERROR(IF(OR(U434="",V434="",W434=""),"",VLOOKUP(U434&amp;V434&amp;W434,コード!$AI$3:$AJ$6,2,FALSE)),"エラー")</f>
        <v/>
      </c>
      <c r="AV434" s="261" t="str">
        <f t="shared" si="99"/>
        <v/>
      </c>
      <c r="AW434" s="258" t="str">
        <f>IFERROR(IF(OR(AD434="",AE434="",AF434=""),"",VLOOKUP(AD434&amp;AE434&amp;AF434,コード!$AW$3:$AX$31,2,FALSE)),"エラー")</f>
        <v/>
      </c>
      <c r="AX434" s="262" t="str">
        <f>IFERROR(IF(OR(AG434="",AH434=""),"",VLOOKUP(AG434&amp;AH434,コード!$BC$3:$BD$17,2,FALSE)),"エラー")</f>
        <v/>
      </c>
      <c r="AY434" s="187"/>
      <c r="AZ434" s="286" t="str">
        <f t="shared" si="95"/>
        <v/>
      </c>
      <c r="BA434" s="287" t="str">
        <f t="shared" si="103"/>
        <v/>
      </c>
      <c r="BB434" s="287" t="str">
        <f t="shared" si="96"/>
        <v/>
      </c>
      <c r="BC434" s="287" t="str">
        <f t="shared" si="97"/>
        <v/>
      </c>
      <c r="BD434" s="287" t="str">
        <f t="shared" si="100"/>
        <v/>
      </c>
      <c r="BE434" s="288" t="str">
        <f t="shared" si="104"/>
        <v/>
      </c>
    </row>
    <row r="435" spans="1:57" ht="24" customHeight="1">
      <c r="A435" s="316"/>
      <c r="B435" s="420"/>
      <c r="C435" s="421"/>
      <c r="D435" s="421"/>
      <c r="E435" s="421"/>
      <c r="F435" s="421"/>
      <c r="G435" s="421"/>
      <c r="H435" s="421"/>
      <c r="I435" s="421"/>
      <c r="J435" s="421"/>
      <c r="K435" s="421"/>
      <c r="L435" s="302"/>
      <c r="M435" s="303"/>
      <c r="N435" s="304"/>
      <c r="O435" s="305"/>
      <c r="P435" s="306"/>
      <c r="Q435" s="307"/>
      <c r="R435" s="305"/>
      <c r="S435" s="308"/>
      <c r="T435" s="309"/>
      <c r="U435" s="302"/>
      <c r="V435" s="303"/>
      <c r="W435" s="310"/>
      <c r="X435" s="305"/>
      <c r="Y435" s="303"/>
      <c r="Z435" s="303"/>
      <c r="AA435" s="311"/>
      <c r="AB435" s="312"/>
      <c r="AC435" s="310"/>
      <c r="AD435" s="305"/>
      <c r="AE435" s="310"/>
      <c r="AF435" s="313"/>
      <c r="AG435" s="314"/>
      <c r="AH435" s="315"/>
      <c r="AI435" s="401"/>
      <c r="AJ435" s="402"/>
      <c r="AK435" s="403"/>
      <c r="AL435" s="273"/>
      <c r="AM435" s="270" t="str">
        <f t="shared" si="101"/>
        <v/>
      </c>
      <c r="AN435" s="282" t="str">
        <f t="shared" si="102"/>
        <v/>
      </c>
      <c r="AO435" s="257" t="str">
        <f>IF(A435="","",IF(A435&lt;&gt;425,"エラー",425&amp;"人目"))</f>
        <v/>
      </c>
      <c r="AP435" s="258" t="str">
        <f t="shared" si="94"/>
        <v/>
      </c>
      <c r="AQ435" s="259" t="str">
        <f>IFERROR(IF(OR(L435="",M435="",N435=""),"",VLOOKUP(L435&amp;M435&amp;N435,コード!$K$3:$L$64,2,FALSE)),"エラー")</f>
        <v/>
      </c>
      <c r="AR435" s="260" t="str">
        <f>IFERROR(IF(OR(O435="",P435=""),"",VLOOKUP(O435&amp;P435,コード!$R$3:$S$8,2,FALSE)),"エラー")</f>
        <v/>
      </c>
      <c r="AS435" s="261" t="str">
        <f t="shared" si="98"/>
        <v/>
      </c>
      <c r="AT435" s="261" t="str">
        <f>IFERROR(IF(OR(R435="",S435="",T435=""),"",VLOOKUP(R435&amp;S435&amp;T435,コード!$AB$3:$AC$205,2,FALSE)),"エラー")</f>
        <v/>
      </c>
      <c r="AU435" s="258" t="str">
        <f>IFERROR(IF(OR(U435="",V435="",W435=""),"",VLOOKUP(U435&amp;V435&amp;W435,コード!$AI$3:$AJ$6,2,FALSE)),"エラー")</f>
        <v/>
      </c>
      <c r="AV435" s="261" t="str">
        <f t="shared" si="99"/>
        <v/>
      </c>
      <c r="AW435" s="258" t="str">
        <f>IFERROR(IF(OR(AD435="",AE435="",AF435=""),"",VLOOKUP(AD435&amp;AE435&amp;AF435,コード!$AW$3:$AX$31,2,FALSE)),"エラー")</f>
        <v/>
      </c>
      <c r="AX435" s="262" t="str">
        <f>IFERROR(IF(OR(AG435="",AH435=""),"",VLOOKUP(AG435&amp;AH435,コード!$BC$3:$BD$17,2,FALSE)),"エラー")</f>
        <v/>
      </c>
      <c r="AY435" s="187"/>
      <c r="AZ435" s="286" t="str">
        <f t="shared" si="95"/>
        <v/>
      </c>
      <c r="BA435" s="287" t="str">
        <f t="shared" si="103"/>
        <v/>
      </c>
      <c r="BB435" s="287" t="str">
        <f t="shared" si="96"/>
        <v/>
      </c>
      <c r="BC435" s="287" t="str">
        <f t="shared" si="97"/>
        <v/>
      </c>
      <c r="BD435" s="287" t="str">
        <f t="shared" si="100"/>
        <v/>
      </c>
      <c r="BE435" s="288" t="str">
        <f t="shared" si="104"/>
        <v/>
      </c>
    </row>
    <row r="436" spans="1:57" ht="24" customHeight="1">
      <c r="A436" s="301"/>
      <c r="B436" s="420"/>
      <c r="C436" s="421"/>
      <c r="D436" s="421"/>
      <c r="E436" s="421"/>
      <c r="F436" s="421"/>
      <c r="G436" s="421"/>
      <c r="H436" s="421"/>
      <c r="I436" s="421"/>
      <c r="J436" s="421"/>
      <c r="K436" s="421"/>
      <c r="L436" s="302"/>
      <c r="M436" s="303"/>
      <c r="N436" s="304"/>
      <c r="O436" s="305"/>
      <c r="P436" s="306"/>
      <c r="Q436" s="307"/>
      <c r="R436" s="305"/>
      <c r="S436" s="308"/>
      <c r="T436" s="309"/>
      <c r="U436" s="302"/>
      <c r="V436" s="303"/>
      <c r="W436" s="310"/>
      <c r="X436" s="305"/>
      <c r="Y436" s="303"/>
      <c r="Z436" s="303"/>
      <c r="AA436" s="311"/>
      <c r="AB436" s="312"/>
      <c r="AC436" s="310"/>
      <c r="AD436" s="305"/>
      <c r="AE436" s="310"/>
      <c r="AF436" s="313"/>
      <c r="AG436" s="314"/>
      <c r="AH436" s="315"/>
      <c r="AI436" s="401"/>
      <c r="AJ436" s="402"/>
      <c r="AK436" s="403"/>
      <c r="AL436" s="273"/>
      <c r="AM436" s="270" t="str">
        <f t="shared" si="101"/>
        <v/>
      </c>
      <c r="AN436" s="282" t="str">
        <f t="shared" si="102"/>
        <v/>
      </c>
      <c r="AO436" s="257" t="str">
        <f>IF(A436="","",IF(A436&lt;&gt;426,"エラー",426&amp;"人目"))</f>
        <v/>
      </c>
      <c r="AP436" s="258" t="str">
        <f t="shared" si="94"/>
        <v/>
      </c>
      <c r="AQ436" s="259" t="str">
        <f>IFERROR(IF(OR(L436="",M436="",N436=""),"",VLOOKUP(L436&amp;M436&amp;N436,コード!$K$3:$L$64,2,FALSE)),"エラー")</f>
        <v/>
      </c>
      <c r="AR436" s="260" t="str">
        <f>IFERROR(IF(OR(O436="",P436=""),"",VLOOKUP(O436&amp;P436,コード!$R$3:$S$8,2,FALSE)),"エラー")</f>
        <v/>
      </c>
      <c r="AS436" s="261" t="str">
        <f t="shared" si="98"/>
        <v/>
      </c>
      <c r="AT436" s="261" t="str">
        <f>IFERROR(IF(OR(R436="",S436="",T436=""),"",VLOOKUP(R436&amp;S436&amp;T436,コード!$AB$3:$AC$205,2,FALSE)),"エラー")</f>
        <v/>
      </c>
      <c r="AU436" s="258" t="str">
        <f>IFERROR(IF(OR(U436="",V436="",W436=""),"",VLOOKUP(U436&amp;V436&amp;W436,コード!$AI$3:$AJ$6,2,FALSE)),"エラー")</f>
        <v/>
      </c>
      <c r="AV436" s="261" t="str">
        <f t="shared" si="99"/>
        <v/>
      </c>
      <c r="AW436" s="258" t="str">
        <f>IFERROR(IF(OR(AD436="",AE436="",AF436=""),"",VLOOKUP(AD436&amp;AE436&amp;AF436,コード!$AW$3:$AX$31,2,FALSE)),"エラー")</f>
        <v/>
      </c>
      <c r="AX436" s="262" t="str">
        <f>IFERROR(IF(OR(AG436="",AH436=""),"",VLOOKUP(AG436&amp;AH436,コード!$BC$3:$BD$17,2,FALSE)),"エラー")</f>
        <v/>
      </c>
      <c r="AY436" s="187"/>
      <c r="AZ436" s="286" t="str">
        <f t="shared" si="95"/>
        <v/>
      </c>
      <c r="BA436" s="287" t="str">
        <f t="shared" si="103"/>
        <v/>
      </c>
      <c r="BB436" s="287" t="str">
        <f t="shared" si="96"/>
        <v/>
      </c>
      <c r="BC436" s="287" t="str">
        <f t="shared" si="97"/>
        <v/>
      </c>
      <c r="BD436" s="287" t="str">
        <f t="shared" si="100"/>
        <v/>
      </c>
      <c r="BE436" s="288" t="str">
        <f t="shared" si="104"/>
        <v/>
      </c>
    </row>
    <row r="437" spans="1:57" ht="24" customHeight="1">
      <c r="A437" s="301"/>
      <c r="B437" s="420"/>
      <c r="C437" s="421"/>
      <c r="D437" s="421"/>
      <c r="E437" s="421"/>
      <c r="F437" s="421"/>
      <c r="G437" s="421"/>
      <c r="H437" s="421"/>
      <c r="I437" s="421"/>
      <c r="J437" s="421"/>
      <c r="K437" s="421"/>
      <c r="L437" s="302"/>
      <c r="M437" s="303"/>
      <c r="N437" s="304"/>
      <c r="O437" s="305"/>
      <c r="P437" s="306"/>
      <c r="Q437" s="307"/>
      <c r="R437" s="305"/>
      <c r="S437" s="308"/>
      <c r="T437" s="309"/>
      <c r="U437" s="302"/>
      <c r="V437" s="303"/>
      <c r="W437" s="310"/>
      <c r="X437" s="305"/>
      <c r="Y437" s="303"/>
      <c r="Z437" s="303"/>
      <c r="AA437" s="311"/>
      <c r="AB437" s="312"/>
      <c r="AC437" s="310"/>
      <c r="AD437" s="305"/>
      <c r="AE437" s="310"/>
      <c r="AF437" s="313"/>
      <c r="AG437" s="314"/>
      <c r="AH437" s="315"/>
      <c r="AI437" s="401"/>
      <c r="AJ437" s="402"/>
      <c r="AK437" s="403"/>
      <c r="AL437" s="273"/>
      <c r="AM437" s="270" t="str">
        <f t="shared" si="101"/>
        <v/>
      </c>
      <c r="AN437" s="282" t="str">
        <f t="shared" si="102"/>
        <v/>
      </c>
      <c r="AO437" s="257" t="str">
        <f>IF(A437="","",IF(A437&lt;&gt;427,"エラー",427&amp;"人目"))</f>
        <v/>
      </c>
      <c r="AP437" s="258" t="str">
        <f t="shared" si="94"/>
        <v/>
      </c>
      <c r="AQ437" s="259" t="str">
        <f>IFERROR(IF(OR(L437="",M437="",N437=""),"",VLOOKUP(L437&amp;M437&amp;N437,コード!$K$3:$L$64,2,FALSE)),"エラー")</f>
        <v/>
      </c>
      <c r="AR437" s="260" t="str">
        <f>IFERROR(IF(OR(O437="",P437=""),"",VLOOKUP(O437&amp;P437,コード!$R$3:$S$8,2,FALSE)),"エラー")</f>
        <v/>
      </c>
      <c r="AS437" s="261" t="str">
        <f t="shared" si="98"/>
        <v/>
      </c>
      <c r="AT437" s="261" t="str">
        <f>IFERROR(IF(OR(R437="",S437="",T437=""),"",VLOOKUP(R437&amp;S437&amp;T437,コード!$AB$3:$AC$205,2,FALSE)),"エラー")</f>
        <v/>
      </c>
      <c r="AU437" s="258" t="str">
        <f>IFERROR(IF(OR(U437="",V437="",W437=""),"",VLOOKUP(U437&amp;V437&amp;W437,コード!$AI$3:$AJ$6,2,FALSE)),"エラー")</f>
        <v/>
      </c>
      <c r="AV437" s="261" t="str">
        <f t="shared" si="99"/>
        <v/>
      </c>
      <c r="AW437" s="258" t="str">
        <f>IFERROR(IF(OR(AD437="",AE437="",AF437=""),"",VLOOKUP(AD437&amp;AE437&amp;AF437,コード!$AW$3:$AX$31,2,FALSE)),"エラー")</f>
        <v/>
      </c>
      <c r="AX437" s="262" t="str">
        <f>IFERROR(IF(OR(AG437="",AH437=""),"",VLOOKUP(AG437&amp;AH437,コード!$BC$3:$BD$17,2,FALSE)),"エラー")</f>
        <v/>
      </c>
      <c r="AY437" s="187"/>
      <c r="AZ437" s="286" t="str">
        <f t="shared" si="95"/>
        <v/>
      </c>
      <c r="BA437" s="287" t="str">
        <f t="shared" si="103"/>
        <v/>
      </c>
      <c r="BB437" s="287" t="str">
        <f t="shared" si="96"/>
        <v/>
      </c>
      <c r="BC437" s="287" t="str">
        <f t="shared" si="97"/>
        <v/>
      </c>
      <c r="BD437" s="287" t="str">
        <f t="shared" si="100"/>
        <v/>
      </c>
      <c r="BE437" s="288" t="str">
        <f t="shared" si="104"/>
        <v/>
      </c>
    </row>
    <row r="438" spans="1:57" ht="24" customHeight="1">
      <c r="A438" s="301"/>
      <c r="B438" s="420"/>
      <c r="C438" s="421"/>
      <c r="D438" s="421"/>
      <c r="E438" s="421"/>
      <c r="F438" s="421"/>
      <c r="G438" s="421"/>
      <c r="H438" s="421"/>
      <c r="I438" s="421"/>
      <c r="J438" s="421"/>
      <c r="K438" s="421"/>
      <c r="L438" s="302"/>
      <c r="M438" s="303"/>
      <c r="N438" s="304"/>
      <c r="O438" s="305"/>
      <c r="P438" s="306"/>
      <c r="Q438" s="307"/>
      <c r="R438" s="305"/>
      <c r="S438" s="308"/>
      <c r="T438" s="309"/>
      <c r="U438" s="302"/>
      <c r="V438" s="303"/>
      <c r="W438" s="310"/>
      <c r="X438" s="305"/>
      <c r="Y438" s="303"/>
      <c r="Z438" s="303"/>
      <c r="AA438" s="311"/>
      <c r="AB438" s="312"/>
      <c r="AC438" s="310"/>
      <c r="AD438" s="305"/>
      <c r="AE438" s="310"/>
      <c r="AF438" s="313"/>
      <c r="AG438" s="314"/>
      <c r="AH438" s="315"/>
      <c r="AI438" s="401"/>
      <c r="AJ438" s="402"/>
      <c r="AK438" s="403"/>
      <c r="AL438" s="273"/>
      <c r="AM438" s="270" t="str">
        <f t="shared" si="101"/>
        <v/>
      </c>
      <c r="AN438" s="282" t="str">
        <f t="shared" si="102"/>
        <v/>
      </c>
      <c r="AO438" s="257" t="str">
        <f>IF(A438="","",IF(A438&lt;&gt;428,"エラー",428&amp;"人目"))</f>
        <v/>
      </c>
      <c r="AP438" s="258" t="str">
        <f t="shared" si="94"/>
        <v/>
      </c>
      <c r="AQ438" s="259" t="str">
        <f>IFERROR(IF(OR(L438="",M438="",N438=""),"",VLOOKUP(L438&amp;M438&amp;N438,コード!$K$3:$L$64,2,FALSE)),"エラー")</f>
        <v/>
      </c>
      <c r="AR438" s="260" t="str">
        <f>IFERROR(IF(OR(O438="",P438=""),"",VLOOKUP(O438&amp;P438,コード!$R$3:$S$8,2,FALSE)),"エラー")</f>
        <v/>
      </c>
      <c r="AS438" s="261" t="str">
        <f t="shared" si="98"/>
        <v/>
      </c>
      <c r="AT438" s="261" t="str">
        <f>IFERROR(IF(OR(R438="",S438="",T438=""),"",VLOOKUP(R438&amp;S438&amp;T438,コード!$AB$3:$AC$205,2,FALSE)),"エラー")</f>
        <v/>
      </c>
      <c r="AU438" s="258" t="str">
        <f>IFERROR(IF(OR(U438="",V438="",W438=""),"",VLOOKUP(U438&amp;V438&amp;W438,コード!$AI$3:$AJ$6,2,FALSE)),"エラー")</f>
        <v/>
      </c>
      <c r="AV438" s="261" t="str">
        <f t="shared" si="99"/>
        <v/>
      </c>
      <c r="AW438" s="258" t="str">
        <f>IFERROR(IF(OR(AD438="",AE438="",AF438=""),"",VLOOKUP(AD438&amp;AE438&amp;AF438,コード!$AW$3:$AX$31,2,FALSE)),"エラー")</f>
        <v/>
      </c>
      <c r="AX438" s="262" t="str">
        <f>IFERROR(IF(OR(AG438="",AH438=""),"",VLOOKUP(AG438&amp;AH438,コード!$BC$3:$BD$17,2,FALSE)),"エラー")</f>
        <v/>
      </c>
      <c r="AY438" s="187"/>
      <c r="AZ438" s="286" t="str">
        <f t="shared" si="95"/>
        <v/>
      </c>
      <c r="BA438" s="287" t="str">
        <f t="shared" si="103"/>
        <v/>
      </c>
      <c r="BB438" s="287" t="str">
        <f t="shared" si="96"/>
        <v/>
      </c>
      <c r="BC438" s="287" t="str">
        <f t="shared" si="97"/>
        <v/>
      </c>
      <c r="BD438" s="287" t="str">
        <f t="shared" si="100"/>
        <v/>
      </c>
      <c r="BE438" s="288" t="str">
        <f t="shared" si="104"/>
        <v/>
      </c>
    </row>
    <row r="439" spans="1:57" ht="24" customHeight="1">
      <c r="A439" s="316"/>
      <c r="B439" s="420"/>
      <c r="C439" s="421"/>
      <c r="D439" s="421"/>
      <c r="E439" s="421"/>
      <c r="F439" s="421"/>
      <c r="G439" s="421"/>
      <c r="H439" s="421"/>
      <c r="I439" s="421"/>
      <c r="J439" s="421"/>
      <c r="K439" s="421"/>
      <c r="L439" s="302"/>
      <c r="M439" s="303"/>
      <c r="N439" s="304"/>
      <c r="O439" s="305"/>
      <c r="P439" s="306"/>
      <c r="Q439" s="307"/>
      <c r="R439" s="305"/>
      <c r="S439" s="308"/>
      <c r="T439" s="309"/>
      <c r="U439" s="302"/>
      <c r="V439" s="303"/>
      <c r="W439" s="310"/>
      <c r="X439" s="305"/>
      <c r="Y439" s="303"/>
      <c r="Z439" s="303"/>
      <c r="AA439" s="311"/>
      <c r="AB439" s="312"/>
      <c r="AC439" s="310"/>
      <c r="AD439" s="305"/>
      <c r="AE439" s="310"/>
      <c r="AF439" s="313"/>
      <c r="AG439" s="314"/>
      <c r="AH439" s="315"/>
      <c r="AI439" s="401"/>
      <c r="AJ439" s="402"/>
      <c r="AK439" s="403"/>
      <c r="AL439" s="273"/>
      <c r="AM439" s="270" t="str">
        <f t="shared" si="101"/>
        <v/>
      </c>
      <c r="AN439" s="282" t="str">
        <f t="shared" si="102"/>
        <v/>
      </c>
      <c r="AO439" s="257" t="str">
        <f>IF(A439="","",IF(A439&lt;&gt;429,"エラー",429&amp;"人目"))</f>
        <v/>
      </c>
      <c r="AP439" s="258" t="str">
        <f t="shared" si="94"/>
        <v/>
      </c>
      <c r="AQ439" s="259" t="str">
        <f>IFERROR(IF(OR(L439="",M439="",N439=""),"",VLOOKUP(L439&amp;M439&amp;N439,コード!$K$3:$L$64,2,FALSE)),"エラー")</f>
        <v/>
      </c>
      <c r="AR439" s="260" t="str">
        <f>IFERROR(IF(OR(O439="",P439=""),"",VLOOKUP(O439&amp;P439,コード!$R$3:$S$8,2,FALSE)),"エラー")</f>
        <v/>
      </c>
      <c r="AS439" s="261" t="str">
        <f t="shared" si="98"/>
        <v/>
      </c>
      <c r="AT439" s="261" t="str">
        <f>IFERROR(IF(OR(R439="",S439="",T439=""),"",VLOOKUP(R439&amp;S439&amp;T439,コード!$AB$3:$AC$205,2,FALSE)),"エラー")</f>
        <v/>
      </c>
      <c r="AU439" s="258" t="str">
        <f>IFERROR(IF(OR(U439="",V439="",W439=""),"",VLOOKUP(U439&amp;V439&amp;W439,コード!$AI$3:$AJ$6,2,FALSE)),"エラー")</f>
        <v/>
      </c>
      <c r="AV439" s="261" t="str">
        <f t="shared" si="99"/>
        <v/>
      </c>
      <c r="AW439" s="258" t="str">
        <f>IFERROR(IF(OR(AD439="",AE439="",AF439=""),"",VLOOKUP(AD439&amp;AE439&amp;AF439,コード!$AW$3:$AX$31,2,FALSE)),"エラー")</f>
        <v/>
      </c>
      <c r="AX439" s="262" t="str">
        <f>IFERROR(IF(OR(AG439="",AH439=""),"",VLOOKUP(AG439&amp;AH439,コード!$BC$3:$BD$17,2,FALSE)),"エラー")</f>
        <v/>
      </c>
      <c r="AY439" s="187"/>
      <c r="AZ439" s="286" t="str">
        <f t="shared" si="95"/>
        <v/>
      </c>
      <c r="BA439" s="287" t="str">
        <f t="shared" si="103"/>
        <v/>
      </c>
      <c r="BB439" s="287" t="str">
        <f t="shared" si="96"/>
        <v/>
      </c>
      <c r="BC439" s="287" t="str">
        <f t="shared" si="97"/>
        <v/>
      </c>
      <c r="BD439" s="287" t="str">
        <f t="shared" si="100"/>
        <v/>
      </c>
      <c r="BE439" s="288" t="str">
        <f t="shared" si="104"/>
        <v/>
      </c>
    </row>
    <row r="440" spans="1:57" ht="24" customHeight="1">
      <c r="A440" s="316"/>
      <c r="B440" s="420"/>
      <c r="C440" s="421"/>
      <c r="D440" s="421"/>
      <c r="E440" s="421"/>
      <c r="F440" s="421"/>
      <c r="G440" s="421"/>
      <c r="H440" s="421"/>
      <c r="I440" s="421"/>
      <c r="J440" s="421"/>
      <c r="K440" s="421"/>
      <c r="L440" s="302"/>
      <c r="M440" s="303"/>
      <c r="N440" s="304"/>
      <c r="O440" s="305"/>
      <c r="P440" s="306"/>
      <c r="Q440" s="307"/>
      <c r="R440" s="305"/>
      <c r="S440" s="308"/>
      <c r="T440" s="309"/>
      <c r="U440" s="302"/>
      <c r="V440" s="303"/>
      <c r="W440" s="310"/>
      <c r="X440" s="305"/>
      <c r="Y440" s="303"/>
      <c r="Z440" s="303"/>
      <c r="AA440" s="311"/>
      <c r="AB440" s="312"/>
      <c r="AC440" s="310"/>
      <c r="AD440" s="305"/>
      <c r="AE440" s="310"/>
      <c r="AF440" s="313"/>
      <c r="AG440" s="314"/>
      <c r="AH440" s="315"/>
      <c r="AI440" s="401"/>
      <c r="AJ440" s="402"/>
      <c r="AK440" s="403"/>
      <c r="AL440" s="273"/>
      <c r="AM440" s="270" t="str">
        <f t="shared" si="101"/>
        <v/>
      </c>
      <c r="AN440" s="282" t="str">
        <f t="shared" si="102"/>
        <v/>
      </c>
      <c r="AO440" s="257" t="str">
        <f>IF(A440="","",IF(A440&lt;&gt;430,"エラー",430&amp;"人目"))</f>
        <v/>
      </c>
      <c r="AP440" s="258" t="str">
        <f t="shared" si="94"/>
        <v/>
      </c>
      <c r="AQ440" s="259" t="str">
        <f>IFERROR(IF(OR(L440="",M440="",N440=""),"",VLOOKUP(L440&amp;M440&amp;N440,コード!$K$3:$L$64,2,FALSE)),"エラー")</f>
        <v/>
      </c>
      <c r="AR440" s="260" t="str">
        <f>IFERROR(IF(OR(O440="",P440=""),"",VLOOKUP(O440&amp;P440,コード!$R$3:$S$8,2,FALSE)),"エラー")</f>
        <v/>
      </c>
      <c r="AS440" s="261" t="str">
        <f t="shared" si="98"/>
        <v/>
      </c>
      <c r="AT440" s="261" t="str">
        <f>IFERROR(IF(OR(R440="",S440="",T440=""),"",VLOOKUP(R440&amp;S440&amp;T440,コード!$AB$3:$AC$205,2,FALSE)),"エラー")</f>
        <v/>
      </c>
      <c r="AU440" s="258" t="str">
        <f>IFERROR(IF(OR(U440="",V440="",W440=""),"",VLOOKUP(U440&amp;V440&amp;W440,コード!$AI$3:$AJ$6,2,FALSE)),"エラー")</f>
        <v/>
      </c>
      <c r="AV440" s="261" t="str">
        <f t="shared" si="99"/>
        <v/>
      </c>
      <c r="AW440" s="258" t="str">
        <f>IFERROR(IF(OR(AD440="",AE440="",AF440=""),"",VLOOKUP(AD440&amp;AE440&amp;AF440,コード!$AW$3:$AX$31,2,FALSE)),"エラー")</f>
        <v/>
      </c>
      <c r="AX440" s="262" t="str">
        <f>IFERROR(IF(OR(AG440="",AH440=""),"",VLOOKUP(AG440&amp;AH440,コード!$BC$3:$BD$17,2,FALSE)),"エラー")</f>
        <v/>
      </c>
      <c r="AY440" s="187"/>
      <c r="AZ440" s="286" t="str">
        <f t="shared" si="95"/>
        <v/>
      </c>
      <c r="BA440" s="287" t="str">
        <f t="shared" si="103"/>
        <v/>
      </c>
      <c r="BB440" s="287" t="str">
        <f t="shared" si="96"/>
        <v/>
      </c>
      <c r="BC440" s="287" t="str">
        <f t="shared" si="97"/>
        <v/>
      </c>
      <c r="BD440" s="287" t="str">
        <f t="shared" si="100"/>
        <v/>
      </c>
      <c r="BE440" s="288" t="str">
        <f t="shared" si="104"/>
        <v/>
      </c>
    </row>
    <row r="441" spans="1:57" ht="24" customHeight="1">
      <c r="A441" s="301"/>
      <c r="B441" s="420"/>
      <c r="C441" s="421"/>
      <c r="D441" s="421"/>
      <c r="E441" s="421"/>
      <c r="F441" s="421"/>
      <c r="G441" s="421"/>
      <c r="H441" s="421"/>
      <c r="I441" s="421"/>
      <c r="J441" s="421"/>
      <c r="K441" s="421"/>
      <c r="L441" s="302"/>
      <c r="M441" s="303"/>
      <c r="N441" s="304"/>
      <c r="O441" s="305"/>
      <c r="P441" s="306"/>
      <c r="Q441" s="307"/>
      <c r="R441" s="305"/>
      <c r="S441" s="308"/>
      <c r="T441" s="309"/>
      <c r="U441" s="302"/>
      <c r="V441" s="303"/>
      <c r="W441" s="310"/>
      <c r="X441" s="305"/>
      <c r="Y441" s="303"/>
      <c r="Z441" s="303"/>
      <c r="AA441" s="311"/>
      <c r="AB441" s="312"/>
      <c r="AC441" s="310"/>
      <c r="AD441" s="305"/>
      <c r="AE441" s="310"/>
      <c r="AF441" s="313"/>
      <c r="AG441" s="314"/>
      <c r="AH441" s="315"/>
      <c r="AI441" s="401"/>
      <c r="AJ441" s="402"/>
      <c r="AK441" s="403"/>
      <c r="AL441" s="273"/>
      <c r="AM441" s="270" t="str">
        <f t="shared" si="101"/>
        <v/>
      </c>
      <c r="AN441" s="282" t="str">
        <f t="shared" si="102"/>
        <v/>
      </c>
      <c r="AO441" s="257" t="str">
        <f>IF(A441="","",IF(A441&lt;&gt;431,"エラー",431&amp;"人目"))</f>
        <v/>
      </c>
      <c r="AP441" s="258" t="str">
        <f t="shared" si="94"/>
        <v/>
      </c>
      <c r="AQ441" s="259" t="str">
        <f>IFERROR(IF(OR(L441="",M441="",N441=""),"",VLOOKUP(L441&amp;M441&amp;N441,コード!$K$3:$L$64,2,FALSE)),"エラー")</f>
        <v/>
      </c>
      <c r="AR441" s="260" t="str">
        <f>IFERROR(IF(OR(O441="",P441=""),"",VLOOKUP(O441&amp;P441,コード!$R$3:$S$8,2,FALSE)),"エラー")</f>
        <v/>
      </c>
      <c r="AS441" s="261" t="str">
        <f t="shared" si="98"/>
        <v/>
      </c>
      <c r="AT441" s="261" t="str">
        <f>IFERROR(IF(OR(R441="",S441="",T441=""),"",VLOOKUP(R441&amp;S441&amp;T441,コード!$AB$3:$AC$205,2,FALSE)),"エラー")</f>
        <v/>
      </c>
      <c r="AU441" s="258" t="str">
        <f>IFERROR(IF(OR(U441="",V441="",W441=""),"",VLOOKUP(U441&amp;V441&amp;W441,コード!$AI$3:$AJ$6,2,FALSE)),"エラー")</f>
        <v/>
      </c>
      <c r="AV441" s="261" t="str">
        <f t="shared" si="99"/>
        <v/>
      </c>
      <c r="AW441" s="258" t="str">
        <f>IFERROR(IF(OR(AD441="",AE441="",AF441=""),"",VLOOKUP(AD441&amp;AE441&amp;AF441,コード!$AW$3:$AX$31,2,FALSE)),"エラー")</f>
        <v/>
      </c>
      <c r="AX441" s="262" t="str">
        <f>IFERROR(IF(OR(AG441="",AH441=""),"",VLOOKUP(AG441&amp;AH441,コード!$BC$3:$BD$17,2,FALSE)),"エラー")</f>
        <v/>
      </c>
      <c r="AY441" s="187"/>
      <c r="AZ441" s="286" t="str">
        <f t="shared" si="95"/>
        <v/>
      </c>
      <c r="BA441" s="287" t="str">
        <f t="shared" si="103"/>
        <v/>
      </c>
      <c r="BB441" s="287" t="str">
        <f t="shared" si="96"/>
        <v/>
      </c>
      <c r="BC441" s="287" t="str">
        <f t="shared" si="97"/>
        <v/>
      </c>
      <c r="BD441" s="287" t="str">
        <f t="shared" si="100"/>
        <v/>
      </c>
      <c r="BE441" s="288" t="str">
        <f t="shared" si="104"/>
        <v/>
      </c>
    </row>
    <row r="442" spans="1:57" ht="24" customHeight="1">
      <c r="A442" s="301"/>
      <c r="B442" s="420"/>
      <c r="C442" s="421"/>
      <c r="D442" s="421"/>
      <c r="E442" s="421"/>
      <c r="F442" s="421"/>
      <c r="G442" s="421"/>
      <c r="H442" s="421"/>
      <c r="I442" s="421"/>
      <c r="J442" s="421"/>
      <c r="K442" s="421"/>
      <c r="L442" s="302"/>
      <c r="M442" s="303"/>
      <c r="N442" s="304"/>
      <c r="O442" s="305"/>
      <c r="P442" s="306"/>
      <c r="Q442" s="307"/>
      <c r="R442" s="305"/>
      <c r="S442" s="308"/>
      <c r="T442" s="309"/>
      <c r="U442" s="302"/>
      <c r="V442" s="303"/>
      <c r="W442" s="310"/>
      <c r="X442" s="305"/>
      <c r="Y442" s="303"/>
      <c r="Z442" s="303"/>
      <c r="AA442" s="311"/>
      <c r="AB442" s="312"/>
      <c r="AC442" s="310"/>
      <c r="AD442" s="305"/>
      <c r="AE442" s="310"/>
      <c r="AF442" s="313"/>
      <c r="AG442" s="314"/>
      <c r="AH442" s="315"/>
      <c r="AI442" s="401"/>
      <c r="AJ442" s="402"/>
      <c r="AK442" s="403"/>
      <c r="AL442" s="273"/>
      <c r="AM442" s="270" t="str">
        <f t="shared" si="101"/>
        <v/>
      </c>
      <c r="AN442" s="282" t="str">
        <f t="shared" si="102"/>
        <v/>
      </c>
      <c r="AO442" s="257" t="str">
        <f>IF(A442="","",IF(A442&lt;&gt;432,"エラー",432&amp;"人目"))</f>
        <v/>
      </c>
      <c r="AP442" s="258" t="str">
        <f t="shared" si="94"/>
        <v/>
      </c>
      <c r="AQ442" s="259" t="str">
        <f>IFERROR(IF(OR(L442="",M442="",N442=""),"",VLOOKUP(L442&amp;M442&amp;N442,コード!$K$3:$L$64,2,FALSE)),"エラー")</f>
        <v/>
      </c>
      <c r="AR442" s="260" t="str">
        <f>IFERROR(IF(OR(O442="",P442=""),"",VLOOKUP(O442&amp;P442,コード!$R$3:$S$8,2,FALSE)),"エラー")</f>
        <v/>
      </c>
      <c r="AS442" s="261" t="str">
        <f t="shared" si="98"/>
        <v/>
      </c>
      <c r="AT442" s="261" t="str">
        <f>IFERROR(IF(OR(R442="",S442="",T442=""),"",VLOOKUP(R442&amp;S442&amp;T442,コード!$AB$3:$AC$205,2,FALSE)),"エラー")</f>
        <v/>
      </c>
      <c r="AU442" s="258" t="str">
        <f>IFERROR(IF(OR(U442="",V442="",W442=""),"",VLOOKUP(U442&amp;V442&amp;W442,コード!$AI$3:$AJ$6,2,FALSE)),"エラー")</f>
        <v/>
      </c>
      <c r="AV442" s="261" t="str">
        <f t="shared" si="99"/>
        <v/>
      </c>
      <c r="AW442" s="258" t="str">
        <f>IFERROR(IF(OR(AD442="",AE442="",AF442=""),"",VLOOKUP(AD442&amp;AE442&amp;AF442,コード!$AW$3:$AX$31,2,FALSE)),"エラー")</f>
        <v/>
      </c>
      <c r="AX442" s="262" t="str">
        <f>IFERROR(IF(OR(AG442="",AH442=""),"",VLOOKUP(AG442&amp;AH442,コード!$BC$3:$BD$17,2,FALSE)),"エラー")</f>
        <v/>
      </c>
      <c r="AY442" s="187"/>
      <c r="AZ442" s="286" t="str">
        <f t="shared" si="95"/>
        <v/>
      </c>
      <c r="BA442" s="287" t="str">
        <f t="shared" si="103"/>
        <v/>
      </c>
      <c r="BB442" s="287" t="str">
        <f t="shared" si="96"/>
        <v/>
      </c>
      <c r="BC442" s="287" t="str">
        <f t="shared" si="97"/>
        <v/>
      </c>
      <c r="BD442" s="287" t="str">
        <f t="shared" si="100"/>
        <v/>
      </c>
      <c r="BE442" s="288" t="str">
        <f t="shared" si="104"/>
        <v/>
      </c>
    </row>
    <row r="443" spans="1:57" ht="24" customHeight="1">
      <c r="A443" s="301"/>
      <c r="B443" s="420"/>
      <c r="C443" s="421"/>
      <c r="D443" s="421"/>
      <c r="E443" s="421"/>
      <c r="F443" s="421"/>
      <c r="G443" s="421"/>
      <c r="H443" s="421"/>
      <c r="I443" s="421"/>
      <c r="J443" s="421"/>
      <c r="K443" s="421"/>
      <c r="L443" s="302"/>
      <c r="M443" s="303"/>
      <c r="N443" s="304"/>
      <c r="O443" s="305"/>
      <c r="P443" s="306"/>
      <c r="Q443" s="307"/>
      <c r="R443" s="305"/>
      <c r="S443" s="308"/>
      <c r="T443" s="309"/>
      <c r="U443" s="302"/>
      <c r="V443" s="303"/>
      <c r="W443" s="310"/>
      <c r="X443" s="305"/>
      <c r="Y443" s="303"/>
      <c r="Z443" s="303"/>
      <c r="AA443" s="311"/>
      <c r="AB443" s="312"/>
      <c r="AC443" s="310"/>
      <c r="AD443" s="305"/>
      <c r="AE443" s="310"/>
      <c r="AF443" s="313"/>
      <c r="AG443" s="314"/>
      <c r="AH443" s="315"/>
      <c r="AI443" s="401"/>
      <c r="AJ443" s="402"/>
      <c r="AK443" s="403"/>
      <c r="AL443" s="273"/>
      <c r="AM443" s="270" t="str">
        <f t="shared" si="101"/>
        <v/>
      </c>
      <c r="AN443" s="282" t="str">
        <f t="shared" si="102"/>
        <v/>
      </c>
      <c r="AO443" s="257" t="str">
        <f>IF(A443="","",IF(A443&lt;&gt;433,"エラー",433&amp;"人目"))</f>
        <v/>
      </c>
      <c r="AP443" s="258" t="str">
        <f t="shared" si="94"/>
        <v/>
      </c>
      <c r="AQ443" s="259" t="str">
        <f>IFERROR(IF(OR(L443="",M443="",N443=""),"",VLOOKUP(L443&amp;M443&amp;N443,コード!$K$3:$L$64,2,FALSE)),"エラー")</f>
        <v/>
      </c>
      <c r="AR443" s="260" t="str">
        <f>IFERROR(IF(OR(O443="",P443=""),"",VLOOKUP(O443&amp;P443,コード!$R$3:$S$8,2,FALSE)),"エラー")</f>
        <v/>
      </c>
      <c r="AS443" s="261" t="str">
        <f t="shared" si="98"/>
        <v/>
      </c>
      <c r="AT443" s="261" t="str">
        <f>IFERROR(IF(OR(R443="",S443="",T443=""),"",VLOOKUP(R443&amp;S443&amp;T443,コード!$AB$3:$AC$205,2,FALSE)),"エラー")</f>
        <v/>
      </c>
      <c r="AU443" s="258" t="str">
        <f>IFERROR(IF(OR(U443="",V443="",W443=""),"",VLOOKUP(U443&amp;V443&amp;W443,コード!$AI$3:$AJ$6,2,FALSE)),"エラー")</f>
        <v/>
      </c>
      <c r="AV443" s="261" t="str">
        <f t="shared" si="99"/>
        <v/>
      </c>
      <c r="AW443" s="258" t="str">
        <f>IFERROR(IF(OR(AD443="",AE443="",AF443=""),"",VLOOKUP(AD443&amp;AE443&amp;AF443,コード!$AW$3:$AX$31,2,FALSE)),"エラー")</f>
        <v/>
      </c>
      <c r="AX443" s="262" t="str">
        <f>IFERROR(IF(OR(AG443="",AH443=""),"",VLOOKUP(AG443&amp;AH443,コード!$BC$3:$BD$17,2,FALSE)),"エラー")</f>
        <v/>
      </c>
      <c r="AY443" s="187"/>
      <c r="AZ443" s="286" t="str">
        <f t="shared" si="95"/>
        <v/>
      </c>
      <c r="BA443" s="287" t="str">
        <f t="shared" si="103"/>
        <v/>
      </c>
      <c r="BB443" s="287" t="str">
        <f t="shared" si="96"/>
        <v/>
      </c>
      <c r="BC443" s="287" t="str">
        <f t="shared" si="97"/>
        <v/>
      </c>
      <c r="BD443" s="287" t="str">
        <f t="shared" si="100"/>
        <v/>
      </c>
      <c r="BE443" s="288" t="str">
        <f t="shared" si="104"/>
        <v/>
      </c>
    </row>
    <row r="444" spans="1:57" ht="24" customHeight="1">
      <c r="A444" s="316"/>
      <c r="B444" s="420"/>
      <c r="C444" s="421"/>
      <c r="D444" s="421"/>
      <c r="E444" s="421"/>
      <c r="F444" s="421"/>
      <c r="G444" s="421"/>
      <c r="H444" s="421"/>
      <c r="I444" s="421"/>
      <c r="J444" s="421"/>
      <c r="K444" s="421"/>
      <c r="L444" s="302"/>
      <c r="M444" s="303"/>
      <c r="N444" s="304"/>
      <c r="O444" s="305"/>
      <c r="P444" s="306"/>
      <c r="Q444" s="307"/>
      <c r="R444" s="305"/>
      <c r="S444" s="308"/>
      <c r="T444" s="309"/>
      <c r="U444" s="302"/>
      <c r="V444" s="303"/>
      <c r="W444" s="310"/>
      <c r="X444" s="305"/>
      <c r="Y444" s="303"/>
      <c r="Z444" s="303"/>
      <c r="AA444" s="311"/>
      <c r="AB444" s="312"/>
      <c r="AC444" s="310"/>
      <c r="AD444" s="305"/>
      <c r="AE444" s="310"/>
      <c r="AF444" s="313"/>
      <c r="AG444" s="314"/>
      <c r="AH444" s="315"/>
      <c r="AI444" s="401"/>
      <c r="AJ444" s="402"/>
      <c r="AK444" s="403"/>
      <c r="AL444" s="273"/>
      <c r="AM444" s="270" t="str">
        <f t="shared" si="101"/>
        <v/>
      </c>
      <c r="AN444" s="282" t="str">
        <f t="shared" si="102"/>
        <v/>
      </c>
      <c r="AO444" s="257" t="str">
        <f>IF(A444="","",IF(A444&lt;&gt;434,"エラー",434&amp;"人目"))</f>
        <v/>
      </c>
      <c r="AP444" s="258" t="str">
        <f t="shared" si="94"/>
        <v/>
      </c>
      <c r="AQ444" s="259" t="str">
        <f>IFERROR(IF(OR(L444="",M444="",N444=""),"",VLOOKUP(L444&amp;M444&amp;N444,コード!$K$3:$L$64,2,FALSE)),"エラー")</f>
        <v/>
      </c>
      <c r="AR444" s="260" t="str">
        <f>IFERROR(IF(OR(O444="",P444=""),"",VLOOKUP(O444&amp;P444,コード!$R$3:$S$8,2,FALSE)),"エラー")</f>
        <v/>
      </c>
      <c r="AS444" s="261" t="str">
        <f t="shared" si="98"/>
        <v/>
      </c>
      <c r="AT444" s="261" t="str">
        <f>IFERROR(IF(OR(R444="",S444="",T444=""),"",VLOOKUP(R444&amp;S444&amp;T444,コード!$AB$3:$AC$205,2,FALSE)),"エラー")</f>
        <v/>
      </c>
      <c r="AU444" s="258" t="str">
        <f>IFERROR(IF(OR(U444="",V444="",W444=""),"",VLOOKUP(U444&amp;V444&amp;W444,コード!$AI$3:$AJ$6,2,FALSE)),"エラー")</f>
        <v/>
      </c>
      <c r="AV444" s="261" t="str">
        <f t="shared" si="99"/>
        <v/>
      </c>
      <c r="AW444" s="258" t="str">
        <f>IFERROR(IF(OR(AD444="",AE444="",AF444=""),"",VLOOKUP(AD444&amp;AE444&amp;AF444,コード!$AW$3:$AX$31,2,FALSE)),"エラー")</f>
        <v/>
      </c>
      <c r="AX444" s="262" t="str">
        <f>IFERROR(IF(OR(AG444="",AH444=""),"",VLOOKUP(AG444&amp;AH444,コード!$BC$3:$BD$17,2,FALSE)),"エラー")</f>
        <v/>
      </c>
      <c r="AY444" s="187"/>
      <c r="AZ444" s="286" t="str">
        <f t="shared" si="95"/>
        <v/>
      </c>
      <c r="BA444" s="287" t="str">
        <f t="shared" si="103"/>
        <v/>
      </c>
      <c r="BB444" s="287" t="str">
        <f t="shared" si="96"/>
        <v/>
      </c>
      <c r="BC444" s="287" t="str">
        <f t="shared" si="97"/>
        <v/>
      </c>
      <c r="BD444" s="287" t="str">
        <f t="shared" si="100"/>
        <v/>
      </c>
      <c r="BE444" s="288" t="str">
        <f t="shared" si="104"/>
        <v/>
      </c>
    </row>
    <row r="445" spans="1:57" ht="24" customHeight="1">
      <c r="A445" s="316"/>
      <c r="B445" s="420"/>
      <c r="C445" s="421"/>
      <c r="D445" s="421"/>
      <c r="E445" s="421"/>
      <c r="F445" s="421"/>
      <c r="G445" s="421"/>
      <c r="H445" s="421"/>
      <c r="I445" s="421"/>
      <c r="J445" s="421"/>
      <c r="K445" s="421"/>
      <c r="L445" s="302"/>
      <c r="M445" s="303"/>
      <c r="N445" s="304"/>
      <c r="O445" s="305"/>
      <c r="P445" s="306"/>
      <c r="Q445" s="307"/>
      <c r="R445" s="305"/>
      <c r="S445" s="308"/>
      <c r="T445" s="309"/>
      <c r="U445" s="302"/>
      <c r="V445" s="303"/>
      <c r="W445" s="310"/>
      <c r="X445" s="305"/>
      <c r="Y445" s="303"/>
      <c r="Z445" s="303"/>
      <c r="AA445" s="311"/>
      <c r="AB445" s="312"/>
      <c r="AC445" s="310"/>
      <c r="AD445" s="305"/>
      <c r="AE445" s="310"/>
      <c r="AF445" s="313"/>
      <c r="AG445" s="314"/>
      <c r="AH445" s="315"/>
      <c r="AI445" s="401"/>
      <c r="AJ445" s="402"/>
      <c r="AK445" s="403"/>
      <c r="AL445" s="273"/>
      <c r="AM445" s="270" t="str">
        <f t="shared" si="101"/>
        <v/>
      </c>
      <c r="AN445" s="282" t="str">
        <f t="shared" si="102"/>
        <v/>
      </c>
      <c r="AO445" s="257" t="str">
        <f>IF(A445="","",IF(A445&lt;&gt;435,"エラー",435&amp;"人目"))</f>
        <v/>
      </c>
      <c r="AP445" s="258" t="str">
        <f t="shared" si="94"/>
        <v/>
      </c>
      <c r="AQ445" s="259" t="str">
        <f>IFERROR(IF(OR(L445="",M445="",N445=""),"",VLOOKUP(L445&amp;M445&amp;N445,コード!$K$3:$L$64,2,FALSE)),"エラー")</f>
        <v/>
      </c>
      <c r="AR445" s="260" t="str">
        <f>IFERROR(IF(OR(O445="",P445=""),"",VLOOKUP(O445&amp;P445,コード!$R$3:$S$8,2,FALSE)),"エラー")</f>
        <v/>
      </c>
      <c r="AS445" s="261" t="str">
        <f t="shared" si="98"/>
        <v/>
      </c>
      <c r="AT445" s="261" t="str">
        <f>IFERROR(IF(OR(R445="",S445="",T445=""),"",VLOOKUP(R445&amp;S445&amp;T445,コード!$AB$3:$AC$205,2,FALSE)),"エラー")</f>
        <v/>
      </c>
      <c r="AU445" s="258" t="str">
        <f>IFERROR(IF(OR(U445="",V445="",W445=""),"",VLOOKUP(U445&amp;V445&amp;W445,コード!$AI$3:$AJ$6,2,FALSE)),"エラー")</f>
        <v/>
      </c>
      <c r="AV445" s="261" t="str">
        <f t="shared" si="99"/>
        <v/>
      </c>
      <c r="AW445" s="258" t="str">
        <f>IFERROR(IF(OR(AD445="",AE445="",AF445=""),"",VLOOKUP(AD445&amp;AE445&amp;AF445,コード!$AW$3:$AX$31,2,FALSE)),"エラー")</f>
        <v/>
      </c>
      <c r="AX445" s="262" t="str">
        <f>IFERROR(IF(OR(AG445="",AH445=""),"",VLOOKUP(AG445&amp;AH445,コード!$BC$3:$BD$17,2,FALSE)),"エラー")</f>
        <v/>
      </c>
      <c r="AY445" s="187"/>
      <c r="AZ445" s="286" t="str">
        <f t="shared" si="95"/>
        <v/>
      </c>
      <c r="BA445" s="287" t="str">
        <f t="shared" si="103"/>
        <v/>
      </c>
      <c r="BB445" s="287" t="str">
        <f t="shared" si="96"/>
        <v/>
      </c>
      <c r="BC445" s="287" t="str">
        <f t="shared" si="97"/>
        <v/>
      </c>
      <c r="BD445" s="287" t="str">
        <f t="shared" si="100"/>
        <v/>
      </c>
      <c r="BE445" s="288" t="str">
        <f t="shared" si="104"/>
        <v/>
      </c>
    </row>
    <row r="446" spans="1:57" ht="24" customHeight="1">
      <c r="A446" s="301"/>
      <c r="B446" s="420"/>
      <c r="C446" s="421"/>
      <c r="D446" s="421"/>
      <c r="E446" s="421"/>
      <c r="F446" s="421"/>
      <c r="G446" s="421"/>
      <c r="H446" s="421"/>
      <c r="I446" s="421"/>
      <c r="J446" s="421"/>
      <c r="K446" s="421"/>
      <c r="L446" s="302"/>
      <c r="M446" s="303"/>
      <c r="N446" s="304"/>
      <c r="O446" s="305"/>
      <c r="P446" s="306"/>
      <c r="Q446" s="307"/>
      <c r="R446" s="305"/>
      <c r="S446" s="308"/>
      <c r="T446" s="309"/>
      <c r="U446" s="302"/>
      <c r="V446" s="303"/>
      <c r="W446" s="310"/>
      <c r="X446" s="305"/>
      <c r="Y446" s="303"/>
      <c r="Z446" s="303"/>
      <c r="AA446" s="311"/>
      <c r="AB446" s="312"/>
      <c r="AC446" s="310"/>
      <c r="AD446" s="305"/>
      <c r="AE446" s="310"/>
      <c r="AF446" s="313"/>
      <c r="AG446" s="314"/>
      <c r="AH446" s="315"/>
      <c r="AI446" s="401"/>
      <c r="AJ446" s="402"/>
      <c r="AK446" s="403"/>
      <c r="AL446" s="273"/>
      <c r="AM446" s="270" t="str">
        <f t="shared" si="101"/>
        <v/>
      </c>
      <c r="AN446" s="282" t="str">
        <f t="shared" si="102"/>
        <v/>
      </c>
      <c r="AO446" s="257" t="str">
        <f>IF(A446="","",IF(A446&lt;&gt;436,"エラー",436&amp;"人目"))</f>
        <v/>
      </c>
      <c r="AP446" s="258" t="str">
        <f t="shared" si="94"/>
        <v/>
      </c>
      <c r="AQ446" s="259" t="str">
        <f>IFERROR(IF(OR(L446="",M446="",N446=""),"",VLOOKUP(L446&amp;M446&amp;N446,コード!$K$3:$L$64,2,FALSE)),"エラー")</f>
        <v/>
      </c>
      <c r="AR446" s="260" t="str">
        <f>IFERROR(IF(OR(O446="",P446=""),"",VLOOKUP(O446&amp;P446,コード!$R$3:$S$8,2,FALSE)),"エラー")</f>
        <v/>
      </c>
      <c r="AS446" s="261" t="str">
        <f t="shared" si="98"/>
        <v/>
      </c>
      <c r="AT446" s="261" t="str">
        <f>IFERROR(IF(OR(R446="",S446="",T446=""),"",VLOOKUP(R446&amp;S446&amp;T446,コード!$AB$3:$AC$205,2,FALSE)),"エラー")</f>
        <v/>
      </c>
      <c r="AU446" s="258" t="str">
        <f>IFERROR(IF(OR(U446="",V446="",W446=""),"",VLOOKUP(U446&amp;V446&amp;W446,コード!$AI$3:$AJ$6,2,FALSE)),"エラー")</f>
        <v/>
      </c>
      <c r="AV446" s="261" t="str">
        <f t="shared" si="99"/>
        <v/>
      </c>
      <c r="AW446" s="258" t="str">
        <f>IFERROR(IF(OR(AD446="",AE446="",AF446=""),"",VLOOKUP(AD446&amp;AE446&amp;AF446,コード!$AW$3:$AX$31,2,FALSE)),"エラー")</f>
        <v/>
      </c>
      <c r="AX446" s="262" t="str">
        <f>IFERROR(IF(OR(AG446="",AH446=""),"",VLOOKUP(AG446&amp;AH446,コード!$BC$3:$BD$17,2,FALSE)),"エラー")</f>
        <v/>
      </c>
      <c r="AY446" s="187"/>
      <c r="AZ446" s="286" t="str">
        <f t="shared" si="95"/>
        <v/>
      </c>
      <c r="BA446" s="287" t="str">
        <f t="shared" si="103"/>
        <v/>
      </c>
      <c r="BB446" s="287" t="str">
        <f t="shared" si="96"/>
        <v/>
      </c>
      <c r="BC446" s="287" t="str">
        <f t="shared" si="97"/>
        <v/>
      </c>
      <c r="BD446" s="287" t="str">
        <f t="shared" si="100"/>
        <v/>
      </c>
      <c r="BE446" s="288" t="str">
        <f t="shared" si="104"/>
        <v/>
      </c>
    </row>
    <row r="447" spans="1:57" ht="24" customHeight="1">
      <c r="A447" s="301"/>
      <c r="B447" s="420"/>
      <c r="C447" s="421"/>
      <c r="D447" s="421"/>
      <c r="E447" s="421"/>
      <c r="F447" s="421"/>
      <c r="G447" s="421"/>
      <c r="H447" s="421"/>
      <c r="I447" s="421"/>
      <c r="J447" s="421"/>
      <c r="K447" s="421"/>
      <c r="L447" s="302"/>
      <c r="M447" s="303"/>
      <c r="N447" s="304"/>
      <c r="O447" s="305"/>
      <c r="P447" s="306"/>
      <c r="Q447" s="307"/>
      <c r="R447" s="305"/>
      <c r="S447" s="308"/>
      <c r="T447" s="309"/>
      <c r="U447" s="302"/>
      <c r="V447" s="303"/>
      <c r="W447" s="310"/>
      <c r="X447" s="305"/>
      <c r="Y447" s="303"/>
      <c r="Z447" s="303"/>
      <c r="AA447" s="311"/>
      <c r="AB447" s="312"/>
      <c r="AC447" s="310"/>
      <c r="AD447" s="305"/>
      <c r="AE447" s="310"/>
      <c r="AF447" s="313"/>
      <c r="AG447" s="314"/>
      <c r="AH447" s="315"/>
      <c r="AI447" s="401"/>
      <c r="AJ447" s="402"/>
      <c r="AK447" s="403"/>
      <c r="AL447" s="273"/>
      <c r="AM447" s="270" t="str">
        <f t="shared" si="101"/>
        <v/>
      </c>
      <c r="AN447" s="282" t="str">
        <f t="shared" si="102"/>
        <v/>
      </c>
      <c r="AO447" s="257" t="str">
        <f>IF(A447="","",IF(A447&lt;&gt;437,"エラー",437&amp;"人目"))</f>
        <v/>
      </c>
      <c r="AP447" s="258" t="str">
        <f t="shared" si="94"/>
        <v/>
      </c>
      <c r="AQ447" s="259" t="str">
        <f>IFERROR(IF(OR(L447="",M447="",N447=""),"",VLOOKUP(L447&amp;M447&amp;N447,コード!$K$3:$L$64,2,FALSE)),"エラー")</f>
        <v/>
      </c>
      <c r="AR447" s="260" t="str">
        <f>IFERROR(IF(OR(O447="",P447=""),"",VLOOKUP(O447&amp;P447,コード!$R$3:$S$8,2,FALSE)),"エラー")</f>
        <v/>
      </c>
      <c r="AS447" s="261" t="str">
        <f t="shared" si="98"/>
        <v/>
      </c>
      <c r="AT447" s="261" t="str">
        <f>IFERROR(IF(OR(R447="",S447="",T447=""),"",VLOOKUP(R447&amp;S447&amp;T447,コード!$AB$3:$AC$205,2,FALSE)),"エラー")</f>
        <v/>
      </c>
      <c r="AU447" s="258" t="str">
        <f>IFERROR(IF(OR(U447="",V447="",W447=""),"",VLOOKUP(U447&amp;V447&amp;W447,コード!$AI$3:$AJ$6,2,FALSE)),"エラー")</f>
        <v/>
      </c>
      <c r="AV447" s="261" t="str">
        <f t="shared" si="99"/>
        <v/>
      </c>
      <c r="AW447" s="258" t="str">
        <f>IFERROR(IF(OR(AD447="",AE447="",AF447=""),"",VLOOKUP(AD447&amp;AE447&amp;AF447,コード!$AW$3:$AX$31,2,FALSE)),"エラー")</f>
        <v/>
      </c>
      <c r="AX447" s="262" t="str">
        <f>IFERROR(IF(OR(AG447="",AH447=""),"",VLOOKUP(AG447&amp;AH447,コード!$BC$3:$BD$17,2,FALSE)),"エラー")</f>
        <v/>
      </c>
      <c r="AY447" s="187"/>
      <c r="AZ447" s="286" t="str">
        <f t="shared" si="95"/>
        <v/>
      </c>
      <c r="BA447" s="287" t="str">
        <f t="shared" si="103"/>
        <v/>
      </c>
      <c r="BB447" s="287" t="str">
        <f t="shared" si="96"/>
        <v/>
      </c>
      <c r="BC447" s="287" t="str">
        <f t="shared" si="97"/>
        <v/>
      </c>
      <c r="BD447" s="287" t="str">
        <f t="shared" si="100"/>
        <v/>
      </c>
      <c r="BE447" s="288" t="str">
        <f t="shared" si="104"/>
        <v/>
      </c>
    </row>
    <row r="448" spans="1:57" ht="24" customHeight="1">
      <c r="A448" s="301"/>
      <c r="B448" s="420"/>
      <c r="C448" s="421"/>
      <c r="D448" s="421"/>
      <c r="E448" s="421"/>
      <c r="F448" s="421"/>
      <c r="G448" s="421"/>
      <c r="H448" s="421"/>
      <c r="I448" s="421"/>
      <c r="J448" s="421"/>
      <c r="K448" s="421"/>
      <c r="L448" s="302"/>
      <c r="M448" s="303"/>
      <c r="N448" s="304"/>
      <c r="O448" s="305"/>
      <c r="P448" s="306"/>
      <c r="Q448" s="307"/>
      <c r="R448" s="305"/>
      <c r="S448" s="308"/>
      <c r="T448" s="309"/>
      <c r="U448" s="302"/>
      <c r="V448" s="303"/>
      <c r="W448" s="310"/>
      <c r="X448" s="305"/>
      <c r="Y448" s="303"/>
      <c r="Z448" s="303"/>
      <c r="AA448" s="311"/>
      <c r="AB448" s="312"/>
      <c r="AC448" s="310"/>
      <c r="AD448" s="305"/>
      <c r="AE448" s="310"/>
      <c r="AF448" s="313"/>
      <c r="AG448" s="314"/>
      <c r="AH448" s="315"/>
      <c r="AI448" s="401"/>
      <c r="AJ448" s="402"/>
      <c r="AK448" s="403"/>
      <c r="AL448" s="273"/>
      <c r="AM448" s="270" t="str">
        <f t="shared" si="101"/>
        <v/>
      </c>
      <c r="AN448" s="282" t="str">
        <f t="shared" si="102"/>
        <v/>
      </c>
      <c r="AO448" s="257" t="str">
        <f>IF(A448="","",IF(A448&lt;&gt;438,"エラー",438&amp;"人目"))</f>
        <v/>
      </c>
      <c r="AP448" s="258" t="str">
        <f t="shared" si="94"/>
        <v/>
      </c>
      <c r="AQ448" s="259" t="str">
        <f>IFERROR(IF(OR(L448="",M448="",N448=""),"",VLOOKUP(L448&amp;M448&amp;N448,コード!$K$3:$L$64,2,FALSE)),"エラー")</f>
        <v/>
      </c>
      <c r="AR448" s="260" t="str">
        <f>IFERROR(IF(OR(O448="",P448=""),"",VLOOKUP(O448&amp;P448,コード!$R$3:$S$8,2,FALSE)),"エラー")</f>
        <v/>
      </c>
      <c r="AS448" s="261" t="str">
        <f t="shared" si="98"/>
        <v/>
      </c>
      <c r="AT448" s="261" t="str">
        <f>IFERROR(IF(OR(R448="",S448="",T448=""),"",VLOOKUP(R448&amp;S448&amp;T448,コード!$AB$3:$AC$205,2,FALSE)),"エラー")</f>
        <v/>
      </c>
      <c r="AU448" s="258" t="str">
        <f>IFERROR(IF(OR(U448="",V448="",W448=""),"",VLOOKUP(U448&amp;V448&amp;W448,コード!$AI$3:$AJ$6,2,FALSE)),"エラー")</f>
        <v/>
      </c>
      <c r="AV448" s="261" t="str">
        <f t="shared" si="99"/>
        <v/>
      </c>
      <c r="AW448" s="258" t="str">
        <f>IFERROR(IF(OR(AD448="",AE448="",AF448=""),"",VLOOKUP(AD448&amp;AE448&amp;AF448,コード!$AW$3:$AX$31,2,FALSE)),"エラー")</f>
        <v/>
      </c>
      <c r="AX448" s="262" t="str">
        <f>IFERROR(IF(OR(AG448="",AH448=""),"",VLOOKUP(AG448&amp;AH448,コード!$BC$3:$BD$17,2,FALSE)),"エラー")</f>
        <v/>
      </c>
      <c r="AY448" s="187"/>
      <c r="AZ448" s="286" t="str">
        <f t="shared" si="95"/>
        <v/>
      </c>
      <c r="BA448" s="287" t="str">
        <f t="shared" si="103"/>
        <v/>
      </c>
      <c r="BB448" s="287" t="str">
        <f t="shared" si="96"/>
        <v/>
      </c>
      <c r="BC448" s="287" t="str">
        <f t="shared" si="97"/>
        <v/>
      </c>
      <c r="BD448" s="287" t="str">
        <f t="shared" si="100"/>
        <v/>
      </c>
      <c r="BE448" s="288" t="str">
        <f t="shared" si="104"/>
        <v/>
      </c>
    </row>
    <row r="449" spans="1:59" ht="24" customHeight="1">
      <c r="A449" s="301"/>
      <c r="B449" s="420"/>
      <c r="C449" s="421"/>
      <c r="D449" s="421"/>
      <c r="E449" s="421"/>
      <c r="F449" s="421"/>
      <c r="G449" s="421"/>
      <c r="H449" s="421"/>
      <c r="I449" s="421"/>
      <c r="J449" s="421"/>
      <c r="K449" s="421"/>
      <c r="L449" s="302"/>
      <c r="M449" s="303"/>
      <c r="N449" s="304"/>
      <c r="O449" s="305"/>
      <c r="P449" s="306"/>
      <c r="Q449" s="307"/>
      <c r="R449" s="305"/>
      <c r="S449" s="308"/>
      <c r="T449" s="309"/>
      <c r="U449" s="302"/>
      <c r="V449" s="303"/>
      <c r="W449" s="310"/>
      <c r="X449" s="305"/>
      <c r="Y449" s="303"/>
      <c r="Z449" s="303"/>
      <c r="AA449" s="311"/>
      <c r="AB449" s="312"/>
      <c r="AC449" s="310"/>
      <c r="AD449" s="305"/>
      <c r="AE449" s="310"/>
      <c r="AF449" s="313"/>
      <c r="AG449" s="314"/>
      <c r="AH449" s="315"/>
      <c r="AI449" s="401"/>
      <c r="AJ449" s="402"/>
      <c r="AK449" s="403"/>
      <c r="AL449" s="273"/>
      <c r="AM449" s="270" t="str">
        <f t="shared" si="101"/>
        <v/>
      </c>
      <c r="AN449" s="282" t="str">
        <f t="shared" si="102"/>
        <v/>
      </c>
      <c r="AO449" s="257" t="str">
        <f>IF(A449="","",IF(A449&lt;&gt;439,"エラー",439&amp;"人目"))</f>
        <v/>
      </c>
      <c r="AP449" s="258" t="str">
        <f t="shared" si="94"/>
        <v/>
      </c>
      <c r="AQ449" s="259" t="str">
        <f>IFERROR(IF(OR(L449="",M449="",N449=""),"",VLOOKUP(L449&amp;M449&amp;N449,コード!$K$3:$L$64,2,FALSE)),"エラー")</f>
        <v/>
      </c>
      <c r="AR449" s="260" t="str">
        <f>IFERROR(IF(OR(O449="",P449=""),"",VLOOKUP(O449&amp;P449,コード!$R$3:$S$8,2,FALSE)),"エラー")</f>
        <v/>
      </c>
      <c r="AS449" s="261" t="str">
        <f t="shared" si="98"/>
        <v/>
      </c>
      <c r="AT449" s="261" t="str">
        <f>IFERROR(IF(OR(R449="",S449="",T449=""),"",VLOOKUP(R449&amp;S449&amp;T449,コード!$AB$3:$AC$205,2,FALSE)),"エラー")</f>
        <v/>
      </c>
      <c r="AU449" s="258" t="str">
        <f>IFERROR(IF(OR(U449="",V449="",W449=""),"",VLOOKUP(U449&amp;V449&amp;W449,コード!$AI$3:$AJ$6,2,FALSE)),"エラー")</f>
        <v/>
      </c>
      <c r="AV449" s="261" t="str">
        <f t="shared" si="99"/>
        <v/>
      </c>
      <c r="AW449" s="258" t="str">
        <f>IFERROR(IF(OR(AD449="",AE449="",AF449=""),"",VLOOKUP(AD449&amp;AE449&amp;AF449,コード!$AW$3:$AX$31,2,FALSE)),"エラー")</f>
        <v/>
      </c>
      <c r="AX449" s="262" t="str">
        <f>IFERROR(IF(OR(AG449="",AH449=""),"",VLOOKUP(AG449&amp;AH449,コード!$BC$3:$BD$17,2,FALSE)),"エラー")</f>
        <v/>
      </c>
      <c r="AY449" s="187"/>
      <c r="AZ449" s="286" t="str">
        <f t="shared" si="95"/>
        <v/>
      </c>
      <c r="BA449" s="287" t="str">
        <f t="shared" si="103"/>
        <v/>
      </c>
      <c r="BB449" s="287" t="str">
        <f t="shared" si="96"/>
        <v/>
      </c>
      <c r="BC449" s="287" t="str">
        <f t="shared" si="97"/>
        <v/>
      </c>
      <c r="BD449" s="287" t="str">
        <f t="shared" si="100"/>
        <v/>
      </c>
      <c r="BE449" s="288" t="str">
        <f t="shared" si="104"/>
        <v/>
      </c>
    </row>
    <row r="450" spans="1:59" ht="24" customHeight="1">
      <c r="A450" s="301"/>
      <c r="B450" s="420"/>
      <c r="C450" s="421"/>
      <c r="D450" s="421"/>
      <c r="E450" s="421"/>
      <c r="F450" s="421"/>
      <c r="G450" s="421"/>
      <c r="H450" s="421"/>
      <c r="I450" s="421"/>
      <c r="J450" s="421"/>
      <c r="K450" s="421"/>
      <c r="L450" s="302"/>
      <c r="M450" s="303"/>
      <c r="N450" s="304"/>
      <c r="O450" s="305"/>
      <c r="P450" s="306"/>
      <c r="Q450" s="307"/>
      <c r="R450" s="305"/>
      <c r="S450" s="308"/>
      <c r="T450" s="309"/>
      <c r="U450" s="302"/>
      <c r="V450" s="303"/>
      <c r="W450" s="310"/>
      <c r="X450" s="305"/>
      <c r="Y450" s="303"/>
      <c r="Z450" s="303"/>
      <c r="AA450" s="311"/>
      <c r="AB450" s="312"/>
      <c r="AC450" s="310"/>
      <c r="AD450" s="305"/>
      <c r="AE450" s="310"/>
      <c r="AF450" s="313"/>
      <c r="AG450" s="314"/>
      <c r="AH450" s="315"/>
      <c r="AI450" s="401"/>
      <c r="AJ450" s="402"/>
      <c r="AK450" s="403"/>
      <c r="AL450" s="273"/>
      <c r="AM450" s="270" t="str">
        <f t="shared" si="101"/>
        <v/>
      </c>
      <c r="AN450" s="282" t="str">
        <f t="shared" si="102"/>
        <v/>
      </c>
      <c r="AO450" s="257" t="str">
        <f>IF(A450="","",IF(A450&lt;&gt;440,"エラー",440&amp;"人目"))</f>
        <v/>
      </c>
      <c r="AP450" s="258" t="str">
        <f t="shared" si="94"/>
        <v/>
      </c>
      <c r="AQ450" s="259" t="str">
        <f>IFERROR(IF(OR(L450="",M450="",N450=""),"",VLOOKUP(L450&amp;M450&amp;N450,コード!$K$3:$L$64,2,FALSE)),"エラー")</f>
        <v/>
      </c>
      <c r="AR450" s="260" t="str">
        <f>IFERROR(IF(OR(O450="",P450=""),"",VLOOKUP(O450&amp;P450,コード!$R$3:$S$8,2,FALSE)),"エラー")</f>
        <v/>
      </c>
      <c r="AS450" s="261" t="str">
        <f t="shared" si="98"/>
        <v/>
      </c>
      <c r="AT450" s="261" t="str">
        <f>IFERROR(IF(OR(R450="",S450="",T450=""),"",VLOOKUP(R450&amp;S450&amp;T450,コード!$AB$3:$AC$205,2,FALSE)),"エラー")</f>
        <v/>
      </c>
      <c r="AU450" s="258" t="str">
        <f>IFERROR(IF(OR(U450="",V450="",W450=""),"",VLOOKUP(U450&amp;V450&amp;W450,コード!$AI$3:$AJ$6,2,FALSE)),"エラー")</f>
        <v/>
      </c>
      <c r="AV450" s="261" t="str">
        <f t="shared" si="99"/>
        <v/>
      </c>
      <c r="AW450" s="258" t="str">
        <f>IFERROR(IF(OR(AD450="",AE450="",AF450=""),"",VLOOKUP(AD450&amp;AE450&amp;AF450,コード!$AW$3:$AX$31,2,FALSE)),"エラー")</f>
        <v/>
      </c>
      <c r="AX450" s="262" t="str">
        <f>IFERROR(IF(OR(AG450="",AH450=""),"",VLOOKUP(AG450&amp;AH450,コード!$BC$3:$BD$17,2,FALSE)),"エラー")</f>
        <v/>
      </c>
      <c r="AY450" s="187"/>
      <c r="AZ450" s="286" t="str">
        <f t="shared" si="95"/>
        <v/>
      </c>
      <c r="BA450" s="287" t="str">
        <f t="shared" si="103"/>
        <v/>
      </c>
      <c r="BB450" s="287" t="str">
        <f t="shared" si="96"/>
        <v/>
      </c>
      <c r="BC450" s="287" t="str">
        <f t="shared" si="97"/>
        <v/>
      </c>
      <c r="BD450" s="287" t="str">
        <f t="shared" si="100"/>
        <v/>
      </c>
      <c r="BE450" s="288" t="str">
        <f t="shared" si="104"/>
        <v/>
      </c>
    </row>
    <row r="451" spans="1:59" ht="24" customHeight="1">
      <c r="A451" s="301"/>
      <c r="B451" s="420"/>
      <c r="C451" s="421"/>
      <c r="D451" s="421"/>
      <c r="E451" s="421"/>
      <c r="F451" s="421"/>
      <c r="G451" s="421"/>
      <c r="H451" s="421"/>
      <c r="I451" s="421"/>
      <c r="J451" s="421"/>
      <c r="K451" s="421"/>
      <c r="L451" s="302"/>
      <c r="M451" s="303"/>
      <c r="N451" s="304"/>
      <c r="O451" s="305"/>
      <c r="P451" s="306"/>
      <c r="Q451" s="307"/>
      <c r="R451" s="305"/>
      <c r="S451" s="308"/>
      <c r="T451" s="309"/>
      <c r="U451" s="302"/>
      <c r="V451" s="303"/>
      <c r="W451" s="310"/>
      <c r="X451" s="305"/>
      <c r="Y451" s="303"/>
      <c r="Z451" s="303"/>
      <c r="AA451" s="311"/>
      <c r="AB451" s="312"/>
      <c r="AC451" s="310"/>
      <c r="AD451" s="305"/>
      <c r="AE451" s="310"/>
      <c r="AF451" s="313"/>
      <c r="AG451" s="314"/>
      <c r="AH451" s="315"/>
      <c r="AI451" s="401"/>
      <c r="AJ451" s="402"/>
      <c r="AK451" s="403"/>
      <c r="AL451" s="273"/>
      <c r="AM451" s="270" t="str">
        <f t="shared" si="101"/>
        <v/>
      </c>
      <c r="AN451" s="282" t="str">
        <f t="shared" si="102"/>
        <v/>
      </c>
      <c r="AO451" s="257" t="str">
        <f>IF(A451="","",IF(A451&lt;&gt;441,"エラー",441&amp;"人目"))</f>
        <v/>
      </c>
      <c r="AP451" s="258" t="str">
        <f t="shared" si="94"/>
        <v/>
      </c>
      <c r="AQ451" s="259" t="str">
        <f>IFERROR(IF(OR(L451="",M451="",N451=""),"",VLOOKUP(L451&amp;M451&amp;N451,コード!$K$3:$L$64,2,FALSE)),"エラー")</f>
        <v/>
      </c>
      <c r="AR451" s="260" t="str">
        <f>IFERROR(IF(OR(O451="",P451=""),"",VLOOKUP(O451&amp;P451,コード!$R$3:$S$8,2,FALSE)),"エラー")</f>
        <v/>
      </c>
      <c r="AS451" s="261" t="str">
        <f t="shared" si="98"/>
        <v/>
      </c>
      <c r="AT451" s="261" t="str">
        <f>IFERROR(IF(OR(R451="",S451="",T451=""),"",VLOOKUP(R451&amp;S451&amp;T451,コード!$AB$3:$AC$205,2,FALSE)),"エラー")</f>
        <v/>
      </c>
      <c r="AU451" s="258" t="str">
        <f>IFERROR(IF(OR(U451="",V451="",W451=""),"",VLOOKUP(U451&amp;V451&amp;W451,コード!$AI$3:$AJ$6,2,FALSE)),"エラー")</f>
        <v/>
      </c>
      <c r="AV451" s="261" t="str">
        <f t="shared" si="99"/>
        <v/>
      </c>
      <c r="AW451" s="258" t="str">
        <f>IFERROR(IF(OR(AD451="",AE451="",AF451=""),"",VLOOKUP(AD451&amp;AE451&amp;AF451,コード!$AW$3:$AX$31,2,FALSE)),"エラー")</f>
        <v/>
      </c>
      <c r="AX451" s="262" t="str">
        <f>IFERROR(IF(OR(AG451="",AH451=""),"",VLOOKUP(AG451&amp;AH451,コード!$BC$3:$BD$17,2,FALSE)),"エラー")</f>
        <v/>
      </c>
      <c r="AY451" s="187"/>
      <c r="AZ451" s="286" t="str">
        <f t="shared" si="95"/>
        <v/>
      </c>
      <c r="BA451" s="287" t="str">
        <f t="shared" si="103"/>
        <v/>
      </c>
      <c r="BB451" s="287" t="str">
        <f t="shared" si="96"/>
        <v/>
      </c>
      <c r="BC451" s="287" t="str">
        <f t="shared" si="97"/>
        <v/>
      </c>
      <c r="BD451" s="287" t="str">
        <f t="shared" si="100"/>
        <v/>
      </c>
      <c r="BE451" s="288" t="str">
        <f t="shared" si="104"/>
        <v/>
      </c>
    </row>
    <row r="452" spans="1:59" ht="24" customHeight="1">
      <c r="A452" s="301"/>
      <c r="B452" s="420"/>
      <c r="C452" s="421"/>
      <c r="D452" s="421"/>
      <c r="E452" s="421"/>
      <c r="F452" s="421"/>
      <c r="G452" s="421"/>
      <c r="H452" s="421"/>
      <c r="I452" s="421"/>
      <c r="J452" s="421"/>
      <c r="K452" s="421"/>
      <c r="L452" s="302"/>
      <c r="M452" s="303"/>
      <c r="N452" s="304"/>
      <c r="O452" s="305"/>
      <c r="P452" s="306"/>
      <c r="Q452" s="307"/>
      <c r="R452" s="305"/>
      <c r="S452" s="308"/>
      <c r="T452" s="309"/>
      <c r="U452" s="302"/>
      <c r="V452" s="303"/>
      <c r="W452" s="310"/>
      <c r="X452" s="305"/>
      <c r="Y452" s="303"/>
      <c r="Z452" s="303"/>
      <c r="AA452" s="311"/>
      <c r="AB452" s="312"/>
      <c r="AC452" s="310"/>
      <c r="AD452" s="305"/>
      <c r="AE452" s="310"/>
      <c r="AF452" s="313"/>
      <c r="AG452" s="314"/>
      <c r="AH452" s="315"/>
      <c r="AI452" s="401"/>
      <c r="AJ452" s="402"/>
      <c r="AK452" s="403"/>
      <c r="AL452" s="273"/>
      <c r="AM452" s="270" t="str">
        <f t="shared" si="101"/>
        <v/>
      </c>
      <c r="AN452" s="282" t="str">
        <f t="shared" si="102"/>
        <v/>
      </c>
      <c r="AO452" s="257" t="str">
        <f>IF(A452="","",IF(A452&lt;&gt;442,"エラー",442&amp;"人目"))</f>
        <v/>
      </c>
      <c r="AP452" s="258" t="str">
        <f t="shared" si="94"/>
        <v/>
      </c>
      <c r="AQ452" s="259" t="str">
        <f>IFERROR(IF(OR(L452="",M452="",N452=""),"",VLOOKUP(L452&amp;M452&amp;N452,コード!$K$3:$L$64,2,FALSE)),"エラー")</f>
        <v/>
      </c>
      <c r="AR452" s="260" t="str">
        <f>IFERROR(IF(OR(O452="",P452=""),"",VLOOKUP(O452&amp;P452,コード!$R$3:$S$8,2,FALSE)),"エラー")</f>
        <v/>
      </c>
      <c r="AS452" s="261" t="str">
        <f t="shared" si="98"/>
        <v/>
      </c>
      <c r="AT452" s="261" t="str">
        <f>IFERROR(IF(OR(R452="",S452="",T452=""),"",VLOOKUP(R452&amp;S452&amp;T452,コード!$AB$3:$AC$205,2,FALSE)),"エラー")</f>
        <v/>
      </c>
      <c r="AU452" s="258" t="str">
        <f>IFERROR(IF(OR(U452="",V452="",W452=""),"",VLOOKUP(U452&amp;V452&amp;W452,コード!$AI$3:$AJ$6,2,FALSE)),"エラー")</f>
        <v/>
      </c>
      <c r="AV452" s="261" t="str">
        <f t="shared" si="99"/>
        <v/>
      </c>
      <c r="AW452" s="258" t="str">
        <f>IFERROR(IF(OR(AD452="",AE452="",AF452=""),"",VLOOKUP(AD452&amp;AE452&amp;AF452,コード!$AW$3:$AX$31,2,FALSE)),"エラー")</f>
        <v/>
      </c>
      <c r="AX452" s="262" t="str">
        <f>IFERROR(IF(OR(AG452="",AH452=""),"",VLOOKUP(AG452&amp;AH452,コード!$BC$3:$BD$17,2,FALSE)),"エラー")</f>
        <v/>
      </c>
      <c r="AY452" s="187"/>
      <c r="AZ452" s="286" t="str">
        <f t="shared" si="95"/>
        <v/>
      </c>
      <c r="BA452" s="287" t="str">
        <f t="shared" si="103"/>
        <v/>
      </c>
      <c r="BB452" s="287" t="str">
        <f t="shared" si="96"/>
        <v/>
      </c>
      <c r="BC452" s="287" t="str">
        <f t="shared" si="97"/>
        <v/>
      </c>
      <c r="BD452" s="287" t="str">
        <f t="shared" si="100"/>
        <v/>
      </c>
      <c r="BE452" s="288" t="str">
        <f t="shared" si="104"/>
        <v/>
      </c>
    </row>
    <row r="453" spans="1:59" ht="24" customHeight="1">
      <c r="A453" s="301"/>
      <c r="B453" s="420"/>
      <c r="C453" s="421"/>
      <c r="D453" s="421"/>
      <c r="E453" s="421"/>
      <c r="F453" s="421"/>
      <c r="G453" s="421"/>
      <c r="H453" s="421"/>
      <c r="I453" s="421"/>
      <c r="J453" s="421"/>
      <c r="K453" s="421"/>
      <c r="L453" s="302"/>
      <c r="M453" s="303"/>
      <c r="N453" s="304"/>
      <c r="O453" s="305"/>
      <c r="P453" s="306"/>
      <c r="Q453" s="307"/>
      <c r="R453" s="305"/>
      <c r="S453" s="308"/>
      <c r="T453" s="309"/>
      <c r="U453" s="302"/>
      <c r="V453" s="303"/>
      <c r="W453" s="310"/>
      <c r="X453" s="305"/>
      <c r="Y453" s="303"/>
      <c r="Z453" s="303"/>
      <c r="AA453" s="311"/>
      <c r="AB453" s="312"/>
      <c r="AC453" s="310"/>
      <c r="AD453" s="305"/>
      <c r="AE453" s="310"/>
      <c r="AF453" s="313"/>
      <c r="AG453" s="314"/>
      <c r="AH453" s="315"/>
      <c r="AI453" s="401"/>
      <c r="AJ453" s="402"/>
      <c r="AK453" s="403"/>
      <c r="AL453" s="273"/>
      <c r="AM453" s="270" t="str">
        <f t="shared" si="101"/>
        <v/>
      </c>
      <c r="AN453" s="282" t="str">
        <f t="shared" si="102"/>
        <v/>
      </c>
      <c r="AO453" s="257" t="str">
        <f>IF(A453="","",IF(A453&lt;&gt;443,"エラー",443&amp;"人目"))</f>
        <v/>
      </c>
      <c r="AP453" s="258" t="str">
        <f t="shared" si="94"/>
        <v/>
      </c>
      <c r="AQ453" s="259" t="str">
        <f>IFERROR(IF(OR(L453="",M453="",N453=""),"",VLOOKUP(L453&amp;M453&amp;N453,コード!$K$3:$L$64,2,FALSE)),"エラー")</f>
        <v/>
      </c>
      <c r="AR453" s="260" t="str">
        <f>IFERROR(IF(OR(O453="",P453=""),"",VLOOKUP(O453&amp;P453,コード!$R$3:$S$8,2,FALSE)),"エラー")</f>
        <v/>
      </c>
      <c r="AS453" s="261" t="str">
        <f t="shared" si="98"/>
        <v/>
      </c>
      <c r="AT453" s="261" t="str">
        <f>IFERROR(IF(OR(R453="",S453="",T453=""),"",VLOOKUP(R453&amp;S453&amp;T453,コード!$AB$3:$AC$205,2,FALSE)),"エラー")</f>
        <v/>
      </c>
      <c r="AU453" s="258" t="str">
        <f>IFERROR(IF(OR(U453="",V453="",W453=""),"",VLOOKUP(U453&amp;V453&amp;W453,コード!$AI$3:$AJ$6,2,FALSE)),"エラー")</f>
        <v/>
      </c>
      <c r="AV453" s="261" t="str">
        <f t="shared" si="99"/>
        <v/>
      </c>
      <c r="AW453" s="258" t="str">
        <f>IFERROR(IF(OR(AD453="",AE453="",AF453=""),"",VLOOKUP(AD453&amp;AE453&amp;AF453,コード!$AW$3:$AX$31,2,FALSE)),"エラー")</f>
        <v/>
      </c>
      <c r="AX453" s="262" t="str">
        <f>IFERROR(IF(OR(AG453="",AH453=""),"",VLOOKUP(AG453&amp;AH453,コード!$BC$3:$BD$17,2,FALSE)),"エラー")</f>
        <v/>
      </c>
      <c r="AY453" s="187"/>
      <c r="AZ453" s="286" t="str">
        <f t="shared" si="95"/>
        <v/>
      </c>
      <c r="BA453" s="287" t="str">
        <f t="shared" si="103"/>
        <v/>
      </c>
      <c r="BB453" s="287" t="str">
        <f t="shared" si="96"/>
        <v/>
      </c>
      <c r="BC453" s="287" t="str">
        <f t="shared" si="97"/>
        <v/>
      </c>
      <c r="BD453" s="287" t="str">
        <f t="shared" si="100"/>
        <v/>
      </c>
      <c r="BE453" s="288" t="str">
        <f t="shared" si="104"/>
        <v/>
      </c>
    </row>
    <row r="454" spans="1:59" ht="24" customHeight="1">
      <c r="A454" s="316"/>
      <c r="B454" s="420"/>
      <c r="C454" s="421"/>
      <c r="D454" s="421"/>
      <c r="E454" s="421"/>
      <c r="F454" s="421"/>
      <c r="G454" s="421"/>
      <c r="H454" s="421"/>
      <c r="I454" s="421"/>
      <c r="J454" s="421"/>
      <c r="K454" s="421"/>
      <c r="L454" s="302"/>
      <c r="M454" s="303"/>
      <c r="N454" s="304"/>
      <c r="O454" s="305"/>
      <c r="P454" s="306"/>
      <c r="Q454" s="307"/>
      <c r="R454" s="305"/>
      <c r="S454" s="308"/>
      <c r="T454" s="309"/>
      <c r="U454" s="302"/>
      <c r="V454" s="303"/>
      <c r="W454" s="310"/>
      <c r="X454" s="305"/>
      <c r="Y454" s="303"/>
      <c r="Z454" s="303"/>
      <c r="AA454" s="311"/>
      <c r="AB454" s="312"/>
      <c r="AC454" s="310"/>
      <c r="AD454" s="305"/>
      <c r="AE454" s="310"/>
      <c r="AF454" s="313"/>
      <c r="AG454" s="314"/>
      <c r="AH454" s="315"/>
      <c r="AI454" s="401"/>
      <c r="AJ454" s="402"/>
      <c r="AK454" s="403"/>
      <c r="AL454" s="273"/>
      <c r="AM454" s="270" t="str">
        <f t="shared" si="101"/>
        <v/>
      </c>
      <c r="AN454" s="282" t="str">
        <f t="shared" si="102"/>
        <v/>
      </c>
      <c r="AO454" s="257" t="str">
        <f>IF(A454="","",IF(A454&lt;&gt;444,"エラー",444&amp;"人目"))</f>
        <v/>
      </c>
      <c r="AP454" s="258" t="str">
        <f t="shared" si="94"/>
        <v/>
      </c>
      <c r="AQ454" s="259" t="str">
        <f>IFERROR(IF(OR(L454="",M454="",N454=""),"",VLOOKUP(L454&amp;M454&amp;N454,コード!$K$3:$L$64,2,FALSE)),"エラー")</f>
        <v/>
      </c>
      <c r="AR454" s="260" t="str">
        <f>IFERROR(IF(OR(O454="",P454=""),"",VLOOKUP(O454&amp;P454,コード!$R$3:$S$8,2,FALSE)),"エラー")</f>
        <v/>
      </c>
      <c r="AS454" s="261" t="str">
        <f t="shared" si="98"/>
        <v/>
      </c>
      <c r="AT454" s="261" t="str">
        <f>IFERROR(IF(OR(R454="",S454="",T454=""),"",VLOOKUP(R454&amp;S454&amp;T454,コード!$AB$3:$AC$205,2,FALSE)),"エラー")</f>
        <v/>
      </c>
      <c r="AU454" s="258" t="str">
        <f>IFERROR(IF(OR(U454="",V454="",W454=""),"",VLOOKUP(U454&amp;V454&amp;W454,コード!$AI$3:$AJ$6,2,FALSE)),"エラー")</f>
        <v/>
      </c>
      <c r="AV454" s="261" t="str">
        <f t="shared" si="99"/>
        <v/>
      </c>
      <c r="AW454" s="258" t="str">
        <f>IFERROR(IF(OR(AD454="",AE454="",AF454=""),"",VLOOKUP(AD454&amp;AE454&amp;AF454,コード!$AW$3:$AX$31,2,FALSE)),"エラー")</f>
        <v/>
      </c>
      <c r="AX454" s="262" t="str">
        <f>IFERROR(IF(OR(AG454="",AH454=""),"",VLOOKUP(AG454&amp;AH454,コード!$BC$3:$BD$17,2,FALSE)),"エラー")</f>
        <v/>
      </c>
      <c r="AY454" s="187"/>
      <c r="AZ454" s="286" t="str">
        <f t="shared" si="95"/>
        <v/>
      </c>
      <c r="BA454" s="287" t="str">
        <f t="shared" si="103"/>
        <v/>
      </c>
      <c r="BB454" s="287" t="str">
        <f t="shared" si="96"/>
        <v/>
      </c>
      <c r="BC454" s="287" t="str">
        <f t="shared" si="97"/>
        <v/>
      </c>
      <c r="BD454" s="287" t="str">
        <f t="shared" si="100"/>
        <v/>
      </c>
      <c r="BE454" s="288" t="str">
        <f t="shared" si="104"/>
        <v/>
      </c>
    </row>
    <row r="455" spans="1:59" ht="24" customHeight="1">
      <c r="A455" s="316"/>
      <c r="B455" s="420"/>
      <c r="C455" s="421"/>
      <c r="D455" s="421"/>
      <c r="E455" s="421"/>
      <c r="F455" s="421"/>
      <c r="G455" s="421"/>
      <c r="H455" s="421"/>
      <c r="I455" s="421"/>
      <c r="J455" s="421"/>
      <c r="K455" s="421"/>
      <c r="L455" s="302"/>
      <c r="M455" s="303"/>
      <c r="N455" s="304"/>
      <c r="O455" s="305"/>
      <c r="P455" s="306"/>
      <c r="Q455" s="307"/>
      <c r="R455" s="305"/>
      <c r="S455" s="308"/>
      <c r="T455" s="309"/>
      <c r="U455" s="302"/>
      <c r="V455" s="303"/>
      <c r="W455" s="310"/>
      <c r="X455" s="305"/>
      <c r="Y455" s="303"/>
      <c r="Z455" s="303"/>
      <c r="AA455" s="311"/>
      <c r="AB455" s="312"/>
      <c r="AC455" s="310"/>
      <c r="AD455" s="305"/>
      <c r="AE455" s="310"/>
      <c r="AF455" s="313"/>
      <c r="AG455" s="314"/>
      <c r="AH455" s="315"/>
      <c r="AI455" s="401"/>
      <c r="AJ455" s="402"/>
      <c r="AK455" s="403"/>
      <c r="AL455" s="273"/>
      <c r="AM455" s="270" t="str">
        <f t="shared" si="101"/>
        <v/>
      </c>
      <c r="AN455" s="282" t="str">
        <f t="shared" si="102"/>
        <v/>
      </c>
      <c r="AO455" s="257" t="str">
        <f>IF(A455="","",IF(A455&lt;&gt;445,"エラー",445&amp;"人目"))</f>
        <v/>
      </c>
      <c r="AP455" s="258" t="str">
        <f t="shared" si="94"/>
        <v/>
      </c>
      <c r="AQ455" s="259" t="str">
        <f>IFERROR(IF(OR(L455="",M455="",N455=""),"",VLOOKUP(L455&amp;M455&amp;N455,コード!$K$3:$L$64,2,FALSE)),"エラー")</f>
        <v/>
      </c>
      <c r="AR455" s="260" t="str">
        <f>IFERROR(IF(OR(O455="",P455=""),"",VLOOKUP(O455&amp;P455,コード!$R$3:$S$8,2,FALSE)),"エラー")</f>
        <v/>
      </c>
      <c r="AS455" s="261" t="str">
        <f t="shared" si="98"/>
        <v/>
      </c>
      <c r="AT455" s="261" t="str">
        <f>IFERROR(IF(OR(R455="",S455="",T455=""),"",VLOOKUP(R455&amp;S455&amp;T455,コード!$AB$3:$AC$205,2,FALSE)),"エラー")</f>
        <v/>
      </c>
      <c r="AU455" s="258" t="str">
        <f>IFERROR(IF(OR(U455="",V455="",W455=""),"",VLOOKUP(U455&amp;V455&amp;W455,コード!$AI$3:$AJ$6,2,FALSE)),"エラー")</f>
        <v/>
      </c>
      <c r="AV455" s="261" t="str">
        <f t="shared" si="99"/>
        <v/>
      </c>
      <c r="AW455" s="258" t="str">
        <f>IFERROR(IF(OR(AD455="",AE455="",AF455=""),"",VLOOKUP(AD455&amp;AE455&amp;AF455,コード!$AW$3:$AX$31,2,FALSE)),"エラー")</f>
        <v/>
      </c>
      <c r="AX455" s="262" t="str">
        <f>IFERROR(IF(OR(AG455="",AH455=""),"",VLOOKUP(AG455&amp;AH455,コード!$BC$3:$BD$17,2,FALSE)),"エラー")</f>
        <v/>
      </c>
      <c r="AY455" s="187"/>
      <c r="AZ455" s="286" t="str">
        <f t="shared" si="95"/>
        <v/>
      </c>
      <c r="BA455" s="287" t="str">
        <f t="shared" si="103"/>
        <v/>
      </c>
      <c r="BB455" s="287" t="str">
        <f t="shared" si="96"/>
        <v/>
      </c>
      <c r="BC455" s="287" t="str">
        <f t="shared" si="97"/>
        <v/>
      </c>
      <c r="BD455" s="287" t="str">
        <f t="shared" si="100"/>
        <v/>
      </c>
      <c r="BE455" s="288" t="str">
        <f t="shared" si="104"/>
        <v/>
      </c>
    </row>
    <row r="456" spans="1:59" ht="24" customHeight="1">
      <c r="A456" s="301"/>
      <c r="B456" s="420"/>
      <c r="C456" s="421"/>
      <c r="D456" s="421"/>
      <c r="E456" s="421"/>
      <c r="F456" s="421"/>
      <c r="G456" s="421"/>
      <c r="H456" s="421"/>
      <c r="I456" s="421"/>
      <c r="J456" s="421"/>
      <c r="K456" s="421"/>
      <c r="L456" s="302"/>
      <c r="M456" s="303"/>
      <c r="N456" s="304"/>
      <c r="O456" s="305"/>
      <c r="P456" s="306"/>
      <c r="Q456" s="307"/>
      <c r="R456" s="305"/>
      <c r="S456" s="308"/>
      <c r="T456" s="309"/>
      <c r="U456" s="302"/>
      <c r="V456" s="303"/>
      <c r="W456" s="310"/>
      <c r="X456" s="305"/>
      <c r="Y456" s="303"/>
      <c r="Z456" s="303"/>
      <c r="AA456" s="311"/>
      <c r="AB456" s="312"/>
      <c r="AC456" s="310"/>
      <c r="AD456" s="305"/>
      <c r="AE456" s="310"/>
      <c r="AF456" s="313"/>
      <c r="AG456" s="314"/>
      <c r="AH456" s="315"/>
      <c r="AI456" s="401"/>
      <c r="AJ456" s="402"/>
      <c r="AK456" s="403"/>
      <c r="AL456" s="273"/>
      <c r="AM456" s="270" t="str">
        <f t="shared" si="101"/>
        <v/>
      </c>
      <c r="AN456" s="282" t="str">
        <f t="shared" si="102"/>
        <v/>
      </c>
      <c r="AO456" s="257" t="str">
        <f>IF(A456="","",IF(A456&lt;&gt;446,"エラー",446&amp;"人目"))</f>
        <v/>
      </c>
      <c r="AP456" s="258" t="str">
        <f t="shared" si="94"/>
        <v/>
      </c>
      <c r="AQ456" s="259" t="str">
        <f>IFERROR(IF(OR(L456="",M456="",N456=""),"",VLOOKUP(L456&amp;M456&amp;N456,コード!$K$3:$L$64,2,FALSE)),"エラー")</f>
        <v/>
      </c>
      <c r="AR456" s="260" t="str">
        <f>IFERROR(IF(OR(O456="",P456=""),"",VLOOKUP(O456&amp;P456,コード!$R$3:$S$8,2,FALSE)),"エラー")</f>
        <v/>
      </c>
      <c r="AS456" s="261" t="str">
        <f t="shared" si="98"/>
        <v/>
      </c>
      <c r="AT456" s="261" t="str">
        <f>IFERROR(IF(OR(R456="",S456="",T456=""),"",VLOOKUP(R456&amp;S456&amp;T456,コード!$AB$3:$AC$205,2,FALSE)),"エラー")</f>
        <v/>
      </c>
      <c r="AU456" s="258" t="str">
        <f>IFERROR(IF(OR(U456="",V456="",W456=""),"",VLOOKUP(U456&amp;V456&amp;W456,コード!$AI$3:$AJ$6,2,FALSE)),"エラー")</f>
        <v/>
      </c>
      <c r="AV456" s="261" t="str">
        <f t="shared" si="99"/>
        <v/>
      </c>
      <c r="AW456" s="258" t="str">
        <f>IFERROR(IF(OR(AD456="",AE456="",AF456=""),"",VLOOKUP(AD456&amp;AE456&amp;AF456,コード!$AW$3:$AX$31,2,FALSE)),"エラー")</f>
        <v/>
      </c>
      <c r="AX456" s="262" t="str">
        <f>IFERROR(IF(OR(AG456="",AH456=""),"",VLOOKUP(AG456&amp;AH456,コード!$BC$3:$BD$17,2,FALSE)),"エラー")</f>
        <v/>
      </c>
      <c r="AY456" s="187"/>
      <c r="AZ456" s="286" t="str">
        <f t="shared" si="95"/>
        <v/>
      </c>
      <c r="BA456" s="287" t="str">
        <f t="shared" si="103"/>
        <v/>
      </c>
      <c r="BB456" s="287" t="str">
        <f t="shared" si="96"/>
        <v/>
      </c>
      <c r="BC456" s="287" t="str">
        <f t="shared" si="97"/>
        <v/>
      </c>
      <c r="BD456" s="287" t="str">
        <f t="shared" si="100"/>
        <v/>
      </c>
      <c r="BE456" s="288" t="str">
        <f t="shared" si="104"/>
        <v/>
      </c>
    </row>
    <row r="457" spans="1:59" ht="24" customHeight="1">
      <c r="A457" s="301"/>
      <c r="B457" s="420"/>
      <c r="C457" s="421"/>
      <c r="D457" s="421"/>
      <c r="E457" s="421"/>
      <c r="F457" s="421"/>
      <c r="G457" s="421"/>
      <c r="H457" s="421"/>
      <c r="I457" s="421"/>
      <c r="J457" s="421"/>
      <c r="K457" s="421"/>
      <c r="L457" s="302"/>
      <c r="M457" s="303"/>
      <c r="N457" s="304"/>
      <c r="O457" s="305"/>
      <c r="P457" s="306"/>
      <c r="Q457" s="307"/>
      <c r="R457" s="305"/>
      <c r="S457" s="308"/>
      <c r="T457" s="309"/>
      <c r="U457" s="302"/>
      <c r="V457" s="303"/>
      <c r="W457" s="310"/>
      <c r="X457" s="305"/>
      <c r="Y457" s="303"/>
      <c r="Z457" s="303"/>
      <c r="AA457" s="311"/>
      <c r="AB457" s="312"/>
      <c r="AC457" s="310"/>
      <c r="AD457" s="305"/>
      <c r="AE457" s="310"/>
      <c r="AF457" s="313"/>
      <c r="AG457" s="314"/>
      <c r="AH457" s="315"/>
      <c r="AI457" s="401"/>
      <c r="AJ457" s="402"/>
      <c r="AK457" s="403"/>
      <c r="AL457" s="273"/>
      <c r="AM457" s="270" t="str">
        <f t="shared" si="101"/>
        <v/>
      </c>
      <c r="AN457" s="282" t="str">
        <f t="shared" si="102"/>
        <v/>
      </c>
      <c r="AO457" s="257" t="str">
        <f>IF(A457="","",IF(A457&lt;&gt;447,"エラー",447&amp;"人目"))</f>
        <v/>
      </c>
      <c r="AP457" s="258" t="str">
        <f t="shared" si="94"/>
        <v/>
      </c>
      <c r="AQ457" s="259" t="str">
        <f>IFERROR(IF(OR(L457="",M457="",N457=""),"",VLOOKUP(L457&amp;M457&amp;N457,コード!$K$3:$L$64,2,FALSE)),"エラー")</f>
        <v/>
      </c>
      <c r="AR457" s="260" t="str">
        <f>IFERROR(IF(OR(O457="",P457=""),"",VLOOKUP(O457&amp;P457,コード!$R$3:$S$8,2,FALSE)),"エラー")</f>
        <v/>
      </c>
      <c r="AS457" s="261" t="str">
        <f t="shared" si="98"/>
        <v/>
      </c>
      <c r="AT457" s="261" t="str">
        <f>IFERROR(IF(OR(R457="",S457="",T457=""),"",VLOOKUP(R457&amp;S457&amp;T457,コード!$AB$3:$AC$205,2,FALSE)),"エラー")</f>
        <v/>
      </c>
      <c r="AU457" s="258" t="str">
        <f>IFERROR(IF(OR(U457="",V457="",W457=""),"",VLOOKUP(U457&amp;V457&amp;W457,コード!$AI$3:$AJ$6,2,FALSE)),"エラー")</f>
        <v/>
      </c>
      <c r="AV457" s="261" t="str">
        <f t="shared" si="99"/>
        <v/>
      </c>
      <c r="AW457" s="258" t="str">
        <f>IFERROR(IF(OR(AD457="",AE457="",AF457=""),"",VLOOKUP(AD457&amp;AE457&amp;AF457,コード!$AW$3:$AX$31,2,FALSE)),"エラー")</f>
        <v/>
      </c>
      <c r="AX457" s="262" t="str">
        <f>IFERROR(IF(OR(AG457="",AH457=""),"",VLOOKUP(AG457&amp;AH457,コード!$BC$3:$BD$17,2,FALSE)),"エラー")</f>
        <v/>
      </c>
      <c r="AY457" s="187"/>
      <c r="AZ457" s="286" t="str">
        <f t="shared" si="95"/>
        <v/>
      </c>
      <c r="BA457" s="287" t="str">
        <f t="shared" si="103"/>
        <v/>
      </c>
      <c r="BB457" s="287" t="str">
        <f t="shared" si="96"/>
        <v/>
      </c>
      <c r="BC457" s="287" t="str">
        <f t="shared" si="97"/>
        <v/>
      </c>
      <c r="BD457" s="287" t="str">
        <f t="shared" si="100"/>
        <v/>
      </c>
      <c r="BE457" s="288" t="str">
        <f t="shared" si="104"/>
        <v/>
      </c>
    </row>
    <row r="458" spans="1:59" ht="24" customHeight="1">
      <c r="A458" s="301"/>
      <c r="B458" s="420"/>
      <c r="C458" s="421"/>
      <c r="D458" s="421"/>
      <c r="E458" s="421"/>
      <c r="F458" s="421"/>
      <c r="G458" s="421"/>
      <c r="H458" s="421"/>
      <c r="I458" s="421"/>
      <c r="J458" s="421"/>
      <c r="K458" s="421"/>
      <c r="L458" s="302"/>
      <c r="M458" s="303"/>
      <c r="N458" s="304"/>
      <c r="O458" s="305"/>
      <c r="P458" s="306"/>
      <c r="Q458" s="307"/>
      <c r="R458" s="305"/>
      <c r="S458" s="308"/>
      <c r="T458" s="309"/>
      <c r="U458" s="302"/>
      <c r="V458" s="303"/>
      <c r="W458" s="310"/>
      <c r="X458" s="305"/>
      <c r="Y458" s="303"/>
      <c r="Z458" s="303"/>
      <c r="AA458" s="311"/>
      <c r="AB458" s="312"/>
      <c r="AC458" s="310"/>
      <c r="AD458" s="305"/>
      <c r="AE458" s="310"/>
      <c r="AF458" s="313"/>
      <c r="AG458" s="314"/>
      <c r="AH458" s="315"/>
      <c r="AI458" s="401"/>
      <c r="AJ458" s="402"/>
      <c r="AK458" s="403"/>
      <c r="AL458" s="273"/>
      <c r="AM458" s="270" t="str">
        <f t="shared" si="101"/>
        <v/>
      </c>
      <c r="AN458" s="282" t="str">
        <f t="shared" si="102"/>
        <v/>
      </c>
      <c r="AO458" s="257" t="str">
        <f>IF(A458="","",IF(A458&lt;&gt;448,"エラー",448&amp;"人目"))</f>
        <v/>
      </c>
      <c r="AP458" s="258" t="str">
        <f t="shared" si="94"/>
        <v/>
      </c>
      <c r="AQ458" s="259" t="str">
        <f>IFERROR(IF(OR(L458="",M458="",N458=""),"",VLOOKUP(L458&amp;M458&amp;N458,コード!$K$3:$L$64,2,FALSE)),"エラー")</f>
        <v/>
      </c>
      <c r="AR458" s="260" t="str">
        <f>IFERROR(IF(OR(O458="",P458=""),"",VLOOKUP(O458&amp;P458,コード!$R$3:$S$8,2,FALSE)),"エラー")</f>
        <v/>
      </c>
      <c r="AS458" s="261" t="str">
        <f t="shared" si="98"/>
        <v/>
      </c>
      <c r="AT458" s="261" t="str">
        <f>IFERROR(IF(OR(R458="",S458="",T458=""),"",VLOOKUP(R458&amp;S458&amp;T458,コード!$AB$3:$AC$205,2,FALSE)),"エラー")</f>
        <v/>
      </c>
      <c r="AU458" s="258" t="str">
        <f>IFERROR(IF(OR(U458="",V458="",W458=""),"",VLOOKUP(U458&amp;V458&amp;W458,コード!$AI$3:$AJ$6,2,FALSE)),"エラー")</f>
        <v/>
      </c>
      <c r="AV458" s="261" t="str">
        <f t="shared" si="99"/>
        <v/>
      </c>
      <c r="AW458" s="258" t="str">
        <f>IFERROR(IF(OR(AD458="",AE458="",AF458=""),"",VLOOKUP(AD458&amp;AE458&amp;AF458,コード!$AW$3:$AX$31,2,FALSE)),"エラー")</f>
        <v/>
      </c>
      <c r="AX458" s="262" t="str">
        <f>IFERROR(IF(OR(AG458="",AH458=""),"",VLOOKUP(AG458&amp;AH458,コード!$BC$3:$BD$17,2,FALSE)),"エラー")</f>
        <v/>
      </c>
      <c r="AY458" s="187"/>
      <c r="AZ458" s="286" t="str">
        <f t="shared" si="95"/>
        <v/>
      </c>
      <c r="BA458" s="287" t="str">
        <f t="shared" si="103"/>
        <v/>
      </c>
      <c r="BB458" s="287" t="str">
        <f t="shared" si="96"/>
        <v/>
      </c>
      <c r="BC458" s="287" t="str">
        <f t="shared" si="97"/>
        <v/>
      </c>
      <c r="BD458" s="287" t="str">
        <f t="shared" si="100"/>
        <v/>
      </c>
      <c r="BE458" s="288" t="str">
        <f t="shared" si="104"/>
        <v/>
      </c>
    </row>
    <row r="459" spans="1:59" ht="24" customHeight="1">
      <c r="A459" s="316"/>
      <c r="B459" s="420"/>
      <c r="C459" s="421"/>
      <c r="D459" s="421"/>
      <c r="E459" s="421"/>
      <c r="F459" s="421"/>
      <c r="G459" s="421"/>
      <c r="H459" s="421"/>
      <c r="I459" s="421"/>
      <c r="J459" s="421"/>
      <c r="K459" s="421"/>
      <c r="L459" s="302"/>
      <c r="M459" s="303"/>
      <c r="N459" s="304"/>
      <c r="O459" s="305"/>
      <c r="P459" s="306"/>
      <c r="Q459" s="307"/>
      <c r="R459" s="305"/>
      <c r="S459" s="308"/>
      <c r="T459" s="309"/>
      <c r="U459" s="302"/>
      <c r="V459" s="303"/>
      <c r="W459" s="310"/>
      <c r="X459" s="305"/>
      <c r="Y459" s="303"/>
      <c r="Z459" s="303"/>
      <c r="AA459" s="311"/>
      <c r="AB459" s="312"/>
      <c r="AC459" s="310"/>
      <c r="AD459" s="305"/>
      <c r="AE459" s="310"/>
      <c r="AF459" s="313"/>
      <c r="AG459" s="314"/>
      <c r="AH459" s="315"/>
      <c r="AI459" s="401"/>
      <c r="AJ459" s="402"/>
      <c r="AK459" s="403"/>
      <c r="AL459" s="273"/>
      <c r="AM459" s="270" t="str">
        <f t="shared" si="101"/>
        <v/>
      </c>
      <c r="AN459" s="282" t="str">
        <f t="shared" si="102"/>
        <v/>
      </c>
      <c r="AO459" s="257" t="str">
        <f>IF(A459="","",IF(A459&lt;&gt;449,"エラー",449&amp;"人目"))</f>
        <v/>
      </c>
      <c r="AP459" s="258" t="str">
        <f t="shared" ref="AP459:AP522" si="105">IFERROR(IF(B459="","",B459),"エラー")</f>
        <v/>
      </c>
      <c r="AQ459" s="259" t="str">
        <f>IFERROR(IF(OR(L459="",M459="",N459=""),"",VLOOKUP(L459&amp;M459&amp;N459,コード!$K$3:$L$64,2,FALSE)),"エラー")</f>
        <v/>
      </c>
      <c r="AR459" s="260" t="str">
        <f>IFERROR(IF(OR(O459="",P459=""),"",VLOOKUP(O459&amp;P459,コード!$R$3:$S$8,2,FALSE)),"エラー")</f>
        <v/>
      </c>
      <c r="AS459" s="261" t="str">
        <f t="shared" si="98"/>
        <v/>
      </c>
      <c r="AT459" s="261" t="str">
        <f>IFERROR(IF(OR(R459="",S459="",T459=""),"",VLOOKUP(R459&amp;S459&amp;T459,コード!$AB$3:$AC$205,2,FALSE)),"エラー")</f>
        <v/>
      </c>
      <c r="AU459" s="258" t="str">
        <f>IFERROR(IF(OR(U459="",V459="",W459=""),"",VLOOKUP(U459&amp;V459&amp;W459,コード!$AI$3:$AJ$6,2,FALSE)),"エラー")</f>
        <v/>
      </c>
      <c r="AV459" s="261" t="str">
        <f t="shared" si="99"/>
        <v/>
      </c>
      <c r="AW459" s="258" t="str">
        <f>IFERROR(IF(OR(AD459="",AE459="",AF459=""),"",VLOOKUP(AD459&amp;AE459&amp;AF459,コード!$AW$3:$AX$31,2,FALSE)),"エラー")</f>
        <v/>
      </c>
      <c r="AX459" s="262" t="str">
        <f>IFERROR(IF(OR(AG459="",AH459=""),"",VLOOKUP(AG459&amp;AH459,コード!$BC$3:$BD$17,2,FALSE)),"エラー")</f>
        <v/>
      </c>
      <c r="AY459" s="187"/>
      <c r="AZ459" s="286" t="str">
        <f t="shared" ref="AZ459:AZ522" si="106">IFERROR(IF(OR(R459="",S459="",T459=""),"",IF(AT459="エラー","エラー",IF(OR(VALUE(R459&amp;S459&amp;T459)=490,VALUE(R459&amp;S459&amp;T459)=790),"エラー？","○"))),"エラー")</f>
        <v/>
      </c>
      <c r="BA459" s="287" t="str">
        <f t="shared" si="103"/>
        <v/>
      </c>
      <c r="BB459" s="287" t="str">
        <f t="shared" ref="BB459:BB522" si="107">IFERROR(IF(OR(U459="",V459="",W459=""),"",IF(OR(VALUE(O459&amp;P459)=8,VALUE(O459&amp;P459)=80,VALUE(O459&amp;P459)=81,VALUE(O459&amp;P459)=82,VALUE(O459&amp;P459)=83,VALUE(O459&amp;P459)=84),"エラー:学年コード該当なし",IF(OR(VALUE(U459&amp;V459&amp;W459)=100,VALUE(U459&amp;V459&amp;W459)=111,VALUE(U459&amp;V459&amp;W459)=160,VALUE(U459&amp;V459&amp;W459)=170,VALUE(U459&amp;V459&amp;W459)=171,VALUE(U459&amp;V459&amp;W459)=201,VALUE(U459&amp;V459&amp;W459)=211,VALUE(U459&amp;V459&amp;W459)=260,VALUE(U459&amp;V459&amp;W459)=261,VALUE(U459&amp;V459&amp;W459)=271),"エラー:留学生区分該当なし",IF(AND(OR(VALUE(O459&amp;P459)=0,VALUE(O459&amp;P459)=88),VALUE(U459&amp;V459&amp;W459)=200),"エラー？","○")))),"エラー")</f>
        <v/>
      </c>
      <c r="BC459" s="287" t="str">
        <f t="shared" ref="BC459:BC522" si="108">IFERROR(IF(OR(U459="",V459="",W459=""),"",IF(OR(O459&amp;P459="08",O459&amp;P459="80",O459&amp;P459="81",O459&amp;P459="82",O459&amp;P459="83",O459&amp;P459="84"),"エラー:学年コード該当なし",IF(OR(U459&amp;V459&amp;W459="100",U459&amp;V459&amp;W459="111",U459&amp;V459&amp;W459="160",U459&amp;V459&amp;W459="170",U459&amp;V459&amp;W459="171",U459&amp;V459&amp;W459="201",U459&amp;V459&amp;W459="211",U459&amp;V459&amp;W459="260",U459&amp;V459&amp;W459="261",U459&amp;V459&amp;W459="271"),"エラー:留学生区分該当なし",IF(AND(O459&amp;P459="00",OR(U459&amp;V459&amp;W459="200",U459&amp;V459&amp;W459="210",U459&amp;V459&amp;W459="270")),"エラー","○")))),"エラー")</f>
        <v/>
      </c>
      <c r="BD459" s="287" t="str">
        <f t="shared" si="100"/>
        <v/>
      </c>
      <c r="BE459" s="288" t="str">
        <f t="shared" si="104"/>
        <v/>
      </c>
    </row>
    <row r="460" spans="1:59" ht="24" customHeight="1">
      <c r="A460" s="316"/>
      <c r="B460" s="420"/>
      <c r="C460" s="421"/>
      <c r="D460" s="421"/>
      <c r="E460" s="421"/>
      <c r="F460" s="421"/>
      <c r="G460" s="421"/>
      <c r="H460" s="421"/>
      <c r="I460" s="421"/>
      <c r="J460" s="421"/>
      <c r="K460" s="421"/>
      <c r="L460" s="302"/>
      <c r="M460" s="303"/>
      <c r="N460" s="304"/>
      <c r="O460" s="305"/>
      <c r="P460" s="306"/>
      <c r="Q460" s="307"/>
      <c r="R460" s="305"/>
      <c r="S460" s="308"/>
      <c r="T460" s="309"/>
      <c r="U460" s="302"/>
      <c r="V460" s="303"/>
      <c r="W460" s="310"/>
      <c r="X460" s="305"/>
      <c r="Y460" s="303"/>
      <c r="Z460" s="303"/>
      <c r="AA460" s="311"/>
      <c r="AB460" s="312"/>
      <c r="AC460" s="310"/>
      <c r="AD460" s="305"/>
      <c r="AE460" s="310"/>
      <c r="AF460" s="313"/>
      <c r="AG460" s="314"/>
      <c r="AH460" s="315"/>
      <c r="AI460" s="401"/>
      <c r="AJ460" s="402"/>
      <c r="AK460" s="403"/>
      <c r="AL460" s="273"/>
      <c r="AM460" s="283" t="str">
        <f t="shared" si="101"/>
        <v/>
      </c>
      <c r="AN460" s="284" t="str">
        <f t="shared" si="102"/>
        <v/>
      </c>
      <c r="AO460" s="257" t="str">
        <f>IF(A460="","",IF(A460&lt;&gt;450,"エラー",450&amp;"人目"))</f>
        <v/>
      </c>
      <c r="AP460" s="258" t="str">
        <f t="shared" si="105"/>
        <v/>
      </c>
      <c r="AQ460" s="259" t="str">
        <f>IFERROR(IF(OR(L460="",M460="",N460=""),"",VLOOKUP(L460&amp;M460&amp;N460,コード!$K$3:$L$64,2,FALSE)),"エラー")</f>
        <v/>
      </c>
      <c r="AR460" s="260" t="str">
        <f>IFERROR(IF(OR(O460="",P460=""),"",VLOOKUP(O460&amp;P460,コード!$R$3:$S$8,2,FALSE)),"エラー")</f>
        <v/>
      </c>
      <c r="AS460" s="261" t="str">
        <f t="shared" ref="AS460:AS523" si="109">IFERROR(IF(Q460="","",IF(Q460=1,"男",IF(Q460=2,"女","エラー"))),"エラー")</f>
        <v/>
      </c>
      <c r="AT460" s="261" t="str">
        <f>IFERROR(IF(OR(R460="",S460="",T460=""),"",VLOOKUP(R460&amp;S460&amp;T460,コード!$AB$3:$AC$205,2,FALSE)),"エラー")</f>
        <v/>
      </c>
      <c r="AU460" s="258" t="str">
        <f>IFERROR(IF(OR(U460="",V460="",W460=""),"",VLOOKUP(U460&amp;V460&amp;W460,コード!$AI$3:$AJ$6,2,FALSE)),"エラー")</f>
        <v/>
      </c>
      <c r="AV460" s="261" t="str">
        <f t="shared" si="99"/>
        <v/>
      </c>
      <c r="AW460" s="258" t="str">
        <f>IFERROR(IF(OR(AD460="",AE460="",AF460=""),"",VLOOKUP(AD460&amp;AE460&amp;AF460,コード!$AW$3:$AX$31,2,FALSE)),"エラー")</f>
        <v/>
      </c>
      <c r="AX460" s="262" t="str">
        <f>IFERROR(IF(OR(AG460="",AH460=""),"",VLOOKUP(AG460&amp;AH460,コード!$BC$3:$BD$17,2,FALSE)),"エラー")</f>
        <v/>
      </c>
      <c r="AY460" s="187"/>
      <c r="AZ460" s="286" t="str">
        <f t="shared" si="106"/>
        <v/>
      </c>
      <c r="BA460" s="287" t="str">
        <f t="shared" si="103"/>
        <v/>
      </c>
      <c r="BB460" s="287" t="str">
        <f t="shared" si="107"/>
        <v/>
      </c>
      <c r="BC460" s="287" t="str">
        <f t="shared" si="108"/>
        <v/>
      </c>
      <c r="BD460" s="287" t="str">
        <f t="shared" si="100"/>
        <v/>
      </c>
      <c r="BE460" s="288" t="str">
        <f t="shared" si="104"/>
        <v/>
      </c>
    </row>
    <row r="461" spans="1:59" ht="24" customHeight="1">
      <c r="A461" s="301"/>
      <c r="B461" s="420"/>
      <c r="C461" s="421"/>
      <c r="D461" s="421"/>
      <c r="E461" s="421"/>
      <c r="F461" s="421"/>
      <c r="G461" s="421"/>
      <c r="H461" s="421"/>
      <c r="I461" s="421"/>
      <c r="J461" s="421"/>
      <c r="K461" s="421"/>
      <c r="L461" s="302"/>
      <c r="M461" s="303"/>
      <c r="N461" s="304"/>
      <c r="O461" s="305"/>
      <c r="P461" s="306"/>
      <c r="Q461" s="307"/>
      <c r="R461" s="305"/>
      <c r="S461" s="308"/>
      <c r="T461" s="309"/>
      <c r="U461" s="302"/>
      <c r="V461" s="303"/>
      <c r="W461" s="310"/>
      <c r="X461" s="305"/>
      <c r="Y461" s="303"/>
      <c r="Z461" s="303"/>
      <c r="AA461" s="311"/>
      <c r="AB461" s="312"/>
      <c r="AC461" s="310"/>
      <c r="AD461" s="305"/>
      <c r="AE461" s="310"/>
      <c r="AF461" s="313"/>
      <c r="AG461" s="314"/>
      <c r="AH461" s="315"/>
      <c r="AI461" s="401"/>
      <c r="AJ461" s="402"/>
      <c r="AK461" s="403"/>
      <c r="AL461" s="273"/>
      <c r="AM461" s="270" t="str">
        <f>IF(A461="","",IF(OR($Z$7="",$AB$7="",$AD$7="",$AF$7="",$AH$7="",$AJ$7),"",$Z$7&amp;$AB$7&amp;$AD$7&amp;$AF$7&amp;$AH$7&amp;$AJ$7))</f>
        <v/>
      </c>
      <c r="AN461" s="282" t="str">
        <f>IF(OR($C$7="",A461=""),"",$C$7)</f>
        <v/>
      </c>
      <c r="AO461" s="257" t="str">
        <f>IF(A461="","",IF(A461&lt;&gt;451,"エラー",451&amp;"人目"))</f>
        <v/>
      </c>
      <c r="AP461" s="258" t="str">
        <f t="shared" si="105"/>
        <v/>
      </c>
      <c r="AQ461" s="259" t="str">
        <f>IFERROR(IF(OR(L461="",M461="",N461=""),"",VLOOKUP(L461&amp;M461&amp;N461,コード!$K$3:$L$64,2,FALSE)),"エラー")</f>
        <v/>
      </c>
      <c r="AR461" s="260" t="str">
        <f>IFERROR(IF(OR(O461="",P461=""),"",VLOOKUP(O461&amp;P461,コード!$R$3:$S$8,2,FALSE)),"エラー")</f>
        <v/>
      </c>
      <c r="AS461" s="261" t="str">
        <f t="shared" si="109"/>
        <v/>
      </c>
      <c r="AT461" s="261" t="str">
        <f>IFERROR(IF(OR(R461="",S461="",T461=""),"",VLOOKUP(R461&amp;S461&amp;T461,コード!$AB$3:$AC$205,2,FALSE)),"エラー")</f>
        <v/>
      </c>
      <c r="AU461" s="258" t="str">
        <f>IFERROR(IF(OR(U461="",V461="",W461=""),"",VLOOKUP(U461&amp;V461&amp;W461,コード!$AI$3:$AJ$6,2,FALSE)),"エラー")</f>
        <v/>
      </c>
      <c r="AV461" s="261" t="str">
        <f t="shared" ref="AV461:AV524" si="110">IFERROR(IF(OR(X461="",Y461="",Z461="",AA461="",AB461="",AC461=""),"",IF(VALUE(X461&amp;Y461&amp;Z461&amp;AA461&amp;AB461&amp;AC461)&gt;=201704,"エラー",X461&amp;Y461&amp;Z461&amp;AA461&amp;"年"&amp;AB461&amp;AC461&amp;"月")),"エラー")</f>
        <v/>
      </c>
      <c r="AW461" s="258" t="str">
        <f>IFERROR(IF(OR(AD461="",AE461="",AF461=""),"",VLOOKUP(AD461&amp;AE461&amp;AF461,コード!$AW$3:$AX$31,2,FALSE)),"エラー")</f>
        <v/>
      </c>
      <c r="AX461" s="262" t="str">
        <f>IFERROR(IF(OR(AG461="",AH461=""),"",VLOOKUP(AG461&amp;AH461,コード!$BC$3:$BD$17,2,FALSE)),"エラー")</f>
        <v/>
      </c>
      <c r="AY461" s="187"/>
      <c r="AZ461" s="286" t="str">
        <f t="shared" si="106"/>
        <v/>
      </c>
      <c r="BA461" s="287" t="str">
        <f>IFERROR(IF(OR(R461="",S461="",T461=""),"",IF(VALUE(R461&amp;S461&amp;T461)=801,"エラー？","○")),"エラー")</f>
        <v/>
      </c>
      <c r="BB461" s="287" t="str">
        <f t="shared" si="107"/>
        <v/>
      </c>
      <c r="BC461" s="287" t="str">
        <f t="shared" si="108"/>
        <v/>
      </c>
      <c r="BD461" s="287" t="str">
        <f t="shared" ref="BD461:BD524" si="111">IFERROR(IF(OR(X461="",Y461="",Z461="",AA461="",AB461="",AC461=""),"",IF(VALUE(X461&amp;Y461&amp;Z461&amp;AA461&amp;AB461&amp;AC461)&gt;=201704,"エラー",IF(VALUE(X461&amp;Y461&amp;Z461&amp;AA461&amp;AB461&amp;AC461)&lt;=200803,"エラー？","○"))),"エラー")</f>
        <v/>
      </c>
      <c r="BE461" s="288" t="str">
        <f>IFERROR(IF(OR(R461="",S461="",T461="",U461="",V461="",W461=""),"",IF(AND(VALUE(R461&amp;S461&amp;T461)=122,OR(VALUE(U461&amp;V461&amp;W461)=161,O461&amp;P461="00")),"エラー","○")),"エラー")</f>
        <v/>
      </c>
      <c r="BG461" s="228"/>
    </row>
    <row r="462" spans="1:59" ht="24" customHeight="1">
      <c r="A462" s="301"/>
      <c r="B462" s="420"/>
      <c r="C462" s="421"/>
      <c r="D462" s="421"/>
      <c r="E462" s="421"/>
      <c r="F462" s="421"/>
      <c r="G462" s="421"/>
      <c r="H462" s="421"/>
      <c r="I462" s="421"/>
      <c r="J462" s="421"/>
      <c r="K462" s="421"/>
      <c r="L462" s="302"/>
      <c r="M462" s="303"/>
      <c r="N462" s="304"/>
      <c r="O462" s="305"/>
      <c r="P462" s="306"/>
      <c r="Q462" s="307"/>
      <c r="R462" s="305"/>
      <c r="S462" s="308"/>
      <c r="T462" s="309"/>
      <c r="U462" s="302"/>
      <c r="V462" s="303"/>
      <c r="W462" s="310"/>
      <c r="X462" s="305"/>
      <c r="Y462" s="303"/>
      <c r="Z462" s="303"/>
      <c r="AA462" s="311"/>
      <c r="AB462" s="312"/>
      <c r="AC462" s="310"/>
      <c r="AD462" s="305"/>
      <c r="AE462" s="310"/>
      <c r="AF462" s="313"/>
      <c r="AG462" s="314"/>
      <c r="AH462" s="315"/>
      <c r="AI462" s="401"/>
      <c r="AJ462" s="402"/>
      <c r="AK462" s="403"/>
      <c r="AL462" s="273"/>
      <c r="AM462" s="270" t="str">
        <f t="shared" ref="AM462:AM485" si="112">IF(A462="","",IF(OR($Z$7="",$AB$7="",$AD$7="",$AF$7="",$AH$7="",$AJ$7),"",$Z$7&amp;$AB$7&amp;$AD$7&amp;$AF$7&amp;$AH$7&amp;$AJ$7))</f>
        <v/>
      </c>
      <c r="AN462" s="282" t="str">
        <f t="shared" ref="AN462:AN485" si="113">IF(OR($C$7="",A462=""),"",$C$7)</f>
        <v/>
      </c>
      <c r="AO462" s="257" t="str">
        <f>IF(A462="","",IF(A462&lt;&gt;452,"エラー",452&amp;"人目"))</f>
        <v/>
      </c>
      <c r="AP462" s="258" t="str">
        <f t="shared" si="105"/>
        <v/>
      </c>
      <c r="AQ462" s="259" t="str">
        <f>IFERROR(IF(OR(L462="",M462="",N462=""),"",VLOOKUP(L462&amp;M462&amp;N462,コード!$K$3:$L$64,2,FALSE)),"エラー")</f>
        <v/>
      </c>
      <c r="AR462" s="260" t="str">
        <f>IFERROR(IF(OR(O462="",P462=""),"",VLOOKUP(O462&amp;P462,コード!$R$3:$S$8,2,FALSE)),"エラー")</f>
        <v/>
      </c>
      <c r="AS462" s="261" t="str">
        <f t="shared" si="109"/>
        <v/>
      </c>
      <c r="AT462" s="261" t="str">
        <f>IFERROR(IF(OR(R462="",S462="",T462=""),"",VLOOKUP(R462&amp;S462&amp;T462,コード!$AB$3:$AC$205,2,FALSE)),"エラー")</f>
        <v/>
      </c>
      <c r="AU462" s="258" t="str">
        <f>IFERROR(IF(OR(U462="",V462="",W462=""),"",VLOOKUP(U462&amp;V462&amp;W462,コード!$AI$3:$AJ$6,2,FALSE)),"エラー")</f>
        <v/>
      </c>
      <c r="AV462" s="261" t="str">
        <f t="shared" si="110"/>
        <v/>
      </c>
      <c r="AW462" s="258" t="str">
        <f>IFERROR(IF(OR(AD462="",AE462="",AF462=""),"",VLOOKUP(AD462&amp;AE462&amp;AF462,コード!$AW$3:$AX$31,2,FALSE)),"エラー")</f>
        <v/>
      </c>
      <c r="AX462" s="262" t="str">
        <f>IFERROR(IF(OR(AG462="",AH462=""),"",VLOOKUP(AG462&amp;AH462,コード!$BC$3:$BD$17,2,FALSE)),"エラー")</f>
        <v/>
      </c>
      <c r="AY462" s="187"/>
      <c r="AZ462" s="286" t="str">
        <f t="shared" si="106"/>
        <v/>
      </c>
      <c r="BA462" s="287" t="str">
        <f t="shared" ref="BA462:BA485" si="114">IFERROR(IF(OR(R462="",S462="",T462=""),"",IF(VALUE(R462&amp;S462&amp;T462)=801,"エラー？","○")),"エラー")</f>
        <v/>
      </c>
      <c r="BB462" s="287" t="str">
        <f t="shared" si="107"/>
        <v/>
      </c>
      <c r="BC462" s="287" t="str">
        <f t="shared" si="108"/>
        <v/>
      </c>
      <c r="BD462" s="287" t="str">
        <f t="shared" si="111"/>
        <v/>
      </c>
      <c r="BE462" s="288" t="str">
        <f>IFERROR(IF(OR(R462="",S462="",T462="",U462="",V462="",W462=""),"",IF(AND(VALUE(R462&amp;S462&amp;T462)=122,OR(VALUE(U462&amp;V462&amp;W462)=161,O462&amp;P462="00")),"エラー","○")),"エラー")</f>
        <v/>
      </c>
    </row>
    <row r="463" spans="1:59" ht="24" customHeight="1">
      <c r="A463" s="301"/>
      <c r="B463" s="420"/>
      <c r="C463" s="421"/>
      <c r="D463" s="421"/>
      <c r="E463" s="421"/>
      <c r="F463" s="421"/>
      <c r="G463" s="421"/>
      <c r="H463" s="421"/>
      <c r="I463" s="421"/>
      <c r="J463" s="421"/>
      <c r="K463" s="421"/>
      <c r="L463" s="302"/>
      <c r="M463" s="303"/>
      <c r="N463" s="304"/>
      <c r="O463" s="305"/>
      <c r="P463" s="306"/>
      <c r="Q463" s="307"/>
      <c r="R463" s="305"/>
      <c r="S463" s="308"/>
      <c r="T463" s="309"/>
      <c r="U463" s="302"/>
      <c r="V463" s="303"/>
      <c r="W463" s="310"/>
      <c r="X463" s="305"/>
      <c r="Y463" s="303"/>
      <c r="Z463" s="303"/>
      <c r="AA463" s="311"/>
      <c r="AB463" s="312"/>
      <c r="AC463" s="310"/>
      <c r="AD463" s="305"/>
      <c r="AE463" s="310"/>
      <c r="AF463" s="313"/>
      <c r="AG463" s="314"/>
      <c r="AH463" s="315"/>
      <c r="AI463" s="401"/>
      <c r="AJ463" s="402"/>
      <c r="AK463" s="403"/>
      <c r="AL463" s="273"/>
      <c r="AM463" s="270" t="str">
        <f t="shared" si="112"/>
        <v/>
      </c>
      <c r="AN463" s="282" t="str">
        <f t="shared" si="113"/>
        <v/>
      </c>
      <c r="AO463" s="257" t="str">
        <f>IF(A463="","",IF(A463&lt;&gt;453,"エラー",453&amp;"人目"))</f>
        <v/>
      </c>
      <c r="AP463" s="258" t="str">
        <f t="shared" si="105"/>
        <v/>
      </c>
      <c r="AQ463" s="259" t="str">
        <f>IFERROR(IF(OR(L463="",M463="",N463=""),"",VLOOKUP(L463&amp;M463&amp;N463,コード!$K$3:$L$64,2,FALSE)),"エラー")</f>
        <v/>
      </c>
      <c r="AR463" s="260" t="str">
        <f>IFERROR(IF(OR(O463="",P463=""),"",VLOOKUP(O463&amp;P463,コード!$R$3:$S$8,2,FALSE)),"エラー")</f>
        <v/>
      </c>
      <c r="AS463" s="261" t="str">
        <f t="shared" si="109"/>
        <v/>
      </c>
      <c r="AT463" s="261" t="str">
        <f>IFERROR(IF(OR(R463="",S463="",T463=""),"",VLOOKUP(R463&amp;S463&amp;T463,コード!$AB$3:$AC$205,2,FALSE)),"エラー")</f>
        <v/>
      </c>
      <c r="AU463" s="258" t="str">
        <f>IFERROR(IF(OR(U463="",V463="",W463=""),"",VLOOKUP(U463&amp;V463&amp;W463,コード!$AI$3:$AJ$6,2,FALSE)),"エラー")</f>
        <v/>
      </c>
      <c r="AV463" s="261" t="str">
        <f t="shared" si="110"/>
        <v/>
      </c>
      <c r="AW463" s="258" t="str">
        <f>IFERROR(IF(OR(AD463="",AE463="",AF463=""),"",VLOOKUP(AD463&amp;AE463&amp;AF463,コード!$AW$3:$AX$31,2,FALSE)),"エラー")</f>
        <v/>
      </c>
      <c r="AX463" s="262" t="str">
        <f>IFERROR(IF(OR(AG463="",AH463=""),"",VLOOKUP(AG463&amp;AH463,コード!$BC$3:$BD$17,2,FALSE)),"エラー")</f>
        <v/>
      </c>
      <c r="AY463" s="187"/>
      <c r="AZ463" s="286" t="str">
        <f t="shared" si="106"/>
        <v/>
      </c>
      <c r="BA463" s="287" t="str">
        <f t="shared" si="114"/>
        <v/>
      </c>
      <c r="BB463" s="287" t="str">
        <f t="shared" si="107"/>
        <v/>
      </c>
      <c r="BC463" s="287" t="str">
        <f t="shared" si="108"/>
        <v/>
      </c>
      <c r="BD463" s="287" t="str">
        <f t="shared" si="111"/>
        <v/>
      </c>
      <c r="BE463" s="288" t="str">
        <f t="shared" ref="BE463:BE485" si="115">IFERROR(IF(OR(R463="",S463="",T463="",U463="",V463="",W463=""),"",IF(AND(VALUE(R463&amp;S463&amp;T463)=122,OR(VALUE(U463&amp;V463&amp;W463)=161,O463&amp;P463="00")),"エラー","○")),"エラー")</f>
        <v/>
      </c>
    </row>
    <row r="464" spans="1:59" ht="24" customHeight="1">
      <c r="A464" s="301"/>
      <c r="B464" s="420"/>
      <c r="C464" s="421"/>
      <c r="D464" s="421"/>
      <c r="E464" s="421"/>
      <c r="F464" s="421"/>
      <c r="G464" s="421"/>
      <c r="H464" s="421"/>
      <c r="I464" s="421"/>
      <c r="J464" s="421"/>
      <c r="K464" s="421"/>
      <c r="L464" s="302"/>
      <c r="M464" s="303"/>
      <c r="N464" s="304"/>
      <c r="O464" s="305"/>
      <c r="P464" s="306"/>
      <c r="Q464" s="307"/>
      <c r="R464" s="305"/>
      <c r="S464" s="308"/>
      <c r="T464" s="309"/>
      <c r="U464" s="302"/>
      <c r="V464" s="303"/>
      <c r="W464" s="310"/>
      <c r="X464" s="305"/>
      <c r="Y464" s="303"/>
      <c r="Z464" s="303"/>
      <c r="AA464" s="311"/>
      <c r="AB464" s="312"/>
      <c r="AC464" s="310"/>
      <c r="AD464" s="305"/>
      <c r="AE464" s="310"/>
      <c r="AF464" s="313"/>
      <c r="AG464" s="314"/>
      <c r="AH464" s="315"/>
      <c r="AI464" s="401"/>
      <c r="AJ464" s="402"/>
      <c r="AK464" s="403"/>
      <c r="AL464" s="273"/>
      <c r="AM464" s="270" t="str">
        <f t="shared" si="112"/>
        <v/>
      </c>
      <c r="AN464" s="282" t="str">
        <f t="shared" si="113"/>
        <v/>
      </c>
      <c r="AO464" s="257" t="str">
        <f>IF(A464="","",IF(A464&lt;&gt;454,"エラー",454&amp;"人目"))</f>
        <v/>
      </c>
      <c r="AP464" s="258" t="str">
        <f t="shared" si="105"/>
        <v/>
      </c>
      <c r="AQ464" s="259" t="str">
        <f>IFERROR(IF(OR(L464="",M464="",N464=""),"",VLOOKUP(L464&amp;M464&amp;N464,コード!$K$3:$L$64,2,FALSE)),"エラー")</f>
        <v/>
      </c>
      <c r="AR464" s="260" t="str">
        <f>IFERROR(IF(OR(O464="",P464=""),"",VLOOKUP(O464&amp;P464,コード!$R$3:$S$8,2,FALSE)),"エラー")</f>
        <v/>
      </c>
      <c r="AS464" s="261" t="str">
        <f t="shared" si="109"/>
        <v/>
      </c>
      <c r="AT464" s="261" t="str">
        <f>IFERROR(IF(OR(R464="",S464="",T464=""),"",VLOOKUP(R464&amp;S464&amp;T464,コード!$AB$3:$AC$205,2,FALSE)),"エラー")</f>
        <v/>
      </c>
      <c r="AU464" s="258" t="str">
        <f>IFERROR(IF(OR(U464="",V464="",W464=""),"",VLOOKUP(U464&amp;V464&amp;W464,コード!$AI$3:$AJ$6,2,FALSE)),"エラー")</f>
        <v/>
      </c>
      <c r="AV464" s="261" t="str">
        <f t="shared" si="110"/>
        <v/>
      </c>
      <c r="AW464" s="258" t="str">
        <f>IFERROR(IF(OR(AD464="",AE464="",AF464=""),"",VLOOKUP(AD464&amp;AE464&amp;AF464,コード!$AW$3:$AX$31,2,FALSE)),"エラー")</f>
        <v/>
      </c>
      <c r="AX464" s="262" t="str">
        <f>IFERROR(IF(OR(AG464="",AH464=""),"",VLOOKUP(AG464&amp;AH464,コード!$BC$3:$BD$17,2,FALSE)),"エラー")</f>
        <v/>
      </c>
      <c r="AY464" s="187"/>
      <c r="AZ464" s="286" t="str">
        <f t="shared" si="106"/>
        <v/>
      </c>
      <c r="BA464" s="287" t="str">
        <f t="shared" si="114"/>
        <v/>
      </c>
      <c r="BB464" s="287" t="str">
        <f t="shared" si="107"/>
        <v/>
      </c>
      <c r="BC464" s="287" t="str">
        <f t="shared" si="108"/>
        <v/>
      </c>
      <c r="BD464" s="287" t="str">
        <f t="shared" si="111"/>
        <v/>
      </c>
      <c r="BE464" s="288" t="str">
        <f t="shared" si="115"/>
        <v/>
      </c>
    </row>
    <row r="465" spans="1:57" ht="24" customHeight="1">
      <c r="A465" s="301"/>
      <c r="B465" s="420"/>
      <c r="C465" s="421"/>
      <c r="D465" s="421"/>
      <c r="E465" s="421"/>
      <c r="F465" s="421"/>
      <c r="G465" s="421"/>
      <c r="H465" s="421"/>
      <c r="I465" s="421"/>
      <c r="J465" s="421"/>
      <c r="K465" s="421"/>
      <c r="L465" s="302"/>
      <c r="M465" s="303"/>
      <c r="N465" s="304"/>
      <c r="O465" s="305"/>
      <c r="P465" s="306"/>
      <c r="Q465" s="307"/>
      <c r="R465" s="305"/>
      <c r="S465" s="308"/>
      <c r="T465" s="309"/>
      <c r="U465" s="302"/>
      <c r="V465" s="303"/>
      <c r="W465" s="310"/>
      <c r="X465" s="305"/>
      <c r="Y465" s="303"/>
      <c r="Z465" s="303"/>
      <c r="AA465" s="311"/>
      <c r="AB465" s="312"/>
      <c r="AC465" s="310"/>
      <c r="AD465" s="305"/>
      <c r="AE465" s="310"/>
      <c r="AF465" s="313"/>
      <c r="AG465" s="314"/>
      <c r="AH465" s="315"/>
      <c r="AI465" s="401"/>
      <c r="AJ465" s="402"/>
      <c r="AK465" s="403"/>
      <c r="AL465" s="273"/>
      <c r="AM465" s="270" t="str">
        <f t="shared" si="112"/>
        <v/>
      </c>
      <c r="AN465" s="282" t="str">
        <f t="shared" si="113"/>
        <v/>
      </c>
      <c r="AO465" s="257" t="str">
        <f>IF(A465="","",IF(A465&lt;&gt;455,"エラー",455&amp;"人目"))</f>
        <v/>
      </c>
      <c r="AP465" s="258" t="str">
        <f t="shared" si="105"/>
        <v/>
      </c>
      <c r="AQ465" s="259" t="str">
        <f>IFERROR(IF(OR(L465="",M465="",N465=""),"",VLOOKUP(L465&amp;M465&amp;N465,コード!$K$3:$L$64,2,FALSE)),"エラー")</f>
        <v/>
      </c>
      <c r="AR465" s="260" t="str">
        <f>IFERROR(IF(OR(O465="",P465=""),"",VLOOKUP(O465&amp;P465,コード!$R$3:$S$8,2,FALSE)),"エラー")</f>
        <v/>
      </c>
      <c r="AS465" s="261" t="str">
        <f t="shared" si="109"/>
        <v/>
      </c>
      <c r="AT465" s="261" t="str">
        <f>IFERROR(IF(OR(R465="",S465="",T465=""),"",VLOOKUP(R465&amp;S465&amp;T465,コード!$AB$3:$AC$205,2,FALSE)),"エラー")</f>
        <v/>
      </c>
      <c r="AU465" s="258" t="str">
        <f>IFERROR(IF(OR(U465="",V465="",W465=""),"",VLOOKUP(U465&amp;V465&amp;W465,コード!$AI$3:$AJ$6,2,FALSE)),"エラー")</f>
        <v/>
      </c>
      <c r="AV465" s="261" t="str">
        <f t="shared" si="110"/>
        <v/>
      </c>
      <c r="AW465" s="258" t="str">
        <f>IFERROR(IF(OR(AD465="",AE465="",AF465=""),"",VLOOKUP(AD465&amp;AE465&amp;AF465,コード!$AW$3:$AX$31,2,FALSE)),"エラー")</f>
        <v/>
      </c>
      <c r="AX465" s="262" t="str">
        <f>IFERROR(IF(OR(AG465="",AH465=""),"",VLOOKUP(AG465&amp;AH465,コード!$BC$3:$BD$17,2,FALSE)),"エラー")</f>
        <v/>
      </c>
      <c r="AY465" s="187"/>
      <c r="AZ465" s="286" t="str">
        <f t="shared" si="106"/>
        <v/>
      </c>
      <c r="BA465" s="287" t="str">
        <f t="shared" si="114"/>
        <v/>
      </c>
      <c r="BB465" s="287" t="str">
        <f t="shared" si="107"/>
        <v/>
      </c>
      <c r="BC465" s="287" t="str">
        <f t="shared" si="108"/>
        <v/>
      </c>
      <c r="BD465" s="287" t="str">
        <f t="shared" si="111"/>
        <v/>
      </c>
      <c r="BE465" s="288" t="str">
        <f t="shared" si="115"/>
        <v/>
      </c>
    </row>
    <row r="466" spans="1:57" ht="24" customHeight="1">
      <c r="A466" s="301"/>
      <c r="B466" s="420"/>
      <c r="C466" s="421"/>
      <c r="D466" s="421"/>
      <c r="E466" s="421"/>
      <c r="F466" s="421"/>
      <c r="G466" s="421"/>
      <c r="H466" s="421"/>
      <c r="I466" s="421"/>
      <c r="J466" s="421"/>
      <c r="K466" s="421"/>
      <c r="L466" s="302"/>
      <c r="M466" s="303"/>
      <c r="N466" s="304"/>
      <c r="O466" s="305"/>
      <c r="P466" s="306"/>
      <c r="Q466" s="307"/>
      <c r="R466" s="305"/>
      <c r="S466" s="308"/>
      <c r="T466" s="309"/>
      <c r="U466" s="302"/>
      <c r="V466" s="303"/>
      <c r="W466" s="310"/>
      <c r="X466" s="305"/>
      <c r="Y466" s="303"/>
      <c r="Z466" s="303"/>
      <c r="AA466" s="311"/>
      <c r="AB466" s="312"/>
      <c r="AC466" s="310"/>
      <c r="AD466" s="305"/>
      <c r="AE466" s="310"/>
      <c r="AF466" s="313"/>
      <c r="AG466" s="314"/>
      <c r="AH466" s="315"/>
      <c r="AI466" s="401"/>
      <c r="AJ466" s="402"/>
      <c r="AK466" s="403"/>
      <c r="AL466" s="273"/>
      <c r="AM466" s="270" t="str">
        <f t="shared" si="112"/>
        <v/>
      </c>
      <c r="AN466" s="282" t="str">
        <f t="shared" si="113"/>
        <v/>
      </c>
      <c r="AO466" s="257" t="str">
        <f>IF(A466="","",IF(A466&lt;&gt;456,"エラー",456&amp;"人目"))</f>
        <v/>
      </c>
      <c r="AP466" s="258" t="str">
        <f t="shared" si="105"/>
        <v/>
      </c>
      <c r="AQ466" s="259" t="str">
        <f>IFERROR(IF(OR(L466="",M466="",N466=""),"",VLOOKUP(L466&amp;M466&amp;N466,コード!$K$3:$L$64,2,FALSE)),"エラー")</f>
        <v/>
      </c>
      <c r="AR466" s="260" t="str">
        <f>IFERROR(IF(OR(O466="",P466=""),"",VLOOKUP(O466&amp;P466,コード!$R$3:$S$8,2,FALSE)),"エラー")</f>
        <v/>
      </c>
      <c r="AS466" s="261" t="str">
        <f t="shared" si="109"/>
        <v/>
      </c>
      <c r="AT466" s="261" t="str">
        <f>IFERROR(IF(OR(R466="",S466="",T466=""),"",VLOOKUP(R466&amp;S466&amp;T466,コード!$AB$3:$AC$205,2,FALSE)),"エラー")</f>
        <v/>
      </c>
      <c r="AU466" s="258" t="str">
        <f>IFERROR(IF(OR(U466="",V466="",W466=""),"",VLOOKUP(U466&amp;V466&amp;W466,コード!$AI$3:$AJ$6,2,FALSE)),"エラー")</f>
        <v/>
      </c>
      <c r="AV466" s="261" t="str">
        <f t="shared" si="110"/>
        <v/>
      </c>
      <c r="AW466" s="258" t="str">
        <f>IFERROR(IF(OR(AD466="",AE466="",AF466=""),"",VLOOKUP(AD466&amp;AE466&amp;AF466,コード!$AW$3:$AX$31,2,FALSE)),"エラー")</f>
        <v/>
      </c>
      <c r="AX466" s="262" t="str">
        <f>IFERROR(IF(OR(AG466="",AH466=""),"",VLOOKUP(AG466&amp;AH466,コード!$BC$3:$BD$17,2,FALSE)),"エラー")</f>
        <v/>
      </c>
      <c r="AY466" s="187"/>
      <c r="AZ466" s="286" t="str">
        <f t="shared" si="106"/>
        <v/>
      </c>
      <c r="BA466" s="287" t="str">
        <f t="shared" si="114"/>
        <v/>
      </c>
      <c r="BB466" s="287" t="str">
        <f t="shared" si="107"/>
        <v/>
      </c>
      <c r="BC466" s="287" t="str">
        <f t="shared" si="108"/>
        <v/>
      </c>
      <c r="BD466" s="287" t="str">
        <f t="shared" si="111"/>
        <v/>
      </c>
      <c r="BE466" s="288" t="str">
        <f t="shared" si="115"/>
        <v/>
      </c>
    </row>
    <row r="467" spans="1:57" ht="24" customHeight="1">
      <c r="A467" s="301"/>
      <c r="B467" s="420"/>
      <c r="C467" s="421"/>
      <c r="D467" s="421"/>
      <c r="E467" s="421"/>
      <c r="F467" s="421"/>
      <c r="G467" s="421"/>
      <c r="H467" s="421"/>
      <c r="I467" s="421"/>
      <c r="J467" s="421"/>
      <c r="K467" s="421"/>
      <c r="L467" s="302"/>
      <c r="M467" s="303"/>
      <c r="N467" s="304"/>
      <c r="O467" s="305"/>
      <c r="P467" s="306"/>
      <c r="Q467" s="307"/>
      <c r="R467" s="305"/>
      <c r="S467" s="308"/>
      <c r="T467" s="309"/>
      <c r="U467" s="302"/>
      <c r="V467" s="303"/>
      <c r="W467" s="310"/>
      <c r="X467" s="305"/>
      <c r="Y467" s="303"/>
      <c r="Z467" s="303"/>
      <c r="AA467" s="311"/>
      <c r="AB467" s="312"/>
      <c r="AC467" s="310"/>
      <c r="AD467" s="305"/>
      <c r="AE467" s="310"/>
      <c r="AF467" s="313"/>
      <c r="AG467" s="314"/>
      <c r="AH467" s="315"/>
      <c r="AI467" s="401"/>
      <c r="AJ467" s="402"/>
      <c r="AK467" s="403"/>
      <c r="AL467" s="273"/>
      <c r="AM467" s="270" t="str">
        <f t="shared" si="112"/>
        <v/>
      </c>
      <c r="AN467" s="282" t="str">
        <f t="shared" si="113"/>
        <v/>
      </c>
      <c r="AO467" s="257" t="str">
        <f>IF(A467="","",IF(A467&lt;&gt;457,"エラー",457&amp;"人目"))</f>
        <v/>
      </c>
      <c r="AP467" s="258" t="str">
        <f t="shared" si="105"/>
        <v/>
      </c>
      <c r="AQ467" s="259" t="str">
        <f>IFERROR(IF(OR(L467="",M467="",N467=""),"",VLOOKUP(L467&amp;M467&amp;N467,コード!$K$3:$L$64,2,FALSE)),"エラー")</f>
        <v/>
      </c>
      <c r="AR467" s="260" t="str">
        <f>IFERROR(IF(OR(O467="",P467=""),"",VLOOKUP(O467&amp;P467,コード!$R$3:$S$8,2,FALSE)),"エラー")</f>
        <v/>
      </c>
      <c r="AS467" s="261" t="str">
        <f t="shared" si="109"/>
        <v/>
      </c>
      <c r="AT467" s="261" t="str">
        <f>IFERROR(IF(OR(R467="",S467="",T467=""),"",VLOOKUP(R467&amp;S467&amp;T467,コード!$AB$3:$AC$205,2,FALSE)),"エラー")</f>
        <v/>
      </c>
      <c r="AU467" s="258" t="str">
        <f>IFERROR(IF(OR(U467="",V467="",W467=""),"",VLOOKUP(U467&amp;V467&amp;W467,コード!$AI$3:$AJ$6,2,FALSE)),"エラー")</f>
        <v/>
      </c>
      <c r="AV467" s="261" t="str">
        <f t="shared" si="110"/>
        <v/>
      </c>
      <c r="AW467" s="258" t="str">
        <f>IFERROR(IF(OR(AD467="",AE467="",AF467=""),"",VLOOKUP(AD467&amp;AE467&amp;AF467,コード!$AW$3:$AX$31,2,FALSE)),"エラー")</f>
        <v/>
      </c>
      <c r="AX467" s="262" t="str">
        <f>IFERROR(IF(OR(AG467="",AH467=""),"",VLOOKUP(AG467&amp;AH467,コード!$BC$3:$BD$17,2,FALSE)),"エラー")</f>
        <v/>
      </c>
      <c r="AY467" s="187"/>
      <c r="AZ467" s="286" t="str">
        <f t="shared" si="106"/>
        <v/>
      </c>
      <c r="BA467" s="287" t="str">
        <f t="shared" si="114"/>
        <v/>
      </c>
      <c r="BB467" s="287" t="str">
        <f t="shared" si="107"/>
        <v/>
      </c>
      <c r="BC467" s="287" t="str">
        <f t="shared" si="108"/>
        <v/>
      </c>
      <c r="BD467" s="287" t="str">
        <f t="shared" si="111"/>
        <v/>
      </c>
      <c r="BE467" s="288" t="str">
        <f t="shared" si="115"/>
        <v/>
      </c>
    </row>
    <row r="468" spans="1:57" ht="24" customHeight="1">
      <c r="A468" s="301"/>
      <c r="B468" s="420"/>
      <c r="C468" s="421"/>
      <c r="D468" s="421"/>
      <c r="E468" s="421"/>
      <c r="F468" s="421"/>
      <c r="G468" s="421"/>
      <c r="H468" s="421"/>
      <c r="I468" s="421"/>
      <c r="J468" s="421"/>
      <c r="K468" s="421"/>
      <c r="L468" s="302"/>
      <c r="M468" s="303"/>
      <c r="N468" s="304"/>
      <c r="O468" s="305"/>
      <c r="P468" s="306"/>
      <c r="Q468" s="307"/>
      <c r="R468" s="305"/>
      <c r="S468" s="308"/>
      <c r="T468" s="309"/>
      <c r="U468" s="302"/>
      <c r="V468" s="303"/>
      <c r="W468" s="310"/>
      <c r="X468" s="305"/>
      <c r="Y468" s="303"/>
      <c r="Z468" s="303"/>
      <c r="AA468" s="311"/>
      <c r="AB468" s="312"/>
      <c r="AC468" s="310"/>
      <c r="AD468" s="305"/>
      <c r="AE468" s="310"/>
      <c r="AF468" s="313"/>
      <c r="AG468" s="314"/>
      <c r="AH468" s="315"/>
      <c r="AI468" s="401"/>
      <c r="AJ468" s="402"/>
      <c r="AK468" s="403"/>
      <c r="AL468" s="273"/>
      <c r="AM468" s="270" t="str">
        <f t="shared" si="112"/>
        <v/>
      </c>
      <c r="AN468" s="282" t="str">
        <f t="shared" si="113"/>
        <v/>
      </c>
      <c r="AO468" s="257" t="str">
        <f>IF(A468="","",IF(A468&lt;&gt;458,"エラー",458&amp;"人目"))</f>
        <v/>
      </c>
      <c r="AP468" s="258" t="str">
        <f t="shared" si="105"/>
        <v/>
      </c>
      <c r="AQ468" s="259" t="str">
        <f>IFERROR(IF(OR(L468="",M468="",N468=""),"",VLOOKUP(L468&amp;M468&amp;N468,コード!$K$3:$L$64,2,FALSE)),"エラー")</f>
        <v/>
      </c>
      <c r="AR468" s="260" t="str">
        <f>IFERROR(IF(OR(O468="",P468=""),"",VLOOKUP(O468&amp;P468,コード!$R$3:$S$8,2,FALSE)),"エラー")</f>
        <v/>
      </c>
      <c r="AS468" s="261" t="str">
        <f t="shared" si="109"/>
        <v/>
      </c>
      <c r="AT468" s="261" t="str">
        <f>IFERROR(IF(OR(R468="",S468="",T468=""),"",VLOOKUP(R468&amp;S468&amp;T468,コード!$AB$3:$AC$205,2,FALSE)),"エラー")</f>
        <v/>
      </c>
      <c r="AU468" s="258" t="str">
        <f>IFERROR(IF(OR(U468="",V468="",W468=""),"",VLOOKUP(U468&amp;V468&amp;W468,コード!$AI$3:$AJ$6,2,FALSE)),"エラー")</f>
        <v/>
      </c>
      <c r="AV468" s="261" t="str">
        <f t="shared" si="110"/>
        <v/>
      </c>
      <c r="AW468" s="258" t="str">
        <f>IFERROR(IF(OR(AD468="",AE468="",AF468=""),"",VLOOKUP(AD468&amp;AE468&amp;AF468,コード!$AW$3:$AX$31,2,FALSE)),"エラー")</f>
        <v/>
      </c>
      <c r="AX468" s="262" t="str">
        <f>IFERROR(IF(OR(AG468="",AH468=""),"",VLOOKUP(AG468&amp;AH468,コード!$BC$3:$BD$17,2,FALSE)),"エラー")</f>
        <v/>
      </c>
      <c r="AY468" s="187"/>
      <c r="AZ468" s="286" t="str">
        <f t="shared" si="106"/>
        <v/>
      </c>
      <c r="BA468" s="287" t="str">
        <f t="shared" si="114"/>
        <v/>
      </c>
      <c r="BB468" s="287" t="str">
        <f t="shared" si="107"/>
        <v/>
      </c>
      <c r="BC468" s="287" t="str">
        <f t="shared" si="108"/>
        <v/>
      </c>
      <c r="BD468" s="287" t="str">
        <f t="shared" si="111"/>
        <v/>
      </c>
      <c r="BE468" s="288" t="str">
        <f t="shared" si="115"/>
        <v/>
      </c>
    </row>
    <row r="469" spans="1:57" ht="24" customHeight="1">
      <c r="A469" s="316"/>
      <c r="B469" s="420"/>
      <c r="C469" s="421"/>
      <c r="D469" s="421"/>
      <c r="E469" s="421"/>
      <c r="F469" s="421"/>
      <c r="G469" s="421"/>
      <c r="H469" s="421"/>
      <c r="I469" s="421"/>
      <c r="J469" s="421"/>
      <c r="K469" s="421"/>
      <c r="L469" s="302"/>
      <c r="M469" s="303"/>
      <c r="N469" s="304"/>
      <c r="O469" s="305"/>
      <c r="P469" s="306"/>
      <c r="Q469" s="307"/>
      <c r="R469" s="305"/>
      <c r="S469" s="308"/>
      <c r="T469" s="309"/>
      <c r="U469" s="302"/>
      <c r="V469" s="303"/>
      <c r="W469" s="310"/>
      <c r="X469" s="305"/>
      <c r="Y469" s="303"/>
      <c r="Z469" s="303"/>
      <c r="AA469" s="311"/>
      <c r="AB469" s="312"/>
      <c r="AC469" s="310"/>
      <c r="AD469" s="305"/>
      <c r="AE469" s="310"/>
      <c r="AF469" s="313"/>
      <c r="AG469" s="314"/>
      <c r="AH469" s="315"/>
      <c r="AI469" s="401"/>
      <c r="AJ469" s="402"/>
      <c r="AK469" s="403"/>
      <c r="AL469" s="273"/>
      <c r="AM469" s="270" t="str">
        <f t="shared" si="112"/>
        <v/>
      </c>
      <c r="AN469" s="282" t="str">
        <f t="shared" si="113"/>
        <v/>
      </c>
      <c r="AO469" s="257" t="str">
        <f>IF(A469="","",IF(A469&lt;&gt;459,"エラー",459&amp;"人目"))</f>
        <v/>
      </c>
      <c r="AP469" s="258" t="str">
        <f t="shared" si="105"/>
        <v/>
      </c>
      <c r="AQ469" s="259" t="str">
        <f>IFERROR(IF(OR(L469="",M469="",N469=""),"",VLOOKUP(L469&amp;M469&amp;N469,コード!$K$3:$L$64,2,FALSE)),"エラー")</f>
        <v/>
      </c>
      <c r="AR469" s="260" t="str">
        <f>IFERROR(IF(OR(O469="",P469=""),"",VLOOKUP(O469&amp;P469,コード!$R$3:$S$8,2,FALSE)),"エラー")</f>
        <v/>
      </c>
      <c r="AS469" s="261" t="str">
        <f t="shared" si="109"/>
        <v/>
      </c>
      <c r="AT469" s="261" t="str">
        <f>IFERROR(IF(OR(R469="",S469="",T469=""),"",VLOOKUP(R469&amp;S469&amp;T469,コード!$AB$3:$AC$205,2,FALSE)),"エラー")</f>
        <v/>
      </c>
      <c r="AU469" s="258" t="str">
        <f>IFERROR(IF(OR(U469="",V469="",W469=""),"",VLOOKUP(U469&amp;V469&amp;W469,コード!$AI$3:$AJ$6,2,FALSE)),"エラー")</f>
        <v/>
      </c>
      <c r="AV469" s="261" t="str">
        <f t="shared" si="110"/>
        <v/>
      </c>
      <c r="AW469" s="258" t="str">
        <f>IFERROR(IF(OR(AD469="",AE469="",AF469=""),"",VLOOKUP(AD469&amp;AE469&amp;AF469,コード!$AW$3:$AX$31,2,FALSE)),"エラー")</f>
        <v/>
      </c>
      <c r="AX469" s="262" t="str">
        <f>IFERROR(IF(OR(AG469="",AH469=""),"",VLOOKUP(AG469&amp;AH469,コード!$BC$3:$BD$17,2,FALSE)),"エラー")</f>
        <v/>
      </c>
      <c r="AY469" s="187"/>
      <c r="AZ469" s="286" t="str">
        <f t="shared" si="106"/>
        <v/>
      </c>
      <c r="BA469" s="287" t="str">
        <f t="shared" si="114"/>
        <v/>
      </c>
      <c r="BB469" s="287" t="str">
        <f t="shared" si="107"/>
        <v/>
      </c>
      <c r="BC469" s="287" t="str">
        <f t="shared" si="108"/>
        <v/>
      </c>
      <c r="BD469" s="287" t="str">
        <f t="shared" si="111"/>
        <v/>
      </c>
      <c r="BE469" s="288" t="str">
        <f t="shared" si="115"/>
        <v/>
      </c>
    </row>
    <row r="470" spans="1:57" ht="24" customHeight="1">
      <c r="A470" s="316"/>
      <c r="B470" s="420"/>
      <c r="C470" s="421"/>
      <c r="D470" s="421"/>
      <c r="E470" s="421"/>
      <c r="F470" s="421"/>
      <c r="G470" s="421"/>
      <c r="H470" s="421"/>
      <c r="I470" s="421"/>
      <c r="J470" s="421"/>
      <c r="K470" s="421"/>
      <c r="L470" s="302"/>
      <c r="M470" s="303"/>
      <c r="N470" s="304"/>
      <c r="O470" s="305"/>
      <c r="P470" s="306"/>
      <c r="Q470" s="307"/>
      <c r="R470" s="305"/>
      <c r="S470" s="308"/>
      <c r="T470" s="309"/>
      <c r="U470" s="302"/>
      <c r="V470" s="303"/>
      <c r="W470" s="310"/>
      <c r="X470" s="305"/>
      <c r="Y470" s="303"/>
      <c r="Z470" s="303"/>
      <c r="AA470" s="311"/>
      <c r="AB470" s="312"/>
      <c r="AC470" s="310"/>
      <c r="AD470" s="305"/>
      <c r="AE470" s="310"/>
      <c r="AF470" s="313"/>
      <c r="AG470" s="314"/>
      <c r="AH470" s="315"/>
      <c r="AI470" s="401"/>
      <c r="AJ470" s="402"/>
      <c r="AK470" s="403"/>
      <c r="AL470" s="273"/>
      <c r="AM470" s="270" t="str">
        <f t="shared" si="112"/>
        <v/>
      </c>
      <c r="AN470" s="282" t="str">
        <f t="shared" si="113"/>
        <v/>
      </c>
      <c r="AO470" s="257" t="str">
        <f>IF(A470="","",IF(A470&lt;&gt;460,"エラー",460&amp;"人目"))</f>
        <v/>
      </c>
      <c r="AP470" s="258" t="str">
        <f t="shared" si="105"/>
        <v/>
      </c>
      <c r="AQ470" s="259" t="str">
        <f>IFERROR(IF(OR(L470="",M470="",N470=""),"",VLOOKUP(L470&amp;M470&amp;N470,コード!$K$3:$L$64,2,FALSE)),"エラー")</f>
        <v/>
      </c>
      <c r="AR470" s="260" t="str">
        <f>IFERROR(IF(OR(O470="",P470=""),"",VLOOKUP(O470&amp;P470,コード!$R$3:$S$8,2,FALSE)),"エラー")</f>
        <v/>
      </c>
      <c r="AS470" s="261" t="str">
        <f t="shared" si="109"/>
        <v/>
      </c>
      <c r="AT470" s="261" t="str">
        <f>IFERROR(IF(OR(R470="",S470="",T470=""),"",VLOOKUP(R470&amp;S470&amp;T470,コード!$AB$3:$AC$205,2,FALSE)),"エラー")</f>
        <v/>
      </c>
      <c r="AU470" s="258" t="str">
        <f>IFERROR(IF(OR(U470="",V470="",W470=""),"",VLOOKUP(U470&amp;V470&amp;W470,コード!$AI$3:$AJ$6,2,FALSE)),"エラー")</f>
        <v/>
      </c>
      <c r="AV470" s="261" t="str">
        <f t="shared" si="110"/>
        <v/>
      </c>
      <c r="AW470" s="258" t="str">
        <f>IFERROR(IF(OR(AD470="",AE470="",AF470=""),"",VLOOKUP(AD470&amp;AE470&amp;AF470,コード!$AW$3:$AX$31,2,FALSE)),"エラー")</f>
        <v/>
      </c>
      <c r="AX470" s="262" t="str">
        <f>IFERROR(IF(OR(AG470="",AH470=""),"",VLOOKUP(AG470&amp;AH470,コード!$BC$3:$BD$17,2,FALSE)),"エラー")</f>
        <v/>
      </c>
      <c r="AY470" s="187"/>
      <c r="AZ470" s="286" t="str">
        <f t="shared" si="106"/>
        <v/>
      </c>
      <c r="BA470" s="287" t="str">
        <f t="shared" si="114"/>
        <v/>
      </c>
      <c r="BB470" s="287" t="str">
        <f t="shared" si="107"/>
        <v/>
      </c>
      <c r="BC470" s="287" t="str">
        <f t="shared" si="108"/>
        <v/>
      </c>
      <c r="BD470" s="287" t="str">
        <f t="shared" si="111"/>
        <v/>
      </c>
      <c r="BE470" s="288" t="str">
        <f t="shared" si="115"/>
        <v/>
      </c>
    </row>
    <row r="471" spans="1:57" ht="24" customHeight="1">
      <c r="A471" s="301"/>
      <c r="B471" s="420"/>
      <c r="C471" s="421"/>
      <c r="D471" s="421"/>
      <c r="E471" s="421"/>
      <c r="F471" s="421"/>
      <c r="G471" s="421"/>
      <c r="H471" s="421"/>
      <c r="I471" s="421"/>
      <c r="J471" s="421"/>
      <c r="K471" s="421"/>
      <c r="L471" s="302"/>
      <c r="M471" s="303"/>
      <c r="N471" s="304"/>
      <c r="O471" s="305"/>
      <c r="P471" s="306"/>
      <c r="Q471" s="307"/>
      <c r="R471" s="305"/>
      <c r="S471" s="308"/>
      <c r="T471" s="309"/>
      <c r="U471" s="302"/>
      <c r="V471" s="303"/>
      <c r="W471" s="310"/>
      <c r="X471" s="305"/>
      <c r="Y471" s="303"/>
      <c r="Z471" s="303"/>
      <c r="AA471" s="311"/>
      <c r="AB471" s="312"/>
      <c r="AC471" s="310"/>
      <c r="AD471" s="305"/>
      <c r="AE471" s="310"/>
      <c r="AF471" s="313"/>
      <c r="AG471" s="314"/>
      <c r="AH471" s="315"/>
      <c r="AI471" s="401"/>
      <c r="AJ471" s="402"/>
      <c r="AK471" s="403"/>
      <c r="AL471" s="273"/>
      <c r="AM471" s="270" t="str">
        <f t="shared" si="112"/>
        <v/>
      </c>
      <c r="AN471" s="282" t="str">
        <f t="shared" si="113"/>
        <v/>
      </c>
      <c r="AO471" s="257" t="str">
        <f>IF(A471="","",IF(A471&lt;&gt;461,"エラー",461&amp;"人目"))</f>
        <v/>
      </c>
      <c r="AP471" s="258" t="str">
        <f t="shared" si="105"/>
        <v/>
      </c>
      <c r="AQ471" s="259" t="str">
        <f>IFERROR(IF(OR(L471="",M471="",N471=""),"",VLOOKUP(L471&amp;M471&amp;N471,コード!$K$3:$L$64,2,FALSE)),"エラー")</f>
        <v/>
      </c>
      <c r="AR471" s="260" t="str">
        <f>IFERROR(IF(OR(O471="",P471=""),"",VLOOKUP(O471&amp;P471,コード!$R$3:$S$8,2,FALSE)),"エラー")</f>
        <v/>
      </c>
      <c r="AS471" s="261" t="str">
        <f t="shared" si="109"/>
        <v/>
      </c>
      <c r="AT471" s="261" t="str">
        <f>IFERROR(IF(OR(R471="",S471="",T471=""),"",VLOOKUP(R471&amp;S471&amp;T471,コード!$AB$3:$AC$205,2,FALSE)),"エラー")</f>
        <v/>
      </c>
      <c r="AU471" s="258" t="str">
        <f>IFERROR(IF(OR(U471="",V471="",W471=""),"",VLOOKUP(U471&amp;V471&amp;W471,コード!$AI$3:$AJ$6,2,FALSE)),"エラー")</f>
        <v/>
      </c>
      <c r="AV471" s="261" t="str">
        <f t="shared" si="110"/>
        <v/>
      </c>
      <c r="AW471" s="258" t="str">
        <f>IFERROR(IF(OR(AD471="",AE471="",AF471=""),"",VLOOKUP(AD471&amp;AE471&amp;AF471,コード!$AW$3:$AX$31,2,FALSE)),"エラー")</f>
        <v/>
      </c>
      <c r="AX471" s="262" t="str">
        <f>IFERROR(IF(OR(AG471="",AH471=""),"",VLOOKUP(AG471&amp;AH471,コード!$BC$3:$BD$17,2,FALSE)),"エラー")</f>
        <v/>
      </c>
      <c r="AY471" s="187"/>
      <c r="AZ471" s="286" t="str">
        <f t="shared" si="106"/>
        <v/>
      </c>
      <c r="BA471" s="287" t="str">
        <f t="shared" si="114"/>
        <v/>
      </c>
      <c r="BB471" s="287" t="str">
        <f t="shared" si="107"/>
        <v/>
      </c>
      <c r="BC471" s="287" t="str">
        <f t="shared" si="108"/>
        <v/>
      </c>
      <c r="BD471" s="287" t="str">
        <f t="shared" si="111"/>
        <v/>
      </c>
      <c r="BE471" s="288" t="str">
        <f t="shared" si="115"/>
        <v/>
      </c>
    </row>
    <row r="472" spans="1:57" ht="24" customHeight="1">
      <c r="A472" s="301"/>
      <c r="B472" s="420"/>
      <c r="C472" s="421"/>
      <c r="D472" s="421"/>
      <c r="E472" s="421"/>
      <c r="F472" s="421"/>
      <c r="G472" s="421"/>
      <c r="H472" s="421"/>
      <c r="I472" s="421"/>
      <c r="J472" s="421"/>
      <c r="K472" s="421"/>
      <c r="L472" s="302"/>
      <c r="M472" s="303"/>
      <c r="N472" s="304"/>
      <c r="O472" s="305"/>
      <c r="P472" s="306"/>
      <c r="Q472" s="307"/>
      <c r="R472" s="305"/>
      <c r="S472" s="308"/>
      <c r="T472" s="309"/>
      <c r="U472" s="302"/>
      <c r="V472" s="303"/>
      <c r="W472" s="310"/>
      <c r="X472" s="305"/>
      <c r="Y472" s="303"/>
      <c r="Z472" s="303"/>
      <c r="AA472" s="311"/>
      <c r="AB472" s="312"/>
      <c r="AC472" s="310"/>
      <c r="AD472" s="305"/>
      <c r="AE472" s="310"/>
      <c r="AF472" s="313"/>
      <c r="AG472" s="314"/>
      <c r="AH472" s="315"/>
      <c r="AI472" s="401"/>
      <c r="AJ472" s="402"/>
      <c r="AK472" s="403"/>
      <c r="AL472" s="273"/>
      <c r="AM472" s="270" t="str">
        <f t="shared" si="112"/>
        <v/>
      </c>
      <c r="AN472" s="282" t="str">
        <f t="shared" si="113"/>
        <v/>
      </c>
      <c r="AO472" s="257" t="str">
        <f>IF(A472="","",IF(A472&lt;&gt;462,"エラー",462&amp;"人目"))</f>
        <v/>
      </c>
      <c r="AP472" s="258" t="str">
        <f t="shared" si="105"/>
        <v/>
      </c>
      <c r="AQ472" s="259" t="str">
        <f>IFERROR(IF(OR(L472="",M472="",N472=""),"",VLOOKUP(L472&amp;M472&amp;N472,コード!$K$3:$L$64,2,FALSE)),"エラー")</f>
        <v/>
      </c>
      <c r="AR472" s="260" t="str">
        <f>IFERROR(IF(OR(O472="",P472=""),"",VLOOKUP(O472&amp;P472,コード!$R$3:$S$8,2,FALSE)),"エラー")</f>
        <v/>
      </c>
      <c r="AS472" s="261" t="str">
        <f t="shared" si="109"/>
        <v/>
      </c>
      <c r="AT472" s="261" t="str">
        <f>IFERROR(IF(OR(R472="",S472="",T472=""),"",VLOOKUP(R472&amp;S472&amp;T472,コード!$AB$3:$AC$205,2,FALSE)),"エラー")</f>
        <v/>
      </c>
      <c r="AU472" s="258" t="str">
        <f>IFERROR(IF(OR(U472="",V472="",W472=""),"",VLOOKUP(U472&amp;V472&amp;W472,コード!$AI$3:$AJ$6,2,FALSE)),"エラー")</f>
        <v/>
      </c>
      <c r="AV472" s="261" t="str">
        <f t="shared" si="110"/>
        <v/>
      </c>
      <c r="AW472" s="258" t="str">
        <f>IFERROR(IF(OR(AD472="",AE472="",AF472=""),"",VLOOKUP(AD472&amp;AE472&amp;AF472,コード!$AW$3:$AX$31,2,FALSE)),"エラー")</f>
        <v/>
      </c>
      <c r="AX472" s="262" t="str">
        <f>IFERROR(IF(OR(AG472="",AH472=""),"",VLOOKUP(AG472&amp;AH472,コード!$BC$3:$BD$17,2,FALSE)),"エラー")</f>
        <v/>
      </c>
      <c r="AY472" s="187"/>
      <c r="AZ472" s="286" t="str">
        <f t="shared" si="106"/>
        <v/>
      </c>
      <c r="BA472" s="287" t="str">
        <f t="shared" si="114"/>
        <v/>
      </c>
      <c r="BB472" s="287" t="str">
        <f t="shared" si="107"/>
        <v/>
      </c>
      <c r="BC472" s="287" t="str">
        <f t="shared" si="108"/>
        <v/>
      </c>
      <c r="BD472" s="287" t="str">
        <f t="shared" si="111"/>
        <v/>
      </c>
      <c r="BE472" s="288" t="str">
        <f t="shared" si="115"/>
        <v/>
      </c>
    </row>
    <row r="473" spans="1:57" ht="24" customHeight="1">
      <c r="A473" s="301"/>
      <c r="B473" s="420"/>
      <c r="C473" s="421"/>
      <c r="D473" s="421"/>
      <c r="E473" s="421"/>
      <c r="F473" s="421"/>
      <c r="G473" s="421"/>
      <c r="H473" s="421"/>
      <c r="I473" s="421"/>
      <c r="J473" s="421"/>
      <c r="K473" s="421"/>
      <c r="L473" s="302"/>
      <c r="M473" s="303"/>
      <c r="N473" s="304"/>
      <c r="O473" s="305"/>
      <c r="P473" s="306"/>
      <c r="Q473" s="307"/>
      <c r="R473" s="305"/>
      <c r="S473" s="308"/>
      <c r="T473" s="309"/>
      <c r="U473" s="302"/>
      <c r="V473" s="303"/>
      <c r="W473" s="310"/>
      <c r="X473" s="305"/>
      <c r="Y473" s="303"/>
      <c r="Z473" s="303"/>
      <c r="AA473" s="311"/>
      <c r="AB473" s="312"/>
      <c r="AC473" s="310"/>
      <c r="AD473" s="305"/>
      <c r="AE473" s="310"/>
      <c r="AF473" s="313"/>
      <c r="AG473" s="314"/>
      <c r="AH473" s="315"/>
      <c r="AI473" s="401"/>
      <c r="AJ473" s="402"/>
      <c r="AK473" s="403"/>
      <c r="AL473" s="273"/>
      <c r="AM473" s="270" t="str">
        <f t="shared" si="112"/>
        <v/>
      </c>
      <c r="AN473" s="282" t="str">
        <f t="shared" si="113"/>
        <v/>
      </c>
      <c r="AO473" s="257" t="str">
        <f>IF(A473="","",IF(A473&lt;&gt;463,"エラー",463&amp;"人目"))</f>
        <v/>
      </c>
      <c r="AP473" s="258" t="str">
        <f t="shared" si="105"/>
        <v/>
      </c>
      <c r="AQ473" s="259" t="str">
        <f>IFERROR(IF(OR(L473="",M473="",N473=""),"",VLOOKUP(L473&amp;M473&amp;N473,コード!$K$3:$L$64,2,FALSE)),"エラー")</f>
        <v/>
      </c>
      <c r="AR473" s="260" t="str">
        <f>IFERROR(IF(OR(O473="",P473=""),"",VLOOKUP(O473&amp;P473,コード!$R$3:$S$8,2,FALSE)),"エラー")</f>
        <v/>
      </c>
      <c r="AS473" s="261" t="str">
        <f t="shared" si="109"/>
        <v/>
      </c>
      <c r="AT473" s="261" t="str">
        <f>IFERROR(IF(OR(R473="",S473="",T473=""),"",VLOOKUP(R473&amp;S473&amp;T473,コード!$AB$3:$AC$205,2,FALSE)),"エラー")</f>
        <v/>
      </c>
      <c r="AU473" s="258" t="str">
        <f>IFERROR(IF(OR(U473="",V473="",W473=""),"",VLOOKUP(U473&amp;V473&amp;W473,コード!$AI$3:$AJ$6,2,FALSE)),"エラー")</f>
        <v/>
      </c>
      <c r="AV473" s="261" t="str">
        <f t="shared" si="110"/>
        <v/>
      </c>
      <c r="AW473" s="258" t="str">
        <f>IFERROR(IF(OR(AD473="",AE473="",AF473=""),"",VLOOKUP(AD473&amp;AE473&amp;AF473,コード!$AW$3:$AX$31,2,FALSE)),"エラー")</f>
        <v/>
      </c>
      <c r="AX473" s="262" t="str">
        <f>IFERROR(IF(OR(AG473="",AH473=""),"",VLOOKUP(AG473&amp;AH473,コード!$BC$3:$BD$17,2,FALSE)),"エラー")</f>
        <v/>
      </c>
      <c r="AY473" s="187"/>
      <c r="AZ473" s="286" t="str">
        <f t="shared" si="106"/>
        <v/>
      </c>
      <c r="BA473" s="287" t="str">
        <f t="shared" si="114"/>
        <v/>
      </c>
      <c r="BB473" s="287" t="str">
        <f t="shared" si="107"/>
        <v/>
      </c>
      <c r="BC473" s="287" t="str">
        <f t="shared" si="108"/>
        <v/>
      </c>
      <c r="BD473" s="287" t="str">
        <f t="shared" si="111"/>
        <v/>
      </c>
      <c r="BE473" s="288" t="str">
        <f t="shared" si="115"/>
        <v/>
      </c>
    </row>
    <row r="474" spans="1:57" ht="24" customHeight="1">
      <c r="A474" s="301"/>
      <c r="B474" s="420"/>
      <c r="C474" s="421"/>
      <c r="D474" s="421"/>
      <c r="E474" s="421"/>
      <c r="F474" s="421"/>
      <c r="G474" s="421"/>
      <c r="H474" s="421"/>
      <c r="I474" s="421"/>
      <c r="J474" s="421"/>
      <c r="K474" s="421"/>
      <c r="L474" s="302"/>
      <c r="M474" s="303"/>
      <c r="N474" s="304"/>
      <c r="O474" s="305"/>
      <c r="P474" s="306"/>
      <c r="Q474" s="307"/>
      <c r="R474" s="305"/>
      <c r="S474" s="308"/>
      <c r="T474" s="309"/>
      <c r="U474" s="302"/>
      <c r="V474" s="303"/>
      <c r="W474" s="310"/>
      <c r="X474" s="305"/>
      <c r="Y474" s="303"/>
      <c r="Z474" s="303"/>
      <c r="AA474" s="311"/>
      <c r="AB474" s="312"/>
      <c r="AC474" s="310"/>
      <c r="AD474" s="305"/>
      <c r="AE474" s="310"/>
      <c r="AF474" s="313"/>
      <c r="AG474" s="314"/>
      <c r="AH474" s="315"/>
      <c r="AI474" s="401"/>
      <c r="AJ474" s="402"/>
      <c r="AK474" s="403"/>
      <c r="AL474" s="273"/>
      <c r="AM474" s="270" t="str">
        <f t="shared" si="112"/>
        <v/>
      </c>
      <c r="AN474" s="282" t="str">
        <f t="shared" si="113"/>
        <v/>
      </c>
      <c r="AO474" s="257" t="str">
        <f>IF(A474="","",IF(A474&lt;&gt;464,"エラー",464&amp;"人目"))</f>
        <v/>
      </c>
      <c r="AP474" s="258" t="str">
        <f t="shared" si="105"/>
        <v/>
      </c>
      <c r="AQ474" s="259" t="str">
        <f>IFERROR(IF(OR(L474="",M474="",N474=""),"",VLOOKUP(L474&amp;M474&amp;N474,コード!$K$3:$L$64,2,FALSE)),"エラー")</f>
        <v/>
      </c>
      <c r="AR474" s="260" t="str">
        <f>IFERROR(IF(OR(O474="",P474=""),"",VLOOKUP(O474&amp;P474,コード!$R$3:$S$8,2,FALSE)),"エラー")</f>
        <v/>
      </c>
      <c r="AS474" s="261" t="str">
        <f t="shared" si="109"/>
        <v/>
      </c>
      <c r="AT474" s="261" t="str">
        <f>IFERROR(IF(OR(R474="",S474="",T474=""),"",VLOOKUP(R474&amp;S474&amp;T474,コード!$AB$3:$AC$205,2,FALSE)),"エラー")</f>
        <v/>
      </c>
      <c r="AU474" s="258" t="str">
        <f>IFERROR(IF(OR(U474="",V474="",W474=""),"",VLOOKUP(U474&amp;V474&amp;W474,コード!$AI$3:$AJ$6,2,FALSE)),"エラー")</f>
        <v/>
      </c>
      <c r="AV474" s="261" t="str">
        <f t="shared" si="110"/>
        <v/>
      </c>
      <c r="AW474" s="258" t="str">
        <f>IFERROR(IF(OR(AD474="",AE474="",AF474=""),"",VLOOKUP(AD474&amp;AE474&amp;AF474,コード!$AW$3:$AX$31,2,FALSE)),"エラー")</f>
        <v/>
      </c>
      <c r="AX474" s="262" t="str">
        <f>IFERROR(IF(OR(AG474="",AH474=""),"",VLOOKUP(AG474&amp;AH474,コード!$BC$3:$BD$17,2,FALSE)),"エラー")</f>
        <v/>
      </c>
      <c r="AY474" s="187"/>
      <c r="AZ474" s="286" t="str">
        <f t="shared" si="106"/>
        <v/>
      </c>
      <c r="BA474" s="287" t="str">
        <f t="shared" si="114"/>
        <v/>
      </c>
      <c r="BB474" s="287" t="str">
        <f t="shared" si="107"/>
        <v/>
      </c>
      <c r="BC474" s="287" t="str">
        <f t="shared" si="108"/>
        <v/>
      </c>
      <c r="BD474" s="287" t="str">
        <f t="shared" si="111"/>
        <v/>
      </c>
      <c r="BE474" s="288" t="str">
        <f t="shared" si="115"/>
        <v/>
      </c>
    </row>
    <row r="475" spans="1:57" ht="24" customHeight="1">
      <c r="A475" s="301"/>
      <c r="B475" s="420"/>
      <c r="C475" s="421"/>
      <c r="D475" s="421"/>
      <c r="E475" s="421"/>
      <c r="F475" s="421"/>
      <c r="G475" s="421"/>
      <c r="H475" s="421"/>
      <c r="I475" s="421"/>
      <c r="J475" s="421"/>
      <c r="K475" s="421"/>
      <c r="L475" s="302"/>
      <c r="M475" s="303"/>
      <c r="N475" s="304"/>
      <c r="O475" s="305"/>
      <c r="P475" s="306"/>
      <c r="Q475" s="307"/>
      <c r="R475" s="305"/>
      <c r="S475" s="308"/>
      <c r="T475" s="309"/>
      <c r="U475" s="302"/>
      <c r="V475" s="303"/>
      <c r="W475" s="310"/>
      <c r="X475" s="305"/>
      <c r="Y475" s="303"/>
      <c r="Z475" s="303"/>
      <c r="AA475" s="311"/>
      <c r="AB475" s="312"/>
      <c r="AC475" s="310"/>
      <c r="AD475" s="305"/>
      <c r="AE475" s="310"/>
      <c r="AF475" s="313"/>
      <c r="AG475" s="314"/>
      <c r="AH475" s="315"/>
      <c r="AI475" s="401"/>
      <c r="AJ475" s="402"/>
      <c r="AK475" s="403"/>
      <c r="AL475" s="273"/>
      <c r="AM475" s="270" t="str">
        <f t="shared" si="112"/>
        <v/>
      </c>
      <c r="AN475" s="282" t="str">
        <f t="shared" si="113"/>
        <v/>
      </c>
      <c r="AO475" s="257" t="str">
        <f>IF(A475="","",IF(A475&lt;&gt;465,"エラー",465&amp;"人目"))</f>
        <v/>
      </c>
      <c r="AP475" s="258" t="str">
        <f t="shared" si="105"/>
        <v/>
      </c>
      <c r="AQ475" s="259" t="str">
        <f>IFERROR(IF(OR(L475="",M475="",N475=""),"",VLOOKUP(L475&amp;M475&amp;N475,コード!$K$3:$L$64,2,FALSE)),"エラー")</f>
        <v/>
      </c>
      <c r="AR475" s="260" t="str">
        <f>IFERROR(IF(OR(O475="",P475=""),"",VLOOKUP(O475&amp;P475,コード!$R$3:$S$8,2,FALSE)),"エラー")</f>
        <v/>
      </c>
      <c r="AS475" s="261" t="str">
        <f t="shared" si="109"/>
        <v/>
      </c>
      <c r="AT475" s="261" t="str">
        <f>IFERROR(IF(OR(R475="",S475="",T475=""),"",VLOOKUP(R475&amp;S475&amp;T475,コード!$AB$3:$AC$205,2,FALSE)),"エラー")</f>
        <v/>
      </c>
      <c r="AU475" s="258" t="str">
        <f>IFERROR(IF(OR(U475="",V475="",W475=""),"",VLOOKUP(U475&amp;V475&amp;W475,コード!$AI$3:$AJ$6,2,FALSE)),"エラー")</f>
        <v/>
      </c>
      <c r="AV475" s="261" t="str">
        <f t="shared" si="110"/>
        <v/>
      </c>
      <c r="AW475" s="258" t="str">
        <f>IFERROR(IF(OR(AD475="",AE475="",AF475=""),"",VLOOKUP(AD475&amp;AE475&amp;AF475,コード!$AW$3:$AX$31,2,FALSE)),"エラー")</f>
        <v/>
      </c>
      <c r="AX475" s="262" t="str">
        <f>IFERROR(IF(OR(AG475="",AH475=""),"",VLOOKUP(AG475&amp;AH475,コード!$BC$3:$BD$17,2,FALSE)),"エラー")</f>
        <v/>
      </c>
      <c r="AY475" s="187"/>
      <c r="AZ475" s="286" t="str">
        <f t="shared" si="106"/>
        <v/>
      </c>
      <c r="BA475" s="287" t="str">
        <f t="shared" si="114"/>
        <v/>
      </c>
      <c r="BB475" s="287" t="str">
        <f t="shared" si="107"/>
        <v/>
      </c>
      <c r="BC475" s="287" t="str">
        <f t="shared" si="108"/>
        <v/>
      </c>
      <c r="BD475" s="287" t="str">
        <f t="shared" si="111"/>
        <v/>
      </c>
      <c r="BE475" s="288" t="str">
        <f t="shared" si="115"/>
        <v/>
      </c>
    </row>
    <row r="476" spans="1:57" ht="24" customHeight="1">
      <c r="A476" s="301"/>
      <c r="B476" s="420"/>
      <c r="C476" s="421"/>
      <c r="D476" s="421"/>
      <c r="E476" s="421"/>
      <c r="F476" s="421"/>
      <c r="G476" s="421"/>
      <c r="H476" s="421"/>
      <c r="I476" s="421"/>
      <c r="J476" s="421"/>
      <c r="K476" s="421"/>
      <c r="L476" s="302"/>
      <c r="M476" s="303"/>
      <c r="N476" s="304"/>
      <c r="O476" s="305"/>
      <c r="P476" s="306"/>
      <c r="Q476" s="307"/>
      <c r="R476" s="305"/>
      <c r="S476" s="308"/>
      <c r="T476" s="309"/>
      <c r="U476" s="302"/>
      <c r="V476" s="303"/>
      <c r="W476" s="310"/>
      <c r="X476" s="305"/>
      <c r="Y476" s="303"/>
      <c r="Z476" s="303"/>
      <c r="AA476" s="311"/>
      <c r="AB476" s="312"/>
      <c r="AC476" s="310"/>
      <c r="AD476" s="305"/>
      <c r="AE476" s="310"/>
      <c r="AF476" s="313"/>
      <c r="AG476" s="314"/>
      <c r="AH476" s="315"/>
      <c r="AI476" s="401"/>
      <c r="AJ476" s="402"/>
      <c r="AK476" s="403"/>
      <c r="AL476" s="273"/>
      <c r="AM476" s="270" t="str">
        <f t="shared" si="112"/>
        <v/>
      </c>
      <c r="AN476" s="282" t="str">
        <f t="shared" si="113"/>
        <v/>
      </c>
      <c r="AO476" s="257" t="str">
        <f>IF(A476="","",IF(A476&lt;&gt;466,"エラー",466&amp;"人目"))</f>
        <v/>
      </c>
      <c r="AP476" s="258" t="str">
        <f t="shared" si="105"/>
        <v/>
      </c>
      <c r="AQ476" s="259" t="str">
        <f>IFERROR(IF(OR(L476="",M476="",N476=""),"",VLOOKUP(L476&amp;M476&amp;N476,コード!$K$3:$L$64,2,FALSE)),"エラー")</f>
        <v/>
      </c>
      <c r="AR476" s="260" t="str">
        <f>IFERROR(IF(OR(O476="",P476=""),"",VLOOKUP(O476&amp;P476,コード!$R$3:$S$8,2,FALSE)),"エラー")</f>
        <v/>
      </c>
      <c r="AS476" s="261" t="str">
        <f t="shared" si="109"/>
        <v/>
      </c>
      <c r="AT476" s="261" t="str">
        <f>IFERROR(IF(OR(R476="",S476="",T476=""),"",VLOOKUP(R476&amp;S476&amp;T476,コード!$AB$3:$AC$205,2,FALSE)),"エラー")</f>
        <v/>
      </c>
      <c r="AU476" s="258" t="str">
        <f>IFERROR(IF(OR(U476="",V476="",W476=""),"",VLOOKUP(U476&amp;V476&amp;W476,コード!$AI$3:$AJ$6,2,FALSE)),"エラー")</f>
        <v/>
      </c>
      <c r="AV476" s="261" t="str">
        <f t="shared" si="110"/>
        <v/>
      </c>
      <c r="AW476" s="258" t="str">
        <f>IFERROR(IF(OR(AD476="",AE476="",AF476=""),"",VLOOKUP(AD476&amp;AE476&amp;AF476,コード!$AW$3:$AX$31,2,FALSE)),"エラー")</f>
        <v/>
      </c>
      <c r="AX476" s="262" t="str">
        <f>IFERROR(IF(OR(AG476="",AH476=""),"",VLOOKUP(AG476&amp;AH476,コード!$BC$3:$BD$17,2,FALSE)),"エラー")</f>
        <v/>
      </c>
      <c r="AY476" s="187"/>
      <c r="AZ476" s="286" t="str">
        <f t="shared" si="106"/>
        <v/>
      </c>
      <c r="BA476" s="287" t="str">
        <f t="shared" si="114"/>
        <v/>
      </c>
      <c r="BB476" s="287" t="str">
        <f t="shared" si="107"/>
        <v/>
      </c>
      <c r="BC476" s="287" t="str">
        <f t="shared" si="108"/>
        <v/>
      </c>
      <c r="BD476" s="287" t="str">
        <f t="shared" si="111"/>
        <v/>
      </c>
      <c r="BE476" s="288" t="str">
        <f t="shared" si="115"/>
        <v/>
      </c>
    </row>
    <row r="477" spans="1:57" ht="24" customHeight="1">
      <c r="A477" s="301"/>
      <c r="B477" s="420"/>
      <c r="C477" s="421"/>
      <c r="D477" s="421"/>
      <c r="E477" s="421"/>
      <c r="F477" s="421"/>
      <c r="G477" s="421"/>
      <c r="H477" s="421"/>
      <c r="I477" s="421"/>
      <c r="J477" s="421"/>
      <c r="K477" s="421"/>
      <c r="L477" s="302"/>
      <c r="M477" s="303"/>
      <c r="N477" s="304"/>
      <c r="O477" s="305"/>
      <c r="P477" s="306"/>
      <c r="Q477" s="307"/>
      <c r="R477" s="305"/>
      <c r="S477" s="308"/>
      <c r="T477" s="309"/>
      <c r="U477" s="302"/>
      <c r="V477" s="303"/>
      <c r="W477" s="310"/>
      <c r="X477" s="305"/>
      <c r="Y477" s="303"/>
      <c r="Z477" s="303"/>
      <c r="AA477" s="311"/>
      <c r="AB477" s="312"/>
      <c r="AC477" s="310"/>
      <c r="AD477" s="305"/>
      <c r="AE477" s="310"/>
      <c r="AF477" s="313"/>
      <c r="AG477" s="314"/>
      <c r="AH477" s="315"/>
      <c r="AI477" s="401"/>
      <c r="AJ477" s="402"/>
      <c r="AK477" s="403"/>
      <c r="AL477" s="273"/>
      <c r="AM477" s="270" t="str">
        <f t="shared" si="112"/>
        <v/>
      </c>
      <c r="AN477" s="282" t="str">
        <f t="shared" si="113"/>
        <v/>
      </c>
      <c r="AO477" s="257" t="str">
        <f>IF(A477="","",IF(A477&lt;&gt;467,"エラー",467&amp;"人目"))</f>
        <v/>
      </c>
      <c r="AP477" s="258" t="str">
        <f t="shared" si="105"/>
        <v/>
      </c>
      <c r="AQ477" s="259" t="str">
        <f>IFERROR(IF(OR(L477="",M477="",N477=""),"",VLOOKUP(L477&amp;M477&amp;N477,コード!$K$3:$L$64,2,FALSE)),"エラー")</f>
        <v/>
      </c>
      <c r="AR477" s="260" t="str">
        <f>IFERROR(IF(OR(O477="",P477=""),"",VLOOKUP(O477&amp;P477,コード!$R$3:$S$8,2,FALSE)),"エラー")</f>
        <v/>
      </c>
      <c r="AS477" s="261" t="str">
        <f t="shared" si="109"/>
        <v/>
      </c>
      <c r="AT477" s="261" t="str">
        <f>IFERROR(IF(OR(R477="",S477="",T477=""),"",VLOOKUP(R477&amp;S477&amp;T477,コード!$AB$3:$AC$205,2,FALSE)),"エラー")</f>
        <v/>
      </c>
      <c r="AU477" s="258" t="str">
        <f>IFERROR(IF(OR(U477="",V477="",W477=""),"",VLOOKUP(U477&amp;V477&amp;W477,コード!$AI$3:$AJ$6,2,FALSE)),"エラー")</f>
        <v/>
      </c>
      <c r="AV477" s="261" t="str">
        <f t="shared" si="110"/>
        <v/>
      </c>
      <c r="AW477" s="258" t="str">
        <f>IFERROR(IF(OR(AD477="",AE477="",AF477=""),"",VLOOKUP(AD477&amp;AE477&amp;AF477,コード!$AW$3:$AX$31,2,FALSE)),"エラー")</f>
        <v/>
      </c>
      <c r="AX477" s="262" t="str">
        <f>IFERROR(IF(OR(AG477="",AH477=""),"",VLOOKUP(AG477&amp;AH477,コード!$BC$3:$BD$17,2,FALSE)),"エラー")</f>
        <v/>
      </c>
      <c r="AY477" s="187"/>
      <c r="AZ477" s="286" t="str">
        <f t="shared" si="106"/>
        <v/>
      </c>
      <c r="BA477" s="287" t="str">
        <f t="shared" si="114"/>
        <v/>
      </c>
      <c r="BB477" s="287" t="str">
        <f t="shared" si="107"/>
        <v/>
      </c>
      <c r="BC477" s="287" t="str">
        <f t="shared" si="108"/>
        <v/>
      </c>
      <c r="BD477" s="287" t="str">
        <f t="shared" si="111"/>
        <v/>
      </c>
      <c r="BE477" s="288" t="str">
        <f t="shared" si="115"/>
        <v/>
      </c>
    </row>
    <row r="478" spans="1:57" ht="24" customHeight="1">
      <c r="A478" s="301"/>
      <c r="B478" s="420"/>
      <c r="C478" s="421"/>
      <c r="D478" s="421"/>
      <c r="E478" s="421"/>
      <c r="F478" s="421"/>
      <c r="G478" s="421"/>
      <c r="H478" s="421"/>
      <c r="I478" s="421"/>
      <c r="J478" s="421"/>
      <c r="K478" s="421"/>
      <c r="L478" s="302"/>
      <c r="M478" s="303"/>
      <c r="N478" s="304"/>
      <c r="O478" s="305"/>
      <c r="P478" s="306"/>
      <c r="Q478" s="307"/>
      <c r="R478" s="305"/>
      <c r="S478" s="308"/>
      <c r="T478" s="309"/>
      <c r="U478" s="302"/>
      <c r="V478" s="303"/>
      <c r="W478" s="310"/>
      <c r="X478" s="305"/>
      <c r="Y478" s="303"/>
      <c r="Z478" s="303"/>
      <c r="AA478" s="311"/>
      <c r="AB478" s="312"/>
      <c r="AC478" s="310"/>
      <c r="AD478" s="305"/>
      <c r="AE478" s="310"/>
      <c r="AF478" s="313"/>
      <c r="AG478" s="314"/>
      <c r="AH478" s="315"/>
      <c r="AI478" s="401"/>
      <c r="AJ478" s="402"/>
      <c r="AK478" s="403"/>
      <c r="AL478" s="273"/>
      <c r="AM478" s="270" t="str">
        <f t="shared" si="112"/>
        <v/>
      </c>
      <c r="AN478" s="282" t="str">
        <f t="shared" si="113"/>
        <v/>
      </c>
      <c r="AO478" s="257" t="str">
        <f>IF(A478="","",IF(A478&lt;&gt;468,"エラー",468&amp;"人目"))</f>
        <v/>
      </c>
      <c r="AP478" s="258" t="str">
        <f t="shared" si="105"/>
        <v/>
      </c>
      <c r="AQ478" s="259" t="str">
        <f>IFERROR(IF(OR(L478="",M478="",N478=""),"",VLOOKUP(L478&amp;M478&amp;N478,コード!$K$3:$L$64,2,FALSE)),"エラー")</f>
        <v/>
      </c>
      <c r="AR478" s="260" t="str">
        <f>IFERROR(IF(OR(O478="",P478=""),"",VLOOKUP(O478&amp;P478,コード!$R$3:$S$8,2,FALSE)),"エラー")</f>
        <v/>
      </c>
      <c r="AS478" s="261" t="str">
        <f t="shared" si="109"/>
        <v/>
      </c>
      <c r="AT478" s="261" t="str">
        <f>IFERROR(IF(OR(R478="",S478="",T478=""),"",VLOOKUP(R478&amp;S478&amp;T478,コード!$AB$3:$AC$205,2,FALSE)),"エラー")</f>
        <v/>
      </c>
      <c r="AU478" s="258" t="str">
        <f>IFERROR(IF(OR(U478="",V478="",W478=""),"",VLOOKUP(U478&amp;V478&amp;W478,コード!$AI$3:$AJ$6,2,FALSE)),"エラー")</f>
        <v/>
      </c>
      <c r="AV478" s="261" t="str">
        <f t="shared" si="110"/>
        <v/>
      </c>
      <c r="AW478" s="258" t="str">
        <f>IFERROR(IF(OR(AD478="",AE478="",AF478=""),"",VLOOKUP(AD478&amp;AE478&amp;AF478,コード!$AW$3:$AX$31,2,FALSE)),"エラー")</f>
        <v/>
      </c>
      <c r="AX478" s="262" t="str">
        <f>IFERROR(IF(OR(AG478="",AH478=""),"",VLOOKUP(AG478&amp;AH478,コード!$BC$3:$BD$17,2,FALSE)),"エラー")</f>
        <v/>
      </c>
      <c r="AY478" s="187"/>
      <c r="AZ478" s="286" t="str">
        <f t="shared" si="106"/>
        <v/>
      </c>
      <c r="BA478" s="287" t="str">
        <f t="shared" si="114"/>
        <v/>
      </c>
      <c r="BB478" s="287" t="str">
        <f t="shared" si="107"/>
        <v/>
      </c>
      <c r="BC478" s="287" t="str">
        <f t="shared" si="108"/>
        <v/>
      </c>
      <c r="BD478" s="287" t="str">
        <f t="shared" si="111"/>
        <v/>
      </c>
      <c r="BE478" s="288" t="str">
        <f t="shared" si="115"/>
        <v/>
      </c>
    </row>
    <row r="479" spans="1:57" ht="24" customHeight="1">
      <c r="A479" s="316"/>
      <c r="B479" s="420"/>
      <c r="C479" s="421"/>
      <c r="D479" s="421"/>
      <c r="E479" s="421"/>
      <c r="F479" s="421"/>
      <c r="G479" s="421"/>
      <c r="H479" s="421"/>
      <c r="I479" s="421"/>
      <c r="J479" s="421"/>
      <c r="K479" s="421"/>
      <c r="L479" s="302"/>
      <c r="M479" s="303"/>
      <c r="N479" s="304"/>
      <c r="O479" s="305"/>
      <c r="P479" s="306"/>
      <c r="Q479" s="307"/>
      <c r="R479" s="305"/>
      <c r="S479" s="308"/>
      <c r="T479" s="309"/>
      <c r="U479" s="302"/>
      <c r="V479" s="303"/>
      <c r="W479" s="310"/>
      <c r="X479" s="305"/>
      <c r="Y479" s="303"/>
      <c r="Z479" s="303"/>
      <c r="AA479" s="311"/>
      <c r="AB479" s="312"/>
      <c r="AC479" s="310"/>
      <c r="AD479" s="305"/>
      <c r="AE479" s="310"/>
      <c r="AF479" s="313"/>
      <c r="AG479" s="314"/>
      <c r="AH479" s="315"/>
      <c r="AI479" s="401"/>
      <c r="AJ479" s="402"/>
      <c r="AK479" s="403"/>
      <c r="AL479" s="273"/>
      <c r="AM479" s="270" t="str">
        <f t="shared" si="112"/>
        <v/>
      </c>
      <c r="AN479" s="282" t="str">
        <f t="shared" si="113"/>
        <v/>
      </c>
      <c r="AO479" s="257" t="str">
        <f>IF(A479="","",IF(A479&lt;&gt;469,"エラー",469&amp;"人目"))</f>
        <v/>
      </c>
      <c r="AP479" s="258" t="str">
        <f t="shared" si="105"/>
        <v/>
      </c>
      <c r="AQ479" s="259" t="str">
        <f>IFERROR(IF(OR(L479="",M479="",N479=""),"",VLOOKUP(L479&amp;M479&amp;N479,コード!$K$3:$L$64,2,FALSE)),"エラー")</f>
        <v/>
      </c>
      <c r="AR479" s="260" t="str">
        <f>IFERROR(IF(OR(O479="",P479=""),"",VLOOKUP(O479&amp;P479,コード!$R$3:$S$8,2,FALSE)),"エラー")</f>
        <v/>
      </c>
      <c r="AS479" s="261" t="str">
        <f t="shared" si="109"/>
        <v/>
      </c>
      <c r="AT479" s="261" t="str">
        <f>IFERROR(IF(OR(R479="",S479="",T479=""),"",VLOOKUP(R479&amp;S479&amp;T479,コード!$AB$3:$AC$205,2,FALSE)),"エラー")</f>
        <v/>
      </c>
      <c r="AU479" s="258" t="str">
        <f>IFERROR(IF(OR(U479="",V479="",W479=""),"",VLOOKUP(U479&amp;V479&amp;W479,コード!$AI$3:$AJ$6,2,FALSE)),"エラー")</f>
        <v/>
      </c>
      <c r="AV479" s="261" t="str">
        <f t="shared" si="110"/>
        <v/>
      </c>
      <c r="AW479" s="258" t="str">
        <f>IFERROR(IF(OR(AD479="",AE479="",AF479=""),"",VLOOKUP(AD479&amp;AE479&amp;AF479,コード!$AW$3:$AX$31,2,FALSE)),"エラー")</f>
        <v/>
      </c>
      <c r="AX479" s="262" t="str">
        <f>IFERROR(IF(OR(AG479="",AH479=""),"",VLOOKUP(AG479&amp;AH479,コード!$BC$3:$BD$17,2,FALSE)),"エラー")</f>
        <v/>
      </c>
      <c r="AY479" s="187"/>
      <c r="AZ479" s="286" t="str">
        <f t="shared" si="106"/>
        <v/>
      </c>
      <c r="BA479" s="287" t="str">
        <f t="shared" si="114"/>
        <v/>
      </c>
      <c r="BB479" s="287" t="str">
        <f t="shared" si="107"/>
        <v/>
      </c>
      <c r="BC479" s="287" t="str">
        <f t="shared" si="108"/>
        <v/>
      </c>
      <c r="BD479" s="287" t="str">
        <f t="shared" si="111"/>
        <v/>
      </c>
      <c r="BE479" s="288" t="str">
        <f t="shared" si="115"/>
        <v/>
      </c>
    </row>
    <row r="480" spans="1:57" ht="24" customHeight="1">
      <c r="A480" s="316"/>
      <c r="B480" s="420"/>
      <c r="C480" s="421"/>
      <c r="D480" s="421"/>
      <c r="E480" s="421"/>
      <c r="F480" s="421"/>
      <c r="G480" s="421"/>
      <c r="H480" s="421"/>
      <c r="I480" s="421"/>
      <c r="J480" s="421"/>
      <c r="K480" s="421"/>
      <c r="L480" s="302"/>
      <c r="M480" s="303"/>
      <c r="N480" s="304"/>
      <c r="O480" s="305"/>
      <c r="P480" s="306"/>
      <c r="Q480" s="307"/>
      <c r="R480" s="305"/>
      <c r="S480" s="308"/>
      <c r="T480" s="309"/>
      <c r="U480" s="302"/>
      <c r="V480" s="303"/>
      <c r="W480" s="310"/>
      <c r="X480" s="305"/>
      <c r="Y480" s="303"/>
      <c r="Z480" s="303"/>
      <c r="AA480" s="311"/>
      <c r="AB480" s="312"/>
      <c r="AC480" s="310"/>
      <c r="AD480" s="305"/>
      <c r="AE480" s="310"/>
      <c r="AF480" s="313"/>
      <c r="AG480" s="314"/>
      <c r="AH480" s="315"/>
      <c r="AI480" s="401"/>
      <c r="AJ480" s="402"/>
      <c r="AK480" s="403"/>
      <c r="AL480" s="273"/>
      <c r="AM480" s="270" t="str">
        <f t="shared" si="112"/>
        <v/>
      </c>
      <c r="AN480" s="282" t="str">
        <f t="shared" si="113"/>
        <v/>
      </c>
      <c r="AO480" s="257" t="str">
        <f>IF(A480="","",IF(A480&lt;&gt;470,"エラー",470&amp;"人目"))</f>
        <v/>
      </c>
      <c r="AP480" s="258" t="str">
        <f t="shared" si="105"/>
        <v/>
      </c>
      <c r="AQ480" s="259" t="str">
        <f>IFERROR(IF(OR(L480="",M480="",N480=""),"",VLOOKUP(L480&amp;M480&amp;N480,コード!$K$3:$L$64,2,FALSE)),"エラー")</f>
        <v/>
      </c>
      <c r="AR480" s="260" t="str">
        <f>IFERROR(IF(OR(O480="",P480=""),"",VLOOKUP(O480&amp;P480,コード!$R$3:$S$8,2,FALSE)),"エラー")</f>
        <v/>
      </c>
      <c r="AS480" s="261" t="str">
        <f t="shared" si="109"/>
        <v/>
      </c>
      <c r="AT480" s="261" t="str">
        <f>IFERROR(IF(OR(R480="",S480="",T480=""),"",VLOOKUP(R480&amp;S480&amp;T480,コード!$AB$3:$AC$205,2,FALSE)),"エラー")</f>
        <v/>
      </c>
      <c r="AU480" s="258" t="str">
        <f>IFERROR(IF(OR(U480="",V480="",W480=""),"",VLOOKUP(U480&amp;V480&amp;W480,コード!$AI$3:$AJ$6,2,FALSE)),"エラー")</f>
        <v/>
      </c>
      <c r="AV480" s="261" t="str">
        <f t="shared" si="110"/>
        <v/>
      </c>
      <c r="AW480" s="258" t="str">
        <f>IFERROR(IF(OR(AD480="",AE480="",AF480=""),"",VLOOKUP(AD480&amp;AE480&amp;AF480,コード!$AW$3:$AX$31,2,FALSE)),"エラー")</f>
        <v/>
      </c>
      <c r="AX480" s="262" t="str">
        <f>IFERROR(IF(OR(AG480="",AH480=""),"",VLOOKUP(AG480&amp;AH480,コード!$BC$3:$BD$17,2,FALSE)),"エラー")</f>
        <v/>
      </c>
      <c r="AY480" s="187"/>
      <c r="AZ480" s="286" t="str">
        <f t="shared" si="106"/>
        <v/>
      </c>
      <c r="BA480" s="287" t="str">
        <f t="shared" si="114"/>
        <v/>
      </c>
      <c r="BB480" s="287" t="str">
        <f t="shared" si="107"/>
        <v/>
      </c>
      <c r="BC480" s="287" t="str">
        <f t="shared" si="108"/>
        <v/>
      </c>
      <c r="BD480" s="287" t="str">
        <f t="shared" si="111"/>
        <v/>
      </c>
      <c r="BE480" s="288" t="str">
        <f t="shared" si="115"/>
        <v/>
      </c>
    </row>
    <row r="481" spans="1:59" ht="24" customHeight="1">
      <c r="A481" s="301"/>
      <c r="B481" s="420"/>
      <c r="C481" s="421"/>
      <c r="D481" s="421"/>
      <c r="E481" s="421"/>
      <c r="F481" s="421"/>
      <c r="G481" s="421"/>
      <c r="H481" s="421"/>
      <c r="I481" s="421"/>
      <c r="J481" s="421"/>
      <c r="K481" s="421"/>
      <c r="L481" s="302"/>
      <c r="M481" s="303"/>
      <c r="N481" s="304"/>
      <c r="O481" s="305"/>
      <c r="P481" s="306"/>
      <c r="Q481" s="307"/>
      <c r="R481" s="305"/>
      <c r="S481" s="308"/>
      <c r="T481" s="309"/>
      <c r="U481" s="302"/>
      <c r="V481" s="303"/>
      <c r="W481" s="310"/>
      <c r="X481" s="305"/>
      <c r="Y481" s="303"/>
      <c r="Z481" s="303"/>
      <c r="AA481" s="311"/>
      <c r="AB481" s="312"/>
      <c r="AC481" s="310"/>
      <c r="AD481" s="305"/>
      <c r="AE481" s="310"/>
      <c r="AF481" s="313"/>
      <c r="AG481" s="314"/>
      <c r="AH481" s="315"/>
      <c r="AI481" s="401"/>
      <c r="AJ481" s="402"/>
      <c r="AK481" s="403"/>
      <c r="AL481" s="273"/>
      <c r="AM481" s="270" t="str">
        <f t="shared" si="112"/>
        <v/>
      </c>
      <c r="AN481" s="282" t="str">
        <f t="shared" si="113"/>
        <v/>
      </c>
      <c r="AO481" s="257" t="str">
        <f>IF(A481="","",IF(A481&lt;&gt;471,"エラー",471&amp;"人目"))</f>
        <v/>
      </c>
      <c r="AP481" s="258" t="str">
        <f t="shared" si="105"/>
        <v/>
      </c>
      <c r="AQ481" s="259" t="str">
        <f>IFERROR(IF(OR(L481="",M481="",N481=""),"",VLOOKUP(L481&amp;M481&amp;N481,コード!$K$3:$L$64,2,FALSE)),"エラー")</f>
        <v/>
      </c>
      <c r="AR481" s="260" t="str">
        <f>IFERROR(IF(OR(O481="",P481=""),"",VLOOKUP(O481&amp;P481,コード!$R$3:$S$8,2,FALSE)),"エラー")</f>
        <v/>
      </c>
      <c r="AS481" s="261" t="str">
        <f t="shared" si="109"/>
        <v/>
      </c>
      <c r="AT481" s="261" t="str">
        <f>IFERROR(IF(OR(R481="",S481="",T481=""),"",VLOOKUP(R481&amp;S481&amp;T481,コード!$AB$3:$AC$205,2,FALSE)),"エラー")</f>
        <v/>
      </c>
      <c r="AU481" s="258" t="str">
        <f>IFERROR(IF(OR(U481="",V481="",W481=""),"",VLOOKUP(U481&amp;V481&amp;W481,コード!$AI$3:$AJ$6,2,FALSE)),"エラー")</f>
        <v/>
      </c>
      <c r="AV481" s="261" t="str">
        <f t="shared" si="110"/>
        <v/>
      </c>
      <c r="AW481" s="258" t="str">
        <f>IFERROR(IF(OR(AD481="",AE481="",AF481=""),"",VLOOKUP(AD481&amp;AE481&amp;AF481,コード!$AW$3:$AX$31,2,FALSE)),"エラー")</f>
        <v/>
      </c>
      <c r="AX481" s="262" t="str">
        <f>IFERROR(IF(OR(AG481="",AH481=""),"",VLOOKUP(AG481&amp;AH481,コード!$BC$3:$BD$17,2,FALSE)),"エラー")</f>
        <v/>
      </c>
      <c r="AY481" s="187"/>
      <c r="AZ481" s="286" t="str">
        <f t="shared" si="106"/>
        <v/>
      </c>
      <c r="BA481" s="287" t="str">
        <f t="shared" si="114"/>
        <v/>
      </c>
      <c r="BB481" s="287" t="str">
        <f t="shared" si="107"/>
        <v/>
      </c>
      <c r="BC481" s="287" t="str">
        <f t="shared" si="108"/>
        <v/>
      </c>
      <c r="BD481" s="287" t="str">
        <f t="shared" si="111"/>
        <v/>
      </c>
      <c r="BE481" s="288" t="str">
        <f t="shared" si="115"/>
        <v/>
      </c>
    </row>
    <row r="482" spans="1:59" ht="24" customHeight="1">
      <c r="A482" s="301"/>
      <c r="B482" s="420"/>
      <c r="C482" s="421"/>
      <c r="D482" s="421"/>
      <c r="E482" s="421"/>
      <c r="F482" s="421"/>
      <c r="G482" s="421"/>
      <c r="H482" s="421"/>
      <c r="I482" s="421"/>
      <c r="J482" s="421"/>
      <c r="K482" s="421"/>
      <c r="L482" s="302"/>
      <c r="M482" s="303"/>
      <c r="N482" s="304"/>
      <c r="O482" s="305"/>
      <c r="P482" s="306"/>
      <c r="Q482" s="307"/>
      <c r="R482" s="305"/>
      <c r="S482" s="308"/>
      <c r="T482" s="309"/>
      <c r="U482" s="302"/>
      <c r="V482" s="303"/>
      <c r="W482" s="310"/>
      <c r="X482" s="305"/>
      <c r="Y482" s="303"/>
      <c r="Z482" s="303"/>
      <c r="AA482" s="311"/>
      <c r="AB482" s="312"/>
      <c r="AC482" s="310"/>
      <c r="AD482" s="305"/>
      <c r="AE482" s="310"/>
      <c r="AF482" s="313"/>
      <c r="AG482" s="314"/>
      <c r="AH482" s="315"/>
      <c r="AI482" s="401"/>
      <c r="AJ482" s="402"/>
      <c r="AK482" s="403"/>
      <c r="AL482" s="273"/>
      <c r="AM482" s="270" t="str">
        <f t="shared" si="112"/>
        <v/>
      </c>
      <c r="AN482" s="282" t="str">
        <f t="shared" si="113"/>
        <v/>
      </c>
      <c r="AO482" s="257" t="str">
        <f>IF(A482="","",IF(A482&lt;&gt;472,"エラー",472&amp;"人目"))</f>
        <v/>
      </c>
      <c r="AP482" s="258" t="str">
        <f t="shared" si="105"/>
        <v/>
      </c>
      <c r="AQ482" s="259" t="str">
        <f>IFERROR(IF(OR(L482="",M482="",N482=""),"",VLOOKUP(L482&amp;M482&amp;N482,コード!$K$3:$L$64,2,FALSE)),"エラー")</f>
        <v/>
      </c>
      <c r="AR482" s="260" t="str">
        <f>IFERROR(IF(OR(O482="",P482=""),"",VLOOKUP(O482&amp;P482,コード!$R$3:$S$8,2,FALSE)),"エラー")</f>
        <v/>
      </c>
      <c r="AS482" s="261" t="str">
        <f t="shared" si="109"/>
        <v/>
      </c>
      <c r="AT482" s="261" t="str">
        <f>IFERROR(IF(OR(R482="",S482="",T482=""),"",VLOOKUP(R482&amp;S482&amp;T482,コード!$AB$3:$AC$205,2,FALSE)),"エラー")</f>
        <v/>
      </c>
      <c r="AU482" s="258" t="str">
        <f>IFERROR(IF(OR(U482="",V482="",W482=""),"",VLOOKUP(U482&amp;V482&amp;W482,コード!$AI$3:$AJ$6,2,FALSE)),"エラー")</f>
        <v/>
      </c>
      <c r="AV482" s="261" t="str">
        <f t="shared" si="110"/>
        <v/>
      </c>
      <c r="AW482" s="258" t="str">
        <f>IFERROR(IF(OR(AD482="",AE482="",AF482=""),"",VLOOKUP(AD482&amp;AE482&amp;AF482,コード!$AW$3:$AX$31,2,FALSE)),"エラー")</f>
        <v/>
      </c>
      <c r="AX482" s="262" t="str">
        <f>IFERROR(IF(OR(AG482="",AH482=""),"",VLOOKUP(AG482&amp;AH482,コード!$BC$3:$BD$17,2,FALSE)),"エラー")</f>
        <v/>
      </c>
      <c r="AY482" s="187"/>
      <c r="AZ482" s="286" t="str">
        <f t="shared" si="106"/>
        <v/>
      </c>
      <c r="BA482" s="287" t="str">
        <f t="shared" si="114"/>
        <v/>
      </c>
      <c r="BB482" s="287" t="str">
        <f t="shared" si="107"/>
        <v/>
      </c>
      <c r="BC482" s="287" t="str">
        <f t="shared" si="108"/>
        <v/>
      </c>
      <c r="BD482" s="287" t="str">
        <f t="shared" si="111"/>
        <v/>
      </c>
      <c r="BE482" s="288" t="str">
        <f t="shared" si="115"/>
        <v/>
      </c>
    </row>
    <row r="483" spans="1:59" ht="24" customHeight="1">
      <c r="A483" s="301"/>
      <c r="B483" s="420"/>
      <c r="C483" s="421"/>
      <c r="D483" s="421"/>
      <c r="E483" s="421"/>
      <c r="F483" s="421"/>
      <c r="G483" s="421"/>
      <c r="H483" s="421"/>
      <c r="I483" s="421"/>
      <c r="J483" s="421"/>
      <c r="K483" s="421"/>
      <c r="L483" s="302"/>
      <c r="M483" s="303"/>
      <c r="N483" s="304"/>
      <c r="O483" s="305"/>
      <c r="P483" s="306"/>
      <c r="Q483" s="307"/>
      <c r="R483" s="305"/>
      <c r="S483" s="308"/>
      <c r="T483" s="309"/>
      <c r="U483" s="302"/>
      <c r="V483" s="303"/>
      <c r="W483" s="310"/>
      <c r="X483" s="305"/>
      <c r="Y483" s="303"/>
      <c r="Z483" s="303"/>
      <c r="AA483" s="311"/>
      <c r="AB483" s="312"/>
      <c r="AC483" s="310"/>
      <c r="AD483" s="305"/>
      <c r="AE483" s="310"/>
      <c r="AF483" s="313"/>
      <c r="AG483" s="314"/>
      <c r="AH483" s="315"/>
      <c r="AI483" s="401"/>
      <c r="AJ483" s="402"/>
      <c r="AK483" s="403"/>
      <c r="AL483" s="273"/>
      <c r="AM483" s="270" t="str">
        <f t="shared" si="112"/>
        <v/>
      </c>
      <c r="AN483" s="282" t="str">
        <f t="shared" si="113"/>
        <v/>
      </c>
      <c r="AO483" s="257" t="str">
        <f>IF(A483="","",IF(A483&lt;&gt;473,"エラー",473&amp;"人目"))</f>
        <v/>
      </c>
      <c r="AP483" s="258" t="str">
        <f t="shared" si="105"/>
        <v/>
      </c>
      <c r="AQ483" s="259" t="str">
        <f>IFERROR(IF(OR(L483="",M483="",N483=""),"",VLOOKUP(L483&amp;M483&amp;N483,コード!$K$3:$L$64,2,FALSE)),"エラー")</f>
        <v/>
      </c>
      <c r="AR483" s="260" t="str">
        <f>IFERROR(IF(OR(O483="",P483=""),"",VLOOKUP(O483&amp;P483,コード!$R$3:$S$8,2,FALSE)),"エラー")</f>
        <v/>
      </c>
      <c r="AS483" s="261" t="str">
        <f t="shared" si="109"/>
        <v/>
      </c>
      <c r="AT483" s="261" t="str">
        <f>IFERROR(IF(OR(R483="",S483="",T483=""),"",VLOOKUP(R483&amp;S483&amp;T483,コード!$AB$3:$AC$205,2,FALSE)),"エラー")</f>
        <v/>
      </c>
      <c r="AU483" s="258" t="str">
        <f>IFERROR(IF(OR(U483="",V483="",W483=""),"",VLOOKUP(U483&amp;V483&amp;W483,コード!$AI$3:$AJ$6,2,FALSE)),"エラー")</f>
        <v/>
      </c>
      <c r="AV483" s="261" t="str">
        <f t="shared" si="110"/>
        <v/>
      </c>
      <c r="AW483" s="258" t="str">
        <f>IFERROR(IF(OR(AD483="",AE483="",AF483=""),"",VLOOKUP(AD483&amp;AE483&amp;AF483,コード!$AW$3:$AX$31,2,FALSE)),"エラー")</f>
        <v/>
      </c>
      <c r="AX483" s="262" t="str">
        <f>IFERROR(IF(OR(AG483="",AH483=""),"",VLOOKUP(AG483&amp;AH483,コード!$BC$3:$BD$17,2,FALSE)),"エラー")</f>
        <v/>
      </c>
      <c r="AY483" s="187"/>
      <c r="AZ483" s="286" t="str">
        <f t="shared" si="106"/>
        <v/>
      </c>
      <c r="BA483" s="287" t="str">
        <f t="shared" si="114"/>
        <v/>
      </c>
      <c r="BB483" s="287" t="str">
        <f t="shared" si="107"/>
        <v/>
      </c>
      <c r="BC483" s="287" t="str">
        <f t="shared" si="108"/>
        <v/>
      </c>
      <c r="BD483" s="287" t="str">
        <f t="shared" si="111"/>
        <v/>
      </c>
      <c r="BE483" s="288" t="str">
        <f t="shared" si="115"/>
        <v/>
      </c>
    </row>
    <row r="484" spans="1:59" ht="24" customHeight="1">
      <c r="A484" s="316"/>
      <c r="B484" s="420"/>
      <c r="C484" s="421"/>
      <c r="D484" s="421"/>
      <c r="E484" s="421"/>
      <c r="F484" s="421"/>
      <c r="G484" s="421"/>
      <c r="H484" s="421"/>
      <c r="I484" s="421"/>
      <c r="J484" s="421"/>
      <c r="K484" s="421"/>
      <c r="L484" s="302"/>
      <c r="M484" s="303"/>
      <c r="N484" s="304"/>
      <c r="O484" s="305"/>
      <c r="P484" s="306"/>
      <c r="Q484" s="307"/>
      <c r="R484" s="305"/>
      <c r="S484" s="308"/>
      <c r="T484" s="309"/>
      <c r="U484" s="302"/>
      <c r="V484" s="303"/>
      <c r="W484" s="310"/>
      <c r="X484" s="305"/>
      <c r="Y484" s="303"/>
      <c r="Z484" s="303"/>
      <c r="AA484" s="311"/>
      <c r="AB484" s="312"/>
      <c r="AC484" s="310"/>
      <c r="AD484" s="305"/>
      <c r="AE484" s="310"/>
      <c r="AF484" s="313"/>
      <c r="AG484" s="314"/>
      <c r="AH484" s="315"/>
      <c r="AI484" s="401"/>
      <c r="AJ484" s="402"/>
      <c r="AK484" s="403"/>
      <c r="AL484" s="273"/>
      <c r="AM484" s="270" t="str">
        <f t="shared" si="112"/>
        <v/>
      </c>
      <c r="AN484" s="282" t="str">
        <f t="shared" si="113"/>
        <v/>
      </c>
      <c r="AO484" s="257" t="str">
        <f>IF(A484="","",IF(A484&lt;&gt;474,"エラー",474&amp;"人目"))</f>
        <v/>
      </c>
      <c r="AP484" s="258" t="str">
        <f t="shared" si="105"/>
        <v/>
      </c>
      <c r="AQ484" s="259" t="str">
        <f>IFERROR(IF(OR(L484="",M484="",N484=""),"",VLOOKUP(L484&amp;M484&amp;N484,コード!$K$3:$L$64,2,FALSE)),"エラー")</f>
        <v/>
      </c>
      <c r="AR484" s="260" t="str">
        <f>IFERROR(IF(OR(O484="",P484=""),"",VLOOKUP(O484&amp;P484,コード!$R$3:$S$8,2,FALSE)),"エラー")</f>
        <v/>
      </c>
      <c r="AS484" s="261" t="str">
        <f t="shared" si="109"/>
        <v/>
      </c>
      <c r="AT484" s="261" t="str">
        <f>IFERROR(IF(OR(R484="",S484="",T484=""),"",VLOOKUP(R484&amp;S484&amp;T484,コード!$AB$3:$AC$205,2,FALSE)),"エラー")</f>
        <v/>
      </c>
      <c r="AU484" s="258" t="str">
        <f>IFERROR(IF(OR(U484="",V484="",W484=""),"",VLOOKUP(U484&amp;V484&amp;W484,コード!$AI$3:$AJ$6,2,FALSE)),"エラー")</f>
        <v/>
      </c>
      <c r="AV484" s="261" t="str">
        <f t="shared" si="110"/>
        <v/>
      </c>
      <c r="AW484" s="258" t="str">
        <f>IFERROR(IF(OR(AD484="",AE484="",AF484=""),"",VLOOKUP(AD484&amp;AE484&amp;AF484,コード!$AW$3:$AX$31,2,FALSE)),"エラー")</f>
        <v/>
      </c>
      <c r="AX484" s="262" t="str">
        <f>IFERROR(IF(OR(AG484="",AH484=""),"",VLOOKUP(AG484&amp;AH484,コード!$BC$3:$BD$17,2,FALSE)),"エラー")</f>
        <v/>
      </c>
      <c r="AY484" s="187"/>
      <c r="AZ484" s="286" t="str">
        <f t="shared" si="106"/>
        <v/>
      </c>
      <c r="BA484" s="287" t="str">
        <f t="shared" si="114"/>
        <v/>
      </c>
      <c r="BB484" s="287" t="str">
        <f t="shared" si="107"/>
        <v/>
      </c>
      <c r="BC484" s="287" t="str">
        <f t="shared" si="108"/>
        <v/>
      </c>
      <c r="BD484" s="287" t="str">
        <f t="shared" si="111"/>
        <v/>
      </c>
      <c r="BE484" s="288" t="str">
        <f t="shared" si="115"/>
        <v/>
      </c>
    </row>
    <row r="485" spans="1:59" ht="24" customHeight="1">
      <c r="A485" s="316"/>
      <c r="B485" s="420"/>
      <c r="C485" s="421"/>
      <c r="D485" s="421"/>
      <c r="E485" s="421"/>
      <c r="F485" s="421"/>
      <c r="G485" s="421"/>
      <c r="H485" s="421"/>
      <c r="I485" s="421"/>
      <c r="J485" s="421"/>
      <c r="K485" s="421"/>
      <c r="L485" s="302"/>
      <c r="M485" s="303"/>
      <c r="N485" s="304"/>
      <c r="O485" s="305"/>
      <c r="P485" s="306"/>
      <c r="Q485" s="307"/>
      <c r="R485" s="305"/>
      <c r="S485" s="308"/>
      <c r="T485" s="309"/>
      <c r="U485" s="302"/>
      <c r="V485" s="303"/>
      <c r="W485" s="310"/>
      <c r="X485" s="305"/>
      <c r="Y485" s="303"/>
      <c r="Z485" s="303"/>
      <c r="AA485" s="311"/>
      <c r="AB485" s="312"/>
      <c r="AC485" s="310"/>
      <c r="AD485" s="305"/>
      <c r="AE485" s="310"/>
      <c r="AF485" s="313"/>
      <c r="AG485" s="314"/>
      <c r="AH485" s="315"/>
      <c r="AI485" s="401"/>
      <c r="AJ485" s="402"/>
      <c r="AK485" s="403"/>
      <c r="AL485" s="273"/>
      <c r="AM485" s="270" t="str">
        <f t="shared" si="112"/>
        <v/>
      </c>
      <c r="AN485" s="282" t="str">
        <f t="shared" si="113"/>
        <v/>
      </c>
      <c r="AO485" s="257" t="str">
        <f>IF(A485="","",IF(A485&lt;&gt;475,"エラー",475&amp;"人目"))</f>
        <v/>
      </c>
      <c r="AP485" s="258" t="str">
        <f t="shared" si="105"/>
        <v/>
      </c>
      <c r="AQ485" s="259" t="str">
        <f>IFERROR(IF(OR(L485="",M485="",N485=""),"",VLOOKUP(L485&amp;M485&amp;N485,コード!$K$3:$L$64,2,FALSE)),"エラー")</f>
        <v/>
      </c>
      <c r="AR485" s="260" t="str">
        <f>IFERROR(IF(OR(O485="",P485=""),"",VLOOKUP(O485&amp;P485,コード!$R$3:$S$8,2,FALSE)),"エラー")</f>
        <v/>
      </c>
      <c r="AS485" s="261" t="str">
        <f t="shared" si="109"/>
        <v/>
      </c>
      <c r="AT485" s="261" t="str">
        <f>IFERROR(IF(OR(R485="",S485="",T485=""),"",VLOOKUP(R485&amp;S485&amp;T485,コード!$AB$3:$AC$205,2,FALSE)),"エラー")</f>
        <v/>
      </c>
      <c r="AU485" s="258" t="str">
        <f>IFERROR(IF(OR(U485="",V485="",W485=""),"",VLOOKUP(U485&amp;V485&amp;W485,コード!$AI$3:$AJ$6,2,FALSE)),"エラー")</f>
        <v/>
      </c>
      <c r="AV485" s="261" t="str">
        <f t="shared" si="110"/>
        <v/>
      </c>
      <c r="AW485" s="258" t="str">
        <f>IFERROR(IF(OR(AD485="",AE485="",AF485=""),"",VLOOKUP(AD485&amp;AE485&amp;AF485,コード!$AW$3:$AX$31,2,FALSE)),"エラー")</f>
        <v/>
      </c>
      <c r="AX485" s="262" t="str">
        <f>IFERROR(IF(OR(AG485="",AH485=""),"",VLOOKUP(AG485&amp;AH485,コード!$BC$3:$BD$17,2,FALSE)),"エラー")</f>
        <v/>
      </c>
      <c r="AY485" s="187"/>
      <c r="AZ485" s="286" t="str">
        <f t="shared" si="106"/>
        <v/>
      </c>
      <c r="BA485" s="287" t="str">
        <f t="shared" si="114"/>
        <v/>
      </c>
      <c r="BB485" s="287" t="str">
        <f t="shared" si="107"/>
        <v/>
      </c>
      <c r="BC485" s="287" t="str">
        <f t="shared" si="108"/>
        <v/>
      </c>
      <c r="BD485" s="287" t="str">
        <f t="shared" si="111"/>
        <v/>
      </c>
      <c r="BE485" s="288" t="str">
        <f t="shared" si="115"/>
        <v/>
      </c>
    </row>
    <row r="486" spans="1:59" ht="24" customHeight="1">
      <c r="A486" s="301"/>
      <c r="B486" s="420"/>
      <c r="C486" s="421"/>
      <c r="D486" s="421"/>
      <c r="E486" s="421"/>
      <c r="F486" s="421"/>
      <c r="G486" s="421"/>
      <c r="H486" s="421"/>
      <c r="I486" s="421"/>
      <c r="J486" s="421"/>
      <c r="K486" s="421"/>
      <c r="L486" s="302"/>
      <c r="M486" s="303"/>
      <c r="N486" s="304"/>
      <c r="O486" s="305"/>
      <c r="P486" s="306"/>
      <c r="Q486" s="307"/>
      <c r="R486" s="305"/>
      <c r="S486" s="308"/>
      <c r="T486" s="309"/>
      <c r="U486" s="302"/>
      <c r="V486" s="303"/>
      <c r="W486" s="310"/>
      <c r="X486" s="305"/>
      <c r="Y486" s="303"/>
      <c r="Z486" s="303"/>
      <c r="AA486" s="311"/>
      <c r="AB486" s="312"/>
      <c r="AC486" s="310"/>
      <c r="AD486" s="305"/>
      <c r="AE486" s="310"/>
      <c r="AF486" s="313"/>
      <c r="AG486" s="314"/>
      <c r="AH486" s="315"/>
      <c r="AI486" s="401"/>
      <c r="AJ486" s="402"/>
      <c r="AK486" s="403"/>
      <c r="AL486" s="273"/>
      <c r="AM486" s="270" t="str">
        <f>IF(A486="","",IF(OR($Z$7="",$AB$7="",$AD$7="",$AF$7="",$AH$7="",$AJ$7),"",$Z$7&amp;$AB$7&amp;$AD$7&amp;$AF$7&amp;$AH$7&amp;$AJ$7))</f>
        <v/>
      </c>
      <c r="AN486" s="282" t="str">
        <f>IF(OR($C$7="",A486=""),"",$C$7)</f>
        <v/>
      </c>
      <c r="AO486" s="257" t="str">
        <f>IF(A486="","",IF(A486&lt;&gt;476,"エラー",476&amp;"人目"))</f>
        <v/>
      </c>
      <c r="AP486" s="258" t="str">
        <f t="shared" si="105"/>
        <v/>
      </c>
      <c r="AQ486" s="259" t="str">
        <f>IFERROR(IF(OR(L486="",M486="",N486=""),"",VLOOKUP(L486&amp;M486&amp;N486,コード!$K$3:$L$64,2,FALSE)),"エラー")</f>
        <v/>
      </c>
      <c r="AR486" s="260" t="str">
        <f>IFERROR(IF(OR(O486="",P486=""),"",VLOOKUP(O486&amp;P486,コード!$R$3:$S$8,2,FALSE)),"エラー")</f>
        <v/>
      </c>
      <c r="AS486" s="261" t="str">
        <f t="shared" si="109"/>
        <v/>
      </c>
      <c r="AT486" s="261" t="str">
        <f>IFERROR(IF(OR(R486="",S486="",T486=""),"",VLOOKUP(R486&amp;S486&amp;T486,コード!$AB$3:$AC$205,2,FALSE)),"エラー")</f>
        <v/>
      </c>
      <c r="AU486" s="258" t="str">
        <f>IFERROR(IF(OR(U486="",V486="",W486=""),"",VLOOKUP(U486&amp;V486&amp;W486,コード!$AI$3:$AJ$6,2,FALSE)),"エラー")</f>
        <v/>
      </c>
      <c r="AV486" s="261" t="str">
        <f t="shared" si="110"/>
        <v/>
      </c>
      <c r="AW486" s="258" t="str">
        <f>IFERROR(IF(OR(AD486="",AE486="",AF486=""),"",VLOOKUP(AD486&amp;AE486&amp;AF486,コード!$AW$3:$AX$31,2,FALSE)),"エラー")</f>
        <v/>
      </c>
      <c r="AX486" s="262" t="str">
        <f>IFERROR(IF(OR(AG486="",AH486=""),"",VLOOKUP(AG486&amp;AH486,コード!$BC$3:$BD$17,2,FALSE)),"エラー")</f>
        <v/>
      </c>
      <c r="AY486" s="187"/>
      <c r="AZ486" s="286" t="str">
        <f t="shared" si="106"/>
        <v/>
      </c>
      <c r="BA486" s="287" t="str">
        <f>IFERROR(IF(OR(R486="",S486="",T486=""),"",IF(VALUE(R486&amp;S486&amp;T486)=801,"エラー？","○")),"エラー")</f>
        <v/>
      </c>
      <c r="BB486" s="287" t="str">
        <f t="shared" si="107"/>
        <v/>
      </c>
      <c r="BC486" s="287" t="str">
        <f t="shared" si="108"/>
        <v/>
      </c>
      <c r="BD486" s="287" t="str">
        <f t="shared" si="111"/>
        <v/>
      </c>
      <c r="BE486" s="288" t="str">
        <f>IFERROR(IF(OR(R486="",S486="",T486="",U486="",V486="",W486=""),"",IF(AND(VALUE(R486&amp;S486&amp;T486)=122,OR(VALUE(U486&amp;V486&amp;W486)=161,O486&amp;P486="00")),"エラー","○")),"エラー")</f>
        <v/>
      </c>
      <c r="BG486" s="228"/>
    </row>
    <row r="487" spans="1:59" ht="24" customHeight="1">
      <c r="A487" s="301"/>
      <c r="B487" s="420"/>
      <c r="C487" s="421"/>
      <c r="D487" s="421"/>
      <c r="E487" s="421"/>
      <c r="F487" s="421"/>
      <c r="G487" s="421"/>
      <c r="H487" s="421"/>
      <c r="I487" s="421"/>
      <c r="J487" s="421"/>
      <c r="K487" s="421"/>
      <c r="L487" s="302"/>
      <c r="M487" s="303"/>
      <c r="N487" s="304"/>
      <c r="O487" s="305"/>
      <c r="P487" s="306"/>
      <c r="Q487" s="307"/>
      <c r="R487" s="305"/>
      <c r="S487" s="308"/>
      <c r="T487" s="309"/>
      <c r="U487" s="302"/>
      <c r="V487" s="303"/>
      <c r="W487" s="310"/>
      <c r="X487" s="305"/>
      <c r="Y487" s="303"/>
      <c r="Z487" s="303"/>
      <c r="AA487" s="311"/>
      <c r="AB487" s="312"/>
      <c r="AC487" s="310"/>
      <c r="AD487" s="305"/>
      <c r="AE487" s="310"/>
      <c r="AF487" s="313"/>
      <c r="AG487" s="314"/>
      <c r="AH487" s="315"/>
      <c r="AI487" s="401"/>
      <c r="AJ487" s="402"/>
      <c r="AK487" s="403"/>
      <c r="AL487" s="273"/>
      <c r="AM487" s="270" t="str">
        <f t="shared" ref="AM487:AM510" si="116">IF(A487="","",IF(OR($Z$7="",$AB$7="",$AD$7="",$AF$7="",$AH$7="",$AJ$7),"",$Z$7&amp;$AB$7&amp;$AD$7&amp;$AF$7&amp;$AH$7&amp;$AJ$7))</f>
        <v/>
      </c>
      <c r="AN487" s="282" t="str">
        <f t="shared" ref="AN487:AN510" si="117">IF(OR($C$7="",A487=""),"",$C$7)</f>
        <v/>
      </c>
      <c r="AO487" s="257" t="str">
        <f>IF(A487="","",IF(A487&lt;&gt;477,"エラー",477&amp;"人目"))</f>
        <v/>
      </c>
      <c r="AP487" s="258" t="str">
        <f t="shared" si="105"/>
        <v/>
      </c>
      <c r="AQ487" s="259" t="str">
        <f>IFERROR(IF(OR(L487="",M487="",N487=""),"",VLOOKUP(L487&amp;M487&amp;N487,コード!$K$3:$L$64,2,FALSE)),"エラー")</f>
        <v/>
      </c>
      <c r="AR487" s="260" t="str">
        <f>IFERROR(IF(OR(O487="",P487=""),"",VLOOKUP(O487&amp;P487,コード!$R$3:$S$8,2,FALSE)),"エラー")</f>
        <v/>
      </c>
      <c r="AS487" s="261" t="str">
        <f t="shared" si="109"/>
        <v/>
      </c>
      <c r="AT487" s="261" t="str">
        <f>IFERROR(IF(OR(R487="",S487="",T487=""),"",VLOOKUP(R487&amp;S487&amp;T487,コード!$AB$3:$AC$205,2,FALSE)),"エラー")</f>
        <v/>
      </c>
      <c r="AU487" s="258" t="str">
        <f>IFERROR(IF(OR(U487="",V487="",W487=""),"",VLOOKUP(U487&amp;V487&amp;W487,コード!$AI$3:$AJ$6,2,FALSE)),"エラー")</f>
        <v/>
      </c>
      <c r="AV487" s="261" t="str">
        <f t="shared" si="110"/>
        <v/>
      </c>
      <c r="AW487" s="258" t="str">
        <f>IFERROR(IF(OR(AD487="",AE487="",AF487=""),"",VLOOKUP(AD487&amp;AE487&amp;AF487,コード!$AW$3:$AX$31,2,FALSE)),"エラー")</f>
        <v/>
      </c>
      <c r="AX487" s="262" t="str">
        <f>IFERROR(IF(OR(AG487="",AH487=""),"",VLOOKUP(AG487&amp;AH487,コード!$BC$3:$BD$17,2,FALSE)),"エラー")</f>
        <v/>
      </c>
      <c r="AY487" s="187"/>
      <c r="AZ487" s="286" t="str">
        <f t="shared" si="106"/>
        <v/>
      </c>
      <c r="BA487" s="287" t="str">
        <f t="shared" ref="BA487:BA510" si="118">IFERROR(IF(OR(R487="",S487="",T487=""),"",IF(VALUE(R487&amp;S487&amp;T487)=801,"エラー？","○")),"エラー")</f>
        <v/>
      </c>
      <c r="BB487" s="287" t="str">
        <f t="shared" si="107"/>
        <v/>
      </c>
      <c r="BC487" s="287" t="str">
        <f t="shared" si="108"/>
        <v/>
      </c>
      <c r="BD487" s="287" t="str">
        <f t="shared" si="111"/>
        <v/>
      </c>
      <c r="BE487" s="288" t="str">
        <f>IFERROR(IF(OR(R487="",S487="",T487="",U487="",V487="",W487=""),"",IF(AND(VALUE(R487&amp;S487&amp;T487)=122,OR(VALUE(U487&amp;V487&amp;W487)=161,O487&amp;P487="00")),"エラー","○")),"エラー")</f>
        <v/>
      </c>
    </row>
    <row r="488" spans="1:59" ht="24" customHeight="1">
      <c r="A488" s="301"/>
      <c r="B488" s="420"/>
      <c r="C488" s="421"/>
      <c r="D488" s="421"/>
      <c r="E488" s="421"/>
      <c r="F488" s="421"/>
      <c r="G488" s="421"/>
      <c r="H488" s="421"/>
      <c r="I488" s="421"/>
      <c r="J488" s="421"/>
      <c r="K488" s="421"/>
      <c r="L488" s="302"/>
      <c r="M488" s="303"/>
      <c r="N488" s="304"/>
      <c r="O488" s="305"/>
      <c r="P488" s="306"/>
      <c r="Q488" s="307"/>
      <c r="R488" s="305"/>
      <c r="S488" s="308"/>
      <c r="T488" s="309"/>
      <c r="U488" s="302"/>
      <c r="V488" s="303"/>
      <c r="W488" s="310"/>
      <c r="X488" s="305"/>
      <c r="Y488" s="303"/>
      <c r="Z488" s="303"/>
      <c r="AA488" s="311"/>
      <c r="AB488" s="312"/>
      <c r="AC488" s="310"/>
      <c r="AD488" s="305"/>
      <c r="AE488" s="310"/>
      <c r="AF488" s="313"/>
      <c r="AG488" s="314"/>
      <c r="AH488" s="315"/>
      <c r="AI488" s="401"/>
      <c r="AJ488" s="402"/>
      <c r="AK488" s="403"/>
      <c r="AL488" s="273"/>
      <c r="AM488" s="270" t="str">
        <f t="shared" si="116"/>
        <v/>
      </c>
      <c r="AN488" s="282" t="str">
        <f t="shared" si="117"/>
        <v/>
      </c>
      <c r="AO488" s="257" t="str">
        <f>IF(A488="","",IF(A488&lt;&gt;478,"エラー",478&amp;"人目"))</f>
        <v/>
      </c>
      <c r="AP488" s="258" t="str">
        <f t="shared" si="105"/>
        <v/>
      </c>
      <c r="AQ488" s="259" t="str">
        <f>IFERROR(IF(OR(L488="",M488="",N488=""),"",VLOOKUP(L488&amp;M488&amp;N488,コード!$K$3:$L$64,2,FALSE)),"エラー")</f>
        <v/>
      </c>
      <c r="AR488" s="260" t="str">
        <f>IFERROR(IF(OR(O488="",P488=""),"",VLOOKUP(O488&amp;P488,コード!$R$3:$S$8,2,FALSE)),"エラー")</f>
        <v/>
      </c>
      <c r="AS488" s="261" t="str">
        <f t="shared" si="109"/>
        <v/>
      </c>
      <c r="AT488" s="261" t="str">
        <f>IFERROR(IF(OR(R488="",S488="",T488=""),"",VLOOKUP(R488&amp;S488&amp;T488,コード!$AB$3:$AC$205,2,FALSE)),"エラー")</f>
        <v/>
      </c>
      <c r="AU488" s="258" t="str">
        <f>IFERROR(IF(OR(U488="",V488="",W488=""),"",VLOOKUP(U488&amp;V488&amp;W488,コード!$AI$3:$AJ$6,2,FALSE)),"エラー")</f>
        <v/>
      </c>
      <c r="AV488" s="261" t="str">
        <f t="shared" si="110"/>
        <v/>
      </c>
      <c r="AW488" s="258" t="str">
        <f>IFERROR(IF(OR(AD488="",AE488="",AF488=""),"",VLOOKUP(AD488&amp;AE488&amp;AF488,コード!$AW$3:$AX$31,2,FALSE)),"エラー")</f>
        <v/>
      </c>
      <c r="AX488" s="262" t="str">
        <f>IFERROR(IF(OR(AG488="",AH488=""),"",VLOOKUP(AG488&amp;AH488,コード!$BC$3:$BD$17,2,FALSE)),"エラー")</f>
        <v/>
      </c>
      <c r="AY488" s="187"/>
      <c r="AZ488" s="286" t="str">
        <f t="shared" si="106"/>
        <v/>
      </c>
      <c r="BA488" s="287" t="str">
        <f t="shared" si="118"/>
        <v/>
      </c>
      <c r="BB488" s="287" t="str">
        <f t="shared" si="107"/>
        <v/>
      </c>
      <c r="BC488" s="287" t="str">
        <f t="shared" si="108"/>
        <v/>
      </c>
      <c r="BD488" s="287" t="str">
        <f t="shared" si="111"/>
        <v/>
      </c>
      <c r="BE488" s="288" t="str">
        <f t="shared" ref="BE488:BE510" si="119">IFERROR(IF(OR(R488="",S488="",T488="",U488="",V488="",W488=""),"",IF(AND(VALUE(R488&amp;S488&amp;T488)=122,OR(VALUE(U488&amp;V488&amp;W488)=161,O488&amp;P488="00")),"エラー","○")),"エラー")</f>
        <v/>
      </c>
    </row>
    <row r="489" spans="1:59" ht="24" customHeight="1">
      <c r="A489" s="301"/>
      <c r="B489" s="420"/>
      <c r="C489" s="421"/>
      <c r="D489" s="421"/>
      <c r="E489" s="421"/>
      <c r="F489" s="421"/>
      <c r="G489" s="421"/>
      <c r="H489" s="421"/>
      <c r="I489" s="421"/>
      <c r="J489" s="421"/>
      <c r="K489" s="421"/>
      <c r="L489" s="302"/>
      <c r="M489" s="303"/>
      <c r="N489" s="304"/>
      <c r="O489" s="305"/>
      <c r="P489" s="306"/>
      <c r="Q489" s="307"/>
      <c r="R489" s="305"/>
      <c r="S489" s="308"/>
      <c r="T489" s="309"/>
      <c r="U489" s="302"/>
      <c r="V489" s="303"/>
      <c r="W489" s="310"/>
      <c r="X489" s="305"/>
      <c r="Y489" s="303"/>
      <c r="Z489" s="303"/>
      <c r="AA489" s="311"/>
      <c r="AB489" s="312"/>
      <c r="AC489" s="310"/>
      <c r="AD489" s="305"/>
      <c r="AE489" s="310"/>
      <c r="AF489" s="313"/>
      <c r="AG489" s="314"/>
      <c r="AH489" s="315"/>
      <c r="AI489" s="401"/>
      <c r="AJ489" s="402"/>
      <c r="AK489" s="403"/>
      <c r="AL489" s="273"/>
      <c r="AM489" s="270" t="str">
        <f t="shared" si="116"/>
        <v/>
      </c>
      <c r="AN489" s="282" t="str">
        <f t="shared" si="117"/>
        <v/>
      </c>
      <c r="AO489" s="257" t="str">
        <f>IF(A489="","",IF(A489&lt;&gt;479,"エラー",479&amp;"人目"))</f>
        <v/>
      </c>
      <c r="AP489" s="258" t="str">
        <f t="shared" si="105"/>
        <v/>
      </c>
      <c r="AQ489" s="259" t="str">
        <f>IFERROR(IF(OR(L489="",M489="",N489=""),"",VLOOKUP(L489&amp;M489&amp;N489,コード!$K$3:$L$64,2,FALSE)),"エラー")</f>
        <v/>
      </c>
      <c r="AR489" s="260" t="str">
        <f>IFERROR(IF(OR(O489="",P489=""),"",VLOOKUP(O489&amp;P489,コード!$R$3:$S$8,2,FALSE)),"エラー")</f>
        <v/>
      </c>
      <c r="AS489" s="261" t="str">
        <f t="shared" si="109"/>
        <v/>
      </c>
      <c r="AT489" s="261" t="str">
        <f>IFERROR(IF(OR(R489="",S489="",T489=""),"",VLOOKUP(R489&amp;S489&amp;T489,コード!$AB$3:$AC$205,2,FALSE)),"エラー")</f>
        <v/>
      </c>
      <c r="AU489" s="258" t="str">
        <f>IFERROR(IF(OR(U489="",V489="",W489=""),"",VLOOKUP(U489&amp;V489&amp;W489,コード!$AI$3:$AJ$6,2,FALSE)),"エラー")</f>
        <v/>
      </c>
      <c r="AV489" s="261" t="str">
        <f t="shared" si="110"/>
        <v/>
      </c>
      <c r="AW489" s="258" t="str">
        <f>IFERROR(IF(OR(AD489="",AE489="",AF489=""),"",VLOOKUP(AD489&amp;AE489&amp;AF489,コード!$AW$3:$AX$31,2,FALSE)),"エラー")</f>
        <v/>
      </c>
      <c r="AX489" s="262" t="str">
        <f>IFERROR(IF(OR(AG489="",AH489=""),"",VLOOKUP(AG489&amp;AH489,コード!$BC$3:$BD$17,2,FALSE)),"エラー")</f>
        <v/>
      </c>
      <c r="AY489" s="187"/>
      <c r="AZ489" s="286" t="str">
        <f t="shared" si="106"/>
        <v/>
      </c>
      <c r="BA489" s="287" t="str">
        <f t="shared" si="118"/>
        <v/>
      </c>
      <c r="BB489" s="287" t="str">
        <f t="shared" si="107"/>
        <v/>
      </c>
      <c r="BC489" s="287" t="str">
        <f t="shared" si="108"/>
        <v/>
      </c>
      <c r="BD489" s="287" t="str">
        <f t="shared" si="111"/>
        <v/>
      </c>
      <c r="BE489" s="288" t="str">
        <f t="shared" si="119"/>
        <v/>
      </c>
    </row>
    <row r="490" spans="1:59" ht="24" customHeight="1">
      <c r="A490" s="301"/>
      <c r="B490" s="420"/>
      <c r="C490" s="421"/>
      <c r="D490" s="421"/>
      <c r="E490" s="421"/>
      <c r="F490" s="421"/>
      <c r="G490" s="421"/>
      <c r="H490" s="421"/>
      <c r="I490" s="421"/>
      <c r="J490" s="421"/>
      <c r="K490" s="421"/>
      <c r="L490" s="302"/>
      <c r="M490" s="303"/>
      <c r="N490" s="304"/>
      <c r="O490" s="305"/>
      <c r="P490" s="306"/>
      <c r="Q490" s="307"/>
      <c r="R490" s="305"/>
      <c r="S490" s="308"/>
      <c r="T490" s="309"/>
      <c r="U490" s="302"/>
      <c r="V490" s="303"/>
      <c r="W490" s="310"/>
      <c r="X490" s="305"/>
      <c r="Y490" s="303"/>
      <c r="Z490" s="303"/>
      <c r="AA490" s="311"/>
      <c r="AB490" s="312"/>
      <c r="AC490" s="310"/>
      <c r="AD490" s="305"/>
      <c r="AE490" s="310"/>
      <c r="AF490" s="313"/>
      <c r="AG490" s="314"/>
      <c r="AH490" s="315"/>
      <c r="AI490" s="401"/>
      <c r="AJ490" s="402"/>
      <c r="AK490" s="403"/>
      <c r="AL490" s="273"/>
      <c r="AM490" s="270" t="str">
        <f t="shared" si="116"/>
        <v/>
      </c>
      <c r="AN490" s="282" t="str">
        <f t="shared" si="117"/>
        <v/>
      </c>
      <c r="AO490" s="257" t="str">
        <f>IF(A490="","",IF(A490&lt;&gt;480,"エラー",480&amp;"人目"))</f>
        <v/>
      </c>
      <c r="AP490" s="258" t="str">
        <f t="shared" si="105"/>
        <v/>
      </c>
      <c r="AQ490" s="259" t="str">
        <f>IFERROR(IF(OR(L490="",M490="",N490=""),"",VLOOKUP(L490&amp;M490&amp;N490,コード!$K$3:$L$64,2,FALSE)),"エラー")</f>
        <v/>
      </c>
      <c r="AR490" s="260" t="str">
        <f>IFERROR(IF(OR(O490="",P490=""),"",VLOOKUP(O490&amp;P490,コード!$R$3:$S$8,2,FALSE)),"エラー")</f>
        <v/>
      </c>
      <c r="AS490" s="261" t="str">
        <f t="shared" si="109"/>
        <v/>
      </c>
      <c r="AT490" s="261" t="str">
        <f>IFERROR(IF(OR(R490="",S490="",T490=""),"",VLOOKUP(R490&amp;S490&amp;T490,コード!$AB$3:$AC$205,2,FALSE)),"エラー")</f>
        <v/>
      </c>
      <c r="AU490" s="258" t="str">
        <f>IFERROR(IF(OR(U490="",V490="",W490=""),"",VLOOKUP(U490&amp;V490&amp;W490,コード!$AI$3:$AJ$6,2,FALSE)),"エラー")</f>
        <v/>
      </c>
      <c r="AV490" s="261" t="str">
        <f t="shared" si="110"/>
        <v/>
      </c>
      <c r="AW490" s="258" t="str">
        <f>IFERROR(IF(OR(AD490="",AE490="",AF490=""),"",VLOOKUP(AD490&amp;AE490&amp;AF490,コード!$AW$3:$AX$31,2,FALSE)),"エラー")</f>
        <v/>
      </c>
      <c r="AX490" s="262" t="str">
        <f>IFERROR(IF(OR(AG490="",AH490=""),"",VLOOKUP(AG490&amp;AH490,コード!$BC$3:$BD$17,2,FALSE)),"エラー")</f>
        <v/>
      </c>
      <c r="AY490" s="187"/>
      <c r="AZ490" s="286" t="str">
        <f t="shared" si="106"/>
        <v/>
      </c>
      <c r="BA490" s="287" t="str">
        <f t="shared" si="118"/>
        <v/>
      </c>
      <c r="BB490" s="287" t="str">
        <f t="shared" si="107"/>
        <v/>
      </c>
      <c r="BC490" s="287" t="str">
        <f t="shared" si="108"/>
        <v/>
      </c>
      <c r="BD490" s="287" t="str">
        <f t="shared" si="111"/>
        <v/>
      </c>
      <c r="BE490" s="288" t="str">
        <f t="shared" si="119"/>
        <v/>
      </c>
    </row>
    <row r="491" spans="1:59" ht="24" customHeight="1">
      <c r="A491" s="301"/>
      <c r="B491" s="420"/>
      <c r="C491" s="421"/>
      <c r="D491" s="421"/>
      <c r="E491" s="421"/>
      <c r="F491" s="421"/>
      <c r="G491" s="421"/>
      <c r="H491" s="421"/>
      <c r="I491" s="421"/>
      <c r="J491" s="421"/>
      <c r="K491" s="421"/>
      <c r="L491" s="302"/>
      <c r="M491" s="303"/>
      <c r="N491" s="304"/>
      <c r="O491" s="305"/>
      <c r="P491" s="306"/>
      <c r="Q491" s="307"/>
      <c r="R491" s="305"/>
      <c r="S491" s="308"/>
      <c r="T491" s="309"/>
      <c r="U491" s="302"/>
      <c r="V491" s="303"/>
      <c r="W491" s="310"/>
      <c r="X491" s="305"/>
      <c r="Y491" s="303"/>
      <c r="Z491" s="303"/>
      <c r="AA491" s="311"/>
      <c r="AB491" s="312"/>
      <c r="AC491" s="310"/>
      <c r="AD491" s="305"/>
      <c r="AE491" s="310"/>
      <c r="AF491" s="313"/>
      <c r="AG491" s="314"/>
      <c r="AH491" s="315"/>
      <c r="AI491" s="401"/>
      <c r="AJ491" s="402"/>
      <c r="AK491" s="403"/>
      <c r="AL491" s="273"/>
      <c r="AM491" s="270" t="str">
        <f t="shared" si="116"/>
        <v/>
      </c>
      <c r="AN491" s="282" t="str">
        <f t="shared" si="117"/>
        <v/>
      </c>
      <c r="AO491" s="257" t="str">
        <f>IF(A491="","",IF(A491&lt;&gt;481,"エラー",481&amp;"人目"))</f>
        <v/>
      </c>
      <c r="AP491" s="258" t="str">
        <f t="shared" si="105"/>
        <v/>
      </c>
      <c r="AQ491" s="259" t="str">
        <f>IFERROR(IF(OR(L491="",M491="",N491=""),"",VLOOKUP(L491&amp;M491&amp;N491,コード!$K$3:$L$64,2,FALSE)),"エラー")</f>
        <v/>
      </c>
      <c r="AR491" s="260" t="str">
        <f>IFERROR(IF(OR(O491="",P491=""),"",VLOOKUP(O491&amp;P491,コード!$R$3:$S$8,2,FALSE)),"エラー")</f>
        <v/>
      </c>
      <c r="AS491" s="261" t="str">
        <f t="shared" si="109"/>
        <v/>
      </c>
      <c r="AT491" s="261" t="str">
        <f>IFERROR(IF(OR(R491="",S491="",T491=""),"",VLOOKUP(R491&amp;S491&amp;T491,コード!$AB$3:$AC$205,2,FALSE)),"エラー")</f>
        <v/>
      </c>
      <c r="AU491" s="258" t="str">
        <f>IFERROR(IF(OR(U491="",V491="",W491=""),"",VLOOKUP(U491&amp;V491&amp;W491,コード!$AI$3:$AJ$6,2,FALSE)),"エラー")</f>
        <v/>
      </c>
      <c r="AV491" s="261" t="str">
        <f t="shared" si="110"/>
        <v/>
      </c>
      <c r="AW491" s="258" t="str">
        <f>IFERROR(IF(OR(AD491="",AE491="",AF491=""),"",VLOOKUP(AD491&amp;AE491&amp;AF491,コード!$AW$3:$AX$31,2,FALSE)),"エラー")</f>
        <v/>
      </c>
      <c r="AX491" s="262" t="str">
        <f>IFERROR(IF(OR(AG491="",AH491=""),"",VLOOKUP(AG491&amp;AH491,コード!$BC$3:$BD$17,2,FALSE)),"エラー")</f>
        <v/>
      </c>
      <c r="AY491" s="187"/>
      <c r="AZ491" s="286" t="str">
        <f t="shared" si="106"/>
        <v/>
      </c>
      <c r="BA491" s="287" t="str">
        <f t="shared" si="118"/>
        <v/>
      </c>
      <c r="BB491" s="287" t="str">
        <f t="shared" si="107"/>
        <v/>
      </c>
      <c r="BC491" s="287" t="str">
        <f t="shared" si="108"/>
        <v/>
      </c>
      <c r="BD491" s="287" t="str">
        <f t="shared" si="111"/>
        <v/>
      </c>
      <c r="BE491" s="288" t="str">
        <f t="shared" si="119"/>
        <v/>
      </c>
    </row>
    <row r="492" spans="1:59" ht="24" customHeight="1">
      <c r="A492" s="301"/>
      <c r="B492" s="420"/>
      <c r="C492" s="421"/>
      <c r="D492" s="421"/>
      <c r="E492" s="421"/>
      <c r="F492" s="421"/>
      <c r="G492" s="421"/>
      <c r="H492" s="421"/>
      <c r="I492" s="421"/>
      <c r="J492" s="421"/>
      <c r="K492" s="421"/>
      <c r="L492" s="302"/>
      <c r="M492" s="303"/>
      <c r="N492" s="304"/>
      <c r="O492" s="305"/>
      <c r="P492" s="306"/>
      <c r="Q492" s="307"/>
      <c r="R492" s="305"/>
      <c r="S492" s="308"/>
      <c r="T492" s="309"/>
      <c r="U492" s="302"/>
      <c r="V492" s="303"/>
      <c r="W492" s="310"/>
      <c r="X492" s="305"/>
      <c r="Y492" s="303"/>
      <c r="Z492" s="303"/>
      <c r="AA492" s="311"/>
      <c r="AB492" s="312"/>
      <c r="AC492" s="310"/>
      <c r="AD492" s="305"/>
      <c r="AE492" s="310"/>
      <c r="AF492" s="313"/>
      <c r="AG492" s="314"/>
      <c r="AH492" s="315"/>
      <c r="AI492" s="401"/>
      <c r="AJ492" s="402"/>
      <c r="AK492" s="403"/>
      <c r="AL492" s="273"/>
      <c r="AM492" s="270" t="str">
        <f t="shared" si="116"/>
        <v/>
      </c>
      <c r="AN492" s="282" t="str">
        <f t="shared" si="117"/>
        <v/>
      </c>
      <c r="AO492" s="257" t="str">
        <f>IF(A492="","",IF(A492&lt;&gt;482,"エラー",482&amp;"人目"))</f>
        <v/>
      </c>
      <c r="AP492" s="258" t="str">
        <f t="shared" si="105"/>
        <v/>
      </c>
      <c r="AQ492" s="259" t="str">
        <f>IFERROR(IF(OR(L492="",M492="",N492=""),"",VLOOKUP(L492&amp;M492&amp;N492,コード!$K$3:$L$64,2,FALSE)),"エラー")</f>
        <v/>
      </c>
      <c r="AR492" s="260" t="str">
        <f>IFERROR(IF(OR(O492="",P492=""),"",VLOOKUP(O492&amp;P492,コード!$R$3:$S$8,2,FALSE)),"エラー")</f>
        <v/>
      </c>
      <c r="AS492" s="261" t="str">
        <f t="shared" si="109"/>
        <v/>
      </c>
      <c r="AT492" s="261" t="str">
        <f>IFERROR(IF(OR(R492="",S492="",T492=""),"",VLOOKUP(R492&amp;S492&amp;T492,コード!$AB$3:$AC$205,2,FALSE)),"エラー")</f>
        <v/>
      </c>
      <c r="AU492" s="258" t="str">
        <f>IFERROR(IF(OR(U492="",V492="",W492=""),"",VLOOKUP(U492&amp;V492&amp;W492,コード!$AI$3:$AJ$6,2,FALSE)),"エラー")</f>
        <v/>
      </c>
      <c r="AV492" s="261" t="str">
        <f t="shared" si="110"/>
        <v/>
      </c>
      <c r="AW492" s="258" t="str">
        <f>IFERROR(IF(OR(AD492="",AE492="",AF492=""),"",VLOOKUP(AD492&amp;AE492&amp;AF492,コード!$AW$3:$AX$31,2,FALSE)),"エラー")</f>
        <v/>
      </c>
      <c r="AX492" s="262" t="str">
        <f>IFERROR(IF(OR(AG492="",AH492=""),"",VLOOKUP(AG492&amp;AH492,コード!$BC$3:$BD$17,2,FALSE)),"エラー")</f>
        <v/>
      </c>
      <c r="AY492" s="187"/>
      <c r="AZ492" s="286" t="str">
        <f t="shared" si="106"/>
        <v/>
      </c>
      <c r="BA492" s="287" t="str">
        <f t="shared" si="118"/>
        <v/>
      </c>
      <c r="BB492" s="287" t="str">
        <f t="shared" si="107"/>
        <v/>
      </c>
      <c r="BC492" s="287" t="str">
        <f t="shared" si="108"/>
        <v/>
      </c>
      <c r="BD492" s="287" t="str">
        <f t="shared" si="111"/>
        <v/>
      </c>
      <c r="BE492" s="288" t="str">
        <f t="shared" si="119"/>
        <v/>
      </c>
    </row>
    <row r="493" spans="1:59" ht="24" customHeight="1">
      <c r="A493" s="301"/>
      <c r="B493" s="420"/>
      <c r="C493" s="421"/>
      <c r="D493" s="421"/>
      <c r="E493" s="421"/>
      <c r="F493" s="421"/>
      <c r="G493" s="421"/>
      <c r="H493" s="421"/>
      <c r="I493" s="421"/>
      <c r="J493" s="421"/>
      <c r="K493" s="421"/>
      <c r="L493" s="302"/>
      <c r="M493" s="303"/>
      <c r="N493" s="304"/>
      <c r="O493" s="305"/>
      <c r="P493" s="306"/>
      <c r="Q493" s="307"/>
      <c r="R493" s="305"/>
      <c r="S493" s="308"/>
      <c r="T493" s="309"/>
      <c r="U493" s="302"/>
      <c r="V493" s="303"/>
      <c r="W493" s="310"/>
      <c r="X493" s="305"/>
      <c r="Y493" s="303"/>
      <c r="Z493" s="303"/>
      <c r="AA493" s="311"/>
      <c r="AB493" s="312"/>
      <c r="AC493" s="310"/>
      <c r="AD493" s="305"/>
      <c r="AE493" s="310"/>
      <c r="AF493" s="313"/>
      <c r="AG493" s="314"/>
      <c r="AH493" s="315"/>
      <c r="AI493" s="401"/>
      <c r="AJ493" s="402"/>
      <c r="AK493" s="403"/>
      <c r="AL493" s="273"/>
      <c r="AM493" s="270" t="str">
        <f t="shared" si="116"/>
        <v/>
      </c>
      <c r="AN493" s="282" t="str">
        <f t="shared" si="117"/>
        <v/>
      </c>
      <c r="AO493" s="257" t="str">
        <f>IF(A493="","",IF(A493&lt;&gt;483,"エラー",483&amp;"人目"))</f>
        <v/>
      </c>
      <c r="AP493" s="258" t="str">
        <f t="shared" si="105"/>
        <v/>
      </c>
      <c r="AQ493" s="259" t="str">
        <f>IFERROR(IF(OR(L493="",M493="",N493=""),"",VLOOKUP(L493&amp;M493&amp;N493,コード!$K$3:$L$64,2,FALSE)),"エラー")</f>
        <v/>
      </c>
      <c r="AR493" s="260" t="str">
        <f>IFERROR(IF(OR(O493="",P493=""),"",VLOOKUP(O493&amp;P493,コード!$R$3:$S$8,2,FALSE)),"エラー")</f>
        <v/>
      </c>
      <c r="AS493" s="261" t="str">
        <f t="shared" si="109"/>
        <v/>
      </c>
      <c r="AT493" s="261" t="str">
        <f>IFERROR(IF(OR(R493="",S493="",T493=""),"",VLOOKUP(R493&amp;S493&amp;T493,コード!$AB$3:$AC$205,2,FALSE)),"エラー")</f>
        <v/>
      </c>
      <c r="AU493" s="258" t="str">
        <f>IFERROR(IF(OR(U493="",V493="",W493=""),"",VLOOKUP(U493&amp;V493&amp;W493,コード!$AI$3:$AJ$6,2,FALSE)),"エラー")</f>
        <v/>
      </c>
      <c r="AV493" s="261" t="str">
        <f t="shared" si="110"/>
        <v/>
      </c>
      <c r="AW493" s="258" t="str">
        <f>IFERROR(IF(OR(AD493="",AE493="",AF493=""),"",VLOOKUP(AD493&amp;AE493&amp;AF493,コード!$AW$3:$AX$31,2,FALSE)),"エラー")</f>
        <v/>
      </c>
      <c r="AX493" s="262" t="str">
        <f>IFERROR(IF(OR(AG493="",AH493=""),"",VLOOKUP(AG493&amp;AH493,コード!$BC$3:$BD$17,2,FALSE)),"エラー")</f>
        <v/>
      </c>
      <c r="AY493" s="187"/>
      <c r="AZ493" s="286" t="str">
        <f t="shared" si="106"/>
        <v/>
      </c>
      <c r="BA493" s="287" t="str">
        <f t="shared" si="118"/>
        <v/>
      </c>
      <c r="BB493" s="287" t="str">
        <f t="shared" si="107"/>
        <v/>
      </c>
      <c r="BC493" s="287" t="str">
        <f t="shared" si="108"/>
        <v/>
      </c>
      <c r="BD493" s="287" t="str">
        <f t="shared" si="111"/>
        <v/>
      </c>
      <c r="BE493" s="288" t="str">
        <f t="shared" si="119"/>
        <v/>
      </c>
    </row>
    <row r="494" spans="1:59" ht="24" customHeight="1">
      <c r="A494" s="316"/>
      <c r="B494" s="420"/>
      <c r="C494" s="421"/>
      <c r="D494" s="421"/>
      <c r="E494" s="421"/>
      <c r="F494" s="421"/>
      <c r="G494" s="421"/>
      <c r="H494" s="421"/>
      <c r="I494" s="421"/>
      <c r="J494" s="421"/>
      <c r="K494" s="421"/>
      <c r="L494" s="302"/>
      <c r="M494" s="303"/>
      <c r="N494" s="304"/>
      <c r="O494" s="305"/>
      <c r="P494" s="306"/>
      <c r="Q494" s="307"/>
      <c r="R494" s="305"/>
      <c r="S494" s="308"/>
      <c r="T494" s="309"/>
      <c r="U494" s="302"/>
      <c r="V494" s="303"/>
      <c r="W494" s="310"/>
      <c r="X494" s="305"/>
      <c r="Y494" s="303"/>
      <c r="Z494" s="303"/>
      <c r="AA494" s="311"/>
      <c r="AB494" s="312"/>
      <c r="AC494" s="310"/>
      <c r="AD494" s="305"/>
      <c r="AE494" s="310"/>
      <c r="AF494" s="313"/>
      <c r="AG494" s="314"/>
      <c r="AH494" s="315"/>
      <c r="AI494" s="401"/>
      <c r="AJ494" s="402"/>
      <c r="AK494" s="403"/>
      <c r="AL494" s="273"/>
      <c r="AM494" s="270" t="str">
        <f t="shared" si="116"/>
        <v/>
      </c>
      <c r="AN494" s="282" t="str">
        <f t="shared" si="117"/>
        <v/>
      </c>
      <c r="AO494" s="257" t="str">
        <f>IF(A494="","",IF(A494&lt;&gt;484,"エラー",484&amp;"人目"))</f>
        <v/>
      </c>
      <c r="AP494" s="258" t="str">
        <f t="shared" si="105"/>
        <v/>
      </c>
      <c r="AQ494" s="259" t="str">
        <f>IFERROR(IF(OR(L494="",M494="",N494=""),"",VLOOKUP(L494&amp;M494&amp;N494,コード!$K$3:$L$64,2,FALSE)),"エラー")</f>
        <v/>
      </c>
      <c r="AR494" s="260" t="str">
        <f>IFERROR(IF(OR(O494="",P494=""),"",VLOOKUP(O494&amp;P494,コード!$R$3:$S$8,2,FALSE)),"エラー")</f>
        <v/>
      </c>
      <c r="AS494" s="261" t="str">
        <f t="shared" si="109"/>
        <v/>
      </c>
      <c r="AT494" s="261" t="str">
        <f>IFERROR(IF(OR(R494="",S494="",T494=""),"",VLOOKUP(R494&amp;S494&amp;T494,コード!$AB$3:$AC$205,2,FALSE)),"エラー")</f>
        <v/>
      </c>
      <c r="AU494" s="258" t="str">
        <f>IFERROR(IF(OR(U494="",V494="",W494=""),"",VLOOKUP(U494&amp;V494&amp;W494,コード!$AI$3:$AJ$6,2,FALSE)),"エラー")</f>
        <v/>
      </c>
      <c r="AV494" s="261" t="str">
        <f t="shared" si="110"/>
        <v/>
      </c>
      <c r="AW494" s="258" t="str">
        <f>IFERROR(IF(OR(AD494="",AE494="",AF494=""),"",VLOOKUP(AD494&amp;AE494&amp;AF494,コード!$AW$3:$AX$31,2,FALSE)),"エラー")</f>
        <v/>
      </c>
      <c r="AX494" s="262" t="str">
        <f>IFERROR(IF(OR(AG494="",AH494=""),"",VLOOKUP(AG494&amp;AH494,コード!$BC$3:$BD$17,2,FALSE)),"エラー")</f>
        <v/>
      </c>
      <c r="AY494" s="187"/>
      <c r="AZ494" s="286" t="str">
        <f t="shared" si="106"/>
        <v/>
      </c>
      <c r="BA494" s="287" t="str">
        <f t="shared" si="118"/>
        <v/>
      </c>
      <c r="BB494" s="287" t="str">
        <f t="shared" si="107"/>
        <v/>
      </c>
      <c r="BC494" s="287" t="str">
        <f t="shared" si="108"/>
        <v/>
      </c>
      <c r="BD494" s="287" t="str">
        <f t="shared" si="111"/>
        <v/>
      </c>
      <c r="BE494" s="288" t="str">
        <f t="shared" si="119"/>
        <v/>
      </c>
    </row>
    <row r="495" spans="1:59" ht="24" customHeight="1">
      <c r="A495" s="316"/>
      <c r="B495" s="420"/>
      <c r="C495" s="421"/>
      <c r="D495" s="421"/>
      <c r="E495" s="421"/>
      <c r="F495" s="421"/>
      <c r="G495" s="421"/>
      <c r="H495" s="421"/>
      <c r="I495" s="421"/>
      <c r="J495" s="421"/>
      <c r="K495" s="421"/>
      <c r="L495" s="302"/>
      <c r="M495" s="303"/>
      <c r="N495" s="304"/>
      <c r="O495" s="305"/>
      <c r="P495" s="306"/>
      <c r="Q495" s="307"/>
      <c r="R495" s="305"/>
      <c r="S495" s="308"/>
      <c r="T495" s="309"/>
      <c r="U495" s="302"/>
      <c r="V495" s="303"/>
      <c r="W495" s="310"/>
      <c r="X495" s="305"/>
      <c r="Y495" s="303"/>
      <c r="Z495" s="303"/>
      <c r="AA495" s="311"/>
      <c r="AB495" s="312"/>
      <c r="AC495" s="310"/>
      <c r="AD495" s="305"/>
      <c r="AE495" s="310"/>
      <c r="AF495" s="313"/>
      <c r="AG495" s="314"/>
      <c r="AH495" s="315"/>
      <c r="AI495" s="401"/>
      <c r="AJ495" s="402"/>
      <c r="AK495" s="403"/>
      <c r="AL495" s="273"/>
      <c r="AM495" s="270" t="str">
        <f t="shared" si="116"/>
        <v/>
      </c>
      <c r="AN495" s="282" t="str">
        <f t="shared" si="117"/>
        <v/>
      </c>
      <c r="AO495" s="257" t="str">
        <f>IF(A495="","",IF(A495&lt;&gt;485,"エラー",485&amp;"人目"))</f>
        <v/>
      </c>
      <c r="AP495" s="258" t="str">
        <f t="shared" si="105"/>
        <v/>
      </c>
      <c r="AQ495" s="259" t="str">
        <f>IFERROR(IF(OR(L495="",M495="",N495=""),"",VLOOKUP(L495&amp;M495&amp;N495,コード!$K$3:$L$64,2,FALSE)),"エラー")</f>
        <v/>
      </c>
      <c r="AR495" s="260" t="str">
        <f>IFERROR(IF(OR(O495="",P495=""),"",VLOOKUP(O495&amp;P495,コード!$R$3:$S$8,2,FALSE)),"エラー")</f>
        <v/>
      </c>
      <c r="AS495" s="261" t="str">
        <f t="shared" si="109"/>
        <v/>
      </c>
      <c r="AT495" s="261" t="str">
        <f>IFERROR(IF(OR(R495="",S495="",T495=""),"",VLOOKUP(R495&amp;S495&amp;T495,コード!$AB$3:$AC$205,2,FALSE)),"エラー")</f>
        <v/>
      </c>
      <c r="AU495" s="258" t="str">
        <f>IFERROR(IF(OR(U495="",V495="",W495=""),"",VLOOKUP(U495&amp;V495&amp;W495,コード!$AI$3:$AJ$6,2,FALSE)),"エラー")</f>
        <v/>
      </c>
      <c r="AV495" s="261" t="str">
        <f t="shared" si="110"/>
        <v/>
      </c>
      <c r="AW495" s="258" t="str">
        <f>IFERROR(IF(OR(AD495="",AE495="",AF495=""),"",VLOOKUP(AD495&amp;AE495&amp;AF495,コード!$AW$3:$AX$31,2,FALSE)),"エラー")</f>
        <v/>
      </c>
      <c r="AX495" s="262" t="str">
        <f>IFERROR(IF(OR(AG495="",AH495=""),"",VLOOKUP(AG495&amp;AH495,コード!$BC$3:$BD$17,2,FALSE)),"エラー")</f>
        <v/>
      </c>
      <c r="AY495" s="187"/>
      <c r="AZ495" s="286" t="str">
        <f t="shared" si="106"/>
        <v/>
      </c>
      <c r="BA495" s="287" t="str">
        <f t="shared" si="118"/>
        <v/>
      </c>
      <c r="BB495" s="287" t="str">
        <f t="shared" si="107"/>
        <v/>
      </c>
      <c r="BC495" s="287" t="str">
        <f t="shared" si="108"/>
        <v/>
      </c>
      <c r="BD495" s="287" t="str">
        <f t="shared" si="111"/>
        <v/>
      </c>
      <c r="BE495" s="288" t="str">
        <f t="shared" si="119"/>
        <v/>
      </c>
    </row>
    <row r="496" spans="1:59" ht="24" customHeight="1">
      <c r="A496" s="301"/>
      <c r="B496" s="420"/>
      <c r="C496" s="421"/>
      <c r="D496" s="421"/>
      <c r="E496" s="421"/>
      <c r="F496" s="421"/>
      <c r="G496" s="421"/>
      <c r="H496" s="421"/>
      <c r="I496" s="421"/>
      <c r="J496" s="421"/>
      <c r="K496" s="421"/>
      <c r="L496" s="302"/>
      <c r="M496" s="303"/>
      <c r="N496" s="304"/>
      <c r="O496" s="305"/>
      <c r="P496" s="306"/>
      <c r="Q496" s="307"/>
      <c r="R496" s="305"/>
      <c r="S496" s="308"/>
      <c r="T496" s="309"/>
      <c r="U496" s="302"/>
      <c r="V496" s="303"/>
      <c r="W496" s="310"/>
      <c r="X496" s="305"/>
      <c r="Y496" s="303"/>
      <c r="Z496" s="303"/>
      <c r="AA496" s="311"/>
      <c r="AB496" s="312"/>
      <c r="AC496" s="310"/>
      <c r="AD496" s="305"/>
      <c r="AE496" s="310"/>
      <c r="AF496" s="313"/>
      <c r="AG496" s="314"/>
      <c r="AH496" s="315"/>
      <c r="AI496" s="401"/>
      <c r="AJ496" s="402"/>
      <c r="AK496" s="403"/>
      <c r="AL496" s="273"/>
      <c r="AM496" s="270" t="str">
        <f t="shared" si="116"/>
        <v/>
      </c>
      <c r="AN496" s="282" t="str">
        <f t="shared" si="117"/>
        <v/>
      </c>
      <c r="AO496" s="257" t="str">
        <f>IF(A496="","",IF(A496&lt;&gt;486,"エラー",486&amp;"人目"))</f>
        <v/>
      </c>
      <c r="AP496" s="258" t="str">
        <f t="shared" si="105"/>
        <v/>
      </c>
      <c r="AQ496" s="259" t="str">
        <f>IFERROR(IF(OR(L496="",M496="",N496=""),"",VLOOKUP(L496&amp;M496&amp;N496,コード!$K$3:$L$64,2,FALSE)),"エラー")</f>
        <v/>
      </c>
      <c r="AR496" s="260" t="str">
        <f>IFERROR(IF(OR(O496="",P496=""),"",VLOOKUP(O496&amp;P496,コード!$R$3:$S$8,2,FALSE)),"エラー")</f>
        <v/>
      </c>
      <c r="AS496" s="261" t="str">
        <f t="shared" si="109"/>
        <v/>
      </c>
      <c r="AT496" s="261" t="str">
        <f>IFERROR(IF(OR(R496="",S496="",T496=""),"",VLOOKUP(R496&amp;S496&amp;T496,コード!$AB$3:$AC$205,2,FALSE)),"エラー")</f>
        <v/>
      </c>
      <c r="AU496" s="258" t="str">
        <f>IFERROR(IF(OR(U496="",V496="",W496=""),"",VLOOKUP(U496&amp;V496&amp;W496,コード!$AI$3:$AJ$6,2,FALSE)),"エラー")</f>
        <v/>
      </c>
      <c r="AV496" s="261" t="str">
        <f t="shared" si="110"/>
        <v/>
      </c>
      <c r="AW496" s="258" t="str">
        <f>IFERROR(IF(OR(AD496="",AE496="",AF496=""),"",VLOOKUP(AD496&amp;AE496&amp;AF496,コード!$AW$3:$AX$31,2,FALSE)),"エラー")</f>
        <v/>
      </c>
      <c r="AX496" s="262" t="str">
        <f>IFERROR(IF(OR(AG496="",AH496=""),"",VLOOKUP(AG496&amp;AH496,コード!$BC$3:$BD$17,2,FALSE)),"エラー")</f>
        <v/>
      </c>
      <c r="AY496" s="187"/>
      <c r="AZ496" s="286" t="str">
        <f t="shared" si="106"/>
        <v/>
      </c>
      <c r="BA496" s="287" t="str">
        <f t="shared" si="118"/>
        <v/>
      </c>
      <c r="BB496" s="287" t="str">
        <f t="shared" si="107"/>
        <v/>
      </c>
      <c r="BC496" s="287" t="str">
        <f t="shared" si="108"/>
        <v/>
      </c>
      <c r="BD496" s="287" t="str">
        <f t="shared" si="111"/>
        <v/>
      </c>
      <c r="BE496" s="288" t="str">
        <f t="shared" si="119"/>
        <v/>
      </c>
    </row>
    <row r="497" spans="1:59" ht="24" customHeight="1">
      <c r="A497" s="301"/>
      <c r="B497" s="420"/>
      <c r="C497" s="421"/>
      <c r="D497" s="421"/>
      <c r="E497" s="421"/>
      <c r="F497" s="421"/>
      <c r="G497" s="421"/>
      <c r="H497" s="421"/>
      <c r="I497" s="421"/>
      <c r="J497" s="421"/>
      <c r="K497" s="421"/>
      <c r="L497" s="302"/>
      <c r="M497" s="303"/>
      <c r="N497" s="304"/>
      <c r="O497" s="305"/>
      <c r="P497" s="306"/>
      <c r="Q497" s="307"/>
      <c r="R497" s="305"/>
      <c r="S497" s="308"/>
      <c r="T497" s="309"/>
      <c r="U497" s="302"/>
      <c r="V497" s="303"/>
      <c r="W497" s="310"/>
      <c r="X497" s="305"/>
      <c r="Y497" s="303"/>
      <c r="Z497" s="303"/>
      <c r="AA497" s="311"/>
      <c r="AB497" s="312"/>
      <c r="AC497" s="310"/>
      <c r="AD497" s="305"/>
      <c r="AE497" s="310"/>
      <c r="AF497" s="313"/>
      <c r="AG497" s="314"/>
      <c r="AH497" s="315"/>
      <c r="AI497" s="401"/>
      <c r="AJ497" s="402"/>
      <c r="AK497" s="403"/>
      <c r="AL497" s="273"/>
      <c r="AM497" s="270" t="str">
        <f t="shared" si="116"/>
        <v/>
      </c>
      <c r="AN497" s="282" t="str">
        <f t="shared" si="117"/>
        <v/>
      </c>
      <c r="AO497" s="257" t="str">
        <f>IF(A497="","",IF(A497&lt;&gt;487,"エラー",487&amp;"人目"))</f>
        <v/>
      </c>
      <c r="AP497" s="258" t="str">
        <f t="shared" si="105"/>
        <v/>
      </c>
      <c r="AQ497" s="259" t="str">
        <f>IFERROR(IF(OR(L497="",M497="",N497=""),"",VLOOKUP(L497&amp;M497&amp;N497,コード!$K$3:$L$64,2,FALSE)),"エラー")</f>
        <v/>
      </c>
      <c r="AR497" s="260" t="str">
        <f>IFERROR(IF(OR(O497="",P497=""),"",VLOOKUP(O497&amp;P497,コード!$R$3:$S$8,2,FALSE)),"エラー")</f>
        <v/>
      </c>
      <c r="AS497" s="261" t="str">
        <f t="shared" si="109"/>
        <v/>
      </c>
      <c r="AT497" s="261" t="str">
        <f>IFERROR(IF(OR(R497="",S497="",T497=""),"",VLOOKUP(R497&amp;S497&amp;T497,コード!$AB$3:$AC$205,2,FALSE)),"エラー")</f>
        <v/>
      </c>
      <c r="AU497" s="258" t="str">
        <f>IFERROR(IF(OR(U497="",V497="",W497=""),"",VLOOKUP(U497&amp;V497&amp;W497,コード!$AI$3:$AJ$6,2,FALSE)),"エラー")</f>
        <v/>
      </c>
      <c r="AV497" s="261" t="str">
        <f t="shared" si="110"/>
        <v/>
      </c>
      <c r="AW497" s="258" t="str">
        <f>IFERROR(IF(OR(AD497="",AE497="",AF497=""),"",VLOOKUP(AD497&amp;AE497&amp;AF497,コード!$AW$3:$AX$31,2,FALSE)),"エラー")</f>
        <v/>
      </c>
      <c r="AX497" s="262" t="str">
        <f>IFERROR(IF(OR(AG497="",AH497=""),"",VLOOKUP(AG497&amp;AH497,コード!$BC$3:$BD$17,2,FALSE)),"エラー")</f>
        <v/>
      </c>
      <c r="AY497" s="187"/>
      <c r="AZ497" s="286" t="str">
        <f t="shared" si="106"/>
        <v/>
      </c>
      <c r="BA497" s="287" t="str">
        <f t="shared" si="118"/>
        <v/>
      </c>
      <c r="BB497" s="287" t="str">
        <f t="shared" si="107"/>
        <v/>
      </c>
      <c r="BC497" s="287" t="str">
        <f t="shared" si="108"/>
        <v/>
      </c>
      <c r="BD497" s="287" t="str">
        <f t="shared" si="111"/>
        <v/>
      </c>
      <c r="BE497" s="288" t="str">
        <f t="shared" si="119"/>
        <v/>
      </c>
    </row>
    <row r="498" spans="1:59" ht="24" customHeight="1">
      <c r="A498" s="301"/>
      <c r="B498" s="420"/>
      <c r="C498" s="421"/>
      <c r="D498" s="421"/>
      <c r="E498" s="421"/>
      <c r="F498" s="421"/>
      <c r="G498" s="421"/>
      <c r="H498" s="421"/>
      <c r="I498" s="421"/>
      <c r="J498" s="421"/>
      <c r="K498" s="421"/>
      <c r="L498" s="302"/>
      <c r="M498" s="303"/>
      <c r="N498" s="304"/>
      <c r="O498" s="305"/>
      <c r="P498" s="306"/>
      <c r="Q498" s="307"/>
      <c r="R498" s="305"/>
      <c r="S498" s="308"/>
      <c r="T498" s="309"/>
      <c r="U498" s="302"/>
      <c r="V498" s="303"/>
      <c r="W498" s="310"/>
      <c r="X498" s="305"/>
      <c r="Y498" s="303"/>
      <c r="Z498" s="303"/>
      <c r="AA498" s="311"/>
      <c r="AB498" s="312"/>
      <c r="AC498" s="310"/>
      <c r="AD498" s="305"/>
      <c r="AE498" s="310"/>
      <c r="AF498" s="313"/>
      <c r="AG498" s="314"/>
      <c r="AH498" s="315"/>
      <c r="AI498" s="401"/>
      <c r="AJ498" s="402"/>
      <c r="AK498" s="403"/>
      <c r="AL498" s="273"/>
      <c r="AM498" s="270" t="str">
        <f t="shared" si="116"/>
        <v/>
      </c>
      <c r="AN498" s="282" t="str">
        <f t="shared" si="117"/>
        <v/>
      </c>
      <c r="AO498" s="257" t="str">
        <f>IF(A498="","",IF(A498&lt;&gt;488,"エラー",488&amp;"人目"))</f>
        <v/>
      </c>
      <c r="AP498" s="258" t="str">
        <f t="shared" si="105"/>
        <v/>
      </c>
      <c r="AQ498" s="259" t="str">
        <f>IFERROR(IF(OR(L498="",M498="",N498=""),"",VLOOKUP(L498&amp;M498&amp;N498,コード!$K$3:$L$64,2,FALSE)),"エラー")</f>
        <v/>
      </c>
      <c r="AR498" s="260" t="str">
        <f>IFERROR(IF(OR(O498="",P498=""),"",VLOOKUP(O498&amp;P498,コード!$R$3:$S$8,2,FALSE)),"エラー")</f>
        <v/>
      </c>
      <c r="AS498" s="261" t="str">
        <f t="shared" si="109"/>
        <v/>
      </c>
      <c r="AT498" s="261" t="str">
        <f>IFERROR(IF(OR(R498="",S498="",T498=""),"",VLOOKUP(R498&amp;S498&amp;T498,コード!$AB$3:$AC$205,2,FALSE)),"エラー")</f>
        <v/>
      </c>
      <c r="AU498" s="258" t="str">
        <f>IFERROR(IF(OR(U498="",V498="",W498=""),"",VLOOKUP(U498&amp;V498&amp;W498,コード!$AI$3:$AJ$6,2,FALSE)),"エラー")</f>
        <v/>
      </c>
      <c r="AV498" s="261" t="str">
        <f t="shared" si="110"/>
        <v/>
      </c>
      <c r="AW498" s="258" t="str">
        <f>IFERROR(IF(OR(AD498="",AE498="",AF498=""),"",VLOOKUP(AD498&amp;AE498&amp;AF498,コード!$AW$3:$AX$31,2,FALSE)),"エラー")</f>
        <v/>
      </c>
      <c r="AX498" s="262" t="str">
        <f>IFERROR(IF(OR(AG498="",AH498=""),"",VLOOKUP(AG498&amp;AH498,コード!$BC$3:$BD$17,2,FALSE)),"エラー")</f>
        <v/>
      </c>
      <c r="AY498" s="187"/>
      <c r="AZ498" s="286" t="str">
        <f t="shared" si="106"/>
        <v/>
      </c>
      <c r="BA498" s="287" t="str">
        <f t="shared" si="118"/>
        <v/>
      </c>
      <c r="BB498" s="287" t="str">
        <f t="shared" si="107"/>
        <v/>
      </c>
      <c r="BC498" s="287" t="str">
        <f t="shared" si="108"/>
        <v/>
      </c>
      <c r="BD498" s="287" t="str">
        <f t="shared" si="111"/>
        <v/>
      </c>
      <c r="BE498" s="288" t="str">
        <f t="shared" si="119"/>
        <v/>
      </c>
    </row>
    <row r="499" spans="1:59" ht="24" customHeight="1">
      <c r="A499" s="301"/>
      <c r="B499" s="420"/>
      <c r="C499" s="421"/>
      <c r="D499" s="421"/>
      <c r="E499" s="421"/>
      <c r="F499" s="421"/>
      <c r="G499" s="421"/>
      <c r="H499" s="421"/>
      <c r="I499" s="421"/>
      <c r="J499" s="421"/>
      <c r="K499" s="421"/>
      <c r="L499" s="302"/>
      <c r="M499" s="303"/>
      <c r="N499" s="304"/>
      <c r="O499" s="305"/>
      <c r="P499" s="306"/>
      <c r="Q499" s="307"/>
      <c r="R499" s="305"/>
      <c r="S499" s="308"/>
      <c r="T499" s="309"/>
      <c r="U499" s="302"/>
      <c r="V499" s="303"/>
      <c r="W499" s="310"/>
      <c r="X499" s="305"/>
      <c r="Y499" s="303"/>
      <c r="Z499" s="303"/>
      <c r="AA499" s="311"/>
      <c r="AB499" s="312"/>
      <c r="AC499" s="310"/>
      <c r="AD499" s="305"/>
      <c r="AE499" s="310"/>
      <c r="AF499" s="313"/>
      <c r="AG499" s="314"/>
      <c r="AH499" s="315"/>
      <c r="AI499" s="401"/>
      <c r="AJ499" s="402"/>
      <c r="AK499" s="403"/>
      <c r="AL499" s="273"/>
      <c r="AM499" s="270" t="str">
        <f t="shared" si="116"/>
        <v/>
      </c>
      <c r="AN499" s="282" t="str">
        <f t="shared" si="117"/>
        <v/>
      </c>
      <c r="AO499" s="257" t="str">
        <f>IF(A499="","",IF(A499&lt;&gt;489,"エラー",489&amp;"人目"))</f>
        <v/>
      </c>
      <c r="AP499" s="258" t="str">
        <f t="shared" si="105"/>
        <v/>
      </c>
      <c r="AQ499" s="259" t="str">
        <f>IFERROR(IF(OR(L499="",M499="",N499=""),"",VLOOKUP(L499&amp;M499&amp;N499,コード!$K$3:$L$64,2,FALSE)),"エラー")</f>
        <v/>
      </c>
      <c r="AR499" s="260" t="str">
        <f>IFERROR(IF(OR(O499="",P499=""),"",VLOOKUP(O499&amp;P499,コード!$R$3:$S$8,2,FALSE)),"エラー")</f>
        <v/>
      </c>
      <c r="AS499" s="261" t="str">
        <f t="shared" si="109"/>
        <v/>
      </c>
      <c r="AT499" s="261" t="str">
        <f>IFERROR(IF(OR(R499="",S499="",T499=""),"",VLOOKUP(R499&amp;S499&amp;T499,コード!$AB$3:$AC$205,2,FALSE)),"エラー")</f>
        <v/>
      </c>
      <c r="AU499" s="258" t="str">
        <f>IFERROR(IF(OR(U499="",V499="",W499=""),"",VLOOKUP(U499&amp;V499&amp;W499,コード!$AI$3:$AJ$6,2,FALSE)),"エラー")</f>
        <v/>
      </c>
      <c r="AV499" s="261" t="str">
        <f t="shared" si="110"/>
        <v/>
      </c>
      <c r="AW499" s="258" t="str">
        <f>IFERROR(IF(OR(AD499="",AE499="",AF499=""),"",VLOOKUP(AD499&amp;AE499&amp;AF499,コード!$AW$3:$AX$31,2,FALSE)),"エラー")</f>
        <v/>
      </c>
      <c r="AX499" s="262" t="str">
        <f>IFERROR(IF(OR(AG499="",AH499=""),"",VLOOKUP(AG499&amp;AH499,コード!$BC$3:$BD$17,2,FALSE)),"エラー")</f>
        <v/>
      </c>
      <c r="AY499" s="187"/>
      <c r="AZ499" s="286" t="str">
        <f t="shared" si="106"/>
        <v/>
      </c>
      <c r="BA499" s="287" t="str">
        <f t="shared" si="118"/>
        <v/>
      </c>
      <c r="BB499" s="287" t="str">
        <f t="shared" si="107"/>
        <v/>
      </c>
      <c r="BC499" s="287" t="str">
        <f t="shared" si="108"/>
        <v/>
      </c>
      <c r="BD499" s="287" t="str">
        <f t="shared" si="111"/>
        <v/>
      </c>
      <c r="BE499" s="288" t="str">
        <f t="shared" si="119"/>
        <v/>
      </c>
    </row>
    <row r="500" spans="1:59" ht="24" customHeight="1">
      <c r="A500" s="301"/>
      <c r="B500" s="420"/>
      <c r="C500" s="421"/>
      <c r="D500" s="421"/>
      <c r="E500" s="421"/>
      <c r="F500" s="421"/>
      <c r="G500" s="421"/>
      <c r="H500" s="421"/>
      <c r="I500" s="421"/>
      <c r="J500" s="421"/>
      <c r="K500" s="421"/>
      <c r="L500" s="302"/>
      <c r="M500" s="303"/>
      <c r="N500" s="304"/>
      <c r="O500" s="305"/>
      <c r="P500" s="306"/>
      <c r="Q500" s="307"/>
      <c r="R500" s="305"/>
      <c r="S500" s="308"/>
      <c r="T500" s="309"/>
      <c r="U500" s="302"/>
      <c r="V500" s="303"/>
      <c r="W500" s="310"/>
      <c r="X500" s="305"/>
      <c r="Y500" s="303"/>
      <c r="Z500" s="303"/>
      <c r="AA500" s="311"/>
      <c r="AB500" s="312"/>
      <c r="AC500" s="310"/>
      <c r="AD500" s="305"/>
      <c r="AE500" s="310"/>
      <c r="AF500" s="313"/>
      <c r="AG500" s="314"/>
      <c r="AH500" s="315"/>
      <c r="AI500" s="401"/>
      <c r="AJ500" s="402"/>
      <c r="AK500" s="403"/>
      <c r="AL500" s="273"/>
      <c r="AM500" s="270" t="str">
        <f t="shared" si="116"/>
        <v/>
      </c>
      <c r="AN500" s="282" t="str">
        <f t="shared" si="117"/>
        <v/>
      </c>
      <c r="AO500" s="257" t="str">
        <f>IF(A500="","",IF(A500&lt;&gt;490,"エラー",490&amp;"人目"))</f>
        <v/>
      </c>
      <c r="AP500" s="258" t="str">
        <f t="shared" si="105"/>
        <v/>
      </c>
      <c r="AQ500" s="259" t="str">
        <f>IFERROR(IF(OR(L500="",M500="",N500=""),"",VLOOKUP(L500&amp;M500&amp;N500,コード!$K$3:$L$64,2,FALSE)),"エラー")</f>
        <v/>
      </c>
      <c r="AR500" s="260" t="str">
        <f>IFERROR(IF(OR(O500="",P500=""),"",VLOOKUP(O500&amp;P500,コード!$R$3:$S$8,2,FALSE)),"エラー")</f>
        <v/>
      </c>
      <c r="AS500" s="261" t="str">
        <f t="shared" si="109"/>
        <v/>
      </c>
      <c r="AT500" s="261" t="str">
        <f>IFERROR(IF(OR(R500="",S500="",T500=""),"",VLOOKUP(R500&amp;S500&amp;T500,コード!$AB$3:$AC$205,2,FALSE)),"エラー")</f>
        <v/>
      </c>
      <c r="AU500" s="258" t="str">
        <f>IFERROR(IF(OR(U500="",V500="",W500=""),"",VLOOKUP(U500&amp;V500&amp;W500,コード!$AI$3:$AJ$6,2,FALSE)),"エラー")</f>
        <v/>
      </c>
      <c r="AV500" s="261" t="str">
        <f t="shared" si="110"/>
        <v/>
      </c>
      <c r="AW500" s="258" t="str">
        <f>IFERROR(IF(OR(AD500="",AE500="",AF500=""),"",VLOOKUP(AD500&amp;AE500&amp;AF500,コード!$AW$3:$AX$31,2,FALSE)),"エラー")</f>
        <v/>
      </c>
      <c r="AX500" s="262" t="str">
        <f>IFERROR(IF(OR(AG500="",AH500=""),"",VLOOKUP(AG500&amp;AH500,コード!$BC$3:$BD$17,2,FALSE)),"エラー")</f>
        <v/>
      </c>
      <c r="AY500" s="187"/>
      <c r="AZ500" s="286" t="str">
        <f t="shared" si="106"/>
        <v/>
      </c>
      <c r="BA500" s="287" t="str">
        <f t="shared" si="118"/>
        <v/>
      </c>
      <c r="BB500" s="287" t="str">
        <f t="shared" si="107"/>
        <v/>
      </c>
      <c r="BC500" s="287" t="str">
        <f t="shared" si="108"/>
        <v/>
      </c>
      <c r="BD500" s="287" t="str">
        <f t="shared" si="111"/>
        <v/>
      </c>
      <c r="BE500" s="288" t="str">
        <f t="shared" si="119"/>
        <v/>
      </c>
    </row>
    <row r="501" spans="1:59" ht="24" customHeight="1">
      <c r="A501" s="301"/>
      <c r="B501" s="420"/>
      <c r="C501" s="421"/>
      <c r="D501" s="421"/>
      <c r="E501" s="421"/>
      <c r="F501" s="421"/>
      <c r="G501" s="421"/>
      <c r="H501" s="421"/>
      <c r="I501" s="421"/>
      <c r="J501" s="421"/>
      <c r="K501" s="421"/>
      <c r="L501" s="302"/>
      <c r="M501" s="303"/>
      <c r="N501" s="304"/>
      <c r="O501" s="305"/>
      <c r="P501" s="306"/>
      <c r="Q501" s="307"/>
      <c r="R501" s="305"/>
      <c r="S501" s="308"/>
      <c r="T501" s="309"/>
      <c r="U501" s="302"/>
      <c r="V501" s="303"/>
      <c r="W501" s="310"/>
      <c r="X501" s="305"/>
      <c r="Y501" s="303"/>
      <c r="Z501" s="303"/>
      <c r="AA501" s="311"/>
      <c r="AB501" s="312"/>
      <c r="AC501" s="310"/>
      <c r="AD501" s="305"/>
      <c r="AE501" s="310"/>
      <c r="AF501" s="313"/>
      <c r="AG501" s="314"/>
      <c r="AH501" s="315"/>
      <c r="AI501" s="401"/>
      <c r="AJ501" s="402"/>
      <c r="AK501" s="403"/>
      <c r="AL501" s="273"/>
      <c r="AM501" s="270" t="str">
        <f t="shared" si="116"/>
        <v/>
      </c>
      <c r="AN501" s="282" t="str">
        <f t="shared" si="117"/>
        <v/>
      </c>
      <c r="AO501" s="257" t="str">
        <f>IF(A501="","",IF(A501&lt;&gt;491,"エラー",491&amp;"人目"))</f>
        <v/>
      </c>
      <c r="AP501" s="258" t="str">
        <f t="shared" si="105"/>
        <v/>
      </c>
      <c r="AQ501" s="259" t="str">
        <f>IFERROR(IF(OR(L501="",M501="",N501=""),"",VLOOKUP(L501&amp;M501&amp;N501,コード!$K$3:$L$64,2,FALSE)),"エラー")</f>
        <v/>
      </c>
      <c r="AR501" s="260" t="str">
        <f>IFERROR(IF(OR(O501="",P501=""),"",VLOOKUP(O501&amp;P501,コード!$R$3:$S$8,2,FALSE)),"エラー")</f>
        <v/>
      </c>
      <c r="AS501" s="261" t="str">
        <f t="shared" si="109"/>
        <v/>
      </c>
      <c r="AT501" s="261" t="str">
        <f>IFERROR(IF(OR(R501="",S501="",T501=""),"",VLOOKUP(R501&amp;S501&amp;T501,コード!$AB$3:$AC$205,2,FALSE)),"エラー")</f>
        <v/>
      </c>
      <c r="AU501" s="258" t="str">
        <f>IFERROR(IF(OR(U501="",V501="",W501=""),"",VLOOKUP(U501&amp;V501&amp;W501,コード!$AI$3:$AJ$6,2,FALSE)),"エラー")</f>
        <v/>
      </c>
      <c r="AV501" s="261" t="str">
        <f t="shared" si="110"/>
        <v/>
      </c>
      <c r="AW501" s="258" t="str">
        <f>IFERROR(IF(OR(AD501="",AE501="",AF501=""),"",VLOOKUP(AD501&amp;AE501&amp;AF501,コード!$AW$3:$AX$31,2,FALSE)),"エラー")</f>
        <v/>
      </c>
      <c r="AX501" s="262" t="str">
        <f>IFERROR(IF(OR(AG501="",AH501=""),"",VLOOKUP(AG501&amp;AH501,コード!$BC$3:$BD$17,2,FALSE)),"エラー")</f>
        <v/>
      </c>
      <c r="AY501" s="187"/>
      <c r="AZ501" s="286" t="str">
        <f t="shared" si="106"/>
        <v/>
      </c>
      <c r="BA501" s="287" t="str">
        <f t="shared" si="118"/>
        <v/>
      </c>
      <c r="BB501" s="287" t="str">
        <f t="shared" si="107"/>
        <v/>
      </c>
      <c r="BC501" s="287" t="str">
        <f t="shared" si="108"/>
        <v/>
      </c>
      <c r="BD501" s="287" t="str">
        <f t="shared" si="111"/>
        <v/>
      </c>
      <c r="BE501" s="288" t="str">
        <f t="shared" si="119"/>
        <v/>
      </c>
    </row>
    <row r="502" spans="1:59" ht="24" customHeight="1">
      <c r="A502" s="301"/>
      <c r="B502" s="420"/>
      <c r="C502" s="421"/>
      <c r="D502" s="421"/>
      <c r="E502" s="421"/>
      <c r="F502" s="421"/>
      <c r="G502" s="421"/>
      <c r="H502" s="421"/>
      <c r="I502" s="421"/>
      <c r="J502" s="421"/>
      <c r="K502" s="421"/>
      <c r="L502" s="302"/>
      <c r="M502" s="303"/>
      <c r="N502" s="304"/>
      <c r="O502" s="305"/>
      <c r="P502" s="306"/>
      <c r="Q502" s="307"/>
      <c r="R502" s="305"/>
      <c r="S502" s="308"/>
      <c r="T502" s="309"/>
      <c r="U502" s="302"/>
      <c r="V502" s="303"/>
      <c r="W502" s="310"/>
      <c r="X502" s="305"/>
      <c r="Y502" s="303"/>
      <c r="Z502" s="303"/>
      <c r="AA502" s="311"/>
      <c r="AB502" s="312"/>
      <c r="AC502" s="310"/>
      <c r="AD502" s="305"/>
      <c r="AE502" s="310"/>
      <c r="AF502" s="313"/>
      <c r="AG502" s="314"/>
      <c r="AH502" s="315"/>
      <c r="AI502" s="401"/>
      <c r="AJ502" s="402"/>
      <c r="AK502" s="403"/>
      <c r="AL502" s="273"/>
      <c r="AM502" s="270" t="str">
        <f t="shared" si="116"/>
        <v/>
      </c>
      <c r="AN502" s="282" t="str">
        <f t="shared" si="117"/>
        <v/>
      </c>
      <c r="AO502" s="257" t="str">
        <f>IF(A502="","",IF(A502&lt;&gt;492,"エラー",492&amp;"人目"))</f>
        <v/>
      </c>
      <c r="AP502" s="258" t="str">
        <f t="shared" si="105"/>
        <v/>
      </c>
      <c r="AQ502" s="259" t="str">
        <f>IFERROR(IF(OR(L502="",M502="",N502=""),"",VLOOKUP(L502&amp;M502&amp;N502,コード!$K$3:$L$64,2,FALSE)),"エラー")</f>
        <v/>
      </c>
      <c r="AR502" s="260" t="str">
        <f>IFERROR(IF(OR(O502="",P502=""),"",VLOOKUP(O502&amp;P502,コード!$R$3:$S$8,2,FALSE)),"エラー")</f>
        <v/>
      </c>
      <c r="AS502" s="261" t="str">
        <f t="shared" si="109"/>
        <v/>
      </c>
      <c r="AT502" s="261" t="str">
        <f>IFERROR(IF(OR(R502="",S502="",T502=""),"",VLOOKUP(R502&amp;S502&amp;T502,コード!$AB$3:$AC$205,2,FALSE)),"エラー")</f>
        <v/>
      </c>
      <c r="AU502" s="258" t="str">
        <f>IFERROR(IF(OR(U502="",V502="",W502=""),"",VLOOKUP(U502&amp;V502&amp;W502,コード!$AI$3:$AJ$6,2,FALSE)),"エラー")</f>
        <v/>
      </c>
      <c r="AV502" s="261" t="str">
        <f t="shared" si="110"/>
        <v/>
      </c>
      <c r="AW502" s="258" t="str">
        <f>IFERROR(IF(OR(AD502="",AE502="",AF502=""),"",VLOOKUP(AD502&amp;AE502&amp;AF502,コード!$AW$3:$AX$31,2,FALSE)),"エラー")</f>
        <v/>
      </c>
      <c r="AX502" s="262" t="str">
        <f>IFERROR(IF(OR(AG502="",AH502=""),"",VLOOKUP(AG502&amp;AH502,コード!$BC$3:$BD$17,2,FALSE)),"エラー")</f>
        <v/>
      </c>
      <c r="AY502" s="187"/>
      <c r="AZ502" s="286" t="str">
        <f t="shared" si="106"/>
        <v/>
      </c>
      <c r="BA502" s="287" t="str">
        <f t="shared" si="118"/>
        <v/>
      </c>
      <c r="BB502" s="287" t="str">
        <f t="shared" si="107"/>
        <v/>
      </c>
      <c r="BC502" s="287" t="str">
        <f t="shared" si="108"/>
        <v/>
      </c>
      <c r="BD502" s="287" t="str">
        <f t="shared" si="111"/>
        <v/>
      </c>
      <c r="BE502" s="288" t="str">
        <f t="shared" si="119"/>
        <v/>
      </c>
    </row>
    <row r="503" spans="1:59" ht="24" customHeight="1">
      <c r="A503" s="301"/>
      <c r="B503" s="420"/>
      <c r="C503" s="421"/>
      <c r="D503" s="421"/>
      <c r="E503" s="421"/>
      <c r="F503" s="421"/>
      <c r="G503" s="421"/>
      <c r="H503" s="421"/>
      <c r="I503" s="421"/>
      <c r="J503" s="421"/>
      <c r="K503" s="421"/>
      <c r="L503" s="302"/>
      <c r="M503" s="303"/>
      <c r="N503" s="304"/>
      <c r="O503" s="305"/>
      <c r="P503" s="306"/>
      <c r="Q503" s="307"/>
      <c r="R503" s="305"/>
      <c r="S503" s="308"/>
      <c r="T503" s="309"/>
      <c r="U503" s="302"/>
      <c r="V503" s="303"/>
      <c r="W503" s="310"/>
      <c r="X503" s="305"/>
      <c r="Y503" s="303"/>
      <c r="Z503" s="303"/>
      <c r="AA503" s="311"/>
      <c r="AB503" s="312"/>
      <c r="AC503" s="310"/>
      <c r="AD503" s="305"/>
      <c r="AE503" s="310"/>
      <c r="AF503" s="313"/>
      <c r="AG503" s="314"/>
      <c r="AH503" s="315"/>
      <c r="AI503" s="401"/>
      <c r="AJ503" s="402"/>
      <c r="AK503" s="403"/>
      <c r="AL503" s="273"/>
      <c r="AM503" s="270" t="str">
        <f t="shared" si="116"/>
        <v/>
      </c>
      <c r="AN503" s="282" t="str">
        <f t="shared" si="117"/>
        <v/>
      </c>
      <c r="AO503" s="257" t="str">
        <f>IF(A503="","",IF(A503&lt;&gt;493,"エラー",493&amp;"人目"))</f>
        <v/>
      </c>
      <c r="AP503" s="258" t="str">
        <f t="shared" si="105"/>
        <v/>
      </c>
      <c r="AQ503" s="259" t="str">
        <f>IFERROR(IF(OR(L503="",M503="",N503=""),"",VLOOKUP(L503&amp;M503&amp;N503,コード!$K$3:$L$64,2,FALSE)),"エラー")</f>
        <v/>
      </c>
      <c r="AR503" s="260" t="str">
        <f>IFERROR(IF(OR(O503="",P503=""),"",VLOOKUP(O503&amp;P503,コード!$R$3:$S$8,2,FALSE)),"エラー")</f>
        <v/>
      </c>
      <c r="AS503" s="261" t="str">
        <f t="shared" si="109"/>
        <v/>
      </c>
      <c r="AT503" s="261" t="str">
        <f>IFERROR(IF(OR(R503="",S503="",T503=""),"",VLOOKUP(R503&amp;S503&amp;T503,コード!$AB$3:$AC$205,2,FALSE)),"エラー")</f>
        <v/>
      </c>
      <c r="AU503" s="258" t="str">
        <f>IFERROR(IF(OR(U503="",V503="",W503=""),"",VLOOKUP(U503&amp;V503&amp;W503,コード!$AI$3:$AJ$6,2,FALSE)),"エラー")</f>
        <v/>
      </c>
      <c r="AV503" s="261" t="str">
        <f t="shared" si="110"/>
        <v/>
      </c>
      <c r="AW503" s="258" t="str">
        <f>IFERROR(IF(OR(AD503="",AE503="",AF503=""),"",VLOOKUP(AD503&amp;AE503&amp;AF503,コード!$AW$3:$AX$31,2,FALSE)),"エラー")</f>
        <v/>
      </c>
      <c r="AX503" s="262" t="str">
        <f>IFERROR(IF(OR(AG503="",AH503=""),"",VLOOKUP(AG503&amp;AH503,コード!$BC$3:$BD$17,2,FALSE)),"エラー")</f>
        <v/>
      </c>
      <c r="AY503" s="187"/>
      <c r="AZ503" s="286" t="str">
        <f t="shared" si="106"/>
        <v/>
      </c>
      <c r="BA503" s="287" t="str">
        <f t="shared" si="118"/>
        <v/>
      </c>
      <c r="BB503" s="287" t="str">
        <f t="shared" si="107"/>
        <v/>
      </c>
      <c r="BC503" s="287" t="str">
        <f t="shared" si="108"/>
        <v/>
      </c>
      <c r="BD503" s="287" t="str">
        <f t="shared" si="111"/>
        <v/>
      </c>
      <c r="BE503" s="288" t="str">
        <f t="shared" si="119"/>
        <v/>
      </c>
    </row>
    <row r="504" spans="1:59" ht="24" customHeight="1">
      <c r="A504" s="316"/>
      <c r="B504" s="420"/>
      <c r="C504" s="421"/>
      <c r="D504" s="421"/>
      <c r="E504" s="421"/>
      <c r="F504" s="421"/>
      <c r="G504" s="421"/>
      <c r="H504" s="421"/>
      <c r="I504" s="421"/>
      <c r="J504" s="421"/>
      <c r="K504" s="421"/>
      <c r="L504" s="302"/>
      <c r="M504" s="303"/>
      <c r="N504" s="304"/>
      <c r="O504" s="305"/>
      <c r="P504" s="306"/>
      <c r="Q504" s="307"/>
      <c r="R504" s="305"/>
      <c r="S504" s="308"/>
      <c r="T504" s="309"/>
      <c r="U504" s="302"/>
      <c r="V504" s="303"/>
      <c r="W504" s="310"/>
      <c r="X504" s="305"/>
      <c r="Y504" s="303"/>
      <c r="Z504" s="303"/>
      <c r="AA504" s="311"/>
      <c r="AB504" s="312"/>
      <c r="AC504" s="310"/>
      <c r="AD504" s="305"/>
      <c r="AE504" s="310"/>
      <c r="AF504" s="313"/>
      <c r="AG504" s="314"/>
      <c r="AH504" s="315"/>
      <c r="AI504" s="401"/>
      <c r="AJ504" s="402"/>
      <c r="AK504" s="403"/>
      <c r="AL504" s="273"/>
      <c r="AM504" s="270" t="str">
        <f t="shared" si="116"/>
        <v/>
      </c>
      <c r="AN504" s="282" t="str">
        <f t="shared" si="117"/>
        <v/>
      </c>
      <c r="AO504" s="257" t="str">
        <f>IF(A504="","",IF(A504&lt;&gt;494,"エラー",494&amp;"人目"))</f>
        <v/>
      </c>
      <c r="AP504" s="258" t="str">
        <f t="shared" si="105"/>
        <v/>
      </c>
      <c r="AQ504" s="259" t="str">
        <f>IFERROR(IF(OR(L504="",M504="",N504=""),"",VLOOKUP(L504&amp;M504&amp;N504,コード!$K$3:$L$64,2,FALSE)),"エラー")</f>
        <v/>
      </c>
      <c r="AR504" s="260" t="str">
        <f>IFERROR(IF(OR(O504="",P504=""),"",VLOOKUP(O504&amp;P504,コード!$R$3:$S$8,2,FALSE)),"エラー")</f>
        <v/>
      </c>
      <c r="AS504" s="261" t="str">
        <f t="shared" si="109"/>
        <v/>
      </c>
      <c r="AT504" s="261" t="str">
        <f>IFERROR(IF(OR(R504="",S504="",T504=""),"",VLOOKUP(R504&amp;S504&amp;T504,コード!$AB$3:$AC$205,2,FALSE)),"エラー")</f>
        <v/>
      </c>
      <c r="AU504" s="258" t="str">
        <f>IFERROR(IF(OR(U504="",V504="",W504=""),"",VLOOKUP(U504&amp;V504&amp;W504,コード!$AI$3:$AJ$6,2,FALSE)),"エラー")</f>
        <v/>
      </c>
      <c r="AV504" s="261" t="str">
        <f t="shared" si="110"/>
        <v/>
      </c>
      <c r="AW504" s="258" t="str">
        <f>IFERROR(IF(OR(AD504="",AE504="",AF504=""),"",VLOOKUP(AD504&amp;AE504&amp;AF504,コード!$AW$3:$AX$31,2,FALSE)),"エラー")</f>
        <v/>
      </c>
      <c r="AX504" s="262" t="str">
        <f>IFERROR(IF(OR(AG504="",AH504=""),"",VLOOKUP(AG504&amp;AH504,コード!$BC$3:$BD$17,2,FALSE)),"エラー")</f>
        <v/>
      </c>
      <c r="AY504" s="187"/>
      <c r="AZ504" s="286" t="str">
        <f t="shared" si="106"/>
        <v/>
      </c>
      <c r="BA504" s="287" t="str">
        <f t="shared" si="118"/>
        <v/>
      </c>
      <c r="BB504" s="287" t="str">
        <f t="shared" si="107"/>
        <v/>
      </c>
      <c r="BC504" s="287" t="str">
        <f t="shared" si="108"/>
        <v/>
      </c>
      <c r="BD504" s="287" t="str">
        <f t="shared" si="111"/>
        <v/>
      </c>
      <c r="BE504" s="288" t="str">
        <f t="shared" si="119"/>
        <v/>
      </c>
    </row>
    <row r="505" spans="1:59" ht="24" customHeight="1">
      <c r="A505" s="316"/>
      <c r="B505" s="420"/>
      <c r="C505" s="421"/>
      <c r="D505" s="421"/>
      <c r="E505" s="421"/>
      <c r="F505" s="421"/>
      <c r="G505" s="421"/>
      <c r="H505" s="421"/>
      <c r="I505" s="421"/>
      <c r="J505" s="421"/>
      <c r="K505" s="421"/>
      <c r="L505" s="302"/>
      <c r="M505" s="303"/>
      <c r="N505" s="304"/>
      <c r="O505" s="305"/>
      <c r="P505" s="306"/>
      <c r="Q505" s="307"/>
      <c r="R505" s="305"/>
      <c r="S505" s="308"/>
      <c r="T505" s="309"/>
      <c r="U505" s="302"/>
      <c r="V505" s="303"/>
      <c r="W505" s="310"/>
      <c r="X505" s="305"/>
      <c r="Y505" s="303"/>
      <c r="Z505" s="303"/>
      <c r="AA505" s="311"/>
      <c r="AB505" s="312"/>
      <c r="AC505" s="310"/>
      <c r="AD505" s="305"/>
      <c r="AE505" s="310"/>
      <c r="AF505" s="313"/>
      <c r="AG505" s="314"/>
      <c r="AH505" s="315"/>
      <c r="AI505" s="401"/>
      <c r="AJ505" s="402"/>
      <c r="AK505" s="403"/>
      <c r="AL505" s="273"/>
      <c r="AM505" s="270" t="str">
        <f t="shared" si="116"/>
        <v/>
      </c>
      <c r="AN505" s="282" t="str">
        <f t="shared" si="117"/>
        <v/>
      </c>
      <c r="AO505" s="257" t="str">
        <f>IF(A505="","",IF(A505&lt;&gt;495,"エラー",495&amp;"人目"))</f>
        <v/>
      </c>
      <c r="AP505" s="258" t="str">
        <f t="shared" si="105"/>
        <v/>
      </c>
      <c r="AQ505" s="259" t="str">
        <f>IFERROR(IF(OR(L505="",M505="",N505=""),"",VLOOKUP(L505&amp;M505&amp;N505,コード!$K$3:$L$64,2,FALSE)),"エラー")</f>
        <v/>
      </c>
      <c r="AR505" s="260" t="str">
        <f>IFERROR(IF(OR(O505="",P505=""),"",VLOOKUP(O505&amp;P505,コード!$R$3:$S$8,2,FALSE)),"エラー")</f>
        <v/>
      </c>
      <c r="AS505" s="261" t="str">
        <f t="shared" si="109"/>
        <v/>
      </c>
      <c r="AT505" s="261" t="str">
        <f>IFERROR(IF(OR(R505="",S505="",T505=""),"",VLOOKUP(R505&amp;S505&amp;T505,コード!$AB$3:$AC$205,2,FALSE)),"エラー")</f>
        <v/>
      </c>
      <c r="AU505" s="258" t="str">
        <f>IFERROR(IF(OR(U505="",V505="",W505=""),"",VLOOKUP(U505&amp;V505&amp;W505,コード!$AI$3:$AJ$6,2,FALSE)),"エラー")</f>
        <v/>
      </c>
      <c r="AV505" s="261" t="str">
        <f t="shared" si="110"/>
        <v/>
      </c>
      <c r="AW505" s="258" t="str">
        <f>IFERROR(IF(OR(AD505="",AE505="",AF505=""),"",VLOOKUP(AD505&amp;AE505&amp;AF505,コード!$AW$3:$AX$31,2,FALSE)),"エラー")</f>
        <v/>
      </c>
      <c r="AX505" s="262" t="str">
        <f>IFERROR(IF(OR(AG505="",AH505=""),"",VLOOKUP(AG505&amp;AH505,コード!$BC$3:$BD$17,2,FALSE)),"エラー")</f>
        <v/>
      </c>
      <c r="AY505" s="187"/>
      <c r="AZ505" s="286" t="str">
        <f t="shared" si="106"/>
        <v/>
      </c>
      <c r="BA505" s="287" t="str">
        <f t="shared" si="118"/>
        <v/>
      </c>
      <c r="BB505" s="287" t="str">
        <f t="shared" si="107"/>
        <v/>
      </c>
      <c r="BC505" s="287" t="str">
        <f t="shared" si="108"/>
        <v/>
      </c>
      <c r="BD505" s="287" t="str">
        <f t="shared" si="111"/>
        <v/>
      </c>
      <c r="BE505" s="288" t="str">
        <f t="shared" si="119"/>
        <v/>
      </c>
    </row>
    <row r="506" spans="1:59" ht="24" customHeight="1">
      <c r="A506" s="301"/>
      <c r="B506" s="420"/>
      <c r="C506" s="421"/>
      <c r="D506" s="421"/>
      <c r="E506" s="421"/>
      <c r="F506" s="421"/>
      <c r="G506" s="421"/>
      <c r="H506" s="421"/>
      <c r="I506" s="421"/>
      <c r="J506" s="421"/>
      <c r="K506" s="421"/>
      <c r="L506" s="302"/>
      <c r="M506" s="303"/>
      <c r="N506" s="304"/>
      <c r="O506" s="305"/>
      <c r="P506" s="306"/>
      <c r="Q506" s="307"/>
      <c r="R506" s="305"/>
      <c r="S506" s="308"/>
      <c r="T506" s="309"/>
      <c r="U506" s="302"/>
      <c r="V506" s="303"/>
      <c r="W506" s="310"/>
      <c r="X506" s="305"/>
      <c r="Y506" s="303"/>
      <c r="Z506" s="303"/>
      <c r="AA506" s="311"/>
      <c r="AB506" s="312"/>
      <c r="AC506" s="310"/>
      <c r="AD506" s="305"/>
      <c r="AE506" s="310"/>
      <c r="AF506" s="313"/>
      <c r="AG506" s="314"/>
      <c r="AH506" s="315"/>
      <c r="AI506" s="401"/>
      <c r="AJ506" s="402"/>
      <c r="AK506" s="403"/>
      <c r="AL506" s="273"/>
      <c r="AM506" s="270" t="str">
        <f t="shared" si="116"/>
        <v/>
      </c>
      <c r="AN506" s="282" t="str">
        <f t="shared" si="117"/>
        <v/>
      </c>
      <c r="AO506" s="257" t="str">
        <f>IF(A506="","",IF(A506&lt;&gt;496,"エラー",496&amp;"人目"))</f>
        <v/>
      </c>
      <c r="AP506" s="258" t="str">
        <f t="shared" si="105"/>
        <v/>
      </c>
      <c r="AQ506" s="259" t="str">
        <f>IFERROR(IF(OR(L506="",M506="",N506=""),"",VLOOKUP(L506&amp;M506&amp;N506,コード!$K$3:$L$64,2,FALSE)),"エラー")</f>
        <v/>
      </c>
      <c r="AR506" s="260" t="str">
        <f>IFERROR(IF(OR(O506="",P506=""),"",VLOOKUP(O506&amp;P506,コード!$R$3:$S$8,2,FALSE)),"エラー")</f>
        <v/>
      </c>
      <c r="AS506" s="261" t="str">
        <f t="shared" si="109"/>
        <v/>
      </c>
      <c r="AT506" s="261" t="str">
        <f>IFERROR(IF(OR(R506="",S506="",T506=""),"",VLOOKUP(R506&amp;S506&amp;T506,コード!$AB$3:$AC$205,2,FALSE)),"エラー")</f>
        <v/>
      </c>
      <c r="AU506" s="258" t="str">
        <f>IFERROR(IF(OR(U506="",V506="",W506=""),"",VLOOKUP(U506&amp;V506&amp;W506,コード!$AI$3:$AJ$6,2,FALSE)),"エラー")</f>
        <v/>
      </c>
      <c r="AV506" s="261" t="str">
        <f t="shared" si="110"/>
        <v/>
      </c>
      <c r="AW506" s="258" t="str">
        <f>IFERROR(IF(OR(AD506="",AE506="",AF506=""),"",VLOOKUP(AD506&amp;AE506&amp;AF506,コード!$AW$3:$AX$31,2,FALSE)),"エラー")</f>
        <v/>
      </c>
      <c r="AX506" s="262" t="str">
        <f>IFERROR(IF(OR(AG506="",AH506=""),"",VLOOKUP(AG506&amp;AH506,コード!$BC$3:$BD$17,2,FALSE)),"エラー")</f>
        <v/>
      </c>
      <c r="AY506" s="187"/>
      <c r="AZ506" s="286" t="str">
        <f t="shared" si="106"/>
        <v/>
      </c>
      <c r="BA506" s="287" t="str">
        <f t="shared" si="118"/>
        <v/>
      </c>
      <c r="BB506" s="287" t="str">
        <f t="shared" si="107"/>
        <v/>
      </c>
      <c r="BC506" s="287" t="str">
        <f t="shared" si="108"/>
        <v/>
      </c>
      <c r="BD506" s="287" t="str">
        <f t="shared" si="111"/>
        <v/>
      </c>
      <c r="BE506" s="288" t="str">
        <f t="shared" si="119"/>
        <v/>
      </c>
    </row>
    <row r="507" spans="1:59" ht="24" customHeight="1">
      <c r="A507" s="301"/>
      <c r="B507" s="420"/>
      <c r="C507" s="421"/>
      <c r="D507" s="421"/>
      <c r="E507" s="421"/>
      <c r="F507" s="421"/>
      <c r="G507" s="421"/>
      <c r="H507" s="421"/>
      <c r="I507" s="421"/>
      <c r="J507" s="421"/>
      <c r="K507" s="421"/>
      <c r="L507" s="302"/>
      <c r="M507" s="303"/>
      <c r="N507" s="304"/>
      <c r="O507" s="305"/>
      <c r="P507" s="306"/>
      <c r="Q507" s="307"/>
      <c r="R507" s="305"/>
      <c r="S507" s="308"/>
      <c r="T507" s="309"/>
      <c r="U507" s="302"/>
      <c r="V507" s="303"/>
      <c r="W507" s="310"/>
      <c r="X507" s="305"/>
      <c r="Y507" s="303"/>
      <c r="Z507" s="303"/>
      <c r="AA507" s="311"/>
      <c r="AB507" s="312"/>
      <c r="AC507" s="310"/>
      <c r="AD507" s="305"/>
      <c r="AE507" s="310"/>
      <c r="AF507" s="313"/>
      <c r="AG507" s="314"/>
      <c r="AH507" s="315"/>
      <c r="AI507" s="401"/>
      <c r="AJ507" s="402"/>
      <c r="AK507" s="403"/>
      <c r="AL507" s="273"/>
      <c r="AM507" s="270" t="str">
        <f t="shared" si="116"/>
        <v/>
      </c>
      <c r="AN507" s="282" t="str">
        <f t="shared" si="117"/>
        <v/>
      </c>
      <c r="AO507" s="257" t="str">
        <f>IF(A507="","",IF(A507&lt;&gt;497,"エラー",497&amp;"人目"))</f>
        <v/>
      </c>
      <c r="AP507" s="258" t="str">
        <f t="shared" si="105"/>
        <v/>
      </c>
      <c r="AQ507" s="259" t="str">
        <f>IFERROR(IF(OR(L507="",M507="",N507=""),"",VLOOKUP(L507&amp;M507&amp;N507,コード!$K$3:$L$64,2,FALSE)),"エラー")</f>
        <v/>
      </c>
      <c r="AR507" s="260" t="str">
        <f>IFERROR(IF(OR(O507="",P507=""),"",VLOOKUP(O507&amp;P507,コード!$R$3:$S$8,2,FALSE)),"エラー")</f>
        <v/>
      </c>
      <c r="AS507" s="261" t="str">
        <f t="shared" si="109"/>
        <v/>
      </c>
      <c r="AT507" s="261" t="str">
        <f>IFERROR(IF(OR(R507="",S507="",T507=""),"",VLOOKUP(R507&amp;S507&amp;T507,コード!$AB$3:$AC$205,2,FALSE)),"エラー")</f>
        <v/>
      </c>
      <c r="AU507" s="258" t="str">
        <f>IFERROR(IF(OR(U507="",V507="",W507=""),"",VLOOKUP(U507&amp;V507&amp;W507,コード!$AI$3:$AJ$6,2,FALSE)),"エラー")</f>
        <v/>
      </c>
      <c r="AV507" s="261" t="str">
        <f t="shared" si="110"/>
        <v/>
      </c>
      <c r="AW507" s="258" t="str">
        <f>IFERROR(IF(OR(AD507="",AE507="",AF507=""),"",VLOOKUP(AD507&amp;AE507&amp;AF507,コード!$AW$3:$AX$31,2,FALSE)),"エラー")</f>
        <v/>
      </c>
      <c r="AX507" s="262" t="str">
        <f>IFERROR(IF(OR(AG507="",AH507=""),"",VLOOKUP(AG507&amp;AH507,コード!$BC$3:$BD$17,2,FALSE)),"エラー")</f>
        <v/>
      </c>
      <c r="AY507" s="187"/>
      <c r="AZ507" s="286" t="str">
        <f t="shared" si="106"/>
        <v/>
      </c>
      <c r="BA507" s="287" t="str">
        <f t="shared" si="118"/>
        <v/>
      </c>
      <c r="BB507" s="287" t="str">
        <f t="shared" si="107"/>
        <v/>
      </c>
      <c r="BC507" s="287" t="str">
        <f t="shared" si="108"/>
        <v/>
      </c>
      <c r="BD507" s="287" t="str">
        <f t="shared" si="111"/>
        <v/>
      </c>
      <c r="BE507" s="288" t="str">
        <f t="shared" si="119"/>
        <v/>
      </c>
    </row>
    <row r="508" spans="1:59" ht="24" customHeight="1">
      <c r="A508" s="301"/>
      <c r="B508" s="420"/>
      <c r="C508" s="421"/>
      <c r="D508" s="421"/>
      <c r="E508" s="421"/>
      <c r="F508" s="421"/>
      <c r="G508" s="421"/>
      <c r="H508" s="421"/>
      <c r="I508" s="421"/>
      <c r="J508" s="421"/>
      <c r="K508" s="421"/>
      <c r="L508" s="302"/>
      <c r="M508" s="303"/>
      <c r="N508" s="304"/>
      <c r="O508" s="305"/>
      <c r="P508" s="306"/>
      <c r="Q508" s="307"/>
      <c r="R508" s="305"/>
      <c r="S508" s="308"/>
      <c r="T508" s="309"/>
      <c r="U508" s="302"/>
      <c r="V508" s="303"/>
      <c r="W508" s="310"/>
      <c r="X508" s="305"/>
      <c r="Y508" s="303"/>
      <c r="Z508" s="303"/>
      <c r="AA508" s="311"/>
      <c r="AB508" s="312"/>
      <c r="AC508" s="310"/>
      <c r="AD508" s="305"/>
      <c r="AE508" s="310"/>
      <c r="AF508" s="313"/>
      <c r="AG508" s="314"/>
      <c r="AH508" s="315"/>
      <c r="AI508" s="401"/>
      <c r="AJ508" s="402"/>
      <c r="AK508" s="403"/>
      <c r="AL508" s="273"/>
      <c r="AM508" s="270" t="str">
        <f t="shared" si="116"/>
        <v/>
      </c>
      <c r="AN508" s="282" t="str">
        <f t="shared" si="117"/>
        <v/>
      </c>
      <c r="AO508" s="257" t="str">
        <f>IF(A508="","",IF(A508&lt;&gt;498,"エラー",498&amp;"人目"))</f>
        <v/>
      </c>
      <c r="AP508" s="258" t="str">
        <f t="shared" si="105"/>
        <v/>
      </c>
      <c r="AQ508" s="259" t="str">
        <f>IFERROR(IF(OR(L508="",M508="",N508=""),"",VLOOKUP(L508&amp;M508&amp;N508,コード!$K$3:$L$64,2,FALSE)),"エラー")</f>
        <v/>
      </c>
      <c r="AR508" s="260" t="str">
        <f>IFERROR(IF(OR(O508="",P508=""),"",VLOOKUP(O508&amp;P508,コード!$R$3:$S$8,2,FALSE)),"エラー")</f>
        <v/>
      </c>
      <c r="AS508" s="261" t="str">
        <f t="shared" si="109"/>
        <v/>
      </c>
      <c r="AT508" s="261" t="str">
        <f>IFERROR(IF(OR(R508="",S508="",T508=""),"",VLOOKUP(R508&amp;S508&amp;T508,コード!$AB$3:$AC$205,2,FALSE)),"エラー")</f>
        <v/>
      </c>
      <c r="AU508" s="258" t="str">
        <f>IFERROR(IF(OR(U508="",V508="",W508=""),"",VLOOKUP(U508&amp;V508&amp;W508,コード!$AI$3:$AJ$6,2,FALSE)),"エラー")</f>
        <v/>
      </c>
      <c r="AV508" s="261" t="str">
        <f t="shared" si="110"/>
        <v/>
      </c>
      <c r="AW508" s="258" t="str">
        <f>IFERROR(IF(OR(AD508="",AE508="",AF508=""),"",VLOOKUP(AD508&amp;AE508&amp;AF508,コード!$AW$3:$AX$31,2,FALSE)),"エラー")</f>
        <v/>
      </c>
      <c r="AX508" s="262" t="str">
        <f>IFERROR(IF(OR(AG508="",AH508=""),"",VLOOKUP(AG508&amp;AH508,コード!$BC$3:$BD$17,2,FALSE)),"エラー")</f>
        <v/>
      </c>
      <c r="AY508" s="187"/>
      <c r="AZ508" s="286" t="str">
        <f t="shared" si="106"/>
        <v/>
      </c>
      <c r="BA508" s="287" t="str">
        <f t="shared" si="118"/>
        <v/>
      </c>
      <c r="BB508" s="287" t="str">
        <f t="shared" si="107"/>
        <v/>
      </c>
      <c r="BC508" s="287" t="str">
        <f t="shared" si="108"/>
        <v/>
      </c>
      <c r="BD508" s="287" t="str">
        <f t="shared" si="111"/>
        <v/>
      </c>
      <c r="BE508" s="288" t="str">
        <f t="shared" si="119"/>
        <v/>
      </c>
    </row>
    <row r="509" spans="1:59" ht="24" customHeight="1">
      <c r="A509" s="316"/>
      <c r="B509" s="420"/>
      <c r="C509" s="421"/>
      <c r="D509" s="421"/>
      <c r="E509" s="421"/>
      <c r="F509" s="421"/>
      <c r="G509" s="421"/>
      <c r="H509" s="421"/>
      <c r="I509" s="421"/>
      <c r="J509" s="421"/>
      <c r="K509" s="421"/>
      <c r="L509" s="302"/>
      <c r="M509" s="303"/>
      <c r="N509" s="304"/>
      <c r="O509" s="305"/>
      <c r="P509" s="306"/>
      <c r="Q509" s="307"/>
      <c r="R509" s="305"/>
      <c r="S509" s="308"/>
      <c r="T509" s="309"/>
      <c r="U509" s="302"/>
      <c r="V509" s="303"/>
      <c r="W509" s="310"/>
      <c r="X509" s="305"/>
      <c r="Y509" s="303"/>
      <c r="Z509" s="303"/>
      <c r="AA509" s="311"/>
      <c r="AB509" s="312"/>
      <c r="AC509" s="310"/>
      <c r="AD509" s="305"/>
      <c r="AE509" s="310"/>
      <c r="AF509" s="313"/>
      <c r="AG509" s="314"/>
      <c r="AH509" s="315"/>
      <c r="AI509" s="401"/>
      <c r="AJ509" s="402"/>
      <c r="AK509" s="403"/>
      <c r="AL509" s="273"/>
      <c r="AM509" s="270" t="str">
        <f t="shared" si="116"/>
        <v/>
      </c>
      <c r="AN509" s="282" t="str">
        <f t="shared" si="117"/>
        <v/>
      </c>
      <c r="AO509" s="257" t="str">
        <f>IF(A509="","",IF(A509&lt;&gt;499,"エラー",499&amp;"人目"))</f>
        <v/>
      </c>
      <c r="AP509" s="258" t="str">
        <f t="shared" si="105"/>
        <v/>
      </c>
      <c r="AQ509" s="259" t="str">
        <f>IFERROR(IF(OR(L509="",M509="",N509=""),"",VLOOKUP(L509&amp;M509&amp;N509,コード!$K$3:$L$64,2,FALSE)),"エラー")</f>
        <v/>
      </c>
      <c r="AR509" s="260" t="str">
        <f>IFERROR(IF(OR(O509="",P509=""),"",VLOOKUP(O509&amp;P509,コード!$R$3:$S$8,2,FALSE)),"エラー")</f>
        <v/>
      </c>
      <c r="AS509" s="261" t="str">
        <f t="shared" si="109"/>
        <v/>
      </c>
      <c r="AT509" s="261" t="str">
        <f>IFERROR(IF(OR(R509="",S509="",T509=""),"",VLOOKUP(R509&amp;S509&amp;T509,コード!$AB$3:$AC$205,2,FALSE)),"エラー")</f>
        <v/>
      </c>
      <c r="AU509" s="258" t="str">
        <f>IFERROR(IF(OR(U509="",V509="",W509=""),"",VLOOKUP(U509&amp;V509&amp;W509,コード!$AI$3:$AJ$6,2,FALSE)),"エラー")</f>
        <v/>
      </c>
      <c r="AV509" s="261" t="str">
        <f t="shared" si="110"/>
        <v/>
      </c>
      <c r="AW509" s="258" t="str">
        <f>IFERROR(IF(OR(AD509="",AE509="",AF509=""),"",VLOOKUP(AD509&amp;AE509&amp;AF509,コード!$AW$3:$AX$31,2,FALSE)),"エラー")</f>
        <v/>
      </c>
      <c r="AX509" s="262" t="str">
        <f>IFERROR(IF(OR(AG509="",AH509=""),"",VLOOKUP(AG509&amp;AH509,コード!$BC$3:$BD$17,2,FALSE)),"エラー")</f>
        <v/>
      </c>
      <c r="AY509" s="187"/>
      <c r="AZ509" s="286" t="str">
        <f t="shared" si="106"/>
        <v/>
      </c>
      <c r="BA509" s="287" t="str">
        <f t="shared" si="118"/>
        <v/>
      </c>
      <c r="BB509" s="287" t="str">
        <f t="shared" si="107"/>
        <v/>
      </c>
      <c r="BC509" s="287" t="str">
        <f t="shared" si="108"/>
        <v/>
      </c>
      <c r="BD509" s="287" t="str">
        <f t="shared" si="111"/>
        <v/>
      </c>
      <c r="BE509" s="288" t="str">
        <f t="shared" si="119"/>
        <v/>
      </c>
    </row>
    <row r="510" spans="1:59" ht="24" customHeight="1">
      <c r="A510" s="316"/>
      <c r="B510" s="420"/>
      <c r="C510" s="421"/>
      <c r="D510" s="421"/>
      <c r="E510" s="421"/>
      <c r="F510" s="421"/>
      <c r="G510" s="421"/>
      <c r="H510" s="421"/>
      <c r="I510" s="421"/>
      <c r="J510" s="421"/>
      <c r="K510" s="421"/>
      <c r="L510" s="302"/>
      <c r="M510" s="303"/>
      <c r="N510" s="304"/>
      <c r="O510" s="305"/>
      <c r="P510" s="306"/>
      <c r="Q510" s="307"/>
      <c r="R510" s="305"/>
      <c r="S510" s="308"/>
      <c r="T510" s="309"/>
      <c r="U510" s="302"/>
      <c r="V510" s="303"/>
      <c r="W510" s="310"/>
      <c r="X510" s="305"/>
      <c r="Y510" s="303"/>
      <c r="Z510" s="303"/>
      <c r="AA510" s="311"/>
      <c r="AB510" s="312"/>
      <c r="AC510" s="310"/>
      <c r="AD510" s="305"/>
      <c r="AE510" s="310"/>
      <c r="AF510" s="313"/>
      <c r="AG510" s="314"/>
      <c r="AH510" s="315"/>
      <c r="AI510" s="401"/>
      <c r="AJ510" s="402"/>
      <c r="AK510" s="403"/>
      <c r="AL510" s="273"/>
      <c r="AM510" s="283" t="str">
        <f t="shared" si="116"/>
        <v/>
      </c>
      <c r="AN510" s="284" t="str">
        <f t="shared" si="117"/>
        <v/>
      </c>
      <c r="AO510" s="257" t="str">
        <f>IF(A510="","",IF(A510&lt;&gt;500,"エラー",500&amp;"人目"))</f>
        <v/>
      </c>
      <c r="AP510" s="258" t="str">
        <f t="shared" si="105"/>
        <v/>
      </c>
      <c r="AQ510" s="259" t="str">
        <f>IFERROR(IF(OR(L510="",M510="",N510=""),"",VLOOKUP(L510&amp;M510&amp;N510,コード!$K$3:$L$64,2,FALSE)),"エラー")</f>
        <v/>
      </c>
      <c r="AR510" s="260" t="str">
        <f>IFERROR(IF(OR(O510="",P510=""),"",VLOOKUP(O510&amp;P510,コード!$R$3:$S$8,2,FALSE)),"エラー")</f>
        <v/>
      </c>
      <c r="AS510" s="261" t="str">
        <f t="shared" si="109"/>
        <v/>
      </c>
      <c r="AT510" s="261" t="str">
        <f>IFERROR(IF(OR(R510="",S510="",T510=""),"",VLOOKUP(R510&amp;S510&amp;T510,コード!$AB$3:$AC$205,2,FALSE)),"エラー")</f>
        <v/>
      </c>
      <c r="AU510" s="258" t="str">
        <f>IFERROR(IF(OR(U510="",V510="",W510=""),"",VLOOKUP(U510&amp;V510&amp;W510,コード!$AI$3:$AJ$6,2,FALSE)),"エラー")</f>
        <v/>
      </c>
      <c r="AV510" s="261" t="str">
        <f t="shared" si="110"/>
        <v/>
      </c>
      <c r="AW510" s="258" t="str">
        <f>IFERROR(IF(OR(AD510="",AE510="",AF510=""),"",VLOOKUP(AD510&amp;AE510&amp;AF510,コード!$AW$3:$AX$31,2,FALSE)),"エラー")</f>
        <v/>
      </c>
      <c r="AX510" s="262" t="str">
        <f>IFERROR(IF(OR(AG510="",AH510=""),"",VLOOKUP(AG510&amp;AH510,コード!$BC$3:$BD$17,2,FALSE)),"エラー")</f>
        <v/>
      </c>
      <c r="AY510" s="187"/>
      <c r="AZ510" s="286" t="str">
        <f t="shared" si="106"/>
        <v/>
      </c>
      <c r="BA510" s="287" t="str">
        <f t="shared" si="118"/>
        <v/>
      </c>
      <c r="BB510" s="287" t="str">
        <f t="shared" si="107"/>
        <v/>
      </c>
      <c r="BC510" s="287" t="str">
        <f t="shared" si="108"/>
        <v/>
      </c>
      <c r="BD510" s="287" t="str">
        <f t="shared" si="111"/>
        <v/>
      </c>
      <c r="BE510" s="288" t="str">
        <f t="shared" si="119"/>
        <v/>
      </c>
    </row>
    <row r="511" spans="1:59" ht="24" customHeight="1">
      <c r="A511" s="301"/>
      <c r="B511" s="420"/>
      <c r="C511" s="421"/>
      <c r="D511" s="421"/>
      <c r="E511" s="421"/>
      <c r="F511" s="421"/>
      <c r="G511" s="421"/>
      <c r="H511" s="421"/>
      <c r="I511" s="421"/>
      <c r="J511" s="421"/>
      <c r="K511" s="421"/>
      <c r="L511" s="302"/>
      <c r="M511" s="303"/>
      <c r="N511" s="304"/>
      <c r="O511" s="305"/>
      <c r="P511" s="306"/>
      <c r="Q511" s="307"/>
      <c r="R511" s="305"/>
      <c r="S511" s="308"/>
      <c r="T511" s="309"/>
      <c r="U511" s="302"/>
      <c r="V511" s="303"/>
      <c r="W511" s="310"/>
      <c r="X511" s="305"/>
      <c r="Y511" s="303"/>
      <c r="Z511" s="303"/>
      <c r="AA511" s="311"/>
      <c r="AB511" s="312"/>
      <c r="AC511" s="310"/>
      <c r="AD511" s="305"/>
      <c r="AE511" s="310"/>
      <c r="AF511" s="313"/>
      <c r="AG511" s="314"/>
      <c r="AH511" s="315"/>
      <c r="AI511" s="401"/>
      <c r="AJ511" s="402"/>
      <c r="AK511" s="403"/>
      <c r="AL511" s="273"/>
      <c r="AM511" s="270" t="str">
        <f>IF(A511="","",IF(OR($Z$7="",$AB$7="",$AD$7="",$AF$7="",$AH$7="",$AJ$7),"",$Z$7&amp;$AB$7&amp;$AD$7&amp;$AF$7&amp;$AH$7&amp;$AJ$7))</f>
        <v/>
      </c>
      <c r="AN511" s="282" t="str">
        <f>IF(OR($C$7="",A511=""),"",$C$7)</f>
        <v/>
      </c>
      <c r="AO511" s="257" t="str">
        <f>IF(A511="","",IF(A511&lt;&gt;501,"エラー",501&amp;"人目"))</f>
        <v/>
      </c>
      <c r="AP511" s="258" t="str">
        <f t="shared" si="105"/>
        <v/>
      </c>
      <c r="AQ511" s="259" t="str">
        <f>IFERROR(IF(OR(L511="",M511="",N511=""),"",VLOOKUP(L511&amp;M511&amp;N511,コード!$K$3:$L$64,2,FALSE)),"エラー")</f>
        <v/>
      </c>
      <c r="AR511" s="260" t="str">
        <f>IFERROR(IF(OR(O511="",P511=""),"",VLOOKUP(O511&amp;P511,コード!$R$3:$S$8,2,FALSE)),"エラー")</f>
        <v/>
      </c>
      <c r="AS511" s="261" t="str">
        <f t="shared" si="109"/>
        <v/>
      </c>
      <c r="AT511" s="261" t="str">
        <f>IFERROR(IF(OR(R511="",S511="",T511=""),"",VLOOKUP(R511&amp;S511&amp;T511,コード!$AB$3:$AC$205,2,FALSE)),"エラー")</f>
        <v/>
      </c>
      <c r="AU511" s="258" t="str">
        <f>IFERROR(IF(OR(U511="",V511="",W511=""),"",VLOOKUP(U511&amp;V511&amp;W511,コード!$AI$3:$AJ$6,2,FALSE)),"エラー")</f>
        <v/>
      </c>
      <c r="AV511" s="261" t="str">
        <f t="shared" si="110"/>
        <v/>
      </c>
      <c r="AW511" s="258" t="str">
        <f>IFERROR(IF(OR(AD511="",AE511="",AF511=""),"",VLOOKUP(AD511&amp;AE511&amp;AF511,コード!$AW$3:$AX$31,2,FALSE)),"エラー")</f>
        <v/>
      </c>
      <c r="AX511" s="262" t="str">
        <f>IFERROR(IF(OR(AG511="",AH511=""),"",VLOOKUP(AG511&amp;AH511,コード!$BC$3:$BD$17,2,FALSE)),"エラー")</f>
        <v/>
      </c>
      <c r="AY511" s="187"/>
      <c r="AZ511" s="286" t="str">
        <f t="shared" si="106"/>
        <v/>
      </c>
      <c r="BA511" s="287" t="str">
        <f>IFERROR(IF(OR(R511="",S511="",T511=""),"",IF(VALUE(R511&amp;S511&amp;T511)=801,"エラー？","○")),"エラー")</f>
        <v/>
      </c>
      <c r="BB511" s="287" t="str">
        <f t="shared" si="107"/>
        <v/>
      </c>
      <c r="BC511" s="287" t="str">
        <f t="shared" si="108"/>
        <v/>
      </c>
      <c r="BD511" s="287" t="str">
        <f t="shared" si="111"/>
        <v/>
      </c>
      <c r="BE511" s="288" t="str">
        <f>IFERROR(IF(OR(R511="",S511="",T511="",U511="",V511="",W511=""),"",IF(AND(VALUE(R511&amp;S511&amp;T511)=122,OR(VALUE(U511&amp;V511&amp;W511)=161,O511&amp;P511="00")),"エラー","○")),"エラー")</f>
        <v/>
      </c>
      <c r="BG511" s="228"/>
    </row>
    <row r="512" spans="1:59" ht="24" customHeight="1">
      <c r="A512" s="301"/>
      <c r="B512" s="420"/>
      <c r="C512" s="421"/>
      <c r="D512" s="421"/>
      <c r="E512" s="421"/>
      <c r="F512" s="421"/>
      <c r="G512" s="421"/>
      <c r="H512" s="421"/>
      <c r="I512" s="421"/>
      <c r="J512" s="421"/>
      <c r="K512" s="421"/>
      <c r="L512" s="302"/>
      <c r="M512" s="303"/>
      <c r="N512" s="304"/>
      <c r="O512" s="305"/>
      <c r="P512" s="306"/>
      <c r="Q512" s="307"/>
      <c r="R512" s="305"/>
      <c r="S512" s="308"/>
      <c r="T512" s="309"/>
      <c r="U512" s="302"/>
      <c r="V512" s="303"/>
      <c r="W512" s="310"/>
      <c r="X512" s="305"/>
      <c r="Y512" s="303"/>
      <c r="Z512" s="303"/>
      <c r="AA512" s="311"/>
      <c r="AB512" s="312"/>
      <c r="AC512" s="310"/>
      <c r="AD512" s="305"/>
      <c r="AE512" s="310"/>
      <c r="AF512" s="313"/>
      <c r="AG512" s="314"/>
      <c r="AH512" s="315"/>
      <c r="AI512" s="401"/>
      <c r="AJ512" s="402"/>
      <c r="AK512" s="403"/>
      <c r="AL512" s="273"/>
      <c r="AM512" s="270" t="str">
        <f t="shared" ref="AM512:AM555" si="120">IF(A512="","",IF(OR($Z$7="",$AB$7="",$AD$7="",$AF$7="",$AH$7="",$AJ$7),"",$Z$7&amp;$AB$7&amp;$AD$7&amp;$AF$7&amp;$AH$7&amp;$AJ$7))</f>
        <v/>
      </c>
      <c r="AN512" s="282" t="str">
        <f t="shared" ref="AN512:AN555" si="121">IF(OR($C$7="",A512=""),"",$C$7)</f>
        <v/>
      </c>
      <c r="AO512" s="257" t="str">
        <f>IF(A512="","",IF(A512&lt;&gt;502,"エラー",502&amp;"人目"))</f>
        <v/>
      </c>
      <c r="AP512" s="258" t="str">
        <f t="shared" si="105"/>
        <v/>
      </c>
      <c r="AQ512" s="259" t="str">
        <f>IFERROR(IF(OR(L512="",M512="",N512=""),"",VLOOKUP(L512&amp;M512&amp;N512,コード!$K$3:$L$64,2,FALSE)),"エラー")</f>
        <v/>
      </c>
      <c r="AR512" s="260" t="str">
        <f>IFERROR(IF(OR(O512="",P512=""),"",VLOOKUP(O512&amp;P512,コード!$R$3:$S$8,2,FALSE)),"エラー")</f>
        <v/>
      </c>
      <c r="AS512" s="261" t="str">
        <f t="shared" si="109"/>
        <v/>
      </c>
      <c r="AT512" s="261" t="str">
        <f>IFERROR(IF(OR(R512="",S512="",T512=""),"",VLOOKUP(R512&amp;S512&amp;T512,コード!$AB$3:$AC$205,2,FALSE)),"エラー")</f>
        <v/>
      </c>
      <c r="AU512" s="258" t="str">
        <f>IFERROR(IF(OR(U512="",V512="",W512=""),"",VLOOKUP(U512&amp;V512&amp;W512,コード!$AI$3:$AJ$6,2,FALSE)),"エラー")</f>
        <v/>
      </c>
      <c r="AV512" s="261" t="str">
        <f t="shared" si="110"/>
        <v/>
      </c>
      <c r="AW512" s="258" t="str">
        <f>IFERROR(IF(OR(AD512="",AE512="",AF512=""),"",VLOOKUP(AD512&amp;AE512&amp;AF512,コード!$AW$3:$AX$31,2,FALSE)),"エラー")</f>
        <v/>
      </c>
      <c r="AX512" s="262" t="str">
        <f>IFERROR(IF(OR(AG512="",AH512=""),"",VLOOKUP(AG512&amp;AH512,コード!$BC$3:$BD$17,2,FALSE)),"エラー")</f>
        <v/>
      </c>
      <c r="AY512" s="187"/>
      <c r="AZ512" s="286" t="str">
        <f t="shared" si="106"/>
        <v/>
      </c>
      <c r="BA512" s="287" t="str">
        <f t="shared" ref="BA512:BA555" si="122">IFERROR(IF(OR(R512="",S512="",T512=""),"",IF(VALUE(R512&amp;S512&amp;T512)=801,"エラー？","○")),"エラー")</f>
        <v/>
      </c>
      <c r="BB512" s="287" t="str">
        <f t="shared" si="107"/>
        <v/>
      </c>
      <c r="BC512" s="287" t="str">
        <f t="shared" si="108"/>
        <v/>
      </c>
      <c r="BD512" s="287" t="str">
        <f t="shared" si="111"/>
        <v/>
      </c>
      <c r="BE512" s="288" t="str">
        <f>IFERROR(IF(OR(R512="",S512="",T512="",U512="",V512="",W512=""),"",IF(AND(VALUE(R512&amp;S512&amp;T512)=122,OR(VALUE(U512&amp;V512&amp;W512)=161,O512&amp;P512="00")),"エラー","○")),"エラー")</f>
        <v/>
      </c>
    </row>
    <row r="513" spans="1:57" ht="24" customHeight="1">
      <c r="A513" s="301"/>
      <c r="B513" s="420"/>
      <c r="C513" s="421"/>
      <c r="D513" s="421"/>
      <c r="E513" s="421"/>
      <c r="F513" s="421"/>
      <c r="G513" s="421"/>
      <c r="H513" s="421"/>
      <c r="I513" s="421"/>
      <c r="J513" s="421"/>
      <c r="K513" s="421"/>
      <c r="L513" s="302"/>
      <c r="M513" s="303"/>
      <c r="N513" s="304"/>
      <c r="O513" s="305"/>
      <c r="P513" s="306"/>
      <c r="Q513" s="307"/>
      <c r="R513" s="305"/>
      <c r="S513" s="308"/>
      <c r="T513" s="309"/>
      <c r="U513" s="302"/>
      <c r="V513" s="303"/>
      <c r="W513" s="310"/>
      <c r="X513" s="305"/>
      <c r="Y513" s="303"/>
      <c r="Z513" s="303"/>
      <c r="AA513" s="311"/>
      <c r="AB513" s="312"/>
      <c r="AC513" s="310"/>
      <c r="AD513" s="305"/>
      <c r="AE513" s="310"/>
      <c r="AF513" s="313"/>
      <c r="AG513" s="314"/>
      <c r="AH513" s="315"/>
      <c r="AI513" s="401"/>
      <c r="AJ513" s="402"/>
      <c r="AK513" s="403"/>
      <c r="AL513" s="273"/>
      <c r="AM513" s="270" t="str">
        <f t="shared" si="120"/>
        <v/>
      </c>
      <c r="AN513" s="282" t="str">
        <f t="shared" si="121"/>
        <v/>
      </c>
      <c r="AO513" s="257" t="str">
        <f>IF(A513="","",IF(A513&lt;&gt;503,"エラー",503&amp;"人目"))</f>
        <v/>
      </c>
      <c r="AP513" s="258" t="str">
        <f t="shared" si="105"/>
        <v/>
      </c>
      <c r="AQ513" s="259" t="str">
        <f>IFERROR(IF(OR(L513="",M513="",N513=""),"",VLOOKUP(L513&amp;M513&amp;N513,コード!$K$3:$L$64,2,FALSE)),"エラー")</f>
        <v/>
      </c>
      <c r="AR513" s="260" t="str">
        <f>IFERROR(IF(OR(O513="",P513=""),"",VLOOKUP(O513&amp;P513,コード!$R$3:$S$8,2,FALSE)),"エラー")</f>
        <v/>
      </c>
      <c r="AS513" s="261" t="str">
        <f t="shared" si="109"/>
        <v/>
      </c>
      <c r="AT513" s="261" t="str">
        <f>IFERROR(IF(OR(R513="",S513="",T513=""),"",VLOOKUP(R513&amp;S513&amp;T513,コード!$AB$3:$AC$205,2,FALSE)),"エラー")</f>
        <v/>
      </c>
      <c r="AU513" s="258" t="str">
        <f>IFERROR(IF(OR(U513="",V513="",W513=""),"",VLOOKUP(U513&amp;V513&amp;W513,コード!$AI$3:$AJ$6,2,FALSE)),"エラー")</f>
        <v/>
      </c>
      <c r="AV513" s="261" t="str">
        <f t="shared" si="110"/>
        <v/>
      </c>
      <c r="AW513" s="258" t="str">
        <f>IFERROR(IF(OR(AD513="",AE513="",AF513=""),"",VLOOKUP(AD513&amp;AE513&amp;AF513,コード!$AW$3:$AX$31,2,FALSE)),"エラー")</f>
        <v/>
      </c>
      <c r="AX513" s="262" t="str">
        <f>IFERROR(IF(OR(AG513="",AH513=""),"",VLOOKUP(AG513&amp;AH513,コード!$BC$3:$BD$17,2,FALSE)),"エラー")</f>
        <v/>
      </c>
      <c r="AY513" s="187"/>
      <c r="AZ513" s="286" t="str">
        <f t="shared" si="106"/>
        <v/>
      </c>
      <c r="BA513" s="287" t="str">
        <f t="shared" si="122"/>
        <v/>
      </c>
      <c r="BB513" s="287" t="str">
        <f t="shared" si="107"/>
        <v/>
      </c>
      <c r="BC513" s="287" t="str">
        <f t="shared" si="108"/>
        <v/>
      </c>
      <c r="BD513" s="287" t="str">
        <f t="shared" si="111"/>
        <v/>
      </c>
      <c r="BE513" s="288" t="str">
        <f t="shared" ref="BE513:BE555" si="123">IFERROR(IF(OR(R513="",S513="",T513="",U513="",V513="",W513=""),"",IF(AND(VALUE(R513&amp;S513&amp;T513)=122,OR(VALUE(U513&amp;V513&amp;W513)=161,O513&amp;P513="00")),"エラー","○")),"エラー")</f>
        <v/>
      </c>
    </row>
    <row r="514" spans="1:57" ht="24" customHeight="1">
      <c r="A514" s="301"/>
      <c r="B514" s="420"/>
      <c r="C514" s="421"/>
      <c r="D514" s="421"/>
      <c r="E514" s="421"/>
      <c r="F514" s="421"/>
      <c r="G514" s="421"/>
      <c r="H514" s="421"/>
      <c r="I514" s="421"/>
      <c r="J514" s="421"/>
      <c r="K514" s="421"/>
      <c r="L514" s="302"/>
      <c r="M514" s="303"/>
      <c r="N514" s="304"/>
      <c r="O514" s="305"/>
      <c r="P514" s="306"/>
      <c r="Q514" s="307"/>
      <c r="R514" s="305"/>
      <c r="S514" s="308"/>
      <c r="T514" s="309"/>
      <c r="U514" s="302"/>
      <c r="V514" s="303"/>
      <c r="W514" s="310"/>
      <c r="X514" s="305"/>
      <c r="Y514" s="303"/>
      <c r="Z514" s="303"/>
      <c r="AA514" s="311"/>
      <c r="AB514" s="312"/>
      <c r="AC514" s="310"/>
      <c r="AD514" s="305"/>
      <c r="AE514" s="310"/>
      <c r="AF514" s="313"/>
      <c r="AG514" s="314"/>
      <c r="AH514" s="315"/>
      <c r="AI514" s="401"/>
      <c r="AJ514" s="402"/>
      <c r="AK514" s="403"/>
      <c r="AL514" s="273"/>
      <c r="AM514" s="270" t="str">
        <f t="shared" si="120"/>
        <v/>
      </c>
      <c r="AN514" s="282" t="str">
        <f t="shared" si="121"/>
        <v/>
      </c>
      <c r="AO514" s="257" t="str">
        <f>IF(A514="","",IF(A514&lt;&gt;504,"エラー",504&amp;"人目"))</f>
        <v/>
      </c>
      <c r="AP514" s="258" t="str">
        <f t="shared" si="105"/>
        <v/>
      </c>
      <c r="AQ514" s="259" t="str">
        <f>IFERROR(IF(OR(L514="",M514="",N514=""),"",VLOOKUP(L514&amp;M514&amp;N514,コード!$K$3:$L$64,2,FALSE)),"エラー")</f>
        <v/>
      </c>
      <c r="AR514" s="260" t="str">
        <f>IFERROR(IF(OR(O514="",P514=""),"",VLOOKUP(O514&amp;P514,コード!$R$3:$S$8,2,FALSE)),"エラー")</f>
        <v/>
      </c>
      <c r="AS514" s="261" t="str">
        <f t="shared" si="109"/>
        <v/>
      </c>
      <c r="AT514" s="261" t="str">
        <f>IFERROR(IF(OR(R514="",S514="",T514=""),"",VLOOKUP(R514&amp;S514&amp;T514,コード!$AB$3:$AC$205,2,FALSE)),"エラー")</f>
        <v/>
      </c>
      <c r="AU514" s="258" t="str">
        <f>IFERROR(IF(OR(U514="",V514="",W514=""),"",VLOOKUP(U514&amp;V514&amp;W514,コード!$AI$3:$AJ$6,2,FALSE)),"エラー")</f>
        <v/>
      </c>
      <c r="AV514" s="261" t="str">
        <f t="shared" si="110"/>
        <v/>
      </c>
      <c r="AW514" s="258" t="str">
        <f>IFERROR(IF(OR(AD514="",AE514="",AF514=""),"",VLOOKUP(AD514&amp;AE514&amp;AF514,コード!$AW$3:$AX$31,2,FALSE)),"エラー")</f>
        <v/>
      </c>
      <c r="AX514" s="262" t="str">
        <f>IFERROR(IF(OR(AG514="",AH514=""),"",VLOOKUP(AG514&amp;AH514,コード!$BC$3:$BD$17,2,FALSE)),"エラー")</f>
        <v/>
      </c>
      <c r="AY514" s="187"/>
      <c r="AZ514" s="286" t="str">
        <f t="shared" si="106"/>
        <v/>
      </c>
      <c r="BA514" s="287" t="str">
        <f t="shared" si="122"/>
        <v/>
      </c>
      <c r="BB514" s="287" t="str">
        <f t="shared" si="107"/>
        <v/>
      </c>
      <c r="BC514" s="287" t="str">
        <f t="shared" si="108"/>
        <v/>
      </c>
      <c r="BD514" s="287" t="str">
        <f t="shared" si="111"/>
        <v/>
      </c>
      <c r="BE514" s="288" t="str">
        <f t="shared" si="123"/>
        <v/>
      </c>
    </row>
    <row r="515" spans="1:57" ht="24" customHeight="1">
      <c r="A515" s="301"/>
      <c r="B515" s="420"/>
      <c r="C515" s="421"/>
      <c r="D515" s="421"/>
      <c r="E515" s="421"/>
      <c r="F515" s="421"/>
      <c r="G515" s="421"/>
      <c r="H515" s="421"/>
      <c r="I515" s="421"/>
      <c r="J515" s="421"/>
      <c r="K515" s="421"/>
      <c r="L515" s="302"/>
      <c r="M515" s="303"/>
      <c r="N515" s="304"/>
      <c r="O515" s="305"/>
      <c r="P515" s="306"/>
      <c r="Q515" s="307"/>
      <c r="R515" s="305"/>
      <c r="S515" s="308"/>
      <c r="T515" s="309"/>
      <c r="U515" s="302"/>
      <c r="V515" s="303"/>
      <c r="W515" s="310"/>
      <c r="X515" s="305"/>
      <c r="Y515" s="303"/>
      <c r="Z515" s="303"/>
      <c r="AA515" s="311"/>
      <c r="AB515" s="312"/>
      <c r="AC515" s="310"/>
      <c r="AD515" s="305"/>
      <c r="AE515" s="310"/>
      <c r="AF515" s="313"/>
      <c r="AG515" s="314"/>
      <c r="AH515" s="315"/>
      <c r="AI515" s="401"/>
      <c r="AJ515" s="402"/>
      <c r="AK515" s="403"/>
      <c r="AL515" s="273"/>
      <c r="AM515" s="270" t="str">
        <f t="shared" si="120"/>
        <v/>
      </c>
      <c r="AN515" s="282" t="str">
        <f t="shared" si="121"/>
        <v/>
      </c>
      <c r="AO515" s="257" t="str">
        <f>IF(A515="","",IF(A515&lt;&gt;505,"エラー",505&amp;"人目"))</f>
        <v/>
      </c>
      <c r="AP515" s="258" t="str">
        <f t="shared" si="105"/>
        <v/>
      </c>
      <c r="AQ515" s="259" t="str">
        <f>IFERROR(IF(OR(L515="",M515="",N515=""),"",VLOOKUP(L515&amp;M515&amp;N515,コード!$K$3:$L$64,2,FALSE)),"エラー")</f>
        <v/>
      </c>
      <c r="AR515" s="260" t="str">
        <f>IFERROR(IF(OR(O515="",P515=""),"",VLOOKUP(O515&amp;P515,コード!$R$3:$S$8,2,FALSE)),"エラー")</f>
        <v/>
      </c>
      <c r="AS515" s="261" t="str">
        <f t="shared" si="109"/>
        <v/>
      </c>
      <c r="AT515" s="261" t="str">
        <f>IFERROR(IF(OR(R515="",S515="",T515=""),"",VLOOKUP(R515&amp;S515&amp;T515,コード!$AB$3:$AC$205,2,FALSE)),"エラー")</f>
        <v/>
      </c>
      <c r="AU515" s="258" t="str">
        <f>IFERROR(IF(OR(U515="",V515="",W515=""),"",VLOOKUP(U515&amp;V515&amp;W515,コード!$AI$3:$AJ$6,2,FALSE)),"エラー")</f>
        <v/>
      </c>
      <c r="AV515" s="261" t="str">
        <f t="shared" si="110"/>
        <v/>
      </c>
      <c r="AW515" s="258" t="str">
        <f>IFERROR(IF(OR(AD515="",AE515="",AF515=""),"",VLOOKUP(AD515&amp;AE515&amp;AF515,コード!$AW$3:$AX$31,2,FALSE)),"エラー")</f>
        <v/>
      </c>
      <c r="AX515" s="262" t="str">
        <f>IFERROR(IF(OR(AG515="",AH515=""),"",VLOOKUP(AG515&amp;AH515,コード!$BC$3:$BD$17,2,FALSE)),"エラー")</f>
        <v/>
      </c>
      <c r="AY515" s="187"/>
      <c r="AZ515" s="286" t="str">
        <f t="shared" si="106"/>
        <v/>
      </c>
      <c r="BA515" s="287" t="str">
        <f t="shared" si="122"/>
        <v/>
      </c>
      <c r="BB515" s="287" t="str">
        <f t="shared" si="107"/>
        <v/>
      </c>
      <c r="BC515" s="287" t="str">
        <f t="shared" si="108"/>
        <v/>
      </c>
      <c r="BD515" s="287" t="str">
        <f t="shared" si="111"/>
        <v/>
      </c>
      <c r="BE515" s="288" t="str">
        <f t="shared" si="123"/>
        <v/>
      </c>
    </row>
    <row r="516" spans="1:57" ht="24" customHeight="1">
      <c r="A516" s="301"/>
      <c r="B516" s="420"/>
      <c r="C516" s="421"/>
      <c r="D516" s="421"/>
      <c r="E516" s="421"/>
      <c r="F516" s="421"/>
      <c r="G516" s="421"/>
      <c r="H516" s="421"/>
      <c r="I516" s="421"/>
      <c r="J516" s="421"/>
      <c r="K516" s="421"/>
      <c r="L516" s="302"/>
      <c r="M516" s="303"/>
      <c r="N516" s="304"/>
      <c r="O516" s="305"/>
      <c r="P516" s="306"/>
      <c r="Q516" s="307"/>
      <c r="R516" s="305"/>
      <c r="S516" s="308"/>
      <c r="T516" s="309"/>
      <c r="U516" s="302"/>
      <c r="V516" s="303"/>
      <c r="W516" s="310"/>
      <c r="X516" s="305"/>
      <c r="Y516" s="303"/>
      <c r="Z516" s="303"/>
      <c r="AA516" s="311"/>
      <c r="AB516" s="312"/>
      <c r="AC516" s="310"/>
      <c r="AD516" s="305"/>
      <c r="AE516" s="310"/>
      <c r="AF516" s="313"/>
      <c r="AG516" s="314"/>
      <c r="AH516" s="315"/>
      <c r="AI516" s="401"/>
      <c r="AJ516" s="402"/>
      <c r="AK516" s="403"/>
      <c r="AL516" s="273"/>
      <c r="AM516" s="270" t="str">
        <f t="shared" si="120"/>
        <v/>
      </c>
      <c r="AN516" s="282" t="str">
        <f t="shared" si="121"/>
        <v/>
      </c>
      <c r="AO516" s="257" t="str">
        <f>IF(A516="","",IF(A516&lt;&gt;506,"エラー",506&amp;"人目"))</f>
        <v/>
      </c>
      <c r="AP516" s="258" t="str">
        <f t="shared" si="105"/>
        <v/>
      </c>
      <c r="AQ516" s="259" t="str">
        <f>IFERROR(IF(OR(L516="",M516="",N516=""),"",VLOOKUP(L516&amp;M516&amp;N516,コード!$K$3:$L$64,2,FALSE)),"エラー")</f>
        <v/>
      </c>
      <c r="AR516" s="260" t="str">
        <f>IFERROR(IF(OR(O516="",P516=""),"",VLOOKUP(O516&amp;P516,コード!$R$3:$S$8,2,FALSE)),"エラー")</f>
        <v/>
      </c>
      <c r="AS516" s="261" t="str">
        <f t="shared" si="109"/>
        <v/>
      </c>
      <c r="AT516" s="261" t="str">
        <f>IFERROR(IF(OR(R516="",S516="",T516=""),"",VLOOKUP(R516&amp;S516&amp;T516,コード!$AB$3:$AC$205,2,FALSE)),"エラー")</f>
        <v/>
      </c>
      <c r="AU516" s="258" t="str">
        <f>IFERROR(IF(OR(U516="",V516="",W516=""),"",VLOOKUP(U516&amp;V516&amp;W516,コード!$AI$3:$AJ$6,2,FALSE)),"エラー")</f>
        <v/>
      </c>
      <c r="AV516" s="261" t="str">
        <f t="shared" si="110"/>
        <v/>
      </c>
      <c r="AW516" s="258" t="str">
        <f>IFERROR(IF(OR(AD516="",AE516="",AF516=""),"",VLOOKUP(AD516&amp;AE516&amp;AF516,コード!$AW$3:$AX$31,2,FALSE)),"エラー")</f>
        <v/>
      </c>
      <c r="AX516" s="262" t="str">
        <f>IFERROR(IF(OR(AG516="",AH516=""),"",VLOOKUP(AG516&amp;AH516,コード!$BC$3:$BD$17,2,FALSE)),"エラー")</f>
        <v/>
      </c>
      <c r="AY516" s="187"/>
      <c r="AZ516" s="286" t="str">
        <f t="shared" si="106"/>
        <v/>
      </c>
      <c r="BA516" s="287" t="str">
        <f t="shared" si="122"/>
        <v/>
      </c>
      <c r="BB516" s="287" t="str">
        <f t="shared" si="107"/>
        <v/>
      </c>
      <c r="BC516" s="287" t="str">
        <f t="shared" si="108"/>
        <v/>
      </c>
      <c r="BD516" s="287" t="str">
        <f t="shared" si="111"/>
        <v/>
      </c>
      <c r="BE516" s="288" t="str">
        <f t="shared" si="123"/>
        <v/>
      </c>
    </row>
    <row r="517" spans="1:57" ht="24" customHeight="1">
      <c r="A517" s="301"/>
      <c r="B517" s="420"/>
      <c r="C517" s="421"/>
      <c r="D517" s="421"/>
      <c r="E517" s="421"/>
      <c r="F517" s="421"/>
      <c r="G517" s="421"/>
      <c r="H517" s="421"/>
      <c r="I517" s="421"/>
      <c r="J517" s="421"/>
      <c r="K517" s="421"/>
      <c r="L517" s="302"/>
      <c r="M517" s="303"/>
      <c r="N517" s="304"/>
      <c r="O517" s="305"/>
      <c r="P517" s="306"/>
      <c r="Q517" s="307"/>
      <c r="R517" s="305"/>
      <c r="S517" s="308"/>
      <c r="T517" s="309"/>
      <c r="U517" s="302"/>
      <c r="V517" s="303"/>
      <c r="W517" s="310"/>
      <c r="X517" s="305"/>
      <c r="Y517" s="303"/>
      <c r="Z517" s="303"/>
      <c r="AA517" s="311"/>
      <c r="AB517" s="312"/>
      <c r="AC517" s="310"/>
      <c r="AD517" s="305"/>
      <c r="AE517" s="310"/>
      <c r="AF517" s="313"/>
      <c r="AG517" s="314"/>
      <c r="AH517" s="315"/>
      <c r="AI517" s="401"/>
      <c r="AJ517" s="402"/>
      <c r="AK517" s="403"/>
      <c r="AL517" s="273"/>
      <c r="AM517" s="270" t="str">
        <f t="shared" si="120"/>
        <v/>
      </c>
      <c r="AN517" s="282" t="str">
        <f t="shared" si="121"/>
        <v/>
      </c>
      <c r="AO517" s="257" t="str">
        <f>IF(A517="","",IF(A517&lt;&gt;507,"エラー",507&amp;"人目"))</f>
        <v/>
      </c>
      <c r="AP517" s="258" t="str">
        <f t="shared" si="105"/>
        <v/>
      </c>
      <c r="AQ517" s="259" t="str">
        <f>IFERROR(IF(OR(L517="",M517="",N517=""),"",VLOOKUP(L517&amp;M517&amp;N517,コード!$K$3:$L$64,2,FALSE)),"エラー")</f>
        <v/>
      </c>
      <c r="AR517" s="260" t="str">
        <f>IFERROR(IF(OR(O517="",P517=""),"",VLOOKUP(O517&amp;P517,コード!$R$3:$S$8,2,FALSE)),"エラー")</f>
        <v/>
      </c>
      <c r="AS517" s="261" t="str">
        <f t="shared" si="109"/>
        <v/>
      </c>
      <c r="AT517" s="261" t="str">
        <f>IFERROR(IF(OR(R517="",S517="",T517=""),"",VLOOKUP(R517&amp;S517&amp;T517,コード!$AB$3:$AC$205,2,FALSE)),"エラー")</f>
        <v/>
      </c>
      <c r="AU517" s="258" t="str">
        <f>IFERROR(IF(OR(U517="",V517="",W517=""),"",VLOOKUP(U517&amp;V517&amp;W517,コード!$AI$3:$AJ$6,2,FALSE)),"エラー")</f>
        <v/>
      </c>
      <c r="AV517" s="261" t="str">
        <f t="shared" si="110"/>
        <v/>
      </c>
      <c r="AW517" s="258" t="str">
        <f>IFERROR(IF(OR(AD517="",AE517="",AF517=""),"",VLOOKUP(AD517&amp;AE517&amp;AF517,コード!$AW$3:$AX$31,2,FALSE)),"エラー")</f>
        <v/>
      </c>
      <c r="AX517" s="262" t="str">
        <f>IFERROR(IF(OR(AG517="",AH517=""),"",VLOOKUP(AG517&amp;AH517,コード!$BC$3:$BD$17,2,FALSE)),"エラー")</f>
        <v/>
      </c>
      <c r="AY517" s="187"/>
      <c r="AZ517" s="286" t="str">
        <f t="shared" si="106"/>
        <v/>
      </c>
      <c r="BA517" s="287" t="str">
        <f t="shared" si="122"/>
        <v/>
      </c>
      <c r="BB517" s="287" t="str">
        <f t="shared" si="107"/>
        <v/>
      </c>
      <c r="BC517" s="287" t="str">
        <f t="shared" si="108"/>
        <v/>
      </c>
      <c r="BD517" s="287" t="str">
        <f t="shared" si="111"/>
        <v/>
      </c>
      <c r="BE517" s="288" t="str">
        <f t="shared" si="123"/>
        <v/>
      </c>
    </row>
    <row r="518" spans="1:57" ht="24" customHeight="1">
      <c r="A518" s="301"/>
      <c r="B518" s="420"/>
      <c r="C518" s="421"/>
      <c r="D518" s="421"/>
      <c r="E518" s="421"/>
      <c r="F518" s="421"/>
      <c r="G518" s="421"/>
      <c r="H518" s="421"/>
      <c r="I518" s="421"/>
      <c r="J518" s="421"/>
      <c r="K518" s="421"/>
      <c r="L518" s="302"/>
      <c r="M518" s="303"/>
      <c r="N518" s="304"/>
      <c r="O518" s="305"/>
      <c r="P518" s="306"/>
      <c r="Q518" s="307"/>
      <c r="R518" s="305"/>
      <c r="S518" s="308"/>
      <c r="T518" s="309"/>
      <c r="U518" s="302"/>
      <c r="V518" s="303"/>
      <c r="W518" s="310"/>
      <c r="X518" s="305"/>
      <c r="Y518" s="303"/>
      <c r="Z518" s="303"/>
      <c r="AA518" s="311"/>
      <c r="AB518" s="312"/>
      <c r="AC518" s="310"/>
      <c r="AD518" s="305"/>
      <c r="AE518" s="310"/>
      <c r="AF518" s="313"/>
      <c r="AG518" s="314"/>
      <c r="AH518" s="315"/>
      <c r="AI518" s="401"/>
      <c r="AJ518" s="402"/>
      <c r="AK518" s="403"/>
      <c r="AL518" s="273"/>
      <c r="AM518" s="270" t="str">
        <f t="shared" si="120"/>
        <v/>
      </c>
      <c r="AN518" s="282" t="str">
        <f t="shared" si="121"/>
        <v/>
      </c>
      <c r="AO518" s="257" t="str">
        <f>IF(A518="","",IF(A518&lt;&gt;508,"エラー",508&amp;"人目"))</f>
        <v/>
      </c>
      <c r="AP518" s="258" t="str">
        <f t="shared" si="105"/>
        <v/>
      </c>
      <c r="AQ518" s="259" t="str">
        <f>IFERROR(IF(OR(L518="",M518="",N518=""),"",VLOOKUP(L518&amp;M518&amp;N518,コード!$K$3:$L$64,2,FALSE)),"エラー")</f>
        <v/>
      </c>
      <c r="AR518" s="260" t="str">
        <f>IFERROR(IF(OR(O518="",P518=""),"",VLOOKUP(O518&amp;P518,コード!$R$3:$S$8,2,FALSE)),"エラー")</f>
        <v/>
      </c>
      <c r="AS518" s="261" t="str">
        <f t="shared" si="109"/>
        <v/>
      </c>
      <c r="AT518" s="261" t="str">
        <f>IFERROR(IF(OR(R518="",S518="",T518=""),"",VLOOKUP(R518&amp;S518&amp;T518,コード!$AB$3:$AC$205,2,FALSE)),"エラー")</f>
        <v/>
      </c>
      <c r="AU518" s="258" t="str">
        <f>IFERROR(IF(OR(U518="",V518="",W518=""),"",VLOOKUP(U518&amp;V518&amp;W518,コード!$AI$3:$AJ$6,2,FALSE)),"エラー")</f>
        <v/>
      </c>
      <c r="AV518" s="261" t="str">
        <f t="shared" si="110"/>
        <v/>
      </c>
      <c r="AW518" s="258" t="str">
        <f>IFERROR(IF(OR(AD518="",AE518="",AF518=""),"",VLOOKUP(AD518&amp;AE518&amp;AF518,コード!$AW$3:$AX$31,2,FALSE)),"エラー")</f>
        <v/>
      </c>
      <c r="AX518" s="262" t="str">
        <f>IFERROR(IF(OR(AG518="",AH518=""),"",VLOOKUP(AG518&amp;AH518,コード!$BC$3:$BD$17,2,FALSE)),"エラー")</f>
        <v/>
      </c>
      <c r="AY518" s="187"/>
      <c r="AZ518" s="286" t="str">
        <f t="shared" si="106"/>
        <v/>
      </c>
      <c r="BA518" s="287" t="str">
        <f t="shared" si="122"/>
        <v/>
      </c>
      <c r="BB518" s="287" t="str">
        <f t="shared" si="107"/>
        <v/>
      </c>
      <c r="BC518" s="287" t="str">
        <f t="shared" si="108"/>
        <v/>
      </c>
      <c r="BD518" s="287" t="str">
        <f t="shared" si="111"/>
        <v/>
      </c>
      <c r="BE518" s="288" t="str">
        <f t="shared" si="123"/>
        <v/>
      </c>
    </row>
    <row r="519" spans="1:57" ht="24" customHeight="1">
      <c r="A519" s="316"/>
      <c r="B519" s="420"/>
      <c r="C519" s="421"/>
      <c r="D519" s="421"/>
      <c r="E519" s="421"/>
      <c r="F519" s="421"/>
      <c r="G519" s="421"/>
      <c r="H519" s="421"/>
      <c r="I519" s="421"/>
      <c r="J519" s="421"/>
      <c r="K519" s="421"/>
      <c r="L519" s="302"/>
      <c r="M519" s="303"/>
      <c r="N519" s="304"/>
      <c r="O519" s="305"/>
      <c r="P519" s="306"/>
      <c r="Q519" s="307"/>
      <c r="R519" s="305"/>
      <c r="S519" s="308"/>
      <c r="T519" s="309"/>
      <c r="U519" s="302"/>
      <c r="V519" s="303"/>
      <c r="W519" s="310"/>
      <c r="X519" s="305"/>
      <c r="Y519" s="303"/>
      <c r="Z519" s="303"/>
      <c r="AA519" s="311"/>
      <c r="AB519" s="312"/>
      <c r="AC519" s="310"/>
      <c r="AD519" s="305"/>
      <c r="AE519" s="310"/>
      <c r="AF519" s="313"/>
      <c r="AG519" s="314"/>
      <c r="AH519" s="315"/>
      <c r="AI519" s="401"/>
      <c r="AJ519" s="402"/>
      <c r="AK519" s="403"/>
      <c r="AL519" s="273"/>
      <c r="AM519" s="270" t="str">
        <f t="shared" si="120"/>
        <v/>
      </c>
      <c r="AN519" s="282" t="str">
        <f t="shared" si="121"/>
        <v/>
      </c>
      <c r="AO519" s="257" t="str">
        <f>IF(A519="","",IF(A519&lt;&gt;509,"エラー",509&amp;"人目"))</f>
        <v/>
      </c>
      <c r="AP519" s="258" t="str">
        <f t="shared" si="105"/>
        <v/>
      </c>
      <c r="AQ519" s="259" t="str">
        <f>IFERROR(IF(OR(L519="",M519="",N519=""),"",VLOOKUP(L519&amp;M519&amp;N519,コード!$K$3:$L$64,2,FALSE)),"エラー")</f>
        <v/>
      </c>
      <c r="AR519" s="260" t="str">
        <f>IFERROR(IF(OR(O519="",P519=""),"",VLOOKUP(O519&amp;P519,コード!$R$3:$S$8,2,FALSE)),"エラー")</f>
        <v/>
      </c>
      <c r="AS519" s="261" t="str">
        <f t="shared" si="109"/>
        <v/>
      </c>
      <c r="AT519" s="261" t="str">
        <f>IFERROR(IF(OR(R519="",S519="",T519=""),"",VLOOKUP(R519&amp;S519&amp;T519,コード!$AB$3:$AC$205,2,FALSE)),"エラー")</f>
        <v/>
      </c>
      <c r="AU519" s="258" t="str">
        <f>IFERROR(IF(OR(U519="",V519="",W519=""),"",VLOOKUP(U519&amp;V519&amp;W519,コード!$AI$3:$AJ$6,2,FALSE)),"エラー")</f>
        <v/>
      </c>
      <c r="AV519" s="261" t="str">
        <f t="shared" si="110"/>
        <v/>
      </c>
      <c r="AW519" s="258" t="str">
        <f>IFERROR(IF(OR(AD519="",AE519="",AF519=""),"",VLOOKUP(AD519&amp;AE519&amp;AF519,コード!$AW$3:$AX$31,2,FALSE)),"エラー")</f>
        <v/>
      </c>
      <c r="AX519" s="262" t="str">
        <f>IFERROR(IF(OR(AG519="",AH519=""),"",VLOOKUP(AG519&amp;AH519,コード!$BC$3:$BD$17,2,FALSE)),"エラー")</f>
        <v/>
      </c>
      <c r="AY519" s="187"/>
      <c r="AZ519" s="286" t="str">
        <f t="shared" si="106"/>
        <v/>
      </c>
      <c r="BA519" s="287" t="str">
        <f t="shared" si="122"/>
        <v/>
      </c>
      <c r="BB519" s="287" t="str">
        <f t="shared" si="107"/>
        <v/>
      </c>
      <c r="BC519" s="287" t="str">
        <f t="shared" si="108"/>
        <v/>
      </c>
      <c r="BD519" s="287" t="str">
        <f t="shared" si="111"/>
        <v/>
      </c>
      <c r="BE519" s="288" t="str">
        <f t="shared" si="123"/>
        <v/>
      </c>
    </row>
    <row r="520" spans="1:57" ht="24" customHeight="1">
      <c r="A520" s="316"/>
      <c r="B520" s="420"/>
      <c r="C520" s="421"/>
      <c r="D520" s="421"/>
      <c r="E520" s="421"/>
      <c r="F520" s="421"/>
      <c r="G520" s="421"/>
      <c r="H520" s="421"/>
      <c r="I520" s="421"/>
      <c r="J520" s="421"/>
      <c r="K520" s="421"/>
      <c r="L520" s="302"/>
      <c r="M520" s="303"/>
      <c r="N520" s="304"/>
      <c r="O520" s="305"/>
      <c r="P520" s="306"/>
      <c r="Q520" s="307"/>
      <c r="R520" s="305"/>
      <c r="S520" s="308"/>
      <c r="T520" s="309"/>
      <c r="U520" s="302"/>
      <c r="V520" s="303"/>
      <c r="W520" s="310"/>
      <c r="X520" s="305"/>
      <c r="Y520" s="303"/>
      <c r="Z520" s="303"/>
      <c r="AA520" s="311"/>
      <c r="AB520" s="312"/>
      <c r="AC520" s="310"/>
      <c r="AD520" s="305"/>
      <c r="AE520" s="310"/>
      <c r="AF520" s="313"/>
      <c r="AG520" s="314"/>
      <c r="AH520" s="315"/>
      <c r="AI520" s="401"/>
      <c r="AJ520" s="402"/>
      <c r="AK520" s="403"/>
      <c r="AL520" s="273"/>
      <c r="AM520" s="270" t="str">
        <f t="shared" si="120"/>
        <v/>
      </c>
      <c r="AN520" s="282" t="str">
        <f t="shared" si="121"/>
        <v/>
      </c>
      <c r="AO520" s="257" t="str">
        <f>IF(A520="","",IF(A520&lt;&gt;510,"エラー",510&amp;"人目"))</f>
        <v/>
      </c>
      <c r="AP520" s="258" t="str">
        <f t="shared" si="105"/>
        <v/>
      </c>
      <c r="AQ520" s="259" t="str">
        <f>IFERROR(IF(OR(L520="",M520="",N520=""),"",VLOOKUP(L520&amp;M520&amp;N520,コード!$K$3:$L$64,2,FALSE)),"エラー")</f>
        <v/>
      </c>
      <c r="AR520" s="260" t="str">
        <f>IFERROR(IF(OR(O520="",P520=""),"",VLOOKUP(O520&amp;P520,コード!$R$3:$S$8,2,FALSE)),"エラー")</f>
        <v/>
      </c>
      <c r="AS520" s="261" t="str">
        <f t="shared" si="109"/>
        <v/>
      </c>
      <c r="AT520" s="261" t="str">
        <f>IFERROR(IF(OR(R520="",S520="",T520=""),"",VLOOKUP(R520&amp;S520&amp;T520,コード!$AB$3:$AC$205,2,FALSE)),"エラー")</f>
        <v/>
      </c>
      <c r="AU520" s="258" t="str">
        <f>IFERROR(IF(OR(U520="",V520="",W520=""),"",VLOOKUP(U520&amp;V520&amp;W520,コード!$AI$3:$AJ$6,2,FALSE)),"エラー")</f>
        <v/>
      </c>
      <c r="AV520" s="261" t="str">
        <f t="shared" si="110"/>
        <v/>
      </c>
      <c r="AW520" s="258" t="str">
        <f>IFERROR(IF(OR(AD520="",AE520="",AF520=""),"",VLOOKUP(AD520&amp;AE520&amp;AF520,コード!$AW$3:$AX$31,2,FALSE)),"エラー")</f>
        <v/>
      </c>
      <c r="AX520" s="262" t="str">
        <f>IFERROR(IF(OR(AG520="",AH520=""),"",VLOOKUP(AG520&amp;AH520,コード!$BC$3:$BD$17,2,FALSE)),"エラー")</f>
        <v/>
      </c>
      <c r="AY520" s="187"/>
      <c r="AZ520" s="286" t="str">
        <f t="shared" si="106"/>
        <v/>
      </c>
      <c r="BA520" s="287" t="str">
        <f t="shared" si="122"/>
        <v/>
      </c>
      <c r="BB520" s="287" t="str">
        <f t="shared" si="107"/>
        <v/>
      </c>
      <c r="BC520" s="287" t="str">
        <f t="shared" si="108"/>
        <v/>
      </c>
      <c r="BD520" s="287" t="str">
        <f t="shared" si="111"/>
        <v/>
      </c>
      <c r="BE520" s="288" t="str">
        <f t="shared" si="123"/>
        <v/>
      </c>
    </row>
    <row r="521" spans="1:57" ht="24" customHeight="1">
      <c r="A521" s="301"/>
      <c r="B521" s="420"/>
      <c r="C521" s="421"/>
      <c r="D521" s="421"/>
      <c r="E521" s="421"/>
      <c r="F521" s="421"/>
      <c r="G521" s="421"/>
      <c r="H521" s="421"/>
      <c r="I521" s="421"/>
      <c r="J521" s="421"/>
      <c r="K521" s="421"/>
      <c r="L521" s="302"/>
      <c r="M521" s="303"/>
      <c r="N521" s="304"/>
      <c r="O521" s="305"/>
      <c r="P521" s="306"/>
      <c r="Q521" s="307"/>
      <c r="R521" s="305"/>
      <c r="S521" s="308"/>
      <c r="T521" s="309"/>
      <c r="U521" s="302"/>
      <c r="V521" s="303"/>
      <c r="W521" s="310"/>
      <c r="X521" s="305"/>
      <c r="Y521" s="303"/>
      <c r="Z521" s="303"/>
      <c r="AA521" s="311"/>
      <c r="AB521" s="312"/>
      <c r="AC521" s="310"/>
      <c r="AD521" s="305"/>
      <c r="AE521" s="310"/>
      <c r="AF521" s="313"/>
      <c r="AG521" s="314"/>
      <c r="AH521" s="315"/>
      <c r="AI521" s="401"/>
      <c r="AJ521" s="402"/>
      <c r="AK521" s="403"/>
      <c r="AL521" s="273"/>
      <c r="AM521" s="270" t="str">
        <f t="shared" si="120"/>
        <v/>
      </c>
      <c r="AN521" s="282" t="str">
        <f t="shared" si="121"/>
        <v/>
      </c>
      <c r="AO521" s="257" t="str">
        <f>IF(A521="","",IF(A521&lt;&gt;511,"エラー",511&amp;"人目"))</f>
        <v/>
      </c>
      <c r="AP521" s="258" t="str">
        <f t="shared" si="105"/>
        <v/>
      </c>
      <c r="AQ521" s="259" t="str">
        <f>IFERROR(IF(OR(L521="",M521="",N521=""),"",VLOOKUP(L521&amp;M521&amp;N521,コード!$K$3:$L$64,2,FALSE)),"エラー")</f>
        <v/>
      </c>
      <c r="AR521" s="260" t="str">
        <f>IFERROR(IF(OR(O521="",P521=""),"",VLOOKUP(O521&amp;P521,コード!$R$3:$S$8,2,FALSE)),"エラー")</f>
        <v/>
      </c>
      <c r="AS521" s="261" t="str">
        <f t="shared" si="109"/>
        <v/>
      </c>
      <c r="AT521" s="261" t="str">
        <f>IFERROR(IF(OR(R521="",S521="",T521=""),"",VLOOKUP(R521&amp;S521&amp;T521,コード!$AB$3:$AC$205,2,FALSE)),"エラー")</f>
        <v/>
      </c>
      <c r="AU521" s="258" t="str">
        <f>IFERROR(IF(OR(U521="",V521="",W521=""),"",VLOOKUP(U521&amp;V521&amp;W521,コード!$AI$3:$AJ$6,2,FALSE)),"エラー")</f>
        <v/>
      </c>
      <c r="AV521" s="261" t="str">
        <f t="shared" si="110"/>
        <v/>
      </c>
      <c r="AW521" s="258" t="str">
        <f>IFERROR(IF(OR(AD521="",AE521="",AF521=""),"",VLOOKUP(AD521&amp;AE521&amp;AF521,コード!$AW$3:$AX$31,2,FALSE)),"エラー")</f>
        <v/>
      </c>
      <c r="AX521" s="262" t="str">
        <f>IFERROR(IF(OR(AG521="",AH521=""),"",VLOOKUP(AG521&amp;AH521,コード!$BC$3:$BD$17,2,FALSE)),"エラー")</f>
        <v/>
      </c>
      <c r="AY521" s="187"/>
      <c r="AZ521" s="286" t="str">
        <f t="shared" si="106"/>
        <v/>
      </c>
      <c r="BA521" s="287" t="str">
        <f t="shared" si="122"/>
        <v/>
      </c>
      <c r="BB521" s="287" t="str">
        <f t="shared" si="107"/>
        <v/>
      </c>
      <c r="BC521" s="287" t="str">
        <f t="shared" si="108"/>
        <v/>
      </c>
      <c r="BD521" s="287" t="str">
        <f t="shared" si="111"/>
        <v/>
      </c>
      <c r="BE521" s="288" t="str">
        <f t="shared" si="123"/>
        <v/>
      </c>
    </row>
    <row r="522" spans="1:57" ht="24" customHeight="1">
      <c r="A522" s="301"/>
      <c r="B522" s="420"/>
      <c r="C522" s="421"/>
      <c r="D522" s="421"/>
      <c r="E522" s="421"/>
      <c r="F522" s="421"/>
      <c r="G522" s="421"/>
      <c r="H522" s="421"/>
      <c r="I522" s="421"/>
      <c r="J522" s="421"/>
      <c r="K522" s="421"/>
      <c r="L522" s="302"/>
      <c r="M522" s="303"/>
      <c r="N522" s="304"/>
      <c r="O522" s="305"/>
      <c r="P522" s="306"/>
      <c r="Q522" s="307"/>
      <c r="R522" s="305"/>
      <c r="S522" s="308"/>
      <c r="T522" s="309"/>
      <c r="U522" s="302"/>
      <c r="V522" s="303"/>
      <c r="W522" s="310"/>
      <c r="X522" s="305"/>
      <c r="Y522" s="303"/>
      <c r="Z522" s="303"/>
      <c r="AA522" s="311"/>
      <c r="AB522" s="312"/>
      <c r="AC522" s="310"/>
      <c r="AD522" s="305"/>
      <c r="AE522" s="310"/>
      <c r="AF522" s="313"/>
      <c r="AG522" s="314"/>
      <c r="AH522" s="315"/>
      <c r="AI522" s="401"/>
      <c r="AJ522" s="402"/>
      <c r="AK522" s="403"/>
      <c r="AL522" s="273"/>
      <c r="AM522" s="270" t="str">
        <f t="shared" si="120"/>
        <v/>
      </c>
      <c r="AN522" s="282" t="str">
        <f t="shared" si="121"/>
        <v/>
      </c>
      <c r="AO522" s="257" t="str">
        <f>IF(A522="","",IF(A522&lt;&gt;512,"エラー",512&amp;"人目"))</f>
        <v/>
      </c>
      <c r="AP522" s="258" t="str">
        <f t="shared" si="105"/>
        <v/>
      </c>
      <c r="AQ522" s="259" t="str">
        <f>IFERROR(IF(OR(L522="",M522="",N522=""),"",VLOOKUP(L522&amp;M522&amp;N522,コード!$K$3:$L$64,2,FALSE)),"エラー")</f>
        <v/>
      </c>
      <c r="AR522" s="260" t="str">
        <f>IFERROR(IF(OR(O522="",P522=""),"",VLOOKUP(O522&amp;P522,コード!$R$3:$S$8,2,FALSE)),"エラー")</f>
        <v/>
      </c>
      <c r="AS522" s="261" t="str">
        <f t="shared" si="109"/>
        <v/>
      </c>
      <c r="AT522" s="261" t="str">
        <f>IFERROR(IF(OR(R522="",S522="",T522=""),"",VLOOKUP(R522&amp;S522&amp;T522,コード!$AB$3:$AC$205,2,FALSE)),"エラー")</f>
        <v/>
      </c>
      <c r="AU522" s="258" t="str">
        <f>IFERROR(IF(OR(U522="",V522="",W522=""),"",VLOOKUP(U522&amp;V522&amp;W522,コード!$AI$3:$AJ$6,2,FALSE)),"エラー")</f>
        <v/>
      </c>
      <c r="AV522" s="261" t="str">
        <f t="shared" si="110"/>
        <v/>
      </c>
      <c r="AW522" s="258" t="str">
        <f>IFERROR(IF(OR(AD522="",AE522="",AF522=""),"",VLOOKUP(AD522&amp;AE522&amp;AF522,コード!$AW$3:$AX$31,2,FALSE)),"エラー")</f>
        <v/>
      </c>
      <c r="AX522" s="262" t="str">
        <f>IFERROR(IF(OR(AG522="",AH522=""),"",VLOOKUP(AG522&amp;AH522,コード!$BC$3:$BD$17,2,FALSE)),"エラー")</f>
        <v/>
      </c>
      <c r="AY522" s="187"/>
      <c r="AZ522" s="286" t="str">
        <f t="shared" si="106"/>
        <v/>
      </c>
      <c r="BA522" s="287" t="str">
        <f t="shared" si="122"/>
        <v/>
      </c>
      <c r="BB522" s="287" t="str">
        <f t="shared" si="107"/>
        <v/>
      </c>
      <c r="BC522" s="287" t="str">
        <f t="shared" si="108"/>
        <v/>
      </c>
      <c r="BD522" s="287" t="str">
        <f t="shared" si="111"/>
        <v/>
      </c>
      <c r="BE522" s="288" t="str">
        <f t="shared" si="123"/>
        <v/>
      </c>
    </row>
    <row r="523" spans="1:57" ht="24" customHeight="1">
      <c r="A523" s="301"/>
      <c r="B523" s="420"/>
      <c r="C523" s="421"/>
      <c r="D523" s="421"/>
      <c r="E523" s="421"/>
      <c r="F523" s="421"/>
      <c r="G523" s="421"/>
      <c r="H523" s="421"/>
      <c r="I523" s="421"/>
      <c r="J523" s="421"/>
      <c r="K523" s="421"/>
      <c r="L523" s="302"/>
      <c r="M523" s="303"/>
      <c r="N523" s="304"/>
      <c r="O523" s="305"/>
      <c r="P523" s="306"/>
      <c r="Q523" s="307"/>
      <c r="R523" s="305"/>
      <c r="S523" s="308"/>
      <c r="T523" s="309"/>
      <c r="U523" s="302"/>
      <c r="V523" s="303"/>
      <c r="W523" s="310"/>
      <c r="X523" s="305"/>
      <c r="Y523" s="303"/>
      <c r="Z523" s="303"/>
      <c r="AA523" s="311"/>
      <c r="AB523" s="312"/>
      <c r="AC523" s="310"/>
      <c r="AD523" s="305"/>
      <c r="AE523" s="310"/>
      <c r="AF523" s="313"/>
      <c r="AG523" s="314"/>
      <c r="AH523" s="315"/>
      <c r="AI523" s="401"/>
      <c r="AJ523" s="402"/>
      <c r="AK523" s="403"/>
      <c r="AL523" s="273"/>
      <c r="AM523" s="270" t="str">
        <f t="shared" si="120"/>
        <v/>
      </c>
      <c r="AN523" s="282" t="str">
        <f t="shared" si="121"/>
        <v/>
      </c>
      <c r="AO523" s="257" t="str">
        <f>IF(A523="","",IF(A523&lt;&gt;513,"エラー",513&amp;"人目"))</f>
        <v/>
      </c>
      <c r="AP523" s="258" t="str">
        <f t="shared" ref="AP523:AP586" si="124">IFERROR(IF(B523="","",B523),"エラー")</f>
        <v/>
      </c>
      <c r="AQ523" s="259" t="str">
        <f>IFERROR(IF(OR(L523="",M523="",N523=""),"",VLOOKUP(L523&amp;M523&amp;N523,コード!$K$3:$L$64,2,FALSE)),"エラー")</f>
        <v/>
      </c>
      <c r="AR523" s="260" t="str">
        <f>IFERROR(IF(OR(O523="",P523=""),"",VLOOKUP(O523&amp;P523,コード!$R$3:$S$8,2,FALSE)),"エラー")</f>
        <v/>
      </c>
      <c r="AS523" s="261" t="str">
        <f t="shared" si="109"/>
        <v/>
      </c>
      <c r="AT523" s="261" t="str">
        <f>IFERROR(IF(OR(R523="",S523="",T523=""),"",VLOOKUP(R523&amp;S523&amp;T523,コード!$AB$3:$AC$205,2,FALSE)),"エラー")</f>
        <v/>
      </c>
      <c r="AU523" s="258" t="str">
        <f>IFERROR(IF(OR(U523="",V523="",W523=""),"",VLOOKUP(U523&amp;V523&amp;W523,コード!$AI$3:$AJ$6,2,FALSE)),"エラー")</f>
        <v/>
      </c>
      <c r="AV523" s="261" t="str">
        <f t="shared" si="110"/>
        <v/>
      </c>
      <c r="AW523" s="258" t="str">
        <f>IFERROR(IF(OR(AD523="",AE523="",AF523=""),"",VLOOKUP(AD523&amp;AE523&amp;AF523,コード!$AW$3:$AX$31,2,FALSE)),"エラー")</f>
        <v/>
      </c>
      <c r="AX523" s="262" t="str">
        <f>IFERROR(IF(OR(AG523="",AH523=""),"",VLOOKUP(AG523&amp;AH523,コード!$BC$3:$BD$17,2,FALSE)),"エラー")</f>
        <v/>
      </c>
      <c r="AY523" s="187"/>
      <c r="AZ523" s="286" t="str">
        <f t="shared" ref="AZ523:AZ586" si="125">IFERROR(IF(OR(R523="",S523="",T523=""),"",IF(AT523="エラー","エラー",IF(OR(VALUE(R523&amp;S523&amp;T523)=490,VALUE(R523&amp;S523&amp;T523)=790),"エラー？","○"))),"エラー")</f>
        <v/>
      </c>
      <c r="BA523" s="287" t="str">
        <f t="shared" si="122"/>
        <v/>
      </c>
      <c r="BB523" s="287" t="str">
        <f t="shared" ref="BB523:BB586" si="126">IFERROR(IF(OR(U523="",V523="",W523=""),"",IF(OR(VALUE(O523&amp;P523)=8,VALUE(O523&amp;P523)=80,VALUE(O523&amp;P523)=81,VALUE(O523&amp;P523)=82,VALUE(O523&amp;P523)=83,VALUE(O523&amp;P523)=84),"エラー:学年コード該当なし",IF(OR(VALUE(U523&amp;V523&amp;W523)=100,VALUE(U523&amp;V523&amp;W523)=111,VALUE(U523&amp;V523&amp;W523)=160,VALUE(U523&amp;V523&amp;W523)=170,VALUE(U523&amp;V523&amp;W523)=171,VALUE(U523&amp;V523&amp;W523)=201,VALUE(U523&amp;V523&amp;W523)=211,VALUE(U523&amp;V523&amp;W523)=260,VALUE(U523&amp;V523&amp;W523)=261,VALUE(U523&amp;V523&amp;W523)=271),"エラー:留学生区分該当なし",IF(AND(OR(VALUE(O523&amp;P523)=0,VALUE(O523&amp;P523)=88),VALUE(U523&amp;V523&amp;W523)=200),"エラー？","○")))),"エラー")</f>
        <v/>
      </c>
      <c r="BC523" s="287" t="str">
        <f t="shared" ref="BC523:BC586" si="127">IFERROR(IF(OR(U523="",V523="",W523=""),"",IF(OR(O523&amp;P523="08",O523&amp;P523="80",O523&amp;P523="81",O523&amp;P523="82",O523&amp;P523="83",O523&amp;P523="84"),"エラー:学年コード該当なし",IF(OR(U523&amp;V523&amp;W523="100",U523&amp;V523&amp;W523="111",U523&amp;V523&amp;W523="160",U523&amp;V523&amp;W523="170",U523&amp;V523&amp;W523="171",U523&amp;V523&amp;W523="201",U523&amp;V523&amp;W523="211",U523&amp;V523&amp;W523="260",U523&amp;V523&amp;W523="261",U523&amp;V523&amp;W523="271"),"エラー:留学生区分該当なし",IF(AND(O523&amp;P523="00",OR(U523&amp;V523&amp;W523="200",U523&amp;V523&amp;W523="210",U523&amp;V523&amp;W523="270")),"エラー","○")))),"エラー")</f>
        <v/>
      </c>
      <c r="BD523" s="287" t="str">
        <f t="shared" si="111"/>
        <v/>
      </c>
      <c r="BE523" s="288" t="str">
        <f t="shared" si="123"/>
        <v/>
      </c>
    </row>
    <row r="524" spans="1:57" ht="24" customHeight="1">
      <c r="A524" s="301"/>
      <c r="B524" s="420"/>
      <c r="C524" s="421"/>
      <c r="D524" s="421"/>
      <c r="E524" s="421"/>
      <c r="F524" s="421"/>
      <c r="G524" s="421"/>
      <c r="H524" s="421"/>
      <c r="I524" s="421"/>
      <c r="J524" s="421"/>
      <c r="K524" s="421"/>
      <c r="L524" s="302"/>
      <c r="M524" s="303"/>
      <c r="N524" s="304"/>
      <c r="O524" s="305"/>
      <c r="P524" s="306"/>
      <c r="Q524" s="307"/>
      <c r="R524" s="305"/>
      <c r="S524" s="308"/>
      <c r="T524" s="309"/>
      <c r="U524" s="302"/>
      <c r="V524" s="303"/>
      <c r="W524" s="310"/>
      <c r="X524" s="305"/>
      <c r="Y524" s="303"/>
      <c r="Z524" s="303"/>
      <c r="AA524" s="311"/>
      <c r="AB524" s="312"/>
      <c r="AC524" s="310"/>
      <c r="AD524" s="305"/>
      <c r="AE524" s="310"/>
      <c r="AF524" s="313"/>
      <c r="AG524" s="314"/>
      <c r="AH524" s="315"/>
      <c r="AI524" s="401"/>
      <c r="AJ524" s="402"/>
      <c r="AK524" s="403"/>
      <c r="AL524" s="273"/>
      <c r="AM524" s="270" t="str">
        <f t="shared" si="120"/>
        <v/>
      </c>
      <c r="AN524" s="282" t="str">
        <f t="shared" si="121"/>
        <v/>
      </c>
      <c r="AO524" s="257" t="str">
        <f>IF(A524="","",IF(A524&lt;&gt;514,"エラー",514&amp;"人目"))</f>
        <v/>
      </c>
      <c r="AP524" s="258" t="str">
        <f t="shared" si="124"/>
        <v/>
      </c>
      <c r="AQ524" s="259" t="str">
        <f>IFERROR(IF(OR(L524="",M524="",N524=""),"",VLOOKUP(L524&amp;M524&amp;N524,コード!$K$3:$L$64,2,FALSE)),"エラー")</f>
        <v/>
      </c>
      <c r="AR524" s="260" t="str">
        <f>IFERROR(IF(OR(O524="",P524=""),"",VLOOKUP(O524&amp;P524,コード!$R$3:$S$8,2,FALSE)),"エラー")</f>
        <v/>
      </c>
      <c r="AS524" s="261" t="str">
        <f t="shared" ref="AS524:AS587" si="128">IFERROR(IF(Q524="","",IF(Q524=1,"男",IF(Q524=2,"女","エラー"))),"エラー")</f>
        <v/>
      </c>
      <c r="AT524" s="261" t="str">
        <f>IFERROR(IF(OR(R524="",S524="",T524=""),"",VLOOKUP(R524&amp;S524&amp;T524,コード!$AB$3:$AC$205,2,FALSE)),"エラー")</f>
        <v/>
      </c>
      <c r="AU524" s="258" t="str">
        <f>IFERROR(IF(OR(U524="",V524="",W524=""),"",VLOOKUP(U524&amp;V524&amp;W524,コード!$AI$3:$AJ$6,2,FALSE)),"エラー")</f>
        <v/>
      </c>
      <c r="AV524" s="261" t="str">
        <f t="shared" si="110"/>
        <v/>
      </c>
      <c r="AW524" s="258" t="str">
        <f>IFERROR(IF(OR(AD524="",AE524="",AF524=""),"",VLOOKUP(AD524&amp;AE524&amp;AF524,コード!$AW$3:$AX$31,2,FALSE)),"エラー")</f>
        <v/>
      </c>
      <c r="AX524" s="262" t="str">
        <f>IFERROR(IF(OR(AG524="",AH524=""),"",VLOOKUP(AG524&amp;AH524,コード!$BC$3:$BD$17,2,FALSE)),"エラー")</f>
        <v/>
      </c>
      <c r="AY524" s="187"/>
      <c r="AZ524" s="286" t="str">
        <f t="shared" si="125"/>
        <v/>
      </c>
      <c r="BA524" s="287" t="str">
        <f t="shared" si="122"/>
        <v/>
      </c>
      <c r="BB524" s="287" t="str">
        <f t="shared" si="126"/>
        <v/>
      </c>
      <c r="BC524" s="287" t="str">
        <f t="shared" si="127"/>
        <v/>
      </c>
      <c r="BD524" s="287" t="str">
        <f t="shared" si="111"/>
        <v/>
      </c>
      <c r="BE524" s="288" t="str">
        <f t="shared" si="123"/>
        <v/>
      </c>
    </row>
    <row r="525" spans="1:57" ht="24" customHeight="1">
      <c r="A525" s="301"/>
      <c r="B525" s="420"/>
      <c r="C525" s="421"/>
      <c r="D525" s="421"/>
      <c r="E525" s="421"/>
      <c r="F525" s="421"/>
      <c r="G525" s="421"/>
      <c r="H525" s="421"/>
      <c r="I525" s="421"/>
      <c r="J525" s="421"/>
      <c r="K525" s="421"/>
      <c r="L525" s="302"/>
      <c r="M525" s="303"/>
      <c r="N525" s="304"/>
      <c r="O525" s="305"/>
      <c r="P525" s="306"/>
      <c r="Q525" s="307"/>
      <c r="R525" s="305"/>
      <c r="S525" s="308"/>
      <c r="T525" s="309"/>
      <c r="U525" s="302"/>
      <c r="V525" s="303"/>
      <c r="W525" s="310"/>
      <c r="X525" s="305"/>
      <c r="Y525" s="303"/>
      <c r="Z525" s="303"/>
      <c r="AA525" s="311"/>
      <c r="AB525" s="312"/>
      <c r="AC525" s="310"/>
      <c r="AD525" s="305"/>
      <c r="AE525" s="310"/>
      <c r="AF525" s="313"/>
      <c r="AG525" s="314"/>
      <c r="AH525" s="315"/>
      <c r="AI525" s="401"/>
      <c r="AJ525" s="402"/>
      <c r="AK525" s="403"/>
      <c r="AL525" s="273"/>
      <c r="AM525" s="270" t="str">
        <f t="shared" si="120"/>
        <v/>
      </c>
      <c r="AN525" s="282" t="str">
        <f t="shared" si="121"/>
        <v/>
      </c>
      <c r="AO525" s="257" t="str">
        <f>IF(A525="","",IF(A525&lt;&gt;515,"エラー",515&amp;"人目"))</f>
        <v/>
      </c>
      <c r="AP525" s="258" t="str">
        <f t="shared" si="124"/>
        <v/>
      </c>
      <c r="AQ525" s="259" t="str">
        <f>IFERROR(IF(OR(L525="",M525="",N525=""),"",VLOOKUP(L525&amp;M525&amp;N525,コード!$K$3:$L$64,2,FALSE)),"エラー")</f>
        <v/>
      </c>
      <c r="AR525" s="260" t="str">
        <f>IFERROR(IF(OR(O525="",P525=""),"",VLOOKUP(O525&amp;P525,コード!$R$3:$S$8,2,FALSE)),"エラー")</f>
        <v/>
      </c>
      <c r="AS525" s="261" t="str">
        <f t="shared" si="128"/>
        <v/>
      </c>
      <c r="AT525" s="261" t="str">
        <f>IFERROR(IF(OR(R525="",S525="",T525=""),"",VLOOKUP(R525&amp;S525&amp;T525,コード!$AB$3:$AC$205,2,FALSE)),"エラー")</f>
        <v/>
      </c>
      <c r="AU525" s="258" t="str">
        <f>IFERROR(IF(OR(U525="",V525="",W525=""),"",VLOOKUP(U525&amp;V525&amp;W525,コード!$AI$3:$AJ$6,2,FALSE)),"エラー")</f>
        <v/>
      </c>
      <c r="AV525" s="261" t="str">
        <f t="shared" ref="AV525:AV588" si="129">IFERROR(IF(OR(X525="",Y525="",Z525="",AA525="",AB525="",AC525=""),"",IF(VALUE(X525&amp;Y525&amp;Z525&amp;AA525&amp;AB525&amp;AC525)&gt;=201704,"エラー",X525&amp;Y525&amp;Z525&amp;AA525&amp;"年"&amp;AB525&amp;AC525&amp;"月")),"エラー")</f>
        <v/>
      </c>
      <c r="AW525" s="258" t="str">
        <f>IFERROR(IF(OR(AD525="",AE525="",AF525=""),"",VLOOKUP(AD525&amp;AE525&amp;AF525,コード!$AW$3:$AX$31,2,FALSE)),"エラー")</f>
        <v/>
      </c>
      <c r="AX525" s="262" t="str">
        <f>IFERROR(IF(OR(AG525="",AH525=""),"",VLOOKUP(AG525&amp;AH525,コード!$BC$3:$BD$17,2,FALSE)),"エラー")</f>
        <v/>
      </c>
      <c r="AY525" s="187"/>
      <c r="AZ525" s="286" t="str">
        <f t="shared" si="125"/>
        <v/>
      </c>
      <c r="BA525" s="287" t="str">
        <f t="shared" si="122"/>
        <v/>
      </c>
      <c r="BB525" s="287" t="str">
        <f t="shared" si="126"/>
        <v/>
      </c>
      <c r="BC525" s="287" t="str">
        <f t="shared" si="127"/>
        <v/>
      </c>
      <c r="BD525" s="287" t="str">
        <f t="shared" ref="BD525:BD588" si="130">IFERROR(IF(OR(X525="",Y525="",Z525="",AA525="",AB525="",AC525=""),"",IF(VALUE(X525&amp;Y525&amp;Z525&amp;AA525&amp;AB525&amp;AC525)&gt;=201704,"エラー",IF(VALUE(X525&amp;Y525&amp;Z525&amp;AA525&amp;AB525&amp;AC525)&lt;=200803,"エラー？","○"))),"エラー")</f>
        <v/>
      </c>
      <c r="BE525" s="288" t="str">
        <f t="shared" si="123"/>
        <v/>
      </c>
    </row>
    <row r="526" spans="1:57" ht="24" customHeight="1">
      <c r="A526" s="301"/>
      <c r="B526" s="420"/>
      <c r="C526" s="421"/>
      <c r="D526" s="421"/>
      <c r="E526" s="421"/>
      <c r="F526" s="421"/>
      <c r="G526" s="421"/>
      <c r="H526" s="421"/>
      <c r="I526" s="421"/>
      <c r="J526" s="421"/>
      <c r="K526" s="421"/>
      <c r="L526" s="302"/>
      <c r="M526" s="303"/>
      <c r="N526" s="304"/>
      <c r="O526" s="305"/>
      <c r="P526" s="306"/>
      <c r="Q526" s="307"/>
      <c r="R526" s="305"/>
      <c r="S526" s="308"/>
      <c r="T526" s="309"/>
      <c r="U526" s="302"/>
      <c r="V526" s="303"/>
      <c r="W526" s="310"/>
      <c r="X526" s="305"/>
      <c r="Y526" s="303"/>
      <c r="Z526" s="303"/>
      <c r="AA526" s="311"/>
      <c r="AB526" s="312"/>
      <c r="AC526" s="310"/>
      <c r="AD526" s="305"/>
      <c r="AE526" s="310"/>
      <c r="AF526" s="313"/>
      <c r="AG526" s="314"/>
      <c r="AH526" s="315"/>
      <c r="AI526" s="401"/>
      <c r="AJ526" s="402"/>
      <c r="AK526" s="403"/>
      <c r="AL526" s="273"/>
      <c r="AM526" s="270" t="str">
        <f t="shared" si="120"/>
        <v/>
      </c>
      <c r="AN526" s="282" t="str">
        <f t="shared" si="121"/>
        <v/>
      </c>
      <c r="AO526" s="257" t="str">
        <f>IF(A526="","",IF(A526&lt;&gt;516,"エラー",516&amp;"人目"))</f>
        <v/>
      </c>
      <c r="AP526" s="258" t="str">
        <f t="shared" si="124"/>
        <v/>
      </c>
      <c r="AQ526" s="259" t="str">
        <f>IFERROR(IF(OR(L526="",M526="",N526=""),"",VLOOKUP(L526&amp;M526&amp;N526,コード!$K$3:$L$64,2,FALSE)),"エラー")</f>
        <v/>
      </c>
      <c r="AR526" s="260" t="str">
        <f>IFERROR(IF(OR(O526="",P526=""),"",VLOOKUP(O526&amp;P526,コード!$R$3:$S$8,2,FALSE)),"エラー")</f>
        <v/>
      </c>
      <c r="AS526" s="261" t="str">
        <f t="shared" si="128"/>
        <v/>
      </c>
      <c r="AT526" s="261" t="str">
        <f>IFERROR(IF(OR(R526="",S526="",T526=""),"",VLOOKUP(R526&amp;S526&amp;T526,コード!$AB$3:$AC$205,2,FALSE)),"エラー")</f>
        <v/>
      </c>
      <c r="AU526" s="258" t="str">
        <f>IFERROR(IF(OR(U526="",V526="",W526=""),"",VLOOKUP(U526&amp;V526&amp;W526,コード!$AI$3:$AJ$6,2,FALSE)),"エラー")</f>
        <v/>
      </c>
      <c r="AV526" s="261" t="str">
        <f t="shared" si="129"/>
        <v/>
      </c>
      <c r="AW526" s="258" t="str">
        <f>IFERROR(IF(OR(AD526="",AE526="",AF526=""),"",VLOOKUP(AD526&amp;AE526&amp;AF526,コード!$AW$3:$AX$31,2,FALSE)),"エラー")</f>
        <v/>
      </c>
      <c r="AX526" s="262" t="str">
        <f>IFERROR(IF(OR(AG526="",AH526=""),"",VLOOKUP(AG526&amp;AH526,コード!$BC$3:$BD$17,2,FALSE)),"エラー")</f>
        <v/>
      </c>
      <c r="AY526" s="187"/>
      <c r="AZ526" s="286" t="str">
        <f t="shared" si="125"/>
        <v/>
      </c>
      <c r="BA526" s="287" t="str">
        <f t="shared" si="122"/>
        <v/>
      </c>
      <c r="BB526" s="287" t="str">
        <f t="shared" si="126"/>
        <v/>
      </c>
      <c r="BC526" s="287" t="str">
        <f t="shared" si="127"/>
        <v/>
      </c>
      <c r="BD526" s="287" t="str">
        <f t="shared" si="130"/>
        <v/>
      </c>
      <c r="BE526" s="288" t="str">
        <f t="shared" si="123"/>
        <v/>
      </c>
    </row>
    <row r="527" spans="1:57" ht="24" customHeight="1">
      <c r="A527" s="301"/>
      <c r="B527" s="420"/>
      <c r="C527" s="421"/>
      <c r="D527" s="421"/>
      <c r="E527" s="421"/>
      <c r="F527" s="421"/>
      <c r="G527" s="421"/>
      <c r="H527" s="421"/>
      <c r="I527" s="421"/>
      <c r="J527" s="421"/>
      <c r="K527" s="421"/>
      <c r="L527" s="302"/>
      <c r="M527" s="303"/>
      <c r="N527" s="304"/>
      <c r="O527" s="305"/>
      <c r="P527" s="306"/>
      <c r="Q527" s="307"/>
      <c r="R527" s="305"/>
      <c r="S527" s="308"/>
      <c r="T527" s="309"/>
      <c r="U527" s="302"/>
      <c r="V527" s="303"/>
      <c r="W527" s="310"/>
      <c r="X527" s="305"/>
      <c r="Y527" s="303"/>
      <c r="Z527" s="303"/>
      <c r="AA527" s="311"/>
      <c r="AB527" s="312"/>
      <c r="AC527" s="310"/>
      <c r="AD527" s="305"/>
      <c r="AE527" s="310"/>
      <c r="AF527" s="313"/>
      <c r="AG527" s="314"/>
      <c r="AH527" s="315"/>
      <c r="AI527" s="401"/>
      <c r="AJ527" s="402"/>
      <c r="AK527" s="403"/>
      <c r="AL527" s="273"/>
      <c r="AM527" s="270" t="str">
        <f t="shared" si="120"/>
        <v/>
      </c>
      <c r="AN527" s="282" t="str">
        <f t="shared" si="121"/>
        <v/>
      </c>
      <c r="AO527" s="257" t="str">
        <f>IF(A527="","",IF(A527&lt;&gt;517,"エラー",517&amp;"人目"))</f>
        <v/>
      </c>
      <c r="AP527" s="258" t="str">
        <f t="shared" si="124"/>
        <v/>
      </c>
      <c r="AQ527" s="259" t="str">
        <f>IFERROR(IF(OR(L527="",M527="",N527=""),"",VLOOKUP(L527&amp;M527&amp;N527,コード!$K$3:$L$64,2,FALSE)),"エラー")</f>
        <v/>
      </c>
      <c r="AR527" s="260" t="str">
        <f>IFERROR(IF(OR(O527="",P527=""),"",VLOOKUP(O527&amp;P527,コード!$R$3:$S$8,2,FALSE)),"エラー")</f>
        <v/>
      </c>
      <c r="AS527" s="261" t="str">
        <f t="shared" si="128"/>
        <v/>
      </c>
      <c r="AT527" s="261" t="str">
        <f>IFERROR(IF(OR(R527="",S527="",T527=""),"",VLOOKUP(R527&amp;S527&amp;T527,コード!$AB$3:$AC$205,2,FALSE)),"エラー")</f>
        <v/>
      </c>
      <c r="AU527" s="258" t="str">
        <f>IFERROR(IF(OR(U527="",V527="",W527=""),"",VLOOKUP(U527&amp;V527&amp;W527,コード!$AI$3:$AJ$6,2,FALSE)),"エラー")</f>
        <v/>
      </c>
      <c r="AV527" s="261" t="str">
        <f t="shared" si="129"/>
        <v/>
      </c>
      <c r="AW527" s="258" t="str">
        <f>IFERROR(IF(OR(AD527="",AE527="",AF527=""),"",VLOOKUP(AD527&amp;AE527&amp;AF527,コード!$AW$3:$AX$31,2,FALSE)),"エラー")</f>
        <v/>
      </c>
      <c r="AX527" s="262" t="str">
        <f>IFERROR(IF(OR(AG527="",AH527=""),"",VLOOKUP(AG527&amp;AH527,コード!$BC$3:$BD$17,2,FALSE)),"エラー")</f>
        <v/>
      </c>
      <c r="AY527" s="187"/>
      <c r="AZ527" s="286" t="str">
        <f t="shared" si="125"/>
        <v/>
      </c>
      <c r="BA527" s="287" t="str">
        <f t="shared" si="122"/>
        <v/>
      </c>
      <c r="BB527" s="287" t="str">
        <f t="shared" si="126"/>
        <v/>
      </c>
      <c r="BC527" s="287" t="str">
        <f t="shared" si="127"/>
        <v/>
      </c>
      <c r="BD527" s="287" t="str">
        <f t="shared" si="130"/>
        <v/>
      </c>
      <c r="BE527" s="288" t="str">
        <f t="shared" si="123"/>
        <v/>
      </c>
    </row>
    <row r="528" spans="1:57" ht="24" customHeight="1">
      <c r="A528" s="301"/>
      <c r="B528" s="420"/>
      <c r="C528" s="421"/>
      <c r="D528" s="421"/>
      <c r="E528" s="421"/>
      <c r="F528" s="421"/>
      <c r="G528" s="421"/>
      <c r="H528" s="421"/>
      <c r="I528" s="421"/>
      <c r="J528" s="421"/>
      <c r="K528" s="421"/>
      <c r="L528" s="302"/>
      <c r="M528" s="303"/>
      <c r="N528" s="304"/>
      <c r="O528" s="305"/>
      <c r="P528" s="306"/>
      <c r="Q528" s="307"/>
      <c r="R528" s="305"/>
      <c r="S528" s="308"/>
      <c r="T528" s="309"/>
      <c r="U528" s="302"/>
      <c r="V528" s="303"/>
      <c r="W528" s="310"/>
      <c r="X528" s="305"/>
      <c r="Y528" s="303"/>
      <c r="Z528" s="303"/>
      <c r="AA528" s="311"/>
      <c r="AB528" s="312"/>
      <c r="AC528" s="310"/>
      <c r="AD528" s="305"/>
      <c r="AE528" s="310"/>
      <c r="AF528" s="313"/>
      <c r="AG528" s="314"/>
      <c r="AH528" s="315"/>
      <c r="AI528" s="401"/>
      <c r="AJ528" s="402"/>
      <c r="AK528" s="403"/>
      <c r="AL528" s="273"/>
      <c r="AM528" s="270" t="str">
        <f t="shared" si="120"/>
        <v/>
      </c>
      <c r="AN528" s="282" t="str">
        <f t="shared" si="121"/>
        <v/>
      </c>
      <c r="AO528" s="257" t="str">
        <f>IF(A528="","",IF(A528&lt;&gt;518,"エラー",518&amp;"人目"))</f>
        <v/>
      </c>
      <c r="AP528" s="258" t="str">
        <f t="shared" si="124"/>
        <v/>
      </c>
      <c r="AQ528" s="259" t="str">
        <f>IFERROR(IF(OR(L528="",M528="",N528=""),"",VLOOKUP(L528&amp;M528&amp;N528,コード!$K$3:$L$64,2,FALSE)),"エラー")</f>
        <v/>
      </c>
      <c r="AR528" s="260" t="str">
        <f>IFERROR(IF(OR(O528="",P528=""),"",VLOOKUP(O528&amp;P528,コード!$R$3:$S$8,2,FALSE)),"エラー")</f>
        <v/>
      </c>
      <c r="AS528" s="261" t="str">
        <f t="shared" si="128"/>
        <v/>
      </c>
      <c r="AT528" s="261" t="str">
        <f>IFERROR(IF(OR(R528="",S528="",T528=""),"",VLOOKUP(R528&amp;S528&amp;T528,コード!$AB$3:$AC$205,2,FALSE)),"エラー")</f>
        <v/>
      </c>
      <c r="AU528" s="258" t="str">
        <f>IFERROR(IF(OR(U528="",V528="",W528=""),"",VLOOKUP(U528&amp;V528&amp;W528,コード!$AI$3:$AJ$6,2,FALSE)),"エラー")</f>
        <v/>
      </c>
      <c r="AV528" s="261" t="str">
        <f t="shared" si="129"/>
        <v/>
      </c>
      <c r="AW528" s="258" t="str">
        <f>IFERROR(IF(OR(AD528="",AE528="",AF528=""),"",VLOOKUP(AD528&amp;AE528&amp;AF528,コード!$AW$3:$AX$31,2,FALSE)),"エラー")</f>
        <v/>
      </c>
      <c r="AX528" s="262" t="str">
        <f>IFERROR(IF(OR(AG528="",AH528=""),"",VLOOKUP(AG528&amp;AH528,コード!$BC$3:$BD$17,2,FALSE)),"エラー")</f>
        <v/>
      </c>
      <c r="AY528" s="187"/>
      <c r="AZ528" s="286" t="str">
        <f t="shared" si="125"/>
        <v/>
      </c>
      <c r="BA528" s="287" t="str">
        <f t="shared" si="122"/>
        <v/>
      </c>
      <c r="BB528" s="287" t="str">
        <f t="shared" si="126"/>
        <v/>
      </c>
      <c r="BC528" s="287" t="str">
        <f t="shared" si="127"/>
        <v/>
      </c>
      <c r="BD528" s="287" t="str">
        <f t="shared" si="130"/>
        <v/>
      </c>
      <c r="BE528" s="288" t="str">
        <f t="shared" si="123"/>
        <v/>
      </c>
    </row>
    <row r="529" spans="1:57" ht="24" customHeight="1">
      <c r="A529" s="316"/>
      <c r="B529" s="420"/>
      <c r="C529" s="421"/>
      <c r="D529" s="421"/>
      <c r="E529" s="421"/>
      <c r="F529" s="421"/>
      <c r="G529" s="421"/>
      <c r="H529" s="421"/>
      <c r="I529" s="421"/>
      <c r="J529" s="421"/>
      <c r="K529" s="421"/>
      <c r="L529" s="302"/>
      <c r="M529" s="303"/>
      <c r="N529" s="304"/>
      <c r="O529" s="305"/>
      <c r="P529" s="306"/>
      <c r="Q529" s="307"/>
      <c r="R529" s="305"/>
      <c r="S529" s="308"/>
      <c r="T529" s="309"/>
      <c r="U529" s="302"/>
      <c r="V529" s="303"/>
      <c r="W529" s="310"/>
      <c r="X529" s="305"/>
      <c r="Y529" s="303"/>
      <c r="Z529" s="303"/>
      <c r="AA529" s="311"/>
      <c r="AB529" s="312"/>
      <c r="AC529" s="310"/>
      <c r="AD529" s="305"/>
      <c r="AE529" s="310"/>
      <c r="AF529" s="313"/>
      <c r="AG529" s="314"/>
      <c r="AH529" s="315"/>
      <c r="AI529" s="401"/>
      <c r="AJ529" s="402"/>
      <c r="AK529" s="403"/>
      <c r="AL529" s="273"/>
      <c r="AM529" s="270" t="str">
        <f t="shared" si="120"/>
        <v/>
      </c>
      <c r="AN529" s="282" t="str">
        <f t="shared" si="121"/>
        <v/>
      </c>
      <c r="AO529" s="257" t="str">
        <f>IF(A529="","",IF(A529&lt;&gt;519,"エラー",519&amp;"人目"))</f>
        <v/>
      </c>
      <c r="AP529" s="258" t="str">
        <f t="shared" si="124"/>
        <v/>
      </c>
      <c r="AQ529" s="259" t="str">
        <f>IFERROR(IF(OR(L529="",M529="",N529=""),"",VLOOKUP(L529&amp;M529&amp;N529,コード!$K$3:$L$64,2,FALSE)),"エラー")</f>
        <v/>
      </c>
      <c r="AR529" s="260" t="str">
        <f>IFERROR(IF(OR(O529="",P529=""),"",VLOOKUP(O529&amp;P529,コード!$R$3:$S$8,2,FALSE)),"エラー")</f>
        <v/>
      </c>
      <c r="AS529" s="261" t="str">
        <f t="shared" si="128"/>
        <v/>
      </c>
      <c r="AT529" s="261" t="str">
        <f>IFERROR(IF(OR(R529="",S529="",T529=""),"",VLOOKUP(R529&amp;S529&amp;T529,コード!$AB$3:$AC$205,2,FALSE)),"エラー")</f>
        <v/>
      </c>
      <c r="AU529" s="258" t="str">
        <f>IFERROR(IF(OR(U529="",V529="",W529=""),"",VLOOKUP(U529&amp;V529&amp;W529,コード!$AI$3:$AJ$6,2,FALSE)),"エラー")</f>
        <v/>
      </c>
      <c r="AV529" s="261" t="str">
        <f t="shared" si="129"/>
        <v/>
      </c>
      <c r="AW529" s="258" t="str">
        <f>IFERROR(IF(OR(AD529="",AE529="",AF529=""),"",VLOOKUP(AD529&amp;AE529&amp;AF529,コード!$AW$3:$AX$31,2,FALSE)),"エラー")</f>
        <v/>
      </c>
      <c r="AX529" s="262" t="str">
        <f>IFERROR(IF(OR(AG529="",AH529=""),"",VLOOKUP(AG529&amp;AH529,コード!$BC$3:$BD$17,2,FALSE)),"エラー")</f>
        <v/>
      </c>
      <c r="AY529" s="187"/>
      <c r="AZ529" s="286" t="str">
        <f t="shared" si="125"/>
        <v/>
      </c>
      <c r="BA529" s="287" t="str">
        <f t="shared" si="122"/>
        <v/>
      </c>
      <c r="BB529" s="287" t="str">
        <f t="shared" si="126"/>
        <v/>
      </c>
      <c r="BC529" s="287" t="str">
        <f t="shared" si="127"/>
        <v/>
      </c>
      <c r="BD529" s="287" t="str">
        <f t="shared" si="130"/>
        <v/>
      </c>
      <c r="BE529" s="288" t="str">
        <f t="shared" si="123"/>
        <v/>
      </c>
    </row>
    <row r="530" spans="1:57" ht="24" customHeight="1">
      <c r="A530" s="316"/>
      <c r="B530" s="420"/>
      <c r="C530" s="421"/>
      <c r="D530" s="421"/>
      <c r="E530" s="421"/>
      <c r="F530" s="421"/>
      <c r="G530" s="421"/>
      <c r="H530" s="421"/>
      <c r="I530" s="421"/>
      <c r="J530" s="421"/>
      <c r="K530" s="421"/>
      <c r="L530" s="302"/>
      <c r="M530" s="303"/>
      <c r="N530" s="304"/>
      <c r="O530" s="305"/>
      <c r="P530" s="306"/>
      <c r="Q530" s="307"/>
      <c r="R530" s="305"/>
      <c r="S530" s="308"/>
      <c r="T530" s="309"/>
      <c r="U530" s="302"/>
      <c r="V530" s="303"/>
      <c r="W530" s="310"/>
      <c r="X530" s="305"/>
      <c r="Y530" s="303"/>
      <c r="Z530" s="303"/>
      <c r="AA530" s="311"/>
      <c r="AB530" s="312"/>
      <c r="AC530" s="310"/>
      <c r="AD530" s="305"/>
      <c r="AE530" s="310"/>
      <c r="AF530" s="313"/>
      <c r="AG530" s="314"/>
      <c r="AH530" s="315"/>
      <c r="AI530" s="401"/>
      <c r="AJ530" s="402"/>
      <c r="AK530" s="403"/>
      <c r="AL530" s="273"/>
      <c r="AM530" s="270" t="str">
        <f t="shared" si="120"/>
        <v/>
      </c>
      <c r="AN530" s="282" t="str">
        <f t="shared" si="121"/>
        <v/>
      </c>
      <c r="AO530" s="257" t="str">
        <f>IF(A530="","",IF(A530&lt;&gt;520,"エラー",520&amp;"人目"))</f>
        <v/>
      </c>
      <c r="AP530" s="258" t="str">
        <f t="shared" si="124"/>
        <v/>
      </c>
      <c r="AQ530" s="259" t="str">
        <f>IFERROR(IF(OR(L530="",M530="",N530=""),"",VLOOKUP(L530&amp;M530&amp;N530,コード!$K$3:$L$64,2,FALSE)),"エラー")</f>
        <v/>
      </c>
      <c r="AR530" s="260" t="str">
        <f>IFERROR(IF(OR(O530="",P530=""),"",VLOOKUP(O530&amp;P530,コード!$R$3:$S$8,2,FALSE)),"エラー")</f>
        <v/>
      </c>
      <c r="AS530" s="261" t="str">
        <f t="shared" si="128"/>
        <v/>
      </c>
      <c r="AT530" s="261" t="str">
        <f>IFERROR(IF(OR(R530="",S530="",T530=""),"",VLOOKUP(R530&amp;S530&amp;T530,コード!$AB$3:$AC$205,2,FALSE)),"エラー")</f>
        <v/>
      </c>
      <c r="AU530" s="258" t="str">
        <f>IFERROR(IF(OR(U530="",V530="",W530=""),"",VLOOKUP(U530&amp;V530&amp;W530,コード!$AI$3:$AJ$6,2,FALSE)),"エラー")</f>
        <v/>
      </c>
      <c r="AV530" s="261" t="str">
        <f t="shared" si="129"/>
        <v/>
      </c>
      <c r="AW530" s="258" t="str">
        <f>IFERROR(IF(OR(AD530="",AE530="",AF530=""),"",VLOOKUP(AD530&amp;AE530&amp;AF530,コード!$AW$3:$AX$31,2,FALSE)),"エラー")</f>
        <v/>
      </c>
      <c r="AX530" s="262" t="str">
        <f>IFERROR(IF(OR(AG530="",AH530=""),"",VLOOKUP(AG530&amp;AH530,コード!$BC$3:$BD$17,2,FALSE)),"エラー")</f>
        <v/>
      </c>
      <c r="AY530" s="187"/>
      <c r="AZ530" s="286" t="str">
        <f t="shared" si="125"/>
        <v/>
      </c>
      <c r="BA530" s="287" t="str">
        <f t="shared" si="122"/>
        <v/>
      </c>
      <c r="BB530" s="287" t="str">
        <f t="shared" si="126"/>
        <v/>
      </c>
      <c r="BC530" s="287" t="str">
        <f t="shared" si="127"/>
        <v/>
      </c>
      <c r="BD530" s="287" t="str">
        <f t="shared" si="130"/>
        <v/>
      </c>
      <c r="BE530" s="288" t="str">
        <f t="shared" si="123"/>
        <v/>
      </c>
    </row>
    <row r="531" spans="1:57" ht="24" customHeight="1">
      <c r="A531" s="301"/>
      <c r="B531" s="420"/>
      <c r="C531" s="421"/>
      <c r="D531" s="421"/>
      <c r="E531" s="421"/>
      <c r="F531" s="421"/>
      <c r="G531" s="421"/>
      <c r="H531" s="421"/>
      <c r="I531" s="421"/>
      <c r="J531" s="421"/>
      <c r="K531" s="421"/>
      <c r="L531" s="302"/>
      <c r="M531" s="303"/>
      <c r="N531" s="304"/>
      <c r="O531" s="305"/>
      <c r="P531" s="306"/>
      <c r="Q531" s="307"/>
      <c r="R531" s="305"/>
      <c r="S531" s="308"/>
      <c r="T531" s="309"/>
      <c r="U531" s="302"/>
      <c r="V531" s="303"/>
      <c r="W531" s="310"/>
      <c r="X531" s="305"/>
      <c r="Y531" s="303"/>
      <c r="Z531" s="303"/>
      <c r="AA531" s="311"/>
      <c r="AB531" s="312"/>
      <c r="AC531" s="310"/>
      <c r="AD531" s="305"/>
      <c r="AE531" s="310"/>
      <c r="AF531" s="313"/>
      <c r="AG531" s="314"/>
      <c r="AH531" s="315"/>
      <c r="AI531" s="401"/>
      <c r="AJ531" s="402"/>
      <c r="AK531" s="403"/>
      <c r="AL531" s="273"/>
      <c r="AM531" s="270" t="str">
        <f t="shared" si="120"/>
        <v/>
      </c>
      <c r="AN531" s="282" t="str">
        <f t="shared" si="121"/>
        <v/>
      </c>
      <c r="AO531" s="257" t="str">
        <f>IF(A531="","",IF(A531&lt;&gt;521,"エラー",521&amp;"人目"))</f>
        <v/>
      </c>
      <c r="AP531" s="258" t="str">
        <f t="shared" si="124"/>
        <v/>
      </c>
      <c r="AQ531" s="259" t="str">
        <f>IFERROR(IF(OR(L531="",M531="",N531=""),"",VLOOKUP(L531&amp;M531&amp;N531,コード!$K$3:$L$64,2,FALSE)),"エラー")</f>
        <v/>
      </c>
      <c r="AR531" s="260" t="str">
        <f>IFERROR(IF(OR(O531="",P531=""),"",VLOOKUP(O531&amp;P531,コード!$R$3:$S$8,2,FALSE)),"エラー")</f>
        <v/>
      </c>
      <c r="AS531" s="261" t="str">
        <f t="shared" si="128"/>
        <v/>
      </c>
      <c r="AT531" s="261" t="str">
        <f>IFERROR(IF(OR(R531="",S531="",T531=""),"",VLOOKUP(R531&amp;S531&amp;T531,コード!$AB$3:$AC$205,2,FALSE)),"エラー")</f>
        <v/>
      </c>
      <c r="AU531" s="258" t="str">
        <f>IFERROR(IF(OR(U531="",V531="",W531=""),"",VLOOKUP(U531&amp;V531&amp;W531,コード!$AI$3:$AJ$6,2,FALSE)),"エラー")</f>
        <v/>
      </c>
      <c r="AV531" s="261" t="str">
        <f t="shared" si="129"/>
        <v/>
      </c>
      <c r="AW531" s="258" t="str">
        <f>IFERROR(IF(OR(AD531="",AE531="",AF531=""),"",VLOOKUP(AD531&amp;AE531&amp;AF531,コード!$AW$3:$AX$31,2,FALSE)),"エラー")</f>
        <v/>
      </c>
      <c r="AX531" s="262" t="str">
        <f>IFERROR(IF(OR(AG531="",AH531=""),"",VLOOKUP(AG531&amp;AH531,コード!$BC$3:$BD$17,2,FALSE)),"エラー")</f>
        <v/>
      </c>
      <c r="AY531" s="187"/>
      <c r="AZ531" s="286" t="str">
        <f t="shared" si="125"/>
        <v/>
      </c>
      <c r="BA531" s="287" t="str">
        <f t="shared" si="122"/>
        <v/>
      </c>
      <c r="BB531" s="287" t="str">
        <f t="shared" si="126"/>
        <v/>
      </c>
      <c r="BC531" s="287" t="str">
        <f t="shared" si="127"/>
        <v/>
      </c>
      <c r="BD531" s="287" t="str">
        <f t="shared" si="130"/>
        <v/>
      </c>
      <c r="BE531" s="288" t="str">
        <f t="shared" si="123"/>
        <v/>
      </c>
    </row>
    <row r="532" spans="1:57" ht="24" customHeight="1">
      <c r="A532" s="301"/>
      <c r="B532" s="420"/>
      <c r="C532" s="421"/>
      <c r="D532" s="421"/>
      <c r="E532" s="421"/>
      <c r="F532" s="421"/>
      <c r="G532" s="421"/>
      <c r="H532" s="421"/>
      <c r="I532" s="421"/>
      <c r="J532" s="421"/>
      <c r="K532" s="421"/>
      <c r="L532" s="302"/>
      <c r="M532" s="303"/>
      <c r="N532" s="304"/>
      <c r="O532" s="305"/>
      <c r="P532" s="306"/>
      <c r="Q532" s="307"/>
      <c r="R532" s="305"/>
      <c r="S532" s="308"/>
      <c r="T532" s="309"/>
      <c r="U532" s="302"/>
      <c r="V532" s="303"/>
      <c r="W532" s="310"/>
      <c r="X532" s="305"/>
      <c r="Y532" s="303"/>
      <c r="Z532" s="303"/>
      <c r="AA532" s="311"/>
      <c r="AB532" s="312"/>
      <c r="AC532" s="310"/>
      <c r="AD532" s="305"/>
      <c r="AE532" s="310"/>
      <c r="AF532" s="313"/>
      <c r="AG532" s="314"/>
      <c r="AH532" s="315"/>
      <c r="AI532" s="401"/>
      <c r="AJ532" s="402"/>
      <c r="AK532" s="403"/>
      <c r="AL532" s="273"/>
      <c r="AM532" s="270" t="str">
        <f t="shared" si="120"/>
        <v/>
      </c>
      <c r="AN532" s="282" t="str">
        <f t="shared" si="121"/>
        <v/>
      </c>
      <c r="AO532" s="257" t="str">
        <f>IF(A532="","",IF(A532&lt;&gt;522,"エラー",522&amp;"人目"))</f>
        <v/>
      </c>
      <c r="AP532" s="258" t="str">
        <f t="shared" si="124"/>
        <v/>
      </c>
      <c r="AQ532" s="259" t="str">
        <f>IFERROR(IF(OR(L532="",M532="",N532=""),"",VLOOKUP(L532&amp;M532&amp;N532,コード!$K$3:$L$64,2,FALSE)),"エラー")</f>
        <v/>
      </c>
      <c r="AR532" s="260" t="str">
        <f>IFERROR(IF(OR(O532="",P532=""),"",VLOOKUP(O532&amp;P532,コード!$R$3:$S$8,2,FALSE)),"エラー")</f>
        <v/>
      </c>
      <c r="AS532" s="261" t="str">
        <f t="shared" si="128"/>
        <v/>
      </c>
      <c r="AT532" s="261" t="str">
        <f>IFERROR(IF(OR(R532="",S532="",T532=""),"",VLOOKUP(R532&amp;S532&amp;T532,コード!$AB$3:$AC$205,2,FALSE)),"エラー")</f>
        <v/>
      </c>
      <c r="AU532" s="258" t="str">
        <f>IFERROR(IF(OR(U532="",V532="",W532=""),"",VLOOKUP(U532&amp;V532&amp;W532,コード!$AI$3:$AJ$6,2,FALSE)),"エラー")</f>
        <v/>
      </c>
      <c r="AV532" s="261" t="str">
        <f t="shared" si="129"/>
        <v/>
      </c>
      <c r="AW532" s="258" t="str">
        <f>IFERROR(IF(OR(AD532="",AE532="",AF532=""),"",VLOOKUP(AD532&amp;AE532&amp;AF532,コード!$AW$3:$AX$31,2,FALSE)),"エラー")</f>
        <v/>
      </c>
      <c r="AX532" s="262" t="str">
        <f>IFERROR(IF(OR(AG532="",AH532=""),"",VLOOKUP(AG532&amp;AH532,コード!$BC$3:$BD$17,2,FALSE)),"エラー")</f>
        <v/>
      </c>
      <c r="AY532" s="187"/>
      <c r="AZ532" s="286" t="str">
        <f t="shared" si="125"/>
        <v/>
      </c>
      <c r="BA532" s="287" t="str">
        <f t="shared" si="122"/>
        <v/>
      </c>
      <c r="BB532" s="287" t="str">
        <f t="shared" si="126"/>
        <v/>
      </c>
      <c r="BC532" s="287" t="str">
        <f t="shared" si="127"/>
        <v/>
      </c>
      <c r="BD532" s="287" t="str">
        <f t="shared" si="130"/>
        <v/>
      </c>
      <c r="BE532" s="288" t="str">
        <f t="shared" si="123"/>
        <v/>
      </c>
    </row>
    <row r="533" spans="1:57" ht="24" customHeight="1">
      <c r="A533" s="301"/>
      <c r="B533" s="420"/>
      <c r="C533" s="421"/>
      <c r="D533" s="421"/>
      <c r="E533" s="421"/>
      <c r="F533" s="421"/>
      <c r="G533" s="421"/>
      <c r="H533" s="421"/>
      <c r="I533" s="421"/>
      <c r="J533" s="421"/>
      <c r="K533" s="421"/>
      <c r="L533" s="302"/>
      <c r="M533" s="303"/>
      <c r="N533" s="304"/>
      <c r="O533" s="305"/>
      <c r="P533" s="306"/>
      <c r="Q533" s="307"/>
      <c r="R533" s="305"/>
      <c r="S533" s="308"/>
      <c r="T533" s="309"/>
      <c r="U533" s="302"/>
      <c r="V533" s="303"/>
      <c r="W533" s="310"/>
      <c r="X533" s="305"/>
      <c r="Y533" s="303"/>
      <c r="Z533" s="303"/>
      <c r="AA533" s="311"/>
      <c r="AB533" s="312"/>
      <c r="AC533" s="310"/>
      <c r="AD533" s="305"/>
      <c r="AE533" s="310"/>
      <c r="AF533" s="313"/>
      <c r="AG533" s="314"/>
      <c r="AH533" s="315"/>
      <c r="AI533" s="401"/>
      <c r="AJ533" s="402"/>
      <c r="AK533" s="403"/>
      <c r="AL533" s="273"/>
      <c r="AM533" s="270" t="str">
        <f t="shared" si="120"/>
        <v/>
      </c>
      <c r="AN533" s="282" t="str">
        <f t="shared" si="121"/>
        <v/>
      </c>
      <c r="AO533" s="257" t="str">
        <f>IF(A533="","",IF(A533&lt;&gt;523,"エラー",523&amp;"人目"))</f>
        <v/>
      </c>
      <c r="AP533" s="258" t="str">
        <f t="shared" si="124"/>
        <v/>
      </c>
      <c r="AQ533" s="259" t="str">
        <f>IFERROR(IF(OR(L533="",M533="",N533=""),"",VLOOKUP(L533&amp;M533&amp;N533,コード!$K$3:$L$64,2,FALSE)),"エラー")</f>
        <v/>
      </c>
      <c r="AR533" s="260" t="str">
        <f>IFERROR(IF(OR(O533="",P533=""),"",VLOOKUP(O533&amp;P533,コード!$R$3:$S$8,2,FALSE)),"エラー")</f>
        <v/>
      </c>
      <c r="AS533" s="261" t="str">
        <f t="shared" si="128"/>
        <v/>
      </c>
      <c r="AT533" s="261" t="str">
        <f>IFERROR(IF(OR(R533="",S533="",T533=""),"",VLOOKUP(R533&amp;S533&amp;T533,コード!$AB$3:$AC$205,2,FALSE)),"エラー")</f>
        <v/>
      </c>
      <c r="AU533" s="258" t="str">
        <f>IFERROR(IF(OR(U533="",V533="",W533=""),"",VLOOKUP(U533&amp;V533&amp;W533,コード!$AI$3:$AJ$6,2,FALSE)),"エラー")</f>
        <v/>
      </c>
      <c r="AV533" s="261" t="str">
        <f t="shared" si="129"/>
        <v/>
      </c>
      <c r="AW533" s="258" t="str">
        <f>IFERROR(IF(OR(AD533="",AE533="",AF533=""),"",VLOOKUP(AD533&amp;AE533&amp;AF533,コード!$AW$3:$AX$31,2,FALSE)),"エラー")</f>
        <v/>
      </c>
      <c r="AX533" s="262" t="str">
        <f>IFERROR(IF(OR(AG533="",AH533=""),"",VLOOKUP(AG533&amp;AH533,コード!$BC$3:$BD$17,2,FALSE)),"エラー")</f>
        <v/>
      </c>
      <c r="AY533" s="187"/>
      <c r="AZ533" s="286" t="str">
        <f t="shared" si="125"/>
        <v/>
      </c>
      <c r="BA533" s="287" t="str">
        <f t="shared" si="122"/>
        <v/>
      </c>
      <c r="BB533" s="287" t="str">
        <f t="shared" si="126"/>
        <v/>
      </c>
      <c r="BC533" s="287" t="str">
        <f t="shared" si="127"/>
        <v/>
      </c>
      <c r="BD533" s="287" t="str">
        <f t="shared" si="130"/>
        <v/>
      </c>
      <c r="BE533" s="288" t="str">
        <f t="shared" si="123"/>
        <v/>
      </c>
    </row>
    <row r="534" spans="1:57" ht="24" customHeight="1">
      <c r="A534" s="316"/>
      <c r="B534" s="420"/>
      <c r="C534" s="421"/>
      <c r="D534" s="421"/>
      <c r="E534" s="421"/>
      <c r="F534" s="421"/>
      <c r="G534" s="421"/>
      <c r="H534" s="421"/>
      <c r="I534" s="421"/>
      <c r="J534" s="421"/>
      <c r="K534" s="421"/>
      <c r="L534" s="302"/>
      <c r="M534" s="303"/>
      <c r="N534" s="304"/>
      <c r="O534" s="305"/>
      <c r="P534" s="306"/>
      <c r="Q534" s="307"/>
      <c r="R534" s="305"/>
      <c r="S534" s="308"/>
      <c r="T534" s="309"/>
      <c r="U534" s="302"/>
      <c r="V534" s="303"/>
      <c r="W534" s="310"/>
      <c r="X534" s="305"/>
      <c r="Y534" s="303"/>
      <c r="Z534" s="303"/>
      <c r="AA534" s="311"/>
      <c r="AB534" s="312"/>
      <c r="AC534" s="310"/>
      <c r="AD534" s="305"/>
      <c r="AE534" s="310"/>
      <c r="AF534" s="313"/>
      <c r="AG534" s="314"/>
      <c r="AH534" s="315"/>
      <c r="AI534" s="401"/>
      <c r="AJ534" s="402"/>
      <c r="AK534" s="403"/>
      <c r="AL534" s="273"/>
      <c r="AM534" s="270" t="str">
        <f t="shared" si="120"/>
        <v/>
      </c>
      <c r="AN534" s="282" t="str">
        <f t="shared" si="121"/>
        <v/>
      </c>
      <c r="AO534" s="257" t="str">
        <f>IF(A534="","",IF(A534&lt;&gt;524,"エラー",524&amp;"人目"))</f>
        <v/>
      </c>
      <c r="AP534" s="258" t="str">
        <f t="shared" si="124"/>
        <v/>
      </c>
      <c r="AQ534" s="259" t="str">
        <f>IFERROR(IF(OR(L534="",M534="",N534=""),"",VLOOKUP(L534&amp;M534&amp;N534,コード!$K$3:$L$64,2,FALSE)),"エラー")</f>
        <v/>
      </c>
      <c r="AR534" s="260" t="str">
        <f>IFERROR(IF(OR(O534="",P534=""),"",VLOOKUP(O534&amp;P534,コード!$R$3:$S$8,2,FALSE)),"エラー")</f>
        <v/>
      </c>
      <c r="AS534" s="261" t="str">
        <f t="shared" si="128"/>
        <v/>
      </c>
      <c r="AT534" s="261" t="str">
        <f>IFERROR(IF(OR(R534="",S534="",T534=""),"",VLOOKUP(R534&amp;S534&amp;T534,コード!$AB$3:$AC$205,2,FALSE)),"エラー")</f>
        <v/>
      </c>
      <c r="AU534" s="258" t="str">
        <f>IFERROR(IF(OR(U534="",V534="",W534=""),"",VLOOKUP(U534&amp;V534&amp;W534,コード!$AI$3:$AJ$6,2,FALSE)),"エラー")</f>
        <v/>
      </c>
      <c r="AV534" s="261" t="str">
        <f t="shared" si="129"/>
        <v/>
      </c>
      <c r="AW534" s="258" t="str">
        <f>IFERROR(IF(OR(AD534="",AE534="",AF534=""),"",VLOOKUP(AD534&amp;AE534&amp;AF534,コード!$AW$3:$AX$31,2,FALSE)),"エラー")</f>
        <v/>
      </c>
      <c r="AX534" s="262" t="str">
        <f>IFERROR(IF(OR(AG534="",AH534=""),"",VLOOKUP(AG534&amp;AH534,コード!$BC$3:$BD$17,2,FALSE)),"エラー")</f>
        <v/>
      </c>
      <c r="AY534" s="187"/>
      <c r="AZ534" s="286" t="str">
        <f t="shared" si="125"/>
        <v/>
      </c>
      <c r="BA534" s="287" t="str">
        <f t="shared" si="122"/>
        <v/>
      </c>
      <c r="BB534" s="287" t="str">
        <f t="shared" si="126"/>
        <v/>
      </c>
      <c r="BC534" s="287" t="str">
        <f t="shared" si="127"/>
        <v/>
      </c>
      <c r="BD534" s="287" t="str">
        <f t="shared" si="130"/>
        <v/>
      </c>
      <c r="BE534" s="288" t="str">
        <f t="shared" si="123"/>
        <v/>
      </c>
    </row>
    <row r="535" spans="1:57" ht="24" customHeight="1">
      <c r="A535" s="316"/>
      <c r="B535" s="420"/>
      <c r="C535" s="421"/>
      <c r="D535" s="421"/>
      <c r="E535" s="421"/>
      <c r="F535" s="421"/>
      <c r="G535" s="421"/>
      <c r="H535" s="421"/>
      <c r="I535" s="421"/>
      <c r="J535" s="421"/>
      <c r="K535" s="421"/>
      <c r="L535" s="302"/>
      <c r="M535" s="303"/>
      <c r="N535" s="304"/>
      <c r="O535" s="305"/>
      <c r="P535" s="306"/>
      <c r="Q535" s="307"/>
      <c r="R535" s="305"/>
      <c r="S535" s="308"/>
      <c r="T535" s="309"/>
      <c r="U535" s="302"/>
      <c r="V535" s="303"/>
      <c r="W535" s="310"/>
      <c r="X535" s="305"/>
      <c r="Y535" s="303"/>
      <c r="Z535" s="303"/>
      <c r="AA535" s="311"/>
      <c r="AB535" s="312"/>
      <c r="AC535" s="310"/>
      <c r="AD535" s="305"/>
      <c r="AE535" s="310"/>
      <c r="AF535" s="313"/>
      <c r="AG535" s="314"/>
      <c r="AH535" s="315"/>
      <c r="AI535" s="401"/>
      <c r="AJ535" s="402"/>
      <c r="AK535" s="403"/>
      <c r="AL535" s="273"/>
      <c r="AM535" s="270" t="str">
        <f t="shared" si="120"/>
        <v/>
      </c>
      <c r="AN535" s="282" t="str">
        <f t="shared" si="121"/>
        <v/>
      </c>
      <c r="AO535" s="257" t="str">
        <f>IF(A535="","",IF(A535&lt;&gt;525,"エラー",525&amp;"人目"))</f>
        <v/>
      </c>
      <c r="AP535" s="258" t="str">
        <f t="shared" si="124"/>
        <v/>
      </c>
      <c r="AQ535" s="259" t="str">
        <f>IFERROR(IF(OR(L535="",M535="",N535=""),"",VLOOKUP(L535&amp;M535&amp;N535,コード!$K$3:$L$64,2,FALSE)),"エラー")</f>
        <v/>
      </c>
      <c r="AR535" s="260" t="str">
        <f>IFERROR(IF(OR(O535="",P535=""),"",VLOOKUP(O535&amp;P535,コード!$R$3:$S$8,2,FALSE)),"エラー")</f>
        <v/>
      </c>
      <c r="AS535" s="261" t="str">
        <f t="shared" si="128"/>
        <v/>
      </c>
      <c r="AT535" s="261" t="str">
        <f>IFERROR(IF(OR(R535="",S535="",T535=""),"",VLOOKUP(R535&amp;S535&amp;T535,コード!$AB$3:$AC$205,2,FALSE)),"エラー")</f>
        <v/>
      </c>
      <c r="AU535" s="258" t="str">
        <f>IFERROR(IF(OR(U535="",V535="",W535=""),"",VLOOKUP(U535&amp;V535&amp;W535,コード!$AI$3:$AJ$6,2,FALSE)),"エラー")</f>
        <v/>
      </c>
      <c r="AV535" s="261" t="str">
        <f t="shared" si="129"/>
        <v/>
      </c>
      <c r="AW535" s="258" t="str">
        <f>IFERROR(IF(OR(AD535="",AE535="",AF535=""),"",VLOOKUP(AD535&amp;AE535&amp;AF535,コード!$AW$3:$AX$31,2,FALSE)),"エラー")</f>
        <v/>
      </c>
      <c r="AX535" s="262" t="str">
        <f>IFERROR(IF(OR(AG535="",AH535=""),"",VLOOKUP(AG535&amp;AH535,コード!$BC$3:$BD$17,2,FALSE)),"エラー")</f>
        <v/>
      </c>
      <c r="AY535" s="187"/>
      <c r="AZ535" s="286" t="str">
        <f t="shared" si="125"/>
        <v/>
      </c>
      <c r="BA535" s="287" t="str">
        <f t="shared" si="122"/>
        <v/>
      </c>
      <c r="BB535" s="287" t="str">
        <f t="shared" si="126"/>
        <v/>
      </c>
      <c r="BC535" s="287" t="str">
        <f t="shared" si="127"/>
        <v/>
      </c>
      <c r="BD535" s="287" t="str">
        <f t="shared" si="130"/>
        <v/>
      </c>
      <c r="BE535" s="288" t="str">
        <f t="shared" si="123"/>
        <v/>
      </c>
    </row>
    <row r="536" spans="1:57" ht="24" customHeight="1">
      <c r="A536" s="301"/>
      <c r="B536" s="420"/>
      <c r="C536" s="421"/>
      <c r="D536" s="421"/>
      <c r="E536" s="421"/>
      <c r="F536" s="421"/>
      <c r="G536" s="421"/>
      <c r="H536" s="421"/>
      <c r="I536" s="421"/>
      <c r="J536" s="421"/>
      <c r="K536" s="421"/>
      <c r="L536" s="302"/>
      <c r="M536" s="303"/>
      <c r="N536" s="304"/>
      <c r="O536" s="305"/>
      <c r="P536" s="306"/>
      <c r="Q536" s="307"/>
      <c r="R536" s="305"/>
      <c r="S536" s="308"/>
      <c r="T536" s="309"/>
      <c r="U536" s="302"/>
      <c r="V536" s="303"/>
      <c r="W536" s="310"/>
      <c r="X536" s="305"/>
      <c r="Y536" s="303"/>
      <c r="Z536" s="303"/>
      <c r="AA536" s="311"/>
      <c r="AB536" s="312"/>
      <c r="AC536" s="310"/>
      <c r="AD536" s="305"/>
      <c r="AE536" s="310"/>
      <c r="AF536" s="313"/>
      <c r="AG536" s="314"/>
      <c r="AH536" s="315"/>
      <c r="AI536" s="401"/>
      <c r="AJ536" s="402"/>
      <c r="AK536" s="403"/>
      <c r="AL536" s="273"/>
      <c r="AM536" s="270" t="str">
        <f t="shared" si="120"/>
        <v/>
      </c>
      <c r="AN536" s="282" t="str">
        <f t="shared" si="121"/>
        <v/>
      </c>
      <c r="AO536" s="257" t="str">
        <f>IF(A536="","",IF(A536&lt;&gt;526,"エラー",526&amp;"人目"))</f>
        <v/>
      </c>
      <c r="AP536" s="258" t="str">
        <f t="shared" si="124"/>
        <v/>
      </c>
      <c r="AQ536" s="259" t="str">
        <f>IFERROR(IF(OR(L536="",M536="",N536=""),"",VLOOKUP(L536&amp;M536&amp;N536,コード!$K$3:$L$64,2,FALSE)),"エラー")</f>
        <v/>
      </c>
      <c r="AR536" s="260" t="str">
        <f>IFERROR(IF(OR(O536="",P536=""),"",VLOOKUP(O536&amp;P536,コード!$R$3:$S$8,2,FALSE)),"エラー")</f>
        <v/>
      </c>
      <c r="AS536" s="261" t="str">
        <f t="shared" si="128"/>
        <v/>
      </c>
      <c r="AT536" s="261" t="str">
        <f>IFERROR(IF(OR(R536="",S536="",T536=""),"",VLOOKUP(R536&amp;S536&amp;T536,コード!$AB$3:$AC$205,2,FALSE)),"エラー")</f>
        <v/>
      </c>
      <c r="AU536" s="258" t="str">
        <f>IFERROR(IF(OR(U536="",V536="",W536=""),"",VLOOKUP(U536&amp;V536&amp;W536,コード!$AI$3:$AJ$6,2,FALSE)),"エラー")</f>
        <v/>
      </c>
      <c r="AV536" s="261" t="str">
        <f t="shared" si="129"/>
        <v/>
      </c>
      <c r="AW536" s="258" t="str">
        <f>IFERROR(IF(OR(AD536="",AE536="",AF536=""),"",VLOOKUP(AD536&amp;AE536&amp;AF536,コード!$AW$3:$AX$31,2,FALSE)),"エラー")</f>
        <v/>
      </c>
      <c r="AX536" s="262" t="str">
        <f>IFERROR(IF(OR(AG536="",AH536=""),"",VLOOKUP(AG536&amp;AH536,コード!$BC$3:$BD$17,2,FALSE)),"エラー")</f>
        <v/>
      </c>
      <c r="AY536" s="187"/>
      <c r="AZ536" s="286" t="str">
        <f t="shared" si="125"/>
        <v/>
      </c>
      <c r="BA536" s="287" t="str">
        <f t="shared" si="122"/>
        <v/>
      </c>
      <c r="BB536" s="287" t="str">
        <f t="shared" si="126"/>
        <v/>
      </c>
      <c r="BC536" s="287" t="str">
        <f t="shared" si="127"/>
        <v/>
      </c>
      <c r="BD536" s="287" t="str">
        <f t="shared" si="130"/>
        <v/>
      </c>
      <c r="BE536" s="288" t="str">
        <f t="shared" si="123"/>
        <v/>
      </c>
    </row>
    <row r="537" spans="1:57" ht="24" customHeight="1">
      <c r="A537" s="301"/>
      <c r="B537" s="420"/>
      <c r="C537" s="421"/>
      <c r="D537" s="421"/>
      <c r="E537" s="421"/>
      <c r="F537" s="421"/>
      <c r="G537" s="421"/>
      <c r="H537" s="421"/>
      <c r="I537" s="421"/>
      <c r="J537" s="421"/>
      <c r="K537" s="421"/>
      <c r="L537" s="302"/>
      <c r="M537" s="303"/>
      <c r="N537" s="304"/>
      <c r="O537" s="305"/>
      <c r="P537" s="306"/>
      <c r="Q537" s="307"/>
      <c r="R537" s="305"/>
      <c r="S537" s="308"/>
      <c r="T537" s="309"/>
      <c r="U537" s="302"/>
      <c r="V537" s="303"/>
      <c r="W537" s="310"/>
      <c r="X537" s="305"/>
      <c r="Y537" s="303"/>
      <c r="Z537" s="303"/>
      <c r="AA537" s="311"/>
      <c r="AB537" s="312"/>
      <c r="AC537" s="310"/>
      <c r="AD537" s="305"/>
      <c r="AE537" s="310"/>
      <c r="AF537" s="313"/>
      <c r="AG537" s="314"/>
      <c r="AH537" s="315"/>
      <c r="AI537" s="401"/>
      <c r="AJ537" s="402"/>
      <c r="AK537" s="403"/>
      <c r="AL537" s="273"/>
      <c r="AM537" s="270" t="str">
        <f t="shared" si="120"/>
        <v/>
      </c>
      <c r="AN537" s="282" t="str">
        <f t="shared" si="121"/>
        <v/>
      </c>
      <c r="AO537" s="257" t="str">
        <f>IF(A537="","",IF(A537&lt;&gt;527,"エラー",527&amp;"人目"))</f>
        <v/>
      </c>
      <c r="AP537" s="258" t="str">
        <f t="shared" si="124"/>
        <v/>
      </c>
      <c r="AQ537" s="259" t="str">
        <f>IFERROR(IF(OR(L537="",M537="",N537=""),"",VLOOKUP(L537&amp;M537&amp;N537,コード!$K$3:$L$64,2,FALSE)),"エラー")</f>
        <v/>
      </c>
      <c r="AR537" s="260" t="str">
        <f>IFERROR(IF(OR(O537="",P537=""),"",VLOOKUP(O537&amp;P537,コード!$R$3:$S$8,2,FALSE)),"エラー")</f>
        <v/>
      </c>
      <c r="AS537" s="261" t="str">
        <f t="shared" si="128"/>
        <v/>
      </c>
      <c r="AT537" s="261" t="str">
        <f>IFERROR(IF(OR(R537="",S537="",T537=""),"",VLOOKUP(R537&amp;S537&amp;T537,コード!$AB$3:$AC$205,2,FALSE)),"エラー")</f>
        <v/>
      </c>
      <c r="AU537" s="258" t="str">
        <f>IFERROR(IF(OR(U537="",V537="",W537=""),"",VLOOKUP(U537&amp;V537&amp;W537,コード!$AI$3:$AJ$6,2,FALSE)),"エラー")</f>
        <v/>
      </c>
      <c r="AV537" s="261" t="str">
        <f t="shared" si="129"/>
        <v/>
      </c>
      <c r="AW537" s="258" t="str">
        <f>IFERROR(IF(OR(AD537="",AE537="",AF537=""),"",VLOOKUP(AD537&amp;AE537&amp;AF537,コード!$AW$3:$AX$31,2,FALSE)),"エラー")</f>
        <v/>
      </c>
      <c r="AX537" s="262" t="str">
        <f>IFERROR(IF(OR(AG537="",AH537=""),"",VLOOKUP(AG537&amp;AH537,コード!$BC$3:$BD$17,2,FALSE)),"エラー")</f>
        <v/>
      </c>
      <c r="AY537" s="187"/>
      <c r="AZ537" s="286" t="str">
        <f t="shared" si="125"/>
        <v/>
      </c>
      <c r="BA537" s="287" t="str">
        <f t="shared" si="122"/>
        <v/>
      </c>
      <c r="BB537" s="287" t="str">
        <f t="shared" si="126"/>
        <v/>
      </c>
      <c r="BC537" s="287" t="str">
        <f t="shared" si="127"/>
        <v/>
      </c>
      <c r="BD537" s="287" t="str">
        <f t="shared" si="130"/>
        <v/>
      </c>
      <c r="BE537" s="288" t="str">
        <f t="shared" si="123"/>
        <v/>
      </c>
    </row>
    <row r="538" spans="1:57" ht="24" customHeight="1">
      <c r="A538" s="301"/>
      <c r="B538" s="420"/>
      <c r="C538" s="421"/>
      <c r="D538" s="421"/>
      <c r="E538" s="421"/>
      <c r="F538" s="421"/>
      <c r="G538" s="421"/>
      <c r="H538" s="421"/>
      <c r="I538" s="421"/>
      <c r="J538" s="421"/>
      <c r="K538" s="421"/>
      <c r="L538" s="302"/>
      <c r="M538" s="303"/>
      <c r="N538" s="304"/>
      <c r="O538" s="305"/>
      <c r="P538" s="306"/>
      <c r="Q538" s="307"/>
      <c r="R538" s="305"/>
      <c r="S538" s="308"/>
      <c r="T538" s="309"/>
      <c r="U538" s="302"/>
      <c r="V538" s="303"/>
      <c r="W538" s="310"/>
      <c r="X538" s="305"/>
      <c r="Y538" s="303"/>
      <c r="Z538" s="303"/>
      <c r="AA538" s="311"/>
      <c r="AB538" s="312"/>
      <c r="AC538" s="310"/>
      <c r="AD538" s="305"/>
      <c r="AE538" s="310"/>
      <c r="AF538" s="313"/>
      <c r="AG538" s="314"/>
      <c r="AH538" s="315"/>
      <c r="AI538" s="401"/>
      <c r="AJ538" s="402"/>
      <c r="AK538" s="403"/>
      <c r="AL538" s="273"/>
      <c r="AM538" s="270" t="str">
        <f t="shared" si="120"/>
        <v/>
      </c>
      <c r="AN538" s="282" t="str">
        <f t="shared" si="121"/>
        <v/>
      </c>
      <c r="AO538" s="257" t="str">
        <f>IF(A538="","",IF(A538&lt;&gt;528,"エラー",528&amp;"人目"))</f>
        <v/>
      </c>
      <c r="AP538" s="258" t="str">
        <f t="shared" si="124"/>
        <v/>
      </c>
      <c r="AQ538" s="259" t="str">
        <f>IFERROR(IF(OR(L538="",M538="",N538=""),"",VLOOKUP(L538&amp;M538&amp;N538,コード!$K$3:$L$64,2,FALSE)),"エラー")</f>
        <v/>
      </c>
      <c r="AR538" s="260" t="str">
        <f>IFERROR(IF(OR(O538="",P538=""),"",VLOOKUP(O538&amp;P538,コード!$R$3:$S$8,2,FALSE)),"エラー")</f>
        <v/>
      </c>
      <c r="AS538" s="261" t="str">
        <f t="shared" si="128"/>
        <v/>
      </c>
      <c r="AT538" s="261" t="str">
        <f>IFERROR(IF(OR(R538="",S538="",T538=""),"",VLOOKUP(R538&amp;S538&amp;T538,コード!$AB$3:$AC$205,2,FALSE)),"エラー")</f>
        <v/>
      </c>
      <c r="AU538" s="258" t="str">
        <f>IFERROR(IF(OR(U538="",V538="",W538=""),"",VLOOKUP(U538&amp;V538&amp;W538,コード!$AI$3:$AJ$6,2,FALSE)),"エラー")</f>
        <v/>
      </c>
      <c r="AV538" s="261" t="str">
        <f t="shared" si="129"/>
        <v/>
      </c>
      <c r="AW538" s="258" t="str">
        <f>IFERROR(IF(OR(AD538="",AE538="",AF538=""),"",VLOOKUP(AD538&amp;AE538&amp;AF538,コード!$AW$3:$AX$31,2,FALSE)),"エラー")</f>
        <v/>
      </c>
      <c r="AX538" s="262" t="str">
        <f>IFERROR(IF(OR(AG538="",AH538=""),"",VLOOKUP(AG538&amp;AH538,コード!$BC$3:$BD$17,2,FALSE)),"エラー")</f>
        <v/>
      </c>
      <c r="AY538" s="187"/>
      <c r="AZ538" s="286" t="str">
        <f t="shared" si="125"/>
        <v/>
      </c>
      <c r="BA538" s="287" t="str">
        <f t="shared" si="122"/>
        <v/>
      </c>
      <c r="BB538" s="287" t="str">
        <f t="shared" si="126"/>
        <v/>
      </c>
      <c r="BC538" s="287" t="str">
        <f t="shared" si="127"/>
        <v/>
      </c>
      <c r="BD538" s="287" t="str">
        <f t="shared" si="130"/>
        <v/>
      </c>
      <c r="BE538" s="288" t="str">
        <f t="shared" si="123"/>
        <v/>
      </c>
    </row>
    <row r="539" spans="1:57" ht="24" customHeight="1">
      <c r="A539" s="316"/>
      <c r="B539" s="420"/>
      <c r="C539" s="421"/>
      <c r="D539" s="421"/>
      <c r="E539" s="421"/>
      <c r="F539" s="421"/>
      <c r="G539" s="421"/>
      <c r="H539" s="421"/>
      <c r="I539" s="421"/>
      <c r="J539" s="421"/>
      <c r="K539" s="421"/>
      <c r="L539" s="302"/>
      <c r="M539" s="303"/>
      <c r="N539" s="304"/>
      <c r="O539" s="305"/>
      <c r="P539" s="306"/>
      <c r="Q539" s="307"/>
      <c r="R539" s="305"/>
      <c r="S539" s="308"/>
      <c r="T539" s="309"/>
      <c r="U539" s="302"/>
      <c r="V539" s="303"/>
      <c r="W539" s="310"/>
      <c r="X539" s="305"/>
      <c r="Y539" s="303"/>
      <c r="Z539" s="303"/>
      <c r="AA539" s="311"/>
      <c r="AB539" s="312"/>
      <c r="AC539" s="310"/>
      <c r="AD539" s="305"/>
      <c r="AE539" s="310"/>
      <c r="AF539" s="313"/>
      <c r="AG539" s="314"/>
      <c r="AH539" s="315"/>
      <c r="AI539" s="401"/>
      <c r="AJ539" s="402"/>
      <c r="AK539" s="403"/>
      <c r="AL539" s="273"/>
      <c r="AM539" s="270" t="str">
        <f t="shared" si="120"/>
        <v/>
      </c>
      <c r="AN539" s="282" t="str">
        <f t="shared" si="121"/>
        <v/>
      </c>
      <c r="AO539" s="257" t="str">
        <f>IF(A539="","",IF(A539&lt;&gt;529,"エラー",529&amp;"人目"))</f>
        <v/>
      </c>
      <c r="AP539" s="258" t="str">
        <f t="shared" si="124"/>
        <v/>
      </c>
      <c r="AQ539" s="259" t="str">
        <f>IFERROR(IF(OR(L539="",M539="",N539=""),"",VLOOKUP(L539&amp;M539&amp;N539,コード!$K$3:$L$64,2,FALSE)),"エラー")</f>
        <v/>
      </c>
      <c r="AR539" s="260" t="str">
        <f>IFERROR(IF(OR(O539="",P539=""),"",VLOOKUP(O539&amp;P539,コード!$R$3:$S$8,2,FALSE)),"エラー")</f>
        <v/>
      </c>
      <c r="AS539" s="261" t="str">
        <f t="shared" si="128"/>
        <v/>
      </c>
      <c r="AT539" s="261" t="str">
        <f>IFERROR(IF(OR(R539="",S539="",T539=""),"",VLOOKUP(R539&amp;S539&amp;T539,コード!$AB$3:$AC$205,2,FALSE)),"エラー")</f>
        <v/>
      </c>
      <c r="AU539" s="258" t="str">
        <f>IFERROR(IF(OR(U539="",V539="",W539=""),"",VLOOKUP(U539&amp;V539&amp;W539,コード!$AI$3:$AJ$6,2,FALSE)),"エラー")</f>
        <v/>
      </c>
      <c r="AV539" s="261" t="str">
        <f t="shared" si="129"/>
        <v/>
      </c>
      <c r="AW539" s="258" t="str">
        <f>IFERROR(IF(OR(AD539="",AE539="",AF539=""),"",VLOOKUP(AD539&amp;AE539&amp;AF539,コード!$AW$3:$AX$31,2,FALSE)),"エラー")</f>
        <v/>
      </c>
      <c r="AX539" s="262" t="str">
        <f>IFERROR(IF(OR(AG539="",AH539=""),"",VLOOKUP(AG539&amp;AH539,コード!$BC$3:$BD$17,2,FALSE)),"エラー")</f>
        <v/>
      </c>
      <c r="AY539" s="187"/>
      <c r="AZ539" s="286" t="str">
        <f t="shared" si="125"/>
        <v/>
      </c>
      <c r="BA539" s="287" t="str">
        <f t="shared" si="122"/>
        <v/>
      </c>
      <c r="BB539" s="287" t="str">
        <f t="shared" si="126"/>
        <v/>
      </c>
      <c r="BC539" s="287" t="str">
        <f t="shared" si="127"/>
        <v/>
      </c>
      <c r="BD539" s="287" t="str">
        <f t="shared" si="130"/>
        <v/>
      </c>
      <c r="BE539" s="288" t="str">
        <f t="shared" si="123"/>
        <v/>
      </c>
    </row>
    <row r="540" spans="1:57" ht="24" customHeight="1">
      <c r="A540" s="316"/>
      <c r="B540" s="420"/>
      <c r="C540" s="421"/>
      <c r="D540" s="421"/>
      <c r="E540" s="421"/>
      <c r="F540" s="421"/>
      <c r="G540" s="421"/>
      <c r="H540" s="421"/>
      <c r="I540" s="421"/>
      <c r="J540" s="421"/>
      <c r="K540" s="421"/>
      <c r="L540" s="302"/>
      <c r="M540" s="303"/>
      <c r="N540" s="304"/>
      <c r="O540" s="305"/>
      <c r="P540" s="306"/>
      <c r="Q540" s="307"/>
      <c r="R540" s="305"/>
      <c r="S540" s="308"/>
      <c r="T540" s="309"/>
      <c r="U540" s="302"/>
      <c r="V540" s="303"/>
      <c r="W540" s="310"/>
      <c r="X540" s="305"/>
      <c r="Y540" s="303"/>
      <c r="Z540" s="303"/>
      <c r="AA540" s="311"/>
      <c r="AB540" s="312"/>
      <c r="AC540" s="310"/>
      <c r="AD540" s="305"/>
      <c r="AE540" s="310"/>
      <c r="AF540" s="313"/>
      <c r="AG540" s="314"/>
      <c r="AH540" s="315"/>
      <c r="AI540" s="401"/>
      <c r="AJ540" s="402"/>
      <c r="AK540" s="403"/>
      <c r="AL540" s="273"/>
      <c r="AM540" s="270" t="str">
        <f t="shared" si="120"/>
        <v/>
      </c>
      <c r="AN540" s="282" t="str">
        <f t="shared" si="121"/>
        <v/>
      </c>
      <c r="AO540" s="257" t="str">
        <f>IF(A540="","",IF(A540&lt;&gt;530,"エラー",530&amp;"人目"))</f>
        <v/>
      </c>
      <c r="AP540" s="258" t="str">
        <f t="shared" si="124"/>
        <v/>
      </c>
      <c r="AQ540" s="259" t="str">
        <f>IFERROR(IF(OR(L540="",M540="",N540=""),"",VLOOKUP(L540&amp;M540&amp;N540,コード!$K$3:$L$64,2,FALSE)),"エラー")</f>
        <v/>
      </c>
      <c r="AR540" s="260" t="str">
        <f>IFERROR(IF(OR(O540="",P540=""),"",VLOOKUP(O540&amp;P540,コード!$R$3:$S$8,2,FALSE)),"エラー")</f>
        <v/>
      </c>
      <c r="AS540" s="261" t="str">
        <f t="shared" si="128"/>
        <v/>
      </c>
      <c r="AT540" s="261" t="str">
        <f>IFERROR(IF(OR(R540="",S540="",T540=""),"",VLOOKUP(R540&amp;S540&amp;T540,コード!$AB$3:$AC$205,2,FALSE)),"エラー")</f>
        <v/>
      </c>
      <c r="AU540" s="258" t="str">
        <f>IFERROR(IF(OR(U540="",V540="",W540=""),"",VLOOKUP(U540&amp;V540&amp;W540,コード!$AI$3:$AJ$6,2,FALSE)),"エラー")</f>
        <v/>
      </c>
      <c r="AV540" s="261" t="str">
        <f t="shared" si="129"/>
        <v/>
      </c>
      <c r="AW540" s="258" t="str">
        <f>IFERROR(IF(OR(AD540="",AE540="",AF540=""),"",VLOOKUP(AD540&amp;AE540&amp;AF540,コード!$AW$3:$AX$31,2,FALSE)),"エラー")</f>
        <v/>
      </c>
      <c r="AX540" s="262" t="str">
        <f>IFERROR(IF(OR(AG540="",AH540=""),"",VLOOKUP(AG540&amp;AH540,コード!$BC$3:$BD$17,2,FALSE)),"エラー")</f>
        <v/>
      </c>
      <c r="AY540" s="187"/>
      <c r="AZ540" s="286" t="str">
        <f t="shared" si="125"/>
        <v/>
      </c>
      <c r="BA540" s="287" t="str">
        <f t="shared" si="122"/>
        <v/>
      </c>
      <c r="BB540" s="287" t="str">
        <f t="shared" si="126"/>
        <v/>
      </c>
      <c r="BC540" s="287" t="str">
        <f t="shared" si="127"/>
        <v/>
      </c>
      <c r="BD540" s="287" t="str">
        <f t="shared" si="130"/>
        <v/>
      </c>
      <c r="BE540" s="288" t="str">
        <f t="shared" si="123"/>
        <v/>
      </c>
    </row>
    <row r="541" spans="1:57" ht="24" customHeight="1">
      <c r="A541" s="301"/>
      <c r="B541" s="420"/>
      <c r="C541" s="421"/>
      <c r="D541" s="421"/>
      <c r="E541" s="421"/>
      <c r="F541" s="421"/>
      <c r="G541" s="421"/>
      <c r="H541" s="421"/>
      <c r="I541" s="421"/>
      <c r="J541" s="421"/>
      <c r="K541" s="421"/>
      <c r="L541" s="302"/>
      <c r="M541" s="303"/>
      <c r="N541" s="304"/>
      <c r="O541" s="305"/>
      <c r="P541" s="306"/>
      <c r="Q541" s="307"/>
      <c r="R541" s="305"/>
      <c r="S541" s="308"/>
      <c r="T541" s="309"/>
      <c r="U541" s="302"/>
      <c r="V541" s="303"/>
      <c r="W541" s="310"/>
      <c r="X541" s="305"/>
      <c r="Y541" s="303"/>
      <c r="Z541" s="303"/>
      <c r="AA541" s="311"/>
      <c r="AB541" s="312"/>
      <c r="AC541" s="310"/>
      <c r="AD541" s="305"/>
      <c r="AE541" s="310"/>
      <c r="AF541" s="313"/>
      <c r="AG541" s="314"/>
      <c r="AH541" s="315"/>
      <c r="AI541" s="401"/>
      <c r="AJ541" s="402"/>
      <c r="AK541" s="403"/>
      <c r="AL541" s="273"/>
      <c r="AM541" s="270" t="str">
        <f t="shared" si="120"/>
        <v/>
      </c>
      <c r="AN541" s="282" t="str">
        <f t="shared" si="121"/>
        <v/>
      </c>
      <c r="AO541" s="257" t="str">
        <f>IF(A541="","",IF(A541&lt;&gt;531,"エラー",531&amp;"人目"))</f>
        <v/>
      </c>
      <c r="AP541" s="258" t="str">
        <f t="shared" si="124"/>
        <v/>
      </c>
      <c r="AQ541" s="259" t="str">
        <f>IFERROR(IF(OR(L541="",M541="",N541=""),"",VLOOKUP(L541&amp;M541&amp;N541,コード!$K$3:$L$64,2,FALSE)),"エラー")</f>
        <v/>
      </c>
      <c r="AR541" s="260" t="str">
        <f>IFERROR(IF(OR(O541="",P541=""),"",VLOOKUP(O541&amp;P541,コード!$R$3:$S$8,2,FALSE)),"エラー")</f>
        <v/>
      </c>
      <c r="AS541" s="261" t="str">
        <f t="shared" si="128"/>
        <v/>
      </c>
      <c r="AT541" s="261" t="str">
        <f>IFERROR(IF(OR(R541="",S541="",T541=""),"",VLOOKUP(R541&amp;S541&amp;T541,コード!$AB$3:$AC$205,2,FALSE)),"エラー")</f>
        <v/>
      </c>
      <c r="AU541" s="258" t="str">
        <f>IFERROR(IF(OR(U541="",V541="",W541=""),"",VLOOKUP(U541&amp;V541&amp;W541,コード!$AI$3:$AJ$6,2,FALSE)),"エラー")</f>
        <v/>
      </c>
      <c r="AV541" s="261" t="str">
        <f t="shared" si="129"/>
        <v/>
      </c>
      <c r="AW541" s="258" t="str">
        <f>IFERROR(IF(OR(AD541="",AE541="",AF541=""),"",VLOOKUP(AD541&amp;AE541&amp;AF541,コード!$AW$3:$AX$31,2,FALSE)),"エラー")</f>
        <v/>
      </c>
      <c r="AX541" s="262" t="str">
        <f>IFERROR(IF(OR(AG541="",AH541=""),"",VLOOKUP(AG541&amp;AH541,コード!$BC$3:$BD$17,2,FALSE)),"エラー")</f>
        <v/>
      </c>
      <c r="AY541" s="187"/>
      <c r="AZ541" s="286" t="str">
        <f t="shared" si="125"/>
        <v/>
      </c>
      <c r="BA541" s="287" t="str">
        <f t="shared" si="122"/>
        <v/>
      </c>
      <c r="BB541" s="287" t="str">
        <f t="shared" si="126"/>
        <v/>
      </c>
      <c r="BC541" s="287" t="str">
        <f t="shared" si="127"/>
        <v/>
      </c>
      <c r="BD541" s="287" t="str">
        <f t="shared" si="130"/>
        <v/>
      </c>
      <c r="BE541" s="288" t="str">
        <f t="shared" si="123"/>
        <v/>
      </c>
    </row>
    <row r="542" spans="1:57" ht="24" customHeight="1">
      <c r="A542" s="301"/>
      <c r="B542" s="420"/>
      <c r="C542" s="421"/>
      <c r="D542" s="421"/>
      <c r="E542" s="421"/>
      <c r="F542" s="421"/>
      <c r="G542" s="421"/>
      <c r="H542" s="421"/>
      <c r="I542" s="421"/>
      <c r="J542" s="421"/>
      <c r="K542" s="421"/>
      <c r="L542" s="302"/>
      <c r="M542" s="303"/>
      <c r="N542" s="304"/>
      <c r="O542" s="305"/>
      <c r="P542" s="306"/>
      <c r="Q542" s="307"/>
      <c r="R542" s="305"/>
      <c r="S542" s="308"/>
      <c r="T542" s="309"/>
      <c r="U542" s="302"/>
      <c r="V542" s="303"/>
      <c r="W542" s="310"/>
      <c r="X542" s="305"/>
      <c r="Y542" s="303"/>
      <c r="Z542" s="303"/>
      <c r="AA542" s="311"/>
      <c r="AB542" s="312"/>
      <c r="AC542" s="310"/>
      <c r="AD542" s="305"/>
      <c r="AE542" s="310"/>
      <c r="AF542" s="313"/>
      <c r="AG542" s="314"/>
      <c r="AH542" s="315"/>
      <c r="AI542" s="401"/>
      <c r="AJ542" s="402"/>
      <c r="AK542" s="403"/>
      <c r="AL542" s="273"/>
      <c r="AM542" s="270" t="str">
        <f t="shared" si="120"/>
        <v/>
      </c>
      <c r="AN542" s="282" t="str">
        <f t="shared" si="121"/>
        <v/>
      </c>
      <c r="AO542" s="257" t="str">
        <f>IF(A542="","",IF(A542&lt;&gt;532,"エラー",532&amp;"人目"))</f>
        <v/>
      </c>
      <c r="AP542" s="258" t="str">
        <f t="shared" si="124"/>
        <v/>
      </c>
      <c r="AQ542" s="259" t="str">
        <f>IFERROR(IF(OR(L542="",M542="",N542=""),"",VLOOKUP(L542&amp;M542&amp;N542,コード!$K$3:$L$64,2,FALSE)),"エラー")</f>
        <v/>
      </c>
      <c r="AR542" s="260" t="str">
        <f>IFERROR(IF(OR(O542="",P542=""),"",VLOOKUP(O542&amp;P542,コード!$R$3:$S$8,2,FALSE)),"エラー")</f>
        <v/>
      </c>
      <c r="AS542" s="261" t="str">
        <f t="shared" si="128"/>
        <v/>
      </c>
      <c r="AT542" s="261" t="str">
        <f>IFERROR(IF(OR(R542="",S542="",T542=""),"",VLOOKUP(R542&amp;S542&amp;T542,コード!$AB$3:$AC$205,2,FALSE)),"エラー")</f>
        <v/>
      </c>
      <c r="AU542" s="258" t="str">
        <f>IFERROR(IF(OR(U542="",V542="",W542=""),"",VLOOKUP(U542&amp;V542&amp;W542,コード!$AI$3:$AJ$6,2,FALSE)),"エラー")</f>
        <v/>
      </c>
      <c r="AV542" s="261" t="str">
        <f t="shared" si="129"/>
        <v/>
      </c>
      <c r="AW542" s="258" t="str">
        <f>IFERROR(IF(OR(AD542="",AE542="",AF542=""),"",VLOOKUP(AD542&amp;AE542&amp;AF542,コード!$AW$3:$AX$31,2,FALSE)),"エラー")</f>
        <v/>
      </c>
      <c r="AX542" s="262" t="str">
        <f>IFERROR(IF(OR(AG542="",AH542=""),"",VLOOKUP(AG542&amp;AH542,コード!$BC$3:$BD$17,2,FALSE)),"エラー")</f>
        <v/>
      </c>
      <c r="AY542" s="187"/>
      <c r="AZ542" s="286" t="str">
        <f t="shared" si="125"/>
        <v/>
      </c>
      <c r="BA542" s="287" t="str">
        <f t="shared" si="122"/>
        <v/>
      </c>
      <c r="BB542" s="287" t="str">
        <f t="shared" si="126"/>
        <v/>
      </c>
      <c r="BC542" s="287" t="str">
        <f t="shared" si="127"/>
        <v/>
      </c>
      <c r="BD542" s="287" t="str">
        <f t="shared" si="130"/>
        <v/>
      </c>
      <c r="BE542" s="288" t="str">
        <f t="shared" si="123"/>
        <v/>
      </c>
    </row>
    <row r="543" spans="1:57" ht="24" customHeight="1">
      <c r="A543" s="301"/>
      <c r="B543" s="420"/>
      <c r="C543" s="421"/>
      <c r="D543" s="421"/>
      <c r="E543" s="421"/>
      <c r="F543" s="421"/>
      <c r="G543" s="421"/>
      <c r="H543" s="421"/>
      <c r="I543" s="421"/>
      <c r="J543" s="421"/>
      <c r="K543" s="421"/>
      <c r="L543" s="302"/>
      <c r="M543" s="303"/>
      <c r="N543" s="304"/>
      <c r="O543" s="305"/>
      <c r="P543" s="306"/>
      <c r="Q543" s="307"/>
      <c r="R543" s="305"/>
      <c r="S543" s="308"/>
      <c r="T543" s="309"/>
      <c r="U543" s="302"/>
      <c r="V543" s="303"/>
      <c r="W543" s="310"/>
      <c r="X543" s="305"/>
      <c r="Y543" s="303"/>
      <c r="Z543" s="303"/>
      <c r="AA543" s="311"/>
      <c r="AB543" s="312"/>
      <c r="AC543" s="310"/>
      <c r="AD543" s="305"/>
      <c r="AE543" s="310"/>
      <c r="AF543" s="313"/>
      <c r="AG543" s="314"/>
      <c r="AH543" s="315"/>
      <c r="AI543" s="401"/>
      <c r="AJ543" s="402"/>
      <c r="AK543" s="403"/>
      <c r="AL543" s="273"/>
      <c r="AM543" s="270" t="str">
        <f t="shared" si="120"/>
        <v/>
      </c>
      <c r="AN543" s="282" t="str">
        <f t="shared" si="121"/>
        <v/>
      </c>
      <c r="AO543" s="257" t="str">
        <f>IF(A543="","",IF(A543&lt;&gt;533,"エラー",533&amp;"人目"))</f>
        <v/>
      </c>
      <c r="AP543" s="258" t="str">
        <f t="shared" si="124"/>
        <v/>
      </c>
      <c r="AQ543" s="259" t="str">
        <f>IFERROR(IF(OR(L543="",M543="",N543=""),"",VLOOKUP(L543&amp;M543&amp;N543,コード!$K$3:$L$64,2,FALSE)),"エラー")</f>
        <v/>
      </c>
      <c r="AR543" s="260" t="str">
        <f>IFERROR(IF(OR(O543="",P543=""),"",VLOOKUP(O543&amp;P543,コード!$R$3:$S$8,2,FALSE)),"エラー")</f>
        <v/>
      </c>
      <c r="AS543" s="261" t="str">
        <f t="shared" si="128"/>
        <v/>
      </c>
      <c r="AT543" s="261" t="str">
        <f>IFERROR(IF(OR(R543="",S543="",T543=""),"",VLOOKUP(R543&amp;S543&amp;T543,コード!$AB$3:$AC$205,2,FALSE)),"エラー")</f>
        <v/>
      </c>
      <c r="AU543" s="258" t="str">
        <f>IFERROR(IF(OR(U543="",V543="",W543=""),"",VLOOKUP(U543&amp;V543&amp;W543,コード!$AI$3:$AJ$6,2,FALSE)),"エラー")</f>
        <v/>
      </c>
      <c r="AV543" s="261" t="str">
        <f t="shared" si="129"/>
        <v/>
      </c>
      <c r="AW543" s="258" t="str">
        <f>IFERROR(IF(OR(AD543="",AE543="",AF543=""),"",VLOOKUP(AD543&amp;AE543&amp;AF543,コード!$AW$3:$AX$31,2,FALSE)),"エラー")</f>
        <v/>
      </c>
      <c r="AX543" s="262" t="str">
        <f>IFERROR(IF(OR(AG543="",AH543=""),"",VLOOKUP(AG543&amp;AH543,コード!$BC$3:$BD$17,2,FALSE)),"エラー")</f>
        <v/>
      </c>
      <c r="AY543" s="187"/>
      <c r="AZ543" s="286" t="str">
        <f t="shared" si="125"/>
        <v/>
      </c>
      <c r="BA543" s="287" t="str">
        <f t="shared" si="122"/>
        <v/>
      </c>
      <c r="BB543" s="287" t="str">
        <f t="shared" si="126"/>
        <v/>
      </c>
      <c r="BC543" s="287" t="str">
        <f t="shared" si="127"/>
        <v/>
      </c>
      <c r="BD543" s="287" t="str">
        <f t="shared" si="130"/>
        <v/>
      </c>
      <c r="BE543" s="288" t="str">
        <f t="shared" si="123"/>
        <v/>
      </c>
    </row>
    <row r="544" spans="1:57" ht="24" customHeight="1">
      <c r="A544" s="301"/>
      <c r="B544" s="420"/>
      <c r="C544" s="421"/>
      <c r="D544" s="421"/>
      <c r="E544" s="421"/>
      <c r="F544" s="421"/>
      <c r="G544" s="421"/>
      <c r="H544" s="421"/>
      <c r="I544" s="421"/>
      <c r="J544" s="421"/>
      <c r="K544" s="421"/>
      <c r="L544" s="302"/>
      <c r="M544" s="303"/>
      <c r="N544" s="304"/>
      <c r="O544" s="305"/>
      <c r="P544" s="306"/>
      <c r="Q544" s="307"/>
      <c r="R544" s="305"/>
      <c r="S544" s="308"/>
      <c r="T544" s="309"/>
      <c r="U544" s="302"/>
      <c r="V544" s="303"/>
      <c r="W544" s="310"/>
      <c r="X544" s="305"/>
      <c r="Y544" s="303"/>
      <c r="Z544" s="303"/>
      <c r="AA544" s="311"/>
      <c r="AB544" s="312"/>
      <c r="AC544" s="310"/>
      <c r="AD544" s="305"/>
      <c r="AE544" s="310"/>
      <c r="AF544" s="313"/>
      <c r="AG544" s="314"/>
      <c r="AH544" s="315"/>
      <c r="AI544" s="401"/>
      <c r="AJ544" s="402"/>
      <c r="AK544" s="403"/>
      <c r="AL544" s="273"/>
      <c r="AM544" s="270" t="str">
        <f t="shared" si="120"/>
        <v/>
      </c>
      <c r="AN544" s="282" t="str">
        <f t="shared" si="121"/>
        <v/>
      </c>
      <c r="AO544" s="257" t="str">
        <f>IF(A544="","",IF(A544&lt;&gt;534,"エラー",534&amp;"人目"))</f>
        <v/>
      </c>
      <c r="AP544" s="258" t="str">
        <f t="shared" si="124"/>
        <v/>
      </c>
      <c r="AQ544" s="259" t="str">
        <f>IFERROR(IF(OR(L544="",M544="",N544=""),"",VLOOKUP(L544&amp;M544&amp;N544,コード!$K$3:$L$64,2,FALSE)),"エラー")</f>
        <v/>
      </c>
      <c r="AR544" s="260" t="str">
        <f>IFERROR(IF(OR(O544="",P544=""),"",VLOOKUP(O544&amp;P544,コード!$R$3:$S$8,2,FALSE)),"エラー")</f>
        <v/>
      </c>
      <c r="AS544" s="261" t="str">
        <f t="shared" si="128"/>
        <v/>
      </c>
      <c r="AT544" s="261" t="str">
        <f>IFERROR(IF(OR(R544="",S544="",T544=""),"",VLOOKUP(R544&amp;S544&amp;T544,コード!$AB$3:$AC$205,2,FALSE)),"エラー")</f>
        <v/>
      </c>
      <c r="AU544" s="258" t="str">
        <f>IFERROR(IF(OR(U544="",V544="",W544=""),"",VLOOKUP(U544&amp;V544&amp;W544,コード!$AI$3:$AJ$6,2,FALSE)),"エラー")</f>
        <v/>
      </c>
      <c r="AV544" s="261" t="str">
        <f t="shared" si="129"/>
        <v/>
      </c>
      <c r="AW544" s="258" t="str">
        <f>IFERROR(IF(OR(AD544="",AE544="",AF544=""),"",VLOOKUP(AD544&amp;AE544&amp;AF544,コード!$AW$3:$AX$31,2,FALSE)),"エラー")</f>
        <v/>
      </c>
      <c r="AX544" s="262" t="str">
        <f>IFERROR(IF(OR(AG544="",AH544=""),"",VLOOKUP(AG544&amp;AH544,コード!$BC$3:$BD$17,2,FALSE)),"エラー")</f>
        <v/>
      </c>
      <c r="AY544" s="187"/>
      <c r="AZ544" s="286" t="str">
        <f t="shared" si="125"/>
        <v/>
      </c>
      <c r="BA544" s="287" t="str">
        <f t="shared" si="122"/>
        <v/>
      </c>
      <c r="BB544" s="287" t="str">
        <f t="shared" si="126"/>
        <v/>
      </c>
      <c r="BC544" s="287" t="str">
        <f t="shared" si="127"/>
        <v/>
      </c>
      <c r="BD544" s="287" t="str">
        <f t="shared" si="130"/>
        <v/>
      </c>
      <c r="BE544" s="288" t="str">
        <f t="shared" si="123"/>
        <v/>
      </c>
    </row>
    <row r="545" spans="1:59" ht="24" customHeight="1">
      <c r="A545" s="301"/>
      <c r="B545" s="420"/>
      <c r="C545" s="421"/>
      <c r="D545" s="421"/>
      <c r="E545" s="421"/>
      <c r="F545" s="421"/>
      <c r="G545" s="421"/>
      <c r="H545" s="421"/>
      <c r="I545" s="421"/>
      <c r="J545" s="421"/>
      <c r="K545" s="421"/>
      <c r="L545" s="302"/>
      <c r="M545" s="303"/>
      <c r="N545" s="304"/>
      <c r="O545" s="305"/>
      <c r="P545" s="306"/>
      <c r="Q545" s="307"/>
      <c r="R545" s="305"/>
      <c r="S545" s="308"/>
      <c r="T545" s="309"/>
      <c r="U545" s="302"/>
      <c r="V545" s="303"/>
      <c r="W545" s="310"/>
      <c r="X545" s="305"/>
      <c r="Y545" s="303"/>
      <c r="Z545" s="303"/>
      <c r="AA545" s="311"/>
      <c r="AB545" s="312"/>
      <c r="AC545" s="310"/>
      <c r="AD545" s="305"/>
      <c r="AE545" s="310"/>
      <c r="AF545" s="313"/>
      <c r="AG545" s="314"/>
      <c r="AH545" s="315"/>
      <c r="AI545" s="401"/>
      <c r="AJ545" s="402"/>
      <c r="AK545" s="403"/>
      <c r="AL545" s="273"/>
      <c r="AM545" s="270" t="str">
        <f t="shared" si="120"/>
        <v/>
      </c>
      <c r="AN545" s="282" t="str">
        <f t="shared" si="121"/>
        <v/>
      </c>
      <c r="AO545" s="257" t="str">
        <f>IF(A545="","",IF(A545&lt;&gt;535,"エラー",535&amp;"人目"))</f>
        <v/>
      </c>
      <c r="AP545" s="258" t="str">
        <f t="shared" si="124"/>
        <v/>
      </c>
      <c r="AQ545" s="259" t="str">
        <f>IFERROR(IF(OR(L545="",M545="",N545=""),"",VLOOKUP(L545&amp;M545&amp;N545,コード!$K$3:$L$64,2,FALSE)),"エラー")</f>
        <v/>
      </c>
      <c r="AR545" s="260" t="str">
        <f>IFERROR(IF(OR(O545="",P545=""),"",VLOOKUP(O545&amp;P545,コード!$R$3:$S$8,2,FALSE)),"エラー")</f>
        <v/>
      </c>
      <c r="AS545" s="261" t="str">
        <f t="shared" si="128"/>
        <v/>
      </c>
      <c r="AT545" s="261" t="str">
        <f>IFERROR(IF(OR(R545="",S545="",T545=""),"",VLOOKUP(R545&amp;S545&amp;T545,コード!$AB$3:$AC$205,2,FALSE)),"エラー")</f>
        <v/>
      </c>
      <c r="AU545" s="258" t="str">
        <f>IFERROR(IF(OR(U545="",V545="",W545=""),"",VLOOKUP(U545&amp;V545&amp;W545,コード!$AI$3:$AJ$6,2,FALSE)),"エラー")</f>
        <v/>
      </c>
      <c r="AV545" s="261" t="str">
        <f t="shared" si="129"/>
        <v/>
      </c>
      <c r="AW545" s="258" t="str">
        <f>IFERROR(IF(OR(AD545="",AE545="",AF545=""),"",VLOOKUP(AD545&amp;AE545&amp;AF545,コード!$AW$3:$AX$31,2,FALSE)),"エラー")</f>
        <v/>
      </c>
      <c r="AX545" s="262" t="str">
        <f>IFERROR(IF(OR(AG545="",AH545=""),"",VLOOKUP(AG545&amp;AH545,コード!$BC$3:$BD$17,2,FALSE)),"エラー")</f>
        <v/>
      </c>
      <c r="AY545" s="187"/>
      <c r="AZ545" s="286" t="str">
        <f t="shared" si="125"/>
        <v/>
      </c>
      <c r="BA545" s="287" t="str">
        <f t="shared" si="122"/>
        <v/>
      </c>
      <c r="BB545" s="287" t="str">
        <f t="shared" si="126"/>
        <v/>
      </c>
      <c r="BC545" s="287" t="str">
        <f t="shared" si="127"/>
        <v/>
      </c>
      <c r="BD545" s="287" t="str">
        <f t="shared" si="130"/>
        <v/>
      </c>
      <c r="BE545" s="288" t="str">
        <f t="shared" si="123"/>
        <v/>
      </c>
    </row>
    <row r="546" spans="1:59" ht="24" customHeight="1">
      <c r="A546" s="301"/>
      <c r="B546" s="420"/>
      <c r="C546" s="421"/>
      <c r="D546" s="421"/>
      <c r="E546" s="421"/>
      <c r="F546" s="421"/>
      <c r="G546" s="421"/>
      <c r="H546" s="421"/>
      <c r="I546" s="421"/>
      <c r="J546" s="421"/>
      <c r="K546" s="421"/>
      <c r="L546" s="302"/>
      <c r="M546" s="303"/>
      <c r="N546" s="304"/>
      <c r="O546" s="305"/>
      <c r="P546" s="306"/>
      <c r="Q546" s="307"/>
      <c r="R546" s="305"/>
      <c r="S546" s="308"/>
      <c r="T546" s="309"/>
      <c r="U546" s="302"/>
      <c r="V546" s="303"/>
      <c r="W546" s="310"/>
      <c r="X546" s="305"/>
      <c r="Y546" s="303"/>
      <c r="Z546" s="303"/>
      <c r="AA546" s="311"/>
      <c r="AB546" s="312"/>
      <c r="AC546" s="310"/>
      <c r="AD546" s="305"/>
      <c r="AE546" s="310"/>
      <c r="AF546" s="313"/>
      <c r="AG546" s="314"/>
      <c r="AH546" s="315"/>
      <c r="AI546" s="401"/>
      <c r="AJ546" s="402"/>
      <c r="AK546" s="403"/>
      <c r="AL546" s="273"/>
      <c r="AM546" s="270" t="str">
        <f t="shared" si="120"/>
        <v/>
      </c>
      <c r="AN546" s="282" t="str">
        <f t="shared" si="121"/>
        <v/>
      </c>
      <c r="AO546" s="257" t="str">
        <f>IF(A546="","",IF(A546&lt;&gt;536,"エラー",536&amp;"人目"))</f>
        <v/>
      </c>
      <c r="AP546" s="258" t="str">
        <f t="shared" si="124"/>
        <v/>
      </c>
      <c r="AQ546" s="259" t="str">
        <f>IFERROR(IF(OR(L546="",M546="",N546=""),"",VLOOKUP(L546&amp;M546&amp;N546,コード!$K$3:$L$64,2,FALSE)),"エラー")</f>
        <v/>
      </c>
      <c r="AR546" s="260" t="str">
        <f>IFERROR(IF(OR(O546="",P546=""),"",VLOOKUP(O546&amp;P546,コード!$R$3:$S$8,2,FALSE)),"エラー")</f>
        <v/>
      </c>
      <c r="AS546" s="261" t="str">
        <f t="shared" si="128"/>
        <v/>
      </c>
      <c r="AT546" s="261" t="str">
        <f>IFERROR(IF(OR(R546="",S546="",T546=""),"",VLOOKUP(R546&amp;S546&amp;T546,コード!$AB$3:$AC$205,2,FALSE)),"エラー")</f>
        <v/>
      </c>
      <c r="AU546" s="258" t="str">
        <f>IFERROR(IF(OR(U546="",V546="",W546=""),"",VLOOKUP(U546&amp;V546&amp;W546,コード!$AI$3:$AJ$6,2,FALSE)),"エラー")</f>
        <v/>
      </c>
      <c r="AV546" s="261" t="str">
        <f t="shared" si="129"/>
        <v/>
      </c>
      <c r="AW546" s="258" t="str">
        <f>IFERROR(IF(OR(AD546="",AE546="",AF546=""),"",VLOOKUP(AD546&amp;AE546&amp;AF546,コード!$AW$3:$AX$31,2,FALSE)),"エラー")</f>
        <v/>
      </c>
      <c r="AX546" s="262" t="str">
        <f>IFERROR(IF(OR(AG546="",AH546=""),"",VLOOKUP(AG546&amp;AH546,コード!$BC$3:$BD$17,2,FALSE)),"エラー")</f>
        <v/>
      </c>
      <c r="AY546" s="187"/>
      <c r="AZ546" s="286" t="str">
        <f t="shared" si="125"/>
        <v/>
      </c>
      <c r="BA546" s="287" t="str">
        <f t="shared" si="122"/>
        <v/>
      </c>
      <c r="BB546" s="287" t="str">
        <f t="shared" si="126"/>
        <v/>
      </c>
      <c r="BC546" s="287" t="str">
        <f t="shared" si="127"/>
        <v/>
      </c>
      <c r="BD546" s="287" t="str">
        <f t="shared" si="130"/>
        <v/>
      </c>
      <c r="BE546" s="288" t="str">
        <f t="shared" si="123"/>
        <v/>
      </c>
    </row>
    <row r="547" spans="1:59" ht="24" customHeight="1">
      <c r="A547" s="301"/>
      <c r="B547" s="420"/>
      <c r="C547" s="421"/>
      <c r="D547" s="421"/>
      <c r="E547" s="421"/>
      <c r="F547" s="421"/>
      <c r="G547" s="421"/>
      <c r="H547" s="421"/>
      <c r="I547" s="421"/>
      <c r="J547" s="421"/>
      <c r="K547" s="421"/>
      <c r="L547" s="302"/>
      <c r="M547" s="303"/>
      <c r="N547" s="304"/>
      <c r="O547" s="305"/>
      <c r="P547" s="306"/>
      <c r="Q547" s="307"/>
      <c r="R547" s="305"/>
      <c r="S547" s="308"/>
      <c r="T547" s="309"/>
      <c r="U547" s="302"/>
      <c r="V547" s="303"/>
      <c r="W547" s="310"/>
      <c r="X547" s="305"/>
      <c r="Y547" s="303"/>
      <c r="Z547" s="303"/>
      <c r="AA547" s="311"/>
      <c r="AB547" s="312"/>
      <c r="AC547" s="310"/>
      <c r="AD547" s="305"/>
      <c r="AE547" s="310"/>
      <c r="AF547" s="313"/>
      <c r="AG547" s="314"/>
      <c r="AH547" s="315"/>
      <c r="AI547" s="401"/>
      <c r="AJ547" s="402"/>
      <c r="AK547" s="403"/>
      <c r="AL547" s="273"/>
      <c r="AM547" s="270" t="str">
        <f t="shared" si="120"/>
        <v/>
      </c>
      <c r="AN547" s="282" t="str">
        <f t="shared" si="121"/>
        <v/>
      </c>
      <c r="AO547" s="257" t="str">
        <f>IF(A547="","",IF(A547&lt;&gt;537,"エラー",537&amp;"人目"))</f>
        <v/>
      </c>
      <c r="AP547" s="258" t="str">
        <f t="shared" si="124"/>
        <v/>
      </c>
      <c r="AQ547" s="259" t="str">
        <f>IFERROR(IF(OR(L547="",M547="",N547=""),"",VLOOKUP(L547&amp;M547&amp;N547,コード!$K$3:$L$64,2,FALSE)),"エラー")</f>
        <v/>
      </c>
      <c r="AR547" s="260" t="str">
        <f>IFERROR(IF(OR(O547="",P547=""),"",VLOOKUP(O547&amp;P547,コード!$R$3:$S$8,2,FALSE)),"エラー")</f>
        <v/>
      </c>
      <c r="AS547" s="261" t="str">
        <f t="shared" si="128"/>
        <v/>
      </c>
      <c r="AT547" s="261" t="str">
        <f>IFERROR(IF(OR(R547="",S547="",T547=""),"",VLOOKUP(R547&amp;S547&amp;T547,コード!$AB$3:$AC$205,2,FALSE)),"エラー")</f>
        <v/>
      </c>
      <c r="AU547" s="258" t="str">
        <f>IFERROR(IF(OR(U547="",V547="",W547=""),"",VLOOKUP(U547&amp;V547&amp;W547,コード!$AI$3:$AJ$6,2,FALSE)),"エラー")</f>
        <v/>
      </c>
      <c r="AV547" s="261" t="str">
        <f t="shared" si="129"/>
        <v/>
      </c>
      <c r="AW547" s="258" t="str">
        <f>IFERROR(IF(OR(AD547="",AE547="",AF547=""),"",VLOOKUP(AD547&amp;AE547&amp;AF547,コード!$AW$3:$AX$31,2,FALSE)),"エラー")</f>
        <v/>
      </c>
      <c r="AX547" s="262" t="str">
        <f>IFERROR(IF(OR(AG547="",AH547=""),"",VLOOKUP(AG547&amp;AH547,コード!$BC$3:$BD$17,2,FALSE)),"エラー")</f>
        <v/>
      </c>
      <c r="AY547" s="187"/>
      <c r="AZ547" s="286" t="str">
        <f t="shared" si="125"/>
        <v/>
      </c>
      <c r="BA547" s="287" t="str">
        <f t="shared" si="122"/>
        <v/>
      </c>
      <c r="BB547" s="287" t="str">
        <f t="shared" si="126"/>
        <v/>
      </c>
      <c r="BC547" s="287" t="str">
        <f t="shared" si="127"/>
        <v/>
      </c>
      <c r="BD547" s="287" t="str">
        <f t="shared" si="130"/>
        <v/>
      </c>
      <c r="BE547" s="288" t="str">
        <f t="shared" si="123"/>
        <v/>
      </c>
    </row>
    <row r="548" spans="1:59" ht="24" customHeight="1">
      <c r="A548" s="301"/>
      <c r="B548" s="420"/>
      <c r="C548" s="421"/>
      <c r="D548" s="421"/>
      <c r="E548" s="421"/>
      <c r="F548" s="421"/>
      <c r="G548" s="421"/>
      <c r="H548" s="421"/>
      <c r="I548" s="421"/>
      <c r="J548" s="421"/>
      <c r="K548" s="421"/>
      <c r="L548" s="302"/>
      <c r="M548" s="303"/>
      <c r="N548" s="304"/>
      <c r="O548" s="305"/>
      <c r="P548" s="306"/>
      <c r="Q548" s="307"/>
      <c r="R548" s="305"/>
      <c r="S548" s="308"/>
      <c r="T548" s="309"/>
      <c r="U548" s="302"/>
      <c r="V548" s="303"/>
      <c r="W548" s="310"/>
      <c r="X548" s="305"/>
      <c r="Y548" s="303"/>
      <c r="Z548" s="303"/>
      <c r="AA548" s="311"/>
      <c r="AB548" s="312"/>
      <c r="AC548" s="310"/>
      <c r="AD548" s="305"/>
      <c r="AE548" s="310"/>
      <c r="AF548" s="313"/>
      <c r="AG548" s="314"/>
      <c r="AH548" s="315"/>
      <c r="AI548" s="401"/>
      <c r="AJ548" s="402"/>
      <c r="AK548" s="403"/>
      <c r="AL548" s="273"/>
      <c r="AM548" s="270" t="str">
        <f t="shared" si="120"/>
        <v/>
      </c>
      <c r="AN548" s="282" t="str">
        <f t="shared" si="121"/>
        <v/>
      </c>
      <c r="AO548" s="257" t="str">
        <f>IF(A548="","",IF(A548&lt;&gt;538,"エラー",538&amp;"人目"))</f>
        <v/>
      </c>
      <c r="AP548" s="258" t="str">
        <f t="shared" si="124"/>
        <v/>
      </c>
      <c r="AQ548" s="259" t="str">
        <f>IFERROR(IF(OR(L548="",M548="",N548=""),"",VLOOKUP(L548&amp;M548&amp;N548,コード!$K$3:$L$64,2,FALSE)),"エラー")</f>
        <v/>
      </c>
      <c r="AR548" s="260" t="str">
        <f>IFERROR(IF(OR(O548="",P548=""),"",VLOOKUP(O548&amp;P548,コード!$R$3:$S$8,2,FALSE)),"エラー")</f>
        <v/>
      </c>
      <c r="AS548" s="261" t="str">
        <f t="shared" si="128"/>
        <v/>
      </c>
      <c r="AT548" s="261" t="str">
        <f>IFERROR(IF(OR(R548="",S548="",T548=""),"",VLOOKUP(R548&amp;S548&amp;T548,コード!$AB$3:$AC$205,2,FALSE)),"エラー")</f>
        <v/>
      </c>
      <c r="AU548" s="258" t="str">
        <f>IFERROR(IF(OR(U548="",V548="",W548=""),"",VLOOKUP(U548&amp;V548&amp;W548,コード!$AI$3:$AJ$6,2,FALSE)),"エラー")</f>
        <v/>
      </c>
      <c r="AV548" s="261" t="str">
        <f t="shared" si="129"/>
        <v/>
      </c>
      <c r="AW548" s="258" t="str">
        <f>IFERROR(IF(OR(AD548="",AE548="",AF548=""),"",VLOOKUP(AD548&amp;AE548&amp;AF548,コード!$AW$3:$AX$31,2,FALSE)),"エラー")</f>
        <v/>
      </c>
      <c r="AX548" s="262" t="str">
        <f>IFERROR(IF(OR(AG548="",AH548=""),"",VLOOKUP(AG548&amp;AH548,コード!$BC$3:$BD$17,2,FALSE)),"エラー")</f>
        <v/>
      </c>
      <c r="AY548" s="187"/>
      <c r="AZ548" s="286" t="str">
        <f t="shared" si="125"/>
        <v/>
      </c>
      <c r="BA548" s="287" t="str">
        <f t="shared" si="122"/>
        <v/>
      </c>
      <c r="BB548" s="287" t="str">
        <f t="shared" si="126"/>
        <v/>
      </c>
      <c r="BC548" s="287" t="str">
        <f t="shared" si="127"/>
        <v/>
      </c>
      <c r="BD548" s="287" t="str">
        <f t="shared" si="130"/>
        <v/>
      </c>
      <c r="BE548" s="288" t="str">
        <f t="shared" si="123"/>
        <v/>
      </c>
    </row>
    <row r="549" spans="1:59" ht="24" customHeight="1">
      <c r="A549" s="316"/>
      <c r="B549" s="420"/>
      <c r="C549" s="421"/>
      <c r="D549" s="421"/>
      <c r="E549" s="421"/>
      <c r="F549" s="421"/>
      <c r="G549" s="421"/>
      <c r="H549" s="421"/>
      <c r="I549" s="421"/>
      <c r="J549" s="421"/>
      <c r="K549" s="421"/>
      <c r="L549" s="302"/>
      <c r="M549" s="303"/>
      <c r="N549" s="304"/>
      <c r="O549" s="305"/>
      <c r="P549" s="306"/>
      <c r="Q549" s="307"/>
      <c r="R549" s="305"/>
      <c r="S549" s="308"/>
      <c r="T549" s="309"/>
      <c r="U549" s="302"/>
      <c r="V549" s="303"/>
      <c r="W549" s="310"/>
      <c r="X549" s="305"/>
      <c r="Y549" s="303"/>
      <c r="Z549" s="303"/>
      <c r="AA549" s="311"/>
      <c r="AB549" s="312"/>
      <c r="AC549" s="310"/>
      <c r="AD549" s="305"/>
      <c r="AE549" s="310"/>
      <c r="AF549" s="313"/>
      <c r="AG549" s="314"/>
      <c r="AH549" s="315"/>
      <c r="AI549" s="401"/>
      <c r="AJ549" s="402"/>
      <c r="AK549" s="403"/>
      <c r="AL549" s="273"/>
      <c r="AM549" s="270" t="str">
        <f t="shared" si="120"/>
        <v/>
      </c>
      <c r="AN549" s="282" t="str">
        <f t="shared" si="121"/>
        <v/>
      </c>
      <c r="AO549" s="257" t="str">
        <f>IF(A549="","",IF(A549&lt;&gt;539,"エラー",539&amp;"人目"))</f>
        <v/>
      </c>
      <c r="AP549" s="258" t="str">
        <f t="shared" si="124"/>
        <v/>
      </c>
      <c r="AQ549" s="259" t="str">
        <f>IFERROR(IF(OR(L549="",M549="",N549=""),"",VLOOKUP(L549&amp;M549&amp;N549,コード!$K$3:$L$64,2,FALSE)),"エラー")</f>
        <v/>
      </c>
      <c r="AR549" s="260" t="str">
        <f>IFERROR(IF(OR(O549="",P549=""),"",VLOOKUP(O549&amp;P549,コード!$R$3:$S$8,2,FALSE)),"エラー")</f>
        <v/>
      </c>
      <c r="AS549" s="261" t="str">
        <f t="shared" si="128"/>
        <v/>
      </c>
      <c r="AT549" s="261" t="str">
        <f>IFERROR(IF(OR(R549="",S549="",T549=""),"",VLOOKUP(R549&amp;S549&amp;T549,コード!$AB$3:$AC$205,2,FALSE)),"エラー")</f>
        <v/>
      </c>
      <c r="AU549" s="258" t="str">
        <f>IFERROR(IF(OR(U549="",V549="",W549=""),"",VLOOKUP(U549&amp;V549&amp;W549,コード!$AI$3:$AJ$6,2,FALSE)),"エラー")</f>
        <v/>
      </c>
      <c r="AV549" s="261" t="str">
        <f t="shared" si="129"/>
        <v/>
      </c>
      <c r="AW549" s="258" t="str">
        <f>IFERROR(IF(OR(AD549="",AE549="",AF549=""),"",VLOOKUP(AD549&amp;AE549&amp;AF549,コード!$AW$3:$AX$31,2,FALSE)),"エラー")</f>
        <v/>
      </c>
      <c r="AX549" s="262" t="str">
        <f>IFERROR(IF(OR(AG549="",AH549=""),"",VLOOKUP(AG549&amp;AH549,コード!$BC$3:$BD$17,2,FALSE)),"エラー")</f>
        <v/>
      </c>
      <c r="AY549" s="187"/>
      <c r="AZ549" s="286" t="str">
        <f t="shared" si="125"/>
        <v/>
      </c>
      <c r="BA549" s="287" t="str">
        <f t="shared" si="122"/>
        <v/>
      </c>
      <c r="BB549" s="287" t="str">
        <f t="shared" si="126"/>
        <v/>
      </c>
      <c r="BC549" s="287" t="str">
        <f t="shared" si="127"/>
        <v/>
      </c>
      <c r="BD549" s="287" t="str">
        <f t="shared" si="130"/>
        <v/>
      </c>
      <c r="BE549" s="288" t="str">
        <f t="shared" si="123"/>
        <v/>
      </c>
    </row>
    <row r="550" spans="1:59" ht="24" customHeight="1">
      <c r="A550" s="316"/>
      <c r="B550" s="420"/>
      <c r="C550" s="421"/>
      <c r="D550" s="421"/>
      <c r="E550" s="421"/>
      <c r="F550" s="421"/>
      <c r="G550" s="421"/>
      <c r="H550" s="421"/>
      <c r="I550" s="421"/>
      <c r="J550" s="421"/>
      <c r="K550" s="421"/>
      <c r="L550" s="302"/>
      <c r="M550" s="303"/>
      <c r="N550" s="304"/>
      <c r="O550" s="305"/>
      <c r="P550" s="306"/>
      <c r="Q550" s="307"/>
      <c r="R550" s="305"/>
      <c r="S550" s="308"/>
      <c r="T550" s="309"/>
      <c r="U550" s="302"/>
      <c r="V550" s="303"/>
      <c r="W550" s="310"/>
      <c r="X550" s="305"/>
      <c r="Y550" s="303"/>
      <c r="Z550" s="303"/>
      <c r="AA550" s="311"/>
      <c r="AB550" s="312"/>
      <c r="AC550" s="310"/>
      <c r="AD550" s="305"/>
      <c r="AE550" s="310"/>
      <c r="AF550" s="313"/>
      <c r="AG550" s="314"/>
      <c r="AH550" s="315"/>
      <c r="AI550" s="401"/>
      <c r="AJ550" s="402"/>
      <c r="AK550" s="403"/>
      <c r="AL550" s="273"/>
      <c r="AM550" s="270" t="str">
        <f t="shared" si="120"/>
        <v/>
      </c>
      <c r="AN550" s="282" t="str">
        <f t="shared" si="121"/>
        <v/>
      </c>
      <c r="AO550" s="257" t="str">
        <f>IF(A550="","",IF(A550&lt;&gt;540,"エラー",540&amp;"人目"))</f>
        <v/>
      </c>
      <c r="AP550" s="258" t="str">
        <f t="shared" si="124"/>
        <v/>
      </c>
      <c r="AQ550" s="259" t="str">
        <f>IFERROR(IF(OR(L550="",M550="",N550=""),"",VLOOKUP(L550&amp;M550&amp;N550,コード!$K$3:$L$64,2,FALSE)),"エラー")</f>
        <v/>
      </c>
      <c r="AR550" s="260" t="str">
        <f>IFERROR(IF(OR(O550="",P550=""),"",VLOOKUP(O550&amp;P550,コード!$R$3:$S$8,2,FALSE)),"エラー")</f>
        <v/>
      </c>
      <c r="AS550" s="261" t="str">
        <f t="shared" si="128"/>
        <v/>
      </c>
      <c r="AT550" s="261" t="str">
        <f>IFERROR(IF(OR(R550="",S550="",T550=""),"",VLOOKUP(R550&amp;S550&amp;T550,コード!$AB$3:$AC$205,2,FALSE)),"エラー")</f>
        <v/>
      </c>
      <c r="AU550" s="258" t="str">
        <f>IFERROR(IF(OR(U550="",V550="",W550=""),"",VLOOKUP(U550&amp;V550&amp;W550,コード!$AI$3:$AJ$6,2,FALSE)),"エラー")</f>
        <v/>
      </c>
      <c r="AV550" s="261" t="str">
        <f t="shared" si="129"/>
        <v/>
      </c>
      <c r="AW550" s="258" t="str">
        <f>IFERROR(IF(OR(AD550="",AE550="",AF550=""),"",VLOOKUP(AD550&amp;AE550&amp;AF550,コード!$AW$3:$AX$31,2,FALSE)),"エラー")</f>
        <v/>
      </c>
      <c r="AX550" s="262" t="str">
        <f>IFERROR(IF(OR(AG550="",AH550=""),"",VLOOKUP(AG550&amp;AH550,コード!$BC$3:$BD$17,2,FALSE)),"エラー")</f>
        <v/>
      </c>
      <c r="AY550" s="187"/>
      <c r="AZ550" s="286" t="str">
        <f t="shared" si="125"/>
        <v/>
      </c>
      <c r="BA550" s="287" t="str">
        <f t="shared" si="122"/>
        <v/>
      </c>
      <c r="BB550" s="287" t="str">
        <f t="shared" si="126"/>
        <v/>
      </c>
      <c r="BC550" s="287" t="str">
        <f t="shared" si="127"/>
        <v/>
      </c>
      <c r="BD550" s="287" t="str">
        <f t="shared" si="130"/>
        <v/>
      </c>
      <c r="BE550" s="288" t="str">
        <f t="shared" si="123"/>
        <v/>
      </c>
    </row>
    <row r="551" spans="1:59" ht="24" customHeight="1">
      <c r="A551" s="301"/>
      <c r="B551" s="420"/>
      <c r="C551" s="421"/>
      <c r="D551" s="421"/>
      <c r="E551" s="421"/>
      <c r="F551" s="421"/>
      <c r="G551" s="421"/>
      <c r="H551" s="421"/>
      <c r="I551" s="421"/>
      <c r="J551" s="421"/>
      <c r="K551" s="421"/>
      <c r="L551" s="302"/>
      <c r="M551" s="303"/>
      <c r="N551" s="304"/>
      <c r="O551" s="305"/>
      <c r="P551" s="306"/>
      <c r="Q551" s="307"/>
      <c r="R551" s="305"/>
      <c r="S551" s="308"/>
      <c r="T551" s="309"/>
      <c r="U551" s="302"/>
      <c r="V551" s="303"/>
      <c r="W551" s="310"/>
      <c r="X551" s="305"/>
      <c r="Y551" s="303"/>
      <c r="Z551" s="303"/>
      <c r="AA551" s="311"/>
      <c r="AB551" s="312"/>
      <c r="AC551" s="310"/>
      <c r="AD551" s="305"/>
      <c r="AE551" s="310"/>
      <c r="AF551" s="313"/>
      <c r="AG551" s="314"/>
      <c r="AH551" s="315"/>
      <c r="AI551" s="401"/>
      <c r="AJ551" s="402"/>
      <c r="AK551" s="403"/>
      <c r="AL551" s="273"/>
      <c r="AM551" s="270" t="str">
        <f t="shared" si="120"/>
        <v/>
      </c>
      <c r="AN551" s="282" t="str">
        <f t="shared" si="121"/>
        <v/>
      </c>
      <c r="AO551" s="257" t="str">
        <f>IF(A551="","",IF(A551&lt;&gt;541,"エラー",541&amp;"人目"))</f>
        <v/>
      </c>
      <c r="AP551" s="258" t="str">
        <f t="shared" si="124"/>
        <v/>
      </c>
      <c r="AQ551" s="259" t="str">
        <f>IFERROR(IF(OR(L551="",M551="",N551=""),"",VLOOKUP(L551&amp;M551&amp;N551,コード!$K$3:$L$64,2,FALSE)),"エラー")</f>
        <v/>
      </c>
      <c r="AR551" s="260" t="str">
        <f>IFERROR(IF(OR(O551="",P551=""),"",VLOOKUP(O551&amp;P551,コード!$R$3:$S$8,2,FALSE)),"エラー")</f>
        <v/>
      </c>
      <c r="AS551" s="261" t="str">
        <f t="shared" si="128"/>
        <v/>
      </c>
      <c r="AT551" s="261" t="str">
        <f>IFERROR(IF(OR(R551="",S551="",T551=""),"",VLOOKUP(R551&amp;S551&amp;T551,コード!$AB$3:$AC$205,2,FALSE)),"エラー")</f>
        <v/>
      </c>
      <c r="AU551" s="258" t="str">
        <f>IFERROR(IF(OR(U551="",V551="",W551=""),"",VLOOKUP(U551&amp;V551&amp;W551,コード!$AI$3:$AJ$6,2,FALSE)),"エラー")</f>
        <v/>
      </c>
      <c r="AV551" s="261" t="str">
        <f t="shared" si="129"/>
        <v/>
      </c>
      <c r="AW551" s="258" t="str">
        <f>IFERROR(IF(OR(AD551="",AE551="",AF551=""),"",VLOOKUP(AD551&amp;AE551&amp;AF551,コード!$AW$3:$AX$31,2,FALSE)),"エラー")</f>
        <v/>
      </c>
      <c r="AX551" s="262" t="str">
        <f>IFERROR(IF(OR(AG551="",AH551=""),"",VLOOKUP(AG551&amp;AH551,コード!$BC$3:$BD$17,2,FALSE)),"エラー")</f>
        <v/>
      </c>
      <c r="AY551" s="187"/>
      <c r="AZ551" s="286" t="str">
        <f t="shared" si="125"/>
        <v/>
      </c>
      <c r="BA551" s="287" t="str">
        <f t="shared" si="122"/>
        <v/>
      </c>
      <c r="BB551" s="287" t="str">
        <f t="shared" si="126"/>
        <v/>
      </c>
      <c r="BC551" s="287" t="str">
        <f t="shared" si="127"/>
        <v/>
      </c>
      <c r="BD551" s="287" t="str">
        <f t="shared" si="130"/>
        <v/>
      </c>
      <c r="BE551" s="288" t="str">
        <f t="shared" si="123"/>
        <v/>
      </c>
    </row>
    <row r="552" spans="1:59" ht="24" customHeight="1">
      <c r="A552" s="301"/>
      <c r="B552" s="420"/>
      <c r="C552" s="421"/>
      <c r="D552" s="421"/>
      <c r="E552" s="421"/>
      <c r="F552" s="421"/>
      <c r="G552" s="421"/>
      <c r="H552" s="421"/>
      <c r="I552" s="421"/>
      <c r="J552" s="421"/>
      <c r="K552" s="421"/>
      <c r="L552" s="302"/>
      <c r="M552" s="303"/>
      <c r="N552" s="304"/>
      <c r="O552" s="305"/>
      <c r="P552" s="306"/>
      <c r="Q552" s="307"/>
      <c r="R552" s="305"/>
      <c r="S552" s="308"/>
      <c r="T552" s="309"/>
      <c r="U552" s="302"/>
      <c r="V552" s="303"/>
      <c r="W552" s="310"/>
      <c r="X552" s="305"/>
      <c r="Y552" s="303"/>
      <c r="Z552" s="303"/>
      <c r="AA552" s="311"/>
      <c r="AB552" s="312"/>
      <c r="AC552" s="310"/>
      <c r="AD552" s="305"/>
      <c r="AE552" s="310"/>
      <c r="AF552" s="313"/>
      <c r="AG552" s="314"/>
      <c r="AH552" s="315"/>
      <c r="AI552" s="401"/>
      <c r="AJ552" s="402"/>
      <c r="AK552" s="403"/>
      <c r="AL552" s="273"/>
      <c r="AM552" s="270" t="str">
        <f t="shared" si="120"/>
        <v/>
      </c>
      <c r="AN552" s="282" t="str">
        <f t="shared" si="121"/>
        <v/>
      </c>
      <c r="AO552" s="257" t="str">
        <f>IF(A552="","",IF(A552&lt;&gt;542,"エラー",542&amp;"人目"))</f>
        <v/>
      </c>
      <c r="AP552" s="258" t="str">
        <f t="shared" si="124"/>
        <v/>
      </c>
      <c r="AQ552" s="259" t="str">
        <f>IFERROR(IF(OR(L552="",M552="",N552=""),"",VLOOKUP(L552&amp;M552&amp;N552,コード!$K$3:$L$64,2,FALSE)),"エラー")</f>
        <v/>
      </c>
      <c r="AR552" s="260" t="str">
        <f>IFERROR(IF(OR(O552="",P552=""),"",VLOOKUP(O552&amp;P552,コード!$R$3:$S$8,2,FALSE)),"エラー")</f>
        <v/>
      </c>
      <c r="AS552" s="261" t="str">
        <f t="shared" si="128"/>
        <v/>
      </c>
      <c r="AT552" s="261" t="str">
        <f>IFERROR(IF(OR(R552="",S552="",T552=""),"",VLOOKUP(R552&amp;S552&amp;T552,コード!$AB$3:$AC$205,2,FALSE)),"エラー")</f>
        <v/>
      </c>
      <c r="AU552" s="258" t="str">
        <f>IFERROR(IF(OR(U552="",V552="",W552=""),"",VLOOKUP(U552&amp;V552&amp;W552,コード!$AI$3:$AJ$6,2,FALSE)),"エラー")</f>
        <v/>
      </c>
      <c r="AV552" s="261" t="str">
        <f t="shared" si="129"/>
        <v/>
      </c>
      <c r="AW552" s="258" t="str">
        <f>IFERROR(IF(OR(AD552="",AE552="",AF552=""),"",VLOOKUP(AD552&amp;AE552&amp;AF552,コード!$AW$3:$AX$31,2,FALSE)),"エラー")</f>
        <v/>
      </c>
      <c r="AX552" s="262" t="str">
        <f>IFERROR(IF(OR(AG552="",AH552=""),"",VLOOKUP(AG552&amp;AH552,コード!$BC$3:$BD$17,2,FALSE)),"エラー")</f>
        <v/>
      </c>
      <c r="AY552" s="187"/>
      <c r="AZ552" s="286" t="str">
        <f t="shared" si="125"/>
        <v/>
      </c>
      <c r="BA552" s="287" t="str">
        <f t="shared" si="122"/>
        <v/>
      </c>
      <c r="BB552" s="287" t="str">
        <f t="shared" si="126"/>
        <v/>
      </c>
      <c r="BC552" s="287" t="str">
        <f t="shared" si="127"/>
        <v/>
      </c>
      <c r="BD552" s="287" t="str">
        <f t="shared" si="130"/>
        <v/>
      </c>
      <c r="BE552" s="288" t="str">
        <f t="shared" si="123"/>
        <v/>
      </c>
    </row>
    <row r="553" spans="1:59" ht="24" customHeight="1">
      <c r="A553" s="301"/>
      <c r="B553" s="420"/>
      <c r="C553" s="421"/>
      <c r="D553" s="421"/>
      <c r="E553" s="421"/>
      <c r="F553" s="421"/>
      <c r="G553" s="421"/>
      <c r="H553" s="421"/>
      <c r="I553" s="421"/>
      <c r="J553" s="421"/>
      <c r="K553" s="421"/>
      <c r="L553" s="302"/>
      <c r="M553" s="303"/>
      <c r="N553" s="304"/>
      <c r="O553" s="305"/>
      <c r="P553" s="306"/>
      <c r="Q553" s="307"/>
      <c r="R553" s="305"/>
      <c r="S553" s="308"/>
      <c r="T553" s="309"/>
      <c r="U553" s="302"/>
      <c r="V553" s="303"/>
      <c r="W553" s="310"/>
      <c r="X553" s="305"/>
      <c r="Y553" s="303"/>
      <c r="Z553" s="303"/>
      <c r="AA553" s="311"/>
      <c r="AB553" s="312"/>
      <c r="AC553" s="310"/>
      <c r="AD553" s="305"/>
      <c r="AE553" s="310"/>
      <c r="AF553" s="313"/>
      <c r="AG553" s="314"/>
      <c r="AH553" s="315"/>
      <c r="AI553" s="401"/>
      <c r="AJ553" s="402"/>
      <c r="AK553" s="403"/>
      <c r="AL553" s="273"/>
      <c r="AM553" s="270" t="str">
        <f t="shared" si="120"/>
        <v/>
      </c>
      <c r="AN553" s="282" t="str">
        <f t="shared" si="121"/>
        <v/>
      </c>
      <c r="AO553" s="257" t="str">
        <f>IF(A553="","",IF(A553&lt;&gt;543,"エラー",543&amp;"人目"))</f>
        <v/>
      </c>
      <c r="AP553" s="258" t="str">
        <f t="shared" si="124"/>
        <v/>
      </c>
      <c r="AQ553" s="259" t="str">
        <f>IFERROR(IF(OR(L553="",M553="",N553=""),"",VLOOKUP(L553&amp;M553&amp;N553,コード!$K$3:$L$64,2,FALSE)),"エラー")</f>
        <v/>
      </c>
      <c r="AR553" s="260" t="str">
        <f>IFERROR(IF(OR(O553="",P553=""),"",VLOOKUP(O553&amp;P553,コード!$R$3:$S$8,2,FALSE)),"エラー")</f>
        <v/>
      </c>
      <c r="AS553" s="261" t="str">
        <f t="shared" si="128"/>
        <v/>
      </c>
      <c r="AT553" s="261" t="str">
        <f>IFERROR(IF(OR(R553="",S553="",T553=""),"",VLOOKUP(R553&amp;S553&amp;T553,コード!$AB$3:$AC$205,2,FALSE)),"エラー")</f>
        <v/>
      </c>
      <c r="AU553" s="258" t="str">
        <f>IFERROR(IF(OR(U553="",V553="",W553=""),"",VLOOKUP(U553&amp;V553&amp;W553,コード!$AI$3:$AJ$6,2,FALSE)),"エラー")</f>
        <v/>
      </c>
      <c r="AV553" s="261" t="str">
        <f t="shared" si="129"/>
        <v/>
      </c>
      <c r="AW553" s="258" t="str">
        <f>IFERROR(IF(OR(AD553="",AE553="",AF553=""),"",VLOOKUP(AD553&amp;AE553&amp;AF553,コード!$AW$3:$AX$31,2,FALSE)),"エラー")</f>
        <v/>
      </c>
      <c r="AX553" s="262" t="str">
        <f>IFERROR(IF(OR(AG553="",AH553=""),"",VLOOKUP(AG553&amp;AH553,コード!$BC$3:$BD$17,2,FALSE)),"エラー")</f>
        <v/>
      </c>
      <c r="AY553" s="187"/>
      <c r="AZ553" s="286" t="str">
        <f t="shared" si="125"/>
        <v/>
      </c>
      <c r="BA553" s="287" t="str">
        <f t="shared" si="122"/>
        <v/>
      </c>
      <c r="BB553" s="287" t="str">
        <f t="shared" si="126"/>
        <v/>
      </c>
      <c r="BC553" s="287" t="str">
        <f t="shared" si="127"/>
        <v/>
      </c>
      <c r="BD553" s="287" t="str">
        <f t="shared" si="130"/>
        <v/>
      </c>
      <c r="BE553" s="288" t="str">
        <f t="shared" si="123"/>
        <v/>
      </c>
    </row>
    <row r="554" spans="1:59" ht="24" customHeight="1">
      <c r="A554" s="316"/>
      <c r="B554" s="420"/>
      <c r="C554" s="421"/>
      <c r="D554" s="421"/>
      <c r="E554" s="421"/>
      <c r="F554" s="421"/>
      <c r="G554" s="421"/>
      <c r="H554" s="421"/>
      <c r="I554" s="421"/>
      <c r="J554" s="421"/>
      <c r="K554" s="421"/>
      <c r="L554" s="302"/>
      <c r="M554" s="303"/>
      <c r="N554" s="304"/>
      <c r="O554" s="305"/>
      <c r="P554" s="306"/>
      <c r="Q554" s="307"/>
      <c r="R554" s="305"/>
      <c r="S554" s="308"/>
      <c r="T554" s="309"/>
      <c r="U554" s="302"/>
      <c r="V554" s="303"/>
      <c r="W554" s="310"/>
      <c r="X554" s="305"/>
      <c r="Y554" s="303"/>
      <c r="Z554" s="303"/>
      <c r="AA554" s="311"/>
      <c r="AB554" s="312"/>
      <c r="AC554" s="310"/>
      <c r="AD554" s="305"/>
      <c r="AE554" s="310"/>
      <c r="AF554" s="313"/>
      <c r="AG554" s="314"/>
      <c r="AH554" s="315"/>
      <c r="AI554" s="401"/>
      <c r="AJ554" s="402"/>
      <c r="AK554" s="403"/>
      <c r="AL554" s="273"/>
      <c r="AM554" s="270" t="str">
        <f t="shared" si="120"/>
        <v/>
      </c>
      <c r="AN554" s="282" t="str">
        <f t="shared" si="121"/>
        <v/>
      </c>
      <c r="AO554" s="257" t="str">
        <f>IF(A554="","",IF(A554&lt;&gt;544,"エラー",544&amp;"人目"))</f>
        <v/>
      </c>
      <c r="AP554" s="258" t="str">
        <f t="shared" si="124"/>
        <v/>
      </c>
      <c r="AQ554" s="259" t="str">
        <f>IFERROR(IF(OR(L554="",M554="",N554=""),"",VLOOKUP(L554&amp;M554&amp;N554,コード!$K$3:$L$64,2,FALSE)),"エラー")</f>
        <v/>
      </c>
      <c r="AR554" s="260" t="str">
        <f>IFERROR(IF(OR(O554="",P554=""),"",VLOOKUP(O554&amp;P554,コード!$R$3:$S$8,2,FALSE)),"エラー")</f>
        <v/>
      </c>
      <c r="AS554" s="261" t="str">
        <f t="shared" si="128"/>
        <v/>
      </c>
      <c r="AT554" s="261" t="str">
        <f>IFERROR(IF(OR(R554="",S554="",T554=""),"",VLOOKUP(R554&amp;S554&amp;T554,コード!$AB$3:$AC$205,2,FALSE)),"エラー")</f>
        <v/>
      </c>
      <c r="AU554" s="258" t="str">
        <f>IFERROR(IF(OR(U554="",V554="",W554=""),"",VLOOKUP(U554&amp;V554&amp;W554,コード!$AI$3:$AJ$6,2,FALSE)),"エラー")</f>
        <v/>
      </c>
      <c r="AV554" s="261" t="str">
        <f t="shared" si="129"/>
        <v/>
      </c>
      <c r="AW554" s="258" t="str">
        <f>IFERROR(IF(OR(AD554="",AE554="",AF554=""),"",VLOOKUP(AD554&amp;AE554&amp;AF554,コード!$AW$3:$AX$31,2,FALSE)),"エラー")</f>
        <v/>
      </c>
      <c r="AX554" s="262" t="str">
        <f>IFERROR(IF(OR(AG554="",AH554=""),"",VLOOKUP(AG554&amp;AH554,コード!$BC$3:$BD$17,2,FALSE)),"エラー")</f>
        <v/>
      </c>
      <c r="AY554" s="187"/>
      <c r="AZ554" s="286" t="str">
        <f t="shared" si="125"/>
        <v/>
      </c>
      <c r="BA554" s="287" t="str">
        <f t="shared" si="122"/>
        <v/>
      </c>
      <c r="BB554" s="287" t="str">
        <f t="shared" si="126"/>
        <v/>
      </c>
      <c r="BC554" s="287" t="str">
        <f t="shared" si="127"/>
        <v/>
      </c>
      <c r="BD554" s="287" t="str">
        <f t="shared" si="130"/>
        <v/>
      </c>
      <c r="BE554" s="288" t="str">
        <f t="shared" si="123"/>
        <v/>
      </c>
    </row>
    <row r="555" spans="1:59" ht="24" customHeight="1">
      <c r="A555" s="316"/>
      <c r="B555" s="420"/>
      <c r="C555" s="421"/>
      <c r="D555" s="421"/>
      <c r="E555" s="421"/>
      <c r="F555" s="421"/>
      <c r="G555" s="421"/>
      <c r="H555" s="421"/>
      <c r="I555" s="421"/>
      <c r="J555" s="421"/>
      <c r="K555" s="421"/>
      <c r="L555" s="302"/>
      <c r="M555" s="303"/>
      <c r="N555" s="304"/>
      <c r="O555" s="305"/>
      <c r="P555" s="306"/>
      <c r="Q555" s="307"/>
      <c r="R555" s="305"/>
      <c r="S555" s="308"/>
      <c r="T555" s="309"/>
      <c r="U555" s="302"/>
      <c r="V555" s="303"/>
      <c r="W555" s="310"/>
      <c r="X555" s="305"/>
      <c r="Y555" s="303"/>
      <c r="Z555" s="303"/>
      <c r="AA555" s="311"/>
      <c r="AB555" s="312"/>
      <c r="AC555" s="310"/>
      <c r="AD555" s="305"/>
      <c r="AE555" s="310"/>
      <c r="AF555" s="313"/>
      <c r="AG555" s="314"/>
      <c r="AH555" s="315"/>
      <c r="AI555" s="401"/>
      <c r="AJ555" s="402"/>
      <c r="AK555" s="403"/>
      <c r="AL555" s="273"/>
      <c r="AM555" s="283" t="str">
        <f t="shared" si="120"/>
        <v/>
      </c>
      <c r="AN555" s="284" t="str">
        <f t="shared" si="121"/>
        <v/>
      </c>
      <c r="AO555" s="257" t="str">
        <f>IF(A555="","",IF(A555&lt;&gt;545,"エラー",545&amp;"人目"))</f>
        <v/>
      </c>
      <c r="AP555" s="258" t="str">
        <f t="shared" si="124"/>
        <v/>
      </c>
      <c r="AQ555" s="259" t="str">
        <f>IFERROR(IF(OR(L555="",M555="",N555=""),"",VLOOKUP(L555&amp;M555&amp;N555,コード!$K$3:$L$64,2,FALSE)),"エラー")</f>
        <v/>
      </c>
      <c r="AR555" s="260" t="str">
        <f>IFERROR(IF(OR(O555="",P555=""),"",VLOOKUP(O555&amp;P555,コード!$R$3:$S$8,2,FALSE)),"エラー")</f>
        <v/>
      </c>
      <c r="AS555" s="261" t="str">
        <f t="shared" si="128"/>
        <v/>
      </c>
      <c r="AT555" s="261" t="str">
        <f>IFERROR(IF(OR(R555="",S555="",T555=""),"",VLOOKUP(R555&amp;S555&amp;T555,コード!$AB$3:$AC$205,2,FALSE)),"エラー")</f>
        <v/>
      </c>
      <c r="AU555" s="258" t="str">
        <f>IFERROR(IF(OR(U555="",V555="",W555=""),"",VLOOKUP(U555&amp;V555&amp;W555,コード!$AI$3:$AJ$6,2,FALSE)),"エラー")</f>
        <v/>
      </c>
      <c r="AV555" s="261" t="str">
        <f t="shared" si="129"/>
        <v/>
      </c>
      <c r="AW555" s="258" t="str">
        <f>IFERROR(IF(OR(AD555="",AE555="",AF555=""),"",VLOOKUP(AD555&amp;AE555&amp;AF555,コード!$AW$3:$AX$31,2,FALSE)),"エラー")</f>
        <v/>
      </c>
      <c r="AX555" s="262" t="str">
        <f>IFERROR(IF(OR(AG555="",AH555=""),"",VLOOKUP(AG555&amp;AH555,コード!$BC$3:$BD$17,2,FALSE)),"エラー")</f>
        <v/>
      </c>
      <c r="AY555" s="187"/>
      <c r="AZ555" s="286" t="str">
        <f t="shared" si="125"/>
        <v/>
      </c>
      <c r="BA555" s="287" t="str">
        <f t="shared" si="122"/>
        <v/>
      </c>
      <c r="BB555" s="287" t="str">
        <f t="shared" si="126"/>
        <v/>
      </c>
      <c r="BC555" s="287" t="str">
        <f t="shared" si="127"/>
        <v/>
      </c>
      <c r="BD555" s="287" t="str">
        <f t="shared" si="130"/>
        <v/>
      </c>
      <c r="BE555" s="288" t="str">
        <f t="shared" si="123"/>
        <v/>
      </c>
    </row>
    <row r="556" spans="1:59" ht="24" customHeight="1">
      <c r="A556" s="301"/>
      <c r="B556" s="420"/>
      <c r="C556" s="421"/>
      <c r="D556" s="421"/>
      <c r="E556" s="421"/>
      <c r="F556" s="421"/>
      <c r="G556" s="421"/>
      <c r="H556" s="421"/>
      <c r="I556" s="421"/>
      <c r="J556" s="421"/>
      <c r="K556" s="421"/>
      <c r="L556" s="302"/>
      <c r="M556" s="303"/>
      <c r="N556" s="304"/>
      <c r="O556" s="305"/>
      <c r="P556" s="306"/>
      <c r="Q556" s="307"/>
      <c r="R556" s="305"/>
      <c r="S556" s="308"/>
      <c r="T556" s="309"/>
      <c r="U556" s="302"/>
      <c r="V556" s="303"/>
      <c r="W556" s="310"/>
      <c r="X556" s="305"/>
      <c r="Y556" s="303"/>
      <c r="Z556" s="303"/>
      <c r="AA556" s="311"/>
      <c r="AB556" s="312"/>
      <c r="AC556" s="310"/>
      <c r="AD556" s="305"/>
      <c r="AE556" s="310"/>
      <c r="AF556" s="313"/>
      <c r="AG556" s="314"/>
      <c r="AH556" s="315"/>
      <c r="AI556" s="401"/>
      <c r="AJ556" s="402"/>
      <c r="AK556" s="403"/>
      <c r="AL556" s="273"/>
      <c r="AM556" s="270" t="str">
        <f>IF(A556="","",IF(OR($Z$7="",$AB$7="",$AD$7="",$AF$7="",$AH$7="",$AJ$7),"",$Z$7&amp;$AB$7&amp;$AD$7&amp;$AF$7&amp;$AH$7&amp;$AJ$7))</f>
        <v/>
      </c>
      <c r="AN556" s="282" t="str">
        <f>IF(OR($C$7="",A556=""),"",$C$7)</f>
        <v/>
      </c>
      <c r="AO556" s="257" t="str">
        <f>IF(A556="","",IF(A556&lt;&gt;546,"エラー",546&amp;"人目"))</f>
        <v/>
      </c>
      <c r="AP556" s="258" t="str">
        <f t="shared" si="124"/>
        <v/>
      </c>
      <c r="AQ556" s="259" t="str">
        <f>IFERROR(IF(OR(L556="",M556="",N556=""),"",VLOOKUP(L556&amp;M556&amp;N556,コード!$K$3:$L$64,2,FALSE)),"エラー")</f>
        <v/>
      </c>
      <c r="AR556" s="260" t="str">
        <f>IFERROR(IF(OR(O556="",P556=""),"",VLOOKUP(O556&amp;P556,コード!$R$3:$S$8,2,FALSE)),"エラー")</f>
        <v/>
      </c>
      <c r="AS556" s="261" t="str">
        <f t="shared" si="128"/>
        <v/>
      </c>
      <c r="AT556" s="261" t="str">
        <f>IFERROR(IF(OR(R556="",S556="",T556=""),"",VLOOKUP(R556&amp;S556&amp;T556,コード!$AB$3:$AC$205,2,FALSE)),"エラー")</f>
        <v/>
      </c>
      <c r="AU556" s="258" t="str">
        <f>IFERROR(IF(OR(U556="",V556="",W556=""),"",VLOOKUP(U556&amp;V556&amp;W556,コード!$AI$3:$AJ$6,2,FALSE)),"エラー")</f>
        <v/>
      </c>
      <c r="AV556" s="261" t="str">
        <f t="shared" si="129"/>
        <v/>
      </c>
      <c r="AW556" s="258" t="str">
        <f>IFERROR(IF(OR(AD556="",AE556="",AF556=""),"",VLOOKUP(AD556&amp;AE556&amp;AF556,コード!$AW$3:$AX$31,2,FALSE)),"エラー")</f>
        <v/>
      </c>
      <c r="AX556" s="262" t="str">
        <f>IFERROR(IF(OR(AG556="",AH556=""),"",VLOOKUP(AG556&amp;AH556,コード!$BC$3:$BD$17,2,FALSE)),"エラー")</f>
        <v/>
      </c>
      <c r="AY556" s="187"/>
      <c r="AZ556" s="286" t="str">
        <f t="shared" si="125"/>
        <v/>
      </c>
      <c r="BA556" s="287" t="str">
        <f>IFERROR(IF(OR(R556="",S556="",T556=""),"",IF(VALUE(R556&amp;S556&amp;T556)=801,"エラー？","○")),"エラー")</f>
        <v/>
      </c>
      <c r="BB556" s="287" t="str">
        <f t="shared" si="126"/>
        <v/>
      </c>
      <c r="BC556" s="287" t="str">
        <f t="shared" si="127"/>
        <v/>
      </c>
      <c r="BD556" s="287" t="str">
        <f t="shared" si="130"/>
        <v/>
      </c>
      <c r="BE556" s="288" t="str">
        <f>IFERROR(IF(OR(R556="",S556="",T556="",U556="",V556="",W556=""),"",IF(AND(VALUE(R556&amp;S556&amp;T556)=122,OR(VALUE(U556&amp;V556&amp;W556)=161,O556&amp;P556="00")),"エラー","○")),"エラー")</f>
        <v/>
      </c>
      <c r="BG556" s="228"/>
    </row>
    <row r="557" spans="1:59" ht="24" customHeight="1">
      <c r="A557" s="301"/>
      <c r="B557" s="420"/>
      <c r="C557" s="421"/>
      <c r="D557" s="421"/>
      <c r="E557" s="421"/>
      <c r="F557" s="421"/>
      <c r="G557" s="421"/>
      <c r="H557" s="421"/>
      <c r="I557" s="421"/>
      <c r="J557" s="421"/>
      <c r="K557" s="421"/>
      <c r="L557" s="302"/>
      <c r="M557" s="303"/>
      <c r="N557" s="304"/>
      <c r="O557" s="305"/>
      <c r="P557" s="306"/>
      <c r="Q557" s="307"/>
      <c r="R557" s="305"/>
      <c r="S557" s="308"/>
      <c r="T557" s="309"/>
      <c r="U557" s="302"/>
      <c r="V557" s="303"/>
      <c r="W557" s="310"/>
      <c r="X557" s="305"/>
      <c r="Y557" s="303"/>
      <c r="Z557" s="303"/>
      <c r="AA557" s="311"/>
      <c r="AB557" s="312"/>
      <c r="AC557" s="310"/>
      <c r="AD557" s="305"/>
      <c r="AE557" s="310"/>
      <c r="AF557" s="313"/>
      <c r="AG557" s="314"/>
      <c r="AH557" s="315"/>
      <c r="AI557" s="401"/>
      <c r="AJ557" s="402"/>
      <c r="AK557" s="403"/>
      <c r="AL557" s="273"/>
      <c r="AM557" s="270" t="str">
        <f t="shared" ref="AM557:AM580" si="131">IF(A557="","",IF(OR($Z$7="",$AB$7="",$AD$7="",$AF$7="",$AH$7="",$AJ$7),"",$Z$7&amp;$AB$7&amp;$AD$7&amp;$AF$7&amp;$AH$7&amp;$AJ$7))</f>
        <v/>
      </c>
      <c r="AN557" s="282" t="str">
        <f t="shared" ref="AN557:AN580" si="132">IF(OR($C$7="",A557=""),"",$C$7)</f>
        <v/>
      </c>
      <c r="AO557" s="257" t="str">
        <f>IF(A557="","",IF(A557&lt;&gt;547,"エラー",547&amp;"人目"))</f>
        <v/>
      </c>
      <c r="AP557" s="258" t="str">
        <f t="shared" si="124"/>
        <v/>
      </c>
      <c r="AQ557" s="259" t="str">
        <f>IFERROR(IF(OR(L557="",M557="",N557=""),"",VLOOKUP(L557&amp;M557&amp;N557,コード!$K$3:$L$64,2,FALSE)),"エラー")</f>
        <v/>
      </c>
      <c r="AR557" s="260" t="str">
        <f>IFERROR(IF(OR(O557="",P557=""),"",VLOOKUP(O557&amp;P557,コード!$R$3:$S$8,2,FALSE)),"エラー")</f>
        <v/>
      </c>
      <c r="AS557" s="261" t="str">
        <f t="shared" si="128"/>
        <v/>
      </c>
      <c r="AT557" s="261" t="str">
        <f>IFERROR(IF(OR(R557="",S557="",T557=""),"",VLOOKUP(R557&amp;S557&amp;T557,コード!$AB$3:$AC$205,2,FALSE)),"エラー")</f>
        <v/>
      </c>
      <c r="AU557" s="258" t="str">
        <f>IFERROR(IF(OR(U557="",V557="",W557=""),"",VLOOKUP(U557&amp;V557&amp;W557,コード!$AI$3:$AJ$6,2,FALSE)),"エラー")</f>
        <v/>
      </c>
      <c r="AV557" s="261" t="str">
        <f t="shared" si="129"/>
        <v/>
      </c>
      <c r="AW557" s="258" t="str">
        <f>IFERROR(IF(OR(AD557="",AE557="",AF557=""),"",VLOOKUP(AD557&amp;AE557&amp;AF557,コード!$AW$3:$AX$31,2,FALSE)),"エラー")</f>
        <v/>
      </c>
      <c r="AX557" s="262" t="str">
        <f>IFERROR(IF(OR(AG557="",AH557=""),"",VLOOKUP(AG557&amp;AH557,コード!$BC$3:$BD$17,2,FALSE)),"エラー")</f>
        <v/>
      </c>
      <c r="AY557" s="187"/>
      <c r="AZ557" s="286" t="str">
        <f t="shared" si="125"/>
        <v/>
      </c>
      <c r="BA557" s="287" t="str">
        <f t="shared" ref="BA557:BA580" si="133">IFERROR(IF(OR(R557="",S557="",T557=""),"",IF(VALUE(R557&amp;S557&amp;T557)=801,"エラー？","○")),"エラー")</f>
        <v/>
      </c>
      <c r="BB557" s="287" t="str">
        <f t="shared" si="126"/>
        <v/>
      </c>
      <c r="BC557" s="287" t="str">
        <f t="shared" si="127"/>
        <v/>
      </c>
      <c r="BD557" s="287" t="str">
        <f t="shared" si="130"/>
        <v/>
      </c>
      <c r="BE557" s="288" t="str">
        <f>IFERROR(IF(OR(R557="",S557="",T557="",U557="",V557="",W557=""),"",IF(AND(VALUE(R557&amp;S557&amp;T557)=122,OR(VALUE(U557&amp;V557&amp;W557)=161,O557&amp;P557="00")),"エラー","○")),"エラー")</f>
        <v/>
      </c>
    </row>
    <row r="558" spans="1:59" ht="24" customHeight="1">
      <c r="A558" s="301"/>
      <c r="B558" s="420"/>
      <c r="C558" s="421"/>
      <c r="D558" s="421"/>
      <c r="E558" s="421"/>
      <c r="F558" s="421"/>
      <c r="G558" s="421"/>
      <c r="H558" s="421"/>
      <c r="I558" s="421"/>
      <c r="J558" s="421"/>
      <c r="K558" s="421"/>
      <c r="L558" s="302"/>
      <c r="M558" s="303"/>
      <c r="N558" s="304"/>
      <c r="O558" s="305"/>
      <c r="P558" s="306"/>
      <c r="Q558" s="307"/>
      <c r="R558" s="305"/>
      <c r="S558" s="308"/>
      <c r="T558" s="309"/>
      <c r="U558" s="302"/>
      <c r="V558" s="303"/>
      <c r="W558" s="310"/>
      <c r="X558" s="305"/>
      <c r="Y558" s="303"/>
      <c r="Z558" s="303"/>
      <c r="AA558" s="311"/>
      <c r="AB558" s="312"/>
      <c r="AC558" s="310"/>
      <c r="AD558" s="305"/>
      <c r="AE558" s="310"/>
      <c r="AF558" s="313"/>
      <c r="AG558" s="314"/>
      <c r="AH558" s="315"/>
      <c r="AI558" s="401"/>
      <c r="AJ558" s="402"/>
      <c r="AK558" s="403"/>
      <c r="AL558" s="273"/>
      <c r="AM558" s="270" t="str">
        <f t="shared" si="131"/>
        <v/>
      </c>
      <c r="AN558" s="282" t="str">
        <f t="shared" si="132"/>
        <v/>
      </c>
      <c r="AO558" s="257" t="str">
        <f>IF(A558="","",IF(A558&lt;&gt;548,"エラー",548&amp;"人目"))</f>
        <v/>
      </c>
      <c r="AP558" s="258" t="str">
        <f t="shared" si="124"/>
        <v/>
      </c>
      <c r="AQ558" s="259" t="str">
        <f>IFERROR(IF(OR(L558="",M558="",N558=""),"",VLOOKUP(L558&amp;M558&amp;N558,コード!$K$3:$L$64,2,FALSE)),"エラー")</f>
        <v/>
      </c>
      <c r="AR558" s="260" t="str">
        <f>IFERROR(IF(OR(O558="",P558=""),"",VLOOKUP(O558&amp;P558,コード!$R$3:$S$8,2,FALSE)),"エラー")</f>
        <v/>
      </c>
      <c r="AS558" s="261" t="str">
        <f t="shared" si="128"/>
        <v/>
      </c>
      <c r="AT558" s="261" t="str">
        <f>IFERROR(IF(OR(R558="",S558="",T558=""),"",VLOOKUP(R558&amp;S558&amp;T558,コード!$AB$3:$AC$205,2,FALSE)),"エラー")</f>
        <v/>
      </c>
      <c r="AU558" s="258" t="str">
        <f>IFERROR(IF(OR(U558="",V558="",W558=""),"",VLOOKUP(U558&amp;V558&amp;W558,コード!$AI$3:$AJ$6,2,FALSE)),"エラー")</f>
        <v/>
      </c>
      <c r="AV558" s="261" t="str">
        <f t="shared" si="129"/>
        <v/>
      </c>
      <c r="AW558" s="258" t="str">
        <f>IFERROR(IF(OR(AD558="",AE558="",AF558=""),"",VLOOKUP(AD558&amp;AE558&amp;AF558,コード!$AW$3:$AX$31,2,FALSE)),"エラー")</f>
        <v/>
      </c>
      <c r="AX558" s="262" t="str">
        <f>IFERROR(IF(OR(AG558="",AH558=""),"",VLOOKUP(AG558&amp;AH558,コード!$BC$3:$BD$17,2,FALSE)),"エラー")</f>
        <v/>
      </c>
      <c r="AY558" s="187"/>
      <c r="AZ558" s="286" t="str">
        <f t="shared" si="125"/>
        <v/>
      </c>
      <c r="BA558" s="287" t="str">
        <f t="shared" si="133"/>
        <v/>
      </c>
      <c r="BB558" s="287" t="str">
        <f t="shared" si="126"/>
        <v/>
      </c>
      <c r="BC558" s="287" t="str">
        <f t="shared" si="127"/>
        <v/>
      </c>
      <c r="BD558" s="287" t="str">
        <f t="shared" si="130"/>
        <v/>
      </c>
      <c r="BE558" s="288" t="str">
        <f t="shared" ref="BE558:BE580" si="134">IFERROR(IF(OR(R558="",S558="",T558="",U558="",V558="",W558=""),"",IF(AND(VALUE(R558&amp;S558&amp;T558)=122,OR(VALUE(U558&amp;V558&amp;W558)=161,O558&amp;P558="00")),"エラー","○")),"エラー")</f>
        <v/>
      </c>
    </row>
    <row r="559" spans="1:59" ht="24" customHeight="1">
      <c r="A559" s="301"/>
      <c r="B559" s="420"/>
      <c r="C559" s="421"/>
      <c r="D559" s="421"/>
      <c r="E559" s="421"/>
      <c r="F559" s="421"/>
      <c r="G559" s="421"/>
      <c r="H559" s="421"/>
      <c r="I559" s="421"/>
      <c r="J559" s="421"/>
      <c r="K559" s="421"/>
      <c r="L559" s="302"/>
      <c r="M559" s="303"/>
      <c r="N559" s="304"/>
      <c r="O559" s="305"/>
      <c r="P559" s="306"/>
      <c r="Q559" s="307"/>
      <c r="R559" s="305"/>
      <c r="S559" s="308"/>
      <c r="T559" s="309"/>
      <c r="U559" s="302"/>
      <c r="V559" s="303"/>
      <c r="W559" s="310"/>
      <c r="X559" s="305"/>
      <c r="Y559" s="303"/>
      <c r="Z559" s="303"/>
      <c r="AA559" s="311"/>
      <c r="AB559" s="312"/>
      <c r="AC559" s="310"/>
      <c r="AD559" s="305"/>
      <c r="AE559" s="310"/>
      <c r="AF559" s="313"/>
      <c r="AG559" s="314"/>
      <c r="AH559" s="315"/>
      <c r="AI559" s="401"/>
      <c r="AJ559" s="402"/>
      <c r="AK559" s="403"/>
      <c r="AL559" s="273"/>
      <c r="AM559" s="270" t="str">
        <f t="shared" si="131"/>
        <v/>
      </c>
      <c r="AN559" s="282" t="str">
        <f t="shared" si="132"/>
        <v/>
      </c>
      <c r="AO559" s="257" t="str">
        <f>IF(A559="","",IF(A559&lt;&gt;549,"エラー",549&amp;"人目"))</f>
        <v/>
      </c>
      <c r="AP559" s="258" t="str">
        <f t="shared" si="124"/>
        <v/>
      </c>
      <c r="AQ559" s="259" t="str">
        <f>IFERROR(IF(OR(L559="",M559="",N559=""),"",VLOOKUP(L559&amp;M559&amp;N559,コード!$K$3:$L$64,2,FALSE)),"エラー")</f>
        <v/>
      </c>
      <c r="AR559" s="260" t="str">
        <f>IFERROR(IF(OR(O559="",P559=""),"",VLOOKUP(O559&amp;P559,コード!$R$3:$S$8,2,FALSE)),"エラー")</f>
        <v/>
      </c>
      <c r="AS559" s="261" t="str">
        <f t="shared" si="128"/>
        <v/>
      </c>
      <c r="AT559" s="261" t="str">
        <f>IFERROR(IF(OR(R559="",S559="",T559=""),"",VLOOKUP(R559&amp;S559&amp;T559,コード!$AB$3:$AC$205,2,FALSE)),"エラー")</f>
        <v/>
      </c>
      <c r="AU559" s="258" t="str">
        <f>IFERROR(IF(OR(U559="",V559="",W559=""),"",VLOOKUP(U559&amp;V559&amp;W559,コード!$AI$3:$AJ$6,2,FALSE)),"エラー")</f>
        <v/>
      </c>
      <c r="AV559" s="261" t="str">
        <f t="shared" si="129"/>
        <v/>
      </c>
      <c r="AW559" s="258" t="str">
        <f>IFERROR(IF(OR(AD559="",AE559="",AF559=""),"",VLOOKUP(AD559&amp;AE559&amp;AF559,コード!$AW$3:$AX$31,2,FALSE)),"エラー")</f>
        <v/>
      </c>
      <c r="AX559" s="262" t="str">
        <f>IFERROR(IF(OR(AG559="",AH559=""),"",VLOOKUP(AG559&amp;AH559,コード!$BC$3:$BD$17,2,FALSE)),"エラー")</f>
        <v/>
      </c>
      <c r="AY559" s="187"/>
      <c r="AZ559" s="286" t="str">
        <f t="shared" si="125"/>
        <v/>
      </c>
      <c r="BA559" s="287" t="str">
        <f t="shared" si="133"/>
        <v/>
      </c>
      <c r="BB559" s="287" t="str">
        <f t="shared" si="126"/>
        <v/>
      </c>
      <c r="BC559" s="287" t="str">
        <f t="shared" si="127"/>
        <v/>
      </c>
      <c r="BD559" s="287" t="str">
        <f t="shared" si="130"/>
        <v/>
      </c>
      <c r="BE559" s="288" t="str">
        <f t="shared" si="134"/>
        <v/>
      </c>
    </row>
    <row r="560" spans="1:59" ht="24" customHeight="1">
      <c r="A560" s="301"/>
      <c r="B560" s="420"/>
      <c r="C560" s="421"/>
      <c r="D560" s="421"/>
      <c r="E560" s="421"/>
      <c r="F560" s="421"/>
      <c r="G560" s="421"/>
      <c r="H560" s="421"/>
      <c r="I560" s="421"/>
      <c r="J560" s="421"/>
      <c r="K560" s="421"/>
      <c r="L560" s="302"/>
      <c r="M560" s="303"/>
      <c r="N560" s="304"/>
      <c r="O560" s="305"/>
      <c r="P560" s="306"/>
      <c r="Q560" s="307"/>
      <c r="R560" s="305"/>
      <c r="S560" s="308"/>
      <c r="T560" s="309"/>
      <c r="U560" s="302"/>
      <c r="V560" s="303"/>
      <c r="W560" s="310"/>
      <c r="X560" s="305"/>
      <c r="Y560" s="303"/>
      <c r="Z560" s="303"/>
      <c r="AA560" s="311"/>
      <c r="AB560" s="312"/>
      <c r="AC560" s="310"/>
      <c r="AD560" s="305"/>
      <c r="AE560" s="310"/>
      <c r="AF560" s="313"/>
      <c r="AG560" s="314"/>
      <c r="AH560" s="315"/>
      <c r="AI560" s="401"/>
      <c r="AJ560" s="402"/>
      <c r="AK560" s="403"/>
      <c r="AL560" s="273"/>
      <c r="AM560" s="270" t="str">
        <f t="shared" si="131"/>
        <v/>
      </c>
      <c r="AN560" s="282" t="str">
        <f t="shared" si="132"/>
        <v/>
      </c>
      <c r="AO560" s="257" t="str">
        <f>IF(A560="","",IF(A560&lt;&gt;550,"エラー",550&amp;"人目"))</f>
        <v/>
      </c>
      <c r="AP560" s="258" t="str">
        <f t="shared" si="124"/>
        <v/>
      </c>
      <c r="AQ560" s="259" t="str">
        <f>IFERROR(IF(OR(L560="",M560="",N560=""),"",VLOOKUP(L560&amp;M560&amp;N560,コード!$K$3:$L$64,2,FALSE)),"エラー")</f>
        <v/>
      </c>
      <c r="AR560" s="260" t="str">
        <f>IFERROR(IF(OR(O560="",P560=""),"",VLOOKUP(O560&amp;P560,コード!$R$3:$S$8,2,FALSE)),"エラー")</f>
        <v/>
      </c>
      <c r="AS560" s="261" t="str">
        <f t="shared" si="128"/>
        <v/>
      </c>
      <c r="AT560" s="261" t="str">
        <f>IFERROR(IF(OR(R560="",S560="",T560=""),"",VLOOKUP(R560&amp;S560&amp;T560,コード!$AB$3:$AC$205,2,FALSE)),"エラー")</f>
        <v/>
      </c>
      <c r="AU560" s="258" t="str">
        <f>IFERROR(IF(OR(U560="",V560="",W560=""),"",VLOOKUP(U560&amp;V560&amp;W560,コード!$AI$3:$AJ$6,2,FALSE)),"エラー")</f>
        <v/>
      </c>
      <c r="AV560" s="261" t="str">
        <f t="shared" si="129"/>
        <v/>
      </c>
      <c r="AW560" s="258" t="str">
        <f>IFERROR(IF(OR(AD560="",AE560="",AF560=""),"",VLOOKUP(AD560&amp;AE560&amp;AF560,コード!$AW$3:$AX$31,2,FALSE)),"エラー")</f>
        <v/>
      </c>
      <c r="AX560" s="262" t="str">
        <f>IFERROR(IF(OR(AG560="",AH560=""),"",VLOOKUP(AG560&amp;AH560,コード!$BC$3:$BD$17,2,FALSE)),"エラー")</f>
        <v/>
      </c>
      <c r="AY560" s="187"/>
      <c r="AZ560" s="286" t="str">
        <f t="shared" si="125"/>
        <v/>
      </c>
      <c r="BA560" s="287" t="str">
        <f t="shared" si="133"/>
        <v/>
      </c>
      <c r="BB560" s="287" t="str">
        <f t="shared" si="126"/>
        <v/>
      </c>
      <c r="BC560" s="287" t="str">
        <f t="shared" si="127"/>
        <v/>
      </c>
      <c r="BD560" s="287" t="str">
        <f t="shared" si="130"/>
        <v/>
      </c>
      <c r="BE560" s="288" t="str">
        <f t="shared" si="134"/>
        <v/>
      </c>
    </row>
    <row r="561" spans="1:57" ht="24" customHeight="1">
      <c r="A561" s="301"/>
      <c r="B561" s="420"/>
      <c r="C561" s="421"/>
      <c r="D561" s="421"/>
      <c r="E561" s="421"/>
      <c r="F561" s="421"/>
      <c r="G561" s="421"/>
      <c r="H561" s="421"/>
      <c r="I561" s="421"/>
      <c r="J561" s="421"/>
      <c r="K561" s="421"/>
      <c r="L561" s="302"/>
      <c r="M561" s="303"/>
      <c r="N561" s="304"/>
      <c r="O561" s="305"/>
      <c r="P561" s="306"/>
      <c r="Q561" s="307"/>
      <c r="R561" s="305"/>
      <c r="S561" s="308"/>
      <c r="T561" s="309"/>
      <c r="U561" s="302"/>
      <c r="V561" s="303"/>
      <c r="W561" s="310"/>
      <c r="X561" s="305"/>
      <c r="Y561" s="303"/>
      <c r="Z561" s="303"/>
      <c r="AA561" s="311"/>
      <c r="AB561" s="312"/>
      <c r="AC561" s="310"/>
      <c r="AD561" s="305"/>
      <c r="AE561" s="310"/>
      <c r="AF561" s="313"/>
      <c r="AG561" s="314"/>
      <c r="AH561" s="315"/>
      <c r="AI561" s="401"/>
      <c r="AJ561" s="402"/>
      <c r="AK561" s="403"/>
      <c r="AL561" s="273"/>
      <c r="AM561" s="270" t="str">
        <f t="shared" si="131"/>
        <v/>
      </c>
      <c r="AN561" s="282" t="str">
        <f t="shared" si="132"/>
        <v/>
      </c>
      <c r="AO561" s="257" t="str">
        <f>IF(A561="","",IF(A561&lt;&gt;551,"エラー",551&amp;"人目"))</f>
        <v/>
      </c>
      <c r="AP561" s="258" t="str">
        <f t="shared" si="124"/>
        <v/>
      </c>
      <c r="AQ561" s="259" t="str">
        <f>IFERROR(IF(OR(L561="",M561="",N561=""),"",VLOOKUP(L561&amp;M561&amp;N561,コード!$K$3:$L$64,2,FALSE)),"エラー")</f>
        <v/>
      </c>
      <c r="AR561" s="260" t="str">
        <f>IFERROR(IF(OR(O561="",P561=""),"",VLOOKUP(O561&amp;P561,コード!$R$3:$S$8,2,FALSE)),"エラー")</f>
        <v/>
      </c>
      <c r="AS561" s="261" t="str">
        <f t="shared" si="128"/>
        <v/>
      </c>
      <c r="AT561" s="261" t="str">
        <f>IFERROR(IF(OR(R561="",S561="",T561=""),"",VLOOKUP(R561&amp;S561&amp;T561,コード!$AB$3:$AC$205,2,FALSE)),"エラー")</f>
        <v/>
      </c>
      <c r="AU561" s="258" t="str">
        <f>IFERROR(IF(OR(U561="",V561="",W561=""),"",VLOOKUP(U561&amp;V561&amp;W561,コード!$AI$3:$AJ$6,2,FALSE)),"エラー")</f>
        <v/>
      </c>
      <c r="AV561" s="261" t="str">
        <f t="shared" si="129"/>
        <v/>
      </c>
      <c r="AW561" s="258" t="str">
        <f>IFERROR(IF(OR(AD561="",AE561="",AF561=""),"",VLOOKUP(AD561&amp;AE561&amp;AF561,コード!$AW$3:$AX$31,2,FALSE)),"エラー")</f>
        <v/>
      </c>
      <c r="AX561" s="262" t="str">
        <f>IFERROR(IF(OR(AG561="",AH561=""),"",VLOOKUP(AG561&amp;AH561,コード!$BC$3:$BD$17,2,FALSE)),"エラー")</f>
        <v/>
      </c>
      <c r="AY561" s="187"/>
      <c r="AZ561" s="286" t="str">
        <f t="shared" si="125"/>
        <v/>
      </c>
      <c r="BA561" s="287" t="str">
        <f t="shared" si="133"/>
        <v/>
      </c>
      <c r="BB561" s="287" t="str">
        <f t="shared" si="126"/>
        <v/>
      </c>
      <c r="BC561" s="287" t="str">
        <f t="shared" si="127"/>
        <v/>
      </c>
      <c r="BD561" s="287" t="str">
        <f t="shared" si="130"/>
        <v/>
      </c>
      <c r="BE561" s="288" t="str">
        <f t="shared" si="134"/>
        <v/>
      </c>
    </row>
    <row r="562" spans="1:57" ht="24" customHeight="1">
      <c r="A562" s="301"/>
      <c r="B562" s="420"/>
      <c r="C562" s="421"/>
      <c r="D562" s="421"/>
      <c r="E562" s="421"/>
      <c r="F562" s="421"/>
      <c r="G562" s="421"/>
      <c r="H562" s="421"/>
      <c r="I562" s="421"/>
      <c r="J562" s="421"/>
      <c r="K562" s="421"/>
      <c r="L562" s="302"/>
      <c r="M562" s="303"/>
      <c r="N562" s="304"/>
      <c r="O562" s="305"/>
      <c r="P562" s="306"/>
      <c r="Q562" s="307"/>
      <c r="R562" s="305"/>
      <c r="S562" s="308"/>
      <c r="T562" s="309"/>
      <c r="U562" s="302"/>
      <c r="V562" s="303"/>
      <c r="W562" s="310"/>
      <c r="X562" s="305"/>
      <c r="Y562" s="303"/>
      <c r="Z562" s="303"/>
      <c r="AA562" s="311"/>
      <c r="AB562" s="312"/>
      <c r="AC562" s="310"/>
      <c r="AD562" s="305"/>
      <c r="AE562" s="310"/>
      <c r="AF562" s="313"/>
      <c r="AG562" s="314"/>
      <c r="AH562" s="315"/>
      <c r="AI562" s="401"/>
      <c r="AJ562" s="402"/>
      <c r="AK562" s="403"/>
      <c r="AL562" s="273"/>
      <c r="AM562" s="270" t="str">
        <f t="shared" si="131"/>
        <v/>
      </c>
      <c r="AN562" s="282" t="str">
        <f t="shared" si="132"/>
        <v/>
      </c>
      <c r="AO562" s="257" t="str">
        <f>IF(A562="","",IF(A562&lt;&gt;552,"エラー",552&amp;"人目"))</f>
        <v/>
      </c>
      <c r="AP562" s="258" t="str">
        <f t="shared" si="124"/>
        <v/>
      </c>
      <c r="AQ562" s="259" t="str">
        <f>IFERROR(IF(OR(L562="",M562="",N562=""),"",VLOOKUP(L562&amp;M562&amp;N562,コード!$K$3:$L$64,2,FALSE)),"エラー")</f>
        <v/>
      </c>
      <c r="AR562" s="260" t="str">
        <f>IFERROR(IF(OR(O562="",P562=""),"",VLOOKUP(O562&amp;P562,コード!$R$3:$S$8,2,FALSE)),"エラー")</f>
        <v/>
      </c>
      <c r="AS562" s="261" t="str">
        <f t="shared" si="128"/>
        <v/>
      </c>
      <c r="AT562" s="261" t="str">
        <f>IFERROR(IF(OR(R562="",S562="",T562=""),"",VLOOKUP(R562&amp;S562&amp;T562,コード!$AB$3:$AC$205,2,FALSE)),"エラー")</f>
        <v/>
      </c>
      <c r="AU562" s="258" t="str">
        <f>IFERROR(IF(OR(U562="",V562="",W562=""),"",VLOOKUP(U562&amp;V562&amp;W562,コード!$AI$3:$AJ$6,2,FALSE)),"エラー")</f>
        <v/>
      </c>
      <c r="AV562" s="261" t="str">
        <f t="shared" si="129"/>
        <v/>
      </c>
      <c r="AW562" s="258" t="str">
        <f>IFERROR(IF(OR(AD562="",AE562="",AF562=""),"",VLOOKUP(AD562&amp;AE562&amp;AF562,コード!$AW$3:$AX$31,2,FALSE)),"エラー")</f>
        <v/>
      </c>
      <c r="AX562" s="262" t="str">
        <f>IFERROR(IF(OR(AG562="",AH562=""),"",VLOOKUP(AG562&amp;AH562,コード!$BC$3:$BD$17,2,FALSE)),"エラー")</f>
        <v/>
      </c>
      <c r="AY562" s="187"/>
      <c r="AZ562" s="286" t="str">
        <f t="shared" si="125"/>
        <v/>
      </c>
      <c r="BA562" s="287" t="str">
        <f t="shared" si="133"/>
        <v/>
      </c>
      <c r="BB562" s="287" t="str">
        <f t="shared" si="126"/>
        <v/>
      </c>
      <c r="BC562" s="287" t="str">
        <f t="shared" si="127"/>
        <v/>
      </c>
      <c r="BD562" s="287" t="str">
        <f t="shared" si="130"/>
        <v/>
      </c>
      <c r="BE562" s="288" t="str">
        <f t="shared" si="134"/>
        <v/>
      </c>
    </row>
    <row r="563" spans="1:57" ht="24" customHeight="1">
      <c r="A563" s="301"/>
      <c r="B563" s="420"/>
      <c r="C563" s="421"/>
      <c r="D563" s="421"/>
      <c r="E563" s="421"/>
      <c r="F563" s="421"/>
      <c r="G563" s="421"/>
      <c r="H563" s="421"/>
      <c r="I563" s="421"/>
      <c r="J563" s="421"/>
      <c r="K563" s="421"/>
      <c r="L563" s="302"/>
      <c r="M563" s="303"/>
      <c r="N563" s="304"/>
      <c r="O563" s="305"/>
      <c r="P563" s="306"/>
      <c r="Q563" s="307"/>
      <c r="R563" s="305"/>
      <c r="S563" s="308"/>
      <c r="T563" s="309"/>
      <c r="U563" s="302"/>
      <c r="V563" s="303"/>
      <c r="W563" s="310"/>
      <c r="X563" s="305"/>
      <c r="Y563" s="303"/>
      <c r="Z563" s="303"/>
      <c r="AA563" s="311"/>
      <c r="AB563" s="312"/>
      <c r="AC563" s="310"/>
      <c r="AD563" s="305"/>
      <c r="AE563" s="310"/>
      <c r="AF563" s="313"/>
      <c r="AG563" s="314"/>
      <c r="AH563" s="315"/>
      <c r="AI563" s="401"/>
      <c r="AJ563" s="402"/>
      <c r="AK563" s="403"/>
      <c r="AL563" s="273"/>
      <c r="AM563" s="270" t="str">
        <f t="shared" si="131"/>
        <v/>
      </c>
      <c r="AN563" s="282" t="str">
        <f t="shared" si="132"/>
        <v/>
      </c>
      <c r="AO563" s="257" t="str">
        <f>IF(A563="","",IF(A563&lt;&gt;553,"エラー",553&amp;"人目"))</f>
        <v/>
      </c>
      <c r="AP563" s="258" t="str">
        <f t="shared" si="124"/>
        <v/>
      </c>
      <c r="AQ563" s="259" t="str">
        <f>IFERROR(IF(OR(L563="",M563="",N563=""),"",VLOOKUP(L563&amp;M563&amp;N563,コード!$K$3:$L$64,2,FALSE)),"エラー")</f>
        <v/>
      </c>
      <c r="AR563" s="260" t="str">
        <f>IFERROR(IF(OR(O563="",P563=""),"",VLOOKUP(O563&amp;P563,コード!$R$3:$S$8,2,FALSE)),"エラー")</f>
        <v/>
      </c>
      <c r="AS563" s="261" t="str">
        <f t="shared" si="128"/>
        <v/>
      </c>
      <c r="AT563" s="261" t="str">
        <f>IFERROR(IF(OR(R563="",S563="",T563=""),"",VLOOKUP(R563&amp;S563&amp;T563,コード!$AB$3:$AC$205,2,FALSE)),"エラー")</f>
        <v/>
      </c>
      <c r="AU563" s="258" t="str">
        <f>IFERROR(IF(OR(U563="",V563="",W563=""),"",VLOOKUP(U563&amp;V563&amp;W563,コード!$AI$3:$AJ$6,2,FALSE)),"エラー")</f>
        <v/>
      </c>
      <c r="AV563" s="261" t="str">
        <f t="shared" si="129"/>
        <v/>
      </c>
      <c r="AW563" s="258" t="str">
        <f>IFERROR(IF(OR(AD563="",AE563="",AF563=""),"",VLOOKUP(AD563&amp;AE563&amp;AF563,コード!$AW$3:$AX$31,2,FALSE)),"エラー")</f>
        <v/>
      </c>
      <c r="AX563" s="262" t="str">
        <f>IFERROR(IF(OR(AG563="",AH563=""),"",VLOOKUP(AG563&amp;AH563,コード!$BC$3:$BD$17,2,FALSE)),"エラー")</f>
        <v/>
      </c>
      <c r="AY563" s="187"/>
      <c r="AZ563" s="286" t="str">
        <f t="shared" si="125"/>
        <v/>
      </c>
      <c r="BA563" s="287" t="str">
        <f t="shared" si="133"/>
        <v/>
      </c>
      <c r="BB563" s="287" t="str">
        <f t="shared" si="126"/>
        <v/>
      </c>
      <c r="BC563" s="287" t="str">
        <f t="shared" si="127"/>
        <v/>
      </c>
      <c r="BD563" s="287" t="str">
        <f t="shared" si="130"/>
        <v/>
      </c>
      <c r="BE563" s="288" t="str">
        <f t="shared" si="134"/>
        <v/>
      </c>
    </row>
    <row r="564" spans="1:57" ht="24" customHeight="1">
      <c r="A564" s="316"/>
      <c r="B564" s="420"/>
      <c r="C564" s="421"/>
      <c r="D564" s="421"/>
      <c r="E564" s="421"/>
      <c r="F564" s="421"/>
      <c r="G564" s="421"/>
      <c r="H564" s="421"/>
      <c r="I564" s="421"/>
      <c r="J564" s="421"/>
      <c r="K564" s="421"/>
      <c r="L564" s="302"/>
      <c r="M564" s="303"/>
      <c r="N564" s="304"/>
      <c r="O564" s="305"/>
      <c r="P564" s="306"/>
      <c r="Q564" s="307"/>
      <c r="R564" s="305"/>
      <c r="S564" s="308"/>
      <c r="T564" s="309"/>
      <c r="U564" s="302"/>
      <c r="V564" s="303"/>
      <c r="W564" s="310"/>
      <c r="X564" s="305"/>
      <c r="Y564" s="303"/>
      <c r="Z564" s="303"/>
      <c r="AA564" s="311"/>
      <c r="AB564" s="312"/>
      <c r="AC564" s="310"/>
      <c r="AD564" s="305"/>
      <c r="AE564" s="310"/>
      <c r="AF564" s="313"/>
      <c r="AG564" s="314"/>
      <c r="AH564" s="315"/>
      <c r="AI564" s="401"/>
      <c r="AJ564" s="402"/>
      <c r="AK564" s="403"/>
      <c r="AL564" s="273"/>
      <c r="AM564" s="270" t="str">
        <f t="shared" si="131"/>
        <v/>
      </c>
      <c r="AN564" s="282" t="str">
        <f t="shared" si="132"/>
        <v/>
      </c>
      <c r="AO564" s="257" t="str">
        <f>IF(A564="","",IF(A564&lt;&gt;554,"エラー",554&amp;"人目"))</f>
        <v/>
      </c>
      <c r="AP564" s="258" t="str">
        <f t="shared" si="124"/>
        <v/>
      </c>
      <c r="AQ564" s="259" t="str">
        <f>IFERROR(IF(OR(L564="",M564="",N564=""),"",VLOOKUP(L564&amp;M564&amp;N564,コード!$K$3:$L$64,2,FALSE)),"エラー")</f>
        <v/>
      </c>
      <c r="AR564" s="260" t="str">
        <f>IFERROR(IF(OR(O564="",P564=""),"",VLOOKUP(O564&amp;P564,コード!$R$3:$S$8,2,FALSE)),"エラー")</f>
        <v/>
      </c>
      <c r="AS564" s="261" t="str">
        <f t="shared" si="128"/>
        <v/>
      </c>
      <c r="AT564" s="261" t="str">
        <f>IFERROR(IF(OR(R564="",S564="",T564=""),"",VLOOKUP(R564&amp;S564&amp;T564,コード!$AB$3:$AC$205,2,FALSE)),"エラー")</f>
        <v/>
      </c>
      <c r="AU564" s="258" t="str">
        <f>IFERROR(IF(OR(U564="",V564="",W564=""),"",VLOOKUP(U564&amp;V564&amp;W564,コード!$AI$3:$AJ$6,2,FALSE)),"エラー")</f>
        <v/>
      </c>
      <c r="AV564" s="261" t="str">
        <f t="shared" si="129"/>
        <v/>
      </c>
      <c r="AW564" s="258" t="str">
        <f>IFERROR(IF(OR(AD564="",AE564="",AF564=""),"",VLOOKUP(AD564&amp;AE564&amp;AF564,コード!$AW$3:$AX$31,2,FALSE)),"エラー")</f>
        <v/>
      </c>
      <c r="AX564" s="262" t="str">
        <f>IFERROR(IF(OR(AG564="",AH564=""),"",VLOOKUP(AG564&amp;AH564,コード!$BC$3:$BD$17,2,FALSE)),"エラー")</f>
        <v/>
      </c>
      <c r="AY564" s="187"/>
      <c r="AZ564" s="286" t="str">
        <f t="shared" si="125"/>
        <v/>
      </c>
      <c r="BA564" s="287" t="str">
        <f t="shared" si="133"/>
        <v/>
      </c>
      <c r="BB564" s="287" t="str">
        <f t="shared" si="126"/>
        <v/>
      </c>
      <c r="BC564" s="287" t="str">
        <f t="shared" si="127"/>
        <v/>
      </c>
      <c r="BD564" s="287" t="str">
        <f t="shared" si="130"/>
        <v/>
      </c>
      <c r="BE564" s="288" t="str">
        <f t="shared" si="134"/>
        <v/>
      </c>
    </row>
    <row r="565" spans="1:57" ht="24" customHeight="1">
      <c r="A565" s="316"/>
      <c r="B565" s="420"/>
      <c r="C565" s="421"/>
      <c r="D565" s="421"/>
      <c r="E565" s="421"/>
      <c r="F565" s="421"/>
      <c r="G565" s="421"/>
      <c r="H565" s="421"/>
      <c r="I565" s="421"/>
      <c r="J565" s="421"/>
      <c r="K565" s="421"/>
      <c r="L565" s="302"/>
      <c r="M565" s="303"/>
      <c r="N565" s="304"/>
      <c r="O565" s="305"/>
      <c r="P565" s="306"/>
      <c r="Q565" s="307"/>
      <c r="R565" s="305"/>
      <c r="S565" s="308"/>
      <c r="T565" s="309"/>
      <c r="U565" s="302"/>
      <c r="V565" s="303"/>
      <c r="W565" s="310"/>
      <c r="X565" s="305"/>
      <c r="Y565" s="303"/>
      <c r="Z565" s="303"/>
      <c r="AA565" s="311"/>
      <c r="AB565" s="312"/>
      <c r="AC565" s="310"/>
      <c r="AD565" s="305"/>
      <c r="AE565" s="310"/>
      <c r="AF565" s="313"/>
      <c r="AG565" s="314"/>
      <c r="AH565" s="315"/>
      <c r="AI565" s="401"/>
      <c r="AJ565" s="402"/>
      <c r="AK565" s="403"/>
      <c r="AL565" s="273"/>
      <c r="AM565" s="270" t="str">
        <f t="shared" si="131"/>
        <v/>
      </c>
      <c r="AN565" s="282" t="str">
        <f t="shared" si="132"/>
        <v/>
      </c>
      <c r="AO565" s="257" t="str">
        <f>IF(A565="","",IF(A565&lt;&gt;555,"エラー",555&amp;"人目"))</f>
        <v/>
      </c>
      <c r="AP565" s="258" t="str">
        <f t="shared" si="124"/>
        <v/>
      </c>
      <c r="AQ565" s="259" t="str">
        <f>IFERROR(IF(OR(L565="",M565="",N565=""),"",VLOOKUP(L565&amp;M565&amp;N565,コード!$K$3:$L$64,2,FALSE)),"エラー")</f>
        <v/>
      </c>
      <c r="AR565" s="260" t="str">
        <f>IFERROR(IF(OR(O565="",P565=""),"",VLOOKUP(O565&amp;P565,コード!$R$3:$S$8,2,FALSE)),"エラー")</f>
        <v/>
      </c>
      <c r="AS565" s="261" t="str">
        <f t="shared" si="128"/>
        <v/>
      </c>
      <c r="AT565" s="261" t="str">
        <f>IFERROR(IF(OR(R565="",S565="",T565=""),"",VLOOKUP(R565&amp;S565&amp;T565,コード!$AB$3:$AC$205,2,FALSE)),"エラー")</f>
        <v/>
      </c>
      <c r="AU565" s="258" t="str">
        <f>IFERROR(IF(OR(U565="",V565="",W565=""),"",VLOOKUP(U565&amp;V565&amp;W565,コード!$AI$3:$AJ$6,2,FALSE)),"エラー")</f>
        <v/>
      </c>
      <c r="AV565" s="261" t="str">
        <f t="shared" si="129"/>
        <v/>
      </c>
      <c r="AW565" s="258" t="str">
        <f>IFERROR(IF(OR(AD565="",AE565="",AF565=""),"",VLOOKUP(AD565&amp;AE565&amp;AF565,コード!$AW$3:$AX$31,2,FALSE)),"エラー")</f>
        <v/>
      </c>
      <c r="AX565" s="262" t="str">
        <f>IFERROR(IF(OR(AG565="",AH565=""),"",VLOOKUP(AG565&amp;AH565,コード!$BC$3:$BD$17,2,FALSE)),"エラー")</f>
        <v/>
      </c>
      <c r="AY565" s="187"/>
      <c r="AZ565" s="286" t="str">
        <f t="shared" si="125"/>
        <v/>
      </c>
      <c r="BA565" s="287" t="str">
        <f t="shared" si="133"/>
        <v/>
      </c>
      <c r="BB565" s="287" t="str">
        <f t="shared" si="126"/>
        <v/>
      </c>
      <c r="BC565" s="287" t="str">
        <f t="shared" si="127"/>
        <v/>
      </c>
      <c r="BD565" s="287" t="str">
        <f t="shared" si="130"/>
        <v/>
      </c>
      <c r="BE565" s="288" t="str">
        <f t="shared" si="134"/>
        <v/>
      </c>
    </row>
    <row r="566" spans="1:57" ht="24" customHeight="1">
      <c r="A566" s="301"/>
      <c r="B566" s="420"/>
      <c r="C566" s="421"/>
      <c r="D566" s="421"/>
      <c r="E566" s="421"/>
      <c r="F566" s="421"/>
      <c r="G566" s="421"/>
      <c r="H566" s="421"/>
      <c r="I566" s="421"/>
      <c r="J566" s="421"/>
      <c r="K566" s="421"/>
      <c r="L566" s="302"/>
      <c r="M566" s="303"/>
      <c r="N566" s="304"/>
      <c r="O566" s="305"/>
      <c r="P566" s="306"/>
      <c r="Q566" s="307"/>
      <c r="R566" s="305"/>
      <c r="S566" s="308"/>
      <c r="T566" s="309"/>
      <c r="U566" s="302"/>
      <c r="V566" s="303"/>
      <c r="W566" s="310"/>
      <c r="X566" s="305"/>
      <c r="Y566" s="303"/>
      <c r="Z566" s="303"/>
      <c r="AA566" s="311"/>
      <c r="AB566" s="312"/>
      <c r="AC566" s="310"/>
      <c r="AD566" s="305"/>
      <c r="AE566" s="310"/>
      <c r="AF566" s="313"/>
      <c r="AG566" s="314"/>
      <c r="AH566" s="315"/>
      <c r="AI566" s="401"/>
      <c r="AJ566" s="402"/>
      <c r="AK566" s="403"/>
      <c r="AL566" s="273"/>
      <c r="AM566" s="270" t="str">
        <f t="shared" si="131"/>
        <v/>
      </c>
      <c r="AN566" s="282" t="str">
        <f t="shared" si="132"/>
        <v/>
      </c>
      <c r="AO566" s="257" t="str">
        <f>IF(A566="","",IF(A566&lt;&gt;556,"エラー",556&amp;"人目"))</f>
        <v/>
      </c>
      <c r="AP566" s="258" t="str">
        <f t="shared" si="124"/>
        <v/>
      </c>
      <c r="AQ566" s="259" t="str">
        <f>IFERROR(IF(OR(L566="",M566="",N566=""),"",VLOOKUP(L566&amp;M566&amp;N566,コード!$K$3:$L$64,2,FALSE)),"エラー")</f>
        <v/>
      </c>
      <c r="AR566" s="260" t="str">
        <f>IFERROR(IF(OR(O566="",P566=""),"",VLOOKUP(O566&amp;P566,コード!$R$3:$S$8,2,FALSE)),"エラー")</f>
        <v/>
      </c>
      <c r="AS566" s="261" t="str">
        <f t="shared" si="128"/>
        <v/>
      </c>
      <c r="AT566" s="261" t="str">
        <f>IFERROR(IF(OR(R566="",S566="",T566=""),"",VLOOKUP(R566&amp;S566&amp;T566,コード!$AB$3:$AC$205,2,FALSE)),"エラー")</f>
        <v/>
      </c>
      <c r="AU566" s="258" t="str">
        <f>IFERROR(IF(OR(U566="",V566="",W566=""),"",VLOOKUP(U566&amp;V566&amp;W566,コード!$AI$3:$AJ$6,2,FALSE)),"エラー")</f>
        <v/>
      </c>
      <c r="AV566" s="261" t="str">
        <f t="shared" si="129"/>
        <v/>
      </c>
      <c r="AW566" s="258" t="str">
        <f>IFERROR(IF(OR(AD566="",AE566="",AF566=""),"",VLOOKUP(AD566&amp;AE566&amp;AF566,コード!$AW$3:$AX$31,2,FALSE)),"エラー")</f>
        <v/>
      </c>
      <c r="AX566" s="262" t="str">
        <f>IFERROR(IF(OR(AG566="",AH566=""),"",VLOOKUP(AG566&amp;AH566,コード!$BC$3:$BD$17,2,FALSE)),"エラー")</f>
        <v/>
      </c>
      <c r="AY566" s="187"/>
      <c r="AZ566" s="286" t="str">
        <f t="shared" si="125"/>
        <v/>
      </c>
      <c r="BA566" s="287" t="str">
        <f t="shared" si="133"/>
        <v/>
      </c>
      <c r="BB566" s="287" t="str">
        <f t="shared" si="126"/>
        <v/>
      </c>
      <c r="BC566" s="287" t="str">
        <f t="shared" si="127"/>
        <v/>
      </c>
      <c r="BD566" s="287" t="str">
        <f t="shared" si="130"/>
        <v/>
      </c>
      <c r="BE566" s="288" t="str">
        <f t="shared" si="134"/>
        <v/>
      </c>
    </row>
    <row r="567" spans="1:57" ht="24" customHeight="1">
      <c r="A567" s="301"/>
      <c r="B567" s="420"/>
      <c r="C567" s="421"/>
      <c r="D567" s="421"/>
      <c r="E567" s="421"/>
      <c r="F567" s="421"/>
      <c r="G567" s="421"/>
      <c r="H567" s="421"/>
      <c r="I567" s="421"/>
      <c r="J567" s="421"/>
      <c r="K567" s="421"/>
      <c r="L567" s="302"/>
      <c r="M567" s="303"/>
      <c r="N567" s="304"/>
      <c r="O567" s="305"/>
      <c r="P567" s="306"/>
      <c r="Q567" s="307"/>
      <c r="R567" s="305"/>
      <c r="S567" s="308"/>
      <c r="T567" s="309"/>
      <c r="U567" s="302"/>
      <c r="V567" s="303"/>
      <c r="W567" s="310"/>
      <c r="X567" s="305"/>
      <c r="Y567" s="303"/>
      <c r="Z567" s="303"/>
      <c r="AA567" s="311"/>
      <c r="AB567" s="312"/>
      <c r="AC567" s="310"/>
      <c r="AD567" s="305"/>
      <c r="AE567" s="310"/>
      <c r="AF567" s="313"/>
      <c r="AG567" s="314"/>
      <c r="AH567" s="315"/>
      <c r="AI567" s="401"/>
      <c r="AJ567" s="402"/>
      <c r="AK567" s="403"/>
      <c r="AL567" s="273"/>
      <c r="AM567" s="270" t="str">
        <f t="shared" si="131"/>
        <v/>
      </c>
      <c r="AN567" s="282" t="str">
        <f t="shared" si="132"/>
        <v/>
      </c>
      <c r="AO567" s="257" t="str">
        <f>IF(A567="","",IF(A567&lt;&gt;557,"エラー",557&amp;"人目"))</f>
        <v/>
      </c>
      <c r="AP567" s="258" t="str">
        <f t="shared" si="124"/>
        <v/>
      </c>
      <c r="AQ567" s="259" t="str">
        <f>IFERROR(IF(OR(L567="",M567="",N567=""),"",VLOOKUP(L567&amp;M567&amp;N567,コード!$K$3:$L$64,2,FALSE)),"エラー")</f>
        <v/>
      </c>
      <c r="AR567" s="260" t="str">
        <f>IFERROR(IF(OR(O567="",P567=""),"",VLOOKUP(O567&amp;P567,コード!$R$3:$S$8,2,FALSE)),"エラー")</f>
        <v/>
      </c>
      <c r="AS567" s="261" t="str">
        <f t="shared" si="128"/>
        <v/>
      </c>
      <c r="AT567" s="261" t="str">
        <f>IFERROR(IF(OR(R567="",S567="",T567=""),"",VLOOKUP(R567&amp;S567&amp;T567,コード!$AB$3:$AC$205,2,FALSE)),"エラー")</f>
        <v/>
      </c>
      <c r="AU567" s="258" t="str">
        <f>IFERROR(IF(OR(U567="",V567="",W567=""),"",VLOOKUP(U567&amp;V567&amp;W567,コード!$AI$3:$AJ$6,2,FALSE)),"エラー")</f>
        <v/>
      </c>
      <c r="AV567" s="261" t="str">
        <f t="shared" si="129"/>
        <v/>
      </c>
      <c r="AW567" s="258" t="str">
        <f>IFERROR(IF(OR(AD567="",AE567="",AF567=""),"",VLOOKUP(AD567&amp;AE567&amp;AF567,コード!$AW$3:$AX$31,2,FALSE)),"エラー")</f>
        <v/>
      </c>
      <c r="AX567" s="262" t="str">
        <f>IFERROR(IF(OR(AG567="",AH567=""),"",VLOOKUP(AG567&amp;AH567,コード!$BC$3:$BD$17,2,FALSE)),"エラー")</f>
        <v/>
      </c>
      <c r="AY567" s="187"/>
      <c r="AZ567" s="286" t="str">
        <f t="shared" si="125"/>
        <v/>
      </c>
      <c r="BA567" s="287" t="str">
        <f t="shared" si="133"/>
        <v/>
      </c>
      <c r="BB567" s="287" t="str">
        <f t="shared" si="126"/>
        <v/>
      </c>
      <c r="BC567" s="287" t="str">
        <f t="shared" si="127"/>
        <v/>
      </c>
      <c r="BD567" s="287" t="str">
        <f t="shared" si="130"/>
        <v/>
      </c>
      <c r="BE567" s="288" t="str">
        <f t="shared" si="134"/>
        <v/>
      </c>
    </row>
    <row r="568" spans="1:57" ht="24" customHeight="1">
      <c r="A568" s="301"/>
      <c r="B568" s="420"/>
      <c r="C568" s="421"/>
      <c r="D568" s="421"/>
      <c r="E568" s="421"/>
      <c r="F568" s="421"/>
      <c r="G568" s="421"/>
      <c r="H568" s="421"/>
      <c r="I568" s="421"/>
      <c r="J568" s="421"/>
      <c r="K568" s="421"/>
      <c r="L568" s="302"/>
      <c r="M568" s="303"/>
      <c r="N568" s="304"/>
      <c r="O568" s="305"/>
      <c r="P568" s="306"/>
      <c r="Q568" s="307"/>
      <c r="R568" s="305"/>
      <c r="S568" s="308"/>
      <c r="T568" s="309"/>
      <c r="U568" s="302"/>
      <c r="V568" s="303"/>
      <c r="W568" s="310"/>
      <c r="X568" s="305"/>
      <c r="Y568" s="303"/>
      <c r="Z568" s="303"/>
      <c r="AA568" s="311"/>
      <c r="AB568" s="312"/>
      <c r="AC568" s="310"/>
      <c r="AD568" s="305"/>
      <c r="AE568" s="310"/>
      <c r="AF568" s="313"/>
      <c r="AG568" s="314"/>
      <c r="AH568" s="315"/>
      <c r="AI568" s="401"/>
      <c r="AJ568" s="402"/>
      <c r="AK568" s="403"/>
      <c r="AL568" s="273"/>
      <c r="AM568" s="270" t="str">
        <f t="shared" si="131"/>
        <v/>
      </c>
      <c r="AN568" s="282" t="str">
        <f t="shared" si="132"/>
        <v/>
      </c>
      <c r="AO568" s="257" t="str">
        <f>IF(A568="","",IF(A568&lt;&gt;558,"エラー",558&amp;"人目"))</f>
        <v/>
      </c>
      <c r="AP568" s="258" t="str">
        <f t="shared" si="124"/>
        <v/>
      </c>
      <c r="AQ568" s="259" t="str">
        <f>IFERROR(IF(OR(L568="",M568="",N568=""),"",VLOOKUP(L568&amp;M568&amp;N568,コード!$K$3:$L$64,2,FALSE)),"エラー")</f>
        <v/>
      </c>
      <c r="AR568" s="260" t="str">
        <f>IFERROR(IF(OR(O568="",P568=""),"",VLOOKUP(O568&amp;P568,コード!$R$3:$S$8,2,FALSE)),"エラー")</f>
        <v/>
      </c>
      <c r="AS568" s="261" t="str">
        <f t="shared" si="128"/>
        <v/>
      </c>
      <c r="AT568" s="261" t="str">
        <f>IFERROR(IF(OR(R568="",S568="",T568=""),"",VLOOKUP(R568&amp;S568&amp;T568,コード!$AB$3:$AC$205,2,FALSE)),"エラー")</f>
        <v/>
      </c>
      <c r="AU568" s="258" t="str">
        <f>IFERROR(IF(OR(U568="",V568="",W568=""),"",VLOOKUP(U568&amp;V568&amp;W568,コード!$AI$3:$AJ$6,2,FALSE)),"エラー")</f>
        <v/>
      </c>
      <c r="AV568" s="261" t="str">
        <f t="shared" si="129"/>
        <v/>
      </c>
      <c r="AW568" s="258" t="str">
        <f>IFERROR(IF(OR(AD568="",AE568="",AF568=""),"",VLOOKUP(AD568&amp;AE568&amp;AF568,コード!$AW$3:$AX$31,2,FALSE)),"エラー")</f>
        <v/>
      </c>
      <c r="AX568" s="262" t="str">
        <f>IFERROR(IF(OR(AG568="",AH568=""),"",VLOOKUP(AG568&amp;AH568,コード!$BC$3:$BD$17,2,FALSE)),"エラー")</f>
        <v/>
      </c>
      <c r="AY568" s="187"/>
      <c r="AZ568" s="286" t="str">
        <f t="shared" si="125"/>
        <v/>
      </c>
      <c r="BA568" s="287" t="str">
        <f t="shared" si="133"/>
        <v/>
      </c>
      <c r="BB568" s="287" t="str">
        <f t="shared" si="126"/>
        <v/>
      </c>
      <c r="BC568" s="287" t="str">
        <f t="shared" si="127"/>
        <v/>
      </c>
      <c r="BD568" s="287" t="str">
        <f t="shared" si="130"/>
        <v/>
      </c>
      <c r="BE568" s="288" t="str">
        <f t="shared" si="134"/>
        <v/>
      </c>
    </row>
    <row r="569" spans="1:57" ht="24" customHeight="1">
      <c r="A569" s="301"/>
      <c r="B569" s="420"/>
      <c r="C569" s="421"/>
      <c r="D569" s="421"/>
      <c r="E569" s="421"/>
      <c r="F569" s="421"/>
      <c r="G569" s="421"/>
      <c r="H569" s="421"/>
      <c r="I569" s="421"/>
      <c r="J569" s="421"/>
      <c r="K569" s="421"/>
      <c r="L569" s="302"/>
      <c r="M569" s="303"/>
      <c r="N569" s="304"/>
      <c r="O569" s="305"/>
      <c r="P569" s="306"/>
      <c r="Q569" s="307"/>
      <c r="R569" s="305"/>
      <c r="S569" s="308"/>
      <c r="T569" s="309"/>
      <c r="U569" s="302"/>
      <c r="V569" s="303"/>
      <c r="W569" s="310"/>
      <c r="X569" s="305"/>
      <c r="Y569" s="303"/>
      <c r="Z569" s="303"/>
      <c r="AA569" s="311"/>
      <c r="AB569" s="312"/>
      <c r="AC569" s="310"/>
      <c r="AD569" s="305"/>
      <c r="AE569" s="310"/>
      <c r="AF569" s="313"/>
      <c r="AG569" s="314"/>
      <c r="AH569" s="315"/>
      <c r="AI569" s="401"/>
      <c r="AJ569" s="402"/>
      <c r="AK569" s="403"/>
      <c r="AL569" s="273"/>
      <c r="AM569" s="270" t="str">
        <f t="shared" si="131"/>
        <v/>
      </c>
      <c r="AN569" s="282" t="str">
        <f t="shared" si="132"/>
        <v/>
      </c>
      <c r="AO569" s="257" t="str">
        <f>IF(A569="","",IF(A569&lt;&gt;559,"エラー",559&amp;"人目"))</f>
        <v/>
      </c>
      <c r="AP569" s="258" t="str">
        <f t="shared" si="124"/>
        <v/>
      </c>
      <c r="AQ569" s="259" t="str">
        <f>IFERROR(IF(OR(L569="",M569="",N569=""),"",VLOOKUP(L569&amp;M569&amp;N569,コード!$K$3:$L$64,2,FALSE)),"エラー")</f>
        <v/>
      </c>
      <c r="AR569" s="260" t="str">
        <f>IFERROR(IF(OR(O569="",P569=""),"",VLOOKUP(O569&amp;P569,コード!$R$3:$S$8,2,FALSE)),"エラー")</f>
        <v/>
      </c>
      <c r="AS569" s="261" t="str">
        <f t="shared" si="128"/>
        <v/>
      </c>
      <c r="AT569" s="261" t="str">
        <f>IFERROR(IF(OR(R569="",S569="",T569=""),"",VLOOKUP(R569&amp;S569&amp;T569,コード!$AB$3:$AC$205,2,FALSE)),"エラー")</f>
        <v/>
      </c>
      <c r="AU569" s="258" t="str">
        <f>IFERROR(IF(OR(U569="",V569="",W569=""),"",VLOOKUP(U569&amp;V569&amp;W569,コード!$AI$3:$AJ$6,2,FALSE)),"エラー")</f>
        <v/>
      </c>
      <c r="AV569" s="261" t="str">
        <f t="shared" si="129"/>
        <v/>
      </c>
      <c r="AW569" s="258" t="str">
        <f>IFERROR(IF(OR(AD569="",AE569="",AF569=""),"",VLOOKUP(AD569&amp;AE569&amp;AF569,コード!$AW$3:$AX$31,2,FALSE)),"エラー")</f>
        <v/>
      </c>
      <c r="AX569" s="262" t="str">
        <f>IFERROR(IF(OR(AG569="",AH569=""),"",VLOOKUP(AG569&amp;AH569,コード!$BC$3:$BD$17,2,FALSE)),"エラー")</f>
        <v/>
      </c>
      <c r="AY569" s="187"/>
      <c r="AZ569" s="286" t="str">
        <f t="shared" si="125"/>
        <v/>
      </c>
      <c r="BA569" s="287" t="str">
        <f t="shared" si="133"/>
        <v/>
      </c>
      <c r="BB569" s="287" t="str">
        <f t="shared" si="126"/>
        <v/>
      </c>
      <c r="BC569" s="287" t="str">
        <f t="shared" si="127"/>
        <v/>
      </c>
      <c r="BD569" s="287" t="str">
        <f t="shared" si="130"/>
        <v/>
      </c>
      <c r="BE569" s="288" t="str">
        <f t="shared" si="134"/>
        <v/>
      </c>
    </row>
    <row r="570" spans="1:57" ht="24" customHeight="1">
      <c r="A570" s="301"/>
      <c r="B570" s="420"/>
      <c r="C570" s="421"/>
      <c r="D570" s="421"/>
      <c r="E570" s="421"/>
      <c r="F570" s="421"/>
      <c r="G570" s="421"/>
      <c r="H570" s="421"/>
      <c r="I570" s="421"/>
      <c r="J570" s="421"/>
      <c r="K570" s="421"/>
      <c r="L570" s="302"/>
      <c r="M570" s="303"/>
      <c r="N570" s="304"/>
      <c r="O570" s="305"/>
      <c r="P570" s="306"/>
      <c r="Q570" s="307"/>
      <c r="R570" s="305"/>
      <c r="S570" s="308"/>
      <c r="T570" s="309"/>
      <c r="U570" s="302"/>
      <c r="V570" s="303"/>
      <c r="W570" s="310"/>
      <c r="X570" s="305"/>
      <c r="Y570" s="303"/>
      <c r="Z570" s="303"/>
      <c r="AA570" s="311"/>
      <c r="AB570" s="312"/>
      <c r="AC570" s="310"/>
      <c r="AD570" s="305"/>
      <c r="AE570" s="310"/>
      <c r="AF570" s="313"/>
      <c r="AG570" s="314"/>
      <c r="AH570" s="315"/>
      <c r="AI570" s="401"/>
      <c r="AJ570" s="402"/>
      <c r="AK570" s="403"/>
      <c r="AL570" s="273"/>
      <c r="AM570" s="270" t="str">
        <f t="shared" si="131"/>
        <v/>
      </c>
      <c r="AN570" s="282" t="str">
        <f t="shared" si="132"/>
        <v/>
      </c>
      <c r="AO570" s="257" t="str">
        <f>IF(A570="","",IF(A570&lt;&gt;560,"エラー",560&amp;"人目"))</f>
        <v/>
      </c>
      <c r="AP570" s="258" t="str">
        <f t="shared" si="124"/>
        <v/>
      </c>
      <c r="AQ570" s="259" t="str">
        <f>IFERROR(IF(OR(L570="",M570="",N570=""),"",VLOOKUP(L570&amp;M570&amp;N570,コード!$K$3:$L$64,2,FALSE)),"エラー")</f>
        <v/>
      </c>
      <c r="AR570" s="260" t="str">
        <f>IFERROR(IF(OR(O570="",P570=""),"",VLOOKUP(O570&amp;P570,コード!$R$3:$S$8,2,FALSE)),"エラー")</f>
        <v/>
      </c>
      <c r="AS570" s="261" t="str">
        <f t="shared" si="128"/>
        <v/>
      </c>
      <c r="AT570" s="261" t="str">
        <f>IFERROR(IF(OR(R570="",S570="",T570=""),"",VLOOKUP(R570&amp;S570&amp;T570,コード!$AB$3:$AC$205,2,FALSE)),"エラー")</f>
        <v/>
      </c>
      <c r="AU570" s="258" t="str">
        <f>IFERROR(IF(OR(U570="",V570="",W570=""),"",VLOOKUP(U570&amp;V570&amp;W570,コード!$AI$3:$AJ$6,2,FALSE)),"エラー")</f>
        <v/>
      </c>
      <c r="AV570" s="261" t="str">
        <f t="shared" si="129"/>
        <v/>
      </c>
      <c r="AW570" s="258" t="str">
        <f>IFERROR(IF(OR(AD570="",AE570="",AF570=""),"",VLOOKUP(AD570&amp;AE570&amp;AF570,コード!$AW$3:$AX$31,2,FALSE)),"エラー")</f>
        <v/>
      </c>
      <c r="AX570" s="262" t="str">
        <f>IFERROR(IF(OR(AG570="",AH570=""),"",VLOOKUP(AG570&amp;AH570,コード!$BC$3:$BD$17,2,FALSE)),"エラー")</f>
        <v/>
      </c>
      <c r="AY570" s="187"/>
      <c r="AZ570" s="286" t="str">
        <f t="shared" si="125"/>
        <v/>
      </c>
      <c r="BA570" s="287" t="str">
        <f t="shared" si="133"/>
        <v/>
      </c>
      <c r="BB570" s="287" t="str">
        <f t="shared" si="126"/>
        <v/>
      </c>
      <c r="BC570" s="287" t="str">
        <f t="shared" si="127"/>
        <v/>
      </c>
      <c r="BD570" s="287" t="str">
        <f t="shared" si="130"/>
        <v/>
      </c>
      <c r="BE570" s="288" t="str">
        <f t="shared" si="134"/>
        <v/>
      </c>
    </row>
    <row r="571" spans="1:57" ht="24" customHeight="1">
      <c r="A571" s="301"/>
      <c r="B571" s="420"/>
      <c r="C571" s="421"/>
      <c r="D571" s="421"/>
      <c r="E571" s="421"/>
      <c r="F571" s="421"/>
      <c r="G571" s="421"/>
      <c r="H571" s="421"/>
      <c r="I571" s="421"/>
      <c r="J571" s="421"/>
      <c r="K571" s="421"/>
      <c r="L571" s="302"/>
      <c r="M571" s="303"/>
      <c r="N571" s="304"/>
      <c r="O571" s="305"/>
      <c r="P571" s="306"/>
      <c r="Q571" s="307"/>
      <c r="R571" s="305"/>
      <c r="S571" s="308"/>
      <c r="T571" s="309"/>
      <c r="U571" s="302"/>
      <c r="V571" s="303"/>
      <c r="W571" s="310"/>
      <c r="X571" s="305"/>
      <c r="Y571" s="303"/>
      <c r="Z571" s="303"/>
      <c r="AA571" s="311"/>
      <c r="AB571" s="312"/>
      <c r="AC571" s="310"/>
      <c r="AD571" s="305"/>
      <c r="AE571" s="310"/>
      <c r="AF571" s="313"/>
      <c r="AG571" s="314"/>
      <c r="AH571" s="315"/>
      <c r="AI571" s="401"/>
      <c r="AJ571" s="402"/>
      <c r="AK571" s="403"/>
      <c r="AL571" s="273"/>
      <c r="AM571" s="270" t="str">
        <f t="shared" si="131"/>
        <v/>
      </c>
      <c r="AN571" s="282" t="str">
        <f t="shared" si="132"/>
        <v/>
      </c>
      <c r="AO571" s="257" t="str">
        <f>IF(A571="","",IF(A571&lt;&gt;561,"エラー",561&amp;"人目"))</f>
        <v/>
      </c>
      <c r="AP571" s="258" t="str">
        <f t="shared" si="124"/>
        <v/>
      </c>
      <c r="AQ571" s="259" t="str">
        <f>IFERROR(IF(OR(L571="",M571="",N571=""),"",VLOOKUP(L571&amp;M571&amp;N571,コード!$K$3:$L$64,2,FALSE)),"エラー")</f>
        <v/>
      </c>
      <c r="AR571" s="260" t="str">
        <f>IFERROR(IF(OR(O571="",P571=""),"",VLOOKUP(O571&amp;P571,コード!$R$3:$S$8,2,FALSE)),"エラー")</f>
        <v/>
      </c>
      <c r="AS571" s="261" t="str">
        <f t="shared" si="128"/>
        <v/>
      </c>
      <c r="AT571" s="261" t="str">
        <f>IFERROR(IF(OR(R571="",S571="",T571=""),"",VLOOKUP(R571&amp;S571&amp;T571,コード!$AB$3:$AC$205,2,FALSE)),"エラー")</f>
        <v/>
      </c>
      <c r="AU571" s="258" t="str">
        <f>IFERROR(IF(OR(U571="",V571="",W571=""),"",VLOOKUP(U571&amp;V571&amp;W571,コード!$AI$3:$AJ$6,2,FALSE)),"エラー")</f>
        <v/>
      </c>
      <c r="AV571" s="261" t="str">
        <f t="shared" si="129"/>
        <v/>
      </c>
      <c r="AW571" s="258" t="str">
        <f>IFERROR(IF(OR(AD571="",AE571="",AF571=""),"",VLOOKUP(AD571&amp;AE571&amp;AF571,コード!$AW$3:$AX$31,2,FALSE)),"エラー")</f>
        <v/>
      </c>
      <c r="AX571" s="262" t="str">
        <f>IFERROR(IF(OR(AG571="",AH571=""),"",VLOOKUP(AG571&amp;AH571,コード!$BC$3:$BD$17,2,FALSE)),"エラー")</f>
        <v/>
      </c>
      <c r="AY571" s="187"/>
      <c r="AZ571" s="286" t="str">
        <f t="shared" si="125"/>
        <v/>
      </c>
      <c r="BA571" s="287" t="str">
        <f t="shared" si="133"/>
        <v/>
      </c>
      <c r="BB571" s="287" t="str">
        <f t="shared" si="126"/>
        <v/>
      </c>
      <c r="BC571" s="287" t="str">
        <f t="shared" si="127"/>
        <v/>
      </c>
      <c r="BD571" s="287" t="str">
        <f t="shared" si="130"/>
        <v/>
      </c>
      <c r="BE571" s="288" t="str">
        <f t="shared" si="134"/>
        <v/>
      </c>
    </row>
    <row r="572" spans="1:57" ht="24" customHeight="1">
      <c r="A572" s="301"/>
      <c r="B572" s="420"/>
      <c r="C572" s="421"/>
      <c r="D572" s="421"/>
      <c r="E572" s="421"/>
      <c r="F572" s="421"/>
      <c r="G572" s="421"/>
      <c r="H572" s="421"/>
      <c r="I572" s="421"/>
      <c r="J572" s="421"/>
      <c r="K572" s="421"/>
      <c r="L572" s="302"/>
      <c r="M572" s="303"/>
      <c r="N572" s="304"/>
      <c r="O572" s="305"/>
      <c r="P572" s="306"/>
      <c r="Q572" s="307"/>
      <c r="R572" s="305"/>
      <c r="S572" s="308"/>
      <c r="T572" s="309"/>
      <c r="U572" s="302"/>
      <c r="V572" s="303"/>
      <c r="W572" s="310"/>
      <c r="X572" s="305"/>
      <c r="Y572" s="303"/>
      <c r="Z572" s="303"/>
      <c r="AA572" s="311"/>
      <c r="AB572" s="312"/>
      <c r="AC572" s="310"/>
      <c r="AD572" s="305"/>
      <c r="AE572" s="310"/>
      <c r="AF572" s="313"/>
      <c r="AG572" s="314"/>
      <c r="AH572" s="315"/>
      <c r="AI572" s="401"/>
      <c r="AJ572" s="402"/>
      <c r="AK572" s="403"/>
      <c r="AL572" s="273"/>
      <c r="AM572" s="270" t="str">
        <f t="shared" si="131"/>
        <v/>
      </c>
      <c r="AN572" s="282" t="str">
        <f t="shared" si="132"/>
        <v/>
      </c>
      <c r="AO572" s="257" t="str">
        <f>IF(A572="","",IF(A572&lt;&gt;562,"エラー",562&amp;"人目"))</f>
        <v/>
      </c>
      <c r="AP572" s="258" t="str">
        <f t="shared" si="124"/>
        <v/>
      </c>
      <c r="AQ572" s="259" t="str">
        <f>IFERROR(IF(OR(L572="",M572="",N572=""),"",VLOOKUP(L572&amp;M572&amp;N572,コード!$K$3:$L$64,2,FALSE)),"エラー")</f>
        <v/>
      </c>
      <c r="AR572" s="260" t="str">
        <f>IFERROR(IF(OR(O572="",P572=""),"",VLOOKUP(O572&amp;P572,コード!$R$3:$S$8,2,FALSE)),"エラー")</f>
        <v/>
      </c>
      <c r="AS572" s="261" t="str">
        <f t="shared" si="128"/>
        <v/>
      </c>
      <c r="AT572" s="261" t="str">
        <f>IFERROR(IF(OR(R572="",S572="",T572=""),"",VLOOKUP(R572&amp;S572&amp;T572,コード!$AB$3:$AC$205,2,FALSE)),"エラー")</f>
        <v/>
      </c>
      <c r="AU572" s="258" t="str">
        <f>IFERROR(IF(OR(U572="",V572="",W572=""),"",VLOOKUP(U572&amp;V572&amp;W572,コード!$AI$3:$AJ$6,2,FALSE)),"エラー")</f>
        <v/>
      </c>
      <c r="AV572" s="261" t="str">
        <f t="shared" si="129"/>
        <v/>
      </c>
      <c r="AW572" s="258" t="str">
        <f>IFERROR(IF(OR(AD572="",AE572="",AF572=""),"",VLOOKUP(AD572&amp;AE572&amp;AF572,コード!$AW$3:$AX$31,2,FALSE)),"エラー")</f>
        <v/>
      </c>
      <c r="AX572" s="262" t="str">
        <f>IFERROR(IF(OR(AG572="",AH572=""),"",VLOOKUP(AG572&amp;AH572,コード!$BC$3:$BD$17,2,FALSE)),"エラー")</f>
        <v/>
      </c>
      <c r="AY572" s="187"/>
      <c r="AZ572" s="286" t="str">
        <f t="shared" si="125"/>
        <v/>
      </c>
      <c r="BA572" s="287" t="str">
        <f t="shared" si="133"/>
        <v/>
      </c>
      <c r="BB572" s="287" t="str">
        <f t="shared" si="126"/>
        <v/>
      </c>
      <c r="BC572" s="287" t="str">
        <f t="shared" si="127"/>
        <v/>
      </c>
      <c r="BD572" s="287" t="str">
        <f t="shared" si="130"/>
        <v/>
      </c>
      <c r="BE572" s="288" t="str">
        <f t="shared" si="134"/>
        <v/>
      </c>
    </row>
    <row r="573" spans="1:57" ht="24" customHeight="1">
      <c r="A573" s="301"/>
      <c r="B573" s="420"/>
      <c r="C573" s="421"/>
      <c r="D573" s="421"/>
      <c r="E573" s="421"/>
      <c r="F573" s="421"/>
      <c r="G573" s="421"/>
      <c r="H573" s="421"/>
      <c r="I573" s="421"/>
      <c r="J573" s="421"/>
      <c r="K573" s="421"/>
      <c r="L573" s="302"/>
      <c r="M573" s="303"/>
      <c r="N573" s="304"/>
      <c r="O573" s="305"/>
      <c r="P573" s="306"/>
      <c r="Q573" s="307"/>
      <c r="R573" s="305"/>
      <c r="S573" s="308"/>
      <c r="T573" s="309"/>
      <c r="U573" s="302"/>
      <c r="V573" s="303"/>
      <c r="W573" s="310"/>
      <c r="X573" s="305"/>
      <c r="Y573" s="303"/>
      <c r="Z573" s="303"/>
      <c r="AA573" s="311"/>
      <c r="AB573" s="312"/>
      <c r="AC573" s="310"/>
      <c r="AD573" s="305"/>
      <c r="AE573" s="310"/>
      <c r="AF573" s="313"/>
      <c r="AG573" s="314"/>
      <c r="AH573" s="315"/>
      <c r="AI573" s="401"/>
      <c r="AJ573" s="402"/>
      <c r="AK573" s="403"/>
      <c r="AL573" s="273"/>
      <c r="AM573" s="270" t="str">
        <f t="shared" si="131"/>
        <v/>
      </c>
      <c r="AN573" s="282" t="str">
        <f t="shared" si="132"/>
        <v/>
      </c>
      <c r="AO573" s="257" t="str">
        <f>IF(A573="","",IF(A573&lt;&gt;563,"エラー",563&amp;"人目"))</f>
        <v/>
      </c>
      <c r="AP573" s="258" t="str">
        <f t="shared" si="124"/>
        <v/>
      </c>
      <c r="AQ573" s="259" t="str">
        <f>IFERROR(IF(OR(L573="",M573="",N573=""),"",VLOOKUP(L573&amp;M573&amp;N573,コード!$K$3:$L$64,2,FALSE)),"エラー")</f>
        <v/>
      </c>
      <c r="AR573" s="260" t="str">
        <f>IFERROR(IF(OR(O573="",P573=""),"",VLOOKUP(O573&amp;P573,コード!$R$3:$S$8,2,FALSE)),"エラー")</f>
        <v/>
      </c>
      <c r="AS573" s="261" t="str">
        <f t="shared" si="128"/>
        <v/>
      </c>
      <c r="AT573" s="261" t="str">
        <f>IFERROR(IF(OR(R573="",S573="",T573=""),"",VLOOKUP(R573&amp;S573&amp;T573,コード!$AB$3:$AC$205,2,FALSE)),"エラー")</f>
        <v/>
      </c>
      <c r="AU573" s="258" t="str">
        <f>IFERROR(IF(OR(U573="",V573="",W573=""),"",VLOOKUP(U573&amp;V573&amp;W573,コード!$AI$3:$AJ$6,2,FALSE)),"エラー")</f>
        <v/>
      </c>
      <c r="AV573" s="261" t="str">
        <f t="shared" si="129"/>
        <v/>
      </c>
      <c r="AW573" s="258" t="str">
        <f>IFERROR(IF(OR(AD573="",AE573="",AF573=""),"",VLOOKUP(AD573&amp;AE573&amp;AF573,コード!$AW$3:$AX$31,2,FALSE)),"エラー")</f>
        <v/>
      </c>
      <c r="AX573" s="262" t="str">
        <f>IFERROR(IF(OR(AG573="",AH573=""),"",VLOOKUP(AG573&amp;AH573,コード!$BC$3:$BD$17,2,FALSE)),"エラー")</f>
        <v/>
      </c>
      <c r="AY573" s="187"/>
      <c r="AZ573" s="286" t="str">
        <f t="shared" si="125"/>
        <v/>
      </c>
      <c r="BA573" s="287" t="str">
        <f t="shared" si="133"/>
        <v/>
      </c>
      <c r="BB573" s="287" t="str">
        <f t="shared" si="126"/>
        <v/>
      </c>
      <c r="BC573" s="287" t="str">
        <f t="shared" si="127"/>
        <v/>
      </c>
      <c r="BD573" s="287" t="str">
        <f t="shared" si="130"/>
        <v/>
      </c>
      <c r="BE573" s="288" t="str">
        <f t="shared" si="134"/>
        <v/>
      </c>
    </row>
    <row r="574" spans="1:57" ht="24" customHeight="1">
      <c r="A574" s="316"/>
      <c r="B574" s="420"/>
      <c r="C574" s="421"/>
      <c r="D574" s="421"/>
      <c r="E574" s="421"/>
      <c r="F574" s="421"/>
      <c r="G574" s="421"/>
      <c r="H574" s="421"/>
      <c r="I574" s="421"/>
      <c r="J574" s="421"/>
      <c r="K574" s="421"/>
      <c r="L574" s="302"/>
      <c r="M574" s="303"/>
      <c r="N574" s="304"/>
      <c r="O574" s="305"/>
      <c r="P574" s="306"/>
      <c r="Q574" s="307"/>
      <c r="R574" s="305"/>
      <c r="S574" s="308"/>
      <c r="T574" s="309"/>
      <c r="U574" s="302"/>
      <c r="V574" s="303"/>
      <c r="W574" s="310"/>
      <c r="X574" s="305"/>
      <c r="Y574" s="303"/>
      <c r="Z574" s="303"/>
      <c r="AA574" s="311"/>
      <c r="AB574" s="312"/>
      <c r="AC574" s="310"/>
      <c r="AD574" s="305"/>
      <c r="AE574" s="310"/>
      <c r="AF574" s="313"/>
      <c r="AG574" s="314"/>
      <c r="AH574" s="315"/>
      <c r="AI574" s="401"/>
      <c r="AJ574" s="402"/>
      <c r="AK574" s="403"/>
      <c r="AL574" s="273"/>
      <c r="AM574" s="270" t="str">
        <f t="shared" si="131"/>
        <v/>
      </c>
      <c r="AN574" s="282" t="str">
        <f t="shared" si="132"/>
        <v/>
      </c>
      <c r="AO574" s="257" t="str">
        <f>IF(A574="","",IF(A574&lt;&gt;564,"エラー",564&amp;"人目"))</f>
        <v/>
      </c>
      <c r="AP574" s="258" t="str">
        <f t="shared" si="124"/>
        <v/>
      </c>
      <c r="AQ574" s="259" t="str">
        <f>IFERROR(IF(OR(L574="",M574="",N574=""),"",VLOOKUP(L574&amp;M574&amp;N574,コード!$K$3:$L$64,2,FALSE)),"エラー")</f>
        <v/>
      </c>
      <c r="AR574" s="260" t="str">
        <f>IFERROR(IF(OR(O574="",P574=""),"",VLOOKUP(O574&amp;P574,コード!$R$3:$S$8,2,FALSE)),"エラー")</f>
        <v/>
      </c>
      <c r="AS574" s="261" t="str">
        <f t="shared" si="128"/>
        <v/>
      </c>
      <c r="AT574" s="261" t="str">
        <f>IFERROR(IF(OR(R574="",S574="",T574=""),"",VLOOKUP(R574&amp;S574&amp;T574,コード!$AB$3:$AC$205,2,FALSE)),"エラー")</f>
        <v/>
      </c>
      <c r="AU574" s="258" t="str">
        <f>IFERROR(IF(OR(U574="",V574="",W574=""),"",VLOOKUP(U574&amp;V574&amp;W574,コード!$AI$3:$AJ$6,2,FALSE)),"エラー")</f>
        <v/>
      </c>
      <c r="AV574" s="261" t="str">
        <f t="shared" si="129"/>
        <v/>
      </c>
      <c r="AW574" s="258" t="str">
        <f>IFERROR(IF(OR(AD574="",AE574="",AF574=""),"",VLOOKUP(AD574&amp;AE574&amp;AF574,コード!$AW$3:$AX$31,2,FALSE)),"エラー")</f>
        <v/>
      </c>
      <c r="AX574" s="262" t="str">
        <f>IFERROR(IF(OR(AG574="",AH574=""),"",VLOOKUP(AG574&amp;AH574,コード!$BC$3:$BD$17,2,FALSE)),"エラー")</f>
        <v/>
      </c>
      <c r="AY574" s="187"/>
      <c r="AZ574" s="286" t="str">
        <f t="shared" si="125"/>
        <v/>
      </c>
      <c r="BA574" s="287" t="str">
        <f t="shared" si="133"/>
        <v/>
      </c>
      <c r="BB574" s="287" t="str">
        <f t="shared" si="126"/>
        <v/>
      </c>
      <c r="BC574" s="287" t="str">
        <f t="shared" si="127"/>
        <v/>
      </c>
      <c r="BD574" s="287" t="str">
        <f t="shared" si="130"/>
        <v/>
      </c>
      <c r="BE574" s="288" t="str">
        <f t="shared" si="134"/>
        <v/>
      </c>
    </row>
    <row r="575" spans="1:57" ht="24" customHeight="1">
      <c r="A575" s="316"/>
      <c r="B575" s="420"/>
      <c r="C575" s="421"/>
      <c r="D575" s="421"/>
      <c r="E575" s="421"/>
      <c r="F575" s="421"/>
      <c r="G575" s="421"/>
      <c r="H575" s="421"/>
      <c r="I575" s="421"/>
      <c r="J575" s="421"/>
      <c r="K575" s="421"/>
      <c r="L575" s="302"/>
      <c r="M575" s="303"/>
      <c r="N575" s="304"/>
      <c r="O575" s="305"/>
      <c r="P575" s="306"/>
      <c r="Q575" s="307"/>
      <c r="R575" s="305"/>
      <c r="S575" s="308"/>
      <c r="T575" s="309"/>
      <c r="U575" s="302"/>
      <c r="V575" s="303"/>
      <c r="W575" s="310"/>
      <c r="X575" s="305"/>
      <c r="Y575" s="303"/>
      <c r="Z575" s="303"/>
      <c r="AA575" s="311"/>
      <c r="AB575" s="312"/>
      <c r="AC575" s="310"/>
      <c r="AD575" s="305"/>
      <c r="AE575" s="310"/>
      <c r="AF575" s="313"/>
      <c r="AG575" s="314"/>
      <c r="AH575" s="315"/>
      <c r="AI575" s="401"/>
      <c r="AJ575" s="402"/>
      <c r="AK575" s="403"/>
      <c r="AL575" s="273"/>
      <c r="AM575" s="270" t="str">
        <f t="shared" si="131"/>
        <v/>
      </c>
      <c r="AN575" s="282" t="str">
        <f t="shared" si="132"/>
        <v/>
      </c>
      <c r="AO575" s="257" t="str">
        <f>IF(A575="","",IF(A575&lt;&gt;565,"エラー",565&amp;"人目"))</f>
        <v/>
      </c>
      <c r="AP575" s="258" t="str">
        <f t="shared" si="124"/>
        <v/>
      </c>
      <c r="AQ575" s="259" t="str">
        <f>IFERROR(IF(OR(L575="",M575="",N575=""),"",VLOOKUP(L575&amp;M575&amp;N575,コード!$K$3:$L$64,2,FALSE)),"エラー")</f>
        <v/>
      </c>
      <c r="AR575" s="260" t="str">
        <f>IFERROR(IF(OR(O575="",P575=""),"",VLOOKUP(O575&amp;P575,コード!$R$3:$S$8,2,FALSE)),"エラー")</f>
        <v/>
      </c>
      <c r="AS575" s="261" t="str">
        <f t="shared" si="128"/>
        <v/>
      </c>
      <c r="AT575" s="261" t="str">
        <f>IFERROR(IF(OR(R575="",S575="",T575=""),"",VLOOKUP(R575&amp;S575&amp;T575,コード!$AB$3:$AC$205,2,FALSE)),"エラー")</f>
        <v/>
      </c>
      <c r="AU575" s="258" t="str">
        <f>IFERROR(IF(OR(U575="",V575="",W575=""),"",VLOOKUP(U575&amp;V575&amp;W575,コード!$AI$3:$AJ$6,2,FALSE)),"エラー")</f>
        <v/>
      </c>
      <c r="AV575" s="261" t="str">
        <f t="shared" si="129"/>
        <v/>
      </c>
      <c r="AW575" s="258" t="str">
        <f>IFERROR(IF(OR(AD575="",AE575="",AF575=""),"",VLOOKUP(AD575&amp;AE575&amp;AF575,コード!$AW$3:$AX$31,2,FALSE)),"エラー")</f>
        <v/>
      </c>
      <c r="AX575" s="262" t="str">
        <f>IFERROR(IF(OR(AG575="",AH575=""),"",VLOOKUP(AG575&amp;AH575,コード!$BC$3:$BD$17,2,FALSE)),"エラー")</f>
        <v/>
      </c>
      <c r="AY575" s="187"/>
      <c r="AZ575" s="286" t="str">
        <f t="shared" si="125"/>
        <v/>
      </c>
      <c r="BA575" s="287" t="str">
        <f t="shared" si="133"/>
        <v/>
      </c>
      <c r="BB575" s="287" t="str">
        <f t="shared" si="126"/>
        <v/>
      </c>
      <c r="BC575" s="287" t="str">
        <f t="shared" si="127"/>
        <v/>
      </c>
      <c r="BD575" s="287" t="str">
        <f t="shared" si="130"/>
        <v/>
      </c>
      <c r="BE575" s="288" t="str">
        <f t="shared" si="134"/>
        <v/>
      </c>
    </row>
    <row r="576" spans="1:57" ht="24" customHeight="1">
      <c r="A576" s="301"/>
      <c r="B576" s="420"/>
      <c r="C576" s="421"/>
      <c r="D576" s="421"/>
      <c r="E576" s="421"/>
      <c r="F576" s="421"/>
      <c r="G576" s="421"/>
      <c r="H576" s="421"/>
      <c r="I576" s="421"/>
      <c r="J576" s="421"/>
      <c r="K576" s="421"/>
      <c r="L576" s="302"/>
      <c r="M576" s="303"/>
      <c r="N576" s="304"/>
      <c r="O576" s="305"/>
      <c r="P576" s="306"/>
      <c r="Q576" s="307"/>
      <c r="R576" s="305"/>
      <c r="S576" s="308"/>
      <c r="T576" s="309"/>
      <c r="U576" s="302"/>
      <c r="V576" s="303"/>
      <c r="W576" s="310"/>
      <c r="X576" s="305"/>
      <c r="Y576" s="303"/>
      <c r="Z576" s="303"/>
      <c r="AA576" s="311"/>
      <c r="AB576" s="312"/>
      <c r="AC576" s="310"/>
      <c r="AD576" s="305"/>
      <c r="AE576" s="310"/>
      <c r="AF576" s="313"/>
      <c r="AG576" s="314"/>
      <c r="AH576" s="315"/>
      <c r="AI576" s="401"/>
      <c r="AJ576" s="402"/>
      <c r="AK576" s="403"/>
      <c r="AL576" s="273"/>
      <c r="AM576" s="270" t="str">
        <f t="shared" si="131"/>
        <v/>
      </c>
      <c r="AN576" s="282" t="str">
        <f t="shared" si="132"/>
        <v/>
      </c>
      <c r="AO576" s="257" t="str">
        <f>IF(A576="","",IF(A576&lt;&gt;566,"エラー",566&amp;"人目"))</f>
        <v/>
      </c>
      <c r="AP576" s="258" t="str">
        <f t="shared" si="124"/>
        <v/>
      </c>
      <c r="AQ576" s="259" t="str">
        <f>IFERROR(IF(OR(L576="",M576="",N576=""),"",VLOOKUP(L576&amp;M576&amp;N576,コード!$K$3:$L$64,2,FALSE)),"エラー")</f>
        <v/>
      </c>
      <c r="AR576" s="260" t="str">
        <f>IFERROR(IF(OR(O576="",P576=""),"",VLOOKUP(O576&amp;P576,コード!$R$3:$S$8,2,FALSE)),"エラー")</f>
        <v/>
      </c>
      <c r="AS576" s="261" t="str">
        <f t="shared" si="128"/>
        <v/>
      </c>
      <c r="AT576" s="261" t="str">
        <f>IFERROR(IF(OR(R576="",S576="",T576=""),"",VLOOKUP(R576&amp;S576&amp;T576,コード!$AB$3:$AC$205,2,FALSE)),"エラー")</f>
        <v/>
      </c>
      <c r="AU576" s="258" t="str">
        <f>IFERROR(IF(OR(U576="",V576="",W576=""),"",VLOOKUP(U576&amp;V576&amp;W576,コード!$AI$3:$AJ$6,2,FALSE)),"エラー")</f>
        <v/>
      </c>
      <c r="AV576" s="261" t="str">
        <f t="shared" si="129"/>
        <v/>
      </c>
      <c r="AW576" s="258" t="str">
        <f>IFERROR(IF(OR(AD576="",AE576="",AF576=""),"",VLOOKUP(AD576&amp;AE576&amp;AF576,コード!$AW$3:$AX$31,2,FALSE)),"エラー")</f>
        <v/>
      </c>
      <c r="AX576" s="262" t="str">
        <f>IFERROR(IF(OR(AG576="",AH576=""),"",VLOOKUP(AG576&amp;AH576,コード!$BC$3:$BD$17,2,FALSE)),"エラー")</f>
        <v/>
      </c>
      <c r="AY576" s="187"/>
      <c r="AZ576" s="286" t="str">
        <f t="shared" si="125"/>
        <v/>
      </c>
      <c r="BA576" s="287" t="str">
        <f t="shared" si="133"/>
        <v/>
      </c>
      <c r="BB576" s="287" t="str">
        <f t="shared" si="126"/>
        <v/>
      </c>
      <c r="BC576" s="287" t="str">
        <f t="shared" si="127"/>
        <v/>
      </c>
      <c r="BD576" s="287" t="str">
        <f t="shared" si="130"/>
        <v/>
      </c>
      <c r="BE576" s="288" t="str">
        <f t="shared" si="134"/>
        <v/>
      </c>
    </row>
    <row r="577" spans="1:59" ht="24" customHeight="1">
      <c r="A577" s="301"/>
      <c r="B577" s="420"/>
      <c r="C577" s="421"/>
      <c r="D577" s="421"/>
      <c r="E577" s="421"/>
      <c r="F577" s="421"/>
      <c r="G577" s="421"/>
      <c r="H577" s="421"/>
      <c r="I577" s="421"/>
      <c r="J577" s="421"/>
      <c r="K577" s="421"/>
      <c r="L577" s="302"/>
      <c r="M577" s="303"/>
      <c r="N577" s="304"/>
      <c r="O577" s="305"/>
      <c r="P577" s="306"/>
      <c r="Q577" s="307"/>
      <c r="R577" s="305"/>
      <c r="S577" s="308"/>
      <c r="T577" s="309"/>
      <c r="U577" s="302"/>
      <c r="V577" s="303"/>
      <c r="W577" s="310"/>
      <c r="X577" s="305"/>
      <c r="Y577" s="303"/>
      <c r="Z577" s="303"/>
      <c r="AA577" s="311"/>
      <c r="AB577" s="312"/>
      <c r="AC577" s="310"/>
      <c r="AD577" s="305"/>
      <c r="AE577" s="310"/>
      <c r="AF577" s="313"/>
      <c r="AG577" s="314"/>
      <c r="AH577" s="315"/>
      <c r="AI577" s="401"/>
      <c r="AJ577" s="402"/>
      <c r="AK577" s="403"/>
      <c r="AL577" s="273"/>
      <c r="AM577" s="270" t="str">
        <f t="shared" si="131"/>
        <v/>
      </c>
      <c r="AN577" s="282" t="str">
        <f t="shared" si="132"/>
        <v/>
      </c>
      <c r="AO577" s="257" t="str">
        <f>IF(A577="","",IF(A577&lt;&gt;567,"エラー",567&amp;"人目"))</f>
        <v/>
      </c>
      <c r="AP577" s="258" t="str">
        <f t="shared" si="124"/>
        <v/>
      </c>
      <c r="AQ577" s="259" t="str">
        <f>IFERROR(IF(OR(L577="",M577="",N577=""),"",VLOOKUP(L577&amp;M577&amp;N577,コード!$K$3:$L$64,2,FALSE)),"エラー")</f>
        <v/>
      </c>
      <c r="AR577" s="260" t="str">
        <f>IFERROR(IF(OR(O577="",P577=""),"",VLOOKUP(O577&amp;P577,コード!$R$3:$S$8,2,FALSE)),"エラー")</f>
        <v/>
      </c>
      <c r="AS577" s="261" t="str">
        <f t="shared" si="128"/>
        <v/>
      </c>
      <c r="AT577" s="261" t="str">
        <f>IFERROR(IF(OR(R577="",S577="",T577=""),"",VLOOKUP(R577&amp;S577&amp;T577,コード!$AB$3:$AC$205,2,FALSE)),"エラー")</f>
        <v/>
      </c>
      <c r="AU577" s="258" t="str">
        <f>IFERROR(IF(OR(U577="",V577="",W577=""),"",VLOOKUP(U577&amp;V577&amp;W577,コード!$AI$3:$AJ$6,2,FALSE)),"エラー")</f>
        <v/>
      </c>
      <c r="AV577" s="261" t="str">
        <f t="shared" si="129"/>
        <v/>
      </c>
      <c r="AW577" s="258" t="str">
        <f>IFERROR(IF(OR(AD577="",AE577="",AF577=""),"",VLOOKUP(AD577&amp;AE577&amp;AF577,コード!$AW$3:$AX$31,2,FALSE)),"エラー")</f>
        <v/>
      </c>
      <c r="AX577" s="262" t="str">
        <f>IFERROR(IF(OR(AG577="",AH577=""),"",VLOOKUP(AG577&amp;AH577,コード!$BC$3:$BD$17,2,FALSE)),"エラー")</f>
        <v/>
      </c>
      <c r="AY577" s="187"/>
      <c r="AZ577" s="286" t="str">
        <f t="shared" si="125"/>
        <v/>
      </c>
      <c r="BA577" s="287" t="str">
        <f t="shared" si="133"/>
        <v/>
      </c>
      <c r="BB577" s="287" t="str">
        <f t="shared" si="126"/>
        <v/>
      </c>
      <c r="BC577" s="287" t="str">
        <f t="shared" si="127"/>
        <v/>
      </c>
      <c r="BD577" s="287" t="str">
        <f t="shared" si="130"/>
        <v/>
      </c>
      <c r="BE577" s="288" t="str">
        <f t="shared" si="134"/>
        <v/>
      </c>
    </row>
    <row r="578" spans="1:59" ht="24" customHeight="1">
      <c r="A578" s="301"/>
      <c r="B578" s="420"/>
      <c r="C578" s="421"/>
      <c r="D578" s="421"/>
      <c r="E578" s="421"/>
      <c r="F578" s="421"/>
      <c r="G578" s="421"/>
      <c r="H578" s="421"/>
      <c r="I578" s="421"/>
      <c r="J578" s="421"/>
      <c r="K578" s="421"/>
      <c r="L578" s="302"/>
      <c r="M578" s="303"/>
      <c r="N578" s="304"/>
      <c r="O578" s="305"/>
      <c r="P578" s="306"/>
      <c r="Q578" s="307"/>
      <c r="R578" s="305"/>
      <c r="S578" s="308"/>
      <c r="T578" s="309"/>
      <c r="U578" s="302"/>
      <c r="V578" s="303"/>
      <c r="W578" s="310"/>
      <c r="X578" s="305"/>
      <c r="Y578" s="303"/>
      <c r="Z578" s="303"/>
      <c r="AA578" s="311"/>
      <c r="AB578" s="312"/>
      <c r="AC578" s="310"/>
      <c r="AD578" s="305"/>
      <c r="AE578" s="310"/>
      <c r="AF578" s="313"/>
      <c r="AG578" s="314"/>
      <c r="AH578" s="315"/>
      <c r="AI578" s="401"/>
      <c r="AJ578" s="402"/>
      <c r="AK578" s="403"/>
      <c r="AL578" s="273"/>
      <c r="AM578" s="270" t="str">
        <f t="shared" si="131"/>
        <v/>
      </c>
      <c r="AN578" s="282" t="str">
        <f t="shared" si="132"/>
        <v/>
      </c>
      <c r="AO578" s="257" t="str">
        <f>IF(A578="","",IF(A578&lt;&gt;568,"エラー",568&amp;"人目"))</f>
        <v/>
      </c>
      <c r="AP578" s="258" t="str">
        <f t="shared" si="124"/>
        <v/>
      </c>
      <c r="AQ578" s="259" t="str">
        <f>IFERROR(IF(OR(L578="",M578="",N578=""),"",VLOOKUP(L578&amp;M578&amp;N578,コード!$K$3:$L$64,2,FALSE)),"エラー")</f>
        <v/>
      </c>
      <c r="AR578" s="260" t="str">
        <f>IFERROR(IF(OR(O578="",P578=""),"",VLOOKUP(O578&amp;P578,コード!$R$3:$S$8,2,FALSE)),"エラー")</f>
        <v/>
      </c>
      <c r="AS578" s="261" t="str">
        <f t="shared" si="128"/>
        <v/>
      </c>
      <c r="AT578" s="261" t="str">
        <f>IFERROR(IF(OR(R578="",S578="",T578=""),"",VLOOKUP(R578&amp;S578&amp;T578,コード!$AB$3:$AC$205,2,FALSE)),"エラー")</f>
        <v/>
      </c>
      <c r="AU578" s="258" t="str">
        <f>IFERROR(IF(OR(U578="",V578="",W578=""),"",VLOOKUP(U578&amp;V578&amp;W578,コード!$AI$3:$AJ$6,2,FALSE)),"エラー")</f>
        <v/>
      </c>
      <c r="AV578" s="261" t="str">
        <f t="shared" si="129"/>
        <v/>
      </c>
      <c r="AW578" s="258" t="str">
        <f>IFERROR(IF(OR(AD578="",AE578="",AF578=""),"",VLOOKUP(AD578&amp;AE578&amp;AF578,コード!$AW$3:$AX$31,2,FALSE)),"エラー")</f>
        <v/>
      </c>
      <c r="AX578" s="262" t="str">
        <f>IFERROR(IF(OR(AG578="",AH578=""),"",VLOOKUP(AG578&amp;AH578,コード!$BC$3:$BD$17,2,FALSE)),"エラー")</f>
        <v/>
      </c>
      <c r="AY578" s="187"/>
      <c r="AZ578" s="286" t="str">
        <f t="shared" si="125"/>
        <v/>
      </c>
      <c r="BA578" s="287" t="str">
        <f t="shared" si="133"/>
        <v/>
      </c>
      <c r="BB578" s="287" t="str">
        <f t="shared" si="126"/>
        <v/>
      </c>
      <c r="BC578" s="287" t="str">
        <f t="shared" si="127"/>
        <v/>
      </c>
      <c r="BD578" s="287" t="str">
        <f t="shared" si="130"/>
        <v/>
      </c>
      <c r="BE578" s="288" t="str">
        <f t="shared" si="134"/>
        <v/>
      </c>
    </row>
    <row r="579" spans="1:59" ht="24" customHeight="1">
      <c r="A579" s="316"/>
      <c r="B579" s="420"/>
      <c r="C579" s="421"/>
      <c r="D579" s="421"/>
      <c r="E579" s="421"/>
      <c r="F579" s="421"/>
      <c r="G579" s="421"/>
      <c r="H579" s="421"/>
      <c r="I579" s="421"/>
      <c r="J579" s="421"/>
      <c r="K579" s="421"/>
      <c r="L579" s="302"/>
      <c r="M579" s="303"/>
      <c r="N579" s="304"/>
      <c r="O579" s="305"/>
      <c r="P579" s="306"/>
      <c r="Q579" s="307"/>
      <c r="R579" s="305"/>
      <c r="S579" s="308"/>
      <c r="T579" s="309"/>
      <c r="U579" s="302"/>
      <c r="V579" s="303"/>
      <c r="W579" s="310"/>
      <c r="X579" s="305"/>
      <c r="Y579" s="303"/>
      <c r="Z579" s="303"/>
      <c r="AA579" s="311"/>
      <c r="AB579" s="312"/>
      <c r="AC579" s="310"/>
      <c r="AD579" s="305"/>
      <c r="AE579" s="310"/>
      <c r="AF579" s="313"/>
      <c r="AG579" s="314"/>
      <c r="AH579" s="315"/>
      <c r="AI579" s="401"/>
      <c r="AJ579" s="402"/>
      <c r="AK579" s="403"/>
      <c r="AL579" s="273"/>
      <c r="AM579" s="270" t="str">
        <f t="shared" si="131"/>
        <v/>
      </c>
      <c r="AN579" s="282" t="str">
        <f t="shared" si="132"/>
        <v/>
      </c>
      <c r="AO579" s="257" t="str">
        <f>IF(A579="","",IF(A579&lt;&gt;569,"エラー",569&amp;"人目"))</f>
        <v/>
      </c>
      <c r="AP579" s="258" t="str">
        <f t="shared" si="124"/>
        <v/>
      </c>
      <c r="AQ579" s="259" t="str">
        <f>IFERROR(IF(OR(L579="",M579="",N579=""),"",VLOOKUP(L579&amp;M579&amp;N579,コード!$K$3:$L$64,2,FALSE)),"エラー")</f>
        <v/>
      </c>
      <c r="AR579" s="260" t="str">
        <f>IFERROR(IF(OR(O579="",P579=""),"",VLOOKUP(O579&amp;P579,コード!$R$3:$S$8,2,FALSE)),"エラー")</f>
        <v/>
      </c>
      <c r="AS579" s="261" t="str">
        <f t="shared" si="128"/>
        <v/>
      </c>
      <c r="AT579" s="261" t="str">
        <f>IFERROR(IF(OR(R579="",S579="",T579=""),"",VLOOKUP(R579&amp;S579&amp;T579,コード!$AB$3:$AC$205,2,FALSE)),"エラー")</f>
        <v/>
      </c>
      <c r="AU579" s="258" t="str">
        <f>IFERROR(IF(OR(U579="",V579="",W579=""),"",VLOOKUP(U579&amp;V579&amp;W579,コード!$AI$3:$AJ$6,2,FALSE)),"エラー")</f>
        <v/>
      </c>
      <c r="AV579" s="261" t="str">
        <f t="shared" si="129"/>
        <v/>
      </c>
      <c r="AW579" s="258" t="str">
        <f>IFERROR(IF(OR(AD579="",AE579="",AF579=""),"",VLOOKUP(AD579&amp;AE579&amp;AF579,コード!$AW$3:$AX$31,2,FALSE)),"エラー")</f>
        <v/>
      </c>
      <c r="AX579" s="262" t="str">
        <f>IFERROR(IF(OR(AG579="",AH579=""),"",VLOOKUP(AG579&amp;AH579,コード!$BC$3:$BD$17,2,FALSE)),"エラー")</f>
        <v/>
      </c>
      <c r="AY579" s="187"/>
      <c r="AZ579" s="286" t="str">
        <f t="shared" si="125"/>
        <v/>
      </c>
      <c r="BA579" s="287" t="str">
        <f t="shared" si="133"/>
        <v/>
      </c>
      <c r="BB579" s="287" t="str">
        <f t="shared" si="126"/>
        <v/>
      </c>
      <c r="BC579" s="287" t="str">
        <f t="shared" si="127"/>
        <v/>
      </c>
      <c r="BD579" s="287" t="str">
        <f t="shared" si="130"/>
        <v/>
      </c>
      <c r="BE579" s="288" t="str">
        <f t="shared" si="134"/>
        <v/>
      </c>
    </row>
    <row r="580" spans="1:59" ht="24" customHeight="1">
      <c r="A580" s="316"/>
      <c r="B580" s="420"/>
      <c r="C580" s="421"/>
      <c r="D580" s="421"/>
      <c r="E580" s="421"/>
      <c r="F580" s="421"/>
      <c r="G580" s="421"/>
      <c r="H580" s="421"/>
      <c r="I580" s="421"/>
      <c r="J580" s="421"/>
      <c r="K580" s="421"/>
      <c r="L580" s="302"/>
      <c r="M580" s="303"/>
      <c r="N580" s="304"/>
      <c r="O580" s="305"/>
      <c r="P580" s="306"/>
      <c r="Q580" s="307"/>
      <c r="R580" s="305"/>
      <c r="S580" s="308"/>
      <c r="T580" s="309"/>
      <c r="U580" s="302"/>
      <c r="V580" s="303"/>
      <c r="W580" s="310"/>
      <c r="X580" s="305"/>
      <c r="Y580" s="303"/>
      <c r="Z580" s="303"/>
      <c r="AA580" s="311"/>
      <c r="AB580" s="312"/>
      <c r="AC580" s="310"/>
      <c r="AD580" s="305"/>
      <c r="AE580" s="310"/>
      <c r="AF580" s="313"/>
      <c r="AG580" s="314"/>
      <c r="AH580" s="315"/>
      <c r="AI580" s="401"/>
      <c r="AJ580" s="402"/>
      <c r="AK580" s="403"/>
      <c r="AL580" s="273"/>
      <c r="AM580" s="270" t="str">
        <f t="shared" si="131"/>
        <v/>
      </c>
      <c r="AN580" s="282" t="str">
        <f t="shared" si="132"/>
        <v/>
      </c>
      <c r="AO580" s="257" t="str">
        <f>IF(A580="","",IF(A580&lt;&gt;570,"エラー",570&amp;"人目"))</f>
        <v/>
      </c>
      <c r="AP580" s="258" t="str">
        <f t="shared" si="124"/>
        <v/>
      </c>
      <c r="AQ580" s="259" t="str">
        <f>IFERROR(IF(OR(L580="",M580="",N580=""),"",VLOOKUP(L580&amp;M580&amp;N580,コード!$K$3:$L$64,2,FALSE)),"エラー")</f>
        <v/>
      </c>
      <c r="AR580" s="260" t="str">
        <f>IFERROR(IF(OR(O580="",P580=""),"",VLOOKUP(O580&amp;P580,コード!$R$3:$S$8,2,FALSE)),"エラー")</f>
        <v/>
      </c>
      <c r="AS580" s="261" t="str">
        <f t="shared" si="128"/>
        <v/>
      </c>
      <c r="AT580" s="261" t="str">
        <f>IFERROR(IF(OR(R580="",S580="",T580=""),"",VLOOKUP(R580&amp;S580&amp;T580,コード!$AB$3:$AC$205,2,FALSE)),"エラー")</f>
        <v/>
      </c>
      <c r="AU580" s="258" t="str">
        <f>IFERROR(IF(OR(U580="",V580="",W580=""),"",VLOOKUP(U580&amp;V580&amp;W580,コード!$AI$3:$AJ$6,2,FALSE)),"エラー")</f>
        <v/>
      </c>
      <c r="AV580" s="261" t="str">
        <f t="shared" si="129"/>
        <v/>
      </c>
      <c r="AW580" s="258" t="str">
        <f>IFERROR(IF(OR(AD580="",AE580="",AF580=""),"",VLOOKUP(AD580&amp;AE580&amp;AF580,コード!$AW$3:$AX$31,2,FALSE)),"エラー")</f>
        <v/>
      </c>
      <c r="AX580" s="262" t="str">
        <f>IFERROR(IF(OR(AG580="",AH580=""),"",VLOOKUP(AG580&amp;AH580,コード!$BC$3:$BD$17,2,FALSE)),"エラー")</f>
        <v/>
      </c>
      <c r="AY580" s="187"/>
      <c r="AZ580" s="286" t="str">
        <f t="shared" si="125"/>
        <v/>
      </c>
      <c r="BA580" s="287" t="str">
        <f t="shared" si="133"/>
        <v/>
      </c>
      <c r="BB580" s="287" t="str">
        <f t="shared" si="126"/>
        <v/>
      </c>
      <c r="BC580" s="287" t="str">
        <f t="shared" si="127"/>
        <v/>
      </c>
      <c r="BD580" s="287" t="str">
        <f t="shared" si="130"/>
        <v/>
      </c>
      <c r="BE580" s="288" t="str">
        <f t="shared" si="134"/>
        <v/>
      </c>
    </row>
    <row r="581" spans="1:59" ht="24" customHeight="1">
      <c r="A581" s="301"/>
      <c r="B581" s="420"/>
      <c r="C581" s="421"/>
      <c r="D581" s="421"/>
      <c r="E581" s="421"/>
      <c r="F581" s="421"/>
      <c r="G581" s="421"/>
      <c r="H581" s="421"/>
      <c r="I581" s="421"/>
      <c r="J581" s="421"/>
      <c r="K581" s="421"/>
      <c r="L581" s="302"/>
      <c r="M581" s="303"/>
      <c r="N581" s="304"/>
      <c r="O581" s="305"/>
      <c r="P581" s="306"/>
      <c r="Q581" s="307"/>
      <c r="R581" s="305"/>
      <c r="S581" s="308"/>
      <c r="T581" s="309"/>
      <c r="U581" s="302"/>
      <c r="V581" s="303"/>
      <c r="W581" s="310"/>
      <c r="X581" s="305"/>
      <c r="Y581" s="303"/>
      <c r="Z581" s="303"/>
      <c r="AA581" s="311"/>
      <c r="AB581" s="312"/>
      <c r="AC581" s="310"/>
      <c r="AD581" s="305"/>
      <c r="AE581" s="310"/>
      <c r="AF581" s="313"/>
      <c r="AG581" s="314"/>
      <c r="AH581" s="315"/>
      <c r="AI581" s="401"/>
      <c r="AJ581" s="402"/>
      <c r="AK581" s="403"/>
      <c r="AL581" s="273"/>
      <c r="AM581" s="270" t="str">
        <f>IF(A581="","",IF(OR($Z$7="",$AB$7="",$AD$7="",$AF$7="",$AH$7="",$AJ$7),"",$Z$7&amp;$AB$7&amp;$AD$7&amp;$AF$7&amp;$AH$7&amp;$AJ$7))</f>
        <v/>
      </c>
      <c r="AN581" s="282" t="str">
        <f>IF(OR($C$7="",A581=""),"",$C$7)</f>
        <v/>
      </c>
      <c r="AO581" s="257" t="str">
        <f>IF(A581="","",IF(A581&lt;&gt;571,"エラー",571&amp;"人目"))</f>
        <v/>
      </c>
      <c r="AP581" s="258" t="str">
        <f t="shared" si="124"/>
        <v/>
      </c>
      <c r="AQ581" s="259" t="str">
        <f>IFERROR(IF(OR(L581="",M581="",N581=""),"",VLOOKUP(L581&amp;M581&amp;N581,コード!$K$3:$L$64,2,FALSE)),"エラー")</f>
        <v/>
      </c>
      <c r="AR581" s="260" t="str">
        <f>IFERROR(IF(OR(O581="",P581=""),"",VLOOKUP(O581&amp;P581,コード!$R$3:$S$8,2,FALSE)),"エラー")</f>
        <v/>
      </c>
      <c r="AS581" s="261" t="str">
        <f t="shared" si="128"/>
        <v/>
      </c>
      <c r="AT581" s="261" t="str">
        <f>IFERROR(IF(OR(R581="",S581="",T581=""),"",VLOOKUP(R581&amp;S581&amp;T581,コード!$AB$3:$AC$205,2,FALSE)),"エラー")</f>
        <v/>
      </c>
      <c r="AU581" s="258" t="str">
        <f>IFERROR(IF(OR(U581="",V581="",W581=""),"",VLOOKUP(U581&amp;V581&amp;W581,コード!$AI$3:$AJ$6,2,FALSE)),"エラー")</f>
        <v/>
      </c>
      <c r="AV581" s="261" t="str">
        <f t="shared" si="129"/>
        <v/>
      </c>
      <c r="AW581" s="258" t="str">
        <f>IFERROR(IF(OR(AD581="",AE581="",AF581=""),"",VLOOKUP(AD581&amp;AE581&amp;AF581,コード!$AW$3:$AX$31,2,FALSE)),"エラー")</f>
        <v/>
      </c>
      <c r="AX581" s="262" t="str">
        <f>IFERROR(IF(OR(AG581="",AH581=""),"",VLOOKUP(AG581&amp;AH581,コード!$BC$3:$BD$17,2,FALSE)),"エラー")</f>
        <v/>
      </c>
      <c r="AY581" s="187"/>
      <c r="AZ581" s="286" t="str">
        <f t="shared" si="125"/>
        <v/>
      </c>
      <c r="BA581" s="287" t="str">
        <f>IFERROR(IF(OR(R581="",S581="",T581=""),"",IF(VALUE(R581&amp;S581&amp;T581)=801,"エラー？","○")),"エラー")</f>
        <v/>
      </c>
      <c r="BB581" s="287" t="str">
        <f t="shared" si="126"/>
        <v/>
      </c>
      <c r="BC581" s="287" t="str">
        <f t="shared" si="127"/>
        <v/>
      </c>
      <c r="BD581" s="287" t="str">
        <f t="shared" si="130"/>
        <v/>
      </c>
      <c r="BE581" s="288" t="str">
        <f>IFERROR(IF(OR(R581="",S581="",T581="",U581="",V581="",W581=""),"",IF(AND(VALUE(R581&amp;S581&amp;T581)=122,OR(VALUE(U581&amp;V581&amp;W581)=161,O581&amp;P581="00")),"エラー","○")),"エラー")</f>
        <v/>
      </c>
      <c r="BG581" s="228"/>
    </row>
    <row r="582" spans="1:59" ht="24" customHeight="1">
      <c r="A582" s="301"/>
      <c r="B582" s="420"/>
      <c r="C582" s="421"/>
      <c r="D582" s="421"/>
      <c r="E582" s="421"/>
      <c r="F582" s="421"/>
      <c r="G582" s="421"/>
      <c r="H582" s="421"/>
      <c r="I582" s="421"/>
      <c r="J582" s="421"/>
      <c r="K582" s="421"/>
      <c r="L582" s="302"/>
      <c r="M582" s="303"/>
      <c r="N582" s="304"/>
      <c r="O582" s="305"/>
      <c r="P582" s="306"/>
      <c r="Q582" s="307"/>
      <c r="R582" s="305"/>
      <c r="S582" s="308"/>
      <c r="T582" s="309"/>
      <c r="U582" s="302"/>
      <c r="V582" s="303"/>
      <c r="W582" s="310"/>
      <c r="X582" s="305"/>
      <c r="Y582" s="303"/>
      <c r="Z582" s="303"/>
      <c r="AA582" s="311"/>
      <c r="AB582" s="312"/>
      <c r="AC582" s="310"/>
      <c r="AD582" s="305"/>
      <c r="AE582" s="310"/>
      <c r="AF582" s="313"/>
      <c r="AG582" s="314"/>
      <c r="AH582" s="315"/>
      <c r="AI582" s="401"/>
      <c r="AJ582" s="402"/>
      <c r="AK582" s="403"/>
      <c r="AL582" s="273"/>
      <c r="AM582" s="270" t="str">
        <f t="shared" ref="AM582:AM605" si="135">IF(A582="","",IF(OR($Z$7="",$AB$7="",$AD$7="",$AF$7="",$AH$7="",$AJ$7),"",$Z$7&amp;$AB$7&amp;$AD$7&amp;$AF$7&amp;$AH$7&amp;$AJ$7))</f>
        <v/>
      </c>
      <c r="AN582" s="282" t="str">
        <f t="shared" ref="AN582:AN605" si="136">IF(OR($C$7="",A582=""),"",$C$7)</f>
        <v/>
      </c>
      <c r="AO582" s="257" t="str">
        <f>IF(A582="","",IF(A582&lt;&gt;572,"エラー",572&amp;"人目"))</f>
        <v/>
      </c>
      <c r="AP582" s="258" t="str">
        <f t="shared" si="124"/>
        <v/>
      </c>
      <c r="AQ582" s="259" t="str">
        <f>IFERROR(IF(OR(L582="",M582="",N582=""),"",VLOOKUP(L582&amp;M582&amp;N582,コード!$K$3:$L$64,2,FALSE)),"エラー")</f>
        <v/>
      </c>
      <c r="AR582" s="260" t="str">
        <f>IFERROR(IF(OR(O582="",P582=""),"",VLOOKUP(O582&amp;P582,コード!$R$3:$S$8,2,FALSE)),"エラー")</f>
        <v/>
      </c>
      <c r="AS582" s="261" t="str">
        <f t="shared" si="128"/>
        <v/>
      </c>
      <c r="AT582" s="261" t="str">
        <f>IFERROR(IF(OR(R582="",S582="",T582=""),"",VLOOKUP(R582&amp;S582&amp;T582,コード!$AB$3:$AC$205,2,FALSE)),"エラー")</f>
        <v/>
      </c>
      <c r="AU582" s="258" t="str">
        <f>IFERROR(IF(OR(U582="",V582="",W582=""),"",VLOOKUP(U582&amp;V582&amp;W582,コード!$AI$3:$AJ$6,2,FALSE)),"エラー")</f>
        <v/>
      </c>
      <c r="AV582" s="261" t="str">
        <f t="shared" si="129"/>
        <v/>
      </c>
      <c r="AW582" s="258" t="str">
        <f>IFERROR(IF(OR(AD582="",AE582="",AF582=""),"",VLOOKUP(AD582&amp;AE582&amp;AF582,コード!$AW$3:$AX$31,2,FALSE)),"エラー")</f>
        <v/>
      </c>
      <c r="AX582" s="262" t="str">
        <f>IFERROR(IF(OR(AG582="",AH582=""),"",VLOOKUP(AG582&amp;AH582,コード!$BC$3:$BD$17,2,FALSE)),"エラー")</f>
        <v/>
      </c>
      <c r="AY582" s="187"/>
      <c r="AZ582" s="286" t="str">
        <f t="shared" si="125"/>
        <v/>
      </c>
      <c r="BA582" s="287" t="str">
        <f t="shared" ref="BA582:BA605" si="137">IFERROR(IF(OR(R582="",S582="",T582=""),"",IF(VALUE(R582&amp;S582&amp;T582)=801,"エラー？","○")),"エラー")</f>
        <v/>
      </c>
      <c r="BB582" s="287" t="str">
        <f t="shared" si="126"/>
        <v/>
      </c>
      <c r="BC582" s="287" t="str">
        <f t="shared" si="127"/>
        <v/>
      </c>
      <c r="BD582" s="287" t="str">
        <f t="shared" si="130"/>
        <v/>
      </c>
      <c r="BE582" s="288" t="str">
        <f>IFERROR(IF(OR(R582="",S582="",T582="",U582="",V582="",W582=""),"",IF(AND(VALUE(R582&amp;S582&amp;T582)=122,OR(VALUE(U582&amp;V582&amp;W582)=161,O582&amp;P582="00")),"エラー","○")),"エラー")</f>
        <v/>
      </c>
    </row>
    <row r="583" spans="1:59" ht="24" customHeight="1">
      <c r="A583" s="301"/>
      <c r="B583" s="420"/>
      <c r="C583" s="421"/>
      <c r="D583" s="421"/>
      <c r="E583" s="421"/>
      <c r="F583" s="421"/>
      <c r="G583" s="421"/>
      <c r="H583" s="421"/>
      <c r="I583" s="421"/>
      <c r="J583" s="421"/>
      <c r="K583" s="421"/>
      <c r="L583" s="302"/>
      <c r="M583" s="303"/>
      <c r="N583" s="304"/>
      <c r="O583" s="305"/>
      <c r="P583" s="306"/>
      <c r="Q583" s="307"/>
      <c r="R583" s="305"/>
      <c r="S583" s="308"/>
      <c r="T583" s="309"/>
      <c r="U583" s="302"/>
      <c r="V583" s="303"/>
      <c r="W583" s="310"/>
      <c r="X583" s="305"/>
      <c r="Y583" s="303"/>
      <c r="Z583" s="303"/>
      <c r="AA583" s="311"/>
      <c r="AB583" s="312"/>
      <c r="AC583" s="310"/>
      <c r="AD583" s="305"/>
      <c r="AE583" s="310"/>
      <c r="AF583" s="313"/>
      <c r="AG583" s="314"/>
      <c r="AH583" s="315"/>
      <c r="AI583" s="401"/>
      <c r="AJ583" s="402"/>
      <c r="AK583" s="403"/>
      <c r="AL583" s="273"/>
      <c r="AM583" s="270" t="str">
        <f t="shared" si="135"/>
        <v/>
      </c>
      <c r="AN583" s="282" t="str">
        <f t="shared" si="136"/>
        <v/>
      </c>
      <c r="AO583" s="257" t="str">
        <f>IF(A583="","",IF(A583&lt;&gt;573,"エラー",573&amp;"人目"))</f>
        <v/>
      </c>
      <c r="AP583" s="258" t="str">
        <f t="shared" si="124"/>
        <v/>
      </c>
      <c r="AQ583" s="259" t="str">
        <f>IFERROR(IF(OR(L583="",M583="",N583=""),"",VLOOKUP(L583&amp;M583&amp;N583,コード!$K$3:$L$64,2,FALSE)),"エラー")</f>
        <v/>
      </c>
      <c r="AR583" s="260" t="str">
        <f>IFERROR(IF(OR(O583="",P583=""),"",VLOOKUP(O583&amp;P583,コード!$R$3:$S$8,2,FALSE)),"エラー")</f>
        <v/>
      </c>
      <c r="AS583" s="261" t="str">
        <f t="shared" si="128"/>
        <v/>
      </c>
      <c r="AT583" s="261" t="str">
        <f>IFERROR(IF(OR(R583="",S583="",T583=""),"",VLOOKUP(R583&amp;S583&amp;T583,コード!$AB$3:$AC$205,2,FALSE)),"エラー")</f>
        <v/>
      </c>
      <c r="AU583" s="258" t="str">
        <f>IFERROR(IF(OR(U583="",V583="",W583=""),"",VLOOKUP(U583&amp;V583&amp;W583,コード!$AI$3:$AJ$6,2,FALSE)),"エラー")</f>
        <v/>
      </c>
      <c r="AV583" s="261" t="str">
        <f t="shared" si="129"/>
        <v/>
      </c>
      <c r="AW583" s="258" t="str">
        <f>IFERROR(IF(OR(AD583="",AE583="",AF583=""),"",VLOOKUP(AD583&amp;AE583&amp;AF583,コード!$AW$3:$AX$31,2,FALSE)),"エラー")</f>
        <v/>
      </c>
      <c r="AX583" s="262" t="str">
        <f>IFERROR(IF(OR(AG583="",AH583=""),"",VLOOKUP(AG583&amp;AH583,コード!$BC$3:$BD$17,2,FALSE)),"エラー")</f>
        <v/>
      </c>
      <c r="AY583" s="187"/>
      <c r="AZ583" s="286" t="str">
        <f t="shared" si="125"/>
        <v/>
      </c>
      <c r="BA583" s="287" t="str">
        <f t="shared" si="137"/>
        <v/>
      </c>
      <c r="BB583" s="287" t="str">
        <f t="shared" si="126"/>
        <v/>
      </c>
      <c r="BC583" s="287" t="str">
        <f t="shared" si="127"/>
        <v/>
      </c>
      <c r="BD583" s="287" t="str">
        <f t="shared" si="130"/>
        <v/>
      </c>
      <c r="BE583" s="288" t="str">
        <f t="shared" ref="BE583:BE605" si="138">IFERROR(IF(OR(R583="",S583="",T583="",U583="",V583="",W583=""),"",IF(AND(VALUE(R583&amp;S583&amp;T583)=122,OR(VALUE(U583&amp;V583&amp;W583)=161,O583&amp;P583="00")),"エラー","○")),"エラー")</f>
        <v/>
      </c>
    </row>
    <row r="584" spans="1:59" ht="24" customHeight="1">
      <c r="A584" s="301"/>
      <c r="B584" s="420"/>
      <c r="C584" s="421"/>
      <c r="D584" s="421"/>
      <c r="E584" s="421"/>
      <c r="F584" s="421"/>
      <c r="G584" s="421"/>
      <c r="H584" s="421"/>
      <c r="I584" s="421"/>
      <c r="J584" s="421"/>
      <c r="K584" s="421"/>
      <c r="L584" s="302"/>
      <c r="M584" s="303"/>
      <c r="N584" s="304"/>
      <c r="O584" s="305"/>
      <c r="P584" s="306"/>
      <c r="Q584" s="307"/>
      <c r="R584" s="305"/>
      <c r="S584" s="308"/>
      <c r="T584" s="309"/>
      <c r="U584" s="302"/>
      <c r="V584" s="303"/>
      <c r="W584" s="310"/>
      <c r="X584" s="305"/>
      <c r="Y584" s="303"/>
      <c r="Z584" s="303"/>
      <c r="AA584" s="311"/>
      <c r="AB584" s="312"/>
      <c r="AC584" s="310"/>
      <c r="AD584" s="305"/>
      <c r="AE584" s="310"/>
      <c r="AF584" s="313"/>
      <c r="AG584" s="314"/>
      <c r="AH584" s="315"/>
      <c r="AI584" s="401"/>
      <c r="AJ584" s="402"/>
      <c r="AK584" s="403"/>
      <c r="AL584" s="273"/>
      <c r="AM584" s="270" t="str">
        <f t="shared" si="135"/>
        <v/>
      </c>
      <c r="AN584" s="282" t="str">
        <f t="shared" si="136"/>
        <v/>
      </c>
      <c r="AO584" s="257" t="str">
        <f>IF(A584="","",IF(A584&lt;&gt;574,"エラー",574&amp;"人目"))</f>
        <v/>
      </c>
      <c r="AP584" s="258" t="str">
        <f t="shared" si="124"/>
        <v/>
      </c>
      <c r="AQ584" s="259" t="str">
        <f>IFERROR(IF(OR(L584="",M584="",N584=""),"",VLOOKUP(L584&amp;M584&amp;N584,コード!$K$3:$L$64,2,FALSE)),"エラー")</f>
        <v/>
      </c>
      <c r="AR584" s="260" t="str">
        <f>IFERROR(IF(OR(O584="",P584=""),"",VLOOKUP(O584&amp;P584,コード!$R$3:$S$8,2,FALSE)),"エラー")</f>
        <v/>
      </c>
      <c r="AS584" s="261" t="str">
        <f t="shared" si="128"/>
        <v/>
      </c>
      <c r="AT584" s="261" t="str">
        <f>IFERROR(IF(OR(R584="",S584="",T584=""),"",VLOOKUP(R584&amp;S584&amp;T584,コード!$AB$3:$AC$205,2,FALSE)),"エラー")</f>
        <v/>
      </c>
      <c r="AU584" s="258" t="str">
        <f>IFERROR(IF(OR(U584="",V584="",W584=""),"",VLOOKUP(U584&amp;V584&amp;W584,コード!$AI$3:$AJ$6,2,FALSE)),"エラー")</f>
        <v/>
      </c>
      <c r="AV584" s="261" t="str">
        <f t="shared" si="129"/>
        <v/>
      </c>
      <c r="AW584" s="258" t="str">
        <f>IFERROR(IF(OR(AD584="",AE584="",AF584=""),"",VLOOKUP(AD584&amp;AE584&amp;AF584,コード!$AW$3:$AX$31,2,FALSE)),"エラー")</f>
        <v/>
      </c>
      <c r="AX584" s="262" t="str">
        <f>IFERROR(IF(OR(AG584="",AH584=""),"",VLOOKUP(AG584&amp;AH584,コード!$BC$3:$BD$17,2,FALSE)),"エラー")</f>
        <v/>
      </c>
      <c r="AY584" s="187"/>
      <c r="AZ584" s="286" t="str">
        <f t="shared" si="125"/>
        <v/>
      </c>
      <c r="BA584" s="287" t="str">
        <f t="shared" si="137"/>
        <v/>
      </c>
      <c r="BB584" s="287" t="str">
        <f t="shared" si="126"/>
        <v/>
      </c>
      <c r="BC584" s="287" t="str">
        <f t="shared" si="127"/>
        <v/>
      </c>
      <c r="BD584" s="287" t="str">
        <f t="shared" si="130"/>
        <v/>
      </c>
      <c r="BE584" s="288" t="str">
        <f t="shared" si="138"/>
        <v/>
      </c>
    </row>
    <row r="585" spans="1:59" ht="24" customHeight="1">
      <c r="A585" s="301"/>
      <c r="B585" s="420"/>
      <c r="C585" s="421"/>
      <c r="D585" s="421"/>
      <c r="E585" s="421"/>
      <c r="F585" s="421"/>
      <c r="G585" s="421"/>
      <c r="H585" s="421"/>
      <c r="I585" s="421"/>
      <c r="J585" s="421"/>
      <c r="K585" s="421"/>
      <c r="L585" s="302"/>
      <c r="M585" s="303"/>
      <c r="N585" s="304"/>
      <c r="O585" s="305"/>
      <c r="P585" s="306"/>
      <c r="Q585" s="307"/>
      <c r="R585" s="305"/>
      <c r="S585" s="308"/>
      <c r="T585" s="309"/>
      <c r="U585" s="302"/>
      <c r="V585" s="303"/>
      <c r="W585" s="310"/>
      <c r="X585" s="305"/>
      <c r="Y585" s="303"/>
      <c r="Z585" s="303"/>
      <c r="AA585" s="311"/>
      <c r="AB585" s="312"/>
      <c r="AC585" s="310"/>
      <c r="AD585" s="305"/>
      <c r="AE585" s="310"/>
      <c r="AF585" s="313"/>
      <c r="AG585" s="314"/>
      <c r="AH585" s="315"/>
      <c r="AI585" s="401"/>
      <c r="AJ585" s="402"/>
      <c r="AK585" s="403"/>
      <c r="AL585" s="273"/>
      <c r="AM585" s="270" t="str">
        <f t="shared" si="135"/>
        <v/>
      </c>
      <c r="AN585" s="282" t="str">
        <f t="shared" si="136"/>
        <v/>
      </c>
      <c r="AO585" s="257" t="str">
        <f>IF(A585="","",IF(A585&lt;&gt;575,"エラー",575&amp;"人目"))</f>
        <v/>
      </c>
      <c r="AP585" s="258" t="str">
        <f t="shared" si="124"/>
        <v/>
      </c>
      <c r="AQ585" s="259" t="str">
        <f>IFERROR(IF(OR(L585="",M585="",N585=""),"",VLOOKUP(L585&amp;M585&amp;N585,コード!$K$3:$L$64,2,FALSE)),"エラー")</f>
        <v/>
      </c>
      <c r="AR585" s="260" t="str">
        <f>IFERROR(IF(OR(O585="",P585=""),"",VLOOKUP(O585&amp;P585,コード!$R$3:$S$8,2,FALSE)),"エラー")</f>
        <v/>
      </c>
      <c r="AS585" s="261" t="str">
        <f t="shared" si="128"/>
        <v/>
      </c>
      <c r="AT585" s="261" t="str">
        <f>IFERROR(IF(OR(R585="",S585="",T585=""),"",VLOOKUP(R585&amp;S585&amp;T585,コード!$AB$3:$AC$205,2,FALSE)),"エラー")</f>
        <v/>
      </c>
      <c r="AU585" s="258" t="str">
        <f>IFERROR(IF(OR(U585="",V585="",W585=""),"",VLOOKUP(U585&amp;V585&amp;W585,コード!$AI$3:$AJ$6,2,FALSE)),"エラー")</f>
        <v/>
      </c>
      <c r="AV585" s="261" t="str">
        <f t="shared" si="129"/>
        <v/>
      </c>
      <c r="AW585" s="258" t="str">
        <f>IFERROR(IF(OR(AD585="",AE585="",AF585=""),"",VLOOKUP(AD585&amp;AE585&amp;AF585,コード!$AW$3:$AX$31,2,FALSE)),"エラー")</f>
        <v/>
      </c>
      <c r="AX585" s="262" t="str">
        <f>IFERROR(IF(OR(AG585="",AH585=""),"",VLOOKUP(AG585&amp;AH585,コード!$BC$3:$BD$17,2,FALSE)),"エラー")</f>
        <v/>
      </c>
      <c r="AY585" s="187"/>
      <c r="AZ585" s="286" t="str">
        <f t="shared" si="125"/>
        <v/>
      </c>
      <c r="BA585" s="287" t="str">
        <f t="shared" si="137"/>
        <v/>
      </c>
      <c r="BB585" s="287" t="str">
        <f t="shared" si="126"/>
        <v/>
      </c>
      <c r="BC585" s="287" t="str">
        <f t="shared" si="127"/>
        <v/>
      </c>
      <c r="BD585" s="287" t="str">
        <f t="shared" si="130"/>
        <v/>
      </c>
      <c r="BE585" s="288" t="str">
        <f t="shared" si="138"/>
        <v/>
      </c>
    </row>
    <row r="586" spans="1:59" ht="24" customHeight="1">
      <c r="A586" s="301"/>
      <c r="B586" s="420"/>
      <c r="C586" s="421"/>
      <c r="D586" s="421"/>
      <c r="E586" s="421"/>
      <c r="F586" s="421"/>
      <c r="G586" s="421"/>
      <c r="H586" s="421"/>
      <c r="I586" s="421"/>
      <c r="J586" s="421"/>
      <c r="K586" s="421"/>
      <c r="L586" s="302"/>
      <c r="M586" s="303"/>
      <c r="N586" s="304"/>
      <c r="O586" s="305"/>
      <c r="P586" s="306"/>
      <c r="Q586" s="307"/>
      <c r="R586" s="305"/>
      <c r="S586" s="308"/>
      <c r="T586" s="309"/>
      <c r="U586" s="302"/>
      <c r="V586" s="303"/>
      <c r="W586" s="310"/>
      <c r="X586" s="305"/>
      <c r="Y586" s="303"/>
      <c r="Z586" s="303"/>
      <c r="AA586" s="311"/>
      <c r="AB586" s="312"/>
      <c r="AC586" s="310"/>
      <c r="AD586" s="305"/>
      <c r="AE586" s="310"/>
      <c r="AF586" s="313"/>
      <c r="AG586" s="314"/>
      <c r="AH586" s="315"/>
      <c r="AI586" s="401"/>
      <c r="AJ586" s="402"/>
      <c r="AK586" s="403"/>
      <c r="AL586" s="273"/>
      <c r="AM586" s="270" t="str">
        <f t="shared" si="135"/>
        <v/>
      </c>
      <c r="AN586" s="282" t="str">
        <f t="shared" si="136"/>
        <v/>
      </c>
      <c r="AO586" s="257" t="str">
        <f>IF(A586="","",IF(A586&lt;&gt;576,"エラー",576&amp;"人目"))</f>
        <v/>
      </c>
      <c r="AP586" s="258" t="str">
        <f t="shared" si="124"/>
        <v/>
      </c>
      <c r="AQ586" s="259" t="str">
        <f>IFERROR(IF(OR(L586="",M586="",N586=""),"",VLOOKUP(L586&amp;M586&amp;N586,コード!$K$3:$L$64,2,FALSE)),"エラー")</f>
        <v/>
      </c>
      <c r="AR586" s="260" t="str">
        <f>IFERROR(IF(OR(O586="",P586=""),"",VLOOKUP(O586&amp;P586,コード!$R$3:$S$8,2,FALSE)),"エラー")</f>
        <v/>
      </c>
      <c r="AS586" s="261" t="str">
        <f t="shared" si="128"/>
        <v/>
      </c>
      <c r="AT586" s="261" t="str">
        <f>IFERROR(IF(OR(R586="",S586="",T586=""),"",VLOOKUP(R586&amp;S586&amp;T586,コード!$AB$3:$AC$205,2,FALSE)),"エラー")</f>
        <v/>
      </c>
      <c r="AU586" s="258" t="str">
        <f>IFERROR(IF(OR(U586="",V586="",W586=""),"",VLOOKUP(U586&amp;V586&amp;W586,コード!$AI$3:$AJ$6,2,FALSE)),"エラー")</f>
        <v/>
      </c>
      <c r="AV586" s="261" t="str">
        <f t="shared" si="129"/>
        <v/>
      </c>
      <c r="AW586" s="258" t="str">
        <f>IFERROR(IF(OR(AD586="",AE586="",AF586=""),"",VLOOKUP(AD586&amp;AE586&amp;AF586,コード!$AW$3:$AX$31,2,FALSE)),"エラー")</f>
        <v/>
      </c>
      <c r="AX586" s="262" t="str">
        <f>IFERROR(IF(OR(AG586="",AH586=""),"",VLOOKUP(AG586&amp;AH586,コード!$BC$3:$BD$17,2,FALSE)),"エラー")</f>
        <v/>
      </c>
      <c r="AY586" s="187"/>
      <c r="AZ586" s="286" t="str">
        <f t="shared" si="125"/>
        <v/>
      </c>
      <c r="BA586" s="287" t="str">
        <f t="shared" si="137"/>
        <v/>
      </c>
      <c r="BB586" s="287" t="str">
        <f t="shared" si="126"/>
        <v/>
      </c>
      <c r="BC586" s="287" t="str">
        <f t="shared" si="127"/>
        <v/>
      </c>
      <c r="BD586" s="287" t="str">
        <f t="shared" si="130"/>
        <v/>
      </c>
      <c r="BE586" s="288" t="str">
        <f t="shared" si="138"/>
        <v/>
      </c>
    </row>
    <row r="587" spans="1:59" ht="24" customHeight="1">
      <c r="A587" s="301"/>
      <c r="B587" s="420"/>
      <c r="C587" s="421"/>
      <c r="D587" s="421"/>
      <c r="E587" s="421"/>
      <c r="F587" s="421"/>
      <c r="G587" s="421"/>
      <c r="H587" s="421"/>
      <c r="I587" s="421"/>
      <c r="J587" s="421"/>
      <c r="K587" s="421"/>
      <c r="L587" s="302"/>
      <c r="M587" s="303"/>
      <c r="N587" s="304"/>
      <c r="O587" s="305"/>
      <c r="P587" s="306"/>
      <c r="Q587" s="307"/>
      <c r="R587" s="305"/>
      <c r="S587" s="308"/>
      <c r="T587" s="309"/>
      <c r="U587" s="302"/>
      <c r="V587" s="303"/>
      <c r="W587" s="310"/>
      <c r="X587" s="305"/>
      <c r="Y587" s="303"/>
      <c r="Z587" s="303"/>
      <c r="AA587" s="311"/>
      <c r="AB587" s="312"/>
      <c r="AC587" s="310"/>
      <c r="AD587" s="305"/>
      <c r="AE587" s="310"/>
      <c r="AF587" s="313"/>
      <c r="AG587" s="314"/>
      <c r="AH587" s="315"/>
      <c r="AI587" s="401"/>
      <c r="AJ587" s="402"/>
      <c r="AK587" s="403"/>
      <c r="AL587" s="273"/>
      <c r="AM587" s="270" t="str">
        <f t="shared" si="135"/>
        <v/>
      </c>
      <c r="AN587" s="282" t="str">
        <f t="shared" si="136"/>
        <v/>
      </c>
      <c r="AO587" s="257" t="str">
        <f>IF(A587="","",IF(A587&lt;&gt;577,"エラー",577&amp;"人目"))</f>
        <v/>
      </c>
      <c r="AP587" s="258" t="str">
        <f t="shared" ref="AP587:AP650" si="139">IFERROR(IF(B587="","",B587),"エラー")</f>
        <v/>
      </c>
      <c r="AQ587" s="259" t="str">
        <f>IFERROR(IF(OR(L587="",M587="",N587=""),"",VLOOKUP(L587&amp;M587&amp;N587,コード!$K$3:$L$64,2,FALSE)),"エラー")</f>
        <v/>
      </c>
      <c r="AR587" s="260" t="str">
        <f>IFERROR(IF(OR(O587="",P587=""),"",VLOOKUP(O587&amp;P587,コード!$R$3:$S$8,2,FALSE)),"エラー")</f>
        <v/>
      </c>
      <c r="AS587" s="261" t="str">
        <f t="shared" si="128"/>
        <v/>
      </c>
      <c r="AT587" s="261" t="str">
        <f>IFERROR(IF(OR(R587="",S587="",T587=""),"",VLOOKUP(R587&amp;S587&amp;T587,コード!$AB$3:$AC$205,2,FALSE)),"エラー")</f>
        <v/>
      </c>
      <c r="AU587" s="258" t="str">
        <f>IFERROR(IF(OR(U587="",V587="",W587=""),"",VLOOKUP(U587&amp;V587&amp;W587,コード!$AI$3:$AJ$6,2,FALSE)),"エラー")</f>
        <v/>
      </c>
      <c r="AV587" s="261" t="str">
        <f t="shared" si="129"/>
        <v/>
      </c>
      <c r="AW587" s="258" t="str">
        <f>IFERROR(IF(OR(AD587="",AE587="",AF587=""),"",VLOOKUP(AD587&amp;AE587&amp;AF587,コード!$AW$3:$AX$31,2,FALSE)),"エラー")</f>
        <v/>
      </c>
      <c r="AX587" s="262" t="str">
        <f>IFERROR(IF(OR(AG587="",AH587=""),"",VLOOKUP(AG587&amp;AH587,コード!$BC$3:$BD$17,2,FALSE)),"エラー")</f>
        <v/>
      </c>
      <c r="AY587" s="187"/>
      <c r="AZ587" s="286" t="str">
        <f t="shared" ref="AZ587:AZ650" si="140">IFERROR(IF(OR(R587="",S587="",T587=""),"",IF(AT587="エラー","エラー",IF(OR(VALUE(R587&amp;S587&amp;T587)=490,VALUE(R587&amp;S587&amp;T587)=790),"エラー？","○"))),"エラー")</f>
        <v/>
      </c>
      <c r="BA587" s="287" t="str">
        <f t="shared" si="137"/>
        <v/>
      </c>
      <c r="BB587" s="287" t="str">
        <f t="shared" ref="BB587:BB650" si="141">IFERROR(IF(OR(U587="",V587="",W587=""),"",IF(OR(VALUE(O587&amp;P587)=8,VALUE(O587&amp;P587)=80,VALUE(O587&amp;P587)=81,VALUE(O587&amp;P587)=82,VALUE(O587&amp;P587)=83,VALUE(O587&amp;P587)=84),"エラー:学年コード該当なし",IF(OR(VALUE(U587&amp;V587&amp;W587)=100,VALUE(U587&amp;V587&amp;W587)=111,VALUE(U587&amp;V587&amp;W587)=160,VALUE(U587&amp;V587&amp;W587)=170,VALUE(U587&amp;V587&amp;W587)=171,VALUE(U587&amp;V587&amp;W587)=201,VALUE(U587&amp;V587&amp;W587)=211,VALUE(U587&amp;V587&amp;W587)=260,VALUE(U587&amp;V587&amp;W587)=261,VALUE(U587&amp;V587&amp;W587)=271),"エラー:留学生区分該当なし",IF(AND(OR(VALUE(O587&amp;P587)=0,VALUE(O587&amp;P587)=88),VALUE(U587&amp;V587&amp;W587)=200),"エラー？","○")))),"エラー")</f>
        <v/>
      </c>
      <c r="BC587" s="287" t="str">
        <f t="shared" ref="BC587:BC650" si="142">IFERROR(IF(OR(U587="",V587="",W587=""),"",IF(OR(O587&amp;P587="08",O587&amp;P587="80",O587&amp;P587="81",O587&amp;P587="82",O587&amp;P587="83",O587&amp;P587="84"),"エラー:学年コード該当なし",IF(OR(U587&amp;V587&amp;W587="100",U587&amp;V587&amp;W587="111",U587&amp;V587&amp;W587="160",U587&amp;V587&amp;W587="170",U587&amp;V587&amp;W587="171",U587&amp;V587&amp;W587="201",U587&amp;V587&amp;W587="211",U587&amp;V587&amp;W587="260",U587&amp;V587&amp;W587="261",U587&amp;V587&amp;W587="271"),"エラー:留学生区分該当なし",IF(AND(O587&amp;P587="00",OR(U587&amp;V587&amp;W587="200",U587&amp;V587&amp;W587="210",U587&amp;V587&amp;W587="270")),"エラー","○")))),"エラー")</f>
        <v/>
      </c>
      <c r="BD587" s="287" t="str">
        <f t="shared" si="130"/>
        <v/>
      </c>
      <c r="BE587" s="288" t="str">
        <f t="shared" si="138"/>
        <v/>
      </c>
    </row>
    <row r="588" spans="1:59" ht="24" customHeight="1">
      <c r="A588" s="301"/>
      <c r="B588" s="420"/>
      <c r="C588" s="421"/>
      <c r="D588" s="421"/>
      <c r="E588" s="421"/>
      <c r="F588" s="421"/>
      <c r="G588" s="421"/>
      <c r="H588" s="421"/>
      <c r="I588" s="421"/>
      <c r="J588" s="421"/>
      <c r="K588" s="421"/>
      <c r="L588" s="302"/>
      <c r="M588" s="303"/>
      <c r="N588" s="304"/>
      <c r="O588" s="305"/>
      <c r="P588" s="306"/>
      <c r="Q588" s="307"/>
      <c r="R588" s="305"/>
      <c r="S588" s="308"/>
      <c r="T588" s="309"/>
      <c r="U588" s="302"/>
      <c r="V588" s="303"/>
      <c r="W588" s="310"/>
      <c r="X588" s="305"/>
      <c r="Y588" s="303"/>
      <c r="Z588" s="303"/>
      <c r="AA588" s="311"/>
      <c r="AB588" s="312"/>
      <c r="AC588" s="310"/>
      <c r="AD588" s="305"/>
      <c r="AE588" s="310"/>
      <c r="AF588" s="313"/>
      <c r="AG588" s="314"/>
      <c r="AH588" s="315"/>
      <c r="AI588" s="401"/>
      <c r="AJ588" s="402"/>
      <c r="AK588" s="403"/>
      <c r="AL588" s="273"/>
      <c r="AM588" s="270" t="str">
        <f t="shared" si="135"/>
        <v/>
      </c>
      <c r="AN588" s="282" t="str">
        <f t="shared" si="136"/>
        <v/>
      </c>
      <c r="AO588" s="257" t="str">
        <f>IF(A588="","",IF(A588&lt;&gt;578,"エラー",578&amp;"人目"))</f>
        <v/>
      </c>
      <c r="AP588" s="258" t="str">
        <f t="shared" si="139"/>
        <v/>
      </c>
      <c r="AQ588" s="259" t="str">
        <f>IFERROR(IF(OR(L588="",M588="",N588=""),"",VLOOKUP(L588&amp;M588&amp;N588,コード!$K$3:$L$64,2,FALSE)),"エラー")</f>
        <v/>
      </c>
      <c r="AR588" s="260" t="str">
        <f>IFERROR(IF(OR(O588="",P588=""),"",VLOOKUP(O588&amp;P588,コード!$R$3:$S$8,2,FALSE)),"エラー")</f>
        <v/>
      </c>
      <c r="AS588" s="261" t="str">
        <f t="shared" ref="AS588:AS651" si="143">IFERROR(IF(Q588="","",IF(Q588=1,"男",IF(Q588=2,"女","エラー"))),"エラー")</f>
        <v/>
      </c>
      <c r="AT588" s="261" t="str">
        <f>IFERROR(IF(OR(R588="",S588="",T588=""),"",VLOOKUP(R588&amp;S588&amp;T588,コード!$AB$3:$AC$205,2,FALSE)),"エラー")</f>
        <v/>
      </c>
      <c r="AU588" s="258" t="str">
        <f>IFERROR(IF(OR(U588="",V588="",W588=""),"",VLOOKUP(U588&amp;V588&amp;W588,コード!$AI$3:$AJ$6,2,FALSE)),"エラー")</f>
        <v/>
      </c>
      <c r="AV588" s="261" t="str">
        <f t="shared" si="129"/>
        <v/>
      </c>
      <c r="AW588" s="258" t="str">
        <f>IFERROR(IF(OR(AD588="",AE588="",AF588=""),"",VLOOKUP(AD588&amp;AE588&amp;AF588,コード!$AW$3:$AX$31,2,FALSE)),"エラー")</f>
        <v/>
      </c>
      <c r="AX588" s="262" t="str">
        <f>IFERROR(IF(OR(AG588="",AH588=""),"",VLOOKUP(AG588&amp;AH588,コード!$BC$3:$BD$17,2,FALSE)),"エラー")</f>
        <v/>
      </c>
      <c r="AY588" s="187"/>
      <c r="AZ588" s="286" t="str">
        <f t="shared" si="140"/>
        <v/>
      </c>
      <c r="BA588" s="287" t="str">
        <f t="shared" si="137"/>
        <v/>
      </c>
      <c r="BB588" s="287" t="str">
        <f t="shared" si="141"/>
        <v/>
      </c>
      <c r="BC588" s="287" t="str">
        <f t="shared" si="142"/>
        <v/>
      </c>
      <c r="BD588" s="287" t="str">
        <f t="shared" si="130"/>
        <v/>
      </c>
      <c r="BE588" s="288" t="str">
        <f t="shared" si="138"/>
        <v/>
      </c>
    </row>
    <row r="589" spans="1:59" ht="24" customHeight="1">
      <c r="A589" s="316"/>
      <c r="B589" s="420"/>
      <c r="C589" s="421"/>
      <c r="D589" s="421"/>
      <c r="E589" s="421"/>
      <c r="F589" s="421"/>
      <c r="G589" s="421"/>
      <c r="H589" s="421"/>
      <c r="I589" s="421"/>
      <c r="J589" s="421"/>
      <c r="K589" s="421"/>
      <c r="L589" s="302"/>
      <c r="M589" s="303"/>
      <c r="N589" s="304"/>
      <c r="O589" s="305"/>
      <c r="P589" s="306"/>
      <c r="Q589" s="307"/>
      <c r="R589" s="305"/>
      <c r="S589" s="308"/>
      <c r="T589" s="309"/>
      <c r="U589" s="302"/>
      <c r="V589" s="303"/>
      <c r="W589" s="310"/>
      <c r="X589" s="305"/>
      <c r="Y589" s="303"/>
      <c r="Z589" s="303"/>
      <c r="AA589" s="311"/>
      <c r="AB589" s="312"/>
      <c r="AC589" s="310"/>
      <c r="AD589" s="305"/>
      <c r="AE589" s="310"/>
      <c r="AF589" s="313"/>
      <c r="AG589" s="314"/>
      <c r="AH589" s="315"/>
      <c r="AI589" s="401"/>
      <c r="AJ589" s="402"/>
      <c r="AK589" s="403"/>
      <c r="AL589" s="273"/>
      <c r="AM589" s="270" t="str">
        <f t="shared" si="135"/>
        <v/>
      </c>
      <c r="AN589" s="282" t="str">
        <f t="shared" si="136"/>
        <v/>
      </c>
      <c r="AO589" s="257" t="str">
        <f>IF(A589="","",IF(A589&lt;&gt;579,"エラー",579&amp;"人目"))</f>
        <v/>
      </c>
      <c r="AP589" s="258" t="str">
        <f t="shared" si="139"/>
        <v/>
      </c>
      <c r="AQ589" s="259" t="str">
        <f>IFERROR(IF(OR(L589="",M589="",N589=""),"",VLOOKUP(L589&amp;M589&amp;N589,コード!$K$3:$L$64,2,FALSE)),"エラー")</f>
        <v/>
      </c>
      <c r="AR589" s="260" t="str">
        <f>IFERROR(IF(OR(O589="",P589=""),"",VLOOKUP(O589&amp;P589,コード!$R$3:$S$8,2,FALSE)),"エラー")</f>
        <v/>
      </c>
      <c r="AS589" s="261" t="str">
        <f t="shared" si="143"/>
        <v/>
      </c>
      <c r="AT589" s="261" t="str">
        <f>IFERROR(IF(OR(R589="",S589="",T589=""),"",VLOOKUP(R589&amp;S589&amp;T589,コード!$AB$3:$AC$205,2,FALSE)),"エラー")</f>
        <v/>
      </c>
      <c r="AU589" s="258" t="str">
        <f>IFERROR(IF(OR(U589="",V589="",W589=""),"",VLOOKUP(U589&amp;V589&amp;W589,コード!$AI$3:$AJ$6,2,FALSE)),"エラー")</f>
        <v/>
      </c>
      <c r="AV589" s="261" t="str">
        <f t="shared" ref="AV589:AV652" si="144">IFERROR(IF(OR(X589="",Y589="",Z589="",AA589="",AB589="",AC589=""),"",IF(VALUE(X589&amp;Y589&amp;Z589&amp;AA589&amp;AB589&amp;AC589)&gt;=201704,"エラー",X589&amp;Y589&amp;Z589&amp;AA589&amp;"年"&amp;AB589&amp;AC589&amp;"月")),"エラー")</f>
        <v/>
      </c>
      <c r="AW589" s="258" t="str">
        <f>IFERROR(IF(OR(AD589="",AE589="",AF589=""),"",VLOOKUP(AD589&amp;AE589&amp;AF589,コード!$AW$3:$AX$31,2,FALSE)),"エラー")</f>
        <v/>
      </c>
      <c r="AX589" s="262" t="str">
        <f>IFERROR(IF(OR(AG589="",AH589=""),"",VLOOKUP(AG589&amp;AH589,コード!$BC$3:$BD$17,2,FALSE)),"エラー")</f>
        <v/>
      </c>
      <c r="AY589" s="187"/>
      <c r="AZ589" s="286" t="str">
        <f t="shared" si="140"/>
        <v/>
      </c>
      <c r="BA589" s="287" t="str">
        <f t="shared" si="137"/>
        <v/>
      </c>
      <c r="BB589" s="287" t="str">
        <f t="shared" si="141"/>
        <v/>
      </c>
      <c r="BC589" s="287" t="str">
        <f t="shared" si="142"/>
        <v/>
      </c>
      <c r="BD589" s="287" t="str">
        <f t="shared" ref="BD589:BD652" si="145">IFERROR(IF(OR(X589="",Y589="",Z589="",AA589="",AB589="",AC589=""),"",IF(VALUE(X589&amp;Y589&amp;Z589&amp;AA589&amp;AB589&amp;AC589)&gt;=201704,"エラー",IF(VALUE(X589&amp;Y589&amp;Z589&amp;AA589&amp;AB589&amp;AC589)&lt;=200803,"エラー？","○"))),"エラー")</f>
        <v/>
      </c>
      <c r="BE589" s="288" t="str">
        <f t="shared" si="138"/>
        <v/>
      </c>
    </row>
    <row r="590" spans="1:59" ht="24" customHeight="1">
      <c r="A590" s="316"/>
      <c r="B590" s="420"/>
      <c r="C590" s="421"/>
      <c r="D590" s="421"/>
      <c r="E590" s="421"/>
      <c r="F590" s="421"/>
      <c r="G590" s="421"/>
      <c r="H590" s="421"/>
      <c r="I590" s="421"/>
      <c r="J590" s="421"/>
      <c r="K590" s="421"/>
      <c r="L590" s="302"/>
      <c r="M590" s="303"/>
      <c r="N590" s="304"/>
      <c r="O590" s="305"/>
      <c r="P590" s="306"/>
      <c r="Q590" s="307"/>
      <c r="R590" s="305"/>
      <c r="S590" s="308"/>
      <c r="T590" s="309"/>
      <c r="U590" s="302"/>
      <c r="V590" s="303"/>
      <c r="W590" s="310"/>
      <c r="X590" s="305"/>
      <c r="Y590" s="303"/>
      <c r="Z590" s="303"/>
      <c r="AA590" s="311"/>
      <c r="AB590" s="312"/>
      <c r="AC590" s="310"/>
      <c r="AD590" s="305"/>
      <c r="AE590" s="310"/>
      <c r="AF590" s="313"/>
      <c r="AG590" s="314"/>
      <c r="AH590" s="315"/>
      <c r="AI590" s="401"/>
      <c r="AJ590" s="402"/>
      <c r="AK590" s="403"/>
      <c r="AL590" s="273"/>
      <c r="AM590" s="270" t="str">
        <f t="shared" si="135"/>
        <v/>
      </c>
      <c r="AN590" s="282" t="str">
        <f t="shared" si="136"/>
        <v/>
      </c>
      <c r="AO590" s="257" t="str">
        <f>IF(A590="","",IF(A590&lt;&gt;580,"エラー",580&amp;"人目"))</f>
        <v/>
      </c>
      <c r="AP590" s="258" t="str">
        <f t="shared" si="139"/>
        <v/>
      </c>
      <c r="AQ590" s="259" t="str">
        <f>IFERROR(IF(OR(L590="",M590="",N590=""),"",VLOOKUP(L590&amp;M590&amp;N590,コード!$K$3:$L$64,2,FALSE)),"エラー")</f>
        <v/>
      </c>
      <c r="AR590" s="260" t="str">
        <f>IFERROR(IF(OR(O590="",P590=""),"",VLOOKUP(O590&amp;P590,コード!$R$3:$S$8,2,FALSE)),"エラー")</f>
        <v/>
      </c>
      <c r="AS590" s="261" t="str">
        <f t="shared" si="143"/>
        <v/>
      </c>
      <c r="AT590" s="261" t="str">
        <f>IFERROR(IF(OR(R590="",S590="",T590=""),"",VLOOKUP(R590&amp;S590&amp;T590,コード!$AB$3:$AC$205,2,FALSE)),"エラー")</f>
        <v/>
      </c>
      <c r="AU590" s="258" t="str">
        <f>IFERROR(IF(OR(U590="",V590="",W590=""),"",VLOOKUP(U590&amp;V590&amp;W590,コード!$AI$3:$AJ$6,2,FALSE)),"エラー")</f>
        <v/>
      </c>
      <c r="AV590" s="261" t="str">
        <f t="shared" si="144"/>
        <v/>
      </c>
      <c r="AW590" s="258" t="str">
        <f>IFERROR(IF(OR(AD590="",AE590="",AF590=""),"",VLOOKUP(AD590&amp;AE590&amp;AF590,コード!$AW$3:$AX$31,2,FALSE)),"エラー")</f>
        <v/>
      </c>
      <c r="AX590" s="262" t="str">
        <f>IFERROR(IF(OR(AG590="",AH590=""),"",VLOOKUP(AG590&amp;AH590,コード!$BC$3:$BD$17,2,FALSE)),"エラー")</f>
        <v/>
      </c>
      <c r="AY590" s="187"/>
      <c r="AZ590" s="286" t="str">
        <f t="shared" si="140"/>
        <v/>
      </c>
      <c r="BA590" s="287" t="str">
        <f t="shared" si="137"/>
        <v/>
      </c>
      <c r="BB590" s="287" t="str">
        <f t="shared" si="141"/>
        <v/>
      </c>
      <c r="BC590" s="287" t="str">
        <f t="shared" si="142"/>
        <v/>
      </c>
      <c r="BD590" s="287" t="str">
        <f t="shared" si="145"/>
        <v/>
      </c>
      <c r="BE590" s="288" t="str">
        <f t="shared" si="138"/>
        <v/>
      </c>
    </row>
    <row r="591" spans="1:59" ht="24" customHeight="1">
      <c r="A591" s="301"/>
      <c r="B591" s="420"/>
      <c r="C591" s="421"/>
      <c r="D591" s="421"/>
      <c r="E591" s="421"/>
      <c r="F591" s="421"/>
      <c r="G591" s="421"/>
      <c r="H591" s="421"/>
      <c r="I591" s="421"/>
      <c r="J591" s="421"/>
      <c r="K591" s="421"/>
      <c r="L591" s="302"/>
      <c r="M591" s="303"/>
      <c r="N591" s="304"/>
      <c r="O591" s="305"/>
      <c r="P591" s="306"/>
      <c r="Q591" s="307"/>
      <c r="R591" s="305"/>
      <c r="S591" s="308"/>
      <c r="T591" s="309"/>
      <c r="U591" s="302"/>
      <c r="V591" s="303"/>
      <c r="W591" s="310"/>
      <c r="X591" s="305"/>
      <c r="Y591" s="303"/>
      <c r="Z591" s="303"/>
      <c r="AA591" s="311"/>
      <c r="AB591" s="312"/>
      <c r="AC591" s="310"/>
      <c r="AD591" s="305"/>
      <c r="AE591" s="310"/>
      <c r="AF591" s="313"/>
      <c r="AG591" s="314"/>
      <c r="AH591" s="315"/>
      <c r="AI591" s="401"/>
      <c r="AJ591" s="402"/>
      <c r="AK591" s="403"/>
      <c r="AL591" s="273"/>
      <c r="AM591" s="270" t="str">
        <f t="shared" si="135"/>
        <v/>
      </c>
      <c r="AN591" s="282" t="str">
        <f t="shared" si="136"/>
        <v/>
      </c>
      <c r="AO591" s="257" t="str">
        <f>IF(A591="","",IF(A591&lt;&gt;581,"エラー",581&amp;"人目"))</f>
        <v/>
      </c>
      <c r="AP591" s="258" t="str">
        <f t="shared" si="139"/>
        <v/>
      </c>
      <c r="AQ591" s="259" t="str">
        <f>IFERROR(IF(OR(L591="",M591="",N591=""),"",VLOOKUP(L591&amp;M591&amp;N591,コード!$K$3:$L$64,2,FALSE)),"エラー")</f>
        <v/>
      </c>
      <c r="AR591" s="260" t="str">
        <f>IFERROR(IF(OR(O591="",P591=""),"",VLOOKUP(O591&amp;P591,コード!$R$3:$S$8,2,FALSE)),"エラー")</f>
        <v/>
      </c>
      <c r="AS591" s="261" t="str">
        <f t="shared" si="143"/>
        <v/>
      </c>
      <c r="AT591" s="261" t="str">
        <f>IFERROR(IF(OR(R591="",S591="",T591=""),"",VLOOKUP(R591&amp;S591&amp;T591,コード!$AB$3:$AC$205,2,FALSE)),"エラー")</f>
        <v/>
      </c>
      <c r="AU591" s="258" t="str">
        <f>IFERROR(IF(OR(U591="",V591="",W591=""),"",VLOOKUP(U591&amp;V591&amp;W591,コード!$AI$3:$AJ$6,2,FALSE)),"エラー")</f>
        <v/>
      </c>
      <c r="AV591" s="261" t="str">
        <f t="shared" si="144"/>
        <v/>
      </c>
      <c r="AW591" s="258" t="str">
        <f>IFERROR(IF(OR(AD591="",AE591="",AF591=""),"",VLOOKUP(AD591&amp;AE591&amp;AF591,コード!$AW$3:$AX$31,2,FALSE)),"エラー")</f>
        <v/>
      </c>
      <c r="AX591" s="262" t="str">
        <f>IFERROR(IF(OR(AG591="",AH591=""),"",VLOOKUP(AG591&amp;AH591,コード!$BC$3:$BD$17,2,FALSE)),"エラー")</f>
        <v/>
      </c>
      <c r="AY591" s="187"/>
      <c r="AZ591" s="286" t="str">
        <f t="shared" si="140"/>
        <v/>
      </c>
      <c r="BA591" s="287" t="str">
        <f t="shared" si="137"/>
        <v/>
      </c>
      <c r="BB591" s="287" t="str">
        <f t="shared" si="141"/>
        <v/>
      </c>
      <c r="BC591" s="287" t="str">
        <f t="shared" si="142"/>
        <v/>
      </c>
      <c r="BD591" s="287" t="str">
        <f t="shared" si="145"/>
        <v/>
      </c>
      <c r="BE591" s="288" t="str">
        <f t="shared" si="138"/>
        <v/>
      </c>
    </row>
    <row r="592" spans="1:59" ht="24" customHeight="1">
      <c r="A592" s="301"/>
      <c r="B592" s="420"/>
      <c r="C592" s="421"/>
      <c r="D592" s="421"/>
      <c r="E592" s="421"/>
      <c r="F592" s="421"/>
      <c r="G592" s="421"/>
      <c r="H592" s="421"/>
      <c r="I592" s="421"/>
      <c r="J592" s="421"/>
      <c r="K592" s="421"/>
      <c r="L592" s="302"/>
      <c r="M592" s="303"/>
      <c r="N592" s="304"/>
      <c r="O592" s="305"/>
      <c r="P592" s="306"/>
      <c r="Q592" s="307"/>
      <c r="R592" s="305"/>
      <c r="S592" s="308"/>
      <c r="T592" s="309"/>
      <c r="U592" s="302"/>
      <c r="V592" s="303"/>
      <c r="W592" s="310"/>
      <c r="X592" s="305"/>
      <c r="Y592" s="303"/>
      <c r="Z592" s="303"/>
      <c r="AA592" s="311"/>
      <c r="AB592" s="312"/>
      <c r="AC592" s="310"/>
      <c r="AD592" s="305"/>
      <c r="AE592" s="310"/>
      <c r="AF592" s="313"/>
      <c r="AG592" s="314"/>
      <c r="AH592" s="315"/>
      <c r="AI592" s="401"/>
      <c r="AJ592" s="402"/>
      <c r="AK592" s="403"/>
      <c r="AL592" s="273"/>
      <c r="AM592" s="270" t="str">
        <f t="shared" si="135"/>
        <v/>
      </c>
      <c r="AN592" s="282" t="str">
        <f t="shared" si="136"/>
        <v/>
      </c>
      <c r="AO592" s="257" t="str">
        <f>IF(A592="","",IF(A592&lt;&gt;582,"エラー",582&amp;"人目"))</f>
        <v/>
      </c>
      <c r="AP592" s="258" t="str">
        <f t="shared" si="139"/>
        <v/>
      </c>
      <c r="AQ592" s="259" t="str">
        <f>IFERROR(IF(OR(L592="",M592="",N592=""),"",VLOOKUP(L592&amp;M592&amp;N592,コード!$K$3:$L$64,2,FALSE)),"エラー")</f>
        <v/>
      </c>
      <c r="AR592" s="260" t="str">
        <f>IFERROR(IF(OR(O592="",P592=""),"",VLOOKUP(O592&amp;P592,コード!$R$3:$S$8,2,FALSE)),"エラー")</f>
        <v/>
      </c>
      <c r="AS592" s="261" t="str">
        <f t="shared" si="143"/>
        <v/>
      </c>
      <c r="AT592" s="261" t="str">
        <f>IFERROR(IF(OR(R592="",S592="",T592=""),"",VLOOKUP(R592&amp;S592&amp;T592,コード!$AB$3:$AC$205,2,FALSE)),"エラー")</f>
        <v/>
      </c>
      <c r="AU592" s="258" t="str">
        <f>IFERROR(IF(OR(U592="",V592="",W592=""),"",VLOOKUP(U592&amp;V592&amp;W592,コード!$AI$3:$AJ$6,2,FALSE)),"エラー")</f>
        <v/>
      </c>
      <c r="AV592" s="261" t="str">
        <f t="shared" si="144"/>
        <v/>
      </c>
      <c r="AW592" s="258" t="str">
        <f>IFERROR(IF(OR(AD592="",AE592="",AF592=""),"",VLOOKUP(AD592&amp;AE592&amp;AF592,コード!$AW$3:$AX$31,2,FALSE)),"エラー")</f>
        <v/>
      </c>
      <c r="AX592" s="262" t="str">
        <f>IFERROR(IF(OR(AG592="",AH592=""),"",VLOOKUP(AG592&amp;AH592,コード!$BC$3:$BD$17,2,FALSE)),"エラー")</f>
        <v/>
      </c>
      <c r="AY592" s="187"/>
      <c r="AZ592" s="286" t="str">
        <f t="shared" si="140"/>
        <v/>
      </c>
      <c r="BA592" s="287" t="str">
        <f t="shared" si="137"/>
        <v/>
      </c>
      <c r="BB592" s="287" t="str">
        <f t="shared" si="141"/>
        <v/>
      </c>
      <c r="BC592" s="287" t="str">
        <f t="shared" si="142"/>
        <v/>
      </c>
      <c r="BD592" s="287" t="str">
        <f t="shared" si="145"/>
        <v/>
      </c>
      <c r="BE592" s="288" t="str">
        <f t="shared" si="138"/>
        <v/>
      </c>
    </row>
    <row r="593" spans="1:59" ht="24" customHeight="1">
      <c r="A593" s="301"/>
      <c r="B593" s="420"/>
      <c r="C593" s="421"/>
      <c r="D593" s="421"/>
      <c r="E593" s="421"/>
      <c r="F593" s="421"/>
      <c r="G593" s="421"/>
      <c r="H593" s="421"/>
      <c r="I593" s="421"/>
      <c r="J593" s="421"/>
      <c r="K593" s="421"/>
      <c r="L593" s="302"/>
      <c r="M593" s="303"/>
      <c r="N593" s="304"/>
      <c r="O593" s="305"/>
      <c r="P593" s="306"/>
      <c r="Q593" s="307"/>
      <c r="R593" s="305"/>
      <c r="S593" s="308"/>
      <c r="T593" s="309"/>
      <c r="U593" s="302"/>
      <c r="V593" s="303"/>
      <c r="W593" s="310"/>
      <c r="X593" s="305"/>
      <c r="Y593" s="303"/>
      <c r="Z593" s="303"/>
      <c r="AA593" s="311"/>
      <c r="AB593" s="312"/>
      <c r="AC593" s="310"/>
      <c r="AD593" s="305"/>
      <c r="AE593" s="310"/>
      <c r="AF593" s="313"/>
      <c r="AG593" s="314"/>
      <c r="AH593" s="315"/>
      <c r="AI593" s="401"/>
      <c r="AJ593" s="402"/>
      <c r="AK593" s="403"/>
      <c r="AL593" s="273"/>
      <c r="AM593" s="270" t="str">
        <f t="shared" si="135"/>
        <v/>
      </c>
      <c r="AN593" s="282" t="str">
        <f t="shared" si="136"/>
        <v/>
      </c>
      <c r="AO593" s="257" t="str">
        <f>IF(A593="","",IF(A593&lt;&gt;583,"エラー",583&amp;"人目"))</f>
        <v/>
      </c>
      <c r="AP593" s="258" t="str">
        <f t="shared" si="139"/>
        <v/>
      </c>
      <c r="AQ593" s="259" t="str">
        <f>IFERROR(IF(OR(L593="",M593="",N593=""),"",VLOOKUP(L593&amp;M593&amp;N593,コード!$K$3:$L$64,2,FALSE)),"エラー")</f>
        <v/>
      </c>
      <c r="AR593" s="260" t="str">
        <f>IFERROR(IF(OR(O593="",P593=""),"",VLOOKUP(O593&amp;P593,コード!$R$3:$S$8,2,FALSE)),"エラー")</f>
        <v/>
      </c>
      <c r="AS593" s="261" t="str">
        <f t="shared" si="143"/>
        <v/>
      </c>
      <c r="AT593" s="261" t="str">
        <f>IFERROR(IF(OR(R593="",S593="",T593=""),"",VLOOKUP(R593&amp;S593&amp;T593,コード!$AB$3:$AC$205,2,FALSE)),"エラー")</f>
        <v/>
      </c>
      <c r="AU593" s="258" t="str">
        <f>IFERROR(IF(OR(U593="",V593="",W593=""),"",VLOOKUP(U593&amp;V593&amp;W593,コード!$AI$3:$AJ$6,2,FALSE)),"エラー")</f>
        <v/>
      </c>
      <c r="AV593" s="261" t="str">
        <f t="shared" si="144"/>
        <v/>
      </c>
      <c r="AW593" s="258" t="str">
        <f>IFERROR(IF(OR(AD593="",AE593="",AF593=""),"",VLOOKUP(AD593&amp;AE593&amp;AF593,コード!$AW$3:$AX$31,2,FALSE)),"エラー")</f>
        <v/>
      </c>
      <c r="AX593" s="262" t="str">
        <f>IFERROR(IF(OR(AG593="",AH593=""),"",VLOOKUP(AG593&amp;AH593,コード!$BC$3:$BD$17,2,FALSE)),"エラー")</f>
        <v/>
      </c>
      <c r="AY593" s="187"/>
      <c r="AZ593" s="286" t="str">
        <f t="shared" si="140"/>
        <v/>
      </c>
      <c r="BA593" s="287" t="str">
        <f t="shared" si="137"/>
        <v/>
      </c>
      <c r="BB593" s="287" t="str">
        <f t="shared" si="141"/>
        <v/>
      </c>
      <c r="BC593" s="287" t="str">
        <f t="shared" si="142"/>
        <v/>
      </c>
      <c r="BD593" s="287" t="str">
        <f t="shared" si="145"/>
        <v/>
      </c>
      <c r="BE593" s="288" t="str">
        <f t="shared" si="138"/>
        <v/>
      </c>
    </row>
    <row r="594" spans="1:59" ht="24" customHeight="1">
      <c r="A594" s="301"/>
      <c r="B594" s="420"/>
      <c r="C594" s="421"/>
      <c r="D594" s="421"/>
      <c r="E594" s="421"/>
      <c r="F594" s="421"/>
      <c r="G594" s="421"/>
      <c r="H594" s="421"/>
      <c r="I594" s="421"/>
      <c r="J594" s="421"/>
      <c r="K594" s="421"/>
      <c r="L594" s="302"/>
      <c r="M594" s="303"/>
      <c r="N594" s="304"/>
      <c r="O594" s="305"/>
      <c r="P594" s="306"/>
      <c r="Q594" s="307"/>
      <c r="R594" s="305"/>
      <c r="S594" s="308"/>
      <c r="T594" s="309"/>
      <c r="U594" s="302"/>
      <c r="V594" s="303"/>
      <c r="W594" s="310"/>
      <c r="X594" s="305"/>
      <c r="Y594" s="303"/>
      <c r="Z594" s="303"/>
      <c r="AA594" s="311"/>
      <c r="AB594" s="312"/>
      <c r="AC594" s="310"/>
      <c r="AD594" s="305"/>
      <c r="AE594" s="310"/>
      <c r="AF594" s="313"/>
      <c r="AG594" s="314"/>
      <c r="AH594" s="315"/>
      <c r="AI594" s="401"/>
      <c r="AJ594" s="402"/>
      <c r="AK594" s="403"/>
      <c r="AL594" s="273"/>
      <c r="AM594" s="270" t="str">
        <f t="shared" si="135"/>
        <v/>
      </c>
      <c r="AN594" s="282" t="str">
        <f t="shared" si="136"/>
        <v/>
      </c>
      <c r="AO594" s="257" t="str">
        <f>IF(A594="","",IF(A594&lt;&gt;584,"エラー",584&amp;"人目"))</f>
        <v/>
      </c>
      <c r="AP594" s="258" t="str">
        <f t="shared" si="139"/>
        <v/>
      </c>
      <c r="AQ594" s="259" t="str">
        <f>IFERROR(IF(OR(L594="",M594="",N594=""),"",VLOOKUP(L594&amp;M594&amp;N594,コード!$K$3:$L$64,2,FALSE)),"エラー")</f>
        <v/>
      </c>
      <c r="AR594" s="260" t="str">
        <f>IFERROR(IF(OR(O594="",P594=""),"",VLOOKUP(O594&amp;P594,コード!$R$3:$S$8,2,FALSE)),"エラー")</f>
        <v/>
      </c>
      <c r="AS594" s="261" t="str">
        <f t="shared" si="143"/>
        <v/>
      </c>
      <c r="AT594" s="261" t="str">
        <f>IFERROR(IF(OR(R594="",S594="",T594=""),"",VLOOKUP(R594&amp;S594&amp;T594,コード!$AB$3:$AC$205,2,FALSE)),"エラー")</f>
        <v/>
      </c>
      <c r="AU594" s="258" t="str">
        <f>IFERROR(IF(OR(U594="",V594="",W594=""),"",VLOOKUP(U594&amp;V594&amp;W594,コード!$AI$3:$AJ$6,2,FALSE)),"エラー")</f>
        <v/>
      </c>
      <c r="AV594" s="261" t="str">
        <f t="shared" si="144"/>
        <v/>
      </c>
      <c r="AW594" s="258" t="str">
        <f>IFERROR(IF(OR(AD594="",AE594="",AF594=""),"",VLOOKUP(AD594&amp;AE594&amp;AF594,コード!$AW$3:$AX$31,2,FALSE)),"エラー")</f>
        <v/>
      </c>
      <c r="AX594" s="262" t="str">
        <f>IFERROR(IF(OR(AG594="",AH594=""),"",VLOOKUP(AG594&amp;AH594,コード!$BC$3:$BD$17,2,FALSE)),"エラー")</f>
        <v/>
      </c>
      <c r="AY594" s="187"/>
      <c r="AZ594" s="286" t="str">
        <f t="shared" si="140"/>
        <v/>
      </c>
      <c r="BA594" s="287" t="str">
        <f t="shared" si="137"/>
        <v/>
      </c>
      <c r="BB594" s="287" t="str">
        <f t="shared" si="141"/>
        <v/>
      </c>
      <c r="BC594" s="287" t="str">
        <f t="shared" si="142"/>
        <v/>
      </c>
      <c r="BD594" s="287" t="str">
        <f t="shared" si="145"/>
        <v/>
      </c>
      <c r="BE594" s="288" t="str">
        <f t="shared" si="138"/>
        <v/>
      </c>
    </row>
    <row r="595" spans="1:59" ht="24" customHeight="1">
      <c r="A595" s="301"/>
      <c r="B595" s="420"/>
      <c r="C595" s="421"/>
      <c r="D595" s="421"/>
      <c r="E595" s="421"/>
      <c r="F595" s="421"/>
      <c r="G595" s="421"/>
      <c r="H595" s="421"/>
      <c r="I595" s="421"/>
      <c r="J595" s="421"/>
      <c r="K595" s="421"/>
      <c r="L595" s="302"/>
      <c r="M595" s="303"/>
      <c r="N595" s="304"/>
      <c r="O595" s="305"/>
      <c r="P595" s="306"/>
      <c r="Q595" s="307"/>
      <c r="R595" s="305"/>
      <c r="S595" s="308"/>
      <c r="T595" s="309"/>
      <c r="U595" s="302"/>
      <c r="V595" s="303"/>
      <c r="W595" s="310"/>
      <c r="X595" s="305"/>
      <c r="Y595" s="303"/>
      <c r="Z595" s="303"/>
      <c r="AA595" s="311"/>
      <c r="AB595" s="312"/>
      <c r="AC595" s="310"/>
      <c r="AD595" s="305"/>
      <c r="AE595" s="310"/>
      <c r="AF595" s="313"/>
      <c r="AG595" s="314"/>
      <c r="AH595" s="315"/>
      <c r="AI595" s="401"/>
      <c r="AJ595" s="402"/>
      <c r="AK595" s="403"/>
      <c r="AL595" s="273"/>
      <c r="AM595" s="270" t="str">
        <f t="shared" si="135"/>
        <v/>
      </c>
      <c r="AN595" s="282" t="str">
        <f t="shared" si="136"/>
        <v/>
      </c>
      <c r="AO595" s="257" t="str">
        <f>IF(A595="","",IF(A595&lt;&gt;585,"エラー",585&amp;"人目"))</f>
        <v/>
      </c>
      <c r="AP595" s="258" t="str">
        <f t="shared" si="139"/>
        <v/>
      </c>
      <c r="AQ595" s="259" t="str">
        <f>IFERROR(IF(OR(L595="",M595="",N595=""),"",VLOOKUP(L595&amp;M595&amp;N595,コード!$K$3:$L$64,2,FALSE)),"エラー")</f>
        <v/>
      </c>
      <c r="AR595" s="260" t="str">
        <f>IFERROR(IF(OR(O595="",P595=""),"",VLOOKUP(O595&amp;P595,コード!$R$3:$S$8,2,FALSE)),"エラー")</f>
        <v/>
      </c>
      <c r="AS595" s="261" t="str">
        <f t="shared" si="143"/>
        <v/>
      </c>
      <c r="AT595" s="261" t="str">
        <f>IFERROR(IF(OR(R595="",S595="",T595=""),"",VLOOKUP(R595&amp;S595&amp;T595,コード!$AB$3:$AC$205,2,FALSE)),"エラー")</f>
        <v/>
      </c>
      <c r="AU595" s="258" t="str">
        <f>IFERROR(IF(OR(U595="",V595="",W595=""),"",VLOOKUP(U595&amp;V595&amp;W595,コード!$AI$3:$AJ$6,2,FALSE)),"エラー")</f>
        <v/>
      </c>
      <c r="AV595" s="261" t="str">
        <f t="shared" si="144"/>
        <v/>
      </c>
      <c r="AW595" s="258" t="str">
        <f>IFERROR(IF(OR(AD595="",AE595="",AF595=""),"",VLOOKUP(AD595&amp;AE595&amp;AF595,コード!$AW$3:$AX$31,2,FALSE)),"エラー")</f>
        <v/>
      </c>
      <c r="AX595" s="262" t="str">
        <f>IFERROR(IF(OR(AG595="",AH595=""),"",VLOOKUP(AG595&amp;AH595,コード!$BC$3:$BD$17,2,FALSE)),"エラー")</f>
        <v/>
      </c>
      <c r="AY595" s="187"/>
      <c r="AZ595" s="286" t="str">
        <f t="shared" si="140"/>
        <v/>
      </c>
      <c r="BA595" s="287" t="str">
        <f t="shared" si="137"/>
        <v/>
      </c>
      <c r="BB595" s="287" t="str">
        <f t="shared" si="141"/>
        <v/>
      </c>
      <c r="BC595" s="287" t="str">
        <f t="shared" si="142"/>
        <v/>
      </c>
      <c r="BD595" s="287" t="str">
        <f t="shared" si="145"/>
        <v/>
      </c>
      <c r="BE595" s="288" t="str">
        <f t="shared" si="138"/>
        <v/>
      </c>
    </row>
    <row r="596" spans="1:59" ht="24" customHeight="1">
      <c r="A596" s="301"/>
      <c r="B596" s="420"/>
      <c r="C596" s="421"/>
      <c r="D596" s="421"/>
      <c r="E596" s="421"/>
      <c r="F596" s="421"/>
      <c r="G596" s="421"/>
      <c r="H596" s="421"/>
      <c r="I596" s="421"/>
      <c r="J596" s="421"/>
      <c r="K596" s="421"/>
      <c r="L596" s="302"/>
      <c r="M596" s="303"/>
      <c r="N596" s="304"/>
      <c r="O596" s="305"/>
      <c r="P596" s="306"/>
      <c r="Q596" s="307"/>
      <c r="R596" s="305"/>
      <c r="S596" s="308"/>
      <c r="T596" s="309"/>
      <c r="U596" s="302"/>
      <c r="V596" s="303"/>
      <c r="W596" s="310"/>
      <c r="X596" s="305"/>
      <c r="Y596" s="303"/>
      <c r="Z596" s="303"/>
      <c r="AA596" s="311"/>
      <c r="AB596" s="312"/>
      <c r="AC596" s="310"/>
      <c r="AD596" s="305"/>
      <c r="AE596" s="310"/>
      <c r="AF596" s="313"/>
      <c r="AG596" s="314"/>
      <c r="AH596" s="315"/>
      <c r="AI596" s="401"/>
      <c r="AJ596" s="402"/>
      <c r="AK596" s="403"/>
      <c r="AL596" s="273"/>
      <c r="AM596" s="270" t="str">
        <f t="shared" si="135"/>
        <v/>
      </c>
      <c r="AN596" s="282" t="str">
        <f t="shared" si="136"/>
        <v/>
      </c>
      <c r="AO596" s="257" t="str">
        <f>IF(A596="","",IF(A596&lt;&gt;586,"エラー",586&amp;"人目"))</f>
        <v/>
      </c>
      <c r="AP596" s="258" t="str">
        <f t="shared" si="139"/>
        <v/>
      </c>
      <c r="AQ596" s="259" t="str">
        <f>IFERROR(IF(OR(L596="",M596="",N596=""),"",VLOOKUP(L596&amp;M596&amp;N596,コード!$K$3:$L$64,2,FALSE)),"エラー")</f>
        <v/>
      </c>
      <c r="AR596" s="260" t="str">
        <f>IFERROR(IF(OR(O596="",P596=""),"",VLOOKUP(O596&amp;P596,コード!$R$3:$S$8,2,FALSE)),"エラー")</f>
        <v/>
      </c>
      <c r="AS596" s="261" t="str">
        <f t="shared" si="143"/>
        <v/>
      </c>
      <c r="AT596" s="261" t="str">
        <f>IFERROR(IF(OR(R596="",S596="",T596=""),"",VLOOKUP(R596&amp;S596&amp;T596,コード!$AB$3:$AC$205,2,FALSE)),"エラー")</f>
        <v/>
      </c>
      <c r="AU596" s="258" t="str">
        <f>IFERROR(IF(OR(U596="",V596="",W596=""),"",VLOOKUP(U596&amp;V596&amp;W596,コード!$AI$3:$AJ$6,2,FALSE)),"エラー")</f>
        <v/>
      </c>
      <c r="AV596" s="261" t="str">
        <f t="shared" si="144"/>
        <v/>
      </c>
      <c r="AW596" s="258" t="str">
        <f>IFERROR(IF(OR(AD596="",AE596="",AF596=""),"",VLOOKUP(AD596&amp;AE596&amp;AF596,コード!$AW$3:$AX$31,2,FALSE)),"エラー")</f>
        <v/>
      </c>
      <c r="AX596" s="262" t="str">
        <f>IFERROR(IF(OR(AG596="",AH596=""),"",VLOOKUP(AG596&amp;AH596,コード!$BC$3:$BD$17,2,FALSE)),"エラー")</f>
        <v/>
      </c>
      <c r="AY596" s="187"/>
      <c r="AZ596" s="286" t="str">
        <f t="shared" si="140"/>
        <v/>
      </c>
      <c r="BA596" s="287" t="str">
        <f t="shared" si="137"/>
        <v/>
      </c>
      <c r="BB596" s="287" t="str">
        <f t="shared" si="141"/>
        <v/>
      </c>
      <c r="BC596" s="287" t="str">
        <f t="shared" si="142"/>
        <v/>
      </c>
      <c r="BD596" s="287" t="str">
        <f t="shared" si="145"/>
        <v/>
      </c>
      <c r="BE596" s="288" t="str">
        <f t="shared" si="138"/>
        <v/>
      </c>
    </row>
    <row r="597" spans="1:59" ht="24" customHeight="1">
      <c r="A597" s="301"/>
      <c r="B597" s="420"/>
      <c r="C597" s="421"/>
      <c r="D597" s="421"/>
      <c r="E597" s="421"/>
      <c r="F597" s="421"/>
      <c r="G597" s="421"/>
      <c r="H597" s="421"/>
      <c r="I597" s="421"/>
      <c r="J597" s="421"/>
      <c r="K597" s="421"/>
      <c r="L597" s="302"/>
      <c r="M597" s="303"/>
      <c r="N597" s="304"/>
      <c r="O597" s="305"/>
      <c r="P597" s="306"/>
      <c r="Q597" s="307"/>
      <c r="R597" s="305"/>
      <c r="S597" s="308"/>
      <c r="T597" s="309"/>
      <c r="U597" s="302"/>
      <c r="V597" s="303"/>
      <c r="W597" s="310"/>
      <c r="X597" s="305"/>
      <c r="Y597" s="303"/>
      <c r="Z597" s="303"/>
      <c r="AA597" s="311"/>
      <c r="AB597" s="312"/>
      <c r="AC597" s="310"/>
      <c r="AD597" s="305"/>
      <c r="AE597" s="310"/>
      <c r="AF597" s="313"/>
      <c r="AG597" s="314"/>
      <c r="AH597" s="315"/>
      <c r="AI597" s="401"/>
      <c r="AJ597" s="402"/>
      <c r="AK597" s="403"/>
      <c r="AL597" s="273"/>
      <c r="AM597" s="270" t="str">
        <f t="shared" si="135"/>
        <v/>
      </c>
      <c r="AN597" s="282" t="str">
        <f t="shared" si="136"/>
        <v/>
      </c>
      <c r="AO597" s="257" t="str">
        <f>IF(A597="","",IF(A597&lt;&gt;587,"エラー",587&amp;"人目"))</f>
        <v/>
      </c>
      <c r="AP597" s="258" t="str">
        <f t="shared" si="139"/>
        <v/>
      </c>
      <c r="AQ597" s="259" t="str">
        <f>IFERROR(IF(OR(L597="",M597="",N597=""),"",VLOOKUP(L597&amp;M597&amp;N597,コード!$K$3:$L$64,2,FALSE)),"エラー")</f>
        <v/>
      </c>
      <c r="AR597" s="260" t="str">
        <f>IFERROR(IF(OR(O597="",P597=""),"",VLOOKUP(O597&amp;P597,コード!$R$3:$S$8,2,FALSE)),"エラー")</f>
        <v/>
      </c>
      <c r="AS597" s="261" t="str">
        <f t="shared" si="143"/>
        <v/>
      </c>
      <c r="AT597" s="261" t="str">
        <f>IFERROR(IF(OR(R597="",S597="",T597=""),"",VLOOKUP(R597&amp;S597&amp;T597,コード!$AB$3:$AC$205,2,FALSE)),"エラー")</f>
        <v/>
      </c>
      <c r="AU597" s="258" t="str">
        <f>IFERROR(IF(OR(U597="",V597="",W597=""),"",VLOOKUP(U597&amp;V597&amp;W597,コード!$AI$3:$AJ$6,2,FALSE)),"エラー")</f>
        <v/>
      </c>
      <c r="AV597" s="261" t="str">
        <f t="shared" si="144"/>
        <v/>
      </c>
      <c r="AW597" s="258" t="str">
        <f>IFERROR(IF(OR(AD597="",AE597="",AF597=""),"",VLOOKUP(AD597&amp;AE597&amp;AF597,コード!$AW$3:$AX$31,2,FALSE)),"エラー")</f>
        <v/>
      </c>
      <c r="AX597" s="262" t="str">
        <f>IFERROR(IF(OR(AG597="",AH597=""),"",VLOOKUP(AG597&amp;AH597,コード!$BC$3:$BD$17,2,FALSE)),"エラー")</f>
        <v/>
      </c>
      <c r="AY597" s="187"/>
      <c r="AZ597" s="286" t="str">
        <f t="shared" si="140"/>
        <v/>
      </c>
      <c r="BA597" s="287" t="str">
        <f t="shared" si="137"/>
        <v/>
      </c>
      <c r="BB597" s="287" t="str">
        <f t="shared" si="141"/>
        <v/>
      </c>
      <c r="BC597" s="287" t="str">
        <f t="shared" si="142"/>
        <v/>
      </c>
      <c r="BD597" s="287" t="str">
        <f t="shared" si="145"/>
        <v/>
      </c>
      <c r="BE597" s="288" t="str">
        <f t="shared" si="138"/>
        <v/>
      </c>
    </row>
    <row r="598" spans="1:59" ht="24" customHeight="1">
      <c r="A598" s="301"/>
      <c r="B598" s="420"/>
      <c r="C598" s="421"/>
      <c r="D598" s="421"/>
      <c r="E598" s="421"/>
      <c r="F598" s="421"/>
      <c r="G598" s="421"/>
      <c r="H598" s="421"/>
      <c r="I598" s="421"/>
      <c r="J598" s="421"/>
      <c r="K598" s="421"/>
      <c r="L598" s="302"/>
      <c r="M598" s="303"/>
      <c r="N598" s="304"/>
      <c r="O598" s="305"/>
      <c r="P598" s="306"/>
      <c r="Q598" s="307"/>
      <c r="R598" s="305"/>
      <c r="S598" s="308"/>
      <c r="T598" s="309"/>
      <c r="U598" s="302"/>
      <c r="V598" s="303"/>
      <c r="W598" s="310"/>
      <c r="X598" s="305"/>
      <c r="Y598" s="303"/>
      <c r="Z598" s="303"/>
      <c r="AA598" s="311"/>
      <c r="AB598" s="312"/>
      <c r="AC598" s="310"/>
      <c r="AD598" s="305"/>
      <c r="AE598" s="310"/>
      <c r="AF598" s="313"/>
      <c r="AG598" s="314"/>
      <c r="AH598" s="315"/>
      <c r="AI598" s="401"/>
      <c r="AJ598" s="402"/>
      <c r="AK598" s="403"/>
      <c r="AL598" s="273"/>
      <c r="AM598" s="270" t="str">
        <f t="shared" si="135"/>
        <v/>
      </c>
      <c r="AN598" s="282" t="str">
        <f t="shared" si="136"/>
        <v/>
      </c>
      <c r="AO598" s="257" t="str">
        <f>IF(A598="","",IF(A598&lt;&gt;588,"エラー",588&amp;"人目"))</f>
        <v/>
      </c>
      <c r="AP598" s="258" t="str">
        <f t="shared" si="139"/>
        <v/>
      </c>
      <c r="AQ598" s="259" t="str">
        <f>IFERROR(IF(OR(L598="",M598="",N598=""),"",VLOOKUP(L598&amp;M598&amp;N598,コード!$K$3:$L$64,2,FALSE)),"エラー")</f>
        <v/>
      </c>
      <c r="AR598" s="260" t="str">
        <f>IFERROR(IF(OR(O598="",P598=""),"",VLOOKUP(O598&amp;P598,コード!$R$3:$S$8,2,FALSE)),"エラー")</f>
        <v/>
      </c>
      <c r="AS598" s="261" t="str">
        <f t="shared" si="143"/>
        <v/>
      </c>
      <c r="AT598" s="261" t="str">
        <f>IFERROR(IF(OR(R598="",S598="",T598=""),"",VLOOKUP(R598&amp;S598&amp;T598,コード!$AB$3:$AC$205,2,FALSE)),"エラー")</f>
        <v/>
      </c>
      <c r="AU598" s="258" t="str">
        <f>IFERROR(IF(OR(U598="",V598="",W598=""),"",VLOOKUP(U598&amp;V598&amp;W598,コード!$AI$3:$AJ$6,2,FALSE)),"エラー")</f>
        <v/>
      </c>
      <c r="AV598" s="261" t="str">
        <f t="shared" si="144"/>
        <v/>
      </c>
      <c r="AW598" s="258" t="str">
        <f>IFERROR(IF(OR(AD598="",AE598="",AF598=""),"",VLOOKUP(AD598&amp;AE598&amp;AF598,コード!$AW$3:$AX$31,2,FALSE)),"エラー")</f>
        <v/>
      </c>
      <c r="AX598" s="262" t="str">
        <f>IFERROR(IF(OR(AG598="",AH598=""),"",VLOOKUP(AG598&amp;AH598,コード!$BC$3:$BD$17,2,FALSE)),"エラー")</f>
        <v/>
      </c>
      <c r="AY598" s="187"/>
      <c r="AZ598" s="286" t="str">
        <f t="shared" si="140"/>
        <v/>
      </c>
      <c r="BA598" s="287" t="str">
        <f t="shared" si="137"/>
        <v/>
      </c>
      <c r="BB598" s="287" t="str">
        <f t="shared" si="141"/>
        <v/>
      </c>
      <c r="BC598" s="287" t="str">
        <f t="shared" si="142"/>
        <v/>
      </c>
      <c r="BD598" s="287" t="str">
        <f t="shared" si="145"/>
        <v/>
      </c>
      <c r="BE598" s="288" t="str">
        <f t="shared" si="138"/>
        <v/>
      </c>
    </row>
    <row r="599" spans="1:59" ht="24" customHeight="1">
      <c r="A599" s="316"/>
      <c r="B599" s="420"/>
      <c r="C599" s="421"/>
      <c r="D599" s="421"/>
      <c r="E599" s="421"/>
      <c r="F599" s="421"/>
      <c r="G599" s="421"/>
      <c r="H599" s="421"/>
      <c r="I599" s="421"/>
      <c r="J599" s="421"/>
      <c r="K599" s="421"/>
      <c r="L599" s="302"/>
      <c r="M599" s="303"/>
      <c r="N599" s="304"/>
      <c r="O599" s="305"/>
      <c r="P599" s="306"/>
      <c r="Q599" s="307"/>
      <c r="R599" s="305"/>
      <c r="S599" s="308"/>
      <c r="T599" s="309"/>
      <c r="U599" s="302"/>
      <c r="V599" s="303"/>
      <c r="W599" s="310"/>
      <c r="X599" s="305"/>
      <c r="Y599" s="303"/>
      <c r="Z599" s="303"/>
      <c r="AA599" s="311"/>
      <c r="AB599" s="312"/>
      <c r="AC599" s="310"/>
      <c r="AD599" s="305"/>
      <c r="AE599" s="310"/>
      <c r="AF599" s="313"/>
      <c r="AG599" s="314"/>
      <c r="AH599" s="315"/>
      <c r="AI599" s="401"/>
      <c r="AJ599" s="402"/>
      <c r="AK599" s="403"/>
      <c r="AL599" s="273"/>
      <c r="AM599" s="270" t="str">
        <f t="shared" si="135"/>
        <v/>
      </c>
      <c r="AN599" s="282" t="str">
        <f t="shared" si="136"/>
        <v/>
      </c>
      <c r="AO599" s="257" t="str">
        <f>IF(A599="","",IF(A599&lt;&gt;589,"エラー",589&amp;"人目"))</f>
        <v/>
      </c>
      <c r="AP599" s="258" t="str">
        <f t="shared" si="139"/>
        <v/>
      </c>
      <c r="AQ599" s="259" t="str">
        <f>IFERROR(IF(OR(L599="",M599="",N599=""),"",VLOOKUP(L599&amp;M599&amp;N599,コード!$K$3:$L$64,2,FALSE)),"エラー")</f>
        <v/>
      </c>
      <c r="AR599" s="260" t="str">
        <f>IFERROR(IF(OR(O599="",P599=""),"",VLOOKUP(O599&amp;P599,コード!$R$3:$S$8,2,FALSE)),"エラー")</f>
        <v/>
      </c>
      <c r="AS599" s="261" t="str">
        <f t="shared" si="143"/>
        <v/>
      </c>
      <c r="AT599" s="261" t="str">
        <f>IFERROR(IF(OR(R599="",S599="",T599=""),"",VLOOKUP(R599&amp;S599&amp;T599,コード!$AB$3:$AC$205,2,FALSE)),"エラー")</f>
        <v/>
      </c>
      <c r="AU599" s="258" t="str">
        <f>IFERROR(IF(OR(U599="",V599="",W599=""),"",VLOOKUP(U599&amp;V599&amp;W599,コード!$AI$3:$AJ$6,2,FALSE)),"エラー")</f>
        <v/>
      </c>
      <c r="AV599" s="261" t="str">
        <f t="shared" si="144"/>
        <v/>
      </c>
      <c r="AW599" s="258" t="str">
        <f>IFERROR(IF(OR(AD599="",AE599="",AF599=""),"",VLOOKUP(AD599&amp;AE599&amp;AF599,コード!$AW$3:$AX$31,2,FALSE)),"エラー")</f>
        <v/>
      </c>
      <c r="AX599" s="262" t="str">
        <f>IFERROR(IF(OR(AG599="",AH599=""),"",VLOOKUP(AG599&amp;AH599,コード!$BC$3:$BD$17,2,FALSE)),"エラー")</f>
        <v/>
      </c>
      <c r="AY599" s="187"/>
      <c r="AZ599" s="286" t="str">
        <f t="shared" si="140"/>
        <v/>
      </c>
      <c r="BA599" s="287" t="str">
        <f t="shared" si="137"/>
        <v/>
      </c>
      <c r="BB599" s="287" t="str">
        <f t="shared" si="141"/>
        <v/>
      </c>
      <c r="BC599" s="287" t="str">
        <f t="shared" si="142"/>
        <v/>
      </c>
      <c r="BD599" s="287" t="str">
        <f t="shared" si="145"/>
        <v/>
      </c>
      <c r="BE599" s="288" t="str">
        <f t="shared" si="138"/>
        <v/>
      </c>
    </row>
    <row r="600" spans="1:59" ht="24" customHeight="1">
      <c r="A600" s="316"/>
      <c r="B600" s="420"/>
      <c r="C600" s="421"/>
      <c r="D600" s="421"/>
      <c r="E600" s="421"/>
      <c r="F600" s="421"/>
      <c r="G600" s="421"/>
      <c r="H600" s="421"/>
      <c r="I600" s="421"/>
      <c r="J600" s="421"/>
      <c r="K600" s="421"/>
      <c r="L600" s="302"/>
      <c r="M600" s="303"/>
      <c r="N600" s="304"/>
      <c r="O600" s="305"/>
      <c r="P600" s="306"/>
      <c r="Q600" s="307"/>
      <c r="R600" s="305"/>
      <c r="S600" s="308"/>
      <c r="T600" s="309"/>
      <c r="U600" s="302"/>
      <c r="V600" s="303"/>
      <c r="W600" s="310"/>
      <c r="X600" s="305"/>
      <c r="Y600" s="303"/>
      <c r="Z600" s="303"/>
      <c r="AA600" s="311"/>
      <c r="AB600" s="312"/>
      <c r="AC600" s="310"/>
      <c r="AD600" s="305"/>
      <c r="AE600" s="310"/>
      <c r="AF600" s="313"/>
      <c r="AG600" s="314"/>
      <c r="AH600" s="315"/>
      <c r="AI600" s="401"/>
      <c r="AJ600" s="402"/>
      <c r="AK600" s="403"/>
      <c r="AL600" s="273"/>
      <c r="AM600" s="270" t="str">
        <f t="shared" si="135"/>
        <v/>
      </c>
      <c r="AN600" s="282" t="str">
        <f t="shared" si="136"/>
        <v/>
      </c>
      <c r="AO600" s="257" t="str">
        <f>IF(A600="","",IF(A600&lt;&gt;590,"エラー",590&amp;"人目"))</f>
        <v/>
      </c>
      <c r="AP600" s="258" t="str">
        <f t="shared" si="139"/>
        <v/>
      </c>
      <c r="AQ600" s="259" t="str">
        <f>IFERROR(IF(OR(L600="",M600="",N600=""),"",VLOOKUP(L600&amp;M600&amp;N600,コード!$K$3:$L$64,2,FALSE)),"エラー")</f>
        <v/>
      </c>
      <c r="AR600" s="260" t="str">
        <f>IFERROR(IF(OR(O600="",P600=""),"",VLOOKUP(O600&amp;P600,コード!$R$3:$S$8,2,FALSE)),"エラー")</f>
        <v/>
      </c>
      <c r="AS600" s="261" t="str">
        <f t="shared" si="143"/>
        <v/>
      </c>
      <c r="AT600" s="261" t="str">
        <f>IFERROR(IF(OR(R600="",S600="",T600=""),"",VLOOKUP(R600&amp;S600&amp;T600,コード!$AB$3:$AC$205,2,FALSE)),"エラー")</f>
        <v/>
      </c>
      <c r="AU600" s="258" t="str">
        <f>IFERROR(IF(OR(U600="",V600="",W600=""),"",VLOOKUP(U600&amp;V600&amp;W600,コード!$AI$3:$AJ$6,2,FALSE)),"エラー")</f>
        <v/>
      </c>
      <c r="AV600" s="261" t="str">
        <f t="shared" si="144"/>
        <v/>
      </c>
      <c r="AW600" s="258" t="str">
        <f>IFERROR(IF(OR(AD600="",AE600="",AF600=""),"",VLOOKUP(AD600&amp;AE600&amp;AF600,コード!$AW$3:$AX$31,2,FALSE)),"エラー")</f>
        <v/>
      </c>
      <c r="AX600" s="262" t="str">
        <f>IFERROR(IF(OR(AG600="",AH600=""),"",VLOOKUP(AG600&amp;AH600,コード!$BC$3:$BD$17,2,FALSE)),"エラー")</f>
        <v/>
      </c>
      <c r="AY600" s="187"/>
      <c r="AZ600" s="286" t="str">
        <f t="shared" si="140"/>
        <v/>
      </c>
      <c r="BA600" s="287" t="str">
        <f t="shared" si="137"/>
        <v/>
      </c>
      <c r="BB600" s="287" t="str">
        <f t="shared" si="141"/>
        <v/>
      </c>
      <c r="BC600" s="287" t="str">
        <f t="shared" si="142"/>
        <v/>
      </c>
      <c r="BD600" s="287" t="str">
        <f t="shared" si="145"/>
        <v/>
      </c>
      <c r="BE600" s="288" t="str">
        <f t="shared" si="138"/>
        <v/>
      </c>
    </row>
    <row r="601" spans="1:59" ht="24" customHeight="1">
      <c r="A601" s="301"/>
      <c r="B601" s="420"/>
      <c r="C601" s="421"/>
      <c r="D601" s="421"/>
      <c r="E601" s="421"/>
      <c r="F601" s="421"/>
      <c r="G601" s="421"/>
      <c r="H601" s="421"/>
      <c r="I601" s="421"/>
      <c r="J601" s="421"/>
      <c r="K601" s="421"/>
      <c r="L601" s="302"/>
      <c r="M601" s="303"/>
      <c r="N601" s="304"/>
      <c r="O601" s="305"/>
      <c r="P601" s="306"/>
      <c r="Q601" s="307"/>
      <c r="R601" s="305"/>
      <c r="S601" s="308"/>
      <c r="T601" s="309"/>
      <c r="U601" s="302"/>
      <c r="V601" s="303"/>
      <c r="W601" s="310"/>
      <c r="X601" s="305"/>
      <c r="Y601" s="303"/>
      <c r="Z601" s="303"/>
      <c r="AA601" s="311"/>
      <c r="AB601" s="312"/>
      <c r="AC601" s="310"/>
      <c r="AD601" s="305"/>
      <c r="AE601" s="310"/>
      <c r="AF601" s="313"/>
      <c r="AG601" s="314"/>
      <c r="AH601" s="315"/>
      <c r="AI601" s="401"/>
      <c r="AJ601" s="402"/>
      <c r="AK601" s="403"/>
      <c r="AL601" s="273"/>
      <c r="AM601" s="270" t="str">
        <f t="shared" si="135"/>
        <v/>
      </c>
      <c r="AN601" s="282" t="str">
        <f t="shared" si="136"/>
        <v/>
      </c>
      <c r="AO601" s="257" t="str">
        <f>IF(A601="","",IF(A601&lt;&gt;591,"エラー",591&amp;"人目"))</f>
        <v/>
      </c>
      <c r="AP601" s="258" t="str">
        <f t="shared" si="139"/>
        <v/>
      </c>
      <c r="AQ601" s="259" t="str">
        <f>IFERROR(IF(OR(L601="",M601="",N601=""),"",VLOOKUP(L601&amp;M601&amp;N601,コード!$K$3:$L$64,2,FALSE)),"エラー")</f>
        <v/>
      </c>
      <c r="AR601" s="260" t="str">
        <f>IFERROR(IF(OR(O601="",P601=""),"",VLOOKUP(O601&amp;P601,コード!$R$3:$S$8,2,FALSE)),"エラー")</f>
        <v/>
      </c>
      <c r="AS601" s="261" t="str">
        <f t="shared" si="143"/>
        <v/>
      </c>
      <c r="AT601" s="261" t="str">
        <f>IFERROR(IF(OR(R601="",S601="",T601=""),"",VLOOKUP(R601&amp;S601&amp;T601,コード!$AB$3:$AC$205,2,FALSE)),"エラー")</f>
        <v/>
      </c>
      <c r="AU601" s="258" t="str">
        <f>IFERROR(IF(OR(U601="",V601="",W601=""),"",VLOOKUP(U601&amp;V601&amp;W601,コード!$AI$3:$AJ$6,2,FALSE)),"エラー")</f>
        <v/>
      </c>
      <c r="AV601" s="261" t="str">
        <f t="shared" si="144"/>
        <v/>
      </c>
      <c r="AW601" s="258" t="str">
        <f>IFERROR(IF(OR(AD601="",AE601="",AF601=""),"",VLOOKUP(AD601&amp;AE601&amp;AF601,コード!$AW$3:$AX$31,2,FALSE)),"エラー")</f>
        <v/>
      </c>
      <c r="AX601" s="262" t="str">
        <f>IFERROR(IF(OR(AG601="",AH601=""),"",VLOOKUP(AG601&amp;AH601,コード!$BC$3:$BD$17,2,FALSE)),"エラー")</f>
        <v/>
      </c>
      <c r="AY601" s="187"/>
      <c r="AZ601" s="286" t="str">
        <f t="shared" si="140"/>
        <v/>
      </c>
      <c r="BA601" s="287" t="str">
        <f t="shared" si="137"/>
        <v/>
      </c>
      <c r="BB601" s="287" t="str">
        <f t="shared" si="141"/>
        <v/>
      </c>
      <c r="BC601" s="287" t="str">
        <f t="shared" si="142"/>
        <v/>
      </c>
      <c r="BD601" s="287" t="str">
        <f t="shared" si="145"/>
        <v/>
      </c>
      <c r="BE601" s="288" t="str">
        <f t="shared" si="138"/>
        <v/>
      </c>
    </row>
    <row r="602" spans="1:59" ht="24" customHeight="1">
      <c r="A602" s="301"/>
      <c r="B602" s="420"/>
      <c r="C602" s="421"/>
      <c r="D602" s="421"/>
      <c r="E602" s="421"/>
      <c r="F602" s="421"/>
      <c r="G602" s="421"/>
      <c r="H602" s="421"/>
      <c r="I602" s="421"/>
      <c r="J602" s="421"/>
      <c r="K602" s="421"/>
      <c r="L602" s="302"/>
      <c r="M602" s="303"/>
      <c r="N602" s="304"/>
      <c r="O602" s="305"/>
      <c r="P602" s="306"/>
      <c r="Q602" s="307"/>
      <c r="R602" s="305"/>
      <c r="S602" s="308"/>
      <c r="T602" s="309"/>
      <c r="U602" s="302"/>
      <c r="V602" s="303"/>
      <c r="W602" s="310"/>
      <c r="X602" s="305"/>
      <c r="Y602" s="303"/>
      <c r="Z602" s="303"/>
      <c r="AA602" s="311"/>
      <c r="AB602" s="312"/>
      <c r="AC602" s="310"/>
      <c r="AD602" s="305"/>
      <c r="AE602" s="310"/>
      <c r="AF602" s="313"/>
      <c r="AG602" s="314"/>
      <c r="AH602" s="315"/>
      <c r="AI602" s="401"/>
      <c r="AJ602" s="402"/>
      <c r="AK602" s="403"/>
      <c r="AL602" s="273"/>
      <c r="AM602" s="270" t="str">
        <f t="shared" si="135"/>
        <v/>
      </c>
      <c r="AN602" s="282" t="str">
        <f t="shared" si="136"/>
        <v/>
      </c>
      <c r="AO602" s="257" t="str">
        <f>IF(A602="","",IF(A602&lt;&gt;592,"エラー",592&amp;"人目"))</f>
        <v/>
      </c>
      <c r="AP602" s="258" t="str">
        <f t="shared" si="139"/>
        <v/>
      </c>
      <c r="AQ602" s="259" t="str">
        <f>IFERROR(IF(OR(L602="",M602="",N602=""),"",VLOOKUP(L602&amp;M602&amp;N602,コード!$K$3:$L$64,2,FALSE)),"エラー")</f>
        <v/>
      </c>
      <c r="AR602" s="260" t="str">
        <f>IFERROR(IF(OR(O602="",P602=""),"",VLOOKUP(O602&amp;P602,コード!$R$3:$S$8,2,FALSE)),"エラー")</f>
        <v/>
      </c>
      <c r="AS602" s="261" t="str">
        <f t="shared" si="143"/>
        <v/>
      </c>
      <c r="AT602" s="261" t="str">
        <f>IFERROR(IF(OR(R602="",S602="",T602=""),"",VLOOKUP(R602&amp;S602&amp;T602,コード!$AB$3:$AC$205,2,FALSE)),"エラー")</f>
        <v/>
      </c>
      <c r="AU602" s="258" t="str">
        <f>IFERROR(IF(OR(U602="",V602="",W602=""),"",VLOOKUP(U602&amp;V602&amp;W602,コード!$AI$3:$AJ$6,2,FALSE)),"エラー")</f>
        <v/>
      </c>
      <c r="AV602" s="261" t="str">
        <f t="shared" si="144"/>
        <v/>
      </c>
      <c r="AW602" s="258" t="str">
        <f>IFERROR(IF(OR(AD602="",AE602="",AF602=""),"",VLOOKUP(AD602&amp;AE602&amp;AF602,コード!$AW$3:$AX$31,2,FALSE)),"エラー")</f>
        <v/>
      </c>
      <c r="AX602" s="262" t="str">
        <f>IFERROR(IF(OR(AG602="",AH602=""),"",VLOOKUP(AG602&amp;AH602,コード!$BC$3:$BD$17,2,FALSE)),"エラー")</f>
        <v/>
      </c>
      <c r="AY602" s="187"/>
      <c r="AZ602" s="286" t="str">
        <f t="shared" si="140"/>
        <v/>
      </c>
      <c r="BA602" s="287" t="str">
        <f t="shared" si="137"/>
        <v/>
      </c>
      <c r="BB602" s="287" t="str">
        <f t="shared" si="141"/>
        <v/>
      </c>
      <c r="BC602" s="287" t="str">
        <f t="shared" si="142"/>
        <v/>
      </c>
      <c r="BD602" s="287" t="str">
        <f t="shared" si="145"/>
        <v/>
      </c>
      <c r="BE602" s="288" t="str">
        <f t="shared" si="138"/>
        <v/>
      </c>
    </row>
    <row r="603" spans="1:59" ht="24" customHeight="1">
      <c r="A603" s="301"/>
      <c r="B603" s="420"/>
      <c r="C603" s="421"/>
      <c r="D603" s="421"/>
      <c r="E603" s="421"/>
      <c r="F603" s="421"/>
      <c r="G603" s="421"/>
      <c r="H603" s="421"/>
      <c r="I603" s="421"/>
      <c r="J603" s="421"/>
      <c r="K603" s="421"/>
      <c r="L603" s="302"/>
      <c r="M603" s="303"/>
      <c r="N603" s="304"/>
      <c r="O603" s="305"/>
      <c r="P603" s="306"/>
      <c r="Q603" s="307"/>
      <c r="R603" s="305"/>
      <c r="S603" s="308"/>
      <c r="T603" s="309"/>
      <c r="U603" s="302"/>
      <c r="V603" s="303"/>
      <c r="W603" s="310"/>
      <c r="X603" s="305"/>
      <c r="Y603" s="303"/>
      <c r="Z603" s="303"/>
      <c r="AA603" s="311"/>
      <c r="AB603" s="312"/>
      <c r="AC603" s="310"/>
      <c r="AD603" s="305"/>
      <c r="AE603" s="310"/>
      <c r="AF603" s="313"/>
      <c r="AG603" s="314"/>
      <c r="AH603" s="315"/>
      <c r="AI603" s="401"/>
      <c r="AJ603" s="402"/>
      <c r="AK603" s="403"/>
      <c r="AL603" s="273"/>
      <c r="AM603" s="270" t="str">
        <f t="shared" si="135"/>
        <v/>
      </c>
      <c r="AN603" s="282" t="str">
        <f t="shared" si="136"/>
        <v/>
      </c>
      <c r="AO603" s="257" t="str">
        <f>IF(A603="","",IF(A603&lt;&gt;593,"エラー",593&amp;"人目"))</f>
        <v/>
      </c>
      <c r="AP603" s="258" t="str">
        <f t="shared" si="139"/>
        <v/>
      </c>
      <c r="AQ603" s="259" t="str">
        <f>IFERROR(IF(OR(L603="",M603="",N603=""),"",VLOOKUP(L603&amp;M603&amp;N603,コード!$K$3:$L$64,2,FALSE)),"エラー")</f>
        <v/>
      </c>
      <c r="AR603" s="260" t="str">
        <f>IFERROR(IF(OR(O603="",P603=""),"",VLOOKUP(O603&amp;P603,コード!$R$3:$S$8,2,FALSE)),"エラー")</f>
        <v/>
      </c>
      <c r="AS603" s="261" t="str">
        <f t="shared" si="143"/>
        <v/>
      </c>
      <c r="AT603" s="261" t="str">
        <f>IFERROR(IF(OR(R603="",S603="",T603=""),"",VLOOKUP(R603&amp;S603&amp;T603,コード!$AB$3:$AC$205,2,FALSE)),"エラー")</f>
        <v/>
      </c>
      <c r="AU603" s="258" t="str">
        <f>IFERROR(IF(OR(U603="",V603="",W603=""),"",VLOOKUP(U603&amp;V603&amp;W603,コード!$AI$3:$AJ$6,2,FALSE)),"エラー")</f>
        <v/>
      </c>
      <c r="AV603" s="261" t="str">
        <f t="shared" si="144"/>
        <v/>
      </c>
      <c r="AW603" s="258" t="str">
        <f>IFERROR(IF(OR(AD603="",AE603="",AF603=""),"",VLOOKUP(AD603&amp;AE603&amp;AF603,コード!$AW$3:$AX$31,2,FALSE)),"エラー")</f>
        <v/>
      </c>
      <c r="AX603" s="262" t="str">
        <f>IFERROR(IF(OR(AG603="",AH603=""),"",VLOOKUP(AG603&amp;AH603,コード!$BC$3:$BD$17,2,FALSE)),"エラー")</f>
        <v/>
      </c>
      <c r="AY603" s="187"/>
      <c r="AZ603" s="286" t="str">
        <f t="shared" si="140"/>
        <v/>
      </c>
      <c r="BA603" s="287" t="str">
        <f t="shared" si="137"/>
        <v/>
      </c>
      <c r="BB603" s="287" t="str">
        <f t="shared" si="141"/>
        <v/>
      </c>
      <c r="BC603" s="287" t="str">
        <f t="shared" si="142"/>
        <v/>
      </c>
      <c r="BD603" s="287" t="str">
        <f t="shared" si="145"/>
        <v/>
      </c>
      <c r="BE603" s="288" t="str">
        <f t="shared" si="138"/>
        <v/>
      </c>
    </row>
    <row r="604" spans="1:59" ht="24" customHeight="1">
      <c r="A604" s="316"/>
      <c r="B604" s="420"/>
      <c r="C604" s="421"/>
      <c r="D604" s="421"/>
      <c r="E604" s="421"/>
      <c r="F604" s="421"/>
      <c r="G604" s="421"/>
      <c r="H604" s="421"/>
      <c r="I604" s="421"/>
      <c r="J604" s="421"/>
      <c r="K604" s="421"/>
      <c r="L604" s="302"/>
      <c r="M604" s="303"/>
      <c r="N604" s="304"/>
      <c r="O604" s="305"/>
      <c r="P604" s="306"/>
      <c r="Q604" s="307"/>
      <c r="R604" s="305"/>
      <c r="S604" s="308"/>
      <c r="T604" s="309"/>
      <c r="U604" s="302"/>
      <c r="V604" s="303"/>
      <c r="W604" s="310"/>
      <c r="X604" s="305"/>
      <c r="Y604" s="303"/>
      <c r="Z604" s="303"/>
      <c r="AA604" s="311"/>
      <c r="AB604" s="312"/>
      <c r="AC604" s="310"/>
      <c r="AD604" s="305"/>
      <c r="AE604" s="310"/>
      <c r="AF604" s="313"/>
      <c r="AG604" s="314"/>
      <c r="AH604" s="315"/>
      <c r="AI604" s="401"/>
      <c r="AJ604" s="402"/>
      <c r="AK604" s="403"/>
      <c r="AL604" s="273"/>
      <c r="AM604" s="270" t="str">
        <f t="shared" si="135"/>
        <v/>
      </c>
      <c r="AN604" s="282" t="str">
        <f t="shared" si="136"/>
        <v/>
      </c>
      <c r="AO604" s="257" t="str">
        <f>IF(A604="","",IF(A604&lt;&gt;594,"エラー",594&amp;"人目"))</f>
        <v/>
      </c>
      <c r="AP604" s="258" t="str">
        <f t="shared" si="139"/>
        <v/>
      </c>
      <c r="AQ604" s="259" t="str">
        <f>IFERROR(IF(OR(L604="",M604="",N604=""),"",VLOOKUP(L604&amp;M604&amp;N604,コード!$K$3:$L$64,2,FALSE)),"エラー")</f>
        <v/>
      </c>
      <c r="AR604" s="260" t="str">
        <f>IFERROR(IF(OR(O604="",P604=""),"",VLOOKUP(O604&amp;P604,コード!$R$3:$S$8,2,FALSE)),"エラー")</f>
        <v/>
      </c>
      <c r="AS604" s="261" t="str">
        <f t="shared" si="143"/>
        <v/>
      </c>
      <c r="AT604" s="261" t="str">
        <f>IFERROR(IF(OR(R604="",S604="",T604=""),"",VLOOKUP(R604&amp;S604&amp;T604,コード!$AB$3:$AC$205,2,FALSE)),"エラー")</f>
        <v/>
      </c>
      <c r="AU604" s="258" t="str">
        <f>IFERROR(IF(OR(U604="",V604="",W604=""),"",VLOOKUP(U604&amp;V604&amp;W604,コード!$AI$3:$AJ$6,2,FALSE)),"エラー")</f>
        <v/>
      </c>
      <c r="AV604" s="261" t="str">
        <f t="shared" si="144"/>
        <v/>
      </c>
      <c r="AW604" s="258" t="str">
        <f>IFERROR(IF(OR(AD604="",AE604="",AF604=""),"",VLOOKUP(AD604&amp;AE604&amp;AF604,コード!$AW$3:$AX$31,2,FALSE)),"エラー")</f>
        <v/>
      </c>
      <c r="AX604" s="262" t="str">
        <f>IFERROR(IF(OR(AG604="",AH604=""),"",VLOOKUP(AG604&amp;AH604,コード!$BC$3:$BD$17,2,FALSE)),"エラー")</f>
        <v/>
      </c>
      <c r="AY604" s="187"/>
      <c r="AZ604" s="286" t="str">
        <f t="shared" si="140"/>
        <v/>
      </c>
      <c r="BA604" s="287" t="str">
        <f t="shared" si="137"/>
        <v/>
      </c>
      <c r="BB604" s="287" t="str">
        <f t="shared" si="141"/>
        <v/>
      </c>
      <c r="BC604" s="287" t="str">
        <f t="shared" si="142"/>
        <v/>
      </c>
      <c r="BD604" s="287" t="str">
        <f t="shared" si="145"/>
        <v/>
      </c>
      <c r="BE604" s="288" t="str">
        <f t="shared" si="138"/>
        <v/>
      </c>
    </row>
    <row r="605" spans="1:59" ht="24" customHeight="1">
      <c r="A605" s="316"/>
      <c r="B605" s="420"/>
      <c r="C605" s="421"/>
      <c r="D605" s="421"/>
      <c r="E605" s="421"/>
      <c r="F605" s="421"/>
      <c r="G605" s="421"/>
      <c r="H605" s="421"/>
      <c r="I605" s="421"/>
      <c r="J605" s="421"/>
      <c r="K605" s="421"/>
      <c r="L605" s="302"/>
      <c r="M605" s="303"/>
      <c r="N605" s="304"/>
      <c r="O605" s="305"/>
      <c r="P605" s="306"/>
      <c r="Q605" s="307"/>
      <c r="R605" s="305"/>
      <c r="S605" s="308"/>
      <c r="T605" s="309"/>
      <c r="U605" s="302"/>
      <c r="V605" s="303"/>
      <c r="W605" s="310"/>
      <c r="X605" s="305"/>
      <c r="Y605" s="303"/>
      <c r="Z605" s="303"/>
      <c r="AA605" s="311"/>
      <c r="AB605" s="312"/>
      <c r="AC605" s="310"/>
      <c r="AD605" s="305"/>
      <c r="AE605" s="310"/>
      <c r="AF605" s="313"/>
      <c r="AG605" s="314"/>
      <c r="AH605" s="315"/>
      <c r="AI605" s="401"/>
      <c r="AJ605" s="402"/>
      <c r="AK605" s="403"/>
      <c r="AL605" s="273"/>
      <c r="AM605" s="283" t="str">
        <f t="shared" si="135"/>
        <v/>
      </c>
      <c r="AN605" s="284" t="str">
        <f t="shared" si="136"/>
        <v/>
      </c>
      <c r="AO605" s="257" t="str">
        <f>IF(A605="","",IF(A605&lt;&gt;595,"エラー",595&amp;"人目"))</f>
        <v/>
      </c>
      <c r="AP605" s="258" t="str">
        <f t="shared" si="139"/>
        <v/>
      </c>
      <c r="AQ605" s="259" t="str">
        <f>IFERROR(IF(OR(L605="",M605="",N605=""),"",VLOOKUP(L605&amp;M605&amp;N605,コード!$K$3:$L$64,2,FALSE)),"エラー")</f>
        <v/>
      </c>
      <c r="AR605" s="260" t="str">
        <f>IFERROR(IF(OR(O605="",P605=""),"",VLOOKUP(O605&amp;P605,コード!$R$3:$S$8,2,FALSE)),"エラー")</f>
        <v/>
      </c>
      <c r="AS605" s="261" t="str">
        <f t="shared" si="143"/>
        <v/>
      </c>
      <c r="AT605" s="261" t="str">
        <f>IFERROR(IF(OR(R605="",S605="",T605=""),"",VLOOKUP(R605&amp;S605&amp;T605,コード!$AB$3:$AC$205,2,FALSE)),"エラー")</f>
        <v/>
      </c>
      <c r="AU605" s="258" t="str">
        <f>IFERROR(IF(OR(U605="",V605="",W605=""),"",VLOOKUP(U605&amp;V605&amp;W605,コード!$AI$3:$AJ$6,2,FALSE)),"エラー")</f>
        <v/>
      </c>
      <c r="AV605" s="261" t="str">
        <f t="shared" si="144"/>
        <v/>
      </c>
      <c r="AW605" s="258" t="str">
        <f>IFERROR(IF(OR(AD605="",AE605="",AF605=""),"",VLOOKUP(AD605&amp;AE605&amp;AF605,コード!$AW$3:$AX$31,2,FALSE)),"エラー")</f>
        <v/>
      </c>
      <c r="AX605" s="262" t="str">
        <f>IFERROR(IF(OR(AG605="",AH605=""),"",VLOOKUP(AG605&amp;AH605,コード!$BC$3:$BD$17,2,FALSE)),"エラー")</f>
        <v/>
      </c>
      <c r="AY605" s="187"/>
      <c r="AZ605" s="286" t="str">
        <f t="shared" si="140"/>
        <v/>
      </c>
      <c r="BA605" s="287" t="str">
        <f t="shared" si="137"/>
        <v/>
      </c>
      <c r="BB605" s="287" t="str">
        <f t="shared" si="141"/>
        <v/>
      </c>
      <c r="BC605" s="287" t="str">
        <f t="shared" si="142"/>
        <v/>
      </c>
      <c r="BD605" s="287" t="str">
        <f t="shared" si="145"/>
        <v/>
      </c>
      <c r="BE605" s="288" t="str">
        <f t="shared" si="138"/>
        <v/>
      </c>
    </row>
    <row r="606" spans="1:59" ht="24" customHeight="1">
      <c r="A606" s="301"/>
      <c r="B606" s="420"/>
      <c r="C606" s="421"/>
      <c r="D606" s="421"/>
      <c r="E606" s="421"/>
      <c r="F606" s="421"/>
      <c r="G606" s="421"/>
      <c r="H606" s="421"/>
      <c r="I606" s="421"/>
      <c r="J606" s="421"/>
      <c r="K606" s="421"/>
      <c r="L606" s="302"/>
      <c r="M606" s="303"/>
      <c r="N606" s="304"/>
      <c r="O606" s="305"/>
      <c r="P606" s="306"/>
      <c r="Q606" s="307"/>
      <c r="R606" s="305"/>
      <c r="S606" s="308"/>
      <c r="T606" s="309"/>
      <c r="U606" s="302"/>
      <c r="V606" s="303"/>
      <c r="W606" s="310"/>
      <c r="X606" s="305"/>
      <c r="Y606" s="303"/>
      <c r="Z606" s="303"/>
      <c r="AA606" s="311"/>
      <c r="AB606" s="312"/>
      <c r="AC606" s="310"/>
      <c r="AD606" s="305"/>
      <c r="AE606" s="310"/>
      <c r="AF606" s="313"/>
      <c r="AG606" s="314"/>
      <c r="AH606" s="315"/>
      <c r="AI606" s="401"/>
      <c r="AJ606" s="402"/>
      <c r="AK606" s="403"/>
      <c r="AL606" s="273"/>
      <c r="AM606" s="270" t="str">
        <f>IF(A606="","",IF(OR($Z$7="",$AB$7="",$AD$7="",$AF$7="",$AH$7="",$AJ$7),"",$Z$7&amp;$AB$7&amp;$AD$7&amp;$AF$7&amp;$AH$7&amp;$AJ$7))</f>
        <v/>
      </c>
      <c r="AN606" s="282" t="str">
        <f>IF(OR($C$7="",A606=""),"",$C$7)</f>
        <v/>
      </c>
      <c r="AO606" s="257" t="str">
        <f>IF(A606="","",IF(A606&lt;&gt;596,"エラー",596&amp;"人目"))</f>
        <v/>
      </c>
      <c r="AP606" s="258" t="str">
        <f t="shared" si="139"/>
        <v/>
      </c>
      <c r="AQ606" s="259" t="str">
        <f>IFERROR(IF(OR(L606="",M606="",N606=""),"",VLOOKUP(L606&amp;M606&amp;N606,コード!$K$3:$L$64,2,FALSE)),"エラー")</f>
        <v/>
      </c>
      <c r="AR606" s="260" t="str">
        <f>IFERROR(IF(OR(O606="",P606=""),"",VLOOKUP(O606&amp;P606,コード!$R$3:$S$8,2,FALSE)),"エラー")</f>
        <v/>
      </c>
      <c r="AS606" s="261" t="str">
        <f t="shared" si="143"/>
        <v/>
      </c>
      <c r="AT606" s="261" t="str">
        <f>IFERROR(IF(OR(R606="",S606="",T606=""),"",VLOOKUP(R606&amp;S606&amp;T606,コード!$AB$3:$AC$205,2,FALSE)),"エラー")</f>
        <v/>
      </c>
      <c r="AU606" s="258" t="str">
        <f>IFERROR(IF(OR(U606="",V606="",W606=""),"",VLOOKUP(U606&amp;V606&amp;W606,コード!$AI$3:$AJ$6,2,FALSE)),"エラー")</f>
        <v/>
      </c>
      <c r="AV606" s="261" t="str">
        <f t="shared" si="144"/>
        <v/>
      </c>
      <c r="AW606" s="258" t="str">
        <f>IFERROR(IF(OR(AD606="",AE606="",AF606=""),"",VLOOKUP(AD606&amp;AE606&amp;AF606,コード!$AW$3:$AX$31,2,FALSE)),"エラー")</f>
        <v/>
      </c>
      <c r="AX606" s="262" t="str">
        <f>IFERROR(IF(OR(AG606="",AH606=""),"",VLOOKUP(AG606&amp;AH606,コード!$BC$3:$BD$17,2,FALSE)),"エラー")</f>
        <v/>
      </c>
      <c r="AY606" s="187"/>
      <c r="AZ606" s="286" t="str">
        <f t="shared" si="140"/>
        <v/>
      </c>
      <c r="BA606" s="287" t="str">
        <f>IFERROR(IF(OR(R606="",S606="",T606=""),"",IF(VALUE(R606&amp;S606&amp;T606)=801,"エラー？","○")),"エラー")</f>
        <v/>
      </c>
      <c r="BB606" s="287" t="str">
        <f t="shared" si="141"/>
        <v/>
      </c>
      <c r="BC606" s="287" t="str">
        <f t="shared" si="142"/>
        <v/>
      </c>
      <c r="BD606" s="287" t="str">
        <f t="shared" si="145"/>
        <v/>
      </c>
      <c r="BE606" s="288" t="str">
        <f>IFERROR(IF(OR(R606="",S606="",T606="",U606="",V606="",W606=""),"",IF(AND(VALUE(R606&amp;S606&amp;T606)=122,OR(VALUE(U606&amp;V606&amp;W606)=161,O606&amp;P606="00")),"エラー","○")),"エラー")</f>
        <v/>
      </c>
      <c r="BG606" s="228"/>
    </row>
    <row r="607" spans="1:59" ht="24" customHeight="1">
      <c r="A607" s="301"/>
      <c r="B607" s="420"/>
      <c r="C607" s="421"/>
      <c r="D607" s="421"/>
      <c r="E607" s="421"/>
      <c r="F607" s="421"/>
      <c r="G607" s="421"/>
      <c r="H607" s="421"/>
      <c r="I607" s="421"/>
      <c r="J607" s="421"/>
      <c r="K607" s="421"/>
      <c r="L607" s="302"/>
      <c r="M607" s="303"/>
      <c r="N607" s="304"/>
      <c r="O607" s="305"/>
      <c r="P607" s="306"/>
      <c r="Q607" s="307"/>
      <c r="R607" s="305"/>
      <c r="S607" s="308"/>
      <c r="T607" s="309"/>
      <c r="U607" s="302"/>
      <c r="V607" s="303"/>
      <c r="W607" s="310"/>
      <c r="X607" s="305"/>
      <c r="Y607" s="303"/>
      <c r="Z607" s="303"/>
      <c r="AA607" s="311"/>
      <c r="AB607" s="312"/>
      <c r="AC607" s="310"/>
      <c r="AD607" s="305"/>
      <c r="AE607" s="310"/>
      <c r="AF607" s="313"/>
      <c r="AG607" s="314"/>
      <c r="AH607" s="315"/>
      <c r="AI607" s="401"/>
      <c r="AJ607" s="402"/>
      <c r="AK607" s="403"/>
      <c r="AL607" s="273"/>
      <c r="AM607" s="270" t="str">
        <f t="shared" ref="AM607:AM650" si="146">IF(A607="","",IF(OR($Z$7="",$AB$7="",$AD$7="",$AF$7="",$AH$7="",$AJ$7),"",$Z$7&amp;$AB$7&amp;$AD$7&amp;$AF$7&amp;$AH$7&amp;$AJ$7))</f>
        <v/>
      </c>
      <c r="AN607" s="282" t="str">
        <f t="shared" ref="AN607:AN650" si="147">IF(OR($C$7="",A607=""),"",$C$7)</f>
        <v/>
      </c>
      <c r="AO607" s="257" t="str">
        <f>IF(A607="","",IF(A607&lt;&gt;597,"エラー",597&amp;"人目"))</f>
        <v/>
      </c>
      <c r="AP607" s="258" t="str">
        <f t="shared" si="139"/>
        <v/>
      </c>
      <c r="AQ607" s="259" t="str">
        <f>IFERROR(IF(OR(L607="",M607="",N607=""),"",VLOOKUP(L607&amp;M607&amp;N607,コード!$K$3:$L$64,2,FALSE)),"エラー")</f>
        <v/>
      </c>
      <c r="AR607" s="260" t="str">
        <f>IFERROR(IF(OR(O607="",P607=""),"",VLOOKUP(O607&amp;P607,コード!$R$3:$S$8,2,FALSE)),"エラー")</f>
        <v/>
      </c>
      <c r="AS607" s="261" t="str">
        <f t="shared" si="143"/>
        <v/>
      </c>
      <c r="AT607" s="261" t="str">
        <f>IFERROR(IF(OR(R607="",S607="",T607=""),"",VLOOKUP(R607&amp;S607&amp;T607,コード!$AB$3:$AC$205,2,FALSE)),"エラー")</f>
        <v/>
      </c>
      <c r="AU607" s="258" t="str">
        <f>IFERROR(IF(OR(U607="",V607="",W607=""),"",VLOOKUP(U607&amp;V607&amp;W607,コード!$AI$3:$AJ$6,2,FALSE)),"エラー")</f>
        <v/>
      </c>
      <c r="AV607" s="261" t="str">
        <f t="shared" si="144"/>
        <v/>
      </c>
      <c r="AW607" s="258" t="str">
        <f>IFERROR(IF(OR(AD607="",AE607="",AF607=""),"",VLOOKUP(AD607&amp;AE607&amp;AF607,コード!$AW$3:$AX$31,2,FALSE)),"エラー")</f>
        <v/>
      </c>
      <c r="AX607" s="262" t="str">
        <f>IFERROR(IF(OR(AG607="",AH607=""),"",VLOOKUP(AG607&amp;AH607,コード!$BC$3:$BD$17,2,FALSE)),"エラー")</f>
        <v/>
      </c>
      <c r="AY607" s="187"/>
      <c r="AZ607" s="286" t="str">
        <f t="shared" si="140"/>
        <v/>
      </c>
      <c r="BA607" s="287" t="str">
        <f t="shared" ref="BA607:BA650" si="148">IFERROR(IF(OR(R607="",S607="",T607=""),"",IF(VALUE(R607&amp;S607&amp;T607)=801,"エラー？","○")),"エラー")</f>
        <v/>
      </c>
      <c r="BB607" s="287" t="str">
        <f t="shared" si="141"/>
        <v/>
      </c>
      <c r="BC607" s="287" t="str">
        <f t="shared" si="142"/>
        <v/>
      </c>
      <c r="BD607" s="287" t="str">
        <f t="shared" si="145"/>
        <v/>
      </c>
      <c r="BE607" s="288" t="str">
        <f>IFERROR(IF(OR(R607="",S607="",T607="",U607="",V607="",W607=""),"",IF(AND(VALUE(R607&amp;S607&amp;T607)=122,OR(VALUE(U607&amp;V607&amp;W607)=161,O607&amp;P607="00")),"エラー","○")),"エラー")</f>
        <v/>
      </c>
    </row>
    <row r="608" spans="1:59" ht="24" customHeight="1">
      <c r="A608" s="301"/>
      <c r="B608" s="420"/>
      <c r="C608" s="421"/>
      <c r="D608" s="421"/>
      <c r="E608" s="421"/>
      <c r="F608" s="421"/>
      <c r="G608" s="421"/>
      <c r="H608" s="421"/>
      <c r="I608" s="421"/>
      <c r="J608" s="421"/>
      <c r="K608" s="421"/>
      <c r="L608" s="302"/>
      <c r="M608" s="303"/>
      <c r="N608" s="304"/>
      <c r="O608" s="305"/>
      <c r="P608" s="306"/>
      <c r="Q608" s="307"/>
      <c r="R608" s="305"/>
      <c r="S608" s="308"/>
      <c r="T608" s="309"/>
      <c r="U608" s="302"/>
      <c r="V608" s="303"/>
      <c r="W608" s="310"/>
      <c r="X608" s="305"/>
      <c r="Y608" s="303"/>
      <c r="Z608" s="303"/>
      <c r="AA608" s="311"/>
      <c r="AB608" s="312"/>
      <c r="AC608" s="310"/>
      <c r="AD608" s="305"/>
      <c r="AE608" s="310"/>
      <c r="AF608" s="313"/>
      <c r="AG608" s="314"/>
      <c r="AH608" s="315"/>
      <c r="AI608" s="401"/>
      <c r="AJ608" s="402"/>
      <c r="AK608" s="403"/>
      <c r="AL608" s="273"/>
      <c r="AM608" s="270" t="str">
        <f t="shared" si="146"/>
        <v/>
      </c>
      <c r="AN608" s="282" t="str">
        <f t="shared" si="147"/>
        <v/>
      </c>
      <c r="AO608" s="257" t="str">
        <f>IF(A608="","",IF(A608&lt;&gt;598,"エラー",598&amp;"人目"))</f>
        <v/>
      </c>
      <c r="AP608" s="258" t="str">
        <f t="shared" si="139"/>
        <v/>
      </c>
      <c r="AQ608" s="259" t="str">
        <f>IFERROR(IF(OR(L608="",M608="",N608=""),"",VLOOKUP(L608&amp;M608&amp;N608,コード!$K$3:$L$64,2,FALSE)),"エラー")</f>
        <v/>
      </c>
      <c r="AR608" s="260" t="str">
        <f>IFERROR(IF(OR(O608="",P608=""),"",VLOOKUP(O608&amp;P608,コード!$R$3:$S$8,2,FALSE)),"エラー")</f>
        <v/>
      </c>
      <c r="AS608" s="261" t="str">
        <f t="shared" si="143"/>
        <v/>
      </c>
      <c r="AT608" s="261" t="str">
        <f>IFERROR(IF(OR(R608="",S608="",T608=""),"",VLOOKUP(R608&amp;S608&amp;T608,コード!$AB$3:$AC$205,2,FALSE)),"エラー")</f>
        <v/>
      </c>
      <c r="AU608" s="258" t="str">
        <f>IFERROR(IF(OR(U608="",V608="",W608=""),"",VLOOKUP(U608&amp;V608&amp;W608,コード!$AI$3:$AJ$6,2,FALSE)),"エラー")</f>
        <v/>
      </c>
      <c r="AV608" s="261" t="str">
        <f t="shared" si="144"/>
        <v/>
      </c>
      <c r="AW608" s="258" t="str">
        <f>IFERROR(IF(OR(AD608="",AE608="",AF608=""),"",VLOOKUP(AD608&amp;AE608&amp;AF608,コード!$AW$3:$AX$31,2,FALSE)),"エラー")</f>
        <v/>
      </c>
      <c r="AX608" s="262" t="str">
        <f>IFERROR(IF(OR(AG608="",AH608=""),"",VLOOKUP(AG608&amp;AH608,コード!$BC$3:$BD$17,2,FALSE)),"エラー")</f>
        <v/>
      </c>
      <c r="AY608" s="187"/>
      <c r="AZ608" s="286" t="str">
        <f t="shared" si="140"/>
        <v/>
      </c>
      <c r="BA608" s="287" t="str">
        <f t="shared" si="148"/>
        <v/>
      </c>
      <c r="BB608" s="287" t="str">
        <f t="shared" si="141"/>
        <v/>
      </c>
      <c r="BC608" s="287" t="str">
        <f t="shared" si="142"/>
        <v/>
      </c>
      <c r="BD608" s="287" t="str">
        <f t="shared" si="145"/>
        <v/>
      </c>
      <c r="BE608" s="288" t="str">
        <f t="shared" ref="BE608:BE650" si="149">IFERROR(IF(OR(R608="",S608="",T608="",U608="",V608="",W608=""),"",IF(AND(VALUE(R608&amp;S608&amp;T608)=122,OR(VALUE(U608&amp;V608&amp;W608)=161,O608&amp;P608="00")),"エラー","○")),"エラー")</f>
        <v/>
      </c>
    </row>
    <row r="609" spans="1:57" ht="24" customHeight="1">
      <c r="A609" s="301"/>
      <c r="B609" s="420"/>
      <c r="C609" s="421"/>
      <c r="D609" s="421"/>
      <c r="E609" s="421"/>
      <c r="F609" s="421"/>
      <c r="G609" s="421"/>
      <c r="H609" s="421"/>
      <c r="I609" s="421"/>
      <c r="J609" s="421"/>
      <c r="K609" s="421"/>
      <c r="L609" s="302"/>
      <c r="M609" s="303"/>
      <c r="N609" s="304"/>
      <c r="O609" s="305"/>
      <c r="P609" s="306"/>
      <c r="Q609" s="307"/>
      <c r="R609" s="305"/>
      <c r="S609" s="308"/>
      <c r="T609" s="309"/>
      <c r="U609" s="302"/>
      <c r="V609" s="303"/>
      <c r="W609" s="310"/>
      <c r="X609" s="305"/>
      <c r="Y609" s="303"/>
      <c r="Z609" s="303"/>
      <c r="AA609" s="311"/>
      <c r="AB609" s="312"/>
      <c r="AC609" s="310"/>
      <c r="AD609" s="305"/>
      <c r="AE609" s="310"/>
      <c r="AF609" s="313"/>
      <c r="AG609" s="314"/>
      <c r="AH609" s="315"/>
      <c r="AI609" s="401"/>
      <c r="AJ609" s="402"/>
      <c r="AK609" s="403"/>
      <c r="AL609" s="273"/>
      <c r="AM609" s="270" t="str">
        <f t="shared" si="146"/>
        <v/>
      </c>
      <c r="AN609" s="282" t="str">
        <f t="shared" si="147"/>
        <v/>
      </c>
      <c r="AO609" s="257" t="str">
        <f>IF(A609="","",IF(A609&lt;&gt;599,"エラー",599&amp;"人目"))</f>
        <v/>
      </c>
      <c r="AP609" s="258" t="str">
        <f t="shared" si="139"/>
        <v/>
      </c>
      <c r="AQ609" s="259" t="str">
        <f>IFERROR(IF(OR(L609="",M609="",N609=""),"",VLOOKUP(L609&amp;M609&amp;N609,コード!$K$3:$L$64,2,FALSE)),"エラー")</f>
        <v/>
      </c>
      <c r="AR609" s="260" t="str">
        <f>IFERROR(IF(OR(O609="",P609=""),"",VLOOKUP(O609&amp;P609,コード!$R$3:$S$8,2,FALSE)),"エラー")</f>
        <v/>
      </c>
      <c r="AS609" s="261" t="str">
        <f t="shared" si="143"/>
        <v/>
      </c>
      <c r="AT609" s="261" t="str">
        <f>IFERROR(IF(OR(R609="",S609="",T609=""),"",VLOOKUP(R609&amp;S609&amp;T609,コード!$AB$3:$AC$205,2,FALSE)),"エラー")</f>
        <v/>
      </c>
      <c r="AU609" s="258" t="str">
        <f>IFERROR(IF(OR(U609="",V609="",W609=""),"",VLOOKUP(U609&amp;V609&amp;W609,コード!$AI$3:$AJ$6,2,FALSE)),"エラー")</f>
        <v/>
      </c>
      <c r="AV609" s="261" t="str">
        <f t="shared" si="144"/>
        <v/>
      </c>
      <c r="AW609" s="258" t="str">
        <f>IFERROR(IF(OR(AD609="",AE609="",AF609=""),"",VLOOKUP(AD609&amp;AE609&amp;AF609,コード!$AW$3:$AX$31,2,FALSE)),"エラー")</f>
        <v/>
      </c>
      <c r="AX609" s="262" t="str">
        <f>IFERROR(IF(OR(AG609="",AH609=""),"",VLOOKUP(AG609&amp;AH609,コード!$BC$3:$BD$17,2,FALSE)),"エラー")</f>
        <v/>
      </c>
      <c r="AY609" s="187"/>
      <c r="AZ609" s="286" t="str">
        <f t="shared" si="140"/>
        <v/>
      </c>
      <c r="BA609" s="287" t="str">
        <f t="shared" si="148"/>
        <v/>
      </c>
      <c r="BB609" s="287" t="str">
        <f t="shared" si="141"/>
        <v/>
      </c>
      <c r="BC609" s="287" t="str">
        <f t="shared" si="142"/>
        <v/>
      </c>
      <c r="BD609" s="287" t="str">
        <f t="shared" si="145"/>
        <v/>
      </c>
      <c r="BE609" s="288" t="str">
        <f t="shared" si="149"/>
        <v/>
      </c>
    </row>
    <row r="610" spans="1:57" ht="24" customHeight="1">
      <c r="A610" s="301"/>
      <c r="B610" s="420"/>
      <c r="C610" s="421"/>
      <c r="D610" s="421"/>
      <c r="E610" s="421"/>
      <c r="F610" s="421"/>
      <c r="G610" s="421"/>
      <c r="H610" s="421"/>
      <c r="I610" s="421"/>
      <c r="J610" s="421"/>
      <c r="K610" s="421"/>
      <c r="L610" s="302"/>
      <c r="M610" s="303"/>
      <c r="N610" s="304"/>
      <c r="O610" s="305"/>
      <c r="P610" s="306"/>
      <c r="Q610" s="307"/>
      <c r="R610" s="305"/>
      <c r="S610" s="308"/>
      <c r="T610" s="309"/>
      <c r="U610" s="302"/>
      <c r="V610" s="303"/>
      <c r="W610" s="310"/>
      <c r="X610" s="305"/>
      <c r="Y610" s="303"/>
      <c r="Z610" s="303"/>
      <c r="AA610" s="311"/>
      <c r="AB610" s="312"/>
      <c r="AC610" s="310"/>
      <c r="AD610" s="305"/>
      <c r="AE610" s="310"/>
      <c r="AF610" s="313"/>
      <c r="AG610" s="314"/>
      <c r="AH610" s="315"/>
      <c r="AI610" s="401"/>
      <c r="AJ610" s="402"/>
      <c r="AK610" s="403"/>
      <c r="AL610" s="273"/>
      <c r="AM610" s="270" t="str">
        <f t="shared" si="146"/>
        <v/>
      </c>
      <c r="AN610" s="282" t="str">
        <f t="shared" si="147"/>
        <v/>
      </c>
      <c r="AO610" s="257" t="str">
        <f>IF(A610="","",IF(A610&lt;&gt;600,"エラー",600&amp;"人目"))</f>
        <v/>
      </c>
      <c r="AP610" s="258" t="str">
        <f t="shared" si="139"/>
        <v/>
      </c>
      <c r="AQ610" s="259" t="str">
        <f>IFERROR(IF(OR(L610="",M610="",N610=""),"",VLOOKUP(L610&amp;M610&amp;N610,コード!$K$3:$L$64,2,FALSE)),"エラー")</f>
        <v/>
      </c>
      <c r="AR610" s="260" t="str">
        <f>IFERROR(IF(OR(O610="",P610=""),"",VLOOKUP(O610&amp;P610,コード!$R$3:$S$8,2,FALSE)),"エラー")</f>
        <v/>
      </c>
      <c r="AS610" s="261" t="str">
        <f t="shared" si="143"/>
        <v/>
      </c>
      <c r="AT610" s="261" t="str">
        <f>IFERROR(IF(OR(R610="",S610="",T610=""),"",VLOOKUP(R610&amp;S610&amp;T610,コード!$AB$3:$AC$205,2,FALSE)),"エラー")</f>
        <v/>
      </c>
      <c r="AU610" s="258" t="str">
        <f>IFERROR(IF(OR(U610="",V610="",W610=""),"",VLOOKUP(U610&amp;V610&amp;W610,コード!$AI$3:$AJ$6,2,FALSE)),"エラー")</f>
        <v/>
      </c>
      <c r="AV610" s="261" t="str">
        <f t="shared" si="144"/>
        <v/>
      </c>
      <c r="AW610" s="258" t="str">
        <f>IFERROR(IF(OR(AD610="",AE610="",AF610=""),"",VLOOKUP(AD610&amp;AE610&amp;AF610,コード!$AW$3:$AX$31,2,FALSE)),"エラー")</f>
        <v/>
      </c>
      <c r="AX610" s="262" t="str">
        <f>IFERROR(IF(OR(AG610="",AH610=""),"",VLOOKUP(AG610&amp;AH610,コード!$BC$3:$BD$17,2,FALSE)),"エラー")</f>
        <v/>
      </c>
      <c r="AY610" s="187"/>
      <c r="AZ610" s="286" t="str">
        <f t="shared" si="140"/>
        <v/>
      </c>
      <c r="BA610" s="287" t="str">
        <f t="shared" si="148"/>
        <v/>
      </c>
      <c r="BB610" s="287" t="str">
        <f t="shared" si="141"/>
        <v/>
      </c>
      <c r="BC610" s="287" t="str">
        <f t="shared" si="142"/>
        <v/>
      </c>
      <c r="BD610" s="287" t="str">
        <f t="shared" si="145"/>
        <v/>
      </c>
      <c r="BE610" s="288" t="str">
        <f t="shared" si="149"/>
        <v/>
      </c>
    </row>
    <row r="611" spans="1:57" ht="24" customHeight="1">
      <c r="A611" s="301"/>
      <c r="B611" s="420"/>
      <c r="C611" s="421"/>
      <c r="D611" s="421"/>
      <c r="E611" s="421"/>
      <c r="F611" s="421"/>
      <c r="G611" s="421"/>
      <c r="H611" s="421"/>
      <c r="I611" s="421"/>
      <c r="J611" s="421"/>
      <c r="K611" s="421"/>
      <c r="L611" s="302"/>
      <c r="M611" s="303"/>
      <c r="N611" s="304"/>
      <c r="O611" s="305"/>
      <c r="P611" s="306"/>
      <c r="Q611" s="307"/>
      <c r="R611" s="305"/>
      <c r="S611" s="308"/>
      <c r="T611" s="309"/>
      <c r="U611" s="302"/>
      <c r="V611" s="303"/>
      <c r="W611" s="310"/>
      <c r="X611" s="305"/>
      <c r="Y611" s="303"/>
      <c r="Z611" s="303"/>
      <c r="AA611" s="311"/>
      <c r="AB611" s="312"/>
      <c r="AC611" s="310"/>
      <c r="AD611" s="305"/>
      <c r="AE611" s="310"/>
      <c r="AF611" s="313"/>
      <c r="AG611" s="314"/>
      <c r="AH611" s="315"/>
      <c r="AI611" s="401"/>
      <c r="AJ611" s="402"/>
      <c r="AK611" s="403"/>
      <c r="AL611" s="273"/>
      <c r="AM611" s="270" t="str">
        <f t="shared" si="146"/>
        <v/>
      </c>
      <c r="AN611" s="282" t="str">
        <f t="shared" si="147"/>
        <v/>
      </c>
      <c r="AO611" s="257" t="str">
        <f>IF(A611="","",IF(A611&lt;&gt;601,"エラー",601&amp;"人目"))</f>
        <v/>
      </c>
      <c r="AP611" s="258" t="str">
        <f t="shared" si="139"/>
        <v/>
      </c>
      <c r="AQ611" s="259" t="str">
        <f>IFERROR(IF(OR(L611="",M611="",N611=""),"",VLOOKUP(L611&amp;M611&amp;N611,コード!$K$3:$L$64,2,FALSE)),"エラー")</f>
        <v/>
      </c>
      <c r="AR611" s="260" t="str">
        <f>IFERROR(IF(OR(O611="",P611=""),"",VLOOKUP(O611&amp;P611,コード!$R$3:$S$8,2,FALSE)),"エラー")</f>
        <v/>
      </c>
      <c r="AS611" s="261" t="str">
        <f t="shared" si="143"/>
        <v/>
      </c>
      <c r="AT611" s="261" t="str">
        <f>IFERROR(IF(OR(R611="",S611="",T611=""),"",VLOOKUP(R611&amp;S611&amp;T611,コード!$AB$3:$AC$205,2,FALSE)),"エラー")</f>
        <v/>
      </c>
      <c r="AU611" s="258" t="str">
        <f>IFERROR(IF(OR(U611="",V611="",W611=""),"",VLOOKUP(U611&amp;V611&amp;W611,コード!$AI$3:$AJ$6,2,FALSE)),"エラー")</f>
        <v/>
      </c>
      <c r="AV611" s="261" t="str">
        <f t="shared" si="144"/>
        <v/>
      </c>
      <c r="AW611" s="258" t="str">
        <f>IFERROR(IF(OR(AD611="",AE611="",AF611=""),"",VLOOKUP(AD611&amp;AE611&amp;AF611,コード!$AW$3:$AX$31,2,FALSE)),"エラー")</f>
        <v/>
      </c>
      <c r="AX611" s="262" t="str">
        <f>IFERROR(IF(OR(AG611="",AH611=""),"",VLOOKUP(AG611&amp;AH611,コード!$BC$3:$BD$17,2,FALSE)),"エラー")</f>
        <v/>
      </c>
      <c r="AY611" s="187"/>
      <c r="AZ611" s="286" t="str">
        <f t="shared" si="140"/>
        <v/>
      </c>
      <c r="BA611" s="287" t="str">
        <f t="shared" si="148"/>
        <v/>
      </c>
      <c r="BB611" s="287" t="str">
        <f t="shared" si="141"/>
        <v/>
      </c>
      <c r="BC611" s="287" t="str">
        <f t="shared" si="142"/>
        <v/>
      </c>
      <c r="BD611" s="287" t="str">
        <f t="shared" si="145"/>
        <v/>
      </c>
      <c r="BE611" s="288" t="str">
        <f t="shared" si="149"/>
        <v/>
      </c>
    </row>
    <row r="612" spans="1:57" ht="24" customHeight="1">
      <c r="A612" s="301"/>
      <c r="B612" s="420"/>
      <c r="C612" s="421"/>
      <c r="D612" s="421"/>
      <c r="E612" s="421"/>
      <c r="F612" s="421"/>
      <c r="G612" s="421"/>
      <c r="H612" s="421"/>
      <c r="I612" s="421"/>
      <c r="J612" s="421"/>
      <c r="K612" s="421"/>
      <c r="L612" s="302"/>
      <c r="M612" s="303"/>
      <c r="N612" s="304"/>
      <c r="O612" s="305"/>
      <c r="P612" s="306"/>
      <c r="Q612" s="307"/>
      <c r="R612" s="305"/>
      <c r="S612" s="308"/>
      <c r="T612" s="309"/>
      <c r="U612" s="302"/>
      <c r="V612" s="303"/>
      <c r="W612" s="310"/>
      <c r="X612" s="305"/>
      <c r="Y612" s="303"/>
      <c r="Z612" s="303"/>
      <c r="AA612" s="311"/>
      <c r="AB612" s="312"/>
      <c r="AC612" s="310"/>
      <c r="AD612" s="305"/>
      <c r="AE612" s="310"/>
      <c r="AF612" s="313"/>
      <c r="AG612" s="314"/>
      <c r="AH612" s="315"/>
      <c r="AI612" s="401"/>
      <c r="AJ612" s="402"/>
      <c r="AK612" s="403"/>
      <c r="AL612" s="273"/>
      <c r="AM612" s="270" t="str">
        <f t="shared" si="146"/>
        <v/>
      </c>
      <c r="AN612" s="282" t="str">
        <f t="shared" si="147"/>
        <v/>
      </c>
      <c r="AO612" s="257" t="str">
        <f>IF(A612="","",IF(A612&lt;&gt;602,"エラー",602&amp;"人目"))</f>
        <v/>
      </c>
      <c r="AP612" s="258" t="str">
        <f t="shared" si="139"/>
        <v/>
      </c>
      <c r="AQ612" s="259" t="str">
        <f>IFERROR(IF(OR(L612="",M612="",N612=""),"",VLOOKUP(L612&amp;M612&amp;N612,コード!$K$3:$L$64,2,FALSE)),"エラー")</f>
        <v/>
      </c>
      <c r="AR612" s="260" t="str">
        <f>IFERROR(IF(OR(O612="",P612=""),"",VLOOKUP(O612&amp;P612,コード!$R$3:$S$8,2,FALSE)),"エラー")</f>
        <v/>
      </c>
      <c r="AS612" s="261" t="str">
        <f t="shared" si="143"/>
        <v/>
      </c>
      <c r="AT612" s="261" t="str">
        <f>IFERROR(IF(OR(R612="",S612="",T612=""),"",VLOOKUP(R612&amp;S612&amp;T612,コード!$AB$3:$AC$205,2,FALSE)),"エラー")</f>
        <v/>
      </c>
      <c r="AU612" s="258" t="str">
        <f>IFERROR(IF(OR(U612="",V612="",W612=""),"",VLOOKUP(U612&amp;V612&amp;W612,コード!$AI$3:$AJ$6,2,FALSE)),"エラー")</f>
        <v/>
      </c>
      <c r="AV612" s="261" t="str">
        <f t="shared" si="144"/>
        <v/>
      </c>
      <c r="AW612" s="258" t="str">
        <f>IFERROR(IF(OR(AD612="",AE612="",AF612=""),"",VLOOKUP(AD612&amp;AE612&amp;AF612,コード!$AW$3:$AX$31,2,FALSE)),"エラー")</f>
        <v/>
      </c>
      <c r="AX612" s="262" t="str">
        <f>IFERROR(IF(OR(AG612="",AH612=""),"",VLOOKUP(AG612&amp;AH612,コード!$BC$3:$BD$17,2,FALSE)),"エラー")</f>
        <v/>
      </c>
      <c r="AY612" s="187"/>
      <c r="AZ612" s="286" t="str">
        <f t="shared" si="140"/>
        <v/>
      </c>
      <c r="BA612" s="287" t="str">
        <f t="shared" si="148"/>
        <v/>
      </c>
      <c r="BB612" s="287" t="str">
        <f t="shared" si="141"/>
        <v/>
      </c>
      <c r="BC612" s="287" t="str">
        <f t="shared" si="142"/>
        <v/>
      </c>
      <c r="BD612" s="287" t="str">
        <f t="shared" si="145"/>
        <v/>
      </c>
      <c r="BE612" s="288" t="str">
        <f t="shared" si="149"/>
        <v/>
      </c>
    </row>
    <row r="613" spans="1:57" ht="24" customHeight="1">
      <c r="A613" s="301"/>
      <c r="B613" s="420"/>
      <c r="C613" s="421"/>
      <c r="D613" s="421"/>
      <c r="E613" s="421"/>
      <c r="F613" s="421"/>
      <c r="G613" s="421"/>
      <c r="H613" s="421"/>
      <c r="I613" s="421"/>
      <c r="J613" s="421"/>
      <c r="K613" s="421"/>
      <c r="L613" s="302"/>
      <c r="M613" s="303"/>
      <c r="N613" s="304"/>
      <c r="O613" s="305"/>
      <c r="P613" s="306"/>
      <c r="Q613" s="307"/>
      <c r="R613" s="305"/>
      <c r="S613" s="308"/>
      <c r="T613" s="309"/>
      <c r="U613" s="302"/>
      <c r="V613" s="303"/>
      <c r="W613" s="310"/>
      <c r="X613" s="305"/>
      <c r="Y613" s="303"/>
      <c r="Z613" s="303"/>
      <c r="AA613" s="311"/>
      <c r="AB613" s="312"/>
      <c r="AC613" s="310"/>
      <c r="AD613" s="305"/>
      <c r="AE613" s="310"/>
      <c r="AF613" s="313"/>
      <c r="AG613" s="314"/>
      <c r="AH613" s="315"/>
      <c r="AI613" s="401"/>
      <c r="AJ613" s="402"/>
      <c r="AK613" s="403"/>
      <c r="AL613" s="273"/>
      <c r="AM613" s="270" t="str">
        <f t="shared" si="146"/>
        <v/>
      </c>
      <c r="AN613" s="282" t="str">
        <f t="shared" si="147"/>
        <v/>
      </c>
      <c r="AO613" s="257" t="str">
        <f>IF(A613="","",IF(A613&lt;&gt;603,"エラー",603&amp;"人目"))</f>
        <v/>
      </c>
      <c r="AP613" s="258" t="str">
        <f t="shared" si="139"/>
        <v/>
      </c>
      <c r="AQ613" s="259" t="str">
        <f>IFERROR(IF(OR(L613="",M613="",N613=""),"",VLOOKUP(L613&amp;M613&amp;N613,コード!$K$3:$L$64,2,FALSE)),"エラー")</f>
        <v/>
      </c>
      <c r="AR613" s="260" t="str">
        <f>IFERROR(IF(OR(O613="",P613=""),"",VLOOKUP(O613&amp;P613,コード!$R$3:$S$8,2,FALSE)),"エラー")</f>
        <v/>
      </c>
      <c r="AS613" s="261" t="str">
        <f t="shared" si="143"/>
        <v/>
      </c>
      <c r="AT613" s="261" t="str">
        <f>IFERROR(IF(OR(R613="",S613="",T613=""),"",VLOOKUP(R613&amp;S613&amp;T613,コード!$AB$3:$AC$205,2,FALSE)),"エラー")</f>
        <v/>
      </c>
      <c r="AU613" s="258" t="str">
        <f>IFERROR(IF(OR(U613="",V613="",W613=""),"",VLOOKUP(U613&amp;V613&amp;W613,コード!$AI$3:$AJ$6,2,FALSE)),"エラー")</f>
        <v/>
      </c>
      <c r="AV613" s="261" t="str">
        <f t="shared" si="144"/>
        <v/>
      </c>
      <c r="AW613" s="258" t="str">
        <f>IFERROR(IF(OR(AD613="",AE613="",AF613=""),"",VLOOKUP(AD613&amp;AE613&amp;AF613,コード!$AW$3:$AX$31,2,FALSE)),"エラー")</f>
        <v/>
      </c>
      <c r="AX613" s="262" t="str">
        <f>IFERROR(IF(OR(AG613="",AH613=""),"",VLOOKUP(AG613&amp;AH613,コード!$BC$3:$BD$17,2,FALSE)),"エラー")</f>
        <v/>
      </c>
      <c r="AY613" s="187"/>
      <c r="AZ613" s="286" t="str">
        <f t="shared" si="140"/>
        <v/>
      </c>
      <c r="BA613" s="287" t="str">
        <f t="shared" si="148"/>
        <v/>
      </c>
      <c r="BB613" s="287" t="str">
        <f t="shared" si="141"/>
        <v/>
      </c>
      <c r="BC613" s="287" t="str">
        <f t="shared" si="142"/>
        <v/>
      </c>
      <c r="BD613" s="287" t="str">
        <f t="shared" si="145"/>
        <v/>
      </c>
      <c r="BE613" s="288" t="str">
        <f t="shared" si="149"/>
        <v/>
      </c>
    </row>
    <row r="614" spans="1:57" ht="24" customHeight="1">
      <c r="A614" s="316"/>
      <c r="B614" s="420"/>
      <c r="C614" s="421"/>
      <c r="D614" s="421"/>
      <c r="E614" s="421"/>
      <c r="F614" s="421"/>
      <c r="G614" s="421"/>
      <c r="H614" s="421"/>
      <c r="I614" s="421"/>
      <c r="J614" s="421"/>
      <c r="K614" s="421"/>
      <c r="L614" s="302"/>
      <c r="M614" s="303"/>
      <c r="N614" s="304"/>
      <c r="O614" s="305"/>
      <c r="P614" s="306"/>
      <c r="Q614" s="307"/>
      <c r="R614" s="305"/>
      <c r="S614" s="308"/>
      <c r="T614" s="309"/>
      <c r="U614" s="302"/>
      <c r="V614" s="303"/>
      <c r="W614" s="310"/>
      <c r="X614" s="305"/>
      <c r="Y614" s="303"/>
      <c r="Z614" s="303"/>
      <c r="AA614" s="311"/>
      <c r="AB614" s="312"/>
      <c r="AC614" s="310"/>
      <c r="AD614" s="305"/>
      <c r="AE614" s="310"/>
      <c r="AF614" s="313"/>
      <c r="AG614" s="314"/>
      <c r="AH614" s="315"/>
      <c r="AI614" s="401"/>
      <c r="AJ614" s="402"/>
      <c r="AK614" s="403"/>
      <c r="AL614" s="273"/>
      <c r="AM614" s="270" t="str">
        <f t="shared" si="146"/>
        <v/>
      </c>
      <c r="AN614" s="282" t="str">
        <f t="shared" si="147"/>
        <v/>
      </c>
      <c r="AO614" s="257" t="str">
        <f>IF(A614="","",IF(A614&lt;&gt;604,"エラー",604&amp;"人目"))</f>
        <v/>
      </c>
      <c r="AP614" s="258" t="str">
        <f t="shared" si="139"/>
        <v/>
      </c>
      <c r="AQ614" s="259" t="str">
        <f>IFERROR(IF(OR(L614="",M614="",N614=""),"",VLOOKUP(L614&amp;M614&amp;N614,コード!$K$3:$L$64,2,FALSE)),"エラー")</f>
        <v/>
      </c>
      <c r="AR614" s="260" t="str">
        <f>IFERROR(IF(OR(O614="",P614=""),"",VLOOKUP(O614&amp;P614,コード!$R$3:$S$8,2,FALSE)),"エラー")</f>
        <v/>
      </c>
      <c r="AS614" s="261" t="str">
        <f t="shared" si="143"/>
        <v/>
      </c>
      <c r="AT614" s="261" t="str">
        <f>IFERROR(IF(OR(R614="",S614="",T614=""),"",VLOOKUP(R614&amp;S614&amp;T614,コード!$AB$3:$AC$205,2,FALSE)),"エラー")</f>
        <v/>
      </c>
      <c r="AU614" s="258" t="str">
        <f>IFERROR(IF(OR(U614="",V614="",W614=""),"",VLOOKUP(U614&amp;V614&amp;W614,コード!$AI$3:$AJ$6,2,FALSE)),"エラー")</f>
        <v/>
      </c>
      <c r="AV614" s="261" t="str">
        <f t="shared" si="144"/>
        <v/>
      </c>
      <c r="AW614" s="258" t="str">
        <f>IFERROR(IF(OR(AD614="",AE614="",AF614=""),"",VLOOKUP(AD614&amp;AE614&amp;AF614,コード!$AW$3:$AX$31,2,FALSE)),"エラー")</f>
        <v/>
      </c>
      <c r="AX614" s="262" t="str">
        <f>IFERROR(IF(OR(AG614="",AH614=""),"",VLOOKUP(AG614&amp;AH614,コード!$BC$3:$BD$17,2,FALSE)),"エラー")</f>
        <v/>
      </c>
      <c r="AY614" s="187"/>
      <c r="AZ614" s="286" t="str">
        <f t="shared" si="140"/>
        <v/>
      </c>
      <c r="BA614" s="287" t="str">
        <f t="shared" si="148"/>
        <v/>
      </c>
      <c r="BB614" s="287" t="str">
        <f t="shared" si="141"/>
        <v/>
      </c>
      <c r="BC614" s="287" t="str">
        <f t="shared" si="142"/>
        <v/>
      </c>
      <c r="BD614" s="287" t="str">
        <f t="shared" si="145"/>
        <v/>
      </c>
      <c r="BE614" s="288" t="str">
        <f t="shared" si="149"/>
        <v/>
      </c>
    </row>
    <row r="615" spans="1:57" ht="24" customHeight="1">
      <c r="A615" s="316"/>
      <c r="B615" s="420"/>
      <c r="C615" s="421"/>
      <c r="D615" s="421"/>
      <c r="E615" s="421"/>
      <c r="F615" s="421"/>
      <c r="G615" s="421"/>
      <c r="H615" s="421"/>
      <c r="I615" s="421"/>
      <c r="J615" s="421"/>
      <c r="K615" s="421"/>
      <c r="L615" s="302"/>
      <c r="M615" s="303"/>
      <c r="N615" s="304"/>
      <c r="O615" s="305"/>
      <c r="P615" s="306"/>
      <c r="Q615" s="307"/>
      <c r="R615" s="305"/>
      <c r="S615" s="308"/>
      <c r="T615" s="309"/>
      <c r="U615" s="302"/>
      <c r="V615" s="303"/>
      <c r="W615" s="310"/>
      <c r="X615" s="305"/>
      <c r="Y615" s="303"/>
      <c r="Z615" s="303"/>
      <c r="AA615" s="311"/>
      <c r="AB615" s="312"/>
      <c r="AC615" s="310"/>
      <c r="AD615" s="305"/>
      <c r="AE615" s="310"/>
      <c r="AF615" s="313"/>
      <c r="AG615" s="314"/>
      <c r="AH615" s="315"/>
      <c r="AI615" s="401"/>
      <c r="AJ615" s="402"/>
      <c r="AK615" s="403"/>
      <c r="AL615" s="273"/>
      <c r="AM615" s="270" t="str">
        <f t="shared" si="146"/>
        <v/>
      </c>
      <c r="AN615" s="282" t="str">
        <f t="shared" si="147"/>
        <v/>
      </c>
      <c r="AO615" s="257" t="str">
        <f>IF(A615="","",IF(A615&lt;&gt;605,"エラー",605&amp;"人目"))</f>
        <v/>
      </c>
      <c r="AP615" s="258" t="str">
        <f t="shared" si="139"/>
        <v/>
      </c>
      <c r="AQ615" s="259" t="str">
        <f>IFERROR(IF(OR(L615="",M615="",N615=""),"",VLOOKUP(L615&amp;M615&amp;N615,コード!$K$3:$L$64,2,FALSE)),"エラー")</f>
        <v/>
      </c>
      <c r="AR615" s="260" t="str">
        <f>IFERROR(IF(OR(O615="",P615=""),"",VLOOKUP(O615&amp;P615,コード!$R$3:$S$8,2,FALSE)),"エラー")</f>
        <v/>
      </c>
      <c r="AS615" s="261" t="str">
        <f t="shared" si="143"/>
        <v/>
      </c>
      <c r="AT615" s="261" t="str">
        <f>IFERROR(IF(OR(R615="",S615="",T615=""),"",VLOOKUP(R615&amp;S615&amp;T615,コード!$AB$3:$AC$205,2,FALSE)),"エラー")</f>
        <v/>
      </c>
      <c r="AU615" s="258" t="str">
        <f>IFERROR(IF(OR(U615="",V615="",W615=""),"",VLOOKUP(U615&amp;V615&amp;W615,コード!$AI$3:$AJ$6,2,FALSE)),"エラー")</f>
        <v/>
      </c>
      <c r="AV615" s="261" t="str">
        <f t="shared" si="144"/>
        <v/>
      </c>
      <c r="AW615" s="258" t="str">
        <f>IFERROR(IF(OR(AD615="",AE615="",AF615=""),"",VLOOKUP(AD615&amp;AE615&amp;AF615,コード!$AW$3:$AX$31,2,FALSE)),"エラー")</f>
        <v/>
      </c>
      <c r="AX615" s="262" t="str">
        <f>IFERROR(IF(OR(AG615="",AH615=""),"",VLOOKUP(AG615&amp;AH615,コード!$BC$3:$BD$17,2,FALSE)),"エラー")</f>
        <v/>
      </c>
      <c r="AY615" s="187"/>
      <c r="AZ615" s="286" t="str">
        <f t="shared" si="140"/>
        <v/>
      </c>
      <c r="BA615" s="287" t="str">
        <f t="shared" si="148"/>
        <v/>
      </c>
      <c r="BB615" s="287" t="str">
        <f t="shared" si="141"/>
        <v/>
      </c>
      <c r="BC615" s="287" t="str">
        <f t="shared" si="142"/>
        <v/>
      </c>
      <c r="BD615" s="287" t="str">
        <f t="shared" si="145"/>
        <v/>
      </c>
      <c r="BE615" s="288" t="str">
        <f t="shared" si="149"/>
        <v/>
      </c>
    </row>
    <row r="616" spans="1:57" ht="24" customHeight="1">
      <c r="A616" s="301"/>
      <c r="B616" s="420"/>
      <c r="C616" s="421"/>
      <c r="D616" s="421"/>
      <c r="E616" s="421"/>
      <c r="F616" s="421"/>
      <c r="G616" s="421"/>
      <c r="H616" s="421"/>
      <c r="I616" s="421"/>
      <c r="J616" s="421"/>
      <c r="K616" s="421"/>
      <c r="L616" s="302"/>
      <c r="M616" s="303"/>
      <c r="N616" s="304"/>
      <c r="O616" s="305"/>
      <c r="P616" s="306"/>
      <c r="Q616" s="307"/>
      <c r="R616" s="305"/>
      <c r="S616" s="308"/>
      <c r="T616" s="309"/>
      <c r="U616" s="302"/>
      <c r="V616" s="303"/>
      <c r="W616" s="310"/>
      <c r="X616" s="305"/>
      <c r="Y616" s="303"/>
      <c r="Z616" s="303"/>
      <c r="AA616" s="311"/>
      <c r="AB616" s="312"/>
      <c r="AC616" s="310"/>
      <c r="AD616" s="305"/>
      <c r="AE616" s="310"/>
      <c r="AF616" s="313"/>
      <c r="AG616" s="314"/>
      <c r="AH616" s="315"/>
      <c r="AI616" s="401"/>
      <c r="AJ616" s="402"/>
      <c r="AK616" s="403"/>
      <c r="AL616" s="273"/>
      <c r="AM616" s="270" t="str">
        <f t="shared" si="146"/>
        <v/>
      </c>
      <c r="AN616" s="282" t="str">
        <f t="shared" si="147"/>
        <v/>
      </c>
      <c r="AO616" s="257" t="str">
        <f>IF(A616="","",IF(A616&lt;&gt;606,"エラー",606&amp;"人目"))</f>
        <v/>
      </c>
      <c r="AP616" s="258" t="str">
        <f t="shared" si="139"/>
        <v/>
      </c>
      <c r="AQ616" s="259" t="str">
        <f>IFERROR(IF(OR(L616="",M616="",N616=""),"",VLOOKUP(L616&amp;M616&amp;N616,コード!$K$3:$L$64,2,FALSE)),"エラー")</f>
        <v/>
      </c>
      <c r="AR616" s="260" t="str">
        <f>IFERROR(IF(OR(O616="",P616=""),"",VLOOKUP(O616&amp;P616,コード!$R$3:$S$8,2,FALSE)),"エラー")</f>
        <v/>
      </c>
      <c r="AS616" s="261" t="str">
        <f t="shared" si="143"/>
        <v/>
      </c>
      <c r="AT616" s="261" t="str">
        <f>IFERROR(IF(OR(R616="",S616="",T616=""),"",VLOOKUP(R616&amp;S616&amp;T616,コード!$AB$3:$AC$205,2,FALSE)),"エラー")</f>
        <v/>
      </c>
      <c r="AU616" s="258" t="str">
        <f>IFERROR(IF(OR(U616="",V616="",W616=""),"",VLOOKUP(U616&amp;V616&amp;W616,コード!$AI$3:$AJ$6,2,FALSE)),"エラー")</f>
        <v/>
      </c>
      <c r="AV616" s="261" t="str">
        <f t="shared" si="144"/>
        <v/>
      </c>
      <c r="AW616" s="258" t="str">
        <f>IFERROR(IF(OR(AD616="",AE616="",AF616=""),"",VLOOKUP(AD616&amp;AE616&amp;AF616,コード!$AW$3:$AX$31,2,FALSE)),"エラー")</f>
        <v/>
      </c>
      <c r="AX616" s="262" t="str">
        <f>IFERROR(IF(OR(AG616="",AH616=""),"",VLOOKUP(AG616&amp;AH616,コード!$BC$3:$BD$17,2,FALSE)),"エラー")</f>
        <v/>
      </c>
      <c r="AY616" s="187"/>
      <c r="AZ616" s="286" t="str">
        <f t="shared" si="140"/>
        <v/>
      </c>
      <c r="BA616" s="287" t="str">
        <f t="shared" si="148"/>
        <v/>
      </c>
      <c r="BB616" s="287" t="str">
        <f t="shared" si="141"/>
        <v/>
      </c>
      <c r="BC616" s="287" t="str">
        <f t="shared" si="142"/>
        <v/>
      </c>
      <c r="BD616" s="287" t="str">
        <f t="shared" si="145"/>
        <v/>
      </c>
      <c r="BE616" s="288" t="str">
        <f t="shared" si="149"/>
        <v/>
      </c>
    </row>
    <row r="617" spans="1:57" ht="24" customHeight="1">
      <c r="A617" s="301"/>
      <c r="B617" s="420"/>
      <c r="C617" s="421"/>
      <c r="D617" s="421"/>
      <c r="E617" s="421"/>
      <c r="F617" s="421"/>
      <c r="G617" s="421"/>
      <c r="H617" s="421"/>
      <c r="I617" s="421"/>
      <c r="J617" s="421"/>
      <c r="K617" s="421"/>
      <c r="L617" s="302"/>
      <c r="M617" s="303"/>
      <c r="N617" s="304"/>
      <c r="O617" s="305"/>
      <c r="P617" s="306"/>
      <c r="Q617" s="307"/>
      <c r="R617" s="305"/>
      <c r="S617" s="308"/>
      <c r="T617" s="309"/>
      <c r="U617" s="302"/>
      <c r="V617" s="303"/>
      <c r="W617" s="310"/>
      <c r="X617" s="305"/>
      <c r="Y617" s="303"/>
      <c r="Z617" s="303"/>
      <c r="AA617" s="311"/>
      <c r="AB617" s="312"/>
      <c r="AC617" s="310"/>
      <c r="AD617" s="305"/>
      <c r="AE617" s="310"/>
      <c r="AF617" s="313"/>
      <c r="AG617" s="314"/>
      <c r="AH617" s="315"/>
      <c r="AI617" s="401"/>
      <c r="AJ617" s="402"/>
      <c r="AK617" s="403"/>
      <c r="AL617" s="273"/>
      <c r="AM617" s="270" t="str">
        <f t="shared" si="146"/>
        <v/>
      </c>
      <c r="AN617" s="282" t="str">
        <f t="shared" si="147"/>
        <v/>
      </c>
      <c r="AO617" s="257" t="str">
        <f>IF(A617="","",IF(A617&lt;&gt;607,"エラー",607&amp;"人目"))</f>
        <v/>
      </c>
      <c r="AP617" s="258" t="str">
        <f t="shared" si="139"/>
        <v/>
      </c>
      <c r="AQ617" s="259" t="str">
        <f>IFERROR(IF(OR(L617="",M617="",N617=""),"",VLOOKUP(L617&amp;M617&amp;N617,コード!$K$3:$L$64,2,FALSE)),"エラー")</f>
        <v/>
      </c>
      <c r="AR617" s="260" t="str">
        <f>IFERROR(IF(OR(O617="",P617=""),"",VLOOKUP(O617&amp;P617,コード!$R$3:$S$8,2,FALSE)),"エラー")</f>
        <v/>
      </c>
      <c r="AS617" s="261" t="str">
        <f t="shared" si="143"/>
        <v/>
      </c>
      <c r="AT617" s="261" t="str">
        <f>IFERROR(IF(OR(R617="",S617="",T617=""),"",VLOOKUP(R617&amp;S617&amp;T617,コード!$AB$3:$AC$205,2,FALSE)),"エラー")</f>
        <v/>
      </c>
      <c r="AU617" s="258" t="str">
        <f>IFERROR(IF(OR(U617="",V617="",W617=""),"",VLOOKUP(U617&amp;V617&amp;W617,コード!$AI$3:$AJ$6,2,FALSE)),"エラー")</f>
        <v/>
      </c>
      <c r="AV617" s="261" t="str">
        <f t="shared" si="144"/>
        <v/>
      </c>
      <c r="AW617" s="258" t="str">
        <f>IFERROR(IF(OR(AD617="",AE617="",AF617=""),"",VLOOKUP(AD617&amp;AE617&amp;AF617,コード!$AW$3:$AX$31,2,FALSE)),"エラー")</f>
        <v/>
      </c>
      <c r="AX617" s="262" t="str">
        <f>IFERROR(IF(OR(AG617="",AH617=""),"",VLOOKUP(AG617&amp;AH617,コード!$BC$3:$BD$17,2,FALSE)),"エラー")</f>
        <v/>
      </c>
      <c r="AY617" s="187"/>
      <c r="AZ617" s="286" t="str">
        <f t="shared" si="140"/>
        <v/>
      </c>
      <c r="BA617" s="287" t="str">
        <f t="shared" si="148"/>
        <v/>
      </c>
      <c r="BB617" s="287" t="str">
        <f t="shared" si="141"/>
        <v/>
      </c>
      <c r="BC617" s="287" t="str">
        <f t="shared" si="142"/>
        <v/>
      </c>
      <c r="BD617" s="287" t="str">
        <f t="shared" si="145"/>
        <v/>
      </c>
      <c r="BE617" s="288" t="str">
        <f t="shared" si="149"/>
        <v/>
      </c>
    </row>
    <row r="618" spans="1:57" ht="24" customHeight="1">
      <c r="A618" s="301"/>
      <c r="B618" s="420"/>
      <c r="C618" s="421"/>
      <c r="D618" s="421"/>
      <c r="E618" s="421"/>
      <c r="F618" s="421"/>
      <c r="G618" s="421"/>
      <c r="H618" s="421"/>
      <c r="I618" s="421"/>
      <c r="J618" s="421"/>
      <c r="K618" s="421"/>
      <c r="L618" s="302"/>
      <c r="M618" s="303"/>
      <c r="N618" s="304"/>
      <c r="O618" s="305"/>
      <c r="P618" s="306"/>
      <c r="Q618" s="307"/>
      <c r="R618" s="305"/>
      <c r="S618" s="308"/>
      <c r="T618" s="309"/>
      <c r="U618" s="302"/>
      <c r="V618" s="303"/>
      <c r="W618" s="310"/>
      <c r="X618" s="305"/>
      <c r="Y618" s="303"/>
      <c r="Z618" s="303"/>
      <c r="AA618" s="311"/>
      <c r="AB618" s="312"/>
      <c r="AC618" s="310"/>
      <c r="AD618" s="305"/>
      <c r="AE618" s="310"/>
      <c r="AF618" s="313"/>
      <c r="AG618" s="314"/>
      <c r="AH618" s="315"/>
      <c r="AI618" s="401"/>
      <c r="AJ618" s="402"/>
      <c r="AK618" s="403"/>
      <c r="AL618" s="273"/>
      <c r="AM618" s="270" t="str">
        <f t="shared" si="146"/>
        <v/>
      </c>
      <c r="AN618" s="282" t="str">
        <f t="shared" si="147"/>
        <v/>
      </c>
      <c r="AO618" s="257" t="str">
        <f>IF(A618="","",IF(A618&lt;&gt;608,"エラー",608&amp;"人目"))</f>
        <v/>
      </c>
      <c r="AP618" s="258" t="str">
        <f t="shared" si="139"/>
        <v/>
      </c>
      <c r="AQ618" s="259" t="str">
        <f>IFERROR(IF(OR(L618="",M618="",N618=""),"",VLOOKUP(L618&amp;M618&amp;N618,コード!$K$3:$L$64,2,FALSE)),"エラー")</f>
        <v/>
      </c>
      <c r="AR618" s="260" t="str">
        <f>IFERROR(IF(OR(O618="",P618=""),"",VLOOKUP(O618&amp;P618,コード!$R$3:$S$8,2,FALSE)),"エラー")</f>
        <v/>
      </c>
      <c r="AS618" s="261" t="str">
        <f t="shared" si="143"/>
        <v/>
      </c>
      <c r="AT618" s="261" t="str">
        <f>IFERROR(IF(OR(R618="",S618="",T618=""),"",VLOOKUP(R618&amp;S618&amp;T618,コード!$AB$3:$AC$205,2,FALSE)),"エラー")</f>
        <v/>
      </c>
      <c r="AU618" s="258" t="str">
        <f>IFERROR(IF(OR(U618="",V618="",W618=""),"",VLOOKUP(U618&amp;V618&amp;W618,コード!$AI$3:$AJ$6,2,FALSE)),"エラー")</f>
        <v/>
      </c>
      <c r="AV618" s="261" t="str">
        <f t="shared" si="144"/>
        <v/>
      </c>
      <c r="AW618" s="258" t="str">
        <f>IFERROR(IF(OR(AD618="",AE618="",AF618=""),"",VLOOKUP(AD618&amp;AE618&amp;AF618,コード!$AW$3:$AX$31,2,FALSE)),"エラー")</f>
        <v/>
      </c>
      <c r="AX618" s="262" t="str">
        <f>IFERROR(IF(OR(AG618="",AH618=""),"",VLOOKUP(AG618&amp;AH618,コード!$BC$3:$BD$17,2,FALSE)),"エラー")</f>
        <v/>
      </c>
      <c r="AY618" s="187"/>
      <c r="AZ618" s="286" t="str">
        <f t="shared" si="140"/>
        <v/>
      </c>
      <c r="BA618" s="287" t="str">
        <f t="shared" si="148"/>
        <v/>
      </c>
      <c r="BB618" s="287" t="str">
        <f t="shared" si="141"/>
        <v/>
      </c>
      <c r="BC618" s="287" t="str">
        <f t="shared" si="142"/>
        <v/>
      </c>
      <c r="BD618" s="287" t="str">
        <f t="shared" si="145"/>
        <v/>
      </c>
      <c r="BE618" s="288" t="str">
        <f t="shared" si="149"/>
        <v/>
      </c>
    </row>
    <row r="619" spans="1:57" ht="24" customHeight="1">
      <c r="A619" s="301"/>
      <c r="B619" s="420"/>
      <c r="C619" s="421"/>
      <c r="D619" s="421"/>
      <c r="E619" s="421"/>
      <c r="F619" s="421"/>
      <c r="G619" s="421"/>
      <c r="H619" s="421"/>
      <c r="I619" s="421"/>
      <c r="J619" s="421"/>
      <c r="K619" s="421"/>
      <c r="L619" s="302"/>
      <c r="M619" s="303"/>
      <c r="N619" s="304"/>
      <c r="O619" s="305"/>
      <c r="P619" s="306"/>
      <c r="Q619" s="307"/>
      <c r="R619" s="305"/>
      <c r="S619" s="308"/>
      <c r="T619" s="309"/>
      <c r="U619" s="302"/>
      <c r="V619" s="303"/>
      <c r="W619" s="310"/>
      <c r="X619" s="305"/>
      <c r="Y619" s="303"/>
      <c r="Z619" s="303"/>
      <c r="AA619" s="311"/>
      <c r="AB619" s="312"/>
      <c r="AC619" s="310"/>
      <c r="AD619" s="305"/>
      <c r="AE619" s="310"/>
      <c r="AF619" s="313"/>
      <c r="AG619" s="314"/>
      <c r="AH619" s="315"/>
      <c r="AI619" s="401"/>
      <c r="AJ619" s="402"/>
      <c r="AK619" s="403"/>
      <c r="AL619" s="273"/>
      <c r="AM619" s="270" t="str">
        <f t="shared" si="146"/>
        <v/>
      </c>
      <c r="AN619" s="282" t="str">
        <f t="shared" si="147"/>
        <v/>
      </c>
      <c r="AO619" s="257" t="str">
        <f>IF(A619="","",IF(A619&lt;&gt;609,"エラー",609&amp;"人目"))</f>
        <v/>
      </c>
      <c r="AP619" s="258" t="str">
        <f t="shared" si="139"/>
        <v/>
      </c>
      <c r="AQ619" s="259" t="str">
        <f>IFERROR(IF(OR(L619="",M619="",N619=""),"",VLOOKUP(L619&amp;M619&amp;N619,コード!$K$3:$L$64,2,FALSE)),"エラー")</f>
        <v/>
      </c>
      <c r="AR619" s="260" t="str">
        <f>IFERROR(IF(OR(O619="",P619=""),"",VLOOKUP(O619&amp;P619,コード!$R$3:$S$8,2,FALSE)),"エラー")</f>
        <v/>
      </c>
      <c r="AS619" s="261" t="str">
        <f t="shared" si="143"/>
        <v/>
      </c>
      <c r="AT619" s="261" t="str">
        <f>IFERROR(IF(OR(R619="",S619="",T619=""),"",VLOOKUP(R619&amp;S619&amp;T619,コード!$AB$3:$AC$205,2,FALSE)),"エラー")</f>
        <v/>
      </c>
      <c r="AU619" s="258" t="str">
        <f>IFERROR(IF(OR(U619="",V619="",W619=""),"",VLOOKUP(U619&amp;V619&amp;W619,コード!$AI$3:$AJ$6,2,FALSE)),"エラー")</f>
        <v/>
      </c>
      <c r="AV619" s="261" t="str">
        <f t="shared" si="144"/>
        <v/>
      </c>
      <c r="AW619" s="258" t="str">
        <f>IFERROR(IF(OR(AD619="",AE619="",AF619=""),"",VLOOKUP(AD619&amp;AE619&amp;AF619,コード!$AW$3:$AX$31,2,FALSE)),"エラー")</f>
        <v/>
      </c>
      <c r="AX619" s="262" t="str">
        <f>IFERROR(IF(OR(AG619="",AH619=""),"",VLOOKUP(AG619&amp;AH619,コード!$BC$3:$BD$17,2,FALSE)),"エラー")</f>
        <v/>
      </c>
      <c r="AY619" s="187"/>
      <c r="AZ619" s="286" t="str">
        <f t="shared" si="140"/>
        <v/>
      </c>
      <c r="BA619" s="287" t="str">
        <f t="shared" si="148"/>
        <v/>
      </c>
      <c r="BB619" s="287" t="str">
        <f t="shared" si="141"/>
        <v/>
      </c>
      <c r="BC619" s="287" t="str">
        <f t="shared" si="142"/>
        <v/>
      </c>
      <c r="BD619" s="287" t="str">
        <f t="shared" si="145"/>
        <v/>
      </c>
      <c r="BE619" s="288" t="str">
        <f t="shared" si="149"/>
        <v/>
      </c>
    </row>
    <row r="620" spans="1:57" ht="24" customHeight="1">
      <c r="A620" s="301"/>
      <c r="B620" s="420"/>
      <c r="C620" s="421"/>
      <c r="D620" s="421"/>
      <c r="E620" s="421"/>
      <c r="F620" s="421"/>
      <c r="G620" s="421"/>
      <c r="H620" s="421"/>
      <c r="I620" s="421"/>
      <c r="J620" s="421"/>
      <c r="K620" s="421"/>
      <c r="L620" s="302"/>
      <c r="M620" s="303"/>
      <c r="N620" s="304"/>
      <c r="O620" s="305"/>
      <c r="P620" s="306"/>
      <c r="Q620" s="307"/>
      <c r="R620" s="305"/>
      <c r="S620" s="308"/>
      <c r="T620" s="309"/>
      <c r="U620" s="302"/>
      <c r="V620" s="303"/>
      <c r="W620" s="310"/>
      <c r="X620" s="305"/>
      <c r="Y620" s="303"/>
      <c r="Z620" s="303"/>
      <c r="AA620" s="311"/>
      <c r="AB620" s="312"/>
      <c r="AC620" s="310"/>
      <c r="AD620" s="305"/>
      <c r="AE620" s="310"/>
      <c r="AF620" s="313"/>
      <c r="AG620" s="314"/>
      <c r="AH620" s="315"/>
      <c r="AI620" s="401"/>
      <c r="AJ620" s="402"/>
      <c r="AK620" s="403"/>
      <c r="AL620" s="273"/>
      <c r="AM620" s="270" t="str">
        <f t="shared" si="146"/>
        <v/>
      </c>
      <c r="AN620" s="282" t="str">
        <f t="shared" si="147"/>
        <v/>
      </c>
      <c r="AO620" s="257" t="str">
        <f>IF(A620="","",IF(A620&lt;&gt;610,"エラー",610&amp;"人目"))</f>
        <v/>
      </c>
      <c r="AP620" s="258" t="str">
        <f t="shared" si="139"/>
        <v/>
      </c>
      <c r="AQ620" s="259" t="str">
        <f>IFERROR(IF(OR(L620="",M620="",N620=""),"",VLOOKUP(L620&amp;M620&amp;N620,コード!$K$3:$L$64,2,FALSE)),"エラー")</f>
        <v/>
      </c>
      <c r="AR620" s="260" t="str">
        <f>IFERROR(IF(OR(O620="",P620=""),"",VLOOKUP(O620&amp;P620,コード!$R$3:$S$8,2,FALSE)),"エラー")</f>
        <v/>
      </c>
      <c r="AS620" s="261" t="str">
        <f t="shared" si="143"/>
        <v/>
      </c>
      <c r="AT620" s="261" t="str">
        <f>IFERROR(IF(OR(R620="",S620="",T620=""),"",VLOOKUP(R620&amp;S620&amp;T620,コード!$AB$3:$AC$205,2,FALSE)),"エラー")</f>
        <v/>
      </c>
      <c r="AU620" s="258" t="str">
        <f>IFERROR(IF(OR(U620="",V620="",W620=""),"",VLOOKUP(U620&amp;V620&amp;W620,コード!$AI$3:$AJ$6,2,FALSE)),"エラー")</f>
        <v/>
      </c>
      <c r="AV620" s="261" t="str">
        <f t="shared" si="144"/>
        <v/>
      </c>
      <c r="AW620" s="258" t="str">
        <f>IFERROR(IF(OR(AD620="",AE620="",AF620=""),"",VLOOKUP(AD620&amp;AE620&amp;AF620,コード!$AW$3:$AX$31,2,FALSE)),"エラー")</f>
        <v/>
      </c>
      <c r="AX620" s="262" t="str">
        <f>IFERROR(IF(OR(AG620="",AH620=""),"",VLOOKUP(AG620&amp;AH620,コード!$BC$3:$BD$17,2,FALSE)),"エラー")</f>
        <v/>
      </c>
      <c r="AY620" s="187"/>
      <c r="AZ620" s="286" t="str">
        <f t="shared" si="140"/>
        <v/>
      </c>
      <c r="BA620" s="287" t="str">
        <f t="shared" si="148"/>
        <v/>
      </c>
      <c r="BB620" s="287" t="str">
        <f t="shared" si="141"/>
        <v/>
      </c>
      <c r="BC620" s="287" t="str">
        <f t="shared" si="142"/>
        <v/>
      </c>
      <c r="BD620" s="287" t="str">
        <f t="shared" si="145"/>
        <v/>
      </c>
      <c r="BE620" s="288" t="str">
        <f t="shared" si="149"/>
        <v/>
      </c>
    </row>
    <row r="621" spans="1:57" ht="24" customHeight="1">
      <c r="A621" s="301"/>
      <c r="B621" s="420"/>
      <c r="C621" s="421"/>
      <c r="D621" s="421"/>
      <c r="E621" s="421"/>
      <c r="F621" s="421"/>
      <c r="G621" s="421"/>
      <c r="H621" s="421"/>
      <c r="I621" s="421"/>
      <c r="J621" s="421"/>
      <c r="K621" s="421"/>
      <c r="L621" s="302"/>
      <c r="M621" s="303"/>
      <c r="N621" s="304"/>
      <c r="O621" s="305"/>
      <c r="P621" s="306"/>
      <c r="Q621" s="307"/>
      <c r="R621" s="305"/>
      <c r="S621" s="308"/>
      <c r="T621" s="309"/>
      <c r="U621" s="302"/>
      <c r="V621" s="303"/>
      <c r="W621" s="310"/>
      <c r="X621" s="305"/>
      <c r="Y621" s="303"/>
      <c r="Z621" s="303"/>
      <c r="AA621" s="311"/>
      <c r="AB621" s="312"/>
      <c r="AC621" s="310"/>
      <c r="AD621" s="305"/>
      <c r="AE621" s="310"/>
      <c r="AF621" s="313"/>
      <c r="AG621" s="314"/>
      <c r="AH621" s="315"/>
      <c r="AI621" s="401"/>
      <c r="AJ621" s="402"/>
      <c r="AK621" s="403"/>
      <c r="AL621" s="273"/>
      <c r="AM621" s="270" t="str">
        <f t="shared" si="146"/>
        <v/>
      </c>
      <c r="AN621" s="282" t="str">
        <f t="shared" si="147"/>
        <v/>
      </c>
      <c r="AO621" s="257" t="str">
        <f>IF(A621="","",IF(A621&lt;&gt;611,"エラー",611&amp;"人目"))</f>
        <v/>
      </c>
      <c r="AP621" s="258" t="str">
        <f t="shared" si="139"/>
        <v/>
      </c>
      <c r="AQ621" s="259" t="str">
        <f>IFERROR(IF(OR(L621="",M621="",N621=""),"",VLOOKUP(L621&amp;M621&amp;N621,コード!$K$3:$L$64,2,FALSE)),"エラー")</f>
        <v/>
      </c>
      <c r="AR621" s="260" t="str">
        <f>IFERROR(IF(OR(O621="",P621=""),"",VLOOKUP(O621&amp;P621,コード!$R$3:$S$8,2,FALSE)),"エラー")</f>
        <v/>
      </c>
      <c r="AS621" s="261" t="str">
        <f t="shared" si="143"/>
        <v/>
      </c>
      <c r="AT621" s="261" t="str">
        <f>IFERROR(IF(OR(R621="",S621="",T621=""),"",VLOOKUP(R621&amp;S621&amp;T621,コード!$AB$3:$AC$205,2,FALSE)),"エラー")</f>
        <v/>
      </c>
      <c r="AU621" s="258" t="str">
        <f>IFERROR(IF(OR(U621="",V621="",W621=""),"",VLOOKUP(U621&amp;V621&amp;W621,コード!$AI$3:$AJ$6,2,FALSE)),"エラー")</f>
        <v/>
      </c>
      <c r="AV621" s="261" t="str">
        <f t="shared" si="144"/>
        <v/>
      </c>
      <c r="AW621" s="258" t="str">
        <f>IFERROR(IF(OR(AD621="",AE621="",AF621=""),"",VLOOKUP(AD621&amp;AE621&amp;AF621,コード!$AW$3:$AX$31,2,FALSE)),"エラー")</f>
        <v/>
      </c>
      <c r="AX621" s="262" t="str">
        <f>IFERROR(IF(OR(AG621="",AH621=""),"",VLOOKUP(AG621&amp;AH621,コード!$BC$3:$BD$17,2,FALSE)),"エラー")</f>
        <v/>
      </c>
      <c r="AY621" s="187"/>
      <c r="AZ621" s="286" t="str">
        <f t="shared" si="140"/>
        <v/>
      </c>
      <c r="BA621" s="287" t="str">
        <f t="shared" si="148"/>
        <v/>
      </c>
      <c r="BB621" s="287" t="str">
        <f t="shared" si="141"/>
        <v/>
      </c>
      <c r="BC621" s="287" t="str">
        <f t="shared" si="142"/>
        <v/>
      </c>
      <c r="BD621" s="287" t="str">
        <f t="shared" si="145"/>
        <v/>
      </c>
      <c r="BE621" s="288" t="str">
        <f t="shared" si="149"/>
        <v/>
      </c>
    </row>
    <row r="622" spans="1:57" ht="24" customHeight="1">
      <c r="A622" s="301"/>
      <c r="B622" s="420"/>
      <c r="C622" s="421"/>
      <c r="D622" s="421"/>
      <c r="E622" s="421"/>
      <c r="F622" s="421"/>
      <c r="G622" s="421"/>
      <c r="H622" s="421"/>
      <c r="I622" s="421"/>
      <c r="J622" s="421"/>
      <c r="K622" s="421"/>
      <c r="L622" s="302"/>
      <c r="M622" s="303"/>
      <c r="N622" s="304"/>
      <c r="O622" s="305"/>
      <c r="P622" s="306"/>
      <c r="Q622" s="307"/>
      <c r="R622" s="305"/>
      <c r="S622" s="308"/>
      <c r="T622" s="309"/>
      <c r="U622" s="302"/>
      <c r="V622" s="303"/>
      <c r="W622" s="310"/>
      <c r="X622" s="305"/>
      <c r="Y622" s="303"/>
      <c r="Z622" s="303"/>
      <c r="AA622" s="311"/>
      <c r="AB622" s="312"/>
      <c r="AC622" s="310"/>
      <c r="AD622" s="305"/>
      <c r="AE622" s="310"/>
      <c r="AF622" s="313"/>
      <c r="AG622" s="314"/>
      <c r="AH622" s="315"/>
      <c r="AI622" s="401"/>
      <c r="AJ622" s="402"/>
      <c r="AK622" s="403"/>
      <c r="AL622" s="273"/>
      <c r="AM622" s="270" t="str">
        <f t="shared" si="146"/>
        <v/>
      </c>
      <c r="AN622" s="282" t="str">
        <f t="shared" si="147"/>
        <v/>
      </c>
      <c r="AO622" s="257" t="str">
        <f>IF(A622="","",IF(A622&lt;&gt;612,"エラー",612&amp;"人目"))</f>
        <v/>
      </c>
      <c r="AP622" s="258" t="str">
        <f t="shared" si="139"/>
        <v/>
      </c>
      <c r="AQ622" s="259" t="str">
        <f>IFERROR(IF(OR(L622="",M622="",N622=""),"",VLOOKUP(L622&amp;M622&amp;N622,コード!$K$3:$L$64,2,FALSE)),"エラー")</f>
        <v/>
      </c>
      <c r="AR622" s="260" t="str">
        <f>IFERROR(IF(OR(O622="",P622=""),"",VLOOKUP(O622&amp;P622,コード!$R$3:$S$8,2,FALSE)),"エラー")</f>
        <v/>
      </c>
      <c r="AS622" s="261" t="str">
        <f t="shared" si="143"/>
        <v/>
      </c>
      <c r="AT622" s="261" t="str">
        <f>IFERROR(IF(OR(R622="",S622="",T622=""),"",VLOOKUP(R622&amp;S622&amp;T622,コード!$AB$3:$AC$205,2,FALSE)),"エラー")</f>
        <v/>
      </c>
      <c r="AU622" s="258" t="str">
        <f>IFERROR(IF(OR(U622="",V622="",W622=""),"",VLOOKUP(U622&amp;V622&amp;W622,コード!$AI$3:$AJ$6,2,FALSE)),"エラー")</f>
        <v/>
      </c>
      <c r="AV622" s="261" t="str">
        <f t="shared" si="144"/>
        <v/>
      </c>
      <c r="AW622" s="258" t="str">
        <f>IFERROR(IF(OR(AD622="",AE622="",AF622=""),"",VLOOKUP(AD622&amp;AE622&amp;AF622,コード!$AW$3:$AX$31,2,FALSE)),"エラー")</f>
        <v/>
      </c>
      <c r="AX622" s="262" t="str">
        <f>IFERROR(IF(OR(AG622="",AH622=""),"",VLOOKUP(AG622&amp;AH622,コード!$BC$3:$BD$17,2,FALSE)),"エラー")</f>
        <v/>
      </c>
      <c r="AY622" s="187"/>
      <c r="AZ622" s="286" t="str">
        <f t="shared" si="140"/>
        <v/>
      </c>
      <c r="BA622" s="287" t="str">
        <f t="shared" si="148"/>
        <v/>
      </c>
      <c r="BB622" s="287" t="str">
        <f t="shared" si="141"/>
        <v/>
      </c>
      <c r="BC622" s="287" t="str">
        <f t="shared" si="142"/>
        <v/>
      </c>
      <c r="BD622" s="287" t="str">
        <f t="shared" si="145"/>
        <v/>
      </c>
      <c r="BE622" s="288" t="str">
        <f t="shared" si="149"/>
        <v/>
      </c>
    </row>
    <row r="623" spans="1:57" ht="24" customHeight="1">
      <c r="A623" s="301"/>
      <c r="B623" s="420"/>
      <c r="C623" s="421"/>
      <c r="D623" s="421"/>
      <c r="E623" s="421"/>
      <c r="F623" s="421"/>
      <c r="G623" s="421"/>
      <c r="H623" s="421"/>
      <c r="I623" s="421"/>
      <c r="J623" s="421"/>
      <c r="K623" s="421"/>
      <c r="L623" s="302"/>
      <c r="M623" s="303"/>
      <c r="N623" s="304"/>
      <c r="O623" s="305"/>
      <c r="P623" s="306"/>
      <c r="Q623" s="307"/>
      <c r="R623" s="305"/>
      <c r="S623" s="308"/>
      <c r="T623" s="309"/>
      <c r="U623" s="302"/>
      <c r="V623" s="303"/>
      <c r="W623" s="310"/>
      <c r="X623" s="305"/>
      <c r="Y623" s="303"/>
      <c r="Z623" s="303"/>
      <c r="AA623" s="311"/>
      <c r="AB623" s="312"/>
      <c r="AC623" s="310"/>
      <c r="AD623" s="305"/>
      <c r="AE623" s="310"/>
      <c r="AF623" s="313"/>
      <c r="AG623" s="314"/>
      <c r="AH623" s="315"/>
      <c r="AI623" s="401"/>
      <c r="AJ623" s="402"/>
      <c r="AK623" s="403"/>
      <c r="AL623" s="273"/>
      <c r="AM623" s="270" t="str">
        <f t="shared" si="146"/>
        <v/>
      </c>
      <c r="AN623" s="282" t="str">
        <f t="shared" si="147"/>
        <v/>
      </c>
      <c r="AO623" s="257" t="str">
        <f>IF(A623="","",IF(A623&lt;&gt;613,"エラー",613&amp;"人目"))</f>
        <v/>
      </c>
      <c r="AP623" s="258" t="str">
        <f t="shared" si="139"/>
        <v/>
      </c>
      <c r="AQ623" s="259" t="str">
        <f>IFERROR(IF(OR(L623="",M623="",N623=""),"",VLOOKUP(L623&amp;M623&amp;N623,コード!$K$3:$L$64,2,FALSE)),"エラー")</f>
        <v/>
      </c>
      <c r="AR623" s="260" t="str">
        <f>IFERROR(IF(OR(O623="",P623=""),"",VLOOKUP(O623&amp;P623,コード!$R$3:$S$8,2,FALSE)),"エラー")</f>
        <v/>
      </c>
      <c r="AS623" s="261" t="str">
        <f t="shared" si="143"/>
        <v/>
      </c>
      <c r="AT623" s="261" t="str">
        <f>IFERROR(IF(OR(R623="",S623="",T623=""),"",VLOOKUP(R623&amp;S623&amp;T623,コード!$AB$3:$AC$205,2,FALSE)),"エラー")</f>
        <v/>
      </c>
      <c r="AU623" s="258" t="str">
        <f>IFERROR(IF(OR(U623="",V623="",W623=""),"",VLOOKUP(U623&amp;V623&amp;W623,コード!$AI$3:$AJ$6,2,FALSE)),"エラー")</f>
        <v/>
      </c>
      <c r="AV623" s="261" t="str">
        <f t="shared" si="144"/>
        <v/>
      </c>
      <c r="AW623" s="258" t="str">
        <f>IFERROR(IF(OR(AD623="",AE623="",AF623=""),"",VLOOKUP(AD623&amp;AE623&amp;AF623,コード!$AW$3:$AX$31,2,FALSE)),"エラー")</f>
        <v/>
      </c>
      <c r="AX623" s="262" t="str">
        <f>IFERROR(IF(OR(AG623="",AH623=""),"",VLOOKUP(AG623&amp;AH623,コード!$BC$3:$BD$17,2,FALSE)),"エラー")</f>
        <v/>
      </c>
      <c r="AY623" s="187"/>
      <c r="AZ623" s="286" t="str">
        <f t="shared" si="140"/>
        <v/>
      </c>
      <c r="BA623" s="287" t="str">
        <f t="shared" si="148"/>
        <v/>
      </c>
      <c r="BB623" s="287" t="str">
        <f t="shared" si="141"/>
        <v/>
      </c>
      <c r="BC623" s="287" t="str">
        <f t="shared" si="142"/>
        <v/>
      </c>
      <c r="BD623" s="287" t="str">
        <f t="shared" si="145"/>
        <v/>
      </c>
      <c r="BE623" s="288" t="str">
        <f t="shared" si="149"/>
        <v/>
      </c>
    </row>
    <row r="624" spans="1:57" ht="24" customHeight="1">
      <c r="A624" s="316"/>
      <c r="B624" s="420"/>
      <c r="C624" s="421"/>
      <c r="D624" s="421"/>
      <c r="E624" s="421"/>
      <c r="F624" s="421"/>
      <c r="G624" s="421"/>
      <c r="H624" s="421"/>
      <c r="I624" s="421"/>
      <c r="J624" s="421"/>
      <c r="K624" s="421"/>
      <c r="L624" s="302"/>
      <c r="M624" s="303"/>
      <c r="N624" s="304"/>
      <c r="O624" s="305"/>
      <c r="P624" s="306"/>
      <c r="Q624" s="307"/>
      <c r="R624" s="305"/>
      <c r="S624" s="308"/>
      <c r="T624" s="309"/>
      <c r="U624" s="302"/>
      <c r="V624" s="303"/>
      <c r="W624" s="310"/>
      <c r="X624" s="305"/>
      <c r="Y624" s="303"/>
      <c r="Z624" s="303"/>
      <c r="AA624" s="311"/>
      <c r="AB624" s="312"/>
      <c r="AC624" s="310"/>
      <c r="AD624" s="305"/>
      <c r="AE624" s="310"/>
      <c r="AF624" s="313"/>
      <c r="AG624" s="314"/>
      <c r="AH624" s="315"/>
      <c r="AI624" s="401"/>
      <c r="AJ624" s="402"/>
      <c r="AK624" s="403"/>
      <c r="AL624" s="273"/>
      <c r="AM624" s="270" t="str">
        <f t="shared" si="146"/>
        <v/>
      </c>
      <c r="AN624" s="282" t="str">
        <f t="shared" si="147"/>
        <v/>
      </c>
      <c r="AO624" s="257" t="str">
        <f>IF(A624="","",IF(A624&lt;&gt;614,"エラー",614&amp;"人目"))</f>
        <v/>
      </c>
      <c r="AP624" s="258" t="str">
        <f t="shared" si="139"/>
        <v/>
      </c>
      <c r="AQ624" s="259" t="str">
        <f>IFERROR(IF(OR(L624="",M624="",N624=""),"",VLOOKUP(L624&amp;M624&amp;N624,コード!$K$3:$L$64,2,FALSE)),"エラー")</f>
        <v/>
      </c>
      <c r="AR624" s="260" t="str">
        <f>IFERROR(IF(OR(O624="",P624=""),"",VLOOKUP(O624&amp;P624,コード!$R$3:$S$8,2,FALSE)),"エラー")</f>
        <v/>
      </c>
      <c r="AS624" s="261" t="str">
        <f t="shared" si="143"/>
        <v/>
      </c>
      <c r="AT624" s="261" t="str">
        <f>IFERROR(IF(OR(R624="",S624="",T624=""),"",VLOOKUP(R624&amp;S624&amp;T624,コード!$AB$3:$AC$205,2,FALSE)),"エラー")</f>
        <v/>
      </c>
      <c r="AU624" s="258" t="str">
        <f>IFERROR(IF(OR(U624="",V624="",W624=""),"",VLOOKUP(U624&amp;V624&amp;W624,コード!$AI$3:$AJ$6,2,FALSE)),"エラー")</f>
        <v/>
      </c>
      <c r="AV624" s="261" t="str">
        <f t="shared" si="144"/>
        <v/>
      </c>
      <c r="AW624" s="258" t="str">
        <f>IFERROR(IF(OR(AD624="",AE624="",AF624=""),"",VLOOKUP(AD624&amp;AE624&amp;AF624,コード!$AW$3:$AX$31,2,FALSE)),"エラー")</f>
        <v/>
      </c>
      <c r="AX624" s="262" t="str">
        <f>IFERROR(IF(OR(AG624="",AH624=""),"",VLOOKUP(AG624&amp;AH624,コード!$BC$3:$BD$17,2,FALSE)),"エラー")</f>
        <v/>
      </c>
      <c r="AY624" s="187"/>
      <c r="AZ624" s="286" t="str">
        <f t="shared" si="140"/>
        <v/>
      </c>
      <c r="BA624" s="287" t="str">
        <f t="shared" si="148"/>
        <v/>
      </c>
      <c r="BB624" s="287" t="str">
        <f t="shared" si="141"/>
        <v/>
      </c>
      <c r="BC624" s="287" t="str">
        <f t="shared" si="142"/>
        <v/>
      </c>
      <c r="BD624" s="287" t="str">
        <f t="shared" si="145"/>
        <v/>
      </c>
      <c r="BE624" s="288" t="str">
        <f t="shared" si="149"/>
        <v/>
      </c>
    </row>
    <row r="625" spans="1:57" ht="24" customHeight="1">
      <c r="A625" s="316"/>
      <c r="B625" s="420"/>
      <c r="C625" s="421"/>
      <c r="D625" s="421"/>
      <c r="E625" s="421"/>
      <c r="F625" s="421"/>
      <c r="G625" s="421"/>
      <c r="H625" s="421"/>
      <c r="I625" s="421"/>
      <c r="J625" s="421"/>
      <c r="K625" s="421"/>
      <c r="L625" s="302"/>
      <c r="M625" s="303"/>
      <c r="N625" s="304"/>
      <c r="O625" s="305"/>
      <c r="P625" s="306"/>
      <c r="Q625" s="307"/>
      <c r="R625" s="305"/>
      <c r="S625" s="308"/>
      <c r="T625" s="309"/>
      <c r="U625" s="302"/>
      <c r="V625" s="303"/>
      <c r="W625" s="310"/>
      <c r="X625" s="305"/>
      <c r="Y625" s="303"/>
      <c r="Z625" s="303"/>
      <c r="AA625" s="311"/>
      <c r="AB625" s="312"/>
      <c r="AC625" s="310"/>
      <c r="AD625" s="305"/>
      <c r="AE625" s="310"/>
      <c r="AF625" s="313"/>
      <c r="AG625" s="314"/>
      <c r="AH625" s="315"/>
      <c r="AI625" s="401"/>
      <c r="AJ625" s="402"/>
      <c r="AK625" s="403"/>
      <c r="AL625" s="273"/>
      <c r="AM625" s="270" t="str">
        <f t="shared" si="146"/>
        <v/>
      </c>
      <c r="AN625" s="282" t="str">
        <f t="shared" si="147"/>
        <v/>
      </c>
      <c r="AO625" s="257" t="str">
        <f>IF(A625="","",IF(A625&lt;&gt;615,"エラー",615&amp;"人目"))</f>
        <v/>
      </c>
      <c r="AP625" s="258" t="str">
        <f t="shared" si="139"/>
        <v/>
      </c>
      <c r="AQ625" s="259" t="str">
        <f>IFERROR(IF(OR(L625="",M625="",N625=""),"",VLOOKUP(L625&amp;M625&amp;N625,コード!$K$3:$L$64,2,FALSE)),"エラー")</f>
        <v/>
      </c>
      <c r="AR625" s="260" t="str">
        <f>IFERROR(IF(OR(O625="",P625=""),"",VLOOKUP(O625&amp;P625,コード!$R$3:$S$8,2,FALSE)),"エラー")</f>
        <v/>
      </c>
      <c r="AS625" s="261" t="str">
        <f t="shared" si="143"/>
        <v/>
      </c>
      <c r="AT625" s="261" t="str">
        <f>IFERROR(IF(OR(R625="",S625="",T625=""),"",VLOOKUP(R625&amp;S625&amp;T625,コード!$AB$3:$AC$205,2,FALSE)),"エラー")</f>
        <v/>
      </c>
      <c r="AU625" s="258" t="str">
        <f>IFERROR(IF(OR(U625="",V625="",W625=""),"",VLOOKUP(U625&amp;V625&amp;W625,コード!$AI$3:$AJ$6,2,FALSE)),"エラー")</f>
        <v/>
      </c>
      <c r="AV625" s="261" t="str">
        <f t="shared" si="144"/>
        <v/>
      </c>
      <c r="AW625" s="258" t="str">
        <f>IFERROR(IF(OR(AD625="",AE625="",AF625=""),"",VLOOKUP(AD625&amp;AE625&amp;AF625,コード!$AW$3:$AX$31,2,FALSE)),"エラー")</f>
        <v/>
      </c>
      <c r="AX625" s="262" t="str">
        <f>IFERROR(IF(OR(AG625="",AH625=""),"",VLOOKUP(AG625&amp;AH625,コード!$BC$3:$BD$17,2,FALSE)),"エラー")</f>
        <v/>
      </c>
      <c r="AY625" s="187"/>
      <c r="AZ625" s="286" t="str">
        <f t="shared" si="140"/>
        <v/>
      </c>
      <c r="BA625" s="287" t="str">
        <f t="shared" si="148"/>
        <v/>
      </c>
      <c r="BB625" s="287" t="str">
        <f t="shared" si="141"/>
        <v/>
      </c>
      <c r="BC625" s="287" t="str">
        <f t="shared" si="142"/>
        <v/>
      </c>
      <c r="BD625" s="287" t="str">
        <f t="shared" si="145"/>
        <v/>
      </c>
      <c r="BE625" s="288" t="str">
        <f t="shared" si="149"/>
        <v/>
      </c>
    </row>
    <row r="626" spans="1:57" ht="24" customHeight="1">
      <c r="A626" s="301"/>
      <c r="B626" s="420"/>
      <c r="C626" s="421"/>
      <c r="D626" s="421"/>
      <c r="E626" s="421"/>
      <c r="F626" s="421"/>
      <c r="G626" s="421"/>
      <c r="H626" s="421"/>
      <c r="I626" s="421"/>
      <c r="J626" s="421"/>
      <c r="K626" s="421"/>
      <c r="L626" s="302"/>
      <c r="M626" s="303"/>
      <c r="N626" s="304"/>
      <c r="O626" s="305"/>
      <c r="P626" s="306"/>
      <c r="Q626" s="307"/>
      <c r="R626" s="305"/>
      <c r="S626" s="308"/>
      <c r="T626" s="309"/>
      <c r="U626" s="302"/>
      <c r="V626" s="303"/>
      <c r="W626" s="310"/>
      <c r="X626" s="305"/>
      <c r="Y626" s="303"/>
      <c r="Z626" s="303"/>
      <c r="AA626" s="311"/>
      <c r="AB626" s="312"/>
      <c r="AC626" s="310"/>
      <c r="AD626" s="305"/>
      <c r="AE626" s="310"/>
      <c r="AF626" s="313"/>
      <c r="AG626" s="314"/>
      <c r="AH626" s="315"/>
      <c r="AI626" s="401"/>
      <c r="AJ626" s="402"/>
      <c r="AK626" s="403"/>
      <c r="AL626" s="273"/>
      <c r="AM626" s="270" t="str">
        <f t="shared" si="146"/>
        <v/>
      </c>
      <c r="AN626" s="282" t="str">
        <f t="shared" si="147"/>
        <v/>
      </c>
      <c r="AO626" s="257" t="str">
        <f>IF(A626="","",IF(A626&lt;&gt;616,"エラー",616&amp;"人目"))</f>
        <v/>
      </c>
      <c r="AP626" s="258" t="str">
        <f t="shared" si="139"/>
        <v/>
      </c>
      <c r="AQ626" s="259" t="str">
        <f>IFERROR(IF(OR(L626="",M626="",N626=""),"",VLOOKUP(L626&amp;M626&amp;N626,コード!$K$3:$L$64,2,FALSE)),"エラー")</f>
        <v/>
      </c>
      <c r="AR626" s="260" t="str">
        <f>IFERROR(IF(OR(O626="",P626=""),"",VLOOKUP(O626&amp;P626,コード!$R$3:$S$8,2,FALSE)),"エラー")</f>
        <v/>
      </c>
      <c r="AS626" s="261" t="str">
        <f t="shared" si="143"/>
        <v/>
      </c>
      <c r="AT626" s="261" t="str">
        <f>IFERROR(IF(OR(R626="",S626="",T626=""),"",VLOOKUP(R626&amp;S626&amp;T626,コード!$AB$3:$AC$205,2,FALSE)),"エラー")</f>
        <v/>
      </c>
      <c r="AU626" s="258" t="str">
        <f>IFERROR(IF(OR(U626="",V626="",W626=""),"",VLOOKUP(U626&amp;V626&amp;W626,コード!$AI$3:$AJ$6,2,FALSE)),"エラー")</f>
        <v/>
      </c>
      <c r="AV626" s="261" t="str">
        <f t="shared" si="144"/>
        <v/>
      </c>
      <c r="AW626" s="258" t="str">
        <f>IFERROR(IF(OR(AD626="",AE626="",AF626=""),"",VLOOKUP(AD626&amp;AE626&amp;AF626,コード!$AW$3:$AX$31,2,FALSE)),"エラー")</f>
        <v/>
      </c>
      <c r="AX626" s="262" t="str">
        <f>IFERROR(IF(OR(AG626="",AH626=""),"",VLOOKUP(AG626&amp;AH626,コード!$BC$3:$BD$17,2,FALSE)),"エラー")</f>
        <v/>
      </c>
      <c r="AY626" s="187"/>
      <c r="AZ626" s="286" t="str">
        <f t="shared" si="140"/>
        <v/>
      </c>
      <c r="BA626" s="287" t="str">
        <f t="shared" si="148"/>
        <v/>
      </c>
      <c r="BB626" s="287" t="str">
        <f t="shared" si="141"/>
        <v/>
      </c>
      <c r="BC626" s="287" t="str">
        <f t="shared" si="142"/>
        <v/>
      </c>
      <c r="BD626" s="287" t="str">
        <f t="shared" si="145"/>
        <v/>
      </c>
      <c r="BE626" s="288" t="str">
        <f t="shared" si="149"/>
        <v/>
      </c>
    </row>
    <row r="627" spans="1:57" ht="24" customHeight="1">
      <c r="A627" s="301"/>
      <c r="B627" s="420"/>
      <c r="C627" s="421"/>
      <c r="D627" s="421"/>
      <c r="E627" s="421"/>
      <c r="F627" s="421"/>
      <c r="G627" s="421"/>
      <c r="H627" s="421"/>
      <c r="I627" s="421"/>
      <c r="J627" s="421"/>
      <c r="K627" s="421"/>
      <c r="L627" s="302"/>
      <c r="M627" s="303"/>
      <c r="N627" s="304"/>
      <c r="O627" s="305"/>
      <c r="P627" s="306"/>
      <c r="Q627" s="307"/>
      <c r="R627" s="305"/>
      <c r="S627" s="308"/>
      <c r="T627" s="309"/>
      <c r="U627" s="302"/>
      <c r="V627" s="303"/>
      <c r="W627" s="310"/>
      <c r="X627" s="305"/>
      <c r="Y627" s="303"/>
      <c r="Z627" s="303"/>
      <c r="AA627" s="311"/>
      <c r="AB627" s="312"/>
      <c r="AC627" s="310"/>
      <c r="AD627" s="305"/>
      <c r="AE627" s="310"/>
      <c r="AF627" s="313"/>
      <c r="AG627" s="314"/>
      <c r="AH627" s="315"/>
      <c r="AI627" s="401"/>
      <c r="AJ627" s="402"/>
      <c r="AK627" s="403"/>
      <c r="AL627" s="273"/>
      <c r="AM627" s="270" t="str">
        <f t="shared" si="146"/>
        <v/>
      </c>
      <c r="AN627" s="282" t="str">
        <f t="shared" si="147"/>
        <v/>
      </c>
      <c r="AO627" s="257" t="str">
        <f>IF(A627="","",IF(A627&lt;&gt;617,"エラー",617&amp;"人目"))</f>
        <v/>
      </c>
      <c r="AP627" s="258" t="str">
        <f t="shared" si="139"/>
        <v/>
      </c>
      <c r="AQ627" s="259" t="str">
        <f>IFERROR(IF(OR(L627="",M627="",N627=""),"",VLOOKUP(L627&amp;M627&amp;N627,コード!$K$3:$L$64,2,FALSE)),"エラー")</f>
        <v/>
      </c>
      <c r="AR627" s="260" t="str">
        <f>IFERROR(IF(OR(O627="",P627=""),"",VLOOKUP(O627&amp;P627,コード!$R$3:$S$8,2,FALSE)),"エラー")</f>
        <v/>
      </c>
      <c r="AS627" s="261" t="str">
        <f t="shared" si="143"/>
        <v/>
      </c>
      <c r="AT627" s="261" t="str">
        <f>IFERROR(IF(OR(R627="",S627="",T627=""),"",VLOOKUP(R627&amp;S627&amp;T627,コード!$AB$3:$AC$205,2,FALSE)),"エラー")</f>
        <v/>
      </c>
      <c r="AU627" s="258" t="str">
        <f>IFERROR(IF(OR(U627="",V627="",W627=""),"",VLOOKUP(U627&amp;V627&amp;W627,コード!$AI$3:$AJ$6,2,FALSE)),"エラー")</f>
        <v/>
      </c>
      <c r="AV627" s="261" t="str">
        <f t="shared" si="144"/>
        <v/>
      </c>
      <c r="AW627" s="258" t="str">
        <f>IFERROR(IF(OR(AD627="",AE627="",AF627=""),"",VLOOKUP(AD627&amp;AE627&amp;AF627,コード!$AW$3:$AX$31,2,FALSE)),"エラー")</f>
        <v/>
      </c>
      <c r="AX627" s="262" t="str">
        <f>IFERROR(IF(OR(AG627="",AH627=""),"",VLOOKUP(AG627&amp;AH627,コード!$BC$3:$BD$17,2,FALSE)),"エラー")</f>
        <v/>
      </c>
      <c r="AY627" s="187"/>
      <c r="AZ627" s="286" t="str">
        <f t="shared" si="140"/>
        <v/>
      </c>
      <c r="BA627" s="287" t="str">
        <f t="shared" si="148"/>
        <v/>
      </c>
      <c r="BB627" s="287" t="str">
        <f t="shared" si="141"/>
        <v/>
      </c>
      <c r="BC627" s="287" t="str">
        <f t="shared" si="142"/>
        <v/>
      </c>
      <c r="BD627" s="287" t="str">
        <f t="shared" si="145"/>
        <v/>
      </c>
      <c r="BE627" s="288" t="str">
        <f t="shared" si="149"/>
        <v/>
      </c>
    </row>
    <row r="628" spans="1:57" ht="24" customHeight="1">
      <c r="A628" s="301"/>
      <c r="B628" s="420"/>
      <c r="C628" s="421"/>
      <c r="D628" s="421"/>
      <c r="E628" s="421"/>
      <c r="F628" s="421"/>
      <c r="G628" s="421"/>
      <c r="H628" s="421"/>
      <c r="I628" s="421"/>
      <c r="J628" s="421"/>
      <c r="K628" s="421"/>
      <c r="L628" s="302"/>
      <c r="M628" s="303"/>
      <c r="N628" s="304"/>
      <c r="O628" s="305"/>
      <c r="P628" s="306"/>
      <c r="Q628" s="307"/>
      <c r="R628" s="305"/>
      <c r="S628" s="308"/>
      <c r="T628" s="309"/>
      <c r="U628" s="302"/>
      <c r="V628" s="303"/>
      <c r="W628" s="310"/>
      <c r="X628" s="305"/>
      <c r="Y628" s="303"/>
      <c r="Z628" s="303"/>
      <c r="AA628" s="311"/>
      <c r="AB628" s="312"/>
      <c r="AC628" s="310"/>
      <c r="AD628" s="305"/>
      <c r="AE628" s="310"/>
      <c r="AF628" s="313"/>
      <c r="AG628" s="314"/>
      <c r="AH628" s="315"/>
      <c r="AI628" s="401"/>
      <c r="AJ628" s="402"/>
      <c r="AK628" s="403"/>
      <c r="AL628" s="273"/>
      <c r="AM628" s="270" t="str">
        <f t="shared" si="146"/>
        <v/>
      </c>
      <c r="AN628" s="282" t="str">
        <f t="shared" si="147"/>
        <v/>
      </c>
      <c r="AO628" s="257" t="str">
        <f>IF(A628="","",IF(A628&lt;&gt;618,"エラー",618&amp;"人目"))</f>
        <v/>
      </c>
      <c r="AP628" s="258" t="str">
        <f t="shared" si="139"/>
        <v/>
      </c>
      <c r="AQ628" s="259" t="str">
        <f>IFERROR(IF(OR(L628="",M628="",N628=""),"",VLOOKUP(L628&amp;M628&amp;N628,コード!$K$3:$L$64,2,FALSE)),"エラー")</f>
        <v/>
      </c>
      <c r="AR628" s="260" t="str">
        <f>IFERROR(IF(OR(O628="",P628=""),"",VLOOKUP(O628&amp;P628,コード!$R$3:$S$8,2,FALSE)),"エラー")</f>
        <v/>
      </c>
      <c r="AS628" s="261" t="str">
        <f t="shared" si="143"/>
        <v/>
      </c>
      <c r="AT628" s="261" t="str">
        <f>IFERROR(IF(OR(R628="",S628="",T628=""),"",VLOOKUP(R628&amp;S628&amp;T628,コード!$AB$3:$AC$205,2,FALSE)),"エラー")</f>
        <v/>
      </c>
      <c r="AU628" s="258" t="str">
        <f>IFERROR(IF(OR(U628="",V628="",W628=""),"",VLOOKUP(U628&amp;V628&amp;W628,コード!$AI$3:$AJ$6,2,FALSE)),"エラー")</f>
        <v/>
      </c>
      <c r="AV628" s="261" t="str">
        <f t="shared" si="144"/>
        <v/>
      </c>
      <c r="AW628" s="258" t="str">
        <f>IFERROR(IF(OR(AD628="",AE628="",AF628=""),"",VLOOKUP(AD628&amp;AE628&amp;AF628,コード!$AW$3:$AX$31,2,FALSE)),"エラー")</f>
        <v/>
      </c>
      <c r="AX628" s="262" t="str">
        <f>IFERROR(IF(OR(AG628="",AH628=""),"",VLOOKUP(AG628&amp;AH628,コード!$BC$3:$BD$17,2,FALSE)),"エラー")</f>
        <v/>
      </c>
      <c r="AY628" s="187"/>
      <c r="AZ628" s="286" t="str">
        <f t="shared" si="140"/>
        <v/>
      </c>
      <c r="BA628" s="287" t="str">
        <f t="shared" si="148"/>
        <v/>
      </c>
      <c r="BB628" s="287" t="str">
        <f t="shared" si="141"/>
        <v/>
      </c>
      <c r="BC628" s="287" t="str">
        <f t="shared" si="142"/>
        <v/>
      </c>
      <c r="BD628" s="287" t="str">
        <f t="shared" si="145"/>
        <v/>
      </c>
      <c r="BE628" s="288" t="str">
        <f t="shared" si="149"/>
        <v/>
      </c>
    </row>
    <row r="629" spans="1:57" ht="24" customHeight="1">
      <c r="A629" s="316"/>
      <c r="B629" s="420"/>
      <c r="C629" s="421"/>
      <c r="D629" s="421"/>
      <c r="E629" s="421"/>
      <c r="F629" s="421"/>
      <c r="G629" s="421"/>
      <c r="H629" s="421"/>
      <c r="I629" s="421"/>
      <c r="J629" s="421"/>
      <c r="K629" s="421"/>
      <c r="L629" s="302"/>
      <c r="M629" s="303"/>
      <c r="N629" s="304"/>
      <c r="O629" s="305"/>
      <c r="P629" s="306"/>
      <c r="Q629" s="307"/>
      <c r="R629" s="305"/>
      <c r="S629" s="308"/>
      <c r="T629" s="309"/>
      <c r="U629" s="302"/>
      <c r="V629" s="303"/>
      <c r="W629" s="310"/>
      <c r="X629" s="305"/>
      <c r="Y629" s="303"/>
      <c r="Z629" s="303"/>
      <c r="AA629" s="311"/>
      <c r="AB629" s="312"/>
      <c r="AC629" s="310"/>
      <c r="AD629" s="305"/>
      <c r="AE629" s="310"/>
      <c r="AF629" s="313"/>
      <c r="AG629" s="314"/>
      <c r="AH629" s="315"/>
      <c r="AI629" s="401"/>
      <c r="AJ629" s="402"/>
      <c r="AK629" s="403"/>
      <c r="AL629" s="273"/>
      <c r="AM629" s="270" t="str">
        <f t="shared" si="146"/>
        <v/>
      </c>
      <c r="AN629" s="282" t="str">
        <f t="shared" si="147"/>
        <v/>
      </c>
      <c r="AO629" s="257" t="str">
        <f>IF(A629="","",IF(A629&lt;&gt;619,"エラー",619&amp;"人目"))</f>
        <v/>
      </c>
      <c r="AP629" s="258" t="str">
        <f t="shared" si="139"/>
        <v/>
      </c>
      <c r="AQ629" s="259" t="str">
        <f>IFERROR(IF(OR(L629="",M629="",N629=""),"",VLOOKUP(L629&amp;M629&amp;N629,コード!$K$3:$L$64,2,FALSE)),"エラー")</f>
        <v/>
      </c>
      <c r="AR629" s="260" t="str">
        <f>IFERROR(IF(OR(O629="",P629=""),"",VLOOKUP(O629&amp;P629,コード!$R$3:$S$8,2,FALSE)),"エラー")</f>
        <v/>
      </c>
      <c r="AS629" s="261" t="str">
        <f t="shared" si="143"/>
        <v/>
      </c>
      <c r="AT629" s="261" t="str">
        <f>IFERROR(IF(OR(R629="",S629="",T629=""),"",VLOOKUP(R629&amp;S629&amp;T629,コード!$AB$3:$AC$205,2,FALSE)),"エラー")</f>
        <v/>
      </c>
      <c r="AU629" s="258" t="str">
        <f>IFERROR(IF(OR(U629="",V629="",W629=""),"",VLOOKUP(U629&amp;V629&amp;W629,コード!$AI$3:$AJ$6,2,FALSE)),"エラー")</f>
        <v/>
      </c>
      <c r="AV629" s="261" t="str">
        <f t="shared" si="144"/>
        <v/>
      </c>
      <c r="AW629" s="258" t="str">
        <f>IFERROR(IF(OR(AD629="",AE629="",AF629=""),"",VLOOKUP(AD629&amp;AE629&amp;AF629,コード!$AW$3:$AX$31,2,FALSE)),"エラー")</f>
        <v/>
      </c>
      <c r="AX629" s="262" t="str">
        <f>IFERROR(IF(OR(AG629="",AH629=""),"",VLOOKUP(AG629&amp;AH629,コード!$BC$3:$BD$17,2,FALSE)),"エラー")</f>
        <v/>
      </c>
      <c r="AY629" s="187"/>
      <c r="AZ629" s="286" t="str">
        <f t="shared" si="140"/>
        <v/>
      </c>
      <c r="BA629" s="287" t="str">
        <f t="shared" si="148"/>
        <v/>
      </c>
      <c r="BB629" s="287" t="str">
        <f t="shared" si="141"/>
        <v/>
      </c>
      <c r="BC629" s="287" t="str">
        <f t="shared" si="142"/>
        <v/>
      </c>
      <c r="BD629" s="287" t="str">
        <f t="shared" si="145"/>
        <v/>
      </c>
      <c r="BE629" s="288" t="str">
        <f t="shared" si="149"/>
        <v/>
      </c>
    </row>
    <row r="630" spans="1:57" ht="24" customHeight="1">
      <c r="A630" s="316"/>
      <c r="B630" s="420"/>
      <c r="C630" s="421"/>
      <c r="D630" s="421"/>
      <c r="E630" s="421"/>
      <c r="F630" s="421"/>
      <c r="G630" s="421"/>
      <c r="H630" s="421"/>
      <c r="I630" s="421"/>
      <c r="J630" s="421"/>
      <c r="K630" s="421"/>
      <c r="L630" s="302"/>
      <c r="M630" s="303"/>
      <c r="N630" s="304"/>
      <c r="O630" s="305"/>
      <c r="P630" s="306"/>
      <c r="Q630" s="307"/>
      <c r="R630" s="305"/>
      <c r="S630" s="308"/>
      <c r="T630" s="309"/>
      <c r="U630" s="302"/>
      <c r="V630" s="303"/>
      <c r="W630" s="310"/>
      <c r="X630" s="305"/>
      <c r="Y630" s="303"/>
      <c r="Z630" s="303"/>
      <c r="AA630" s="311"/>
      <c r="AB630" s="312"/>
      <c r="AC630" s="310"/>
      <c r="AD630" s="305"/>
      <c r="AE630" s="310"/>
      <c r="AF630" s="313"/>
      <c r="AG630" s="314"/>
      <c r="AH630" s="315"/>
      <c r="AI630" s="401"/>
      <c r="AJ630" s="402"/>
      <c r="AK630" s="403"/>
      <c r="AL630" s="273"/>
      <c r="AM630" s="270" t="str">
        <f t="shared" si="146"/>
        <v/>
      </c>
      <c r="AN630" s="282" t="str">
        <f t="shared" si="147"/>
        <v/>
      </c>
      <c r="AO630" s="257" t="str">
        <f>IF(A630="","",IF(A630&lt;&gt;620,"エラー",620&amp;"人目"))</f>
        <v/>
      </c>
      <c r="AP630" s="258" t="str">
        <f t="shared" si="139"/>
        <v/>
      </c>
      <c r="AQ630" s="259" t="str">
        <f>IFERROR(IF(OR(L630="",M630="",N630=""),"",VLOOKUP(L630&amp;M630&amp;N630,コード!$K$3:$L$64,2,FALSE)),"エラー")</f>
        <v/>
      </c>
      <c r="AR630" s="260" t="str">
        <f>IFERROR(IF(OR(O630="",P630=""),"",VLOOKUP(O630&amp;P630,コード!$R$3:$S$8,2,FALSE)),"エラー")</f>
        <v/>
      </c>
      <c r="AS630" s="261" t="str">
        <f t="shared" si="143"/>
        <v/>
      </c>
      <c r="AT630" s="261" t="str">
        <f>IFERROR(IF(OR(R630="",S630="",T630=""),"",VLOOKUP(R630&amp;S630&amp;T630,コード!$AB$3:$AC$205,2,FALSE)),"エラー")</f>
        <v/>
      </c>
      <c r="AU630" s="258" t="str">
        <f>IFERROR(IF(OR(U630="",V630="",W630=""),"",VLOOKUP(U630&amp;V630&amp;W630,コード!$AI$3:$AJ$6,2,FALSE)),"エラー")</f>
        <v/>
      </c>
      <c r="AV630" s="261" t="str">
        <f t="shared" si="144"/>
        <v/>
      </c>
      <c r="AW630" s="258" t="str">
        <f>IFERROR(IF(OR(AD630="",AE630="",AF630=""),"",VLOOKUP(AD630&amp;AE630&amp;AF630,コード!$AW$3:$AX$31,2,FALSE)),"エラー")</f>
        <v/>
      </c>
      <c r="AX630" s="262" t="str">
        <f>IFERROR(IF(OR(AG630="",AH630=""),"",VLOOKUP(AG630&amp;AH630,コード!$BC$3:$BD$17,2,FALSE)),"エラー")</f>
        <v/>
      </c>
      <c r="AY630" s="187"/>
      <c r="AZ630" s="286" t="str">
        <f t="shared" si="140"/>
        <v/>
      </c>
      <c r="BA630" s="287" t="str">
        <f t="shared" si="148"/>
        <v/>
      </c>
      <c r="BB630" s="287" t="str">
        <f t="shared" si="141"/>
        <v/>
      </c>
      <c r="BC630" s="287" t="str">
        <f t="shared" si="142"/>
        <v/>
      </c>
      <c r="BD630" s="287" t="str">
        <f t="shared" si="145"/>
        <v/>
      </c>
      <c r="BE630" s="288" t="str">
        <f t="shared" si="149"/>
        <v/>
      </c>
    </row>
    <row r="631" spans="1:57" ht="24" customHeight="1">
      <c r="A631" s="301"/>
      <c r="B631" s="420"/>
      <c r="C631" s="421"/>
      <c r="D631" s="421"/>
      <c r="E631" s="421"/>
      <c r="F631" s="421"/>
      <c r="G631" s="421"/>
      <c r="H631" s="421"/>
      <c r="I631" s="421"/>
      <c r="J631" s="421"/>
      <c r="K631" s="421"/>
      <c r="L631" s="302"/>
      <c r="M631" s="303"/>
      <c r="N631" s="304"/>
      <c r="O631" s="305"/>
      <c r="P631" s="306"/>
      <c r="Q631" s="307"/>
      <c r="R631" s="305"/>
      <c r="S631" s="308"/>
      <c r="T631" s="309"/>
      <c r="U631" s="302"/>
      <c r="V631" s="303"/>
      <c r="W631" s="310"/>
      <c r="X631" s="305"/>
      <c r="Y631" s="303"/>
      <c r="Z631" s="303"/>
      <c r="AA631" s="311"/>
      <c r="AB631" s="312"/>
      <c r="AC631" s="310"/>
      <c r="AD631" s="305"/>
      <c r="AE631" s="310"/>
      <c r="AF631" s="313"/>
      <c r="AG631" s="314"/>
      <c r="AH631" s="315"/>
      <c r="AI631" s="401"/>
      <c r="AJ631" s="402"/>
      <c r="AK631" s="403"/>
      <c r="AL631" s="273"/>
      <c r="AM631" s="270" t="str">
        <f t="shared" si="146"/>
        <v/>
      </c>
      <c r="AN631" s="282" t="str">
        <f t="shared" si="147"/>
        <v/>
      </c>
      <c r="AO631" s="257" t="str">
        <f>IF(A631="","",IF(A631&lt;&gt;621,"エラー",621&amp;"人目"))</f>
        <v/>
      </c>
      <c r="AP631" s="258" t="str">
        <f t="shared" si="139"/>
        <v/>
      </c>
      <c r="AQ631" s="259" t="str">
        <f>IFERROR(IF(OR(L631="",M631="",N631=""),"",VLOOKUP(L631&amp;M631&amp;N631,コード!$K$3:$L$64,2,FALSE)),"エラー")</f>
        <v/>
      </c>
      <c r="AR631" s="260" t="str">
        <f>IFERROR(IF(OR(O631="",P631=""),"",VLOOKUP(O631&amp;P631,コード!$R$3:$S$8,2,FALSE)),"エラー")</f>
        <v/>
      </c>
      <c r="AS631" s="261" t="str">
        <f t="shared" si="143"/>
        <v/>
      </c>
      <c r="AT631" s="261" t="str">
        <f>IFERROR(IF(OR(R631="",S631="",T631=""),"",VLOOKUP(R631&amp;S631&amp;T631,コード!$AB$3:$AC$205,2,FALSE)),"エラー")</f>
        <v/>
      </c>
      <c r="AU631" s="258" t="str">
        <f>IFERROR(IF(OR(U631="",V631="",W631=""),"",VLOOKUP(U631&amp;V631&amp;W631,コード!$AI$3:$AJ$6,2,FALSE)),"エラー")</f>
        <v/>
      </c>
      <c r="AV631" s="261" t="str">
        <f t="shared" si="144"/>
        <v/>
      </c>
      <c r="AW631" s="258" t="str">
        <f>IFERROR(IF(OR(AD631="",AE631="",AF631=""),"",VLOOKUP(AD631&amp;AE631&amp;AF631,コード!$AW$3:$AX$31,2,FALSE)),"エラー")</f>
        <v/>
      </c>
      <c r="AX631" s="262" t="str">
        <f>IFERROR(IF(OR(AG631="",AH631=""),"",VLOOKUP(AG631&amp;AH631,コード!$BC$3:$BD$17,2,FALSE)),"エラー")</f>
        <v/>
      </c>
      <c r="AY631" s="187"/>
      <c r="AZ631" s="286" t="str">
        <f t="shared" si="140"/>
        <v/>
      </c>
      <c r="BA631" s="287" t="str">
        <f t="shared" si="148"/>
        <v/>
      </c>
      <c r="BB631" s="287" t="str">
        <f t="shared" si="141"/>
        <v/>
      </c>
      <c r="BC631" s="287" t="str">
        <f t="shared" si="142"/>
        <v/>
      </c>
      <c r="BD631" s="287" t="str">
        <f t="shared" si="145"/>
        <v/>
      </c>
      <c r="BE631" s="288" t="str">
        <f t="shared" si="149"/>
        <v/>
      </c>
    </row>
    <row r="632" spans="1:57" ht="24" customHeight="1">
      <c r="A632" s="301"/>
      <c r="B632" s="420"/>
      <c r="C632" s="421"/>
      <c r="D632" s="421"/>
      <c r="E632" s="421"/>
      <c r="F632" s="421"/>
      <c r="G632" s="421"/>
      <c r="H632" s="421"/>
      <c r="I632" s="421"/>
      <c r="J632" s="421"/>
      <c r="K632" s="421"/>
      <c r="L632" s="302"/>
      <c r="M632" s="303"/>
      <c r="N632" s="304"/>
      <c r="O632" s="305"/>
      <c r="P632" s="306"/>
      <c r="Q632" s="307"/>
      <c r="R632" s="305"/>
      <c r="S632" s="308"/>
      <c r="T632" s="309"/>
      <c r="U632" s="302"/>
      <c r="V632" s="303"/>
      <c r="W632" s="310"/>
      <c r="X632" s="305"/>
      <c r="Y632" s="303"/>
      <c r="Z632" s="303"/>
      <c r="AA632" s="311"/>
      <c r="AB632" s="312"/>
      <c r="AC632" s="310"/>
      <c r="AD632" s="305"/>
      <c r="AE632" s="310"/>
      <c r="AF632" s="313"/>
      <c r="AG632" s="314"/>
      <c r="AH632" s="315"/>
      <c r="AI632" s="401"/>
      <c r="AJ632" s="402"/>
      <c r="AK632" s="403"/>
      <c r="AL632" s="273"/>
      <c r="AM632" s="270" t="str">
        <f t="shared" si="146"/>
        <v/>
      </c>
      <c r="AN632" s="282" t="str">
        <f t="shared" si="147"/>
        <v/>
      </c>
      <c r="AO632" s="257" t="str">
        <f>IF(A632="","",IF(A632&lt;&gt;622,"エラー",622&amp;"人目"))</f>
        <v/>
      </c>
      <c r="AP632" s="258" t="str">
        <f t="shared" si="139"/>
        <v/>
      </c>
      <c r="AQ632" s="259" t="str">
        <f>IFERROR(IF(OR(L632="",M632="",N632=""),"",VLOOKUP(L632&amp;M632&amp;N632,コード!$K$3:$L$64,2,FALSE)),"エラー")</f>
        <v/>
      </c>
      <c r="AR632" s="260" t="str">
        <f>IFERROR(IF(OR(O632="",P632=""),"",VLOOKUP(O632&amp;P632,コード!$R$3:$S$8,2,FALSE)),"エラー")</f>
        <v/>
      </c>
      <c r="AS632" s="261" t="str">
        <f t="shared" si="143"/>
        <v/>
      </c>
      <c r="AT632" s="261" t="str">
        <f>IFERROR(IF(OR(R632="",S632="",T632=""),"",VLOOKUP(R632&amp;S632&amp;T632,コード!$AB$3:$AC$205,2,FALSE)),"エラー")</f>
        <v/>
      </c>
      <c r="AU632" s="258" t="str">
        <f>IFERROR(IF(OR(U632="",V632="",W632=""),"",VLOOKUP(U632&amp;V632&amp;W632,コード!$AI$3:$AJ$6,2,FALSE)),"エラー")</f>
        <v/>
      </c>
      <c r="AV632" s="261" t="str">
        <f t="shared" si="144"/>
        <v/>
      </c>
      <c r="AW632" s="258" t="str">
        <f>IFERROR(IF(OR(AD632="",AE632="",AF632=""),"",VLOOKUP(AD632&amp;AE632&amp;AF632,コード!$AW$3:$AX$31,2,FALSE)),"エラー")</f>
        <v/>
      </c>
      <c r="AX632" s="262" t="str">
        <f>IFERROR(IF(OR(AG632="",AH632=""),"",VLOOKUP(AG632&amp;AH632,コード!$BC$3:$BD$17,2,FALSE)),"エラー")</f>
        <v/>
      </c>
      <c r="AY632" s="187"/>
      <c r="AZ632" s="286" t="str">
        <f t="shared" si="140"/>
        <v/>
      </c>
      <c r="BA632" s="287" t="str">
        <f t="shared" si="148"/>
        <v/>
      </c>
      <c r="BB632" s="287" t="str">
        <f t="shared" si="141"/>
        <v/>
      </c>
      <c r="BC632" s="287" t="str">
        <f t="shared" si="142"/>
        <v/>
      </c>
      <c r="BD632" s="287" t="str">
        <f t="shared" si="145"/>
        <v/>
      </c>
      <c r="BE632" s="288" t="str">
        <f t="shared" si="149"/>
        <v/>
      </c>
    </row>
    <row r="633" spans="1:57" ht="24" customHeight="1">
      <c r="A633" s="301"/>
      <c r="B633" s="420"/>
      <c r="C633" s="421"/>
      <c r="D633" s="421"/>
      <c r="E633" s="421"/>
      <c r="F633" s="421"/>
      <c r="G633" s="421"/>
      <c r="H633" s="421"/>
      <c r="I633" s="421"/>
      <c r="J633" s="421"/>
      <c r="K633" s="421"/>
      <c r="L633" s="302"/>
      <c r="M633" s="303"/>
      <c r="N633" s="304"/>
      <c r="O633" s="305"/>
      <c r="P633" s="306"/>
      <c r="Q633" s="307"/>
      <c r="R633" s="305"/>
      <c r="S633" s="308"/>
      <c r="T633" s="309"/>
      <c r="U633" s="302"/>
      <c r="V633" s="303"/>
      <c r="W633" s="310"/>
      <c r="X633" s="305"/>
      <c r="Y633" s="303"/>
      <c r="Z633" s="303"/>
      <c r="AA633" s="311"/>
      <c r="AB633" s="312"/>
      <c r="AC633" s="310"/>
      <c r="AD633" s="305"/>
      <c r="AE633" s="310"/>
      <c r="AF633" s="313"/>
      <c r="AG633" s="314"/>
      <c r="AH633" s="315"/>
      <c r="AI633" s="401"/>
      <c r="AJ633" s="402"/>
      <c r="AK633" s="403"/>
      <c r="AL633" s="273"/>
      <c r="AM633" s="270" t="str">
        <f t="shared" si="146"/>
        <v/>
      </c>
      <c r="AN633" s="282" t="str">
        <f t="shared" si="147"/>
        <v/>
      </c>
      <c r="AO633" s="257" t="str">
        <f>IF(A633="","",IF(A633&lt;&gt;623,"エラー",623&amp;"人目"))</f>
        <v/>
      </c>
      <c r="AP633" s="258" t="str">
        <f t="shared" si="139"/>
        <v/>
      </c>
      <c r="AQ633" s="259" t="str">
        <f>IFERROR(IF(OR(L633="",M633="",N633=""),"",VLOOKUP(L633&amp;M633&amp;N633,コード!$K$3:$L$64,2,FALSE)),"エラー")</f>
        <v/>
      </c>
      <c r="AR633" s="260" t="str">
        <f>IFERROR(IF(OR(O633="",P633=""),"",VLOOKUP(O633&amp;P633,コード!$R$3:$S$8,2,FALSE)),"エラー")</f>
        <v/>
      </c>
      <c r="AS633" s="261" t="str">
        <f t="shared" si="143"/>
        <v/>
      </c>
      <c r="AT633" s="261" t="str">
        <f>IFERROR(IF(OR(R633="",S633="",T633=""),"",VLOOKUP(R633&amp;S633&amp;T633,コード!$AB$3:$AC$205,2,FALSE)),"エラー")</f>
        <v/>
      </c>
      <c r="AU633" s="258" t="str">
        <f>IFERROR(IF(OR(U633="",V633="",W633=""),"",VLOOKUP(U633&amp;V633&amp;W633,コード!$AI$3:$AJ$6,2,FALSE)),"エラー")</f>
        <v/>
      </c>
      <c r="AV633" s="261" t="str">
        <f t="shared" si="144"/>
        <v/>
      </c>
      <c r="AW633" s="258" t="str">
        <f>IFERROR(IF(OR(AD633="",AE633="",AF633=""),"",VLOOKUP(AD633&amp;AE633&amp;AF633,コード!$AW$3:$AX$31,2,FALSE)),"エラー")</f>
        <v/>
      </c>
      <c r="AX633" s="262" t="str">
        <f>IFERROR(IF(OR(AG633="",AH633=""),"",VLOOKUP(AG633&amp;AH633,コード!$BC$3:$BD$17,2,FALSE)),"エラー")</f>
        <v/>
      </c>
      <c r="AY633" s="187"/>
      <c r="AZ633" s="286" t="str">
        <f t="shared" si="140"/>
        <v/>
      </c>
      <c r="BA633" s="287" t="str">
        <f t="shared" si="148"/>
        <v/>
      </c>
      <c r="BB633" s="287" t="str">
        <f t="shared" si="141"/>
        <v/>
      </c>
      <c r="BC633" s="287" t="str">
        <f t="shared" si="142"/>
        <v/>
      </c>
      <c r="BD633" s="287" t="str">
        <f t="shared" si="145"/>
        <v/>
      </c>
      <c r="BE633" s="288" t="str">
        <f t="shared" si="149"/>
        <v/>
      </c>
    </row>
    <row r="634" spans="1:57" ht="24" customHeight="1">
      <c r="A634" s="316"/>
      <c r="B634" s="420"/>
      <c r="C634" s="421"/>
      <c r="D634" s="421"/>
      <c r="E634" s="421"/>
      <c r="F634" s="421"/>
      <c r="G634" s="421"/>
      <c r="H634" s="421"/>
      <c r="I634" s="421"/>
      <c r="J634" s="421"/>
      <c r="K634" s="421"/>
      <c r="L634" s="302"/>
      <c r="M634" s="303"/>
      <c r="N634" s="304"/>
      <c r="O634" s="305"/>
      <c r="P634" s="306"/>
      <c r="Q634" s="307"/>
      <c r="R634" s="305"/>
      <c r="S634" s="308"/>
      <c r="T634" s="309"/>
      <c r="U634" s="302"/>
      <c r="V634" s="303"/>
      <c r="W634" s="310"/>
      <c r="X634" s="305"/>
      <c r="Y634" s="303"/>
      <c r="Z634" s="303"/>
      <c r="AA634" s="311"/>
      <c r="AB634" s="312"/>
      <c r="AC634" s="310"/>
      <c r="AD634" s="305"/>
      <c r="AE634" s="310"/>
      <c r="AF634" s="313"/>
      <c r="AG634" s="314"/>
      <c r="AH634" s="315"/>
      <c r="AI634" s="401"/>
      <c r="AJ634" s="402"/>
      <c r="AK634" s="403"/>
      <c r="AL634" s="273"/>
      <c r="AM634" s="270" t="str">
        <f t="shared" si="146"/>
        <v/>
      </c>
      <c r="AN634" s="282" t="str">
        <f t="shared" si="147"/>
        <v/>
      </c>
      <c r="AO634" s="257" t="str">
        <f>IF(A634="","",IF(A634&lt;&gt;624,"エラー",624&amp;"人目"))</f>
        <v/>
      </c>
      <c r="AP634" s="258" t="str">
        <f t="shared" si="139"/>
        <v/>
      </c>
      <c r="AQ634" s="259" t="str">
        <f>IFERROR(IF(OR(L634="",M634="",N634=""),"",VLOOKUP(L634&amp;M634&amp;N634,コード!$K$3:$L$64,2,FALSE)),"エラー")</f>
        <v/>
      </c>
      <c r="AR634" s="260" t="str">
        <f>IFERROR(IF(OR(O634="",P634=""),"",VLOOKUP(O634&amp;P634,コード!$R$3:$S$8,2,FALSE)),"エラー")</f>
        <v/>
      </c>
      <c r="AS634" s="261" t="str">
        <f t="shared" si="143"/>
        <v/>
      </c>
      <c r="AT634" s="261" t="str">
        <f>IFERROR(IF(OR(R634="",S634="",T634=""),"",VLOOKUP(R634&amp;S634&amp;T634,コード!$AB$3:$AC$205,2,FALSE)),"エラー")</f>
        <v/>
      </c>
      <c r="AU634" s="258" t="str">
        <f>IFERROR(IF(OR(U634="",V634="",W634=""),"",VLOOKUP(U634&amp;V634&amp;W634,コード!$AI$3:$AJ$6,2,FALSE)),"エラー")</f>
        <v/>
      </c>
      <c r="AV634" s="261" t="str">
        <f t="shared" si="144"/>
        <v/>
      </c>
      <c r="AW634" s="258" t="str">
        <f>IFERROR(IF(OR(AD634="",AE634="",AF634=""),"",VLOOKUP(AD634&amp;AE634&amp;AF634,コード!$AW$3:$AX$31,2,FALSE)),"エラー")</f>
        <v/>
      </c>
      <c r="AX634" s="262" t="str">
        <f>IFERROR(IF(OR(AG634="",AH634=""),"",VLOOKUP(AG634&amp;AH634,コード!$BC$3:$BD$17,2,FALSE)),"エラー")</f>
        <v/>
      </c>
      <c r="AY634" s="187"/>
      <c r="AZ634" s="286" t="str">
        <f t="shared" si="140"/>
        <v/>
      </c>
      <c r="BA634" s="287" t="str">
        <f t="shared" si="148"/>
        <v/>
      </c>
      <c r="BB634" s="287" t="str">
        <f t="shared" si="141"/>
        <v/>
      </c>
      <c r="BC634" s="287" t="str">
        <f t="shared" si="142"/>
        <v/>
      </c>
      <c r="BD634" s="287" t="str">
        <f t="shared" si="145"/>
        <v/>
      </c>
      <c r="BE634" s="288" t="str">
        <f t="shared" si="149"/>
        <v/>
      </c>
    </row>
    <row r="635" spans="1:57" ht="24" customHeight="1">
      <c r="A635" s="316"/>
      <c r="B635" s="420"/>
      <c r="C635" s="421"/>
      <c r="D635" s="421"/>
      <c r="E635" s="421"/>
      <c r="F635" s="421"/>
      <c r="G635" s="421"/>
      <c r="H635" s="421"/>
      <c r="I635" s="421"/>
      <c r="J635" s="421"/>
      <c r="K635" s="421"/>
      <c r="L635" s="302"/>
      <c r="M635" s="303"/>
      <c r="N635" s="304"/>
      <c r="O635" s="305"/>
      <c r="P635" s="306"/>
      <c r="Q635" s="307"/>
      <c r="R635" s="305"/>
      <c r="S635" s="308"/>
      <c r="T635" s="309"/>
      <c r="U635" s="302"/>
      <c r="V635" s="303"/>
      <c r="W635" s="310"/>
      <c r="X635" s="305"/>
      <c r="Y635" s="303"/>
      <c r="Z635" s="303"/>
      <c r="AA635" s="311"/>
      <c r="AB635" s="312"/>
      <c r="AC635" s="310"/>
      <c r="AD635" s="305"/>
      <c r="AE635" s="310"/>
      <c r="AF635" s="313"/>
      <c r="AG635" s="314"/>
      <c r="AH635" s="315"/>
      <c r="AI635" s="401"/>
      <c r="AJ635" s="402"/>
      <c r="AK635" s="403"/>
      <c r="AL635" s="273"/>
      <c r="AM635" s="270" t="str">
        <f t="shared" si="146"/>
        <v/>
      </c>
      <c r="AN635" s="282" t="str">
        <f t="shared" si="147"/>
        <v/>
      </c>
      <c r="AO635" s="257" t="str">
        <f>IF(A635="","",IF(A635&lt;&gt;625,"エラー",625&amp;"人目"))</f>
        <v/>
      </c>
      <c r="AP635" s="258" t="str">
        <f t="shared" si="139"/>
        <v/>
      </c>
      <c r="AQ635" s="259" t="str">
        <f>IFERROR(IF(OR(L635="",M635="",N635=""),"",VLOOKUP(L635&amp;M635&amp;N635,コード!$K$3:$L$64,2,FALSE)),"エラー")</f>
        <v/>
      </c>
      <c r="AR635" s="260" t="str">
        <f>IFERROR(IF(OR(O635="",P635=""),"",VLOOKUP(O635&amp;P635,コード!$R$3:$S$8,2,FALSE)),"エラー")</f>
        <v/>
      </c>
      <c r="AS635" s="261" t="str">
        <f t="shared" si="143"/>
        <v/>
      </c>
      <c r="AT635" s="261" t="str">
        <f>IFERROR(IF(OR(R635="",S635="",T635=""),"",VLOOKUP(R635&amp;S635&amp;T635,コード!$AB$3:$AC$205,2,FALSE)),"エラー")</f>
        <v/>
      </c>
      <c r="AU635" s="258" t="str">
        <f>IFERROR(IF(OR(U635="",V635="",W635=""),"",VLOOKUP(U635&amp;V635&amp;W635,コード!$AI$3:$AJ$6,2,FALSE)),"エラー")</f>
        <v/>
      </c>
      <c r="AV635" s="261" t="str">
        <f t="shared" si="144"/>
        <v/>
      </c>
      <c r="AW635" s="258" t="str">
        <f>IFERROR(IF(OR(AD635="",AE635="",AF635=""),"",VLOOKUP(AD635&amp;AE635&amp;AF635,コード!$AW$3:$AX$31,2,FALSE)),"エラー")</f>
        <v/>
      </c>
      <c r="AX635" s="262" t="str">
        <f>IFERROR(IF(OR(AG635="",AH635=""),"",VLOOKUP(AG635&amp;AH635,コード!$BC$3:$BD$17,2,FALSE)),"エラー")</f>
        <v/>
      </c>
      <c r="AY635" s="187"/>
      <c r="AZ635" s="286" t="str">
        <f t="shared" si="140"/>
        <v/>
      </c>
      <c r="BA635" s="287" t="str">
        <f t="shared" si="148"/>
        <v/>
      </c>
      <c r="BB635" s="287" t="str">
        <f t="shared" si="141"/>
        <v/>
      </c>
      <c r="BC635" s="287" t="str">
        <f t="shared" si="142"/>
        <v/>
      </c>
      <c r="BD635" s="287" t="str">
        <f t="shared" si="145"/>
        <v/>
      </c>
      <c r="BE635" s="288" t="str">
        <f t="shared" si="149"/>
        <v/>
      </c>
    </row>
    <row r="636" spans="1:57" ht="24" customHeight="1">
      <c r="A636" s="301"/>
      <c r="B636" s="420"/>
      <c r="C636" s="421"/>
      <c r="D636" s="421"/>
      <c r="E636" s="421"/>
      <c r="F636" s="421"/>
      <c r="G636" s="421"/>
      <c r="H636" s="421"/>
      <c r="I636" s="421"/>
      <c r="J636" s="421"/>
      <c r="K636" s="421"/>
      <c r="L636" s="302"/>
      <c r="M636" s="303"/>
      <c r="N636" s="304"/>
      <c r="O636" s="305"/>
      <c r="P636" s="306"/>
      <c r="Q636" s="307"/>
      <c r="R636" s="305"/>
      <c r="S636" s="308"/>
      <c r="T636" s="309"/>
      <c r="U636" s="302"/>
      <c r="V636" s="303"/>
      <c r="W636" s="310"/>
      <c r="X636" s="305"/>
      <c r="Y636" s="303"/>
      <c r="Z636" s="303"/>
      <c r="AA636" s="311"/>
      <c r="AB636" s="312"/>
      <c r="AC636" s="310"/>
      <c r="AD636" s="305"/>
      <c r="AE636" s="310"/>
      <c r="AF636" s="313"/>
      <c r="AG636" s="314"/>
      <c r="AH636" s="315"/>
      <c r="AI636" s="401"/>
      <c r="AJ636" s="402"/>
      <c r="AK636" s="403"/>
      <c r="AL636" s="273"/>
      <c r="AM636" s="270" t="str">
        <f t="shared" si="146"/>
        <v/>
      </c>
      <c r="AN636" s="282" t="str">
        <f t="shared" si="147"/>
        <v/>
      </c>
      <c r="AO636" s="257" t="str">
        <f>IF(A636="","",IF(A636&lt;&gt;626,"エラー",626&amp;"人目"))</f>
        <v/>
      </c>
      <c r="AP636" s="258" t="str">
        <f t="shared" si="139"/>
        <v/>
      </c>
      <c r="AQ636" s="259" t="str">
        <f>IFERROR(IF(OR(L636="",M636="",N636=""),"",VLOOKUP(L636&amp;M636&amp;N636,コード!$K$3:$L$64,2,FALSE)),"エラー")</f>
        <v/>
      </c>
      <c r="AR636" s="260" t="str">
        <f>IFERROR(IF(OR(O636="",P636=""),"",VLOOKUP(O636&amp;P636,コード!$R$3:$S$8,2,FALSE)),"エラー")</f>
        <v/>
      </c>
      <c r="AS636" s="261" t="str">
        <f t="shared" si="143"/>
        <v/>
      </c>
      <c r="AT636" s="261" t="str">
        <f>IFERROR(IF(OR(R636="",S636="",T636=""),"",VLOOKUP(R636&amp;S636&amp;T636,コード!$AB$3:$AC$205,2,FALSE)),"エラー")</f>
        <v/>
      </c>
      <c r="AU636" s="258" t="str">
        <f>IFERROR(IF(OR(U636="",V636="",W636=""),"",VLOOKUP(U636&amp;V636&amp;W636,コード!$AI$3:$AJ$6,2,FALSE)),"エラー")</f>
        <v/>
      </c>
      <c r="AV636" s="261" t="str">
        <f t="shared" si="144"/>
        <v/>
      </c>
      <c r="AW636" s="258" t="str">
        <f>IFERROR(IF(OR(AD636="",AE636="",AF636=""),"",VLOOKUP(AD636&amp;AE636&amp;AF636,コード!$AW$3:$AX$31,2,FALSE)),"エラー")</f>
        <v/>
      </c>
      <c r="AX636" s="262" t="str">
        <f>IFERROR(IF(OR(AG636="",AH636=""),"",VLOOKUP(AG636&amp;AH636,コード!$BC$3:$BD$17,2,FALSE)),"エラー")</f>
        <v/>
      </c>
      <c r="AY636" s="187"/>
      <c r="AZ636" s="286" t="str">
        <f t="shared" si="140"/>
        <v/>
      </c>
      <c r="BA636" s="287" t="str">
        <f t="shared" si="148"/>
        <v/>
      </c>
      <c r="BB636" s="287" t="str">
        <f t="shared" si="141"/>
        <v/>
      </c>
      <c r="BC636" s="287" t="str">
        <f t="shared" si="142"/>
        <v/>
      </c>
      <c r="BD636" s="287" t="str">
        <f t="shared" si="145"/>
        <v/>
      </c>
      <c r="BE636" s="288" t="str">
        <f t="shared" si="149"/>
        <v/>
      </c>
    </row>
    <row r="637" spans="1:57" ht="24" customHeight="1">
      <c r="A637" s="301"/>
      <c r="B637" s="420"/>
      <c r="C637" s="421"/>
      <c r="D637" s="421"/>
      <c r="E637" s="421"/>
      <c r="F637" s="421"/>
      <c r="G637" s="421"/>
      <c r="H637" s="421"/>
      <c r="I637" s="421"/>
      <c r="J637" s="421"/>
      <c r="K637" s="421"/>
      <c r="L637" s="302"/>
      <c r="M637" s="303"/>
      <c r="N637" s="304"/>
      <c r="O637" s="305"/>
      <c r="P637" s="306"/>
      <c r="Q637" s="307"/>
      <c r="R637" s="305"/>
      <c r="S637" s="308"/>
      <c r="T637" s="309"/>
      <c r="U637" s="302"/>
      <c r="V637" s="303"/>
      <c r="W637" s="310"/>
      <c r="X637" s="305"/>
      <c r="Y637" s="303"/>
      <c r="Z637" s="303"/>
      <c r="AA637" s="311"/>
      <c r="AB637" s="312"/>
      <c r="AC637" s="310"/>
      <c r="AD637" s="305"/>
      <c r="AE637" s="310"/>
      <c r="AF637" s="313"/>
      <c r="AG637" s="314"/>
      <c r="AH637" s="315"/>
      <c r="AI637" s="401"/>
      <c r="AJ637" s="402"/>
      <c r="AK637" s="403"/>
      <c r="AL637" s="273"/>
      <c r="AM637" s="270" t="str">
        <f t="shared" si="146"/>
        <v/>
      </c>
      <c r="AN637" s="282" t="str">
        <f t="shared" si="147"/>
        <v/>
      </c>
      <c r="AO637" s="257" t="str">
        <f>IF(A637="","",IF(A637&lt;&gt;627,"エラー",627&amp;"人目"))</f>
        <v/>
      </c>
      <c r="AP637" s="258" t="str">
        <f t="shared" si="139"/>
        <v/>
      </c>
      <c r="AQ637" s="259" t="str">
        <f>IFERROR(IF(OR(L637="",M637="",N637=""),"",VLOOKUP(L637&amp;M637&amp;N637,コード!$K$3:$L$64,2,FALSE)),"エラー")</f>
        <v/>
      </c>
      <c r="AR637" s="260" t="str">
        <f>IFERROR(IF(OR(O637="",P637=""),"",VLOOKUP(O637&amp;P637,コード!$R$3:$S$8,2,FALSE)),"エラー")</f>
        <v/>
      </c>
      <c r="AS637" s="261" t="str">
        <f t="shared" si="143"/>
        <v/>
      </c>
      <c r="AT637" s="261" t="str">
        <f>IFERROR(IF(OR(R637="",S637="",T637=""),"",VLOOKUP(R637&amp;S637&amp;T637,コード!$AB$3:$AC$205,2,FALSE)),"エラー")</f>
        <v/>
      </c>
      <c r="AU637" s="258" t="str">
        <f>IFERROR(IF(OR(U637="",V637="",W637=""),"",VLOOKUP(U637&amp;V637&amp;W637,コード!$AI$3:$AJ$6,2,FALSE)),"エラー")</f>
        <v/>
      </c>
      <c r="AV637" s="261" t="str">
        <f t="shared" si="144"/>
        <v/>
      </c>
      <c r="AW637" s="258" t="str">
        <f>IFERROR(IF(OR(AD637="",AE637="",AF637=""),"",VLOOKUP(AD637&amp;AE637&amp;AF637,コード!$AW$3:$AX$31,2,FALSE)),"エラー")</f>
        <v/>
      </c>
      <c r="AX637" s="262" t="str">
        <f>IFERROR(IF(OR(AG637="",AH637=""),"",VLOOKUP(AG637&amp;AH637,コード!$BC$3:$BD$17,2,FALSE)),"エラー")</f>
        <v/>
      </c>
      <c r="AY637" s="187"/>
      <c r="AZ637" s="286" t="str">
        <f t="shared" si="140"/>
        <v/>
      </c>
      <c r="BA637" s="287" t="str">
        <f t="shared" si="148"/>
        <v/>
      </c>
      <c r="BB637" s="287" t="str">
        <f t="shared" si="141"/>
        <v/>
      </c>
      <c r="BC637" s="287" t="str">
        <f t="shared" si="142"/>
        <v/>
      </c>
      <c r="BD637" s="287" t="str">
        <f t="shared" si="145"/>
        <v/>
      </c>
      <c r="BE637" s="288" t="str">
        <f t="shared" si="149"/>
        <v/>
      </c>
    </row>
    <row r="638" spans="1:57" ht="24" customHeight="1">
      <c r="A638" s="301"/>
      <c r="B638" s="420"/>
      <c r="C638" s="421"/>
      <c r="D638" s="421"/>
      <c r="E638" s="421"/>
      <c r="F638" s="421"/>
      <c r="G638" s="421"/>
      <c r="H638" s="421"/>
      <c r="I638" s="421"/>
      <c r="J638" s="421"/>
      <c r="K638" s="421"/>
      <c r="L638" s="302"/>
      <c r="M638" s="303"/>
      <c r="N638" s="304"/>
      <c r="O638" s="305"/>
      <c r="P638" s="306"/>
      <c r="Q638" s="307"/>
      <c r="R638" s="305"/>
      <c r="S638" s="308"/>
      <c r="T638" s="309"/>
      <c r="U638" s="302"/>
      <c r="V638" s="303"/>
      <c r="W638" s="310"/>
      <c r="X638" s="305"/>
      <c r="Y638" s="303"/>
      <c r="Z638" s="303"/>
      <c r="AA638" s="311"/>
      <c r="AB638" s="312"/>
      <c r="AC638" s="310"/>
      <c r="AD638" s="305"/>
      <c r="AE638" s="310"/>
      <c r="AF638" s="313"/>
      <c r="AG638" s="314"/>
      <c r="AH638" s="315"/>
      <c r="AI638" s="401"/>
      <c r="AJ638" s="402"/>
      <c r="AK638" s="403"/>
      <c r="AL638" s="273"/>
      <c r="AM638" s="270" t="str">
        <f t="shared" si="146"/>
        <v/>
      </c>
      <c r="AN638" s="282" t="str">
        <f t="shared" si="147"/>
        <v/>
      </c>
      <c r="AO638" s="257" t="str">
        <f>IF(A638="","",IF(A638&lt;&gt;628,"エラー",628&amp;"人目"))</f>
        <v/>
      </c>
      <c r="AP638" s="258" t="str">
        <f t="shared" si="139"/>
        <v/>
      </c>
      <c r="AQ638" s="259" t="str">
        <f>IFERROR(IF(OR(L638="",M638="",N638=""),"",VLOOKUP(L638&amp;M638&amp;N638,コード!$K$3:$L$64,2,FALSE)),"エラー")</f>
        <v/>
      </c>
      <c r="AR638" s="260" t="str">
        <f>IFERROR(IF(OR(O638="",P638=""),"",VLOOKUP(O638&amp;P638,コード!$R$3:$S$8,2,FALSE)),"エラー")</f>
        <v/>
      </c>
      <c r="AS638" s="261" t="str">
        <f t="shared" si="143"/>
        <v/>
      </c>
      <c r="AT638" s="261" t="str">
        <f>IFERROR(IF(OR(R638="",S638="",T638=""),"",VLOOKUP(R638&amp;S638&amp;T638,コード!$AB$3:$AC$205,2,FALSE)),"エラー")</f>
        <v/>
      </c>
      <c r="AU638" s="258" t="str">
        <f>IFERROR(IF(OR(U638="",V638="",W638=""),"",VLOOKUP(U638&amp;V638&amp;W638,コード!$AI$3:$AJ$6,2,FALSE)),"エラー")</f>
        <v/>
      </c>
      <c r="AV638" s="261" t="str">
        <f t="shared" si="144"/>
        <v/>
      </c>
      <c r="AW638" s="258" t="str">
        <f>IFERROR(IF(OR(AD638="",AE638="",AF638=""),"",VLOOKUP(AD638&amp;AE638&amp;AF638,コード!$AW$3:$AX$31,2,FALSE)),"エラー")</f>
        <v/>
      </c>
      <c r="AX638" s="262" t="str">
        <f>IFERROR(IF(OR(AG638="",AH638=""),"",VLOOKUP(AG638&amp;AH638,コード!$BC$3:$BD$17,2,FALSE)),"エラー")</f>
        <v/>
      </c>
      <c r="AY638" s="187"/>
      <c r="AZ638" s="286" t="str">
        <f t="shared" si="140"/>
        <v/>
      </c>
      <c r="BA638" s="287" t="str">
        <f t="shared" si="148"/>
        <v/>
      </c>
      <c r="BB638" s="287" t="str">
        <f t="shared" si="141"/>
        <v/>
      </c>
      <c r="BC638" s="287" t="str">
        <f t="shared" si="142"/>
        <v/>
      </c>
      <c r="BD638" s="287" t="str">
        <f t="shared" si="145"/>
        <v/>
      </c>
      <c r="BE638" s="288" t="str">
        <f t="shared" si="149"/>
        <v/>
      </c>
    </row>
    <row r="639" spans="1:57" ht="24" customHeight="1">
      <c r="A639" s="301"/>
      <c r="B639" s="420"/>
      <c r="C639" s="421"/>
      <c r="D639" s="421"/>
      <c r="E639" s="421"/>
      <c r="F639" s="421"/>
      <c r="G639" s="421"/>
      <c r="H639" s="421"/>
      <c r="I639" s="421"/>
      <c r="J639" s="421"/>
      <c r="K639" s="421"/>
      <c r="L639" s="302"/>
      <c r="M639" s="303"/>
      <c r="N639" s="304"/>
      <c r="O639" s="305"/>
      <c r="P639" s="306"/>
      <c r="Q639" s="307"/>
      <c r="R639" s="305"/>
      <c r="S639" s="308"/>
      <c r="T639" s="309"/>
      <c r="U639" s="302"/>
      <c r="V639" s="303"/>
      <c r="W639" s="310"/>
      <c r="X639" s="305"/>
      <c r="Y639" s="303"/>
      <c r="Z639" s="303"/>
      <c r="AA639" s="311"/>
      <c r="AB639" s="312"/>
      <c r="AC639" s="310"/>
      <c r="AD639" s="305"/>
      <c r="AE639" s="310"/>
      <c r="AF639" s="313"/>
      <c r="AG639" s="314"/>
      <c r="AH639" s="315"/>
      <c r="AI639" s="401"/>
      <c r="AJ639" s="402"/>
      <c r="AK639" s="403"/>
      <c r="AL639" s="273"/>
      <c r="AM639" s="270" t="str">
        <f t="shared" si="146"/>
        <v/>
      </c>
      <c r="AN639" s="282" t="str">
        <f t="shared" si="147"/>
        <v/>
      </c>
      <c r="AO639" s="257" t="str">
        <f>IF(A639="","",IF(A639&lt;&gt;629,"エラー",629&amp;"人目"))</f>
        <v/>
      </c>
      <c r="AP639" s="258" t="str">
        <f t="shared" si="139"/>
        <v/>
      </c>
      <c r="AQ639" s="259" t="str">
        <f>IFERROR(IF(OR(L639="",M639="",N639=""),"",VLOOKUP(L639&amp;M639&amp;N639,コード!$K$3:$L$64,2,FALSE)),"エラー")</f>
        <v/>
      </c>
      <c r="AR639" s="260" t="str">
        <f>IFERROR(IF(OR(O639="",P639=""),"",VLOOKUP(O639&amp;P639,コード!$R$3:$S$8,2,FALSE)),"エラー")</f>
        <v/>
      </c>
      <c r="AS639" s="261" t="str">
        <f t="shared" si="143"/>
        <v/>
      </c>
      <c r="AT639" s="261" t="str">
        <f>IFERROR(IF(OR(R639="",S639="",T639=""),"",VLOOKUP(R639&amp;S639&amp;T639,コード!$AB$3:$AC$205,2,FALSE)),"エラー")</f>
        <v/>
      </c>
      <c r="AU639" s="258" t="str">
        <f>IFERROR(IF(OR(U639="",V639="",W639=""),"",VLOOKUP(U639&amp;V639&amp;W639,コード!$AI$3:$AJ$6,2,FALSE)),"エラー")</f>
        <v/>
      </c>
      <c r="AV639" s="261" t="str">
        <f t="shared" si="144"/>
        <v/>
      </c>
      <c r="AW639" s="258" t="str">
        <f>IFERROR(IF(OR(AD639="",AE639="",AF639=""),"",VLOOKUP(AD639&amp;AE639&amp;AF639,コード!$AW$3:$AX$31,2,FALSE)),"エラー")</f>
        <v/>
      </c>
      <c r="AX639" s="262" t="str">
        <f>IFERROR(IF(OR(AG639="",AH639=""),"",VLOOKUP(AG639&amp;AH639,コード!$BC$3:$BD$17,2,FALSE)),"エラー")</f>
        <v/>
      </c>
      <c r="AY639" s="187"/>
      <c r="AZ639" s="286" t="str">
        <f t="shared" si="140"/>
        <v/>
      </c>
      <c r="BA639" s="287" t="str">
        <f t="shared" si="148"/>
        <v/>
      </c>
      <c r="BB639" s="287" t="str">
        <f t="shared" si="141"/>
        <v/>
      </c>
      <c r="BC639" s="287" t="str">
        <f t="shared" si="142"/>
        <v/>
      </c>
      <c r="BD639" s="287" t="str">
        <f t="shared" si="145"/>
        <v/>
      </c>
      <c r="BE639" s="288" t="str">
        <f t="shared" si="149"/>
        <v/>
      </c>
    </row>
    <row r="640" spans="1:57" ht="24" customHeight="1">
      <c r="A640" s="301"/>
      <c r="B640" s="420"/>
      <c r="C640" s="421"/>
      <c r="D640" s="421"/>
      <c r="E640" s="421"/>
      <c r="F640" s="421"/>
      <c r="G640" s="421"/>
      <c r="H640" s="421"/>
      <c r="I640" s="421"/>
      <c r="J640" s="421"/>
      <c r="K640" s="421"/>
      <c r="L640" s="302"/>
      <c r="M640" s="303"/>
      <c r="N640" s="304"/>
      <c r="O640" s="305"/>
      <c r="P640" s="306"/>
      <c r="Q640" s="307"/>
      <c r="R640" s="305"/>
      <c r="S640" s="308"/>
      <c r="T640" s="309"/>
      <c r="U640" s="302"/>
      <c r="V640" s="303"/>
      <c r="W640" s="310"/>
      <c r="X640" s="305"/>
      <c r="Y640" s="303"/>
      <c r="Z640" s="303"/>
      <c r="AA640" s="311"/>
      <c r="AB640" s="312"/>
      <c r="AC640" s="310"/>
      <c r="AD640" s="305"/>
      <c r="AE640" s="310"/>
      <c r="AF640" s="313"/>
      <c r="AG640" s="314"/>
      <c r="AH640" s="315"/>
      <c r="AI640" s="401"/>
      <c r="AJ640" s="402"/>
      <c r="AK640" s="403"/>
      <c r="AL640" s="273"/>
      <c r="AM640" s="270" t="str">
        <f t="shared" si="146"/>
        <v/>
      </c>
      <c r="AN640" s="282" t="str">
        <f t="shared" si="147"/>
        <v/>
      </c>
      <c r="AO640" s="257" t="str">
        <f>IF(A640="","",IF(A640&lt;&gt;630,"エラー",630&amp;"人目"))</f>
        <v/>
      </c>
      <c r="AP640" s="258" t="str">
        <f t="shared" si="139"/>
        <v/>
      </c>
      <c r="AQ640" s="259" t="str">
        <f>IFERROR(IF(OR(L640="",M640="",N640=""),"",VLOOKUP(L640&amp;M640&amp;N640,コード!$K$3:$L$64,2,FALSE)),"エラー")</f>
        <v/>
      </c>
      <c r="AR640" s="260" t="str">
        <f>IFERROR(IF(OR(O640="",P640=""),"",VLOOKUP(O640&amp;P640,コード!$R$3:$S$8,2,FALSE)),"エラー")</f>
        <v/>
      </c>
      <c r="AS640" s="261" t="str">
        <f t="shared" si="143"/>
        <v/>
      </c>
      <c r="AT640" s="261" t="str">
        <f>IFERROR(IF(OR(R640="",S640="",T640=""),"",VLOOKUP(R640&amp;S640&amp;T640,コード!$AB$3:$AC$205,2,FALSE)),"エラー")</f>
        <v/>
      </c>
      <c r="AU640" s="258" t="str">
        <f>IFERROR(IF(OR(U640="",V640="",W640=""),"",VLOOKUP(U640&amp;V640&amp;W640,コード!$AI$3:$AJ$6,2,FALSE)),"エラー")</f>
        <v/>
      </c>
      <c r="AV640" s="261" t="str">
        <f t="shared" si="144"/>
        <v/>
      </c>
      <c r="AW640" s="258" t="str">
        <f>IFERROR(IF(OR(AD640="",AE640="",AF640=""),"",VLOOKUP(AD640&amp;AE640&amp;AF640,コード!$AW$3:$AX$31,2,FALSE)),"エラー")</f>
        <v/>
      </c>
      <c r="AX640" s="262" t="str">
        <f>IFERROR(IF(OR(AG640="",AH640=""),"",VLOOKUP(AG640&amp;AH640,コード!$BC$3:$BD$17,2,FALSE)),"エラー")</f>
        <v/>
      </c>
      <c r="AY640" s="187"/>
      <c r="AZ640" s="286" t="str">
        <f t="shared" si="140"/>
        <v/>
      </c>
      <c r="BA640" s="287" t="str">
        <f t="shared" si="148"/>
        <v/>
      </c>
      <c r="BB640" s="287" t="str">
        <f t="shared" si="141"/>
        <v/>
      </c>
      <c r="BC640" s="287" t="str">
        <f t="shared" si="142"/>
        <v/>
      </c>
      <c r="BD640" s="287" t="str">
        <f t="shared" si="145"/>
        <v/>
      </c>
      <c r="BE640" s="288" t="str">
        <f t="shared" si="149"/>
        <v/>
      </c>
    </row>
    <row r="641" spans="1:59" ht="24" customHeight="1">
      <c r="A641" s="301"/>
      <c r="B641" s="420"/>
      <c r="C641" s="421"/>
      <c r="D641" s="421"/>
      <c r="E641" s="421"/>
      <c r="F641" s="421"/>
      <c r="G641" s="421"/>
      <c r="H641" s="421"/>
      <c r="I641" s="421"/>
      <c r="J641" s="421"/>
      <c r="K641" s="421"/>
      <c r="L641" s="302"/>
      <c r="M641" s="303"/>
      <c r="N641" s="304"/>
      <c r="O641" s="305"/>
      <c r="P641" s="306"/>
      <c r="Q641" s="307"/>
      <c r="R641" s="305"/>
      <c r="S641" s="308"/>
      <c r="T641" s="309"/>
      <c r="U641" s="302"/>
      <c r="V641" s="303"/>
      <c r="W641" s="310"/>
      <c r="X641" s="305"/>
      <c r="Y641" s="303"/>
      <c r="Z641" s="303"/>
      <c r="AA641" s="311"/>
      <c r="AB641" s="312"/>
      <c r="AC641" s="310"/>
      <c r="AD641" s="305"/>
      <c r="AE641" s="310"/>
      <c r="AF641" s="313"/>
      <c r="AG641" s="314"/>
      <c r="AH641" s="315"/>
      <c r="AI641" s="401"/>
      <c r="AJ641" s="402"/>
      <c r="AK641" s="403"/>
      <c r="AL641" s="273"/>
      <c r="AM641" s="270" t="str">
        <f t="shared" si="146"/>
        <v/>
      </c>
      <c r="AN641" s="282" t="str">
        <f t="shared" si="147"/>
        <v/>
      </c>
      <c r="AO641" s="257" t="str">
        <f>IF(A641="","",IF(A641&lt;&gt;631,"エラー",631&amp;"人目"))</f>
        <v/>
      </c>
      <c r="AP641" s="258" t="str">
        <f t="shared" si="139"/>
        <v/>
      </c>
      <c r="AQ641" s="259" t="str">
        <f>IFERROR(IF(OR(L641="",M641="",N641=""),"",VLOOKUP(L641&amp;M641&amp;N641,コード!$K$3:$L$64,2,FALSE)),"エラー")</f>
        <v/>
      </c>
      <c r="AR641" s="260" t="str">
        <f>IFERROR(IF(OR(O641="",P641=""),"",VLOOKUP(O641&amp;P641,コード!$R$3:$S$8,2,FALSE)),"エラー")</f>
        <v/>
      </c>
      <c r="AS641" s="261" t="str">
        <f t="shared" si="143"/>
        <v/>
      </c>
      <c r="AT641" s="261" t="str">
        <f>IFERROR(IF(OR(R641="",S641="",T641=""),"",VLOOKUP(R641&amp;S641&amp;T641,コード!$AB$3:$AC$205,2,FALSE)),"エラー")</f>
        <v/>
      </c>
      <c r="AU641" s="258" t="str">
        <f>IFERROR(IF(OR(U641="",V641="",W641=""),"",VLOOKUP(U641&amp;V641&amp;W641,コード!$AI$3:$AJ$6,2,FALSE)),"エラー")</f>
        <v/>
      </c>
      <c r="AV641" s="261" t="str">
        <f t="shared" si="144"/>
        <v/>
      </c>
      <c r="AW641" s="258" t="str">
        <f>IFERROR(IF(OR(AD641="",AE641="",AF641=""),"",VLOOKUP(AD641&amp;AE641&amp;AF641,コード!$AW$3:$AX$31,2,FALSE)),"エラー")</f>
        <v/>
      </c>
      <c r="AX641" s="262" t="str">
        <f>IFERROR(IF(OR(AG641="",AH641=""),"",VLOOKUP(AG641&amp;AH641,コード!$BC$3:$BD$17,2,FALSE)),"エラー")</f>
        <v/>
      </c>
      <c r="AY641" s="187"/>
      <c r="AZ641" s="286" t="str">
        <f t="shared" si="140"/>
        <v/>
      </c>
      <c r="BA641" s="287" t="str">
        <f t="shared" si="148"/>
        <v/>
      </c>
      <c r="BB641" s="287" t="str">
        <f t="shared" si="141"/>
        <v/>
      </c>
      <c r="BC641" s="287" t="str">
        <f t="shared" si="142"/>
        <v/>
      </c>
      <c r="BD641" s="287" t="str">
        <f t="shared" si="145"/>
        <v/>
      </c>
      <c r="BE641" s="288" t="str">
        <f t="shared" si="149"/>
        <v/>
      </c>
    </row>
    <row r="642" spans="1:59" ht="24" customHeight="1">
      <c r="A642" s="301"/>
      <c r="B642" s="420"/>
      <c r="C642" s="421"/>
      <c r="D642" s="421"/>
      <c r="E642" s="421"/>
      <c r="F642" s="421"/>
      <c r="G642" s="421"/>
      <c r="H642" s="421"/>
      <c r="I642" s="421"/>
      <c r="J642" s="421"/>
      <c r="K642" s="421"/>
      <c r="L642" s="302"/>
      <c r="M642" s="303"/>
      <c r="N642" s="304"/>
      <c r="O642" s="305"/>
      <c r="P642" s="306"/>
      <c r="Q642" s="307"/>
      <c r="R642" s="305"/>
      <c r="S642" s="308"/>
      <c r="T642" s="309"/>
      <c r="U642" s="302"/>
      <c r="V642" s="303"/>
      <c r="W642" s="310"/>
      <c r="X642" s="305"/>
      <c r="Y642" s="303"/>
      <c r="Z642" s="303"/>
      <c r="AA642" s="311"/>
      <c r="AB642" s="312"/>
      <c r="AC642" s="310"/>
      <c r="AD642" s="305"/>
      <c r="AE642" s="310"/>
      <c r="AF642" s="313"/>
      <c r="AG642" s="314"/>
      <c r="AH642" s="315"/>
      <c r="AI642" s="401"/>
      <c r="AJ642" s="402"/>
      <c r="AK642" s="403"/>
      <c r="AL642" s="273"/>
      <c r="AM642" s="270" t="str">
        <f t="shared" si="146"/>
        <v/>
      </c>
      <c r="AN642" s="282" t="str">
        <f t="shared" si="147"/>
        <v/>
      </c>
      <c r="AO642" s="257" t="str">
        <f>IF(A642="","",IF(A642&lt;&gt;632,"エラー",632&amp;"人目"))</f>
        <v/>
      </c>
      <c r="AP642" s="258" t="str">
        <f t="shared" si="139"/>
        <v/>
      </c>
      <c r="AQ642" s="259" t="str">
        <f>IFERROR(IF(OR(L642="",M642="",N642=""),"",VLOOKUP(L642&amp;M642&amp;N642,コード!$K$3:$L$64,2,FALSE)),"エラー")</f>
        <v/>
      </c>
      <c r="AR642" s="260" t="str">
        <f>IFERROR(IF(OR(O642="",P642=""),"",VLOOKUP(O642&amp;P642,コード!$R$3:$S$8,2,FALSE)),"エラー")</f>
        <v/>
      </c>
      <c r="AS642" s="261" t="str">
        <f t="shared" si="143"/>
        <v/>
      </c>
      <c r="AT642" s="261" t="str">
        <f>IFERROR(IF(OR(R642="",S642="",T642=""),"",VLOOKUP(R642&amp;S642&amp;T642,コード!$AB$3:$AC$205,2,FALSE)),"エラー")</f>
        <v/>
      </c>
      <c r="AU642" s="258" t="str">
        <f>IFERROR(IF(OR(U642="",V642="",W642=""),"",VLOOKUP(U642&amp;V642&amp;W642,コード!$AI$3:$AJ$6,2,FALSE)),"エラー")</f>
        <v/>
      </c>
      <c r="AV642" s="261" t="str">
        <f t="shared" si="144"/>
        <v/>
      </c>
      <c r="AW642" s="258" t="str">
        <f>IFERROR(IF(OR(AD642="",AE642="",AF642=""),"",VLOOKUP(AD642&amp;AE642&amp;AF642,コード!$AW$3:$AX$31,2,FALSE)),"エラー")</f>
        <v/>
      </c>
      <c r="AX642" s="262" t="str">
        <f>IFERROR(IF(OR(AG642="",AH642=""),"",VLOOKUP(AG642&amp;AH642,コード!$BC$3:$BD$17,2,FALSE)),"エラー")</f>
        <v/>
      </c>
      <c r="AY642" s="187"/>
      <c r="AZ642" s="286" t="str">
        <f t="shared" si="140"/>
        <v/>
      </c>
      <c r="BA642" s="287" t="str">
        <f t="shared" si="148"/>
        <v/>
      </c>
      <c r="BB642" s="287" t="str">
        <f t="shared" si="141"/>
        <v/>
      </c>
      <c r="BC642" s="287" t="str">
        <f t="shared" si="142"/>
        <v/>
      </c>
      <c r="BD642" s="287" t="str">
        <f t="shared" si="145"/>
        <v/>
      </c>
      <c r="BE642" s="288" t="str">
        <f t="shared" si="149"/>
        <v/>
      </c>
    </row>
    <row r="643" spans="1:59" ht="24" customHeight="1">
      <c r="A643" s="301"/>
      <c r="B643" s="420"/>
      <c r="C643" s="421"/>
      <c r="D643" s="421"/>
      <c r="E643" s="421"/>
      <c r="F643" s="421"/>
      <c r="G643" s="421"/>
      <c r="H643" s="421"/>
      <c r="I643" s="421"/>
      <c r="J643" s="421"/>
      <c r="K643" s="421"/>
      <c r="L643" s="302"/>
      <c r="M643" s="303"/>
      <c r="N643" s="304"/>
      <c r="O643" s="305"/>
      <c r="P643" s="306"/>
      <c r="Q643" s="307"/>
      <c r="R643" s="305"/>
      <c r="S643" s="308"/>
      <c r="T643" s="309"/>
      <c r="U643" s="302"/>
      <c r="V643" s="303"/>
      <c r="W643" s="310"/>
      <c r="X643" s="305"/>
      <c r="Y643" s="303"/>
      <c r="Z643" s="303"/>
      <c r="AA643" s="311"/>
      <c r="AB643" s="312"/>
      <c r="AC643" s="310"/>
      <c r="AD643" s="305"/>
      <c r="AE643" s="310"/>
      <c r="AF643" s="313"/>
      <c r="AG643" s="314"/>
      <c r="AH643" s="315"/>
      <c r="AI643" s="401"/>
      <c r="AJ643" s="402"/>
      <c r="AK643" s="403"/>
      <c r="AL643" s="273"/>
      <c r="AM643" s="270" t="str">
        <f t="shared" si="146"/>
        <v/>
      </c>
      <c r="AN643" s="282" t="str">
        <f t="shared" si="147"/>
        <v/>
      </c>
      <c r="AO643" s="257" t="str">
        <f>IF(A643="","",IF(A643&lt;&gt;633,"エラー",633&amp;"人目"))</f>
        <v/>
      </c>
      <c r="AP643" s="258" t="str">
        <f t="shared" si="139"/>
        <v/>
      </c>
      <c r="AQ643" s="259" t="str">
        <f>IFERROR(IF(OR(L643="",M643="",N643=""),"",VLOOKUP(L643&amp;M643&amp;N643,コード!$K$3:$L$64,2,FALSE)),"エラー")</f>
        <v/>
      </c>
      <c r="AR643" s="260" t="str">
        <f>IFERROR(IF(OR(O643="",P643=""),"",VLOOKUP(O643&amp;P643,コード!$R$3:$S$8,2,FALSE)),"エラー")</f>
        <v/>
      </c>
      <c r="AS643" s="261" t="str">
        <f t="shared" si="143"/>
        <v/>
      </c>
      <c r="AT643" s="261" t="str">
        <f>IFERROR(IF(OR(R643="",S643="",T643=""),"",VLOOKUP(R643&amp;S643&amp;T643,コード!$AB$3:$AC$205,2,FALSE)),"エラー")</f>
        <v/>
      </c>
      <c r="AU643" s="258" t="str">
        <f>IFERROR(IF(OR(U643="",V643="",W643=""),"",VLOOKUP(U643&amp;V643&amp;W643,コード!$AI$3:$AJ$6,2,FALSE)),"エラー")</f>
        <v/>
      </c>
      <c r="AV643" s="261" t="str">
        <f t="shared" si="144"/>
        <v/>
      </c>
      <c r="AW643" s="258" t="str">
        <f>IFERROR(IF(OR(AD643="",AE643="",AF643=""),"",VLOOKUP(AD643&amp;AE643&amp;AF643,コード!$AW$3:$AX$31,2,FALSE)),"エラー")</f>
        <v/>
      </c>
      <c r="AX643" s="262" t="str">
        <f>IFERROR(IF(OR(AG643="",AH643=""),"",VLOOKUP(AG643&amp;AH643,コード!$BC$3:$BD$17,2,FALSE)),"エラー")</f>
        <v/>
      </c>
      <c r="AY643" s="187"/>
      <c r="AZ643" s="286" t="str">
        <f t="shared" si="140"/>
        <v/>
      </c>
      <c r="BA643" s="287" t="str">
        <f t="shared" si="148"/>
        <v/>
      </c>
      <c r="BB643" s="287" t="str">
        <f t="shared" si="141"/>
        <v/>
      </c>
      <c r="BC643" s="287" t="str">
        <f t="shared" si="142"/>
        <v/>
      </c>
      <c r="BD643" s="287" t="str">
        <f t="shared" si="145"/>
        <v/>
      </c>
      <c r="BE643" s="288" t="str">
        <f t="shared" si="149"/>
        <v/>
      </c>
    </row>
    <row r="644" spans="1:59" ht="24" customHeight="1">
      <c r="A644" s="316"/>
      <c r="B644" s="420"/>
      <c r="C644" s="421"/>
      <c r="D644" s="421"/>
      <c r="E644" s="421"/>
      <c r="F644" s="421"/>
      <c r="G644" s="421"/>
      <c r="H644" s="421"/>
      <c r="I644" s="421"/>
      <c r="J644" s="421"/>
      <c r="K644" s="421"/>
      <c r="L644" s="302"/>
      <c r="M644" s="303"/>
      <c r="N644" s="304"/>
      <c r="O644" s="305"/>
      <c r="P644" s="306"/>
      <c r="Q644" s="307"/>
      <c r="R644" s="305"/>
      <c r="S644" s="308"/>
      <c r="T644" s="309"/>
      <c r="U644" s="302"/>
      <c r="V644" s="303"/>
      <c r="W644" s="310"/>
      <c r="X644" s="305"/>
      <c r="Y644" s="303"/>
      <c r="Z644" s="303"/>
      <c r="AA644" s="311"/>
      <c r="AB644" s="312"/>
      <c r="AC644" s="310"/>
      <c r="AD644" s="305"/>
      <c r="AE644" s="310"/>
      <c r="AF644" s="313"/>
      <c r="AG644" s="314"/>
      <c r="AH644" s="315"/>
      <c r="AI644" s="401"/>
      <c r="AJ644" s="402"/>
      <c r="AK644" s="403"/>
      <c r="AL644" s="273"/>
      <c r="AM644" s="270" t="str">
        <f t="shared" si="146"/>
        <v/>
      </c>
      <c r="AN644" s="282" t="str">
        <f t="shared" si="147"/>
        <v/>
      </c>
      <c r="AO644" s="257" t="str">
        <f>IF(A644="","",IF(A644&lt;&gt;634,"エラー",634&amp;"人目"))</f>
        <v/>
      </c>
      <c r="AP644" s="258" t="str">
        <f t="shared" si="139"/>
        <v/>
      </c>
      <c r="AQ644" s="259" t="str">
        <f>IFERROR(IF(OR(L644="",M644="",N644=""),"",VLOOKUP(L644&amp;M644&amp;N644,コード!$K$3:$L$64,2,FALSE)),"エラー")</f>
        <v/>
      </c>
      <c r="AR644" s="260" t="str">
        <f>IFERROR(IF(OR(O644="",P644=""),"",VLOOKUP(O644&amp;P644,コード!$R$3:$S$8,2,FALSE)),"エラー")</f>
        <v/>
      </c>
      <c r="AS644" s="261" t="str">
        <f t="shared" si="143"/>
        <v/>
      </c>
      <c r="AT644" s="261" t="str">
        <f>IFERROR(IF(OR(R644="",S644="",T644=""),"",VLOOKUP(R644&amp;S644&amp;T644,コード!$AB$3:$AC$205,2,FALSE)),"エラー")</f>
        <v/>
      </c>
      <c r="AU644" s="258" t="str">
        <f>IFERROR(IF(OR(U644="",V644="",W644=""),"",VLOOKUP(U644&amp;V644&amp;W644,コード!$AI$3:$AJ$6,2,FALSE)),"エラー")</f>
        <v/>
      </c>
      <c r="AV644" s="261" t="str">
        <f t="shared" si="144"/>
        <v/>
      </c>
      <c r="AW644" s="258" t="str">
        <f>IFERROR(IF(OR(AD644="",AE644="",AF644=""),"",VLOOKUP(AD644&amp;AE644&amp;AF644,コード!$AW$3:$AX$31,2,FALSE)),"エラー")</f>
        <v/>
      </c>
      <c r="AX644" s="262" t="str">
        <f>IFERROR(IF(OR(AG644="",AH644=""),"",VLOOKUP(AG644&amp;AH644,コード!$BC$3:$BD$17,2,FALSE)),"エラー")</f>
        <v/>
      </c>
      <c r="AY644" s="187"/>
      <c r="AZ644" s="286" t="str">
        <f t="shared" si="140"/>
        <v/>
      </c>
      <c r="BA644" s="287" t="str">
        <f t="shared" si="148"/>
        <v/>
      </c>
      <c r="BB644" s="287" t="str">
        <f t="shared" si="141"/>
        <v/>
      </c>
      <c r="BC644" s="287" t="str">
        <f t="shared" si="142"/>
        <v/>
      </c>
      <c r="BD644" s="287" t="str">
        <f t="shared" si="145"/>
        <v/>
      </c>
      <c r="BE644" s="288" t="str">
        <f t="shared" si="149"/>
        <v/>
      </c>
    </row>
    <row r="645" spans="1:59" ht="24" customHeight="1">
      <c r="A645" s="316"/>
      <c r="B645" s="420"/>
      <c r="C645" s="421"/>
      <c r="D645" s="421"/>
      <c r="E645" s="421"/>
      <c r="F645" s="421"/>
      <c r="G645" s="421"/>
      <c r="H645" s="421"/>
      <c r="I645" s="421"/>
      <c r="J645" s="421"/>
      <c r="K645" s="421"/>
      <c r="L645" s="302"/>
      <c r="M645" s="303"/>
      <c r="N645" s="304"/>
      <c r="O645" s="305"/>
      <c r="P645" s="306"/>
      <c r="Q645" s="307"/>
      <c r="R645" s="305"/>
      <c r="S645" s="308"/>
      <c r="T645" s="309"/>
      <c r="U645" s="302"/>
      <c r="V645" s="303"/>
      <c r="W645" s="310"/>
      <c r="X645" s="305"/>
      <c r="Y645" s="303"/>
      <c r="Z645" s="303"/>
      <c r="AA645" s="311"/>
      <c r="AB645" s="312"/>
      <c r="AC645" s="310"/>
      <c r="AD645" s="305"/>
      <c r="AE645" s="310"/>
      <c r="AF645" s="313"/>
      <c r="AG645" s="314"/>
      <c r="AH645" s="315"/>
      <c r="AI645" s="401"/>
      <c r="AJ645" s="402"/>
      <c r="AK645" s="403"/>
      <c r="AL645" s="273"/>
      <c r="AM645" s="270" t="str">
        <f t="shared" si="146"/>
        <v/>
      </c>
      <c r="AN645" s="282" t="str">
        <f t="shared" si="147"/>
        <v/>
      </c>
      <c r="AO645" s="257" t="str">
        <f>IF(A645="","",IF(A645&lt;&gt;635,"エラー",635&amp;"人目"))</f>
        <v/>
      </c>
      <c r="AP645" s="258" t="str">
        <f t="shared" si="139"/>
        <v/>
      </c>
      <c r="AQ645" s="259" t="str">
        <f>IFERROR(IF(OR(L645="",M645="",N645=""),"",VLOOKUP(L645&amp;M645&amp;N645,コード!$K$3:$L$64,2,FALSE)),"エラー")</f>
        <v/>
      </c>
      <c r="AR645" s="260" t="str">
        <f>IFERROR(IF(OR(O645="",P645=""),"",VLOOKUP(O645&amp;P645,コード!$R$3:$S$8,2,FALSE)),"エラー")</f>
        <v/>
      </c>
      <c r="AS645" s="261" t="str">
        <f t="shared" si="143"/>
        <v/>
      </c>
      <c r="AT645" s="261" t="str">
        <f>IFERROR(IF(OR(R645="",S645="",T645=""),"",VLOOKUP(R645&amp;S645&amp;T645,コード!$AB$3:$AC$205,2,FALSE)),"エラー")</f>
        <v/>
      </c>
      <c r="AU645" s="258" t="str">
        <f>IFERROR(IF(OR(U645="",V645="",W645=""),"",VLOOKUP(U645&amp;V645&amp;W645,コード!$AI$3:$AJ$6,2,FALSE)),"エラー")</f>
        <v/>
      </c>
      <c r="AV645" s="261" t="str">
        <f t="shared" si="144"/>
        <v/>
      </c>
      <c r="AW645" s="258" t="str">
        <f>IFERROR(IF(OR(AD645="",AE645="",AF645=""),"",VLOOKUP(AD645&amp;AE645&amp;AF645,コード!$AW$3:$AX$31,2,FALSE)),"エラー")</f>
        <v/>
      </c>
      <c r="AX645" s="262" t="str">
        <f>IFERROR(IF(OR(AG645="",AH645=""),"",VLOOKUP(AG645&amp;AH645,コード!$BC$3:$BD$17,2,FALSE)),"エラー")</f>
        <v/>
      </c>
      <c r="AY645" s="187"/>
      <c r="AZ645" s="286" t="str">
        <f t="shared" si="140"/>
        <v/>
      </c>
      <c r="BA645" s="287" t="str">
        <f t="shared" si="148"/>
        <v/>
      </c>
      <c r="BB645" s="287" t="str">
        <f t="shared" si="141"/>
        <v/>
      </c>
      <c r="BC645" s="287" t="str">
        <f t="shared" si="142"/>
        <v/>
      </c>
      <c r="BD645" s="287" t="str">
        <f t="shared" si="145"/>
        <v/>
      </c>
      <c r="BE645" s="288" t="str">
        <f t="shared" si="149"/>
        <v/>
      </c>
    </row>
    <row r="646" spans="1:59" ht="24" customHeight="1">
      <c r="A646" s="301"/>
      <c r="B646" s="420"/>
      <c r="C646" s="421"/>
      <c r="D646" s="421"/>
      <c r="E646" s="421"/>
      <c r="F646" s="421"/>
      <c r="G646" s="421"/>
      <c r="H646" s="421"/>
      <c r="I646" s="421"/>
      <c r="J646" s="421"/>
      <c r="K646" s="421"/>
      <c r="L646" s="302"/>
      <c r="M646" s="303"/>
      <c r="N646" s="304"/>
      <c r="O646" s="305"/>
      <c r="P646" s="306"/>
      <c r="Q646" s="307"/>
      <c r="R646" s="305"/>
      <c r="S646" s="308"/>
      <c r="T646" s="309"/>
      <c r="U646" s="302"/>
      <c r="V646" s="303"/>
      <c r="W646" s="310"/>
      <c r="X646" s="305"/>
      <c r="Y646" s="303"/>
      <c r="Z646" s="303"/>
      <c r="AA646" s="311"/>
      <c r="AB646" s="312"/>
      <c r="AC646" s="310"/>
      <c r="AD646" s="305"/>
      <c r="AE646" s="310"/>
      <c r="AF646" s="313"/>
      <c r="AG646" s="314"/>
      <c r="AH646" s="315"/>
      <c r="AI646" s="401"/>
      <c r="AJ646" s="402"/>
      <c r="AK646" s="403"/>
      <c r="AL646" s="273"/>
      <c r="AM646" s="270" t="str">
        <f t="shared" si="146"/>
        <v/>
      </c>
      <c r="AN646" s="282" t="str">
        <f t="shared" si="147"/>
        <v/>
      </c>
      <c r="AO646" s="257" t="str">
        <f>IF(A646="","",IF(A646&lt;&gt;636,"エラー",636&amp;"人目"))</f>
        <v/>
      </c>
      <c r="AP646" s="258" t="str">
        <f t="shared" si="139"/>
        <v/>
      </c>
      <c r="AQ646" s="259" t="str">
        <f>IFERROR(IF(OR(L646="",M646="",N646=""),"",VLOOKUP(L646&amp;M646&amp;N646,コード!$K$3:$L$64,2,FALSE)),"エラー")</f>
        <v/>
      </c>
      <c r="AR646" s="260" t="str">
        <f>IFERROR(IF(OR(O646="",P646=""),"",VLOOKUP(O646&amp;P646,コード!$R$3:$S$8,2,FALSE)),"エラー")</f>
        <v/>
      </c>
      <c r="AS646" s="261" t="str">
        <f t="shared" si="143"/>
        <v/>
      </c>
      <c r="AT646" s="261" t="str">
        <f>IFERROR(IF(OR(R646="",S646="",T646=""),"",VLOOKUP(R646&amp;S646&amp;T646,コード!$AB$3:$AC$205,2,FALSE)),"エラー")</f>
        <v/>
      </c>
      <c r="AU646" s="258" t="str">
        <f>IFERROR(IF(OR(U646="",V646="",W646=""),"",VLOOKUP(U646&amp;V646&amp;W646,コード!$AI$3:$AJ$6,2,FALSE)),"エラー")</f>
        <v/>
      </c>
      <c r="AV646" s="261" t="str">
        <f t="shared" si="144"/>
        <v/>
      </c>
      <c r="AW646" s="258" t="str">
        <f>IFERROR(IF(OR(AD646="",AE646="",AF646=""),"",VLOOKUP(AD646&amp;AE646&amp;AF646,コード!$AW$3:$AX$31,2,FALSE)),"エラー")</f>
        <v/>
      </c>
      <c r="AX646" s="262" t="str">
        <f>IFERROR(IF(OR(AG646="",AH646=""),"",VLOOKUP(AG646&amp;AH646,コード!$BC$3:$BD$17,2,FALSE)),"エラー")</f>
        <v/>
      </c>
      <c r="AY646" s="187"/>
      <c r="AZ646" s="286" t="str">
        <f t="shared" si="140"/>
        <v/>
      </c>
      <c r="BA646" s="287" t="str">
        <f t="shared" si="148"/>
        <v/>
      </c>
      <c r="BB646" s="287" t="str">
        <f t="shared" si="141"/>
        <v/>
      </c>
      <c r="BC646" s="287" t="str">
        <f t="shared" si="142"/>
        <v/>
      </c>
      <c r="BD646" s="287" t="str">
        <f t="shared" si="145"/>
        <v/>
      </c>
      <c r="BE646" s="288" t="str">
        <f t="shared" si="149"/>
        <v/>
      </c>
    </row>
    <row r="647" spans="1:59" ht="24" customHeight="1">
      <c r="A647" s="301"/>
      <c r="B647" s="420"/>
      <c r="C647" s="421"/>
      <c r="D647" s="421"/>
      <c r="E647" s="421"/>
      <c r="F647" s="421"/>
      <c r="G647" s="421"/>
      <c r="H647" s="421"/>
      <c r="I647" s="421"/>
      <c r="J647" s="421"/>
      <c r="K647" s="421"/>
      <c r="L647" s="302"/>
      <c r="M647" s="303"/>
      <c r="N647" s="304"/>
      <c r="O647" s="305"/>
      <c r="P647" s="306"/>
      <c r="Q647" s="307"/>
      <c r="R647" s="305"/>
      <c r="S647" s="308"/>
      <c r="T647" s="309"/>
      <c r="U647" s="302"/>
      <c r="V647" s="303"/>
      <c r="W647" s="310"/>
      <c r="X647" s="305"/>
      <c r="Y647" s="303"/>
      <c r="Z647" s="303"/>
      <c r="AA647" s="311"/>
      <c r="AB647" s="312"/>
      <c r="AC647" s="310"/>
      <c r="AD647" s="305"/>
      <c r="AE647" s="310"/>
      <c r="AF647" s="313"/>
      <c r="AG647" s="314"/>
      <c r="AH647" s="315"/>
      <c r="AI647" s="401"/>
      <c r="AJ647" s="402"/>
      <c r="AK647" s="403"/>
      <c r="AL647" s="273"/>
      <c r="AM647" s="270" t="str">
        <f t="shared" si="146"/>
        <v/>
      </c>
      <c r="AN647" s="282" t="str">
        <f t="shared" si="147"/>
        <v/>
      </c>
      <c r="AO647" s="257" t="str">
        <f>IF(A647="","",IF(A647&lt;&gt;637,"エラー",637&amp;"人目"))</f>
        <v/>
      </c>
      <c r="AP647" s="258" t="str">
        <f t="shared" si="139"/>
        <v/>
      </c>
      <c r="AQ647" s="259" t="str">
        <f>IFERROR(IF(OR(L647="",M647="",N647=""),"",VLOOKUP(L647&amp;M647&amp;N647,コード!$K$3:$L$64,2,FALSE)),"エラー")</f>
        <v/>
      </c>
      <c r="AR647" s="260" t="str">
        <f>IFERROR(IF(OR(O647="",P647=""),"",VLOOKUP(O647&amp;P647,コード!$R$3:$S$8,2,FALSE)),"エラー")</f>
        <v/>
      </c>
      <c r="AS647" s="261" t="str">
        <f t="shared" si="143"/>
        <v/>
      </c>
      <c r="AT647" s="261" t="str">
        <f>IFERROR(IF(OR(R647="",S647="",T647=""),"",VLOOKUP(R647&amp;S647&amp;T647,コード!$AB$3:$AC$205,2,FALSE)),"エラー")</f>
        <v/>
      </c>
      <c r="AU647" s="258" t="str">
        <f>IFERROR(IF(OR(U647="",V647="",W647=""),"",VLOOKUP(U647&amp;V647&amp;W647,コード!$AI$3:$AJ$6,2,FALSE)),"エラー")</f>
        <v/>
      </c>
      <c r="AV647" s="261" t="str">
        <f t="shared" si="144"/>
        <v/>
      </c>
      <c r="AW647" s="258" t="str">
        <f>IFERROR(IF(OR(AD647="",AE647="",AF647=""),"",VLOOKUP(AD647&amp;AE647&amp;AF647,コード!$AW$3:$AX$31,2,FALSE)),"エラー")</f>
        <v/>
      </c>
      <c r="AX647" s="262" t="str">
        <f>IFERROR(IF(OR(AG647="",AH647=""),"",VLOOKUP(AG647&amp;AH647,コード!$BC$3:$BD$17,2,FALSE)),"エラー")</f>
        <v/>
      </c>
      <c r="AY647" s="187"/>
      <c r="AZ647" s="286" t="str">
        <f t="shared" si="140"/>
        <v/>
      </c>
      <c r="BA647" s="287" t="str">
        <f t="shared" si="148"/>
        <v/>
      </c>
      <c r="BB647" s="287" t="str">
        <f t="shared" si="141"/>
        <v/>
      </c>
      <c r="BC647" s="287" t="str">
        <f t="shared" si="142"/>
        <v/>
      </c>
      <c r="BD647" s="287" t="str">
        <f t="shared" si="145"/>
        <v/>
      </c>
      <c r="BE647" s="288" t="str">
        <f t="shared" si="149"/>
        <v/>
      </c>
    </row>
    <row r="648" spans="1:59" ht="24" customHeight="1">
      <c r="A648" s="301"/>
      <c r="B648" s="420"/>
      <c r="C648" s="421"/>
      <c r="D648" s="421"/>
      <c r="E648" s="421"/>
      <c r="F648" s="421"/>
      <c r="G648" s="421"/>
      <c r="H648" s="421"/>
      <c r="I648" s="421"/>
      <c r="J648" s="421"/>
      <c r="K648" s="421"/>
      <c r="L648" s="302"/>
      <c r="M648" s="303"/>
      <c r="N648" s="304"/>
      <c r="O648" s="305"/>
      <c r="P648" s="306"/>
      <c r="Q648" s="307"/>
      <c r="R648" s="305"/>
      <c r="S648" s="308"/>
      <c r="T648" s="309"/>
      <c r="U648" s="302"/>
      <c r="V648" s="303"/>
      <c r="W648" s="310"/>
      <c r="X648" s="305"/>
      <c r="Y648" s="303"/>
      <c r="Z648" s="303"/>
      <c r="AA648" s="311"/>
      <c r="AB648" s="312"/>
      <c r="AC648" s="310"/>
      <c r="AD648" s="305"/>
      <c r="AE648" s="310"/>
      <c r="AF648" s="313"/>
      <c r="AG648" s="314"/>
      <c r="AH648" s="315"/>
      <c r="AI648" s="401"/>
      <c r="AJ648" s="402"/>
      <c r="AK648" s="403"/>
      <c r="AL648" s="273"/>
      <c r="AM648" s="270" t="str">
        <f t="shared" si="146"/>
        <v/>
      </c>
      <c r="AN648" s="282" t="str">
        <f t="shared" si="147"/>
        <v/>
      </c>
      <c r="AO648" s="257" t="str">
        <f>IF(A648="","",IF(A648&lt;&gt;638,"エラー",638&amp;"人目"))</f>
        <v/>
      </c>
      <c r="AP648" s="258" t="str">
        <f t="shared" si="139"/>
        <v/>
      </c>
      <c r="AQ648" s="259" t="str">
        <f>IFERROR(IF(OR(L648="",M648="",N648=""),"",VLOOKUP(L648&amp;M648&amp;N648,コード!$K$3:$L$64,2,FALSE)),"エラー")</f>
        <v/>
      </c>
      <c r="AR648" s="260" t="str">
        <f>IFERROR(IF(OR(O648="",P648=""),"",VLOOKUP(O648&amp;P648,コード!$R$3:$S$8,2,FALSE)),"エラー")</f>
        <v/>
      </c>
      <c r="AS648" s="261" t="str">
        <f t="shared" si="143"/>
        <v/>
      </c>
      <c r="AT648" s="261" t="str">
        <f>IFERROR(IF(OR(R648="",S648="",T648=""),"",VLOOKUP(R648&amp;S648&amp;T648,コード!$AB$3:$AC$205,2,FALSE)),"エラー")</f>
        <v/>
      </c>
      <c r="AU648" s="258" t="str">
        <f>IFERROR(IF(OR(U648="",V648="",W648=""),"",VLOOKUP(U648&amp;V648&amp;W648,コード!$AI$3:$AJ$6,2,FALSE)),"エラー")</f>
        <v/>
      </c>
      <c r="AV648" s="261" t="str">
        <f t="shared" si="144"/>
        <v/>
      </c>
      <c r="AW648" s="258" t="str">
        <f>IFERROR(IF(OR(AD648="",AE648="",AF648=""),"",VLOOKUP(AD648&amp;AE648&amp;AF648,コード!$AW$3:$AX$31,2,FALSE)),"エラー")</f>
        <v/>
      </c>
      <c r="AX648" s="262" t="str">
        <f>IFERROR(IF(OR(AG648="",AH648=""),"",VLOOKUP(AG648&amp;AH648,コード!$BC$3:$BD$17,2,FALSE)),"エラー")</f>
        <v/>
      </c>
      <c r="AY648" s="187"/>
      <c r="AZ648" s="286" t="str">
        <f t="shared" si="140"/>
        <v/>
      </c>
      <c r="BA648" s="287" t="str">
        <f t="shared" si="148"/>
        <v/>
      </c>
      <c r="BB648" s="287" t="str">
        <f t="shared" si="141"/>
        <v/>
      </c>
      <c r="BC648" s="287" t="str">
        <f t="shared" si="142"/>
        <v/>
      </c>
      <c r="BD648" s="287" t="str">
        <f t="shared" si="145"/>
        <v/>
      </c>
      <c r="BE648" s="288" t="str">
        <f t="shared" si="149"/>
        <v/>
      </c>
    </row>
    <row r="649" spans="1:59" ht="24" customHeight="1">
      <c r="A649" s="316"/>
      <c r="B649" s="420"/>
      <c r="C649" s="421"/>
      <c r="D649" s="421"/>
      <c r="E649" s="421"/>
      <c r="F649" s="421"/>
      <c r="G649" s="421"/>
      <c r="H649" s="421"/>
      <c r="I649" s="421"/>
      <c r="J649" s="421"/>
      <c r="K649" s="421"/>
      <c r="L649" s="302"/>
      <c r="M649" s="303"/>
      <c r="N649" s="304"/>
      <c r="O649" s="305"/>
      <c r="P649" s="306"/>
      <c r="Q649" s="307"/>
      <c r="R649" s="305"/>
      <c r="S649" s="308"/>
      <c r="T649" s="309"/>
      <c r="U649" s="302"/>
      <c r="V649" s="303"/>
      <c r="W649" s="310"/>
      <c r="X649" s="305"/>
      <c r="Y649" s="303"/>
      <c r="Z649" s="303"/>
      <c r="AA649" s="311"/>
      <c r="AB649" s="312"/>
      <c r="AC649" s="310"/>
      <c r="AD649" s="305"/>
      <c r="AE649" s="310"/>
      <c r="AF649" s="313"/>
      <c r="AG649" s="314"/>
      <c r="AH649" s="315"/>
      <c r="AI649" s="401"/>
      <c r="AJ649" s="402"/>
      <c r="AK649" s="403"/>
      <c r="AL649" s="273"/>
      <c r="AM649" s="270" t="str">
        <f t="shared" si="146"/>
        <v/>
      </c>
      <c r="AN649" s="282" t="str">
        <f t="shared" si="147"/>
        <v/>
      </c>
      <c r="AO649" s="257" t="str">
        <f>IF(A649="","",IF(A649&lt;&gt;639,"エラー",639&amp;"人目"))</f>
        <v/>
      </c>
      <c r="AP649" s="258" t="str">
        <f t="shared" si="139"/>
        <v/>
      </c>
      <c r="AQ649" s="259" t="str">
        <f>IFERROR(IF(OR(L649="",M649="",N649=""),"",VLOOKUP(L649&amp;M649&amp;N649,コード!$K$3:$L$64,2,FALSE)),"エラー")</f>
        <v/>
      </c>
      <c r="AR649" s="260" t="str">
        <f>IFERROR(IF(OR(O649="",P649=""),"",VLOOKUP(O649&amp;P649,コード!$R$3:$S$8,2,FALSE)),"エラー")</f>
        <v/>
      </c>
      <c r="AS649" s="261" t="str">
        <f t="shared" si="143"/>
        <v/>
      </c>
      <c r="AT649" s="261" t="str">
        <f>IFERROR(IF(OR(R649="",S649="",T649=""),"",VLOOKUP(R649&amp;S649&amp;T649,コード!$AB$3:$AC$205,2,FALSE)),"エラー")</f>
        <v/>
      </c>
      <c r="AU649" s="258" t="str">
        <f>IFERROR(IF(OR(U649="",V649="",W649=""),"",VLOOKUP(U649&amp;V649&amp;W649,コード!$AI$3:$AJ$6,2,FALSE)),"エラー")</f>
        <v/>
      </c>
      <c r="AV649" s="261" t="str">
        <f t="shared" si="144"/>
        <v/>
      </c>
      <c r="AW649" s="258" t="str">
        <f>IFERROR(IF(OR(AD649="",AE649="",AF649=""),"",VLOOKUP(AD649&amp;AE649&amp;AF649,コード!$AW$3:$AX$31,2,FALSE)),"エラー")</f>
        <v/>
      </c>
      <c r="AX649" s="262" t="str">
        <f>IFERROR(IF(OR(AG649="",AH649=""),"",VLOOKUP(AG649&amp;AH649,コード!$BC$3:$BD$17,2,FALSE)),"エラー")</f>
        <v/>
      </c>
      <c r="AY649" s="187"/>
      <c r="AZ649" s="286" t="str">
        <f t="shared" si="140"/>
        <v/>
      </c>
      <c r="BA649" s="287" t="str">
        <f t="shared" si="148"/>
        <v/>
      </c>
      <c r="BB649" s="287" t="str">
        <f t="shared" si="141"/>
        <v/>
      </c>
      <c r="BC649" s="287" t="str">
        <f t="shared" si="142"/>
        <v/>
      </c>
      <c r="BD649" s="287" t="str">
        <f t="shared" si="145"/>
        <v/>
      </c>
      <c r="BE649" s="288" t="str">
        <f t="shared" si="149"/>
        <v/>
      </c>
    </row>
    <row r="650" spans="1:59" ht="24" customHeight="1">
      <c r="A650" s="316"/>
      <c r="B650" s="420"/>
      <c r="C650" s="421"/>
      <c r="D650" s="421"/>
      <c r="E650" s="421"/>
      <c r="F650" s="421"/>
      <c r="G650" s="421"/>
      <c r="H650" s="421"/>
      <c r="I650" s="421"/>
      <c r="J650" s="421"/>
      <c r="K650" s="421"/>
      <c r="L650" s="302"/>
      <c r="M650" s="303"/>
      <c r="N650" s="304"/>
      <c r="O650" s="305"/>
      <c r="P650" s="306"/>
      <c r="Q650" s="307"/>
      <c r="R650" s="305"/>
      <c r="S650" s="308"/>
      <c r="T650" s="309"/>
      <c r="U650" s="302"/>
      <c r="V650" s="303"/>
      <c r="W650" s="310"/>
      <c r="X650" s="305"/>
      <c r="Y650" s="303"/>
      <c r="Z650" s="303"/>
      <c r="AA650" s="311"/>
      <c r="AB650" s="312"/>
      <c r="AC650" s="310"/>
      <c r="AD650" s="305"/>
      <c r="AE650" s="310"/>
      <c r="AF650" s="313"/>
      <c r="AG650" s="314"/>
      <c r="AH650" s="315"/>
      <c r="AI650" s="401"/>
      <c r="AJ650" s="402"/>
      <c r="AK650" s="403"/>
      <c r="AL650" s="273"/>
      <c r="AM650" s="283" t="str">
        <f t="shared" si="146"/>
        <v/>
      </c>
      <c r="AN650" s="284" t="str">
        <f t="shared" si="147"/>
        <v/>
      </c>
      <c r="AO650" s="257" t="str">
        <f>IF(A650="","",IF(A650&lt;&gt;640,"エラー",640&amp;"人目"))</f>
        <v/>
      </c>
      <c r="AP650" s="258" t="str">
        <f t="shared" si="139"/>
        <v/>
      </c>
      <c r="AQ650" s="259" t="str">
        <f>IFERROR(IF(OR(L650="",M650="",N650=""),"",VLOOKUP(L650&amp;M650&amp;N650,コード!$K$3:$L$64,2,FALSE)),"エラー")</f>
        <v/>
      </c>
      <c r="AR650" s="260" t="str">
        <f>IFERROR(IF(OR(O650="",P650=""),"",VLOOKUP(O650&amp;P650,コード!$R$3:$S$8,2,FALSE)),"エラー")</f>
        <v/>
      </c>
      <c r="AS650" s="261" t="str">
        <f t="shared" si="143"/>
        <v/>
      </c>
      <c r="AT650" s="261" t="str">
        <f>IFERROR(IF(OR(R650="",S650="",T650=""),"",VLOOKUP(R650&amp;S650&amp;T650,コード!$AB$3:$AC$205,2,FALSE)),"エラー")</f>
        <v/>
      </c>
      <c r="AU650" s="258" t="str">
        <f>IFERROR(IF(OR(U650="",V650="",W650=""),"",VLOOKUP(U650&amp;V650&amp;W650,コード!$AI$3:$AJ$6,2,FALSE)),"エラー")</f>
        <v/>
      </c>
      <c r="AV650" s="261" t="str">
        <f t="shared" si="144"/>
        <v/>
      </c>
      <c r="AW650" s="258" t="str">
        <f>IFERROR(IF(OR(AD650="",AE650="",AF650=""),"",VLOOKUP(AD650&amp;AE650&amp;AF650,コード!$AW$3:$AX$31,2,FALSE)),"エラー")</f>
        <v/>
      </c>
      <c r="AX650" s="262" t="str">
        <f>IFERROR(IF(OR(AG650="",AH650=""),"",VLOOKUP(AG650&amp;AH650,コード!$BC$3:$BD$17,2,FALSE)),"エラー")</f>
        <v/>
      </c>
      <c r="AY650" s="187"/>
      <c r="AZ650" s="286" t="str">
        <f t="shared" si="140"/>
        <v/>
      </c>
      <c r="BA650" s="287" t="str">
        <f t="shared" si="148"/>
        <v/>
      </c>
      <c r="BB650" s="287" t="str">
        <f t="shared" si="141"/>
        <v/>
      </c>
      <c r="BC650" s="287" t="str">
        <f t="shared" si="142"/>
        <v/>
      </c>
      <c r="BD650" s="287" t="str">
        <f t="shared" si="145"/>
        <v/>
      </c>
      <c r="BE650" s="288" t="str">
        <f t="shared" si="149"/>
        <v/>
      </c>
    </row>
    <row r="651" spans="1:59" ht="24" customHeight="1">
      <c r="A651" s="301"/>
      <c r="B651" s="420"/>
      <c r="C651" s="421"/>
      <c r="D651" s="421"/>
      <c r="E651" s="421"/>
      <c r="F651" s="421"/>
      <c r="G651" s="421"/>
      <c r="H651" s="421"/>
      <c r="I651" s="421"/>
      <c r="J651" s="421"/>
      <c r="K651" s="421"/>
      <c r="L651" s="302"/>
      <c r="M651" s="303"/>
      <c r="N651" s="304"/>
      <c r="O651" s="305"/>
      <c r="P651" s="306"/>
      <c r="Q651" s="307"/>
      <c r="R651" s="305"/>
      <c r="S651" s="308"/>
      <c r="T651" s="309"/>
      <c r="U651" s="302"/>
      <c r="V651" s="303"/>
      <c r="W651" s="310"/>
      <c r="X651" s="305"/>
      <c r="Y651" s="303"/>
      <c r="Z651" s="303"/>
      <c r="AA651" s="311"/>
      <c r="AB651" s="312"/>
      <c r="AC651" s="310"/>
      <c r="AD651" s="305"/>
      <c r="AE651" s="310"/>
      <c r="AF651" s="313"/>
      <c r="AG651" s="314"/>
      <c r="AH651" s="315"/>
      <c r="AI651" s="401"/>
      <c r="AJ651" s="402"/>
      <c r="AK651" s="403"/>
      <c r="AL651" s="273"/>
      <c r="AM651" s="270" t="str">
        <f>IF(A651="","",IF(OR($Z$7="",$AB$7="",$AD$7="",$AF$7="",$AH$7="",$AJ$7),"",$Z$7&amp;$AB$7&amp;$AD$7&amp;$AF$7&amp;$AH$7&amp;$AJ$7))</f>
        <v/>
      </c>
      <c r="AN651" s="282" t="str">
        <f>IF(OR($C$7="",A651=""),"",$C$7)</f>
        <v/>
      </c>
      <c r="AO651" s="257" t="str">
        <f>IF(A651="","",IF(A651&lt;&gt;641,"エラー",641&amp;"人目"))</f>
        <v/>
      </c>
      <c r="AP651" s="258" t="str">
        <f t="shared" ref="AP651:AP714" si="150">IFERROR(IF(B651="","",B651),"エラー")</f>
        <v/>
      </c>
      <c r="AQ651" s="259" t="str">
        <f>IFERROR(IF(OR(L651="",M651="",N651=""),"",VLOOKUP(L651&amp;M651&amp;N651,コード!$K$3:$L$64,2,FALSE)),"エラー")</f>
        <v/>
      </c>
      <c r="AR651" s="260" t="str">
        <f>IFERROR(IF(OR(O651="",P651=""),"",VLOOKUP(O651&amp;P651,コード!$R$3:$S$8,2,FALSE)),"エラー")</f>
        <v/>
      </c>
      <c r="AS651" s="261" t="str">
        <f t="shared" si="143"/>
        <v/>
      </c>
      <c r="AT651" s="261" t="str">
        <f>IFERROR(IF(OR(R651="",S651="",T651=""),"",VLOOKUP(R651&amp;S651&amp;T651,コード!$AB$3:$AC$205,2,FALSE)),"エラー")</f>
        <v/>
      </c>
      <c r="AU651" s="258" t="str">
        <f>IFERROR(IF(OR(U651="",V651="",W651=""),"",VLOOKUP(U651&amp;V651&amp;W651,コード!$AI$3:$AJ$6,2,FALSE)),"エラー")</f>
        <v/>
      </c>
      <c r="AV651" s="261" t="str">
        <f t="shared" si="144"/>
        <v/>
      </c>
      <c r="AW651" s="258" t="str">
        <f>IFERROR(IF(OR(AD651="",AE651="",AF651=""),"",VLOOKUP(AD651&amp;AE651&amp;AF651,コード!$AW$3:$AX$31,2,FALSE)),"エラー")</f>
        <v/>
      </c>
      <c r="AX651" s="262" t="str">
        <f>IFERROR(IF(OR(AG651="",AH651=""),"",VLOOKUP(AG651&amp;AH651,コード!$BC$3:$BD$17,2,FALSE)),"エラー")</f>
        <v/>
      </c>
      <c r="AY651" s="187"/>
      <c r="AZ651" s="286" t="str">
        <f t="shared" ref="AZ651:AZ714" si="151">IFERROR(IF(OR(R651="",S651="",T651=""),"",IF(AT651="エラー","エラー",IF(OR(VALUE(R651&amp;S651&amp;T651)=490,VALUE(R651&amp;S651&amp;T651)=790),"エラー？","○"))),"エラー")</f>
        <v/>
      </c>
      <c r="BA651" s="287" t="str">
        <f>IFERROR(IF(OR(R651="",S651="",T651=""),"",IF(VALUE(R651&amp;S651&amp;T651)=801,"エラー？","○")),"エラー")</f>
        <v/>
      </c>
      <c r="BB651" s="287" t="str">
        <f t="shared" ref="BB651:BB714" si="152">IFERROR(IF(OR(U651="",V651="",W651=""),"",IF(OR(VALUE(O651&amp;P651)=8,VALUE(O651&amp;P651)=80,VALUE(O651&amp;P651)=81,VALUE(O651&amp;P651)=82,VALUE(O651&amp;P651)=83,VALUE(O651&amp;P651)=84),"エラー:学年コード該当なし",IF(OR(VALUE(U651&amp;V651&amp;W651)=100,VALUE(U651&amp;V651&amp;W651)=111,VALUE(U651&amp;V651&amp;W651)=160,VALUE(U651&amp;V651&amp;W651)=170,VALUE(U651&amp;V651&amp;W651)=171,VALUE(U651&amp;V651&amp;W651)=201,VALUE(U651&amp;V651&amp;W651)=211,VALUE(U651&amp;V651&amp;W651)=260,VALUE(U651&amp;V651&amp;W651)=261,VALUE(U651&amp;V651&amp;W651)=271),"エラー:留学生区分該当なし",IF(AND(OR(VALUE(O651&amp;P651)=0,VALUE(O651&amp;P651)=88),VALUE(U651&amp;V651&amp;W651)=200),"エラー？","○")))),"エラー")</f>
        <v/>
      </c>
      <c r="BC651" s="287" t="str">
        <f t="shared" ref="BC651:BC714" si="153">IFERROR(IF(OR(U651="",V651="",W651=""),"",IF(OR(O651&amp;P651="08",O651&amp;P651="80",O651&amp;P651="81",O651&amp;P651="82",O651&amp;P651="83",O651&amp;P651="84"),"エラー:学年コード該当なし",IF(OR(U651&amp;V651&amp;W651="100",U651&amp;V651&amp;W651="111",U651&amp;V651&amp;W651="160",U651&amp;V651&amp;W651="170",U651&amp;V651&amp;W651="171",U651&amp;V651&amp;W651="201",U651&amp;V651&amp;W651="211",U651&amp;V651&amp;W651="260",U651&amp;V651&amp;W651="261",U651&amp;V651&amp;W651="271"),"エラー:留学生区分該当なし",IF(AND(O651&amp;P651="00",OR(U651&amp;V651&amp;W651="200",U651&amp;V651&amp;W651="210",U651&amp;V651&amp;W651="270")),"エラー","○")))),"エラー")</f>
        <v/>
      </c>
      <c r="BD651" s="287" t="str">
        <f t="shared" si="145"/>
        <v/>
      </c>
      <c r="BE651" s="288" t="str">
        <f>IFERROR(IF(OR(R651="",S651="",T651="",U651="",V651="",W651=""),"",IF(AND(VALUE(R651&amp;S651&amp;T651)=122,OR(VALUE(U651&amp;V651&amp;W651)=161,O651&amp;P651="00")),"エラー","○")),"エラー")</f>
        <v/>
      </c>
      <c r="BG651" s="228"/>
    </row>
    <row r="652" spans="1:59" ht="24" customHeight="1">
      <c r="A652" s="301"/>
      <c r="B652" s="420"/>
      <c r="C652" s="421"/>
      <c r="D652" s="421"/>
      <c r="E652" s="421"/>
      <c r="F652" s="421"/>
      <c r="G652" s="421"/>
      <c r="H652" s="421"/>
      <c r="I652" s="421"/>
      <c r="J652" s="421"/>
      <c r="K652" s="421"/>
      <c r="L652" s="302"/>
      <c r="M652" s="303"/>
      <c r="N652" s="304"/>
      <c r="O652" s="305"/>
      <c r="P652" s="306"/>
      <c r="Q652" s="307"/>
      <c r="R652" s="305"/>
      <c r="S652" s="308"/>
      <c r="T652" s="309"/>
      <c r="U652" s="302"/>
      <c r="V652" s="303"/>
      <c r="W652" s="310"/>
      <c r="X652" s="305"/>
      <c r="Y652" s="303"/>
      <c r="Z652" s="303"/>
      <c r="AA652" s="311"/>
      <c r="AB652" s="312"/>
      <c r="AC652" s="310"/>
      <c r="AD652" s="305"/>
      <c r="AE652" s="310"/>
      <c r="AF652" s="313"/>
      <c r="AG652" s="314"/>
      <c r="AH652" s="315"/>
      <c r="AI652" s="401"/>
      <c r="AJ652" s="402"/>
      <c r="AK652" s="403"/>
      <c r="AL652" s="273"/>
      <c r="AM652" s="270" t="str">
        <f t="shared" ref="AM652:AM675" si="154">IF(A652="","",IF(OR($Z$7="",$AB$7="",$AD$7="",$AF$7="",$AH$7="",$AJ$7),"",$Z$7&amp;$AB$7&amp;$AD$7&amp;$AF$7&amp;$AH$7&amp;$AJ$7))</f>
        <v/>
      </c>
      <c r="AN652" s="282" t="str">
        <f t="shared" ref="AN652:AN675" si="155">IF(OR($C$7="",A652=""),"",$C$7)</f>
        <v/>
      </c>
      <c r="AO652" s="257" t="str">
        <f>IF(A652="","",IF(A652&lt;&gt;642,"エラー",642&amp;"人目"))</f>
        <v/>
      </c>
      <c r="AP652" s="258" t="str">
        <f t="shared" si="150"/>
        <v/>
      </c>
      <c r="AQ652" s="259" t="str">
        <f>IFERROR(IF(OR(L652="",M652="",N652=""),"",VLOOKUP(L652&amp;M652&amp;N652,コード!$K$3:$L$64,2,FALSE)),"エラー")</f>
        <v/>
      </c>
      <c r="AR652" s="260" t="str">
        <f>IFERROR(IF(OR(O652="",P652=""),"",VLOOKUP(O652&amp;P652,コード!$R$3:$S$8,2,FALSE)),"エラー")</f>
        <v/>
      </c>
      <c r="AS652" s="261" t="str">
        <f t="shared" ref="AS652:AS715" si="156">IFERROR(IF(Q652="","",IF(Q652=1,"男",IF(Q652=2,"女","エラー"))),"エラー")</f>
        <v/>
      </c>
      <c r="AT652" s="261" t="str">
        <f>IFERROR(IF(OR(R652="",S652="",T652=""),"",VLOOKUP(R652&amp;S652&amp;T652,コード!$AB$3:$AC$205,2,FALSE)),"エラー")</f>
        <v/>
      </c>
      <c r="AU652" s="258" t="str">
        <f>IFERROR(IF(OR(U652="",V652="",W652=""),"",VLOOKUP(U652&amp;V652&amp;W652,コード!$AI$3:$AJ$6,2,FALSE)),"エラー")</f>
        <v/>
      </c>
      <c r="AV652" s="261" t="str">
        <f t="shared" si="144"/>
        <v/>
      </c>
      <c r="AW652" s="258" t="str">
        <f>IFERROR(IF(OR(AD652="",AE652="",AF652=""),"",VLOOKUP(AD652&amp;AE652&amp;AF652,コード!$AW$3:$AX$31,2,FALSE)),"エラー")</f>
        <v/>
      </c>
      <c r="AX652" s="262" t="str">
        <f>IFERROR(IF(OR(AG652="",AH652=""),"",VLOOKUP(AG652&amp;AH652,コード!$BC$3:$BD$17,2,FALSE)),"エラー")</f>
        <v/>
      </c>
      <c r="AY652" s="187"/>
      <c r="AZ652" s="286" t="str">
        <f t="shared" si="151"/>
        <v/>
      </c>
      <c r="BA652" s="287" t="str">
        <f t="shared" ref="BA652:BA675" si="157">IFERROR(IF(OR(R652="",S652="",T652=""),"",IF(VALUE(R652&amp;S652&amp;T652)=801,"エラー？","○")),"エラー")</f>
        <v/>
      </c>
      <c r="BB652" s="287" t="str">
        <f t="shared" si="152"/>
        <v/>
      </c>
      <c r="BC652" s="287" t="str">
        <f t="shared" si="153"/>
        <v/>
      </c>
      <c r="BD652" s="287" t="str">
        <f t="shared" si="145"/>
        <v/>
      </c>
      <c r="BE652" s="288" t="str">
        <f>IFERROR(IF(OR(R652="",S652="",T652="",U652="",V652="",W652=""),"",IF(AND(VALUE(R652&amp;S652&amp;T652)=122,OR(VALUE(U652&amp;V652&amp;W652)=161,O652&amp;P652="00")),"エラー","○")),"エラー")</f>
        <v/>
      </c>
    </row>
    <row r="653" spans="1:59" ht="24" customHeight="1">
      <c r="A653" s="301"/>
      <c r="B653" s="420"/>
      <c r="C653" s="421"/>
      <c r="D653" s="421"/>
      <c r="E653" s="421"/>
      <c r="F653" s="421"/>
      <c r="G653" s="421"/>
      <c r="H653" s="421"/>
      <c r="I653" s="421"/>
      <c r="J653" s="421"/>
      <c r="K653" s="421"/>
      <c r="L653" s="302"/>
      <c r="M653" s="303"/>
      <c r="N653" s="304"/>
      <c r="O653" s="305"/>
      <c r="P653" s="306"/>
      <c r="Q653" s="307"/>
      <c r="R653" s="305"/>
      <c r="S653" s="308"/>
      <c r="T653" s="309"/>
      <c r="U653" s="302"/>
      <c r="V653" s="303"/>
      <c r="W653" s="310"/>
      <c r="X653" s="305"/>
      <c r="Y653" s="303"/>
      <c r="Z653" s="303"/>
      <c r="AA653" s="311"/>
      <c r="AB653" s="312"/>
      <c r="AC653" s="310"/>
      <c r="AD653" s="305"/>
      <c r="AE653" s="310"/>
      <c r="AF653" s="313"/>
      <c r="AG653" s="314"/>
      <c r="AH653" s="315"/>
      <c r="AI653" s="401"/>
      <c r="AJ653" s="402"/>
      <c r="AK653" s="403"/>
      <c r="AL653" s="273"/>
      <c r="AM653" s="270" t="str">
        <f t="shared" si="154"/>
        <v/>
      </c>
      <c r="AN653" s="282" t="str">
        <f t="shared" si="155"/>
        <v/>
      </c>
      <c r="AO653" s="257" t="str">
        <f>IF(A653="","",IF(A653&lt;&gt;643,"エラー",643&amp;"人目"))</f>
        <v/>
      </c>
      <c r="AP653" s="258" t="str">
        <f t="shared" si="150"/>
        <v/>
      </c>
      <c r="AQ653" s="259" t="str">
        <f>IFERROR(IF(OR(L653="",M653="",N653=""),"",VLOOKUP(L653&amp;M653&amp;N653,コード!$K$3:$L$64,2,FALSE)),"エラー")</f>
        <v/>
      </c>
      <c r="AR653" s="260" t="str">
        <f>IFERROR(IF(OR(O653="",P653=""),"",VLOOKUP(O653&amp;P653,コード!$R$3:$S$8,2,FALSE)),"エラー")</f>
        <v/>
      </c>
      <c r="AS653" s="261" t="str">
        <f t="shared" si="156"/>
        <v/>
      </c>
      <c r="AT653" s="261" t="str">
        <f>IFERROR(IF(OR(R653="",S653="",T653=""),"",VLOOKUP(R653&amp;S653&amp;T653,コード!$AB$3:$AC$205,2,FALSE)),"エラー")</f>
        <v/>
      </c>
      <c r="AU653" s="258" t="str">
        <f>IFERROR(IF(OR(U653="",V653="",W653=""),"",VLOOKUP(U653&amp;V653&amp;W653,コード!$AI$3:$AJ$6,2,FALSE)),"エラー")</f>
        <v/>
      </c>
      <c r="AV653" s="261" t="str">
        <f t="shared" ref="AV653:AV716" si="158">IFERROR(IF(OR(X653="",Y653="",Z653="",AA653="",AB653="",AC653=""),"",IF(VALUE(X653&amp;Y653&amp;Z653&amp;AA653&amp;AB653&amp;AC653)&gt;=201704,"エラー",X653&amp;Y653&amp;Z653&amp;AA653&amp;"年"&amp;AB653&amp;AC653&amp;"月")),"エラー")</f>
        <v/>
      </c>
      <c r="AW653" s="258" t="str">
        <f>IFERROR(IF(OR(AD653="",AE653="",AF653=""),"",VLOOKUP(AD653&amp;AE653&amp;AF653,コード!$AW$3:$AX$31,2,FALSE)),"エラー")</f>
        <v/>
      </c>
      <c r="AX653" s="262" t="str">
        <f>IFERROR(IF(OR(AG653="",AH653=""),"",VLOOKUP(AG653&amp;AH653,コード!$BC$3:$BD$17,2,FALSE)),"エラー")</f>
        <v/>
      </c>
      <c r="AY653" s="187"/>
      <c r="AZ653" s="286" t="str">
        <f t="shared" si="151"/>
        <v/>
      </c>
      <c r="BA653" s="287" t="str">
        <f t="shared" si="157"/>
        <v/>
      </c>
      <c r="BB653" s="287" t="str">
        <f t="shared" si="152"/>
        <v/>
      </c>
      <c r="BC653" s="287" t="str">
        <f t="shared" si="153"/>
        <v/>
      </c>
      <c r="BD653" s="287" t="str">
        <f t="shared" ref="BD653:BD716" si="159">IFERROR(IF(OR(X653="",Y653="",Z653="",AA653="",AB653="",AC653=""),"",IF(VALUE(X653&amp;Y653&amp;Z653&amp;AA653&amp;AB653&amp;AC653)&gt;=201704,"エラー",IF(VALUE(X653&amp;Y653&amp;Z653&amp;AA653&amp;AB653&amp;AC653)&lt;=200803,"エラー？","○"))),"エラー")</f>
        <v/>
      </c>
      <c r="BE653" s="288" t="str">
        <f t="shared" ref="BE653:BE675" si="160">IFERROR(IF(OR(R653="",S653="",T653="",U653="",V653="",W653=""),"",IF(AND(VALUE(R653&amp;S653&amp;T653)=122,OR(VALUE(U653&amp;V653&amp;W653)=161,O653&amp;P653="00")),"エラー","○")),"エラー")</f>
        <v/>
      </c>
    </row>
    <row r="654" spans="1:59" ht="24" customHeight="1">
      <c r="A654" s="301"/>
      <c r="B654" s="420"/>
      <c r="C654" s="421"/>
      <c r="D654" s="421"/>
      <c r="E654" s="421"/>
      <c r="F654" s="421"/>
      <c r="G654" s="421"/>
      <c r="H654" s="421"/>
      <c r="I654" s="421"/>
      <c r="J654" s="421"/>
      <c r="K654" s="421"/>
      <c r="L654" s="302"/>
      <c r="M654" s="303"/>
      <c r="N654" s="304"/>
      <c r="O654" s="305"/>
      <c r="P654" s="306"/>
      <c r="Q654" s="307"/>
      <c r="R654" s="305"/>
      <c r="S654" s="308"/>
      <c r="T654" s="309"/>
      <c r="U654" s="302"/>
      <c r="V654" s="303"/>
      <c r="W654" s="310"/>
      <c r="X654" s="305"/>
      <c r="Y654" s="303"/>
      <c r="Z654" s="303"/>
      <c r="AA654" s="311"/>
      <c r="AB654" s="312"/>
      <c r="AC654" s="310"/>
      <c r="AD654" s="305"/>
      <c r="AE654" s="310"/>
      <c r="AF654" s="313"/>
      <c r="AG654" s="314"/>
      <c r="AH654" s="315"/>
      <c r="AI654" s="401"/>
      <c r="AJ654" s="402"/>
      <c r="AK654" s="403"/>
      <c r="AL654" s="273"/>
      <c r="AM654" s="270" t="str">
        <f t="shared" si="154"/>
        <v/>
      </c>
      <c r="AN654" s="282" t="str">
        <f t="shared" si="155"/>
        <v/>
      </c>
      <c r="AO654" s="257" t="str">
        <f>IF(A654="","",IF(A654&lt;&gt;644,"エラー",644&amp;"人目"))</f>
        <v/>
      </c>
      <c r="AP654" s="258" t="str">
        <f t="shared" si="150"/>
        <v/>
      </c>
      <c r="AQ654" s="259" t="str">
        <f>IFERROR(IF(OR(L654="",M654="",N654=""),"",VLOOKUP(L654&amp;M654&amp;N654,コード!$K$3:$L$64,2,FALSE)),"エラー")</f>
        <v/>
      </c>
      <c r="AR654" s="260" t="str">
        <f>IFERROR(IF(OR(O654="",P654=""),"",VLOOKUP(O654&amp;P654,コード!$R$3:$S$8,2,FALSE)),"エラー")</f>
        <v/>
      </c>
      <c r="AS654" s="261" t="str">
        <f t="shared" si="156"/>
        <v/>
      </c>
      <c r="AT654" s="261" t="str">
        <f>IFERROR(IF(OR(R654="",S654="",T654=""),"",VLOOKUP(R654&amp;S654&amp;T654,コード!$AB$3:$AC$205,2,FALSE)),"エラー")</f>
        <v/>
      </c>
      <c r="AU654" s="258" t="str">
        <f>IFERROR(IF(OR(U654="",V654="",W654=""),"",VLOOKUP(U654&amp;V654&amp;W654,コード!$AI$3:$AJ$6,2,FALSE)),"エラー")</f>
        <v/>
      </c>
      <c r="AV654" s="261" t="str">
        <f t="shared" si="158"/>
        <v/>
      </c>
      <c r="AW654" s="258" t="str">
        <f>IFERROR(IF(OR(AD654="",AE654="",AF654=""),"",VLOOKUP(AD654&amp;AE654&amp;AF654,コード!$AW$3:$AX$31,2,FALSE)),"エラー")</f>
        <v/>
      </c>
      <c r="AX654" s="262" t="str">
        <f>IFERROR(IF(OR(AG654="",AH654=""),"",VLOOKUP(AG654&amp;AH654,コード!$BC$3:$BD$17,2,FALSE)),"エラー")</f>
        <v/>
      </c>
      <c r="AY654" s="187"/>
      <c r="AZ654" s="286" t="str">
        <f t="shared" si="151"/>
        <v/>
      </c>
      <c r="BA654" s="287" t="str">
        <f t="shared" si="157"/>
        <v/>
      </c>
      <c r="BB654" s="287" t="str">
        <f t="shared" si="152"/>
        <v/>
      </c>
      <c r="BC654" s="287" t="str">
        <f t="shared" si="153"/>
        <v/>
      </c>
      <c r="BD654" s="287" t="str">
        <f t="shared" si="159"/>
        <v/>
      </c>
      <c r="BE654" s="288" t="str">
        <f t="shared" si="160"/>
        <v/>
      </c>
    </row>
    <row r="655" spans="1:59" ht="24" customHeight="1">
      <c r="A655" s="301"/>
      <c r="B655" s="420"/>
      <c r="C655" s="421"/>
      <c r="D655" s="421"/>
      <c r="E655" s="421"/>
      <c r="F655" s="421"/>
      <c r="G655" s="421"/>
      <c r="H655" s="421"/>
      <c r="I655" s="421"/>
      <c r="J655" s="421"/>
      <c r="K655" s="421"/>
      <c r="L655" s="302"/>
      <c r="M655" s="303"/>
      <c r="N655" s="304"/>
      <c r="O655" s="305"/>
      <c r="P655" s="306"/>
      <c r="Q655" s="307"/>
      <c r="R655" s="305"/>
      <c r="S655" s="308"/>
      <c r="T655" s="309"/>
      <c r="U655" s="302"/>
      <c r="V655" s="303"/>
      <c r="W655" s="310"/>
      <c r="X655" s="305"/>
      <c r="Y655" s="303"/>
      <c r="Z655" s="303"/>
      <c r="AA655" s="311"/>
      <c r="AB655" s="312"/>
      <c r="AC655" s="310"/>
      <c r="AD655" s="305"/>
      <c r="AE655" s="310"/>
      <c r="AF655" s="313"/>
      <c r="AG655" s="314"/>
      <c r="AH655" s="315"/>
      <c r="AI655" s="401"/>
      <c r="AJ655" s="402"/>
      <c r="AK655" s="403"/>
      <c r="AL655" s="273"/>
      <c r="AM655" s="270" t="str">
        <f t="shared" si="154"/>
        <v/>
      </c>
      <c r="AN655" s="282" t="str">
        <f t="shared" si="155"/>
        <v/>
      </c>
      <c r="AO655" s="257" t="str">
        <f>IF(A655="","",IF(A655&lt;&gt;645,"エラー",645&amp;"人目"))</f>
        <v/>
      </c>
      <c r="AP655" s="258" t="str">
        <f t="shared" si="150"/>
        <v/>
      </c>
      <c r="AQ655" s="259" t="str">
        <f>IFERROR(IF(OR(L655="",M655="",N655=""),"",VLOOKUP(L655&amp;M655&amp;N655,コード!$K$3:$L$64,2,FALSE)),"エラー")</f>
        <v/>
      </c>
      <c r="AR655" s="260" t="str">
        <f>IFERROR(IF(OR(O655="",P655=""),"",VLOOKUP(O655&amp;P655,コード!$R$3:$S$8,2,FALSE)),"エラー")</f>
        <v/>
      </c>
      <c r="AS655" s="261" t="str">
        <f t="shared" si="156"/>
        <v/>
      </c>
      <c r="AT655" s="261" t="str">
        <f>IFERROR(IF(OR(R655="",S655="",T655=""),"",VLOOKUP(R655&amp;S655&amp;T655,コード!$AB$3:$AC$205,2,FALSE)),"エラー")</f>
        <v/>
      </c>
      <c r="AU655" s="258" t="str">
        <f>IFERROR(IF(OR(U655="",V655="",W655=""),"",VLOOKUP(U655&amp;V655&amp;W655,コード!$AI$3:$AJ$6,2,FALSE)),"エラー")</f>
        <v/>
      </c>
      <c r="AV655" s="261" t="str">
        <f t="shared" si="158"/>
        <v/>
      </c>
      <c r="AW655" s="258" t="str">
        <f>IFERROR(IF(OR(AD655="",AE655="",AF655=""),"",VLOOKUP(AD655&amp;AE655&amp;AF655,コード!$AW$3:$AX$31,2,FALSE)),"エラー")</f>
        <v/>
      </c>
      <c r="AX655" s="262" t="str">
        <f>IFERROR(IF(OR(AG655="",AH655=""),"",VLOOKUP(AG655&amp;AH655,コード!$BC$3:$BD$17,2,FALSE)),"エラー")</f>
        <v/>
      </c>
      <c r="AY655" s="187"/>
      <c r="AZ655" s="286" t="str">
        <f t="shared" si="151"/>
        <v/>
      </c>
      <c r="BA655" s="287" t="str">
        <f t="shared" si="157"/>
        <v/>
      </c>
      <c r="BB655" s="287" t="str">
        <f t="shared" si="152"/>
        <v/>
      </c>
      <c r="BC655" s="287" t="str">
        <f t="shared" si="153"/>
        <v/>
      </c>
      <c r="BD655" s="287" t="str">
        <f t="shared" si="159"/>
        <v/>
      </c>
      <c r="BE655" s="288" t="str">
        <f t="shared" si="160"/>
        <v/>
      </c>
    </row>
    <row r="656" spans="1:59" ht="24" customHeight="1">
      <c r="A656" s="301"/>
      <c r="B656" s="420"/>
      <c r="C656" s="421"/>
      <c r="D656" s="421"/>
      <c r="E656" s="421"/>
      <c r="F656" s="421"/>
      <c r="G656" s="421"/>
      <c r="H656" s="421"/>
      <c r="I656" s="421"/>
      <c r="J656" s="421"/>
      <c r="K656" s="421"/>
      <c r="L656" s="302"/>
      <c r="M656" s="303"/>
      <c r="N656" s="304"/>
      <c r="O656" s="305"/>
      <c r="P656" s="306"/>
      <c r="Q656" s="307"/>
      <c r="R656" s="305"/>
      <c r="S656" s="308"/>
      <c r="T656" s="309"/>
      <c r="U656" s="302"/>
      <c r="V656" s="303"/>
      <c r="W656" s="310"/>
      <c r="X656" s="305"/>
      <c r="Y656" s="303"/>
      <c r="Z656" s="303"/>
      <c r="AA656" s="311"/>
      <c r="AB656" s="312"/>
      <c r="AC656" s="310"/>
      <c r="AD656" s="305"/>
      <c r="AE656" s="310"/>
      <c r="AF656" s="313"/>
      <c r="AG656" s="314"/>
      <c r="AH656" s="315"/>
      <c r="AI656" s="401"/>
      <c r="AJ656" s="402"/>
      <c r="AK656" s="403"/>
      <c r="AL656" s="273"/>
      <c r="AM656" s="270" t="str">
        <f t="shared" si="154"/>
        <v/>
      </c>
      <c r="AN656" s="282" t="str">
        <f t="shared" si="155"/>
        <v/>
      </c>
      <c r="AO656" s="257" t="str">
        <f>IF(A656="","",IF(A656&lt;&gt;646,"エラー",646&amp;"人目"))</f>
        <v/>
      </c>
      <c r="AP656" s="258" t="str">
        <f t="shared" si="150"/>
        <v/>
      </c>
      <c r="AQ656" s="259" t="str">
        <f>IFERROR(IF(OR(L656="",M656="",N656=""),"",VLOOKUP(L656&amp;M656&amp;N656,コード!$K$3:$L$64,2,FALSE)),"エラー")</f>
        <v/>
      </c>
      <c r="AR656" s="260" t="str">
        <f>IFERROR(IF(OR(O656="",P656=""),"",VLOOKUP(O656&amp;P656,コード!$R$3:$S$8,2,FALSE)),"エラー")</f>
        <v/>
      </c>
      <c r="AS656" s="261" t="str">
        <f t="shared" si="156"/>
        <v/>
      </c>
      <c r="AT656" s="261" t="str">
        <f>IFERROR(IF(OR(R656="",S656="",T656=""),"",VLOOKUP(R656&amp;S656&amp;T656,コード!$AB$3:$AC$205,2,FALSE)),"エラー")</f>
        <v/>
      </c>
      <c r="AU656" s="258" t="str">
        <f>IFERROR(IF(OR(U656="",V656="",W656=""),"",VLOOKUP(U656&amp;V656&amp;W656,コード!$AI$3:$AJ$6,2,FALSE)),"エラー")</f>
        <v/>
      </c>
      <c r="AV656" s="261" t="str">
        <f t="shared" si="158"/>
        <v/>
      </c>
      <c r="AW656" s="258" t="str">
        <f>IFERROR(IF(OR(AD656="",AE656="",AF656=""),"",VLOOKUP(AD656&amp;AE656&amp;AF656,コード!$AW$3:$AX$31,2,FALSE)),"エラー")</f>
        <v/>
      </c>
      <c r="AX656" s="262" t="str">
        <f>IFERROR(IF(OR(AG656="",AH656=""),"",VLOOKUP(AG656&amp;AH656,コード!$BC$3:$BD$17,2,FALSE)),"エラー")</f>
        <v/>
      </c>
      <c r="AY656" s="187"/>
      <c r="AZ656" s="286" t="str">
        <f t="shared" si="151"/>
        <v/>
      </c>
      <c r="BA656" s="287" t="str">
        <f t="shared" si="157"/>
        <v/>
      </c>
      <c r="BB656" s="287" t="str">
        <f t="shared" si="152"/>
        <v/>
      </c>
      <c r="BC656" s="287" t="str">
        <f t="shared" si="153"/>
        <v/>
      </c>
      <c r="BD656" s="287" t="str">
        <f t="shared" si="159"/>
        <v/>
      </c>
      <c r="BE656" s="288" t="str">
        <f t="shared" si="160"/>
        <v/>
      </c>
    </row>
    <row r="657" spans="1:57" ht="24" customHeight="1">
      <c r="A657" s="301"/>
      <c r="B657" s="420"/>
      <c r="C657" s="421"/>
      <c r="D657" s="421"/>
      <c r="E657" s="421"/>
      <c r="F657" s="421"/>
      <c r="G657" s="421"/>
      <c r="H657" s="421"/>
      <c r="I657" s="421"/>
      <c r="J657" s="421"/>
      <c r="K657" s="421"/>
      <c r="L657" s="302"/>
      <c r="M657" s="303"/>
      <c r="N657" s="304"/>
      <c r="O657" s="305"/>
      <c r="P657" s="306"/>
      <c r="Q657" s="307"/>
      <c r="R657" s="305"/>
      <c r="S657" s="308"/>
      <c r="T657" s="309"/>
      <c r="U657" s="302"/>
      <c r="V657" s="303"/>
      <c r="W657" s="310"/>
      <c r="X657" s="305"/>
      <c r="Y657" s="303"/>
      <c r="Z657" s="303"/>
      <c r="AA657" s="311"/>
      <c r="AB657" s="312"/>
      <c r="AC657" s="310"/>
      <c r="AD657" s="305"/>
      <c r="AE657" s="310"/>
      <c r="AF657" s="313"/>
      <c r="AG657" s="314"/>
      <c r="AH657" s="315"/>
      <c r="AI657" s="401"/>
      <c r="AJ657" s="402"/>
      <c r="AK657" s="403"/>
      <c r="AL657" s="273"/>
      <c r="AM657" s="270" t="str">
        <f t="shared" si="154"/>
        <v/>
      </c>
      <c r="AN657" s="282" t="str">
        <f t="shared" si="155"/>
        <v/>
      </c>
      <c r="AO657" s="257" t="str">
        <f>IF(A657="","",IF(A657&lt;&gt;647,"エラー",647&amp;"人目"))</f>
        <v/>
      </c>
      <c r="AP657" s="258" t="str">
        <f t="shared" si="150"/>
        <v/>
      </c>
      <c r="AQ657" s="259" t="str">
        <f>IFERROR(IF(OR(L657="",M657="",N657=""),"",VLOOKUP(L657&amp;M657&amp;N657,コード!$K$3:$L$64,2,FALSE)),"エラー")</f>
        <v/>
      </c>
      <c r="AR657" s="260" t="str">
        <f>IFERROR(IF(OR(O657="",P657=""),"",VLOOKUP(O657&amp;P657,コード!$R$3:$S$8,2,FALSE)),"エラー")</f>
        <v/>
      </c>
      <c r="AS657" s="261" t="str">
        <f t="shared" si="156"/>
        <v/>
      </c>
      <c r="AT657" s="261" t="str">
        <f>IFERROR(IF(OR(R657="",S657="",T657=""),"",VLOOKUP(R657&amp;S657&amp;T657,コード!$AB$3:$AC$205,2,FALSE)),"エラー")</f>
        <v/>
      </c>
      <c r="AU657" s="258" t="str">
        <f>IFERROR(IF(OR(U657="",V657="",W657=""),"",VLOOKUP(U657&amp;V657&amp;W657,コード!$AI$3:$AJ$6,2,FALSE)),"エラー")</f>
        <v/>
      </c>
      <c r="AV657" s="261" t="str">
        <f t="shared" si="158"/>
        <v/>
      </c>
      <c r="AW657" s="258" t="str">
        <f>IFERROR(IF(OR(AD657="",AE657="",AF657=""),"",VLOOKUP(AD657&amp;AE657&amp;AF657,コード!$AW$3:$AX$31,2,FALSE)),"エラー")</f>
        <v/>
      </c>
      <c r="AX657" s="262" t="str">
        <f>IFERROR(IF(OR(AG657="",AH657=""),"",VLOOKUP(AG657&amp;AH657,コード!$BC$3:$BD$17,2,FALSE)),"エラー")</f>
        <v/>
      </c>
      <c r="AY657" s="187"/>
      <c r="AZ657" s="286" t="str">
        <f t="shared" si="151"/>
        <v/>
      </c>
      <c r="BA657" s="287" t="str">
        <f t="shared" si="157"/>
        <v/>
      </c>
      <c r="BB657" s="287" t="str">
        <f t="shared" si="152"/>
        <v/>
      </c>
      <c r="BC657" s="287" t="str">
        <f t="shared" si="153"/>
        <v/>
      </c>
      <c r="BD657" s="287" t="str">
        <f t="shared" si="159"/>
        <v/>
      </c>
      <c r="BE657" s="288" t="str">
        <f t="shared" si="160"/>
        <v/>
      </c>
    </row>
    <row r="658" spans="1:57" ht="24" customHeight="1">
      <c r="A658" s="301"/>
      <c r="B658" s="420"/>
      <c r="C658" s="421"/>
      <c r="D658" s="421"/>
      <c r="E658" s="421"/>
      <c r="F658" s="421"/>
      <c r="G658" s="421"/>
      <c r="H658" s="421"/>
      <c r="I658" s="421"/>
      <c r="J658" s="421"/>
      <c r="K658" s="421"/>
      <c r="L658" s="302"/>
      <c r="M658" s="303"/>
      <c r="N658" s="304"/>
      <c r="O658" s="305"/>
      <c r="P658" s="306"/>
      <c r="Q658" s="307"/>
      <c r="R658" s="305"/>
      <c r="S658" s="308"/>
      <c r="T658" s="309"/>
      <c r="U658" s="302"/>
      <c r="V658" s="303"/>
      <c r="W658" s="310"/>
      <c r="X658" s="305"/>
      <c r="Y658" s="303"/>
      <c r="Z658" s="303"/>
      <c r="AA658" s="311"/>
      <c r="AB658" s="312"/>
      <c r="AC658" s="310"/>
      <c r="AD658" s="305"/>
      <c r="AE658" s="310"/>
      <c r="AF658" s="313"/>
      <c r="AG658" s="314"/>
      <c r="AH658" s="315"/>
      <c r="AI658" s="401"/>
      <c r="AJ658" s="402"/>
      <c r="AK658" s="403"/>
      <c r="AL658" s="273"/>
      <c r="AM658" s="270" t="str">
        <f t="shared" si="154"/>
        <v/>
      </c>
      <c r="AN658" s="282" t="str">
        <f t="shared" si="155"/>
        <v/>
      </c>
      <c r="AO658" s="257" t="str">
        <f>IF(A658="","",IF(A658&lt;&gt;648,"エラー",648&amp;"人目"))</f>
        <v/>
      </c>
      <c r="AP658" s="258" t="str">
        <f t="shared" si="150"/>
        <v/>
      </c>
      <c r="AQ658" s="259" t="str">
        <f>IFERROR(IF(OR(L658="",M658="",N658=""),"",VLOOKUP(L658&amp;M658&amp;N658,コード!$K$3:$L$64,2,FALSE)),"エラー")</f>
        <v/>
      </c>
      <c r="AR658" s="260" t="str">
        <f>IFERROR(IF(OR(O658="",P658=""),"",VLOOKUP(O658&amp;P658,コード!$R$3:$S$8,2,FALSE)),"エラー")</f>
        <v/>
      </c>
      <c r="AS658" s="261" t="str">
        <f t="shared" si="156"/>
        <v/>
      </c>
      <c r="AT658" s="261" t="str">
        <f>IFERROR(IF(OR(R658="",S658="",T658=""),"",VLOOKUP(R658&amp;S658&amp;T658,コード!$AB$3:$AC$205,2,FALSE)),"エラー")</f>
        <v/>
      </c>
      <c r="AU658" s="258" t="str">
        <f>IFERROR(IF(OR(U658="",V658="",W658=""),"",VLOOKUP(U658&amp;V658&amp;W658,コード!$AI$3:$AJ$6,2,FALSE)),"エラー")</f>
        <v/>
      </c>
      <c r="AV658" s="261" t="str">
        <f t="shared" si="158"/>
        <v/>
      </c>
      <c r="AW658" s="258" t="str">
        <f>IFERROR(IF(OR(AD658="",AE658="",AF658=""),"",VLOOKUP(AD658&amp;AE658&amp;AF658,コード!$AW$3:$AX$31,2,FALSE)),"エラー")</f>
        <v/>
      </c>
      <c r="AX658" s="262" t="str">
        <f>IFERROR(IF(OR(AG658="",AH658=""),"",VLOOKUP(AG658&amp;AH658,コード!$BC$3:$BD$17,2,FALSE)),"エラー")</f>
        <v/>
      </c>
      <c r="AY658" s="187"/>
      <c r="AZ658" s="286" t="str">
        <f t="shared" si="151"/>
        <v/>
      </c>
      <c r="BA658" s="287" t="str">
        <f t="shared" si="157"/>
        <v/>
      </c>
      <c r="BB658" s="287" t="str">
        <f t="shared" si="152"/>
        <v/>
      </c>
      <c r="BC658" s="287" t="str">
        <f t="shared" si="153"/>
        <v/>
      </c>
      <c r="BD658" s="287" t="str">
        <f t="shared" si="159"/>
        <v/>
      </c>
      <c r="BE658" s="288" t="str">
        <f t="shared" si="160"/>
        <v/>
      </c>
    </row>
    <row r="659" spans="1:57" ht="24" customHeight="1">
      <c r="A659" s="316"/>
      <c r="B659" s="420"/>
      <c r="C659" s="421"/>
      <c r="D659" s="421"/>
      <c r="E659" s="421"/>
      <c r="F659" s="421"/>
      <c r="G659" s="421"/>
      <c r="H659" s="421"/>
      <c r="I659" s="421"/>
      <c r="J659" s="421"/>
      <c r="K659" s="421"/>
      <c r="L659" s="302"/>
      <c r="M659" s="303"/>
      <c r="N659" s="304"/>
      <c r="O659" s="305"/>
      <c r="P659" s="306"/>
      <c r="Q659" s="307"/>
      <c r="R659" s="305"/>
      <c r="S659" s="308"/>
      <c r="T659" s="309"/>
      <c r="U659" s="302"/>
      <c r="V659" s="303"/>
      <c r="W659" s="310"/>
      <c r="X659" s="305"/>
      <c r="Y659" s="303"/>
      <c r="Z659" s="303"/>
      <c r="AA659" s="311"/>
      <c r="AB659" s="312"/>
      <c r="AC659" s="310"/>
      <c r="AD659" s="305"/>
      <c r="AE659" s="310"/>
      <c r="AF659" s="313"/>
      <c r="AG659" s="314"/>
      <c r="AH659" s="315"/>
      <c r="AI659" s="401"/>
      <c r="AJ659" s="402"/>
      <c r="AK659" s="403"/>
      <c r="AL659" s="273"/>
      <c r="AM659" s="270" t="str">
        <f t="shared" si="154"/>
        <v/>
      </c>
      <c r="AN659" s="282" t="str">
        <f t="shared" si="155"/>
        <v/>
      </c>
      <c r="AO659" s="257" t="str">
        <f>IF(A659="","",IF(A659&lt;&gt;649,"エラー",649&amp;"人目"))</f>
        <v/>
      </c>
      <c r="AP659" s="258" t="str">
        <f t="shared" si="150"/>
        <v/>
      </c>
      <c r="AQ659" s="259" t="str">
        <f>IFERROR(IF(OR(L659="",M659="",N659=""),"",VLOOKUP(L659&amp;M659&amp;N659,コード!$K$3:$L$64,2,FALSE)),"エラー")</f>
        <v/>
      </c>
      <c r="AR659" s="260" t="str">
        <f>IFERROR(IF(OR(O659="",P659=""),"",VLOOKUP(O659&amp;P659,コード!$R$3:$S$8,2,FALSE)),"エラー")</f>
        <v/>
      </c>
      <c r="AS659" s="261" t="str">
        <f t="shared" si="156"/>
        <v/>
      </c>
      <c r="AT659" s="261" t="str">
        <f>IFERROR(IF(OR(R659="",S659="",T659=""),"",VLOOKUP(R659&amp;S659&amp;T659,コード!$AB$3:$AC$205,2,FALSE)),"エラー")</f>
        <v/>
      </c>
      <c r="AU659" s="258" t="str">
        <f>IFERROR(IF(OR(U659="",V659="",W659=""),"",VLOOKUP(U659&amp;V659&amp;W659,コード!$AI$3:$AJ$6,2,FALSE)),"エラー")</f>
        <v/>
      </c>
      <c r="AV659" s="261" t="str">
        <f t="shared" si="158"/>
        <v/>
      </c>
      <c r="AW659" s="258" t="str">
        <f>IFERROR(IF(OR(AD659="",AE659="",AF659=""),"",VLOOKUP(AD659&amp;AE659&amp;AF659,コード!$AW$3:$AX$31,2,FALSE)),"エラー")</f>
        <v/>
      </c>
      <c r="AX659" s="262" t="str">
        <f>IFERROR(IF(OR(AG659="",AH659=""),"",VLOOKUP(AG659&amp;AH659,コード!$BC$3:$BD$17,2,FALSE)),"エラー")</f>
        <v/>
      </c>
      <c r="AY659" s="187"/>
      <c r="AZ659" s="286" t="str">
        <f t="shared" si="151"/>
        <v/>
      </c>
      <c r="BA659" s="287" t="str">
        <f t="shared" si="157"/>
        <v/>
      </c>
      <c r="BB659" s="287" t="str">
        <f t="shared" si="152"/>
        <v/>
      </c>
      <c r="BC659" s="287" t="str">
        <f t="shared" si="153"/>
        <v/>
      </c>
      <c r="BD659" s="287" t="str">
        <f t="shared" si="159"/>
        <v/>
      </c>
      <c r="BE659" s="288" t="str">
        <f t="shared" si="160"/>
        <v/>
      </c>
    </row>
    <row r="660" spans="1:57" ht="24" customHeight="1">
      <c r="A660" s="316"/>
      <c r="B660" s="420"/>
      <c r="C660" s="421"/>
      <c r="D660" s="421"/>
      <c r="E660" s="421"/>
      <c r="F660" s="421"/>
      <c r="G660" s="421"/>
      <c r="H660" s="421"/>
      <c r="I660" s="421"/>
      <c r="J660" s="421"/>
      <c r="K660" s="421"/>
      <c r="L660" s="302"/>
      <c r="M660" s="303"/>
      <c r="N660" s="304"/>
      <c r="O660" s="305"/>
      <c r="P660" s="306"/>
      <c r="Q660" s="307"/>
      <c r="R660" s="305"/>
      <c r="S660" s="308"/>
      <c r="T660" s="309"/>
      <c r="U660" s="302"/>
      <c r="V660" s="303"/>
      <c r="W660" s="310"/>
      <c r="X660" s="305"/>
      <c r="Y660" s="303"/>
      <c r="Z660" s="303"/>
      <c r="AA660" s="311"/>
      <c r="AB660" s="312"/>
      <c r="AC660" s="310"/>
      <c r="AD660" s="305"/>
      <c r="AE660" s="310"/>
      <c r="AF660" s="313"/>
      <c r="AG660" s="314"/>
      <c r="AH660" s="315"/>
      <c r="AI660" s="401"/>
      <c r="AJ660" s="402"/>
      <c r="AK660" s="403"/>
      <c r="AL660" s="273"/>
      <c r="AM660" s="270" t="str">
        <f t="shared" si="154"/>
        <v/>
      </c>
      <c r="AN660" s="282" t="str">
        <f t="shared" si="155"/>
        <v/>
      </c>
      <c r="AO660" s="257" t="str">
        <f>IF(A660="","",IF(A660&lt;&gt;650,"エラー",650&amp;"人目"))</f>
        <v/>
      </c>
      <c r="AP660" s="258" t="str">
        <f t="shared" si="150"/>
        <v/>
      </c>
      <c r="AQ660" s="259" t="str">
        <f>IFERROR(IF(OR(L660="",M660="",N660=""),"",VLOOKUP(L660&amp;M660&amp;N660,コード!$K$3:$L$64,2,FALSE)),"エラー")</f>
        <v/>
      </c>
      <c r="AR660" s="260" t="str">
        <f>IFERROR(IF(OR(O660="",P660=""),"",VLOOKUP(O660&amp;P660,コード!$R$3:$S$8,2,FALSE)),"エラー")</f>
        <v/>
      </c>
      <c r="AS660" s="261" t="str">
        <f t="shared" si="156"/>
        <v/>
      </c>
      <c r="AT660" s="261" t="str">
        <f>IFERROR(IF(OR(R660="",S660="",T660=""),"",VLOOKUP(R660&amp;S660&amp;T660,コード!$AB$3:$AC$205,2,FALSE)),"エラー")</f>
        <v/>
      </c>
      <c r="AU660" s="258" t="str">
        <f>IFERROR(IF(OR(U660="",V660="",W660=""),"",VLOOKUP(U660&amp;V660&amp;W660,コード!$AI$3:$AJ$6,2,FALSE)),"エラー")</f>
        <v/>
      </c>
      <c r="AV660" s="261" t="str">
        <f t="shared" si="158"/>
        <v/>
      </c>
      <c r="AW660" s="258" t="str">
        <f>IFERROR(IF(OR(AD660="",AE660="",AF660=""),"",VLOOKUP(AD660&amp;AE660&amp;AF660,コード!$AW$3:$AX$31,2,FALSE)),"エラー")</f>
        <v/>
      </c>
      <c r="AX660" s="262" t="str">
        <f>IFERROR(IF(OR(AG660="",AH660=""),"",VLOOKUP(AG660&amp;AH660,コード!$BC$3:$BD$17,2,FALSE)),"エラー")</f>
        <v/>
      </c>
      <c r="AY660" s="187"/>
      <c r="AZ660" s="286" t="str">
        <f t="shared" si="151"/>
        <v/>
      </c>
      <c r="BA660" s="287" t="str">
        <f t="shared" si="157"/>
        <v/>
      </c>
      <c r="BB660" s="287" t="str">
        <f t="shared" si="152"/>
        <v/>
      </c>
      <c r="BC660" s="287" t="str">
        <f t="shared" si="153"/>
        <v/>
      </c>
      <c r="BD660" s="287" t="str">
        <f t="shared" si="159"/>
        <v/>
      </c>
      <c r="BE660" s="288" t="str">
        <f t="shared" si="160"/>
        <v/>
      </c>
    </row>
    <row r="661" spans="1:57" ht="24" customHeight="1">
      <c r="A661" s="301"/>
      <c r="B661" s="420"/>
      <c r="C661" s="421"/>
      <c r="D661" s="421"/>
      <c r="E661" s="421"/>
      <c r="F661" s="421"/>
      <c r="G661" s="421"/>
      <c r="H661" s="421"/>
      <c r="I661" s="421"/>
      <c r="J661" s="421"/>
      <c r="K661" s="421"/>
      <c r="L661" s="302"/>
      <c r="M661" s="303"/>
      <c r="N661" s="304"/>
      <c r="O661" s="305"/>
      <c r="P661" s="306"/>
      <c r="Q661" s="307"/>
      <c r="R661" s="305"/>
      <c r="S661" s="308"/>
      <c r="T661" s="309"/>
      <c r="U661" s="302"/>
      <c r="V661" s="303"/>
      <c r="W661" s="310"/>
      <c r="X661" s="305"/>
      <c r="Y661" s="303"/>
      <c r="Z661" s="303"/>
      <c r="AA661" s="311"/>
      <c r="AB661" s="312"/>
      <c r="AC661" s="310"/>
      <c r="AD661" s="305"/>
      <c r="AE661" s="310"/>
      <c r="AF661" s="313"/>
      <c r="AG661" s="314"/>
      <c r="AH661" s="315"/>
      <c r="AI661" s="401"/>
      <c r="AJ661" s="402"/>
      <c r="AK661" s="403"/>
      <c r="AL661" s="273"/>
      <c r="AM661" s="270" t="str">
        <f t="shared" si="154"/>
        <v/>
      </c>
      <c r="AN661" s="282" t="str">
        <f t="shared" si="155"/>
        <v/>
      </c>
      <c r="AO661" s="257" t="str">
        <f>IF(A661="","",IF(A661&lt;&gt;651,"エラー",651&amp;"人目"))</f>
        <v/>
      </c>
      <c r="AP661" s="258" t="str">
        <f t="shared" si="150"/>
        <v/>
      </c>
      <c r="AQ661" s="259" t="str">
        <f>IFERROR(IF(OR(L661="",M661="",N661=""),"",VLOOKUP(L661&amp;M661&amp;N661,コード!$K$3:$L$64,2,FALSE)),"エラー")</f>
        <v/>
      </c>
      <c r="AR661" s="260" t="str">
        <f>IFERROR(IF(OR(O661="",P661=""),"",VLOOKUP(O661&amp;P661,コード!$R$3:$S$8,2,FALSE)),"エラー")</f>
        <v/>
      </c>
      <c r="AS661" s="261" t="str">
        <f t="shared" si="156"/>
        <v/>
      </c>
      <c r="AT661" s="261" t="str">
        <f>IFERROR(IF(OR(R661="",S661="",T661=""),"",VLOOKUP(R661&amp;S661&amp;T661,コード!$AB$3:$AC$205,2,FALSE)),"エラー")</f>
        <v/>
      </c>
      <c r="AU661" s="258" t="str">
        <f>IFERROR(IF(OR(U661="",V661="",W661=""),"",VLOOKUP(U661&amp;V661&amp;W661,コード!$AI$3:$AJ$6,2,FALSE)),"エラー")</f>
        <v/>
      </c>
      <c r="AV661" s="261" t="str">
        <f t="shared" si="158"/>
        <v/>
      </c>
      <c r="AW661" s="258" t="str">
        <f>IFERROR(IF(OR(AD661="",AE661="",AF661=""),"",VLOOKUP(AD661&amp;AE661&amp;AF661,コード!$AW$3:$AX$31,2,FALSE)),"エラー")</f>
        <v/>
      </c>
      <c r="AX661" s="262" t="str">
        <f>IFERROR(IF(OR(AG661="",AH661=""),"",VLOOKUP(AG661&amp;AH661,コード!$BC$3:$BD$17,2,FALSE)),"エラー")</f>
        <v/>
      </c>
      <c r="AY661" s="187"/>
      <c r="AZ661" s="286" t="str">
        <f t="shared" si="151"/>
        <v/>
      </c>
      <c r="BA661" s="287" t="str">
        <f t="shared" si="157"/>
        <v/>
      </c>
      <c r="BB661" s="287" t="str">
        <f t="shared" si="152"/>
        <v/>
      </c>
      <c r="BC661" s="287" t="str">
        <f t="shared" si="153"/>
        <v/>
      </c>
      <c r="BD661" s="287" t="str">
        <f t="shared" si="159"/>
        <v/>
      </c>
      <c r="BE661" s="288" t="str">
        <f t="shared" si="160"/>
        <v/>
      </c>
    </row>
    <row r="662" spans="1:57" ht="24" customHeight="1">
      <c r="A662" s="301"/>
      <c r="B662" s="420"/>
      <c r="C662" s="421"/>
      <c r="D662" s="421"/>
      <c r="E662" s="421"/>
      <c r="F662" s="421"/>
      <c r="G662" s="421"/>
      <c r="H662" s="421"/>
      <c r="I662" s="421"/>
      <c r="J662" s="421"/>
      <c r="K662" s="421"/>
      <c r="L662" s="302"/>
      <c r="M662" s="303"/>
      <c r="N662" s="304"/>
      <c r="O662" s="305"/>
      <c r="P662" s="306"/>
      <c r="Q662" s="307"/>
      <c r="R662" s="305"/>
      <c r="S662" s="308"/>
      <c r="T662" s="309"/>
      <c r="U662" s="302"/>
      <c r="V662" s="303"/>
      <c r="W662" s="310"/>
      <c r="X662" s="305"/>
      <c r="Y662" s="303"/>
      <c r="Z662" s="303"/>
      <c r="AA662" s="311"/>
      <c r="AB662" s="312"/>
      <c r="AC662" s="310"/>
      <c r="AD662" s="305"/>
      <c r="AE662" s="310"/>
      <c r="AF662" s="313"/>
      <c r="AG662" s="314"/>
      <c r="AH662" s="315"/>
      <c r="AI662" s="401"/>
      <c r="AJ662" s="402"/>
      <c r="AK662" s="403"/>
      <c r="AL662" s="273"/>
      <c r="AM662" s="270" t="str">
        <f t="shared" si="154"/>
        <v/>
      </c>
      <c r="AN662" s="282" t="str">
        <f t="shared" si="155"/>
        <v/>
      </c>
      <c r="AO662" s="257" t="str">
        <f>IF(A662="","",IF(A662&lt;&gt;652,"エラー",652&amp;"人目"))</f>
        <v/>
      </c>
      <c r="AP662" s="258" t="str">
        <f t="shared" si="150"/>
        <v/>
      </c>
      <c r="AQ662" s="259" t="str">
        <f>IFERROR(IF(OR(L662="",M662="",N662=""),"",VLOOKUP(L662&amp;M662&amp;N662,コード!$K$3:$L$64,2,FALSE)),"エラー")</f>
        <v/>
      </c>
      <c r="AR662" s="260" t="str">
        <f>IFERROR(IF(OR(O662="",P662=""),"",VLOOKUP(O662&amp;P662,コード!$R$3:$S$8,2,FALSE)),"エラー")</f>
        <v/>
      </c>
      <c r="AS662" s="261" t="str">
        <f t="shared" si="156"/>
        <v/>
      </c>
      <c r="AT662" s="261" t="str">
        <f>IFERROR(IF(OR(R662="",S662="",T662=""),"",VLOOKUP(R662&amp;S662&amp;T662,コード!$AB$3:$AC$205,2,FALSE)),"エラー")</f>
        <v/>
      </c>
      <c r="AU662" s="258" t="str">
        <f>IFERROR(IF(OR(U662="",V662="",W662=""),"",VLOOKUP(U662&amp;V662&amp;W662,コード!$AI$3:$AJ$6,2,FALSE)),"エラー")</f>
        <v/>
      </c>
      <c r="AV662" s="261" t="str">
        <f t="shared" si="158"/>
        <v/>
      </c>
      <c r="AW662" s="258" t="str">
        <f>IFERROR(IF(OR(AD662="",AE662="",AF662=""),"",VLOOKUP(AD662&amp;AE662&amp;AF662,コード!$AW$3:$AX$31,2,FALSE)),"エラー")</f>
        <v/>
      </c>
      <c r="AX662" s="262" t="str">
        <f>IFERROR(IF(OR(AG662="",AH662=""),"",VLOOKUP(AG662&amp;AH662,コード!$BC$3:$BD$17,2,FALSE)),"エラー")</f>
        <v/>
      </c>
      <c r="AY662" s="187"/>
      <c r="AZ662" s="286" t="str">
        <f t="shared" si="151"/>
        <v/>
      </c>
      <c r="BA662" s="287" t="str">
        <f t="shared" si="157"/>
        <v/>
      </c>
      <c r="BB662" s="287" t="str">
        <f t="shared" si="152"/>
        <v/>
      </c>
      <c r="BC662" s="287" t="str">
        <f t="shared" si="153"/>
        <v/>
      </c>
      <c r="BD662" s="287" t="str">
        <f t="shared" si="159"/>
        <v/>
      </c>
      <c r="BE662" s="288" t="str">
        <f t="shared" si="160"/>
        <v/>
      </c>
    </row>
    <row r="663" spans="1:57" ht="24" customHeight="1">
      <c r="A663" s="301"/>
      <c r="B663" s="420"/>
      <c r="C663" s="421"/>
      <c r="D663" s="421"/>
      <c r="E663" s="421"/>
      <c r="F663" s="421"/>
      <c r="G663" s="421"/>
      <c r="H663" s="421"/>
      <c r="I663" s="421"/>
      <c r="J663" s="421"/>
      <c r="K663" s="421"/>
      <c r="L663" s="302"/>
      <c r="M663" s="303"/>
      <c r="N663" s="304"/>
      <c r="O663" s="305"/>
      <c r="P663" s="306"/>
      <c r="Q663" s="307"/>
      <c r="R663" s="305"/>
      <c r="S663" s="308"/>
      <c r="T663" s="309"/>
      <c r="U663" s="302"/>
      <c r="V663" s="303"/>
      <c r="W663" s="310"/>
      <c r="X663" s="305"/>
      <c r="Y663" s="303"/>
      <c r="Z663" s="303"/>
      <c r="AA663" s="311"/>
      <c r="AB663" s="312"/>
      <c r="AC663" s="310"/>
      <c r="AD663" s="305"/>
      <c r="AE663" s="310"/>
      <c r="AF663" s="313"/>
      <c r="AG663" s="314"/>
      <c r="AH663" s="315"/>
      <c r="AI663" s="401"/>
      <c r="AJ663" s="402"/>
      <c r="AK663" s="403"/>
      <c r="AL663" s="273"/>
      <c r="AM663" s="270" t="str">
        <f t="shared" si="154"/>
        <v/>
      </c>
      <c r="AN663" s="282" t="str">
        <f t="shared" si="155"/>
        <v/>
      </c>
      <c r="AO663" s="257" t="str">
        <f>IF(A663="","",IF(A663&lt;&gt;653,"エラー",653&amp;"人目"))</f>
        <v/>
      </c>
      <c r="AP663" s="258" t="str">
        <f t="shared" si="150"/>
        <v/>
      </c>
      <c r="AQ663" s="259" t="str">
        <f>IFERROR(IF(OR(L663="",M663="",N663=""),"",VLOOKUP(L663&amp;M663&amp;N663,コード!$K$3:$L$64,2,FALSE)),"エラー")</f>
        <v/>
      </c>
      <c r="AR663" s="260" t="str">
        <f>IFERROR(IF(OR(O663="",P663=""),"",VLOOKUP(O663&amp;P663,コード!$R$3:$S$8,2,FALSE)),"エラー")</f>
        <v/>
      </c>
      <c r="AS663" s="261" t="str">
        <f t="shared" si="156"/>
        <v/>
      </c>
      <c r="AT663" s="261" t="str">
        <f>IFERROR(IF(OR(R663="",S663="",T663=""),"",VLOOKUP(R663&amp;S663&amp;T663,コード!$AB$3:$AC$205,2,FALSE)),"エラー")</f>
        <v/>
      </c>
      <c r="AU663" s="258" t="str">
        <f>IFERROR(IF(OR(U663="",V663="",W663=""),"",VLOOKUP(U663&amp;V663&amp;W663,コード!$AI$3:$AJ$6,2,FALSE)),"エラー")</f>
        <v/>
      </c>
      <c r="AV663" s="261" t="str">
        <f t="shared" si="158"/>
        <v/>
      </c>
      <c r="AW663" s="258" t="str">
        <f>IFERROR(IF(OR(AD663="",AE663="",AF663=""),"",VLOOKUP(AD663&amp;AE663&amp;AF663,コード!$AW$3:$AX$31,2,FALSE)),"エラー")</f>
        <v/>
      </c>
      <c r="AX663" s="262" t="str">
        <f>IFERROR(IF(OR(AG663="",AH663=""),"",VLOOKUP(AG663&amp;AH663,コード!$BC$3:$BD$17,2,FALSE)),"エラー")</f>
        <v/>
      </c>
      <c r="AY663" s="187"/>
      <c r="AZ663" s="286" t="str">
        <f t="shared" si="151"/>
        <v/>
      </c>
      <c r="BA663" s="287" t="str">
        <f t="shared" si="157"/>
        <v/>
      </c>
      <c r="BB663" s="287" t="str">
        <f t="shared" si="152"/>
        <v/>
      </c>
      <c r="BC663" s="287" t="str">
        <f t="shared" si="153"/>
        <v/>
      </c>
      <c r="BD663" s="287" t="str">
        <f t="shared" si="159"/>
        <v/>
      </c>
      <c r="BE663" s="288" t="str">
        <f t="shared" si="160"/>
        <v/>
      </c>
    </row>
    <row r="664" spans="1:57" ht="24" customHeight="1">
      <c r="A664" s="301"/>
      <c r="B664" s="420"/>
      <c r="C664" s="421"/>
      <c r="D664" s="421"/>
      <c r="E664" s="421"/>
      <c r="F664" s="421"/>
      <c r="G664" s="421"/>
      <c r="H664" s="421"/>
      <c r="I664" s="421"/>
      <c r="J664" s="421"/>
      <c r="K664" s="421"/>
      <c r="L664" s="302"/>
      <c r="M664" s="303"/>
      <c r="N664" s="304"/>
      <c r="O664" s="305"/>
      <c r="P664" s="306"/>
      <c r="Q664" s="307"/>
      <c r="R664" s="305"/>
      <c r="S664" s="308"/>
      <c r="T664" s="309"/>
      <c r="U664" s="302"/>
      <c r="V664" s="303"/>
      <c r="W664" s="310"/>
      <c r="X664" s="305"/>
      <c r="Y664" s="303"/>
      <c r="Z664" s="303"/>
      <c r="AA664" s="311"/>
      <c r="AB664" s="312"/>
      <c r="AC664" s="310"/>
      <c r="AD664" s="305"/>
      <c r="AE664" s="310"/>
      <c r="AF664" s="313"/>
      <c r="AG664" s="314"/>
      <c r="AH664" s="315"/>
      <c r="AI664" s="401"/>
      <c r="AJ664" s="402"/>
      <c r="AK664" s="403"/>
      <c r="AL664" s="273"/>
      <c r="AM664" s="270" t="str">
        <f t="shared" si="154"/>
        <v/>
      </c>
      <c r="AN664" s="282" t="str">
        <f t="shared" si="155"/>
        <v/>
      </c>
      <c r="AO664" s="257" t="str">
        <f>IF(A664="","",IF(A664&lt;&gt;654,"エラー",654&amp;"人目"))</f>
        <v/>
      </c>
      <c r="AP664" s="258" t="str">
        <f t="shared" si="150"/>
        <v/>
      </c>
      <c r="AQ664" s="259" t="str">
        <f>IFERROR(IF(OR(L664="",M664="",N664=""),"",VLOOKUP(L664&amp;M664&amp;N664,コード!$K$3:$L$64,2,FALSE)),"エラー")</f>
        <v/>
      </c>
      <c r="AR664" s="260" t="str">
        <f>IFERROR(IF(OR(O664="",P664=""),"",VLOOKUP(O664&amp;P664,コード!$R$3:$S$8,2,FALSE)),"エラー")</f>
        <v/>
      </c>
      <c r="AS664" s="261" t="str">
        <f t="shared" si="156"/>
        <v/>
      </c>
      <c r="AT664" s="261" t="str">
        <f>IFERROR(IF(OR(R664="",S664="",T664=""),"",VLOOKUP(R664&amp;S664&amp;T664,コード!$AB$3:$AC$205,2,FALSE)),"エラー")</f>
        <v/>
      </c>
      <c r="AU664" s="258" t="str">
        <f>IFERROR(IF(OR(U664="",V664="",W664=""),"",VLOOKUP(U664&amp;V664&amp;W664,コード!$AI$3:$AJ$6,2,FALSE)),"エラー")</f>
        <v/>
      </c>
      <c r="AV664" s="261" t="str">
        <f t="shared" si="158"/>
        <v/>
      </c>
      <c r="AW664" s="258" t="str">
        <f>IFERROR(IF(OR(AD664="",AE664="",AF664=""),"",VLOOKUP(AD664&amp;AE664&amp;AF664,コード!$AW$3:$AX$31,2,FALSE)),"エラー")</f>
        <v/>
      </c>
      <c r="AX664" s="262" t="str">
        <f>IFERROR(IF(OR(AG664="",AH664=""),"",VLOOKUP(AG664&amp;AH664,コード!$BC$3:$BD$17,2,FALSE)),"エラー")</f>
        <v/>
      </c>
      <c r="AY664" s="187"/>
      <c r="AZ664" s="286" t="str">
        <f t="shared" si="151"/>
        <v/>
      </c>
      <c r="BA664" s="287" t="str">
        <f t="shared" si="157"/>
        <v/>
      </c>
      <c r="BB664" s="287" t="str">
        <f t="shared" si="152"/>
        <v/>
      </c>
      <c r="BC664" s="287" t="str">
        <f t="shared" si="153"/>
        <v/>
      </c>
      <c r="BD664" s="287" t="str">
        <f t="shared" si="159"/>
        <v/>
      </c>
      <c r="BE664" s="288" t="str">
        <f t="shared" si="160"/>
        <v/>
      </c>
    </row>
    <row r="665" spans="1:57" ht="24" customHeight="1">
      <c r="A665" s="301"/>
      <c r="B665" s="420"/>
      <c r="C665" s="421"/>
      <c r="D665" s="421"/>
      <c r="E665" s="421"/>
      <c r="F665" s="421"/>
      <c r="G665" s="421"/>
      <c r="H665" s="421"/>
      <c r="I665" s="421"/>
      <c r="J665" s="421"/>
      <c r="K665" s="421"/>
      <c r="L665" s="302"/>
      <c r="M665" s="303"/>
      <c r="N665" s="304"/>
      <c r="O665" s="305"/>
      <c r="P665" s="306"/>
      <c r="Q665" s="307"/>
      <c r="R665" s="305"/>
      <c r="S665" s="308"/>
      <c r="T665" s="309"/>
      <c r="U665" s="302"/>
      <c r="V665" s="303"/>
      <c r="W665" s="310"/>
      <c r="X665" s="305"/>
      <c r="Y665" s="303"/>
      <c r="Z665" s="303"/>
      <c r="AA665" s="311"/>
      <c r="AB665" s="312"/>
      <c r="AC665" s="310"/>
      <c r="AD665" s="305"/>
      <c r="AE665" s="310"/>
      <c r="AF665" s="313"/>
      <c r="AG665" s="314"/>
      <c r="AH665" s="315"/>
      <c r="AI665" s="401"/>
      <c r="AJ665" s="402"/>
      <c r="AK665" s="403"/>
      <c r="AL665" s="273"/>
      <c r="AM665" s="270" t="str">
        <f t="shared" si="154"/>
        <v/>
      </c>
      <c r="AN665" s="282" t="str">
        <f t="shared" si="155"/>
        <v/>
      </c>
      <c r="AO665" s="257" t="str">
        <f>IF(A665="","",IF(A665&lt;&gt;655,"エラー",655&amp;"人目"))</f>
        <v/>
      </c>
      <c r="AP665" s="258" t="str">
        <f t="shared" si="150"/>
        <v/>
      </c>
      <c r="AQ665" s="259" t="str">
        <f>IFERROR(IF(OR(L665="",M665="",N665=""),"",VLOOKUP(L665&amp;M665&amp;N665,コード!$K$3:$L$64,2,FALSE)),"エラー")</f>
        <v/>
      </c>
      <c r="AR665" s="260" t="str">
        <f>IFERROR(IF(OR(O665="",P665=""),"",VLOOKUP(O665&amp;P665,コード!$R$3:$S$8,2,FALSE)),"エラー")</f>
        <v/>
      </c>
      <c r="AS665" s="261" t="str">
        <f t="shared" si="156"/>
        <v/>
      </c>
      <c r="AT665" s="261" t="str">
        <f>IFERROR(IF(OR(R665="",S665="",T665=""),"",VLOOKUP(R665&amp;S665&amp;T665,コード!$AB$3:$AC$205,2,FALSE)),"エラー")</f>
        <v/>
      </c>
      <c r="AU665" s="258" t="str">
        <f>IFERROR(IF(OR(U665="",V665="",W665=""),"",VLOOKUP(U665&amp;V665&amp;W665,コード!$AI$3:$AJ$6,2,FALSE)),"エラー")</f>
        <v/>
      </c>
      <c r="AV665" s="261" t="str">
        <f t="shared" si="158"/>
        <v/>
      </c>
      <c r="AW665" s="258" t="str">
        <f>IFERROR(IF(OR(AD665="",AE665="",AF665=""),"",VLOOKUP(AD665&amp;AE665&amp;AF665,コード!$AW$3:$AX$31,2,FALSE)),"エラー")</f>
        <v/>
      </c>
      <c r="AX665" s="262" t="str">
        <f>IFERROR(IF(OR(AG665="",AH665=""),"",VLOOKUP(AG665&amp;AH665,コード!$BC$3:$BD$17,2,FALSE)),"エラー")</f>
        <v/>
      </c>
      <c r="AY665" s="187"/>
      <c r="AZ665" s="286" t="str">
        <f t="shared" si="151"/>
        <v/>
      </c>
      <c r="BA665" s="287" t="str">
        <f t="shared" si="157"/>
        <v/>
      </c>
      <c r="BB665" s="287" t="str">
        <f t="shared" si="152"/>
        <v/>
      </c>
      <c r="BC665" s="287" t="str">
        <f t="shared" si="153"/>
        <v/>
      </c>
      <c r="BD665" s="287" t="str">
        <f t="shared" si="159"/>
        <v/>
      </c>
      <c r="BE665" s="288" t="str">
        <f t="shared" si="160"/>
        <v/>
      </c>
    </row>
    <row r="666" spans="1:57" ht="24" customHeight="1">
      <c r="A666" s="301"/>
      <c r="B666" s="420"/>
      <c r="C666" s="421"/>
      <c r="D666" s="421"/>
      <c r="E666" s="421"/>
      <c r="F666" s="421"/>
      <c r="G666" s="421"/>
      <c r="H666" s="421"/>
      <c r="I666" s="421"/>
      <c r="J666" s="421"/>
      <c r="K666" s="421"/>
      <c r="L666" s="302"/>
      <c r="M666" s="303"/>
      <c r="N666" s="304"/>
      <c r="O666" s="305"/>
      <c r="P666" s="306"/>
      <c r="Q666" s="307"/>
      <c r="R666" s="305"/>
      <c r="S666" s="308"/>
      <c r="T666" s="309"/>
      <c r="U666" s="302"/>
      <c r="V666" s="303"/>
      <c r="W666" s="310"/>
      <c r="X666" s="305"/>
      <c r="Y666" s="303"/>
      <c r="Z666" s="303"/>
      <c r="AA666" s="311"/>
      <c r="AB666" s="312"/>
      <c r="AC666" s="310"/>
      <c r="AD666" s="305"/>
      <c r="AE666" s="310"/>
      <c r="AF666" s="313"/>
      <c r="AG666" s="314"/>
      <c r="AH666" s="315"/>
      <c r="AI666" s="401"/>
      <c r="AJ666" s="402"/>
      <c r="AK666" s="403"/>
      <c r="AL666" s="273"/>
      <c r="AM666" s="270" t="str">
        <f t="shared" si="154"/>
        <v/>
      </c>
      <c r="AN666" s="282" t="str">
        <f t="shared" si="155"/>
        <v/>
      </c>
      <c r="AO666" s="257" t="str">
        <f>IF(A666="","",IF(A666&lt;&gt;656,"エラー",656&amp;"人目"))</f>
        <v/>
      </c>
      <c r="AP666" s="258" t="str">
        <f t="shared" si="150"/>
        <v/>
      </c>
      <c r="AQ666" s="259" t="str">
        <f>IFERROR(IF(OR(L666="",M666="",N666=""),"",VLOOKUP(L666&amp;M666&amp;N666,コード!$K$3:$L$64,2,FALSE)),"エラー")</f>
        <v/>
      </c>
      <c r="AR666" s="260" t="str">
        <f>IFERROR(IF(OR(O666="",P666=""),"",VLOOKUP(O666&amp;P666,コード!$R$3:$S$8,2,FALSE)),"エラー")</f>
        <v/>
      </c>
      <c r="AS666" s="261" t="str">
        <f t="shared" si="156"/>
        <v/>
      </c>
      <c r="AT666" s="261" t="str">
        <f>IFERROR(IF(OR(R666="",S666="",T666=""),"",VLOOKUP(R666&amp;S666&amp;T666,コード!$AB$3:$AC$205,2,FALSE)),"エラー")</f>
        <v/>
      </c>
      <c r="AU666" s="258" t="str">
        <f>IFERROR(IF(OR(U666="",V666="",W666=""),"",VLOOKUP(U666&amp;V666&amp;W666,コード!$AI$3:$AJ$6,2,FALSE)),"エラー")</f>
        <v/>
      </c>
      <c r="AV666" s="261" t="str">
        <f t="shared" si="158"/>
        <v/>
      </c>
      <c r="AW666" s="258" t="str">
        <f>IFERROR(IF(OR(AD666="",AE666="",AF666=""),"",VLOOKUP(AD666&amp;AE666&amp;AF666,コード!$AW$3:$AX$31,2,FALSE)),"エラー")</f>
        <v/>
      </c>
      <c r="AX666" s="262" t="str">
        <f>IFERROR(IF(OR(AG666="",AH666=""),"",VLOOKUP(AG666&amp;AH666,コード!$BC$3:$BD$17,2,FALSE)),"エラー")</f>
        <v/>
      </c>
      <c r="AY666" s="187"/>
      <c r="AZ666" s="286" t="str">
        <f t="shared" si="151"/>
        <v/>
      </c>
      <c r="BA666" s="287" t="str">
        <f t="shared" si="157"/>
        <v/>
      </c>
      <c r="BB666" s="287" t="str">
        <f t="shared" si="152"/>
        <v/>
      </c>
      <c r="BC666" s="287" t="str">
        <f t="shared" si="153"/>
        <v/>
      </c>
      <c r="BD666" s="287" t="str">
        <f t="shared" si="159"/>
        <v/>
      </c>
      <c r="BE666" s="288" t="str">
        <f t="shared" si="160"/>
        <v/>
      </c>
    </row>
    <row r="667" spans="1:57" ht="24" customHeight="1">
      <c r="A667" s="301"/>
      <c r="B667" s="420"/>
      <c r="C667" s="421"/>
      <c r="D667" s="421"/>
      <c r="E667" s="421"/>
      <c r="F667" s="421"/>
      <c r="G667" s="421"/>
      <c r="H667" s="421"/>
      <c r="I667" s="421"/>
      <c r="J667" s="421"/>
      <c r="K667" s="421"/>
      <c r="L667" s="302"/>
      <c r="M667" s="303"/>
      <c r="N667" s="304"/>
      <c r="O667" s="305"/>
      <c r="P667" s="306"/>
      <c r="Q667" s="307"/>
      <c r="R667" s="305"/>
      <c r="S667" s="308"/>
      <c r="T667" s="309"/>
      <c r="U667" s="302"/>
      <c r="V667" s="303"/>
      <c r="W667" s="310"/>
      <c r="X667" s="305"/>
      <c r="Y667" s="303"/>
      <c r="Z667" s="303"/>
      <c r="AA667" s="311"/>
      <c r="AB667" s="312"/>
      <c r="AC667" s="310"/>
      <c r="AD667" s="305"/>
      <c r="AE667" s="310"/>
      <c r="AF667" s="313"/>
      <c r="AG667" s="314"/>
      <c r="AH667" s="315"/>
      <c r="AI667" s="401"/>
      <c r="AJ667" s="402"/>
      <c r="AK667" s="403"/>
      <c r="AL667" s="273"/>
      <c r="AM667" s="270" t="str">
        <f t="shared" si="154"/>
        <v/>
      </c>
      <c r="AN667" s="282" t="str">
        <f t="shared" si="155"/>
        <v/>
      </c>
      <c r="AO667" s="257" t="str">
        <f>IF(A667="","",IF(A667&lt;&gt;657,"エラー",657&amp;"人目"))</f>
        <v/>
      </c>
      <c r="AP667" s="258" t="str">
        <f t="shared" si="150"/>
        <v/>
      </c>
      <c r="AQ667" s="259" t="str">
        <f>IFERROR(IF(OR(L667="",M667="",N667=""),"",VLOOKUP(L667&amp;M667&amp;N667,コード!$K$3:$L$64,2,FALSE)),"エラー")</f>
        <v/>
      </c>
      <c r="AR667" s="260" t="str">
        <f>IFERROR(IF(OR(O667="",P667=""),"",VLOOKUP(O667&amp;P667,コード!$R$3:$S$8,2,FALSE)),"エラー")</f>
        <v/>
      </c>
      <c r="AS667" s="261" t="str">
        <f t="shared" si="156"/>
        <v/>
      </c>
      <c r="AT667" s="261" t="str">
        <f>IFERROR(IF(OR(R667="",S667="",T667=""),"",VLOOKUP(R667&amp;S667&amp;T667,コード!$AB$3:$AC$205,2,FALSE)),"エラー")</f>
        <v/>
      </c>
      <c r="AU667" s="258" t="str">
        <f>IFERROR(IF(OR(U667="",V667="",W667=""),"",VLOOKUP(U667&amp;V667&amp;W667,コード!$AI$3:$AJ$6,2,FALSE)),"エラー")</f>
        <v/>
      </c>
      <c r="AV667" s="261" t="str">
        <f t="shared" si="158"/>
        <v/>
      </c>
      <c r="AW667" s="258" t="str">
        <f>IFERROR(IF(OR(AD667="",AE667="",AF667=""),"",VLOOKUP(AD667&amp;AE667&amp;AF667,コード!$AW$3:$AX$31,2,FALSE)),"エラー")</f>
        <v/>
      </c>
      <c r="AX667" s="262" t="str">
        <f>IFERROR(IF(OR(AG667="",AH667=""),"",VLOOKUP(AG667&amp;AH667,コード!$BC$3:$BD$17,2,FALSE)),"エラー")</f>
        <v/>
      </c>
      <c r="AY667" s="187"/>
      <c r="AZ667" s="286" t="str">
        <f t="shared" si="151"/>
        <v/>
      </c>
      <c r="BA667" s="287" t="str">
        <f t="shared" si="157"/>
        <v/>
      </c>
      <c r="BB667" s="287" t="str">
        <f t="shared" si="152"/>
        <v/>
      </c>
      <c r="BC667" s="287" t="str">
        <f t="shared" si="153"/>
        <v/>
      </c>
      <c r="BD667" s="287" t="str">
        <f t="shared" si="159"/>
        <v/>
      </c>
      <c r="BE667" s="288" t="str">
        <f t="shared" si="160"/>
        <v/>
      </c>
    </row>
    <row r="668" spans="1:57" ht="24" customHeight="1">
      <c r="A668" s="301"/>
      <c r="B668" s="420"/>
      <c r="C668" s="421"/>
      <c r="D668" s="421"/>
      <c r="E668" s="421"/>
      <c r="F668" s="421"/>
      <c r="G668" s="421"/>
      <c r="H668" s="421"/>
      <c r="I668" s="421"/>
      <c r="J668" s="421"/>
      <c r="K668" s="421"/>
      <c r="L668" s="302"/>
      <c r="M668" s="303"/>
      <c r="N668" s="304"/>
      <c r="O668" s="305"/>
      <c r="P668" s="306"/>
      <c r="Q668" s="307"/>
      <c r="R668" s="305"/>
      <c r="S668" s="308"/>
      <c r="T668" s="309"/>
      <c r="U668" s="302"/>
      <c r="V668" s="303"/>
      <c r="W668" s="310"/>
      <c r="X668" s="305"/>
      <c r="Y668" s="303"/>
      <c r="Z668" s="303"/>
      <c r="AA668" s="311"/>
      <c r="AB668" s="312"/>
      <c r="AC668" s="310"/>
      <c r="AD668" s="305"/>
      <c r="AE668" s="310"/>
      <c r="AF668" s="313"/>
      <c r="AG668" s="314"/>
      <c r="AH668" s="315"/>
      <c r="AI668" s="401"/>
      <c r="AJ668" s="402"/>
      <c r="AK668" s="403"/>
      <c r="AL668" s="273"/>
      <c r="AM668" s="270" t="str">
        <f t="shared" si="154"/>
        <v/>
      </c>
      <c r="AN668" s="282" t="str">
        <f t="shared" si="155"/>
        <v/>
      </c>
      <c r="AO668" s="257" t="str">
        <f>IF(A668="","",IF(A668&lt;&gt;658,"エラー",658&amp;"人目"))</f>
        <v/>
      </c>
      <c r="AP668" s="258" t="str">
        <f t="shared" si="150"/>
        <v/>
      </c>
      <c r="AQ668" s="259" t="str">
        <f>IFERROR(IF(OR(L668="",M668="",N668=""),"",VLOOKUP(L668&amp;M668&amp;N668,コード!$K$3:$L$64,2,FALSE)),"エラー")</f>
        <v/>
      </c>
      <c r="AR668" s="260" t="str">
        <f>IFERROR(IF(OR(O668="",P668=""),"",VLOOKUP(O668&amp;P668,コード!$R$3:$S$8,2,FALSE)),"エラー")</f>
        <v/>
      </c>
      <c r="AS668" s="261" t="str">
        <f t="shared" si="156"/>
        <v/>
      </c>
      <c r="AT668" s="261" t="str">
        <f>IFERROR(IF(OR(R668="",S668="",T668=""),"",VLOOKUP(R668&amp;S668&amp;T668,コード!$AB$3:$AC$205,2,FALSE)),"エラー")</f>
        <v/>
      </c>
      <c r="AU668" s="258" t="str">
        <f>IFERROR(IF(OR(U668="",V668="",W668=""),"",VLOOKUP(U668&amp;V668&amp;W668,コード!$AI$3:$AJ$6,2,FALSE)),"エラー")</f>
        <v/>
      </c>
      <c r="AV668" s="261" t="str">
        <f t="shared" si="158"/>
        <v/>
      </c>
      <c r="AW668" s="258" t="str">
        <f>IFERROR(IF(OR(AD668="",AE668="",AF668=""),"",VLOOKUP(AD668&amp;AE668&amp;AF668,コード!$AW$3:$AX$31,2,FALSE)),"エラー")</f>
        <v/>
      </c>
      <c r="AX668" s="262" t="str">
        <f>IFERROR(IF(OR(AG668="",AH668=""),"",VLOOKUP(AG668&amp;AH668,コード!$BC$3:$BD$17,2,FALSE)),"エラー")</f>
        <v/>
      </c>
      <c r="AY668" s="187"/>
      <c r="AZ668" s="286" t="str">
        <f t="shared" si="151"/>
        <v/>
      </c>
      <c r="BA668" s="287" t="str">
        <f t="shared" si="157"/>
        <v/>
      </c>
      <c r="BB668" s="287" t="str">
        <f t="shared" si="152"/>
        <v/>
      </c>
      <c r="BC668" s="287" t="str">
        <f t="shared" si="153"/>
        <v/>
      </c>
      <c r="BD668" s="287" t="str">
        <f t="shared" si="159"/>
        <v/>
      </c>
      <c r="BE668" s="288" t="str">
        <f t="shared" si="160"/>
        <v/>
      </c>
    </row>
    <row r="669" spans="1:57" ht="24" customHeight="1">
      <c r="A669" s="316"/>
      <c r="B669" s="420"/>
      <c r="C669" s="421"/>
      <c r="D669" s="421"/>
      <c r="E669" s="421"/>
      <c r="F669" s="421"/>
      <c r="G669" s="421"/>
      <c r="H669" s="421"/>
      <c r="I669" s="421"/>
      <c r="J669" s="421"/>
      <c r="K669" s="421"/>
      <c r="L669" s="302"/>
      <c r="M669" s="303"/>
      <c r="N669" s="304"/>
      <c r="O669" s="305"/>
      <c r="P669" s="306"/>
      <c r="Q669" s="307"/>
      <c r="R669" s="305"/>
      <c r="S669" s="308"/>
      <c r="T669" s="309"/>
      <c r="U669" s="302"/>
      <c r="V669" s="303"/>
      <c r="W669" s="310"/>
      <c r="X669" s="305"/>
      <c r="Y669" s="303"/>
      <c r="Z669" s="303"/>
      <c r="AA669" s="311"/>
      <c r="AB669" s="312"/>
      <c r="AC669" s="310"/>
      <c r="AD669" s="305"/>
      <c r="AE669" s="310"/>
      <c r="AF669" s="313"/>
      <c r="AG669" s="314"/>
      <c r="AH669" s="315"/>
      <c r="AI669" s="401"/>
      <c r="AJ669" s="402"/>
      <c r="AK669" s="403"/>
      <c r="AL669" s="273"/>
      <c r="AM669" s="270" t="str">
        <f t="shared" si="154"/>
        <v/>
      </c>
      <c r="AN669" s="282" t="str">
        <f t="shared" si="155"/>
        <v/>
      </c>
      <c r="AO669" s="257" t="str">
        <f>IF(A669="","",IF(A669&lt;&gt;659,"エラー",659&amp;"人目"))</f>
        <v/>
      </c>
      <c r="AP669" s="258" t="str">
        <f t="shared" si="150"/>
        <v/>
      </c>
      <c r="AQ669" s="259" t="str">
        <f>IFERROR(IF(OR(L669="",M669="",N669=""),"",VLOOKUP(L669&amp;M669&amp;N669,コード!$K$3:$L$64,2,FALSE)),"エラー")</f>
        <v/>
      </c>
      <c r="AR669" s="260" t="str">
        <f>IFERROR(IF(OR(O669="",P669=""),"",VLOOKUP(O669&amp;P669,コード!$R$3:$S$8,2,FALSE)),"エラー")</f>
        <v/>
      </c>
      <c r="AS669" s="261" t="str">
        <f t="shared" si="156"/>
        <v/>
      </c>
      <c r="AT669" s="261" t="str">
        <f>IFERROR(IF(OR(R669="",S669="",T669=""),"",VLOOKUP(R669&amp;S669&amp;T669,コード!$AB$3:$AC$205,2,FALSE)),"エラー")</f>
        <v/>
      </c>
      <c r="AU669" s="258" t="str">
        <f>IFERROR(IF(OR(U669="",V669="",W669=""),"",VLOOKUP(U669&amp;V669&amp;W669,コード!$AI$3:$AJ$6,2,FALSE)),"エラー")</f>
        <v/>
      </c>
      <c r="AV669" s="261" t="str">
        <f t="shared" si="158"/>
        <v/>
      </c>
      <c r="AW669" s="258" t="str">
        <f>IFERROR(IF(OR(AD669="",AE669="",AF669=""),"",VLOOKUP(AD669&amp;AE669&amp;AF669,コード!$AW$3:$AX$31,2,FALSE)),"エラー")</f>
        <v/>
      </c>
      <c r="AX669" s="262" t="str">
        <f>IFERROR(IF(OR(AG669="",AH669=""),"",VLOOKUP(AG669&amp;AH669,コード!$BC$3:$BD$17,2,FALSE)),"エラー")</f>
        <v/>
      </c>
      <c r="AY669" s="187"/>
      <c r="AZ669" s="286" t="str">
        <f t="shared" si="151"/>
        <v/>
      </c>
      <c r="BA669" s="287" t="str">
        <f t="shared" si="157"/>
        <v/>
      </c>
      <c r="BB669" s="287" t="str">
        <f t="shared" si="152"/>
        <v/>
      </c>
      <c r="BC669" s="287" t="str">
        <f t="shared" si="153"/>
        <v/>
      </c>
      <c r="BD669" s="287" t="str">
        <f t="shared" si="159"/>
        <v/>
      </c>
      <c r="BE669" s="288" t="str">
        <f t="shared" si="160"/>
        <v/>
      </c>
    </row>
    <row r="670" spans="1:57" ht="24" customHeight="1">
      <c r="A670" s="316"/>
      <c r="B670" s="420"/>
      <c r="C670" s="421"/>
      <c r="D670" s="421"/>
      <c r="E670" s="421"/>
      <c r="F670" s="421"/>
      <c r="G670" s="421"/>
      <c r="H670" s="421"/>
      <c r="I670" s="421"/>
      <c r="J670" s="421"/>
      <c r="K670" s="421"/>
      <c r="L670" s="302"/>
      <c r="M670" s="303"/>
      <c r="N670" s="304"/>
      <c r="O670" s="305"/>
      <c r="P670" s="306"/>
      <c r="Q670" s="307"/>
      <c r="R670" s="305"/>
      <c r="S670" s="308"/>
      <c r="T670" s="309"/>
      <c r="U670" s="302"/>
      <c r="V670" s="303"/>
      <c r="W670" s="310"/>
      <c r="X670" s="305"/>
      <c r="Y670" s="303"/>
      <c r="Z670" s="303"/>
      <c r="AA670" s="311"/>
      <c r="AB670" s="312"/>
      <c r="AC670" s="310"/>
      <c r="AD670" s="305"/>
      <c r="AE670" s="310"/>
      <c r="AF670" s="313"/>
      <c r="AG670" s="314"/>
      <c r="AH670" s="315"/>
      <c r="AI670" s="401"/>
      <c r="AJ670" s="402"/>
      <c r="AK670" s="403"/>
      <c r="AL670" s="273"/>
      <c r="AM670" s="270" t="str">
        <f t="shared" si="154"/>
        <v/>
      </c>
      <c r="AN670" s="282" t="str">
        <f t="shared" si="155"/>
        <v/>
      </c>
      <c r="AO670" s="257" t="str">
        <f>IF(A670="","",IF(A670&lt;&gt;660,"エラー",660&amp;"人目"))</f>
        <v/>
      </c>
      <c r="AP670" s="258" t="str">
        <f t="shared" si="150"/>
        <v/>
      </c>
      <c r="AQ670" s="259" t="str">
        <f>IFERROR(IF(OR(L670="",M670="",N670=""),"",VLOOKUP(L670&amp;M670&amp;N670,コード!$K$3:$L$64,2,FALSE)),"エラー")</f>
        <v/>
      </c>
      <c r="AR670" s="260" t="str">
        <f>IFERROR(IF(OR(O670="",P670=""),"",VLOOKUP(O670&amp;P670,コード!$R$3:$S$8,2,FALSE)),"エラー")</f>
        <v/>
      </c>
      <c r="AS670" s="261" t="str">
        <f t="shared" si="156"/>
        <v/>
      </c>
      <c r="AT670" s="261" t="str">
        <f>IFERROR(IF(OR(R670="",S670="",T670=""),"",VLOOKUP(R670&amp;S670&amp;T670,コード!$AB$3:$AC$205,2,FALSE)),"エラー")</f>
        <v/>
      </c>
      <c r="AU670" s="258" t="str">
        <f>IFERROR(IF(OR(U670="",V670="",W670=""),"",VLOOKUP(U670&amp;V670&amp;W670,コード!$AI$3:$AJ$6,2,FALSE)),"エラー")</f>
        <v/>
      </c>
      <c r="AV670" s="261" t="str">
        <f t="shared" si="158"/>
        <v/>
      </c>
      <c r="AW670" s="258" t="str">
        <f>IFERROR(IF(OR(AD670="",AE670="",AF670=""),"",VLOOKUP(AD670&amp;AE670&amp;AF670,コード!$AW$3:$AX$31,2,FALSE)),"エラー")</f>
        <v/>
      </c>
      <c r="AX670" s="262" t="str">
        <f>IFERROR(IF(OR(AG670="",AH670=""),"",VLOOKUP(AG670&amp;AH670,コード!$BC$3:$BD$17,2,FALSE)),"エラー")</f>
        <v/>
      </c>
      <c r="AY670" s="187"/>
      <c r="AZ670" s="286" t="str">
        <f t="shared" si="151"/>
        <v/>
      </c>
      <c r="BA670" s="287" t="str">
        <f t="shared" si="157"/>
        <v/>
      </c>
      <c r="BB670" s="287" t="str">
        <f t="shared" si="152"/>
        <v/>
      </c>
      <c r="BC670" s="287" t="str">
        <f t="shared" si="153"/>
        <v/>
      </c>
      <c r="BD670" s="287" t="str">
        <f t="shared" si="159"/>
        <v/>
      </c>
      <c r="BE670" s="288" t="str">
        <f t="shared" si="160"/>
        <v/>
      </c>
    </row>
    <row r="671" spans="1:57" ht="24" customHeight="1">
      <c r="A671" s="301"/>
      <c r="B671" s="420"/>
      <c r="C671" s="421"/>
      <c r="D671" s="421"/>
      <c r="E671" s="421"/>
      <c r="F671" s="421"/>
      <c r="G671" s="421"/>
      <c r="H671" s="421"/>
      <c r="I671" s="421"/>
      <c r="J671" s="421"/>
      <c r="K671" s="421"/>
      <c r="L671" s="302"/>
      <c r="M671" s="303"/>
      <c r="N671" s="304"/>
      <c r="O671" s="305"/>
      <c r="P671" s="306"/>
      <c r="Q671" s="307"/>
      <c r="R671" s="305"/>
      <c r="S671" s="308"/>
      <c r="T671" s="309"/>
      <c r="U671" s="302"/>
      <c r="V671" s="303"/>
      <c r="W671" s="310"/>
      <c r="X671" s="305"/>
      <c r="Y671" s="303"/>
      <c r="Z671" s="303"/>
      <c r="AA671" s="311"/>
      <c r="AB671" s="312"/>
      <c r="AC671" s="310"/>
      <c r="AD671" s="305"/>
      <c r="AE671" s="310"/>
      <c r="AF671" s="313"/>
      <c r="AG671" s="314"/>
      <c r="AH671" s="315"/>
      <c r="AI671" s="401"/>
      <c r="AJ671" s="402"/>
      <c r="AK671" s="403"/>
      <c r="AL671" s="273"/>
      <c r="AM671" s="270" t="str">
        <f t="shared" si="154"/>
        <v/>
      </c>
      <c r="AN671" s="282" t="str">
        <f t="shared" si="155"/>
        <v/>
      </c>
      <c r="AO671" s="257" t="str">
        <f>IF(A671="","",IF(A671&lt;&gt;661,"エラー",661&amp;"人目"))</f>
        <v/>
      </c>
      <c r="AP671" s="258" t="str">
        <f t="shared" si="150"/>
        <v/>
      </c>
      <c r="AQ671" s="259" t="str">
        <f>IFERROR(IF(OR(L671="",M671="",N671=""),"",VLOOKUP(L671&amp;M671&amp;N671,コード!$K$3:$L$64,2,FALSE)),"エラー")</f>
        <v/>
      </c>
      <c r="AR671" s="260" t="str">
        <f>IFERROR(IF(OR(O671="",P671=""),"",VLOOKUP(O671&amp;P671,コード!$R$3:$S$8,2,FALSE)),"エラー")</f>
        <v/>
      </c>
      <c r="AS671" s="261" t="str">
        <f t="shared" si="156"/>
        <v/>
      </c>
      <c r="AT671" s="261" t="str">
        <f>IFERROR(IF(OR(R671="",S671="",T671=""),"",VLOOKUP(R671&amp;S671&amp;T671,コード!$AB$3:$AC$205,2,FALSE)),"エラー")</f>
        <v/>
      </c>
      <c r="AU671" s="258" t="str">
        <f>IFERROR(IF(OR(U671="",V671="",W671=""),"",VLOOKUP(U671&amp;V671&amp;W671,コード!$AI$3:$AJ$6,2,FALSE)),"エラー")</f>
        <v/>
      </c>
      <c r="AV671" s="261" t="str">
        <f t="shared" si="158"/>
        <v/>
      </c>
      <c r="AW671" s="258" t="str">
        <f>IFERROR(IF(OR(AD671="",AE671="",AF671=""),"",VLOOKUP(AD671&amp;AE671&amp;AF671,コード!$AW$3:$AX$31,2,FALSE)),"エラー")</f>
        <v/>
      </c>
      <c r="AX671" s="262" t="str">
        <f>IFERROR(IF(OR(AG671="",AH671=""),"",VLOOKUP(AG671&amp;AH671,コード!$BC$3:$BD$17,2,FALSE)),"エラー")</f>
        <v/>
      </c>
      <c r="AY671" s="187"/>
      <c r="AZ671" s="286" t="str">
        <f t="shared" si="151"/>
        <v/>
      </c>
      <c r="BA671" s="287" t="str">
        <f t="shared" si="157"/>
        <v/>
      </c>
      <c r="BB671" s="287" t="str">
        <f t="shared" si="152"/>
        <v/>
      </c>
      <c r="BC671" s="287" t="str">
        <f t="shared" si="153"/>
        <v/>
      </c>
      <c r="BD671" s="287" t="str">
        <f t="shared" si="159"/>
        <v/>
      </c>
      <c r="BE671" s="288" t="str">
        <f t="shared" si="160"/>
        <v/>
      </c>
    </row>
    <row r="672" spans="1:57" ht="24" customHeight="1">
      <c r="A672" s="301"/>
      <c r="B672" s="420"/>
      <c r="C672" s="421"/>
      <c r="D672" s="421"/>
      <c r="E672" s="421"/>
      <c r="F672" s="421"/>
      <c r="G672" s="421"/>
      <c r="H672" s="421"/>
      <c r="I672" s="421"/>
      <c r="J672" s="421"/>
      <c r="K672" s="421"/>
      <c r="L672" s="302"/>
      <c r="M672" s="303"/>
      <c r="N672" s="304"/>
      <c r="O672" s="305"/>
      <c r="P672" s="306"/>
      <c r="Q672" s="307"/>
      <c r="R672" s="305"/>
      <c r="S672" s="308"/>
      <c r="T672" s="309"/>
      <c r="U672" s="302"/>
      <c r="V672" s="303"/>
      <c r="W672" s="310"/>
      <c r="X672" s="305"/>
      <c r="Y672" s="303"/>
      <c r="Z672" s="303"/>
      <c r="AA672" s="311"/>
      <c r="AB672" s="312"/>
      <c r="AC672" s="310"/>
      <c r="AD672" s="305"/>
      <c r="AE672" s="310"/>
      <c r="AF672" s="313"/>
      <c r="AG672" s="314"/>
      <c r="AH672" s="315"/>
      <c r="AI672" s="401"/>
      <c r="AJ672" s="402"/>
      <c r="AK672" s="403"/>
      <c r="AL672" s="273"/>
      <c r="AM672" s="270" t="str">
        <f t="shared" si="154"/>
        <v/>
      </c>
      <c r="AN672" s="282" t="str">
        <f t="shared" si="155"/>
        <v/>
      </c>
      <c r="AO672" s="257" t="str">
        <f>IF(A672="","",IF(A672&lt;&gt;662,"エラー",662&amp;"人目"))</f>
        <v/>
      </c>
      <c r="AP672" s="258" t="str">
        <f t="shared" si="150"/>
        <v/>
      </c>
      <c r="AQ672" s="259" t="str">
        <f>IFERROR(IF(OR(L672="",M672="",N672=""),"",VLOOKUP(L672&amp;M672&amp;N672,コード!$K$3:$L$64,2,FALSE)),"エラー")</f>
        <v/>
      </c>
      <c r="AR672" s="260" t="str">
        <f>IFERROR(IF(OR(O672="",P672=""),"",VLOOKUP(O672&amp;P672,コード!$R$3:$S$8,2,FALSE)),"エラー")</f>
        <v/>
      </c>
      <c r="AS672" s="261" t="str">
        <f t="shared" si="156"/>
        <v/>
      </c>
      <c r="AT672" s="261" t="str">
        <f>IFERROR(IF(OR(R672="",S672="",T672=""),"",VLOOKUP(R672&amp;S672&amp;T672,コード!$AB$3:$AC$205,2,FALSE)),"エラー")</f>
        <v/>
      </c>
      <c r="AU672" s="258" t="str">
        <f>IFERROR(IF(OR(U672="",V672="",W672=""),"",VLOOKUP(U672&amp;V672&amp;W672,コード!$AI$3:$AJ$6,2,FALSE)),"エラー")</f>
        <v/>
      </c>
      <c r="AV672" s="261" t="str">
        <f t="shared" si="158"/>
        <v/>
      </c>
      <c r="AW672" s="258" t="str">
        <f>IFERROR(IF(OR(AD672="",AE672="",AF672=""),"",VLOOKUP(AD672&amp;AE672&amp;AF672,コード!$AW$3:$AX$31,2,FALSE)),"エラー")</f>
        <v/>
      </c>
      <c r="AX672" s="262" t="str">
        <f>IFERROR(IF(OR(AG672="",AH672=""),"",VLOOKUP(AG672&amp;AH672,コード!$BC$3:$BD$17,2,FALSE)),"エラー")</f>
        <v/>
      </c>
      <c r="AY672" s="187"/>
      <c r="AZ672" s="286" t="str">
        <f t="shared" si="151"/>
        <v/>
      </c>
      <c r="BA672" s="287" t="str">
        <f t="shared" si="157"/>
        <v/>
      </c>
      <c r="BB672" s="287" t="str">
        <f t="shared" si="152"/>
        <v/>
      </c>
      <c r="BC672" s="287" t="str">
        <f t="shared" si="153"/>
        <v/>
      </c>
      <c r="BD672" s="287" t="str">
        <f t="shared" si="159"/>
        <v/>
      </c>
      <c r="BE672" s="288" t="str">
        <f t="shared" si="160"/>
        <v/>
      </c>
    </row>
    <row r="673" spans="1:59" ht="24" customHeight="1">
      <c r="A673" s="301"/>
      <c r="B673" s="420"/>
      <c r="C673" s="421"/>
      <c r="D673" s="421"/>
      <c r="E673" s="421"/>
      <c r="F673" s="421"/>
      <c r="G673" s="421"/>
      <c r="H673" s="421"/>
      <c r="I673" s="421"/>
      <c r="J673" s="421"/>
      <c r="K673" s="421"/>
      <c r="L673" s="302"/>
      <c r="M673" s="303"/>
      <c r="N673" s="304"/>
      <c r="O673" s="305"/>
      <c r="P673" s="306"/>
      <c r="Q673" s="307"/>
      <c r="R673" s="305"/>
      <c r="S673" s="308"/>
      <c r="T673" s="309"/>
      <c r="U673" s="302"/>
      <c r="V673" s="303"/>
      <c r="W673" s="310"/>
      <c r="X673" s="305"/>
      <c r="Y673" s="303"/>
      <c r="Z673" s="303"/>
      <c r="AA673" s="311"/>
      <c r="AB673" s="312"/>
      <c r="AC673" s="310"/>
      <c r="AD673" s="305"/>
      <c r="AE673" s="310"/>
      <c r="AF673" s="313"/>
      <c r="AG673" s="314"/>
      <c r="AH673" s="315"/>
      <c r="AI673" s="401"/>
      <c r="AJ673" s="402"/>
      <c r="AK673" s="403"/>
      <c r="AL673" s="273"/>
      <c r="AM673" s="270" t="str">
        <f t="shared" si="154"/>
        <v/>
      </c>
      <c r="AN673" s="282" t="str">
        <f t="shared" si="155"/>
        <v/>
      </c>
      <c r="AO673" s="257" t="str">
        <f>IF(A673="","",IF(A673&lt;&gt;663,"エラー",663&amp;"人目"))</f>
        <v/>
      </c>
      <c r="AP673" s="258" t="str">
        <f t="shared" si="150"/>
        <v/>
      </c>
      <c r="AQ673" s="259" t="str">
        <f>IFERROR(IF(OR(L673="",M673="",N673=""),"",VLOOKUP(L673&amp;M673&amp;N673,コード!$K$3:$L$64,2,FALSE)),"エラー")</f>
        <v/>
      </c>
      <c r="AR673" s="260" t="str">
        <f>IFERROR(IF(OR(O673="",P673=""),"",VLOOKUP(O673&amp;P673,コード!$R$3:$S$8,2,FALSE)),"エラー")</f>
        <v/>
      </c>
      <c r="AS673" s="261" t="str">
        <f t="shared" si="156"/>
        <v/>
      </c>
      <c r="AT673" s="261" t="str">
        <f>IFERROR(IF(OR(R673="",S673="",T673=""),"",VLOOKUP(R673&amp;S673&amp;T673,コード!$AB$3:$AC$205,2,FALSE)),"エラー")</f>
        <v/>
      </c>
      <c r="AU673" s="258" t="str">
        <f>IFERROR(IF(OR(U673="",V673="",W673=""),"",VLOOKUP(U673&amp;V673&amp;W673,コード!$AI$3:$AJ$6,2,FALSE)),"エラー")</f>
        <v/>
      </c>
      <c r="AV673" s="261" t="str">
        <f t="shared" si="158"/>
        <v/>
      </c>
      <c r="AW673" s="258" t="str">
        <f>IFERROR(IF(OR(AD673="",AE673="",AF673=""),"",VLOOKUP(AD673&amp;AE673&amp;AF673,コード!$AW$3:$AX$31,2,FALSE)),"エラー")</f>
        <v/>
      </c>
      <c r="AX673" s="262" t="str">
        <f>IFERROR(IF(OR(AG673="",AH673=""),"",VLOOKUP(AG673&amp;AH673,コード!$BC$3:$BD$17,2,FALSE)),"エラー")</f>
        <v/>
      </c>
      <c r="AY673" s="187"/>
      <c r="AZ673" s="286" t="str">
        <f t="shared" si="151"/>
        <v/>
      </c>
      <c r="BA673" s="287" t="str">
        <f t="shared" si="157"/>
        <v/>
      </c>
      <c r="BB673" s="287" t="str">
        <f t="shared" si="152"/>
        <v/>
      </c>
      <c r="BC673" s="287" t="str">
        <f t="shared" si="153"/>
        <v/>
      </c>
      <c r="BD673" s="287" t="str">
        <f t="shared" si="159"/>
        <v/>
      </c>
      <c r="BE673" s="288" t="str">
        <f t="shared" si="160"/>
        <v/>
      </c>
    </row>
    <row r="674" spans="1:59" ht="24" customHeight="1">
      <c r="A674" s="316"/>
      <c r="B674" s="420"/>
      <c r="C674" s="421"/>
      <c r="D674" s="421"/>
      <c r="E674" s="421"/>
      <c r="F674" s="421"/>
      <c r="G674" s="421"/>
      <c r="H674" s="421"/>
      <c r="I674" s="421"/>
      <c r="J674" s="421"/>
      <c r="K674" s="421"/>
      <c r="L674" s="302"/>
      <c r="M674" s="303"/>
      <c r="N674" s="304"/>
      <c r="O674" s="305"/>
      <c r="P674" s="306"/>
      <c r="Q674" s="307"/>
      <c r="R674" s="305"/>
      <c r="S674" s="308"/>
      <c r="T674" s="309"/>
      <c r="U674" s="302"/>
      <c r="V674" s="303"/>
      <c r="W674" s="310"/>
      <c r="X674" s="305"/>
      <c r="Y674" s="303"/>
      <c r="Z674" s="303"/>
      <c r="AA674" s="311"/>
      <c r="AB674" s="312"/>
      <c r="AC674" s="310"/>
      <c r="AD674" s="305"/>
      <c r="AE674" s="310"/>
      <c r="AF674" s="313"/>
      <c r="AG674" s="314"/>
      <c r="AH674" s="315"/>
      <c r="AI674" s="401"/>
      <c r="AJ674" s="402"/>
      <c r="AK674" s="403"/>
      <c r="AL674" s="273"/>
      <c r="AM674" s="270" t="str">
        <f t="shared" si="154"/>
        <v/>
      </c>
      <c r="AN674" s="282" t="str">
        <f t="shared" si="155"/>
        <v/>
      </c>
      <c r="AO674" s="257" t="str">
        <f>IF(A674="","",IF(A674&lt;&gt;664,"エラー",664&amp;"人目"))</f>
        <v/>
      </c>
      <c r="AP674" s="258" t="str">
        <f t="shared" si="150"/>
        <v/>
      </c>
      <c r="AQ674" s="259" t="str">
        <f>IFERROR(IF(OR(L674="",M674="",N674=""),"",VLOOKUP(L674&amp;M674&amp;N674,コード!$K$3:$L$64,2,FALSE)),"エラー")</f>
        <v/>
      </c>
      <c r="AR674" s="260" t="str">
        <f>IFERROR(IF(OR(O674="",P674=""),"",VLOOKUP(O674&amp;P674,コード!$R$3:$S$8,2,FALSE)),"エラー")</f>
        <v/>
      </c>
      <c r="AS674" s="261" t="str">
        <f t="shared" si="156"/>
        <v/>
      </c>
      <c r="AT674" s="261" t="str">
        <f>IFERROR(IF(OR(R674="",S674="",T674=""),"",VLOOKUP(R674&amp;S674&amp;T674,コード!$AB$3:$AC$205,2,FALSE)),"エラー")</f>
        <v/>
      </c>
      <c r="AU674" s="258" t="str">
        <f>IFERROR(IF(OR(U674="",V674="",W674=""),"",VLOOKUP(U674&amp;V674&amp;W674,コード!$AI$3:$AJ$6,2,FALSE)),"エラー")</f>
        <v/>
      </c>
      <c r="AV674" s="261" t="str">
        <f t="shared" si="158"/>
        <v/>
      </c>
      <c r="AW674" s="258" t="str">
        <f>IFERROR(IF(OR(AD674="",AE674="",AF674=""),"",VLOOKUP(AD674&amp;AE674&amp;AF674,コード!$AW$3:$AX$31,2,FALSE)),"エラー")</f>
        <v/>
      </c>
      <c r="AX674" s="262" t="str">
        <f>IFERROR(IF(OR(AG674="",AH674=""),"",VLOOKUP(AG674&amp;AH674,コード!$BC$3:$BD$17,2,FALSE)),"エラー")</f>
        <v/>
      </c>
      <c r="AY674" s="187"/>
      <c r="AZ674" s="286" t="str">
        <f t="shared" si="151"/>
        <v/>
      </c>
      <c r="BA674" s="287" t="str">
        <f t="shared" si="157"/>
        <v/>
      </c>
      <c r="BB674" s="287" t="str">
        <f t="shared" si="152"/>
        <v/>
      </c>
      <c r="BC674" s="287" t="str">
        <f t="shared" si="153"/>
        <v/>
      </c>
      <c r="BD674" s="287" t="str">
        <f t="shared" si="159"/>
        <v/>
      </c>
      <c r="BE674" s="288" t="str">
        <f t="shared" si="160"/>
        <v/>
      </c>
    </row>
    <row r="675" spans="1:59" ht="24" customHeight="1">
      <c r="A675" s="316"/>
      <c r="B675" s="420"/>
      <c r="C675" s="421"/>
      <c r="D675" s="421"/>
      <c r="E675" s="421"/>
      <c r="F675" s="421"/>
      <c r="G675" s="421"/>
      <c r="H675" s="421"/>
      <c r="I675" s="421"/>
      <c r="J675" s="421"/>
      <c r="K675" s="421"/>
      <c r="L675" s="302"/>
      <c r="M675" s="303"/>
      <c r="N675" s="304"/>
      <c r="O675" s="305"/>
      <c r="P675" s="306"/>
      <c r="Q675" s="307"/>
      <c r="R675" s="305"/>
      <c r="S675" s="308"/>
      <c r="T675" s="309"/>
      <c r="U675" s="302"/>
      <c r="V675" s="303"/>
      <c r="W675" s="310"/>
      <c r="X675" s="305"/>
      <c r="Y675" s="303"/>
      <c r="Z675" s="303"/>
      <c r="AA675" s="311"/>
      <c r="AB675" s="312"/>
      <c r="AC675" s="310"/>
      <c r="AD675" s="305"/>
      <c r="AE675" s="310"/>
      <c r="AF675" s="313"/>
      <c r="AG675" s="314"/>
      <c r="AH675" s="315"/>
      <c r="AI675" s="401"/>
      <c r="AJ675" s="402"/>
      <c r="AK675" s="403"/>
      <c r="AL675" s="273"/>
      <c r="AM675" s="270" t="str">
        <f t="shared" si="154"/>
        <v/>
      </c>
      <c r="AN675" s="282" t="str">
        <f t="shared" si="155"/>
        <v/>
      </c>
      <c r="AO675" s="257" t="str">
        <f>IF(A675="","",IF(A675&lt;&gt;665,"エラー",665&amp;"人目"))</f>
        <v/>
      </c>
      <c r="AP675" s="258" t="str">
        <f t="shared" si="150"/>
        <v/>
      </c>
      <c r="AQ675" s="259" t="str">
        <f>IFERROR(IF(OR(L675="",M675="",N675=""),"",VLOOKUP(L675&amp;M675&amp;N675,コード!$K$3:$L$64,2,FALSE)),"エラー")</f>
        <v/>
      </c>
      <c r="AR675" s="260" t="str">
        <f>IFERROR(IF(OR(O675="",P675=""),"",VLOOKUP(O675&amp;P675,コード!$R$3:$S$8,2,FALSE)),"エラー")</f>
        <v/>
      </c>
      <c r="AS675" s="261" t="str">
        <f t="shared" si="156"/>
        <v/>
      </c>
      <c r="AT675" s="261" t="str">
        <f>IFERROR(IF(OR(R675="",S675="",T675=""),"",VLOOKUP(R675&amp;S675&amp;T675,コード!$AB$3:$AC$205,2,FALSE)),"エラー")</f>
        <v/>
      </c>
      <c r="AU675" s="258" t="str">
        <f>IFERROR(IF(OR(U675="",V675="",W675=""),"",VLOOKUP(U675&amp;V675&amp;W675,コード!$AI$3:$AJ$6,2,FALSE)),"エラー")</f>
        <v/>
      </c>
      <c r="AV675" s="261" t="str">
        <f t="shared" si="158"/>
        <v/>
      </c>
      <c r="AW675" s="258" t="str">
        <f>IFERROR(IF(OR(AD675="",AE675="",AF675=""),"",VLOOKUP(AD675&amp;AE675&amp;AF675,コード!$AW$3:$AX$31,2,FALSE)),"エラー")</f>
        <v/>
      </c>
      <c r="AX675" s="262" t="str">
        <f>IFERROR(IF(OR(AG675="",AH675=""),"",VLOOKUP(AG675&amp;AH675,コード!$BC$3:$BD$17,2,FALSE)),"エラー")</f>
        <v/>
      </c>
      <c r="AY675" s="187"/>
      <c r="AZ675" s="286" t="str">
        <f t="shared" si="151"/>
        <v/>
      </c>
      <c r="BA675" s="287" t="str">
        <f t="shared" si="157"/>
        <v/>
      </c>
      <c r="BB675" s="287" t="str">
        <f t="shared" si="152"/>
        <v/>
      </c>
      <c r="BC675" s="287" t="str">
        <f t="shared" si="153"/>
        <v/>
      </c>
      <c r="BD675" s="287" t="str">
        <f t="shared" si="159"/>
        <v/>
      </c>
      <c r="BE675" s="288" t="str">
        <f t="shared" si="160"/>
        <v/>
      </c>
    </row>
    <row r="676" spans="1:59" ht="24" customHeight="1">
      <c r="A676" s="301"/>
      <c r="B676" s="420"/>
      <c r="C676" s="421"/>
      <c r="D676" s="421"/>
      <c r="E676" s="421"/>
      <c r="F676" s="421"/>
      <c r="G676" s="421"/>
      <c r="H676" s="421"/>
      <c r="I676" s="421"/>
      <c r="J676" s="421"/>
      <c r="K676" s="421"/>
      <c r="L676" s="302"/>
      <c r="M676" s="303"/>
      <c r="N676" s="304"/>
      <c r="O676" s="305"/>
      <c r="P676" s="306"/>
      <c r="Q676" s="307"/>
      <c r="R676" s="305"/>
      <c r="S676" s="308"/>
      <c r="T676" s="309"/>
      <c r="U676" s="302"/>
      <c r="V676" s="303"/>
      <c r="W676" s="310"/>
      <c r="X676" s="305"/>
      <c r="Y676" s="303"/>
      <c r="Z676" s="303"/>
      <c r="AA676" s="311"/>
      <c r="AB676" s="312"/>
      <c r="AC676" s="310"/>
      <c r="AD676" s="305"/>
      <c r="AE676" s="310"/>
      <c r="AF676" s="313"/>
      <c r="AG676" s="314"/>
      <c r="AH676" s="315"/>
      <c r="AI676" s="401"/>
      <c r="AJ676" s="402"/>
      <c r="AK676" s="403"/>
      <c r="AL676" s="273"/>
      <c r="AM676" s="270" t="str">
        <f>IF(A676="","",IF(OR($Z$7="",$AB$7="",$AD$7="",$AF$7="",$AH$7="",$AJ$7),"",$Z$7&amp;$AB$7&amp;$AD$7&amp;$AF$7&amp;$AH$7&amp;$AJ$7))</f>
        <v/>
      </c>
      <c r="AN676" s="282" t="str">
        <f>IF(OR($C$7="",A676=""),"",$C$7)</f>
        <v/>
      </c>
      <c r="AO676" s="257" t="str">
        <f>IF(A676="","",IF(A676&lt;&gt;666,"エラー",666&amp;"人目"))</f>
        <v/>
      </c>
      <c r="AP676" s="258" t="str">
        <f t="shared" si="150"/>
        <v/>
      </c>
      <c r="AQ676" s="259" t="str">
        <f>IFERROR(IF(OR(L676="",M676="",N676=""),"",VLOOKUP(L676&amp;M676&amp;N676,コード!$K$3:$L$64,2,FALSE)),"エラー")</f>
        <v/>
      </c>
      <c r="AR676" s="260" t="str">
        <f>IFERROR(IF(OR(O676="",P676=""),"",VLOOKUP(O676&amp;P676,コード!$R$3:$S$8,2,FALSE)),"エラー")</f>
        <v/>
      </c>
      <c r="AS676" s="261" t="str">
        <f t="shared" si="156"/>
        <v/>
      </c>
      <c r="AT676" s="261" t="str">
        <f>IFERROR(IF(OR(R676="",S676="",T676=""),"",VLOOKUP(R676&amp;S676&amp;T676,コード!$AB$3:$AC$205,2,FALSE)),"エラー")</f>
        <v/>
      </c>
      <c r="AU676" s="258" t="str">
        <f>IFERROR(IF(OR(U676="",V676="",W676=""),"",VLOOKUP(U676&amp;V676&amp;W676,コード!$AI$3:$AJ$6,2,FALSE)),"エラー")</f>
        <v/>
      </c>
      <c r="AV676" s="261" t="str">
        <f t="shared" si="158"/>
        <v/>
      </c>
      <c r="AW676" s="258" t="str">
        <f>IFERROR(IF(OR(AD676="",AE676="",AF676=""),"",VLOOKUP(AD676&amp;AE676&amp;AF676,コード!$AW$3:$AX$31,2,FALSE)),"エラー")</f>
        <v/>
      </c>
      <c r="AX676" s="262" t="str">
        <f>IFERROR(IF(OR(AG676="",AH676=""),"",VLOOKUP(AG676&amp;AH676,コード!$BC$3:$BD$17,2,FALSE)),"エラー")</f>
        <v/>
      </c>
      <c r="AY676" s="187"/>
      <c r="AZ676" s="286" t="str">
        <f t="shared" si="151"/>
        <v/>
      </c>
      <c r="BA676" s="287" t="str">
        <f>IFERROR(IF(OR(R676="",S676="",T676=""),"",IF(VALUE(R676&amp;S676&amp;T676)=801,"エラー？","○")),"エラー")</f>
        <v/>
      </c>
      <c r="BB676" s="287" t="str">
        <f t="shared" si="152"/>
        <v/>
      </c>
      <c r="BC676" s="287" t="str">
        <f t="shared" si="153"/>
        <v/>
      </c>
      <c r="BD676" s="287" t="str">
        <f t="shared" si="159"/>
        <v/>
      </c>
      <c r="BE676" s="288" t="str">
        <f>IFERROR(IF(OR(R676="",S676="",T676="",U676="",V676="",W676=""),"",IF(AND(VALUE(R676&amp;S676&amp;T676)=122,OR(VALUE(U676&amp;V676&amp;W676)=161,O676&amp;P676="00")),"エラー","○")),"エラー")</f>
        <v/>
      </c>
      <c r="BG676" s="228"/>
    </row>
    <row r="677" spans="1:59" ht="24" customHeight="1">
      <c r="A677" s="301"/>
      <c r="B677" s="420"/>
      <c r="C677" s="421"/>
      <c r="D677" s="421"/>
      <c r="E677" s="421"/>
      <c r="F677" s="421"/>
      <c r="G677" s="421"/>
      <c r="H677" s="421"/>
      <c r="I677" s="421"/>
      <c r="J677" s="421"/>
      <c r="K677" s="421"/>
      <c r="L677" s="302"/>
      <c r="M677" s="303"/>
      <c r="N677" s="304"/>
      <c r="O677" s="305"/>
      <c r="P677" s="306"/>
      <c r="Q677" s="307"/>
      <c r="R677" s="305"/>
      <c r="S677" s="308"/>
      <c r="T677" s="309"/>
      <c r="U677" s="302"/>
      <c r="V677" s="303"/>
      <c r="W677" s="310"/>
      <c r="X677" s="305"/>
      <c r="Y677" s="303"/>
      <c r="Z677" s="303"/>
      <c r="AA677" s="311"/>
      <c r="AB677" s="312"/>
      <c r="AC677" s="310"/>
      <c r="AD677" s="305"/>
      <c r="AE677" s="310"/>
      <c r="AF677" s="313"/>
      <c r="AG677" s="314"/>
      <c r="AH677" s="315"/>
      <c r="AI677" s="401"/>
      <c r="AJ677" s="402"/>
      <c r="AK677" s="403"/>
      <c r="AL677" s="273"/>
      <c r="AM677" s="270" t="str">
        <f t="shared" ref="AM677:AM700" si="161">IF(A677="","",IF(OR($Z$7="",$AB$7="",$AD$7="",$AF$7="",$AH$7="",$AJ$7),"",$Z$7&amp;$AB$7&amp;$AD$7&amp;$AF$7&amp;$AH$7&amp;$AJ$7))</f>
        <v/>
      </c>
      <c r="AN677" s="282" t="str">
        <f t="shared" ref="AN677:AN700" si="162">IF(OR($C$7="",A677=""),"",$C$7)</f>
        <v/>
      </c>
      <c r="AO677" s="257" t="str">
        <f>IF(A677="","",IF(A677&lt;&gt;667,"エラー",667&amp;"人目"))</f>
        <v/>
      </c>
      <c r="AP677" s="258" t="str">
        <f t="shared" si="150"/>
        <v/>
      </c>
      <c r="AQ677" s="259" t="str">
        <f>IFERROR(IF(OR(L677="",M677="",N677=""),"",VLOOKUP(L677&amp;M677&amp;N677,コード!$K$3:$L$64,2,FALSE)),"エラー")</f>
        <v/>
      </c>
      <c r="AR677" s="260" t="str">
        <f>IFERROR(IF(OR(O677="",P677=""),"",VLOOKUP(O677&amp;P677,コード!$R$3:$S$8,2,FALSE)),"エラー")</f>
        <v/>
      </c>
      <c r="AS677" s="261" t="str">
        <f t="shared" si="156"/>
        <v/>
      </c>
      <c r="AT677" s="261" t="str">
        <f>IFERROR(IF(OR(R677="",S677="",T677=""),"",VLOOKUP(R677&amp;S677&amp;T677,コード!$AB$3:$AC$205,2,FALSE)),"エラー")</f>
        <v/>
      </c>
      <c r="AU677" s="258" t="str">
        <f>IFERROR(IF(OR(U677="",V677="",W677=""),"",VLOOKUP(U677&amp;V677&amp;W677,コード!$AI$3:$AJ$6,2,FALSE)),"エラー")</f>
        <v/>
      </c>
      <c r="AV677" s="261" t="str">
        <f t="shared" si="158"/>
        <v/>
      </c>
      <c r="AW677" s="258" t="str">
        <f>IFERROR(IF(OR(AD677="",AE677="",AF677=""),"",VLOOKUP(AD677&amp;AE677&amp;AF677,コード!$AW$3:$AX$31,2,FALSE)),"エラー")</f>
        <v/>
      </c>
      <c r="AX677" s="262" t="str">
        <f>IFERROR(IF(OR(AG677="",AH677=""),"",VLOOKUP(AG677&amp;AH677,コード!$BC$3:$BD$17,2,FALSE)),"エラー")</f>
        <v/>
      </c>
      <c r="AY677" s="187"/>
      <c r="AZ677" s="286" t="str">
        <f t="shared" si="151"/>
        <v/>
      </c>
      <c r="BA677" s="287" t="str">
        <f t="shared" ref="BA677:BA700" si="163">IFERROR(IF(OR(R677="",S677="",T677=""),"",IF(VALUE(R677&amp;S677&amp;T677)=801,"エラー？","○")),"エラー")</f>
        <v/>
      </c>
      <c r="BB677" s="287" t="str">
        <f t="shared" si="152"/>
        <v/>
      </c>
      <c r="BC677" s="287" t="str">
        <f t="shared" si="153"/>
        <v/>
      </c>
      <c r="BD677" s="287" t="str">
        <f t="shared" si="159"/>
        <v/>
      </c>
      <c r="BE677" s="288" t="str">
        <f>IFERROR(IF(OR(R677="",S677="",T677="",U677="",V677="",W677=""),"",IF(AND(VALUE(R677&amp;S677&amp;T677)=122,OR(VALUE(U677&amp;V677&amp;W677)=161,O677&amp;P677="00")),"エラー","○")),"エラー")</f>
        <v/>
      </c>
    </row>
    <row r="678" spans="1:59" ht="24" customHeight="1">
      <c r="A678" s="301"/>
      <c r="B678" s="420"/>
      <c r="C678" s="421"/>
      <c r="D678" s="421"/>
      <c r="E678" s="421"/>
      <c r="F678" s="421"/>
      <c r="G678" s="421"/>
      <c r="H678" s="421"/>
      <c r="I678" s="421"/>
      <c r="J678" s="421"/>
      <c r="K678" s="421"/>
      <c r="L678" s="302"/>
      <c r="M678" s="303"/>
      <c r="N678" s="304"/>
      <c r="O678" s="305"/>
      <c r="P678" s="306"/>
      <c r="Q678" s="307"/>
      <c r="R678" s="305"/>
      <c r="S678" s="308"/>
      <c r="T678" s="309"/>
      <c r="U678" s="302"/>
      <c r="V678" s="303"/>
      <c r="W678" s="310"/>
      <c r="X678" s="305"/>
      <c r="Y678" s="303"/>
      <c r="Z678" s="303"/>
      <c r="AA678" s="311"/>
      <c r="AB678" s="312"/>
      <c r="AC678" s="310"/>
      <c r="AD678" s="305"/>
      <c r="AE678" s="310"/>
      <c r="AF678" s="313"/>
      <c r="AG678" s="314"/>
      <c r="AH678" s="315"/>
      <c r="AI678" s="401"/>
      <c r="AJ678" s="402"/>
      <c r="AK678" s="403"/>
      <c r="AL678" s="273"/>
      <c r="AM678" s="270" t="str">
        <f t="shared" si="161"/>
        <v/>
      </c>
      <c r="AN678" s="282" t="str">
        <f t="shared" si="162"/>
        <v/>
      </c>
      <c r="AO678" s="257" t="str">
        <f>IF(A678="","",IF(A678&lt;&gt;668,"エラー",668&amp;"人目"))</f>
        <v/>
      </c>
      <c r="AP678" s="258" t="str">
        <f t="shared" si="150"/>
        <v/>
      </c>
      <c r="AQ678" s="259" t="str">
        <f>IFERROR(IF(OR(L678="",M678="",N678=""),"",VLOOKUP(L678&amp;M678&amp;N678,コード!$K$3:$L$64,2,FALSE)),"エラー")</f>
        <v/>
      </c>
      <c r="AR678" s="260" t="str">
        <f>IFERROR(IF(OR(O678="",P678=""),"",VLOOKUP(O678&amp;P678,コード!$R$3:$S$8,2,FALSE)),"エラー")</f>
        <v/>
      </c>
      <c r="AS678" s="261" t="str">
        <f t="shared" si="156"/>
        <v/>
      </c>
      <c r="AT678" s="261" t="str">
        <f>IFERROR(IF(OR(R678="",S678="",T678=""),"",VLOOKUP(R678&amp;S678&amp;T678,コード!$AB$3:$AC$205,2,FALSE)),"エラー")</f>
        <v/>
      </c>
      <c r="AU678" s="258" t="str">
        <f>IFERROR(IF(OR(U678="",V678="",W678=""),"",VLOOKUP(U678&amp;V678&amp;W678,コード!$AI$3:$AJ$6,2,FALSE)),"エラー")</f>
        <v/>
      </c>
      <c r="AV678" s="261" t="str">
        <f t="shared" si="158"/>
        <v/>
      </c>
      <c r="AW678" s="258" t="str">
        <f>IFERROR(IF(OR(AD678="",AE678="",AF678=""),"",VLOOKUP(AD678&amp;AE678&amp;AF678,コード!$AW$3:$AX$31,2,FALSE)),"エラー")</f>
        <v/>
      </c>
      <c r="AX678" s="262" t="str">
        <f>IFERROR(IF(OR(AG678="",AH678=""),"",VLOOKUP(AG678&amp;AH678,コード!$BC$3:$BD$17,2,FALSE)),"エラー")</f>
        <v/>
      </c>
      <c r="AY678" s="187"/>
      <c r="AZ678" s="286" t="str">
        <f t="shared" si="151"/>
        <v/>
      </c>
      <c r="BA678" s="287" t="str">
        <f t="shared" si="163"/>
        <v/>
      </c>
      <c r="BB678" s="287" t="str">
        <f t="shared" si="152"/>
        <v/>
      </c>
      <c r="BC678" s="287" t="str">
        <f t="shared" si="153"/>
        <v/>
      </c>
      <c r="BD678" s="287" t="str">
        <f t="shared" si="159"/>
        <v/>
      </c>
      <c r="BE678" s="288" t="str">
        <f t="shared" ref="BE678:BE700" si="164">IFERROR(IF(OR(R678="",S678="",T678="",U678="",V678="",W678=""),"",IF(AND(VALUE(R678&amp;S678&amp;T678)=122,OR(VALUE(U678&amp;V678&amp;W678)=161,O678&amp;P678="00")),"エラー","○")),"エラー")</f>
        <v/>
      </c>
    </row>
    <row r="679" spans="1:59" ht="24" customHeight="1">
      <c r="A679" s="301"/>
      <c r="B679" s="420"/>
      <c r="C679" s="421"/>
      <c r="D679" s="421"/>
      <c r="E679" s="421"/>
      <c r="F679" s="421"/>
      <c r="G679" s="421"/>
      <c r="H679" s="421"/>
      <c r="I679" s="421"/>
      <c r="J679" s="421"/>
      <c r="K679" s="421"/>
      <c r="L679" s="302"/>
      <c r="M679" s="303"/>
      <c r="N679" s="304"/>
      <c r="O679" s="305"/>
      <c r="P679" s="306"/>
      <c r="Q679" s="307"/>
      <c r="R679" s="305"/>
      <c r="S679" s="308"/>
      <c r="T679" s="309"/>
      <c r="U679" s="302"/>
      <c r="V679" s="303"/>
      <c r="W679" s="310"/>
      <c r="X679" s="305"/>
      <c r="Y679" s="303"/>
      <c r="Z679" s="303"/>
      <c r="AA679" s="311"/>
      <c r="AB679" s="312"/>
      <c r="AC679" s="310"/>
      <c r="AD679" s="305"/>
      <c r="AE679" s="310"/>
      <c r="AF679" s="313"/>
      <c r="AG679" s="314"/>
      <c r="AH679" s="315"/>
      <c r="AI679" s="401"/>
      <c r="AJ679" s="402"/>
      <c r="AK679" s="403"/>
      <c r="AL679" s="273"/>
      <c r="AM679" s="270" t="str">
        <f t="shared" si="161"/>
        <v/>
      </c>
      <c r="AN679" s="282" t="str">
        <f t="shared" si="162"/>
        <v/>
      </c>
      <c r="AO679" s="257" t="str">
        <f>IF(A679="","",IF(A679&lt;&gt;669,"エラー",669&amp;"人目"))</f>
        <v/>
      </c>
      <c r="AP679" s="258" t="str">
        <f t="shared" si="150"/>
        <v/>
      </c>
      <c r="AQ679" s="259" t="str">
        <f>IFERROR(IF(OR(L679="",M679="",N679=""),"",VLOOKUP(L679&amp;M679&amp;N679,コード!$K$3:$L$64,2,FALSE)),"エラー")</f>
        <v/>
      </c>
      <c r="AR679" s="260" t="str">
        <f>IFERROR(IF(OR(O679="",P679=""),"",VLOOKUP(O679&amp;P679,コード!$R$3:$S$8,2,FALSE)),"エラー")</f>
        <v/>
      </c>
      <c r="AS679" s="261" t="str">
        <f t="shared" si="156"/>
        <v/>
      </c>
      <c r="AT679" s="261" t="str">
        <f>IFERROR(IF(OR(R679="",S679="",T679=""),"",VLOOKUP(R679&amp;S679&amp;T679,コード!$AB$3:$AC$205,2,FALSE)),"エラー")</f>
        <v/>
      </c>
      <c r="AU679" s="258" t="str">
        <f>IFERROR(IF(OR(U679="",V679="",W679=""),"",VLOOKUP(U679&amp;V679&amp;W679,コード!$AI$3:$AJ$6,2,FALSE)),"エラー")</f>
        <v/>
      </c>
      <c r="AV679" s="261" t="str">
        <f t="shared" si="158"/>
        <v/>
      </c>
      <c r="AW679" s="258" t="str">
        <f>IFERROR(IF(OR(AD679="",AE679="",AF679=""),"",VLOOKUP(AD679&amp;AE679&amp;AF679,コード!$AW$3:$AX$31,2,FALSE)),"エラー")</f>
        <v/>
      </c>
      <c r="AX679" s="262" t="str">
        <f>IFERROR(IF(OR(AG679="",AH679=""),"",VLOOKUP(AG679&amp;AH679,コード!$BC$3:$BD$17,2,FALSE)),"エラー")</f>
        <v/>
      </c>
      <c r="AY679" s="187"/>
      <c r="AZ679" s="286" t="str">
        <f t="shared" si="151"/>
        <v/>
      </c>
      <c r="BA679" s="287" t="str">
        <f t="shared" si="163"/>
        <v/>
      </c>
      <c r="BB679" s="287" t="str">
        <f t="shared" si="152"/>
        <v/>
      </c>
      <c r="BC679" s="287" t="str">
        <f t="shared" si="153"/>
        <v/>
      </c>
      <c r="BD679" s="287" t="str">
        <f t="shared" si="159"/>
        <v/>
      </c>
      <c r="BE679" s="288" t="str">
        <f t="shared" si="164"/>
        <v/>
      </c>
    </row>
    <row r="680" spans="1:59" ht="24" customHeight="1">
      <c r="A680" s="301"/>
      <c r="B680" s="420"/>
      <c r="C680" s="421"/>
      <c r="D680" s="421"/>
      <c r="E680" s="421"/>
      <c r="F680" s="421"/>
      <c r="G680" s="421"/>
      <c r="H680" s="421"/>
      <c r="I680" s="421"/>
      <c r="J680" s="421"/>
      <c r="K680" s="421"/>
      <c r="L680" s="302"/>
      <c r="M680" s="303"/>
      <c r="N680" s="304"/>
      <c r="O680" s="305"/>
      <c r="P680" s="306"/>
      <c r="Q680" s="307"/>
      <c r="R680" s="305"/>
      <c r="S680" s="308"/>
      <c r="T680" s="309"/>
      <c r="U680" s="302"/>
      <c r="V680" s="303"/>
      <c r="W680" s="310"/>
      <c r="X680" s="305"/>
      <c r="Y680" s="303"/>
      <c r="Z680" s="303"/>
      <c r="AA680" s="311"/>
      <c r="AB680" s="312"/>
      <c r="AC680" s="310"/>
      <c r="AD680" s="305"/>
      <c r="AE680" s="310"/>
      <c r="AF680" s="313"/>
      <c r="AG680" s="314"/>
      <c r="AH680" s="315"/>
      <c r="AI680" s="401"/>
      <c r="AJ680" s="402"/>
      <c r="AK680" s="403"/>
      <c r="AL680" s="273"/>
      <c r="AM680" s="270" t="str">
        <f t="shared" si="161"/>
        <v/>
      </c>
      <c r="AN680" s="282" t="str">
        <f t="shared" si="162"/>
        <v/>
      </c>
      <c r="AO680" s="257" t="str">
        <f>IF(A680="","",IF(A680&lt;&gt;670,"エラー",670&amp;"人目"))</f>
        <v/>
      </c>
      <c r="AP680" s="258" t="str">
        <f t="shared" si="150"/>
        <v/>
      </c>
      <c r="AQ680" s="259" t="str">
        <f>IFERROR(IF(OR(L680="",M680="",N680=""),"",VLOOKUP(L680&amp;M680&amp;N680,コード!$K$3:$L$64,2,FALSE)),"エラー")</f>
        <v/>
      </c>
      <c r="AR680" s="260" t="str">
        <f>IFERROR(IF(OR(O680="",P680=""),"",VLOOKUP(O680&amp;P680,コード!$R$3:$S$8,2,FALSE)),"エラー")</f>
        <v/>
      </c>
      <c r="AS680" s="261" t="str">
        <f t="shared" si="156"/>
        <v/>
      </c>
      <c r="AT680" s="261" t="str">
        <f>IFERROR(IF(OR(R680="",S680="",T680=""),"",VLOOKUP(R680&amp;S680&amp;T680,コード!$AB$3:$AC$205,2,FALSE)),"エラー")</f>
        <v/>
      </c>
      <c r="AU680" s="258" t="str">
        <f>IFERROR(IF(OR(U680="",V680="",W680=""),"",VLOOKUP(U680&amp;V680&amp;W680,コード!$AI$3:$AJ$6,2,FALSE)),"エラー")</f>
        <v/>
      </c>
      <c r="AV680" s="261" t="str">
        <f t="shared" si="158"/>
        <v/>
      </c>
      <c r="AW680" s="258" t="str">
        <f>IFERROR(IF(OR(AD680="",AE680="",AF680=""),"",VLOOKUP(AD680&amp;AE680&amp;AF680,コード!$AW$3:$AX$31,2,FALSE)),"エラー")</f>
        <v/>
      </c>
      <c r="AX680" s="262" t="str">
        <f>IFERROR(IF(OR(AG680="",AH680=""),"",VLOOKUP(AG680&amp;AH680,コード!$BC$3:$BD$17,2,FALSE)),"エラー")</f>
        <v/>
      </c>
      <c r="AY680" s="187"/>
      <c r="AZ680" s="286" t="str">
        <f t="shared" si="151"/>
        <v/>
      </c>
      <c r="BA680" s="287" t="str">
        <f t="shared" si="163"/>
        <v/>
      </c>
      <c r="BB680" s="287" t="str">
        <f t="shared" si="152"/>
        <v/>
      </c>
      <c r="BC680" s="287" t="str">
        <f t="shared" si="153"/>
        <v/>
      </c>
      <c r="BD680" s="287" t="str">
        <f t="shared" si="159"/>
        <v/>
      </c>
      <c r="BE680" s="288" t="str">
        <f t="shared" si="164"/>
        <v/>
      </c>
    </row>
    <row r="681" spans="1:59" ht="24" customHeight="1">
      <c r="A681" s="301"/>
      <c r="B681" s="420"/>
      <c r="C681" s="421"/>
      <c r="D681" s="421"/>
      <c r="E681" s="421"/>
      <c r="F681" s="421"/>
      <c r="G681" s="421"/>
      <c r="H681" s="421"/>
      <c r="I681" s="421"/>
      <c r="J681" s="421"/>
      <c r="K681" s="421"/>
      <c r="L681" s="302"/>
      <c r="M681" s="303"/>
      <c r="N681" s="304"/>
      <c r="O681" s="305"/>
      <c r="P681" s="306"/>
      <c r="Q681" s="307"/>
      <c r="R681" s="305"/>
      <c r="S681" s="308"/>
      <c r="T681" s="309"/>
      <c r="U681" s="302"/>
      <c r="V681" s="303"/>
      <c r="W681" s="310"/>
      <c r="X681" s="305"/>
      <c r="Y681" s="303"/>
      <c r="Z681" s="303"/>
      <c r="AA681" s="311"/>
      <c r="AB681" s="312"/>
      <c r="AC681" s="310"/>
      <c r="AD681" s="305"/>
      <c r="AE681" s="310"/>
      <c r="AF681" s="313"/>
      <c r="AG681" s="314"/>
      <c r="AH681" s="315"/>
      <c r="AI681" s="401"/>
      <c r="AJ681" s="402"/>
      <c r="AK681" s="403"/>
      <c r="AL681" s="273"/>
      <c r="AM681" s="270" t="str">
        <f t="shared" si="161"/>
        <v/>
      </c>
      <c r="AN681" s="282" t="str">
        <f t="shared" si="162"/>
        <v/>
      </c>
      <c r="AO681" s="257" t="str">
        <f>IF(A681="","",IF(A681&lt;&gt;671,"エラー",671&amp;"人目"))</f>
        <v/>
      </c>
      <c r="AP681" s="258" t="str">
        <f t="shared" si="150"/>
        <v/>
      </c>
      <c r="AQ681" s="259" t="str">
        <f>IFERROR(IF(OR(L681="",M681="",N681=""),"",VLOOKUP(L681&amp;M681&amp;N681,コード!$K$3:$L$64,2,FALSE)),"エラー")</f>
        <v/>
      </c>
      <c r="AR681" s="260" t="str">
        <f>IFERROR(IF(OR(O681="",P681=""),"",VLOOKUP(O681&amp;P681,コード!$R$3:$S$8,2,FALSE)),"エラー")</f>
        <v/>
      </c>
      <c r="AS681" s="261" t="str">
        <f t="shared" si="156"/>
        <v/>
      </c>
      <c r="AT681" s="261" t="str">
        <f>IFERROR(IF(OR(R681="",S681="",T681=""),"",VLOOKUP(R681&amp;S681&amp;T681,コード!$AB$3:$AC$205,2,FALSE)),"エラー")</f>
        <v/>
      </c>
      <c r="AU681" s="258" t="str">
        <f>IFERROR(IF(OR(U681="",V681="",W681=""),"",VLOOKUP(U681&amp;V681&amp;W681,コード!$AI$3:$AJ$6,2,FALSE)),"エラー")</f>
        <v/>
      </c>
      <c r="AV681" s="261" t="str">
        <f t="shared" si="158"/>
        <v/>
      </c>
      <c r="AW681" s="258" t="str">
        <f>IFERROR(IF(OR(AD681="",AE681="",AF681=""),"",VLOOKUP(AD681&amp;AE681&amp;AF681,コード!$AW$3:$AX$31,2,FALSE)),"エラー")</f>
        <v/>
      </c>
      <c r="AX681" s="262" t="str">
        <f>IFERROR(IF(OR(AG681="",AH681=""),"",VLOOKUP(AG681&amp;AH681,コード!$BC$3:$BD$17,2,FALSE)),"エラー")</f>
        <v/>
      </c>
      <c r="AY681" s="187"/>
      <c r="AZ681" s="286" t="str">
        <f t="shared" si="151"/>
        <v/>
      </c>
      <c r="BA681" s="287" t="str">
        <f t="shared" si="163"/>
        <v/>
      </c>
      <c r="BB681" s="287" t="str">
        <f t="shared" si="152"/>
        <v/>
      </c>
      <c r="BC681" s="287" t="str">
        <f t="shared" si="153"/>
        <v/>
      </c>
      <c r="BD681" s="287" t="str">
        <f t="shared" si="159"/>
        <v/>
      </c>
      <c r="BE681" s="288" t="str">
        <f t="shared" si="164"/>
        <v/>
      </c>
    </row>
    <row r="682" spans="1:59" ht="24" customHeight="1">
      <c r="A682" s="301"/>
      <c r="B682" s="420"/>
      <c r="C682" s="421"/>
      <c r="D682" s="421"/>
      <c r="E682" s="421"/>
      <c r="F682" s="421"/>
      <c r="G682" s="421"/>
      <c r="H682" s="421"/>
      <c r="I682" s="421"/>
      <c r="J682" s="421"/>
      <c r="K682" s="421"/>
      <c r="L682" s="302"/>
      <c r="M682" s="303"/>
      <c r="N682" s="304"/>
      <c r="O682" s="305"/>
      <c r="P682" s="306"/>
      <c r="Q682" s="307"/>
      <c r="R682" s="305"/>
      <c r="S682" s="308"/>
      <c r="T682" s="309"/>
      <c r="U682" s="302"/>
      <c r="V682" s="303"/>
      <c r="W682" s="310"/>
      <c r="X682" s="305"/>
      <c r="Y682" s="303"/>
      <c r="Z682" s="303"/>
      <c r="AA682" s="311"/>
      <c r="AB682" s="312"/>
      <c r="AC682" s="310"/>
      <c r="AD682" s="305"/>
      <c r="AE682" s="310"/>
      <c r="AF682" s="313"/>
      <c r="AG682" s="314"/>
      <c r="AH682" s="315"/>
      <c r="AI682" s="401"/>
      <c r="AJ682" s="402"/>
      <c r="AK682" s="403"/>
      <c r="AL682" s="273"/>
      <c r="AM682" s="270" t="str">
        <f t="shared" si="161"/>
        <v/>
      </c>
      <c r="AN682" s="282" t="str">
        <f t="shared" si="162"/>
        <v/>
      </c>
      <c r="AO682" s="257" t="str">
        <f>IF(A682="","",IF(A682&lt;&gt;672,"エラー",672&amp;"人目"))</f>
        <v/>
      </c>
      <c r="AP682" s="258" t="str">
        <f t="shared" si="150"/>
        <v/>
      </c>
      <c r="AQ682" s="259" t="str">
        <f>IFERROR(IF(OR(L682="",M682="",N682=""),"",VLOOKUP(L682&amp;M682&amp;N682,コード!$K$3:$L$64,2,FALSE)),"エラー")</f>
        <v/>
      </c>
      <c r="AR682" s="260" t="str">
        <f>IFERROR(IF(OR(O682="",P682=""),"",VLOOKUP(O682&amp;P682,コード!$R$3:$S$8,2,FALSE)),"エラー")</f>
        <v/>
      </c>
      <c r="AS682" s="261" t="str">
        <f t="shared" si="156"/>
        <v/>
      </c>
      <c r="AT682" s="261" t="str">
        <f>IFERROR(IF(OR(R682="",S682="",T682=""),"",VLOOKUP(R682&amp;S682&amp;T682,コード!$AB$3:$AC$205,2,FALSE)),"エラー")</f>
        <v/>
      </c>
      <c r="AU682" s="258" t="str">
        <f>IFERROR(IF(OR(U682="",V682="",W682=""),"",VLOOKUP(U682&amp;V682&amp;W682,コード!$AI$3:$AJ$6,2,FALSE)),"エラー")</f>
        <v/>
      </c>
      <c r="AV682" s="261" t="str">
        <f t="shared" si="158"/>
        <v/>
      </c>
      <c r="AW682" s="258" t="str">
        <f>IFERROR(IF(OR(AD682="",AE682="",AF682=""),"",VLOOKUP(AD682&amp;AE682&amp;AF682,コード!$AW$3:$AX$31,2,FALSE)),"エラー")</f>
        <v/>
      </c>
      <c r="AX682" s="262" t="str">
        <f>IFERROR(IF(OR(AG682="",AH682=""),"",VLOOKUP(AG682&amp;AH682,コード!$BC$3:$BD$17,2,FALSE)),"エラー")</f>
        <v/>
      </c>
      <c r="AY682" s="187"/>
      <c r="AZ682" s="286" t="str">
        <f t="shared" si="151"/>
        <v/>
      </c>
      <c r="BA682" s="287" t="str">
        <f t="shared" si="163"/>
        <v/>
      </c>
      <c r="BB682" s="287" t="str">
        <f t="shared" si="152"/>
        <v/>
      </c>
      <c r="BC682" s="287" t="str">
        <f t="shared" si="153"/>
        <v/>
      </c>
      <c r="BD682" s="287" t="str">
        <f t="shared" si="159"/>
        <v/>
      </c>
      <c r="BE682" s="288" t="str">
        <f t="shared" si="164"/>
        <v/>
      </c>
    </row>
    <row r="683" spans="1:59" ht="24" customHeight="1">
      <c r="A683" s="301"/>
      <c r="B683" s="420"/>
      <c r="C683" s="421"/>
      <c r="D683" s="421"/>
      <c r="E683" s="421"/>
      <c r="F683" s="421"/>
      <c r="G683" s="421"/>
      <c r="H683" s="421"/>
      <c r="I683" s="421"/>
      <c r="J683" s="421"/>
      <c r="K683" s="421"/>
      <c r="L683" s="302"/>
      <c r="M683" s="303"/>
      <c r="N683" s="304"/>
      <c r="O683" s="305"/>
      <c r="P683" s="306"/>
      <c r="Q683" s="307"/>
      <c r="R683" s="305"/>
      <c r="S683" s="308"/>
      <c r="T683" s="309"/>
      <c r="U683" s="302"/>
      <c r="V683" s="303"/>
      <c r="W683" s="310"/>
      <c r="X683" s="305"/>
      <c r="Y683" s="303"/>
      <c r="Z683" s="303"/>
      <c r="AA683" s="311"/>
      <c r="AB683" s="312"/>
      <c r="AC683" s="310"/>
      <c r="AD683" s="305"/>
      <c r="AE683" s="310"/>
      <c r="AF683" s="313"/>
      <c r="AG683" s="314"/>
      <c r="AH683" s="315"/>
      <c r="AI683" s="401"/>
      <c r="AJ683" s="402"/>
      <c r="AK683" s="403"/>
      <c r="AL683" s="273"/>
      <c r="AM683" s="270" t="str">
        <f t="shared" si="161"/>
        <v/>
      </c>
      <c r="AN683" s="282" t="str">
        <f t="shared" si="162"/>
        <v/>
      </c>
      <c r="AO683" s="257" t="str">
        <f>IF(A683="","",IF(A683&lt;&gt;673,"エラー",673&amp;"人目"))</f>
        <v/>
      </c>
      <c r="AP683" s="258" t="str">
        <f t="shared" si="150"/>
        <v/>
      </c>
      <c r="AQ683" s="259" t="str">
        <f>IFERROR(IF(OR(L683="",M683="",N683=""),"",VLOOKUP(L683&amp;M683&amp;N683,コード!$K$3:$L$64,2,FALSE)),"エラー")</f>
        <v/>
      </c>
      <c r="AR683" s="260" t="str">
        <f>IFERROR(IF(OR(O683="",P683=""),"",VLOOKUP(O683&amp;P683,コード!$R$3:$S$8,2,FALSE)),"エラー")</f>
        <v/>
      </c>
      <c r="AS683" s="261" t="str">
        <f t="shared" si="156"/>
        <v/>
      </c>
      <c r="AT683" s="261" t="str">
        <f>IFERROR(IF(OR(R683="",S683="",T683=""),"",VLOOKUP(R683&amp;S683&amp;T683,コード!$AB$3:$AC$205,2,FALSE)),"エラー")</f>
        <v/>
      </c>
      <c r="AU683" s="258" t="str">
        <f>IFERROR(IF(OR(U683="",V683="",W683=""),"",VLOOKUP(U683&amp;V683&amp;W683,コード!$AI$3:$AJ$6,2,FALSE)),"エラー")</f>
        <v/>
      </c>
      <c r="AV683" s="261" t="str">
        <f t="shared" si="158"/>
        <v/>
      </c>
      <c r="AW683" s="258" t="str">
        <f>IFERROR(IF(OR(AD683="",AE683="",AF683=""),"",VLOOKUP(AD683&amp;AE683&amp;AF683,コード!$AW$3:$AX$31,2,FALSE)),"エラー")</f>
        <v/>
      </c>
      <c r="AX683" s="262" t="str">
        <f>IFERROR(IF(OR(AG683="",AH683=""),"",VLOOKUP(AG683&amp;AH683,コード!$BC$3:$BD$17,2,FALSE)),"エラー")</f>
        <v/>
      </c>
      <c r="AY683" s="187"/>
      <c r="AZ683" s="286" t="str">
        <f t="shared" si="151"/>
        <v/>
      </c>
      <c r="BA683" s="287" t="str">
        <f t="shared" si="163"/>
        <v/>
      </c>
      <c r="BB683" s="287" t="str">
        <f t="shared" si="152"/>
        <v/>
      </c>
      <c r="BC683" s="287" t="str">
        <f t="shared" si="153"/>
        <v/>
      </c>
      <c r="BD683" s="287" t="str">
        <f t="shared" si="159"/>
        <v/>
      </c>
      <c r="BE683" s="288" t="str">
        <f t="shared" si="164"/>
        <v/>
      </c>
    </row>
    <row r="684" spans="1:59" ht="24" customHeight="1">
      <c r="A684" s="316"/>
      <c r="B684" s="420"/>
      <c r="C684" s="421"/>
      <c r="D684" s="421"/>
      <c r="E684" s="421"/>
      <c r="F684" s="421"/>
      <c r="G684" s="421"/>
      <c r="H684" s="421"/>
      <c r="I684" s="421"/>
      <c r="J684" s="421"/>
      <c r="K684" s="421"/>
      <c r="L684" s="302"/>
      <c r="M684" s="303"/>
      <c r="N684" s="304"/>
      <c r="O684" s="305"/>
      <c r="P684" s="306"/>
      <c r="Q684" s="307"/>
      <c r="R684" s="305"/>
      <c r="S684" s="308"/>
      <c r="T684" s="309"/>
      <c r="U684" s="302"/>
      <c r="V684" s="303"/>
      <c r="W684" s="310"/>
      <c r="X684" s="305"/>
      <c r="Y684" s="303"/>
      <c r="Z684" s="303"/>
      <c r="AA684" s="311"/>
      <c r="AB684" s="312"/>
      <c r="AC684" s="310"/>
      <c r="AD684" s="305"/>
      <c r="AE684" s="310"/>
      <c r="AF684" s="313"/>
      <c r="AG684" s="314"/>
      <c r="AH684" s="315"/>
      <c r="AI684" s="401"/>
      <c r="AJ684" s="402"/>
      <c r="AK684" s="403"/>
      <c r="AL684" s="273"/>
      <c r="AM684" s="270" t="str">
        <f t="shared" si="161"/>
        <v/>
      </c>
      <c r="AN684" s="282" t="str">
        <f t="shared" si="162"/>
        <v/>
      </c>
      <c r="AO684" s="257" t="str">
        <f>IF(A684="","",IF(A684&lt;&gt;674,"エラー",674&amp;"人目"))</f>
        <v/>
      </c>
      <c r="AP684" s="258" t="str">
        <f t="shared" si="150"/>
        <v/>
      </c>
      <c r="AQ684" s="259" t="str">
        <f>IFERROR(IF(OR(L684="",M684="",N684=""),"",VLOOKUP(L684&amp;M684&amp;N684,コード!$K$3:$L$64,2,FALSE)),"エラー")</f>
        <v/>
      </c>
      <c r="AR684" s="260" t="str">
        <f>IFERROR(IF(OR(O684="",P684=""),"",VLOOKUP(O684&amp;P684,コード!$R$3:$S$8,2,FALSE)),"エラー")</f>
        <v/>
      </c>
      <c r="AS684" s="261" t="str">
        <f t="shared" si="156"/>
        <v/>
      </c>
      <c r="AT684" s="261" t="str">
        <f>IFERROR(IF(OR(R684="",S684="",T684=""),"",VLOOKUP(R684&amp;S684&amp;T684,コード!$AB$3:$AC$205,2,FALSE)),"エラー")</f>
        <v/>
      </c>
      <c r="AU684" s="258" t="str">
        <f>IFERROR(IF(OR(U684="",V684="",W684=""),"",VLOOKUP(U684&amp;V684&amp;W684,コード!$AI$3:$AJ$6,2,FALSE)),"エラー")</f>
        <v/>
      </c>
      <c r="AV684" s="261" t="str">
        <f t="shared" si="158"/>
        <v/>
      </c>
      <c r="AW684" s="258" t="str">
        <f>IFERROR(IF(OR(AD684="",AE684="",AF684=""),"",VLOOKUP(AD684&amp;AE684&amp;AF684,コード!$AW$3:$AX$31,2,FALSE)),"エラー")</f>
        <v/>
      </c>
      <c r="AX684" s="262" t="str">
        <f>IFERROR(IF(OR(AG684="",AH684=""),"",VLOOKUP(AG684&amp;AH684,コード!$BC$3:$BD$17,2,FALSE)),"エラー")</f>
        <v/>
      </c>
      <c r="AY684" s="187"/>
      <c r="AZ684" s="286" t="str">
        <f t="shared" si="151"/>
        <v/>
      </c>
      <c r="BA684" s="287" t="str">
        <f t="shared" si="163"/>
        <v/>
      </c>
      <c r="BB684" s="287" t="str">
        <f t="shared" si="152"/>
        <v/>
      </c>
      <c r="BC684" s="287" t="str">
        <f t="shared" si="153"/>
        <v/>
      </c>
      <c r="BD684" s="287" t="str">
        <f t="shared" si="159"/>
        <v/>
      </c>
      <c r="BE684" s="288" t="str">
        <f t="shared" si="164"/>
        <v/>
      </c>
    </row>
    <row r="685" spans="1:59" ht="24" customHeight="1">
      <c r="A685" s="316"/>
      <c r="B685" s="420"/>
      <c r="C685" s="421"/>
      <c r="D685" s="421"/>
      <c r="E685" s="421"/>
      <c r="F685" s="421"/>
      <c r="G685" s="421"/>
      <c r="H685" s="421"/>
      <c r="I685" s="421"/>
      <c r="J685" s="421"/>
      <c r="K685" s="421"/>
      <c r="L685" s="302"/>
      <c r="M685" s="303"/>
      <c r="N685" s="304"/>
      <c r="O685" s="305"/>
      <c r="P685" s="306"/>
      <c r="Q685" s="307"/>
      <c r="R685" s="305"/>
      <c r="S685" s="308"/>
      <c r="T685" s="309"/>
      <c r="U685" s="302"/>
      <c r="V685" s="303"/>
      <c r="W685" s="310"/>
      <c r="X685" s="305"/>
      <c r="Y685" s="303"/>
      <c r="Z685" s="303"/>
      <c r="AA685" s="311"/>
      <c r="AB685" s="312"/>
      <c r="AC685" s="310"/>
      <c r="AD685" s="305"/>
      <c r="AE685" s="310"/>
      <c r="AF685" s="313"/>
      <c r="AG685" s="314"/>
      <c r="AH685" s="315"/>
      <c r="AI685" s="401"/>
      <c r="AJ685" s="402"/>
      <c r="AK685" s="403"/>
      <c r="AL685" s="273"/>
      <c r="AM685" s="270" t="str">
        <f t="shared" si="161"/>
        <v/>
      </c>
      <c r="AN685" s="282" t="str">
        <f t="shared" si="162"/>
        <v/>
      </c>
      <c r="AO685" s="257" t="str">
        <f>IF(A685="","",IF(A685&lt;&gt;675,"エラー",675&amp;"人目"))</f>
        <v/>
      </c>
      <c r="AP685" s="258" t="str">
        <f t="shared" si="150"/>
        <v/>
      </c>
      <c r="AQ685" s="259" t="str">
        <f>IFERROR(IF(OR(L685="",M685="",N685=""),"",VLOOKUP(L685&amp;M685&amp;N685,コード!$K$3:$L$64,2,FALSE)),"エラー")</f>
        <v/>
      </c>
      <c r="AR685" s="260" t="str">
        <f>IFERROR(IF(OR(O685="",P685=""),"",VLOOKUP(O685&amp;P685,コード!$R$3:$S$8,2,FALSE)),"エラー")</f>
        <v/>
      </c>
      <c r="AS685" s="261" t="str">
        <f t="shared" si="156"/>
        <v/>
      </c>
      <c r="AT685" s="261" t="str">
        <f>IFERROR(IF(OR(R685="",S685="",T685=""),"",VLOOKUP(R685&amp;S685&amp;T685,コード!$AB$3:$AC$205,2,FALSE)),"エラー")</f>
        <v/>
      </c>
      <c r="AU685" s="258" t="str">
        <f>IFERROR(IF(OR(U685="",V685="",W685=""),"",VLOOKUP(U685&amp;V685&amp;W685,コード!$AI$3:$AJ$6,2,FALSE)),"エラー")</f>
        <v/>
      </c>
      <c r="AV685" s="261" t="str">
        <f t="shared" si="158"/>
        <v/>
      </c>
      <c r="AW685" s="258" t="str">
        <f>IFERROR(IF(OR(AD685="",AE685="",AF685=""),"",VLOOKUP(AD685&amp;AE685&amp;AF685,コード!$AW$3:$AX$31,2,FALSE)),"エラー")</f>
        <v/>
      </c>
      <c r="AX685" s="262" t="str">
        <f>IFERROR(IF(OR(AG685="",AH685=""),"",VLOOKUP(AG685&amp;AH685,コード!$BC$3:$BD$17,2,FALSE)),"エラー")</f>
        <v/>
      </c>
      <c r="AY685" s="187"/>
      <c r="AZ685" s="286" t="str">
        <f t="shared" si="151"/>
        <v/>
      </c>
      <c r="BA685" s="287" t="str">
        <f t="shared" si="163"/>
        <v/>
      </c>
      <c r="BB685" s="287" t="str">
        <f t="shared" si="152"/>
        <v/>
      </c>
      <c r="BC685" s="287" t="str">
        <f t="shared" si="153"/>
        <v/>
      </c>
      <c r="BD685" s="287" t="str">
        <f t="shared" si="159"/>
        <v/>
      </c>
      <c r="BE685" s="288" t="str">
        <f t="shared" si="164"/>
        <v/>
      </c>
    </row>
    <row r="686" spans="1:59" ht="24" customHeight="1">
      <c r="A686" s="301"/>
      <c r="B686" s="420"/>
      <c r="C686" s="421"/>
      <c r="D686" s="421"/>
      <c r="E686" s="421"/>
      <c r="F686" s="421"/>
      <c r="G686" s="421"/>
      <c r="H686" s="421"/>
      <c r="I686" s="421"/>
      <c r="J686" s="421"/>
      <c r="K686" s="421"/>
      <c r="L686" s="302"/>
      <c r="M686" s="303"/>
      <c r="N686" s="304"/>
      <c r="O686" s="305"/>
      <c r="P686" s="306"/>
      <c r="Q686" s="307"/>
      <c r="R686" s="305"/>
      <c r="S686" s="308"/>
      <c r="T686" s="309"/>
      <c r="U686" s="302"/>
      <c r="V686" s="303"/>
      <c r="W686" s="310"/>
      <c r="X686" s="305"/>
      <c r="Y686" s="303"/>
      <c r="Z686" s="303"/>
      <c r="AA686" s="311"/>
      <c r="AB686" s="312"/>
      <c r="AC686" s="310"/>
      <c r="AD686" s="305"/>
      <c r="AE686" s="310"/>
      <c r="AF686" s="313"/>
      <c r="AG686" s="314"/>
      <c r="AH686" s="315"/>
      <c r="AI686" s="401"/>
      <c r="AJ686" s="402"/>
      <c r="AK686" s="403"/>
      <c r="AL686" s="273"/>
      <c r="AM686" s="270" t="str">
        <f t="shared" si="161"/>
        <v/>
      </c>
      <c r="AN686" s="282" t="str">
        <f t="shared" si="162"/>
        <v/>
      </c>
      <c r="AO686" s="257" t="str">
        <f>IF(A686="","",IF(A686&lt;&gt;676,"エラー",676&amp;"人目"))</f>
        <v/>
      </c>
      <c r="AP686" s="258" t="str">
        <f t="shared" si="150"/>
        <v/>
      </c>
      <c r="AQ686" s="259" t="str">
        <f>IFERROR(IF(OR(L686="",M686="",N686=""),"",VLOOKUP(L686&amp;M686&amp;N686,コード!$K$3:$L$64,2,FALSE)),"エラー")</f>
        <v/>
      </c>
      <c r="AR686" s="260" t="str">
        <f>IFERROR(IF(OR(O686="",P686=""),"",VLOOKUP(O686&amp;P686,コード!$R$3:$S$8,2,FALSE)),"エラー")</f>
        <v/>
      </c>
      <c r="AS686" s="261" t="str">
        <f t="shared" si="156"/>
        <v/>
      </c>
      <c r="AT686" s="261" t="str">
        <f>IFERROR(IF(OR(R686="",S686="",T686=""),"",VLOOKUP(R686&amp;S686&amp;T686,コード!$AB$3:$AC$205,2,FALSE)),"エラー")</f>
        <v/>
      </c>
      <c r="AU686" s="258" t="str">
        <f>IFERROR(IF(OR(U686="",V686="",W686=""),"",VLOOKUP(U686&amp;V686&amp;W686,コード!$AI$3:$AJ$6,2,FALSE)),"エラー")</f>
        <v/>
      </c>
      <c r="AV686" s="261" t="str">
        <f t="shared" si="158"/>
        <v/>
      </c>
      <c r="AW686" s="258" t="str">
        <f>IFERROR(IF(OR(AD686="",AE686="",AF686=""),"",VLOOKUP(AD686&amp;AE686&amp;AF686,コード!$AW$3:$AX$31,2,FALSE)),"エラー")</f>
        <v/>
      </c>
      <c r="AX686" s="262" t="str">
        <f>IFERROR(IF(OR(AG686="",AH686=""),"",VLOOKUP(AG686&amp;AH686,コード!$BC$3:$BD$17,2,FALSE)),"エラー")</f>
        <v/>
      </c>
      <c r="AY686" s="187"/>
      <c r="AZ686" s="286" t="str">
        <f t="shared" si="151"/>
        <v/>
      </c>
      <c r="BA686" s="287" t="str">
        <f t="shared" si="163"/>
        <v/>
      </c>
      <c r="BB686" s="287" t="str">
        <f t="shared" si="152"/>
        <v/>
      </c>
      <c r="BC686" s="287" t="str">
        <f t="shared" si="153"/>
        <v/>
      </c>
      <c r="BD686" s="287" t="str">
        <f t="shared" si="159"/>
        <v/>
      </c>
      <c r="BE686" s="288" t="str">
        <f t="shared" si="164"/>
        <v/>
      </c>
    </row>
    <row r="687" spans="1:59" ht="24" customHeight="1">
      <c r="A687" s="301"/>
      <c r="B687" s="420"/>
      <c r="C687" s="421"/>
      <c r="D687" s="421"/>
      <c r="E687" s="421"/>
      <c r="F687" s="421"/>
      <c r="G687" s="421"/>
      <c r="H687" s="421"/>
      <c r="I687" s="421"/>
      <c r="J687" s="421"/>
      <c r="K687" s="421"/>
      <c r="L687" s="302"/>
      <c r="M687" s="303"/>
      <c r="N687" s="304"/>
      <c r="O687" s="305"/>
      <c r="P687" s="306"/>
      <c r="Q687" s="307"/>
      <c r="R687" s="305"/>
      <c r="S687" s="308"/>
      <c r="T687" s="309"/>
      <c r="U687" s="302"/>
      <c r="V687" s="303"/>
      <c r="W687" s="310"/>
      <c r="X687" s="305"/>
      <c r="Y687" s="303"/>
      <c r="Z687" s="303"/>
      <c r="AA687" s="311"/>
      <c r="AB687" s="312"/>
      <c r="AC687" s="310"/>
      <c r="AD687" s="305"/>
      <c r="AE687" s="310"/>
      <c r="AF687" s="313"/>
      <c r="AG687" s="314"/>
      <c r="AH687" s="315"/>
      <c r="AI687" s="401"/>
      <c r="AJ687" s="402"/>
      <c r="AK687" s="403"/>
      <c r="AL687" s="273"/>
      <c r="AM687" s="270" t="str">
        <f t="shared" si="161"/>
        <v/>
      </c>
      <c r="AN687" s="282" t="str">
        <f t="shared" si="162"/>
        <v/>
      </c>
      <c r="AO687" s="257" t="str">
        <f>IF(A687="","",IF(A687&lt;&gt;677,"エラー",677&amp;"人目"))</f>
        <v/>
      </c>
      <c r="AP687" s="258" t="str">
        <f t="shared" si="150"/>
        <v/>
      </c>
      <c r="AQ687" s="259" t="str">
        <f>IFERROR(IF(OR(L687="",M687="",N687=""),"",VLOOKUP(L687&amp;M687&amp;N687,コード!$K$3:$L$64,2,FALSE)),"エラー")</f>
        <v/>
      </c>
      <c r="AR687" s="260" t="str">
        <f>IFERROR(IF(OR(O687="",P687=""),"",VLOOKUP(O687&amp;P687,コード!$R$3:$S$8,2,FALSE)),"エラー")</f>
        <v/>
      </c>
      <c r="AS687" s="261" t="str">
        <f t="shared" si="156"/>
        <v/>
      </c>
      <c r="AT687" s="261" t="str">
        <f>IFERROR(IF(OR(R687="",S687="",T687=""),"",VLOOKUP(R687&amp;S687&amp;T687,コード!$AB$3:$AC$205,2,FALSE)),"エラー")</f>
        <v/>
      </c>
      <c r="AU687" s="258" t="str">
        <f>IFERROR(IF(OR(U687="",V687="",W687=""),"",VLOOKUP(U687&amp;V687&amp;W687,コード!$AI$3:$AJ$6,2,FALSE)),"エラー")</f>
        <v/>
      </c>
      <c r="AV687" s="261" t="str">
        <f t="shared" si="158"/>
        <v/>
      </c>
      <c r="AW687" s="258" t="str">
        <f>IFERROR(IF(OR(AD687="",AE687="",AF687=""),"",VLOOKUP(AD687&amp;AE687&amp;AF687,コード!$AW$3:$AX$31,2,FALSE)),"エラー")</f>
        <v/>
      </c>
      <c r="AX687" s="262" t="str">
        <f>IFERROR(IF(OR(AG687="",AH687=""),"",VLOOKUP(AG687&amp;AH687,コード!$BC$3:$BD$17,2,FALSE)),"エラー")</f>
        <v/>
      </c>
      <c r="AY687" s="187"/>
      <c r="AZ687" s="286" t="str">
        <f t="shared" si="151"/>
        <v/>
      </c>
      <c r="BA687" s="287" t="str">
        <f t="shared" si="163"/>
        <v/>
      </c>
      <c r="BB687" s="287" t="str">
        <f t="shared" si="152"/>
        <v/>
      </c>
      <c r="BC687" s="287" t="str">
        <f t="shared" si="153"/>
        <v/>
      </c>
      <c r="BD687" s="287" t="str">
        <f t="shared" si="159"/>
        <v/>
      </c>
      <c r="BE687" s="288" t="str">
        <f t="shared" si="164"/>
        <v/>
      </c>
    </row>
    <row r="688" spans="1:59" ht="24" customHeight="1">
      <c r="A688" s="301"/>
      <c r="B688" s="420"/>
      <c r="C688" s="421"/>
      <c r="D688" s="421"/>
      <c r="E688" s="421"/>
      <c r="F688" s="421"/>
      <c r="G688" s="421"/>
      <c r="H688" s="421"/>
      <c r="I688" s="421"/>
      <c r="J688" s="421"/>
      <c r="K688" s="421"/>
      <c r="L688" s="302"/>
      <c r="M688" s="303"/>
      <c r="N688" s="304"/>
      <c r="O688" s="305"/>
      <c r="P688" s="306"/>
      <c r="Q688" s="307"/>
      <c r="R688" s="305"/>
      <c r="S688" s="308"/>
      <c r="T688" s="309"/>
      <c r="U688" s="302"/>
      <c r="V688" s="303"/>
      <c r="W688" s="310"/>
      <c r="X688" s="305"/>
      <c r="Y688" s="303"/>
      <c r="Z688" s="303"/>
      <c r="AA688" s="311"/>
      <c r="AB688" s="312"/>
      <c r="AC688" s="310"/>
      <c r="AD688" s="305"/>
      <c r="AE688" s="310"/>
      <c r="AF688" s="313"/>
      <c r="AG688" s="314"/>
      <c r="AH688" s="315"/>
      <c r="AI688" s="401"/>
      <c r="AJ688" s="402"/>
      <c r="AK688" s="403"/>
      <c r="AL688" s="273"/>
      <c r="AM688" s="270" t="str">
        <f t="shared" si="161"/>
        <v/>
      </c>
      <c r="AN688" s="282" t="str">
        <f t="shared" si="162"/>
        <v/>
      </c>
      <c r="AO688" s="257" t="str">
        <f>IF(A688="","",IF(A688&lt;&gt;678,"エラー",678&amp;"人目"))</f>
        <v/>
      </c>
      <c r="AP688" s="258" t="str">
        <f t="shared" si="150"/>
        <v/>
      </c>
      <c r="AQ688" s="259" t="str">
        <f>IFERROR(IF(OR(L688="",M688="",N688=""),"",VLOOKUP(L688&amp;M688&amp;N688,コード!$K$3:$L$64,2,FALSE)),"エラー")</f>
        <v/>
      </c>
      <c r="AR688" s="260" t="str">
        <f>IFERROR(IF(OR(O688="",P688=""),"",VLOOKUP(O688&amp;P688,コード!$R$3:$S$8,2,FALSE)),"エラー")</f>
        <v/>
      </c>
      <c r="AS688" s="261" t="str">
        <f t="shared" si="156"/>
        <v/>
      </c>
      <c r="AT688" s="261" t="str">
        <f>IFERROR(IF(OR(R688="",S688="",T688=""),"",VLOOKUP(R688&amp;S688&amp;T688,コード!$AB$3:$AC$205,2,FALSE)),"エラー")</f>
        <v/>
      </c>
      <c r="AU688" s="258" t="str">
        <f>IFERROR(IF(OR(U688="",V688="",W688=""),"",VLOOKUP(U688&amp;V688&amp;W688,コード!$AI$3:$AJ$6,2,FALSE)),"エラー")</f>
        <v/>
      </c>
      <c r="AV688" s="261" t="str">
        <f t="shared" si="158"/>
        <v/>
      </c>
      <c r="AW688" s="258" t="str">
        <f>IFERROR(IF(OR(AD688="",AE688="",AF688=""),"",VLOOKUP(AD688&amp;AE688&amp;AF688,コード!$AW$3:$AX$31,2,FALSE)),"エラー")</f>
        <v/>
      </c>
      <c r="AX688" s="262" t="str">
        <f>IFERROR(IF(OR(AG688="",AH688=""),"",VLOOKUP(AG688&amp;AH688,コード!$BC$3:$BD$17,2,FALSE)),"エラー")</f>
        <v/>
      </c>
      <c r="AY688" s="187"/>
      <c r="AZ688" s="286" t="str">
        <f t="shared" si="151"/>
        <v/>
      </c>
      <c r="BA688" s="287" t="str">
        <f t="shared" si="163"/>
        <v/>
      </c>
      <c r="BB688" s="287" t="str">
        <f t="shared" si="152"/>
        <v/>
      </c>
      <c r="BC688" s="287" t="str">
        <f t="shared" si="153"/>
        <v/>
      </c>
      <c r="BD688" s="287" t="str">
        <f t="shared" si="159"/>
        <v/>
      </c>
      <c r="BE688" s="288" t="str">
        <f t="shared" si="164"/>
        <v/>
      </c>
    </row>
    <row r="689" spans="1:59" ht="24" customHeight="1">
      <c r="A689" s="301"/>
      <c r="B689" s="420"/>
      <c r="C689" s="421"/>
      <c r="D689" s="421"/>
      <c r="E689" s="421"/>
      <c r="F689" s="421"/>
      <c r="G689" s="421"/>
      <c r="H689" s="421"/>
      <c r="I689" s="421"/>
      <c r="J689" s="421"/>
      <c r="K689" s="421"/>
      <c r="L689" s="302"/>
      <c r="M689" s="303"/>
      <c r="N689" s="304"/>
      <c r="O689" s="305"/>
      <c r="P689" s="306"/>
      <c r="Q689" s="307"/>
      <c r="R689" s="305"/>
      <c r="S689" s="308"/>
      <c r="T689" s="309"/>
      <c r="U689" s="302"/>
      <c r="V689" s="303"/>
      <c r="W689" s="310"/>
      <c r="X689" s="305"/>
      <c r="Y689" s="303"/>
      <c r="Z689" s="303"/>
      <c r="AA689" s="311"/>
      <c r="AB689" s="312"/>
      <c r="AC689" s="310"/>
      <c r="AD689" s="305"/>
      <c r="AE689" s="310"/>
      <c r="AF689" s="313"/>
      <c r="AG689" s="314"/>
      <c r="AH689" s="315"/>
      <c r="AI689" s="401"/>
      <c r="AJ689" s="402"/>
      <c r="AK689" s="403"/>
      <c r="AL689" s="273"/>
      <c r="AM689" s="270" t="str">
        <f t="shared" si="161"/>
        <v/>
      </c>
      <c r="AN689" s="282" t="str">
        <f t="shared" si="162"/>
        <v/>
      </c>
      <c r="AO689" s="257" t="str">
        <f>IF(A689="","",IF(A689&lt;&gt;679,"エラー",679&amp;"人目"))</f>
        <v/>
      </c>
      <c r="AP689" s="258" t="str">
        <f t="shared" si="150"/>
        <v/>
      </c>
      <c r="AQ689" s="259" t="str">
        <f>IFERROR(IF(OR(L689="",M689="",N689=""),"",VLOOKUP(L689&amp;M689&amp;N689,コード!$K$3:$L$64,2,FALSE)),"エラー")</f>
        <v/>
      </c>
      <c r="AR689" s="260" t="str">
        <f>IFERROR(IF(OR(O689="",P689=""),"",VLOOKUP(O689&amp;P689,コード!$R$3:$S$8,2,FALSE)),"エラー")</f>
        <v/>
      </c>
      <c r="AS689" s="261" t="str">
        <f t="shared" si="156"/>
        <v/>
      </c>
      <c r="AT689" s="261" t="str">
        <f>IFERROR(IF(OR(R689="",S689="",T689=""),"",VLOOKUP(R689&amp;S689&amp;T689,コード!$AB$3:$AC$205,2,FALSE)),"エラー")</f>
        <v/>
      </c>
      <c r="AU689" s="258" t="str">
        <f>IFERROR(IF(OR(U689="",V689="",W689=""),"",VLOOKUP(U689&amp;V689&amp;W689,コード!$AI$3:$AJ$6,2,FALSE)),"エラー")</f>
        <v/>
      </c>
      <c r="AV689" s="261" t="str">
        <f t="shared" si="158"/>
        <v/>
      </c>
      <c r="AW689" s="258" t="str">
        <f>IFERROR(IF(OR(AD689="",AE689="",AF689=""),"",VLOOKUP(AD689&amp;AE689&amp;AF689,コード!$AW$3:$AX$31,2,FALSE)),"エラー")</f>
        <v/>
      </c>
      <c r="AX689" s="262" t="str">
        <f>IFERROR(IF(OR(AG689="",AH689=""),"",VLOOKUP(AG689&amp;AH689,コード!$BC$3:$BD$17,2,FALSE)),"エラー")</f>
        <v/>
      </c>
      <c r="AY689" s="187"/>
      <c r="AZ689" s="286" t="str">
        <f t="shared" si="151"/>
        <v/>
      </c>
      <c r="BA689" s="287" t="str">
        <f t="shared" si="163"/>
        <v/>
      </c>
      <c r="BB689" s="287" t="str">
        <f t="shared" si="152"/>
        <v/>
      </c>
      <c r="BC689" s="287" t="str">
        <f t="shared" si="153"/>
        <v/>
      </c>
      <c r="BD689" s="287" t="str">
        <f t="shared" si="159"/>
        <v/>
      </c>
      <c r="BE689" s="288" t="str">
        <f t="shared" si="164"/>
        <v/>
      </c>
    </row>
    <row r="690" spans="1:59" ht="24" customHeight="1">
      <c r="A690" s="301"/>
      <c r="B690" s="420"/>
      <c r="C690" s="421"/>
      <c r="D690" s="421"/>
      <c r="E690" s="421"/>
      <c r="F690" s="421"/>
      <c r="G690" s="421"/>
      <c r="H690" s="421"/>
      <c r="I690" s="421"/>
      <c r="J690" s="421"/>
      <c r="K690" s="421"/>
      <c r="L690" s="302"/>
      <c r="M690" s="303"/>
      <c r="N690" s="304"/>
      <c r="O690" s="305"/>
      <c r="P690" s="306"/>
      <c r="Q690" s="307"/>
      <c r="R690" s="305"/>
      <c r="S690" s="308"/>
      <c r="T690" s="309"/>
      <c r="U690" s="302"/>
      <c r="V690" s="303"/>
      <c r="W690" s="310"/>
      <c r="X690" s="305"/>
      <c r="Y690" s="303"/>
      <c r="Z690" s="303"/>
      <c r="AA690" s="311"/>
      <c r="AB690" s="312"/>
      <c r="AC690" s="310"/>
      <c r="AD690" s="305"/>
      <c r="AE690" s="310"/>
      <c r="AF690" s="313"/>
      <c r="AG690" s="314"/>
      <c r="AH690" s="315"/>
      <c r="AI690" s="401"/>
      <c r="AJ690" s="402"/>
      <c r="AK690" s="403"/>
      <c r="AL690" s="273"/>
      <c r="AM690" s="270" t="str">
        <f t="shared" si="161"/>
        <v/>
      </c>
      <c r="AN690" s="282" t="str">
        <f t="shared" si="162"/>
        <v/>
      </c>
      <c r="AO690" s="257" t="str">
        <f>IF(A690="","",IF(A690&lt;&gt;680,"エラー",680&amp;"人目"))</f>
        <v/>
      </c>
      <c r="AP690" s="258" t="str">
        <f t="shared" si="150"/>
        <v/>
      </c>
      <c r="AQ690" s="259" t="str">
        <f>IFERROR(IF(OR(L690="",M690="",N690=""),"",VLOOKUP(L690&amp;M690&amp;N690,コード!$K$3:$L$64,2,FALSE)),"エラー")</f>
        <v/>
      </c>
      <c r="AR690" s="260" t="str">
        <f>IFERROR(IF(OR(O690="",P690=""),"",VLOOKUP(O690&amp;P690,コード!$R$3:$S$8,2,FALSE)),"エラー")</f>
        <v/>
      </c>
      <c r="AS690" s="261" t="str">
        <f t="shared" si="156"/>
        <v/>
      </c>
      <c r="AT690" s="261" t="str">
        <f>IFERROR(IF(OR(R690="",S690="",T690=""),"",VLOOKUP(R690&amp;S690&amp;T690,コード!$AB$3:$AC$205,2,FALSE)),"エラー")</f>
        <v/>
      </c>
      <c r="AU690" s="258" t="str">
        <f>IFERROR(IF(OR(U690="",V690="",W690=""),"",VLOOKUP(U690&amp;V690&amp;W690,コード!$AI$3:$AJ$6,2,FALSE)),"エラー")</f>
        <v/>
      </c>
      <c r="AV690" s="261" t="str">
        <f t="shared" si="158"/>
        <v/>
      </c>
      <c r="AW690" s="258" t="str">
        <f>IFERROR(IF(OR(AD690="",AE690="",AF690=""),"",VLOOKUP(AD690&amp;AE690&amp;AF690,コード!$AW$3:$AX$31,2,FALSE)),"エラー")</f>
        <v/>
      </c>
      <c r="AX690" s="262" t="str">
        <f>IFERROR(IF(OR(AG690="",AH690=""),"",VLOOKUP(AG690&amp;AH690,コード!$BC$3:$BD$17,2,FALSE)),"エラー")</f>
        <v/>
      </c>
      <c r="AY690" s="187"/>
      <c r="AZ690" s="286" t="str">
        <f t="shared" si="151"/>
        <v/>
      </c>
      <c r="BA690" s="287" t="str">
        <f t="shared" si="163"/>
        <v/>
      </c>
      <c r="BB690" s="287" t="str">
        <f t="shared" si="152"/>
        <v/>
      </c>
      <c r="BC690" s="287" t="str">
        <f t="shared" si="153"/>
        <v/>
      </c>
      <c r="BD690" s="287" t="str">
        <f t="shared" si="159"/>
        <v/>
      </c>
      <c r="BE690" s="288" t="str">
        <f t="shared" si="164"/>
        <v/>
      </c>
    </row>
    <row r="691" spans="1:59" ht="24" customHeight="1">
      <c r="A691" s="301"/>
      <c r="B691" s="420"/>
      <c r="C691" s="421"/>
      <c r="D691" s="421"/>
      <c r="E691" s="421"/>
      <c r="F691" s="421"/>
      <c r="G691" s="421"/>
      <c r="H691" s="421"/>
      <c r="I691" s="421"/>
      <c r="J691" s="421"/>
      <c r="K691" s="421"/>
      <c r="L691" s="302"/>
      <c r="M691" s="303"/>
      <c r="N691" s="304"/>
      <c r="O691" s="305"/>
      <c r="P691" s="306"/>
      <c r="Q691" s="307"/>
      <c r="R691" s="305"/>
      <c r="S691" s="308"/>
      <c r="T691" s="309"/>
      <c r="U691" s="302"/>
      <c r="V691" s="303"/>
      <c r="W691" s="310"/>
      <c r="X691" s="305"/>
      <c r="Y691" s="303"/>
      <c r="Z691" s="303"/>
      <c r="AA691" s="311"/>
      <c r="AB691" s="312"/>
      <c r="AC691" s="310"/>
      <c r="AD691" s="305"/>
      <c r="AE691" s="310"/>
      <c r="AF691" s="313"/>
      <c r="AG691" s="314"/>
      <c r="AH691" s="315"/>
      <c r="AI691" s="401"/>
      <c r="AJ691" s="402"/>
      <c r="AK691" s="403"/>
      <c r="AL691" s="273"/>
      <c r="AM691" s="270" t="str">
        <f t="shared" si="161"/>
        <v/>
      </c>
      <c r="AN691" s="282" t="str">
        <f t="shared" si="162"/>
        <v/>
      </c>
      <c r="AO691" s="257" t="str">
        <f>IF(A691="","",IF(A691&lt;&gt;681,"エラー",681&amp;"人目"))</f>
        <v/>
      </c>
      <c r="AP691" s="258" t="str">
        <f t="shared" si="150"/>
        <v/>
      </c>
      <c r="AQ691" s="259" t="str">
        <f>IFERROR(IF(OR(L691="",M691="",N691=""),"",VLOOKUP(L691&amp;M691&amp;N691,コード!$K$3:$L$64,2,FALSE)),"エラー")</f>
        <v/>
      </c>
      <c r="AR691" s="260" t="str">
        <f>IFERROR(IF(OR(O691="",P691=""),"",VLOOKUP(O691&amp;P691,コード!$R$3:$S$8,2,FALSE)),"エラー")</f>
        <v/>
      </c>
      <c r="AS691" s="261" t="str">
        <f t="shared" si="156"/>
        <v/>
      </c>
      <c r="AT691" s="261" t="str">
        <f>IFERROR(IF(OR(R691="",S691="",T691=""),"",VLOOKUP(R691&amp;S691&amp;T691,コード!$AB$3:$AC$205,2,FALSE)),"エラー")</f>
        <v/>
      </c>
      <c r="AU691" s="258" t="str">
        <f>IFERROR(IF(OR(U691="",V691="",W691=""),"",VLOOKUP(U691&amp;V691&amp;W691,コード!$AI$3:$AJ$6,2,FALSE)),"エラー")</f>
        <v/>
      </c>
      <c r="AV691" s="261" t="str">
        <f t="shared" si="158"/>
        <v/>
      </c>
      <c r="AW691" s="258" t="str">
        <f>IFERROR(IF(OR(AD691="",AE691="",AF691=""),"",VLOOKUP(AD691&amp;AE691&amp;AF691,コード!$AW$3:$AX$31,2,FALSE)),"エラー")</f>
        <v/>
      </c>
      <c r="AX691" s="262" t="str">
        <f>IFERROR(IF(OR(AG691="",AH691=""),"",VLOOKUP(AG691&amp;AH691,コード!$BC$3:$BD$17,2,FALSE)),"エラー")</f>
        <v/>
      </c>
      <c r="AY691" s="187"/>
      <c r="AZ691" s="286" t="str">
        <f t="shared" si="151"/>
        <v/>
      </c>
      <c r="BA691" s="287" t="str">
        <f t="shared" si="163"/>
        <v/>
      </c>
      <c r="BB691" s="287" t="str">
        <f t="shared" si="152"/>
        <v/>
      </c>
      <c r="BC691" s="287" t="str">
        <f t="shared" si="153"/>
        <v/>
      </c>
      <c r="BD691" s="287" t="str">
        <f t="shared" si="159"/>
        <v/>
      </c>
      <c r="BE691" s="288" t="str">
        <f t="shared" si="164"/>
        <v/>
      </c>
    </row>
    <row r="692" spans="1:59" ht="24" customHeight="1">
      <c r="A692" s="301"/>
      <c r="B692" s="420"/>
      <c r="C692" s="421"/>
      <c r="D692" s="421"/>
      <c r="E692" s="421"/>
      <c r="F692" s="421"/>
      <c r="G692" s="421"/>
      <c r="H692" s="421"/>
      <c r="I692" s="421"/>
      <c r="J692" s="421"/>
      <c r="K692" s="421"/>
      <c r="L692" s="302"/>
      <c r="M692" s="303"/>
      <c r="N692" s="304"/>
      <c r="O692" s="305"/>
      <c r="P692" s="306"/>
      <c r="Q692" s="307"/>
      <c r="R692" s="305"/>
      <c r="S692" s="308"/>
      <c r="T692" s="309"/>
      <c r="U692" s="302"/>
      <c r="V692" s="303"/>
      <c r="W692" s="310"/>
      <c r="X692" s="305"/>
      <c r="Y692" s="303"/>
      <c r="Z692" s="303"/>
      <c r="AA692" s="311"/>
      <c r="AB692" s="312"/>
      <c r="AC692" s="310"/>
      <c r="AD692" s="305"/>
      <c r="AE692" s="310"/>
      <c r="AF692" s="313"/>
      <c r="AG692" s="314"/>
      <c r="AH692" s="315"/>
      <c r="AI692" s="401"/>
      <c r="AJ692" s="402"/>
      <c r="AK692" s="403"/>
      <c r="AL692" s="273"/>
      <c r="AM692" s="270" t="str">
        <f t="shared" si="161"/>
        <v/>
      </c>
      <c r="AN692" s="282" t="str">
        <f t="shared" si="162"/>
        <v/>
      </c>
      <c r="AO692" s="257" t="str">
        <f>IF(A692="","",IF(A692&lt;&gt;682,"エラー",682&amp;"人目"))</f>
        <v/>
      </c>
      <c r="AP692" s="258" t="str">
        <f t="shared" si="150"/>
        <v/>
      </c>
      <c r="AQ692" s="259" t="str">
        <f>IFERROR(IF(OR(L692="",M692="",N692=""),"",VLOOKUP(L692&amp;M692&amp;N692,コード!$K$3:$L$64,2,FALSE)),"エラー")</f>
        <v/>
      </c>
      <c r="AR692" s="260" t="str">
        <f>IFERROR(IF(OR(O692="",P692=""),"",VLOOKUP(O692&amp;P692,コード!$R$3:$S$8,2,FALSE)),"エラー")</f>
        <v/>
      </c>
      <c r="AS692" s="261" t="str">
        <f t="shared" si="156"/>
        <v/>
      </c>
      <c r="AT692" s="261" t="str">
        <f>IFERROR(IF(OR(R692="",S692="",T692=""),"",VLOOKUP(R692&amp;S692&amp;T692,コード!$AB$3:$AC$205,2,FALSE)),"エラー")</f>
        <v/>
      </c>
      <c r="AU692" s="258" t="str">
        <f>IFERROR(IF(OR(U692="",V692="",W692=""),"",VLOOKUP(U692&amp;V692&amp;W692,コード!$AI$3:$AJ$6,2,FALSE)),"エラー")</f>
        <v/>
      </c>
      <c r="AV692" s="261" t="str">
        <f t="shared" si="158"/>
        <v/>
      </c>
      <c r="AW692" s="258" t="str">
        <f>IFERROR(IF(OR(AD692="",AE692="",AF692=""),"",VLOOKUP(AD692&amp;AE692&amp;AF692,コード!$AW$3:$AX$31,2,FALSE)),"エラー")</f>
        <v/>
      </c>
      <c r="AX692" s="262" t="str">
        <f>IFERROR(IF(OR(AG692="",AH692=""),"",VLOOKUP(AG692&amp;AH692,コード!$BC$3:$BD$17,2,FALSE)),"エラー")</f>
        <v/>
      </c>
      <c r="AY692" s="187"/>
      <c r="AZ692" s="286" t="str">
        <f t="shared" si="151"/>
        <v/>
      </c>
      <c r="BA692" s="287" t="str">
        <f t="shared" si="163"/>
        <v/>
      </c>
      <c r="BB692" s="287" t="str">
        <f t="shared" si="152"/>
        <v/>
      </c>
      <c r="BC692" s="287" t="str">
        <f t="shared" si="153"/>
        <v/>
      </c>
      <c r="BD692" s="287" t="str">
        <f t="shared" si="159"/>
        <v/>
      </c>
      <c r="BE692" s="288" t="str">
        <f t="shared" si="164"/>
        <v/>
      </c>
    </row>
    <row r="693" spans="1:59" ht="24" customHeight="1">
      <c r="A693" s="301"/>
      <c r="B693" s="420"/>
      <c r="C693" s="421"/>
      <c r="D693" s="421"/>
      <c r="E693" s="421"/>
      <c r="F693" s="421"/>
      <c r="G693" s="421"/>
      <c r="H693" s="421"/>
      <c r="I693" s="421"/>
      <c r="J693" s="421"/>
      <c r="K693" s="421"/>
      <c r="L693" s="302"/>
      <c r="M693" s="303"/>
      <c r="N693" s="304"/>
      <c r="O693" s="305"/>
      <c r="P693" s="306"/>
      <c r="Q693" s="307"/>
      <c r="R693" s="305"/>
      <c r="S693" s="308"/>
      <c r="T693" s="309"/>
      <c r="U693" s="302"/>
      <c r="V693" s="303"/>
      <c r="W693" s="310"/>
      <c r="X693" s="305"/>
      <c r="Y693" s="303"/>
      <c r="Z693" s="303"/>
      <c r="AA693" s="311"/>
      <c r="AB693" s="312"/>
      <c r="AC693" s="310"/>
      <c r="AD693" s="305"/>
      <c r="AE693" s="310"/>
      <c r="AF693" s="313"/>
      <c r="AG693" s="314"/>
      <c r="AH693" s="315"/>
      <c r="AI693" s="401"/>
      <c r="AJ693" s="402"/>
      <c r="AK693" s="403"/>
      <c r="AL693" s="273"/>
      <c r="AM693" s="270" t="str">
        <f t="shared" si="161"/>
        <v/>
      </c>
      <c r="AN693" s="282" t="str">
        <f t="shared" si="162"/>
        <v/>
      </c>
      <c r="AO693" s="257" t="str">
        <f>IF(A693="","",IF(A693&lt;&gt;683,"エラー",683&amp;"人目"))</f>
        <v/>
      </c>
      <c r="AP693" s="258" t="str">
        <f t="shared" si="150"/>
        <v/>
      </c>
      <c r="AQ693" s="259" t="str">
        <f>IFERROR(IF(OR(L693="",M693="",N693=""),"",VLOOKUP(L693&amp;M693&amp;N693,コード!$K$3:$L$64,2,FALSE)),"エラー")</f>
        <v/>
      </c>
      <c r="AR693" s="260" t="str">
        <f>IFERROR(IF(OR(O693="",P693=""),"",VLOOKUP(O693&amp;P693,コード!$R$3:$S$8,2,FALSE)),"エラー")</f>
        <v/>
      </c>
      <c r="AS693" s="261" t="str">
        <f t="shared" si="156"/>
        <v/>
      </c>
      <c r="AT693" s="261" t="str">
        <f>IFERROR(IF(OR(R693="",S693="",T693=""),"",VLOOKUP(R693&amp;S693&amp;T693,コード!$AB$3:$AC$205,2,FALSE)),"エラー")</f>
        <v/>
      </c>
      <c r="AU693" s="258" t="str">
        <f>IFERROR(IF(OR(U693="",V693="",W693=""),"",VLOOKUP(U693&amp;V693&amp;W693,コード!$AI$3:$AJ$6,2,FALSE)),"エラー")</f>
        <v/>
      </c>
      <c r="AV693" s="261" t="str">
        <f t="shared" si="158"/>
        <v/>
      </c>
      <c r="AW693" s="258" t="str">
        <f>IFERROR(IF(OR(AD693="",AE693="",AF693=""),"",VLOOKUP(AD693&amp;AE693&amp;AF693,コード!$AW$3:$AX$31,2,FALSE)),"エラー")</f>
        <v/>
      </c>
      <c r="AX693" s="262" t="str">
        <f>IFERROR(IF(OR(AG693="",AH693=""),"",VLOOKUP(AG693&amp;AH693,コード!$BC$3:$BD$17,2,FALSE)),"エラー")</f>
        <v/>
      </c>
      <c r="AY693" s="187"/>
      <c r="AZ693" s="286" t="str">
        <f t="shared" si="151"/>
        <v/>
      </c>
      <c r="BA693" s="287" t="str">
        <f t="shared" si="163"/>
        <v/>
      </c>
      <c r="BB693" s="287" t="str">
        <f t="shared" si="152"/>
        <v/>
      </c>
      <c r="BC693" s="287" t="str">
        <f t="shared" si="153"/>
        <v/>
      </c>
      <c r="BD693" s="287" t="str">
        <f t="shared" si="159"/>
        <v/>
      </c>
      <c r="BE693" s="288" t="str">
        <f t="shared" si="164"/>
        <v/>
      </c>
    </row>
    <row r="694" spans="1:59" ht="24" customHeight="1">
      <c r="A694" s="316"/>
      <c r="B694" s="420"/>
      <c r="C694" s="421"/>
      <c r="D694" s="421"/>
      <c r="E694" s="421"/>
      <c r="F694" s="421"/>
      <c r="G694" s="421"/>
      <c r="H694" s="421"/>
      <c r="I694" s="421"/>
      <c r="J694" s="421"/>
      <c r="K694" s="421"/>
      <c r="L694" s="302"/>
      <c r="M694" s="303"/>
      <c r="N694" s="304"/>
      <c r="O694" s="305"/>
      <c r="P694" s="306"/>
      <c r="Q694" s="307"/>
      <c r="R694" s="305"/>
      <c r="S694" s="308"/>
      <c r="T694" s="309"/>
      <c r="U694" s="302"/>
      <c r="V694" s="303"/>
      <c r="W694" s="310"/>
      <c r="X694" s="305"/>
      <c r="Y694" s="303"/>
      <c r="Z694" s="303"/>
      <c r="AA694" s="311"/>
      <c r="AB694" s="312"/>
      <c r="AC694" s="310"/>
      <c r="AD694" s="305"/>
      <c r="AE694" s="310"/>
      <c r="AF694" s="313"/>
      <c r="AG694" s="314"/>
      <c r="AH694" s="315"/>
      <c r="AI694" s="401"/>
      <c r="AJ694" s="402"/>
      <c r="AK694" s="403"/>
      <c r="AL694" s="273"/>
      <c r="AM694" s="270" t="str">
        <f t="shared" si="161"/>
        <v/>
      </c>
      <c r="AN694" s="282" t="str">
        <f t="shared" si="162"/>
        <v/>
      </c>
      <c r="AO694" s="257" t="str">
        <f>IF(A694="","",IF(A694&lt;&gt;684,"エラー",684&amp;"人目"))</f>
        <v/>
      </c>
      <c r="AP694" s="258" t="str">
        <f t="shared" si="150"/>
        <v/>
      </c>
      <c r="AQ694" s="259" t="str">
        <f>IFERROR(IF(OR(L694="",M694="",N694=""),"",VLOOKUP(L694&amp;M694&amp;N694,コード!$K$3:$L$64,2,FALSE)),"エラー")</f>
        <v/>
      </c>
      <c r="AR694" s="260" t="str">
        <f>IFERROR(IF(OR(O694="",P694=""),"",VLOOKUP(O694&amp;P694,コード!$R$3:$S$8,2,FALSE)),"エラー")</f>
        <v/>
      </c>
      <c r="AS694" s="261" t="str">
        <f t="shared" si="156"/>
        <v/>
      </c>
      <c r="AT694" s="261" t="str">
        <f>IFERROR(IF(OR(R694="",S694="",T694=""),"",VLOOKUP(R694&amp;S694&amp;T694,コード!$AB$3:$AC$205,2,FALSE)),"エラー")</f>
        <v/>
      </c>
      <c r="AU694" s="258" t="str">
        <f>IFERROR(IF(OR(U694="",V694="",W694=""),"",VLOOKUP(U694&amp;V694&amp;W694,コード!$AI$3:$AJ$6,2,FALSE)),"エラー")</f>
        <v/>
      </c>
      <c r="AV694" s="261" t="str">
        <f t="shared" si="158"/>
        <v/>
      </c>
      <c r="AW694" s="258" t="str">
        <f>IFERROR(IF(OR(AD694="",AE694="",AF694=""),"",VLOOKUP(AD694&amp;AE694&amp;AF694,コード!$AW$3:$AX$31,2,FALSE)),"エラー")</f>
        <v/>
      </c>
      <c r="AX694" s="262" t="str">
        <f>IFERROR(IF(OR(AG694="",AH694=""),"",VLOOKUP(AG694&amp;AH694,コード!$BC$3:$BD$17,2,FALSE)),"エラー")</f>
        <v/>
      </c>
      <c r="AY694" s="187"/>
      <c r="AZ694" s="286" t="str">
        <f t="shared" si="151"/>
        <v/>
      </c>
      <c r="BA694" s="287" t="str">
        <f t="shared" si="163"/>
        <v/>
      </c>
      <c r="BB694" s="287" t="str">
        <f t="shared" si="152"/>
        <v/>
      </c>
      <c r="BC694" s="287" t="str">
        <f t="shared" si="153"/>
        <v/>
      </c>
      <c r="BD694" s="287" t="str">
        <f t="shared" si="159"/>
        <v/>
      </c>
      <c r="BE694" s="288" t="str">
        <f t="shared" si="164"/>
        <v/>
      </c>
    </row>
    <row r="695" spans="1:59" ht="24" customHeight="1">
      <c r="A695" s="316"/>
      <c r="B695" s="420"/>
      <c r="C695" s="421"/>
      <c r="D695" s="421"/>
      <c r="E695" s="421"/>
      <c r="F695" s="421"/>
      <c r="G695" s="421"/>
      <c r="H695" s="421"/>
      <c r="I695" s="421"/>
      <c r="J695" s="421"/>
      <c r="K695" s="421"/>
      <c r="L695" s="302"/>
      <c r="M695" s="303"/>
      <c r="N695" s="304"/>
      <c r="O695" s="305"/>
      <c r="P695" s="306"/>
      <c r="Q695" s="307"/>
      <c r="R695" s="305"/>
      <c r="S695" s="308"/>
      <c r="T695" s="309"/>
      <c r="U695" s="302"/>
      <c r="V695" s="303"/>
      <c r="W695" s="310"/>
      <c r="X695" s="305"/>
      <c r="Y695" s="303"/>
      <c r="Z695" s="303"/>
      <c r="AA695" s="311"/>
      <c r="AB695" s="312"/>
      <c r="AC695" s="310"/>
      <c r="AD695" s="305"/>
      <c r="AE695" s="310"/>
      <c r="AF695" s="313"/>
      <c r="AG695" s="314"/>
      <c r="AH695" s="315"/>
      <c r="AI695" s="401"/>
      <c r="AJ695" s="402"/>
      <c r="AK695" s="403"/>
      <c r="AL695" s="273"/>
      <c r="AM695" s="270" t="str">
        <f t="shared" si="161"/>
        <v/>
      </c>
      <c r="AN695" s="282" t="str">
        <f t="shared" si="162"/>
        <v/>
      </c>
      <c r="AO695" s="257" t="str">
        <f>IF(A695="","",IF(A695&lt;&gt;685,"エラー",685&amp;"人目"))</f>
        <v/>
      </c>
      <c r="AP695" s="258" t="str">
        <f t="shared" si="150"/>
        <v/>
      </c>
      <c r="AQ695" s="259" t="str">
        <f>IFERROR(IF(OR(L695="",M695="",N695=""),"",VLOOKUP(L695&amp;M695&amp;N695,コード!$K$3:$L$64,2,FALSE)),"エラー")</f>
        <v/>
      </c>
      <c r="AR695" s="260" t="str">
        <f>IFERROR(IF(OR(O695="",P695=""),"",VLOOKUP(O695&amp;P695,コード!$R$3:$S$8,2,FALSE)),"エラー")</f>
        <v/>
      </c>
      <c r="AS695" s="261" t="str">
        <f t="shared" si="156"/>
        <v/>
      </c>
      <c r="AT695" s="261" t="str">
        <f>IFERROR(IF(OR(R695="",S695="",T695=""),"",VLOOKUP(R695&amp;S695&amp;T695,コード!$AB$3:$AC$205,2,FALSE)),"エラー")</f>
        <v/>
      </c>
      <c r="AU695" s="258" t="str">
        <f>IFERROR(IF(OR(U695="",V695="",W695=""),"",VLOOKUP(U695&amp;V695&amp;W695,コード!$AI$3:$AJ$6,2,FALSE)),"エラー")</f>
        <v/>
      </c>
      <c r="AV695" s="261" t="str">
        <f t="shared" si="158"/>
        <v/>
      </c>
      <c r="AW695" s="258" t="str">
        <f>IFERROR(IF(OR(AD695="",AE695="",AF695=""),"",VLOOKUP(AD695&amp;AE695&amp;AF695,コード!$AW$3:$AX$31,2,FALSE)),"エラー")</f>
        <v/>
      </c>
      <c r="AX695" s="262" t="str">
        <f>IFERROR(IF(OR(AG695="",AH695=""),"",VLOOKUP(AG695&amp;AH695,コード!$BC$3:$BD$17,2,FALSE)),"エラー")</f>
        <v/>
      </c>
      <c r="AY695" s="187"/>
      <c r="AZ695" s="286" t="str">
        <f t="shared" si="151"/>
        <v/>
      </c>
      <c r="BA695" s="287" t="str">
        <f t="shared" si="163"/>
        <v/>
      </c>
      <c r="BB695" s="287" t="str">
        <f t="shared" si="152"/>
        <v/>
      </c>
      <c r="BC695" s="287" t="str">
        <f t="shared" si="153"/>
        <v/>
      </c>
      <c r="BD695" s="287" t="str">
        <f t="shared" si="159"/>
        <v/>
      </c>
      <c r="BE695" s="288" t="str">
        <f t="shared" si="164"/>
        <v/>
      </c>
    </row>
    <row r="696" spans="1:59" ht="24" customHeight="1">
      <c r="A696" s="301"/>
      <c r="B696" s="420"/>
      <c r="C696" s="421"/>
      <c r="D696" s="421"/>
      <c r="E696" s="421"/>
      <c r="F696" s="421"/>
      <c r="G696" s="421"/>
      <c r="H696" s="421"/>
      <c r="I696" s="421"/>
      <c r="J696" s="421"/>
      <c r="K696" s="421"/>
      <c r="L696" s="302"/>
      <c r="M696" s="303"/>
      <c r="N696" s="304"/>
      <c r="O696" s="305"/>
      <c r="P696" s="306"/>
      <c r="Q696" s="307"/>
      <c r="R696" s="305"/>
      <c r="S696" s="308"/>
      <c r="T696" s="309"/>
      <c r="U696" s="302"/>
      <c r="V696" s="303"/>
      <c r="W696" s="310"/>
      <c r="X696" s="305"/>
      <c r="Y696" s="303"/>
      <c r="Z696" s="303"/>
      <c r="AA696" s="311"/>
      <c r="AB696" s="312"/>
      <c r="AC696" s="310"/>
      <c r="AD696" s="305"/>
      <c r="AE696" s="310"/>
      <c r="AF696" s="313"/>
      <c r="AG696" s="314"/>
      <c r="AH696" s="315"/>
      <c r="AI696" s="401"/>
      <c r="AJ696" s="402"/>
      <c r="AK696" s="403"/>
      <c r="AL696" s="273"/>
      <c r="AM696" s="270" t="str">
        <f t="shared" si="161"/>
        <v/>
      </c>
      <c r="AN696" s="282" t="str">
        <f t="shared" si="162"/>
        <v/>
      </c>
      <c r="AO696" s="257" t="str">
        <f>IF(A696="","",IF(A696&lt;&gt;686,"エラー",686&amp;"人目"))</f>
        <v/>
      </c>
      <c r="AP696" s="258" t="str">
        <f t="shared" si="150"/>
        <v/>
      </c>
      <c r="AQ696" s="259" t="str">
        <f>IFERROR(IF(OR(L696="",M696="",N696=""),"",VLOOKUP(L696&amp;M696&amp;N696,コード!$K$3:$L$64,2,FALSE)),"エラー")</f>
        <v/>
      </c>
      <c r="AR696" s="260" t="str">
        <f>IFERROR(IF(OR(O696="",P696=""),"",VLOOKUP(O696&amp;P696,コード!$R$3:$S$8,2,FALSE)),"エラー")</f>
        <v/>
      </c>
      <c r="AS696" s="261" t="str">
        <f t="shared" si="156"/>
        <v/>
      </c>
      <c r="AT696" s="261" t="str">
        <f>IFERROR(IF(OR(R696="",S696="",T696=""),"",VLOOKUP(R696&amp;S696&amp;T696,コード!$AB$3:$AC$205,2,FALSE)),"エラー")</f>
        <v/>
      </c>
      <c r="AU696" s="258" t="str">
        <f>IFERROR(IF(OR(U696="",V696="",W696=""),"",VLOOKUP(U696&amp;V696&amp;W696,コード!$AI$3:$AJ$6,2,FALSE)),"エラー")</f>
        <v/>
      </c>
      <c r="AV696" s="261" t="str">
        <f t="shared" si="158"/>
        <v/>
      </c>
      <c r="AW696" s="258" t="str">
        <f>IFERROR(IF(OR(AD696="",AE696="",AF696=""),"",VLOOKUP(AD696&amp;AE696&amp;AF696,コード!$AW$3:$AX$31,2,FALSE)),"エラー")</f>
        <v/>
      </c>
      <c r="AX696" s="262" t="str">
        <f>IFERROR(IF(OR(AG696="",AH696=""),"",VLOOKUP(AG696&amp;AH696,コード!$BC$3:$BD$17,2,FALSE)),"エラー")</f>
        <v/>
      </c>
      <c r="AY696" s="187"/>
      <c r="AZ696" s="286" t="str">
        <f t="shared" si="151"/>
        <v/>
      </c>
      <c r="BA696" s="287" t="str">
        <f t="shared" si="163"/>
        <v/>
      </c>
      <c r="BB696" s="287" t="str">
        <f t="shared" si="152"/>
        <v/>
      </c>
      <c r="BC696" s="287" t="str">
        <f t="shared" si="153"/>
        <v/>
      </c>
      <c r="BD696" s="287" t="str">
        <f t="shared" si="159"/>
        <v/>
      </c>
      <c r="BE696" s="288" t="str">
        <f t="shared" si="164"/>
        <v/>
      </c>
    </row>
    <row r="697" spans="1:59" ht="24" customHeight="1">
      <c r="A697" s="301"/>
      <c r="B697" s="420"/>
      <c r="C697" s="421"/>
      <c r="D697" s="421"/>
      <c r="E697" s="421"/>
      <c r="F697" s="421"/>
      <c r="G697" s="421"/>
      <c r="H697" s="421"/>
      <c r="I697" s="421"/>
      <c r="J697" s="421"/>
      <c r="K697" s="421"/>
      <c r="L697" s="302"/>
      <c r="M697" s="303"/>
      <c r="N697" s="304"/>
      <c r="O697" s="305"/>
      <c r="P697" s="306"/>
      <c r="Q697" s="307"/>
      <c r="R697" s="305"/>
      <c r="S697" s="308"/>
      <c r="T697" s="309"/>
      <c r="U697" s="302"/>
      <c r="V697" s="303"/>
      <c r="W697" s="310"/>
      <c r="X697" s="305"/>
      <c r="Y697" s="303"/>
      <c r="Z697" s="303"/>
      <c r="AA697" s="311"/>
      <c r="AB697" s="312"/>
      <c r="AC697" s="310"/>
      <c r="AD697" s="305"/>
      <c r="AE697" s="310"/>
      <c r="AF697" s="313"/>
      <c r="AG697" s="314"/>
      <c r="AH697" s="315"/>
      <c r="AI697" s="401"/>
      <c r="AJ697" s="402"/>
      <c r="AK697" s="403"/>
      <c r="AL697" s="273"/>
      <c r="AM697" s="270" t="str">
        <f t="shared" si="161"/>
        <v/>
      </c>
      <c r="AN697" s="282" t="str">
        <f t="shared" si="162"/>
        <v/>
      </c>
      <c r="AO697" s="257" t="str">
        <f>IF(A697="","",IF(A697&lt;&gt;687,"エラー",687&amp;"人目"))</f>
        <v/>
      </c>
      <c r="AP697" s="258" t="str">
        <f t="shared" si="150"/>
        <v/>
      </c>
      <c r="AQ697" s="259" t="str">
        <f>IFERROR(IF(OR(L697="",M697="",N697=""),"",VLOOKUP(L697&amp;M697&amp;N697,コード!$K$3:$L$64,2,FALSE)),"エラー")</f>
        <v/>
      </c>
      <c r="AR697" s="260" t="str">
        <f>IFERROR(IF(OR(O697="",P697=""),"",VLOOKUP(O697&amp;P697,コード!$R$3:$S$8,2,FALSE)),"エラー")</f>
        <v/>
      </c>
      <c r="AS697" s="261" t="str">
        <f t="shared" si="156"/>
        <v/>
      </c>
      <c r="AT697" s="261" t="str">
        <f>IFERROR(IF(OR(R697="",S697="",T697=""),"",VLOOKUP(R697&amp;S697&amp;T697,コード!$AB$3:$AC$205,2,FALSE)),"エラー")</f>
        <v/>
      </c>
      <c r="AU697" s="258" t="str">
        <f>IFERROR(IF(OR(U697="",V697="",W697=""),"",VLOOKUP(U697&amp;V697&amp;W697,コード!$AI$3:$AJ$6,2,FALSE)),"エラー")</f>
        <v/>
      </c>
      <c r="AV697" s="261" t="str">
        <f t="shared" si="158"/>
        <v/>
      </c>
      <c r="AW697" s="258" t="str">
        <f>IFERROR(IF(OR(AD697="",AE697="",AF697=""),"",VLOOKUP(AD697&amp;AE697&amp;AF697,コード!$AW$3:$AX$31,2,FALSE)),"エラー")</f>
        <v/>
      </c>
      <c r="AX697" s="262" t="str">
        <f>IFERROR(IF(OR(AG697="",AH697=""),"",VLOOKUP(AG697&amp;AH697,コード!$BC$3:$BD$17,2,FALSE)),"エラー")</f>
        <v/>
      </c>
      <c r="AY697" s="187"/>
      <c r="AZ697" s="286" t="str">
        <f t="shared" si="151"/>
        <v/>
      </c>
      <c r="BA697" s="287" t="str">
        <f t="shared" si="163"/>
        <v/>
      </c>
      <c r="BB697" s="287" t="str">
        <f t="shared" si="152"/>
        <v/>
      </c>
      <c r="BC697" s="287" t="str">
        <f t="shared" si="153"/>
        <v/>
      </c>
      <c r="BD697" s="287" t="str">
        <f t="shared" si="159"/>
        <v/>
      </c>
      <c r="BE697" s="288" t="str">
        <f t="shared" si="164"/>
        <v/>
      </c>
    </row>
    <row r="698" spans="1:59" ht="24" customHeight="1">
      <c r="A698" s="301"/>
      <c r="B698" s="420"/>
      <c r="C698" s="421"/>
      <c r="D698" s="421"/>
      <c r="E698" s="421"/>
      <c r="F698" s="421"/>
      <c r="G698" s="421"/>
      <c r="H698" s="421"/>
      <c r="I698" s="421"/>
      <c r="J698" s="421"/>
      <c r="K698" s="421"/>
      <c r="L698" s="302"/>
      <c r="M698" s="303"/>
      <c r="N698" s="304"/>
      <c r="O698" s="305"/>
      <c r="P698" s="306"/>
      <c r="Q698" s="307"/>
      <c r="R698" s="305"/>
      <c r="S698" s="308"/>
      <c r="T698" s="309"/>
      <c r="U698" s="302"/>
      <c r="V698" s="303"/>
      <c r="W698" s="310"/>
      <c r="X698" s="305"/>
      <c r="Y698" s="303"/>
      <c r="Z698" s="303"/>
      <c r="AA698" s="311"/>
      <c r="AB698" s="312"/>
      <c r="AC698" s="310"/>
      <c r="AD698" s="305"/>
      <c r="AE698" s="310"/>
      <c r="AF698" s="313"/>
      <c r="AG698" s="314"/>
      <c r="AH698" s="315"/>
      <c r="AI698" s="401"/>
      <c r="AJ698" s="402"/>
      <c r="AK698" s="403"/>
      <c r="AL698" s="273"/>
      <c r="AM698" s="270" t="str">
        <f t="shared" si="161"/>
        <v/>
      </c>
      <c r="AN698" s="282" t="str">
        <f t="shared" si="162"/>
        <v/>
      </c>
      <c r="AO698" s="257" t="str">
        <f>IF(A698="","",IF(A698&lt;&gt;688,"エラー",688&amp;"人目"))</f>
        <v/>
      </c>
      <c r="AP698" s="258" t="str">
        <f t="shared" si="150"/>
        <v/>
      </c>
      <c r="AQ698" s="259" t="str">
        <f>IFERROR(IF(OR(L698="",M698="",N698=""),"",VLOOKUP(L698&amp;M698&amp;N698,コード!$K$3:$L$64,2,FALSE)),"エラー")</f>
        <v/>
      </c>
      <c r="AR698" s="260" t="str">
        <f>IFERROR(IF(OR(O698="",P698=""),"",VLOOKUP(O698&amp;P698,コード!$R$3:$S$8,2,FALSE)),"エラー")</f>
        <v/>
      </c>
      <c r="AS698" s="261" t="str">
        <f t="shared" si="156"/>
        <v/>
      </c>
      <c r="AT698" s="261" t="str">
        <f>IFERROR(IF(OR(R698="",S698="",T698=""),"",VLOOKUP(R698&amp;S698&amp;T698,コード!$AB$3:$AC$205,2,FALSE)),"エラー")</f>
        <v/>
      </c>
      <c r="AU698" s="258" t="str">
        <f>IFERROR(IF(OR(U698="",V698="",W698=""),"",VLOOKUP(U698&amp;V698&amp;W698,コード!$AI$3:$AJ$6,2,FALSE)),"エラー")</f>
        <v/>
      </c>
      <c r="AV698" s="261" t="str">
        <f t="shared" si="158"/>
        <v/>
      </c>
      <c r="AW698" s="258" t="str">
        <f>IFERROR(IF(OR(AD698="",AE698="",AF698=""),"",VLOOKUP(AD698&amp;AE698&amp;AF698,コード!$AW$3:$AX$31,2,FALSE)),"エラー")</f>
        <v/>
      </c>
      <c r="AX698" s="262" t="str">
        <f>IFERROR(IF(OR(AG698="",AH698=""),"",VLOOKUP(AG698&amp;AH698,コード!$BC$3:$BD$17,2,FALSE)),"エラー")</f>
        <v/>
      </c>
      <c r="AY698" s="187"/>
      <c r="AZ698" s="286" t="str">
        <f t="shared" si="151"/>
        <v/>
      </c>
      <c r="BA698" s="287" t="str">
        <f t="shared" si="163"/>
        <v/>
      </c>
      <c r="BB698" s="287" t="str">
        <f t="shared" si="152"/>
        <v/>
      </c>
      <c r="BC698" s="287" t="str">
        <f t="shared" si="153"/>
        <v/>
      </c>
      <c r="BD698" s="287" t="str">
        <f t="shared" si="159"/>
        <v/>
      </c>
      <c r="BE698" s="288" t="str">
        <f t="shared" si="164"/>
        <v/>
      </c>
    </row>
    <row r="699" spans="1:59" ht="24" customHeight="1">
      <c r="A699" s="316"/>
      <c r="B699" s="420"/>
      <c r="C699" s="421"/>
      <c r="D699" s="421"/>
      <c r="E699" s="421"/>
      <c r="F699" s="421"/>
      <c r="G699" s="421"/>
      <c r="H699" s="421"/>
      <c r="I699" s="421"/>
      <c r="J699" s="421"/>
      <c r="K699" s="421"/>
      <c r="L699" s="302"/>
      <c r="M699" s="303"/>
      <c r="N699" s="304"/>
      <c r="O699" s="305"/>
      <c r="P699" s="306"/>
      <c r="Q699" s="307"/>
      <c r="R699" s="305"/>
      <c r="S699" s="308"/>
      <c r="T699" s="309"/>
      <c r="U699" s="302"/>
      <c r="V699" s="303"/>
      <c r="W699" s="310"/>
      <c r="X699" s="305"/>
      <c r="Y699" s="303"/>
      <c r="Z699" s="303"/>
      <c r="AA699" s="311"/>
      <c r="AB699" s="312"/>
      <c r="AC699" s="310"/>
      <c r="AD699" s="305"/>
      <c r="AE699" s="310"/>
      <c r="AF699" s="313"/>
      <c r="AG699" s="314"/>
      <c r="AH699" s="315"/>
      <c r="AI699" s="401"/>
      <c r="AJ699" s="402"/>
      <c r="AK699" s="403"/>
      <c r="AL699" s="273"/>
      <c r="AM699" s="270" t="str">
        <f t="shared" si="161"/>
        <v/>
      </c>
      <c r="AN699" s="282" t="str">
        <f t="shared" si="162"/>
        <v/>
      </c>
      <c r="AO699" s="257" t="str">
        <f>IF(A699="","",IF(A699&lt;&gt;689,"エラー",689&amp;"人目"))</f>
        <v/>
      </c>
      <c r="AP699" s="258" t="str">
        <f t="shared" si="150"/>
        <v/>
      </c>
      <c r="AQ699" s="259" t="str">
        <f>IFERROR(IF(OR(L699="",M699="",N699=""),"",VLOOKUP(L699&amp;M699&amp;N699,コード!$K$3:$L$64,2,FALSE)),"エラー")</f>
        <v/>
      </c>
      <c r="AR699" s="260" t="str">
        <f>IFERROR(IF(OR(O699="",P699=""),"",VLOOKUP(O699&amp;P699,コード!$R$3:$S$8,2,FALSE)),"エラー")</f>
        <v/>
      </c>
      <c r="AS699" s="261" t="str">
        <f t="shared" si="156"/>
        <v/>
      </c>
      <c r="AT699" s="261" t="str">
        <f>IFERROR(IF(OR(R699="",S699="",T699=""),"",VLOOKUP(R699&amp;S699&amp;T699,コード!$AB$3:$AC$205,2,FALSE)),"エラー")</f>
        <v/>
      </c>
      <c r="AU699" s="258" t="str">
        <f>IFERROR(IF(OR(U699="",V699="",W699=""),"",VLOOKUP(U699&amp;V699&amp;W699,コード!$AI$3:$AJ$6,2,FALSE)),"エラー")</f>
        <v/>
      </c>
      <c r="AV699" s="261" t="str">
        <f t="shared" si="158"/>
        <v/>
      </c>
      <c r="AW699" s="258" t="str">
        <f>IFERROR(IF(OR(AD699="",AE699="",AF699=""),"",VLOOKUP(AD699&amp;AE699&amp;AF699,コード!$AW$3:$AX$31,2,FALSE)),"エラー")</f>
        <v/>
      </c>
      <c r="AX699" s="262" t="str">
        <f>IFERROR(IF(OR(AG699="",AH699=""),"",VLOOKUP(AG699&amp;AH699,コード!$BC$3:$BD$17,2,FALSE)),"エラー")</f>
        <v/>
      </c>
      <c r="AY699" s="187"/>
      <c r="AZ699" s="286" t="str">
        <f t="shared" si="151"/>
        <v/>
      </c>
      <c r="BA699" s="287" t="str">
        <f t="shared" si="163"/>
        <v/>
      </c>
      <c r="BB699" s="287" t="str">
        <f t="shared" si="152"/>
        <v/>
      </c>
      <c r="BC699" s="287" t="str">
        <f t="shared" si="153"/>
        <v/>
      </c>
      <c r="BD699" s="287" t="str">
        <f t="shared" si="159"/>
        <v/>
      </c>
      <c r="BE699" s="288" t="str">
        <f t="shared" si="164"/>
        <v/>
      </c>
    </row>
    <row r="700" spans="1:59" ht="24" customHeight="1">
      <c r="A700" s="316"/>
      <c r="B700" s="420"/>
      <c r="C700" s="421"/>
      <c r="D700" s="421"/>
      <c r="E700" s="421"/>
      <c r="F700" s="421"/>
      <c r="G700" s="421"/>
      <c r="H700" s="421"/>
      <c r="I700" s="421"/>
      <c r="J700" s="421"/>
      <c r="K700" s="421"/>
      <c r="L700" s="302"/>
      <c r="M700" s="303"/>
      <c r="N700" s="304"/>
      <c r="O700" s="305"/>
      <c r="P700" s="306"/>
      <c r="Q700" s="307"/>
      <c r="R700" s="305"/>
      <c r="S700" s="308"/>
      <c r="T700" s="309"/>
      <c r="U700" s="302"/>
      <c r="V700" s="303"/>
      <c r="W700" s="310"/>
      <c r="X700" s="305"/>
      <c r="Y700" s="303"/>
      <c r="Z700" s="303"/>
      <c r="AA700" s="311"/>
      <c r="AB700" s="312"/>
      <c r="AC700" s="310"/>
      <c r="AD700" s="305"/>
      <c r="AE700" s="310"/>
      <c r="AF700" s="313"/>
      <c r="AG700" s="314"/>
      <c r="AH700" s="315"/>
      <c r="AI700" s="401"/>
      <c r="AJ700" s="402"/>
      <c r="AK700" s="403"/>
      <c r="AL700" s="273"/>
      <c r="AM700" s="283" t="str">
        <f t="shared" si="161"/>
        <v/>
      </c>
      <c r="AN700" s="284" t="str">
        <f t="shared" si="162"/>
        <v/>
      </c>
      <c r="AO700" s="257" t="str">
        <f>IF(A700="","",IF(A700&lt;&gt;690,"エラー",690&amp;"人目"))</f>
        <v/>
      </c>
      <c r="AP700" s="258" t="str">
        <f t="shared" si="150"/>
        <v/>
      </c>
      <c r="AQ700" s="259" t="str">
        <f>IFERROR(IF(OR(L700="",M700="",N700=""),"",VLOOKUP(L700&amp;M700&amp;N700,コード!$K$3:$L$64,2,FALSE)),"エラー")</f>
        <v/>
      </c>
      <c r="AR700" s="260" t="str">
        <f>IFERROR(IF(OR(O700="",P700=""),"",VLOOKUP(O700&amp;P700,コード!$R$3:$S$8,2,FALSE)),"エラー")</f>
        <v/>
      </c>
      <c r="AS700" s="261" t="str">
        <f t="shared" si="156"/>
        <v/>
      </c>
      <c r="AT700" s="261" t="str">
        <f>IFERROR(IF(OR(R700="",S700="",T700=""),"",VLOOKUP(R700&amp;S700&amp;T700,コード!$AB$3:$AC$205,2,FALSE)),"エラー")</f>
        <v/>
      </c>
      <c r="AU700" s="258" t="str">
        <f>IFERROR(IF(OR(U700="",V700="",W700=""),"",VLOOKUP(U700&amp;V700&amp;W700,コード!$AI$3:$AJ$6,2,FALSE)),"エラー")</f>
        <v/>
      </c>
      <c r="AV700" s="261" t="str">
        <f t="shared" si="158"/>
        <v/>
      </c>
      <c r="AW700" s="258" t="str">
        <f>IFERROR(IF(OR(AD700="",AE700="",AF700=""),"",VLOOKUP(AD700&amp;AE700&amp;AF700,コード!$AW$3:$AX$31,2,FALSE)),"エラー")</f>
        <v/>
      </c>
      <c r="AX700" s="262" t="str">
        <f>IFERROR(IF(OR(AG700="",AH700=""),"",VLOOKUP(AG700&amp;AH700,コード!$BC$3:$BD$17,2,FALSE)),"エラー")</f>
        <v/>
      </c>
      <c r="AY700" s="187"/>
      <c r="AZ700" s="286" t="str">
        <f t="shared" si="151"/>
        <v/>
      </c>
      <c r="BA700" s="287" t="str">
        <f t="shared" si="163"/>
        <v/>
      </c>
      <c r="BB700" s="287" t="str">
        <f t="shared" si="152"/>
        <v/>
      </c>
      <c r="BC700" s="287" t="str">
        <f t="shared" si="153"/>
        <v/>
      </c>
      <c r="BD700" s="287" t="str">
        <f t="shared" si="159"/>
        <v/>
      </c>
      <c r="BE700" s="288" t="str">
        <f t="shared" si="164"/>
        <v/>
      </c>
    </row>
    <row r="701" spans="1:59" ht="24" customHeight="1">
      <c r="A701" s="301"/>
      <c r="B701" s="420"/>
      <c r="C701" s="421"/>
      <c r="D701" s="421"/>
      <c r="E701" s="421"/>
      <c r="F701" s="421"/>
      <c r="G701" s="421"/>
      <c r="H701" s="421"/>
      <c r="I701" s="421"/>
      <c r="J701" s="421"/>
      <c r="K701" s="421"/>
      <c r="L701" s="302"/>
      <c r="M701" s="303"/>
      <c r="N701" s="304"/>
      <c r="O701" s="305"/>
      <c r="P701" s="306"/>
      <c r="Q701" s="307"/>
      <c r="R701" s="305"/>
      <c r="S701" s="308"/>
      <c r="T701" s="309"/>
      <c r="U701" s="302"/>
      <c r="V701" s="303"/>
      <c r="W701" s="310"/>
      <c r="X701" s="305"/>
      <c r="Y701" s="303"/>
      <c r="Z701" s="303"/>
      <c r="AA701" s="311"/>
      <c r="AB701" s="312"/>
      <c r="AC701" s="310"/>
      <c r="AD701" s="305"/>
      <c r="AE701" s="310"/>
      <c r="AF701" s="313"/>
      <c r="AG701" s="314"/>
      <c r="AH701" s="315"/>
      <c r="AI701" s="401"/>
      <c r="AJ701" s="402"/>
      <c r="AK701" s="403"/>
      <c r="AL701" s="273"/>
      <c r="AM701" s="270" t="str">
        <f>IF(A701="","",IF(OR($Z$7="",$AB$7="",$AD$7="",$AF$7="",$AH$7="",$AJ$7),"",$Z$7&amp;$AB$7&amp;$AD$7&amp;$AF$7&amp;$AH$7&amp;$AJ$7))</f>
        <v/>
      </c>
      <c r="AN701" s="282" t="str">
        <f>IF(OR($C$7="",A701=""),"",$C$7)</f>
        <v/>
      </c>
      <c r="AO701" s="257" t="str">
        <f>IF(A701="","",IF(A701&lt;&gt;691,"エラー",691&amp;"人目"))</f>
        <v/>
      </c>
      <c r="AP701" s="258" t="str">
        <f t="shared" si="150"/>
        <v/>
      </c>
      <c r="AQ701" s="259" t="str">
        <f>IFERROR(IF(OR(L701="",M701="",N701=""),"",VLOOKUP(L701&amp;M701&amp;N701,コード!$K$3:$L$64,2,FALSE)),"エラー")</f>
        <v/>
      </c>
      <c r="AR701" s="260" t="str">
        <f>IFERROR(IF(OR(O701="",P701=""),"",VLOOKUP(O701&amp;P701,コード!$R$3:$S$8,2,FALSE)),"エラー")</f>
        <v/>
      </c>
      <c r="AS701" s="261" t="str">
        <f t="shared" si="156"/>
        <v/>
      </c>
      <c r="AT701" s="261" t="str">
        <f>IFERROR(IF(OR(R701="",S701="",T701=""),"",VLOOKUP(R701&amp;S701&amp;T701,コード!$AB$3:$AC$205,2,FALSE)),"エラー")</f>
        <v/>
      </c>
      <c r="AU701" s="258" t="str">
        <f>IFERROR(IF(OR(U701="",V701="",W701=""),"",VLOOKUP(U701&amp;V701&amp;W701,コード!$AI$3:$AJ$6,2,FALSE)),"エラー")</f>
        <v/>
      </c>
      <c r="AV701" s="261" t="str">
        <f t="shared" si="158"/>
        <v/>
      </c>
      <c r="AW701" s="258" t="str">
        <f>IFERROR(IF(OR(AD701="",AE701="",AF701=""),"",VLOOKUP(AD701&amp;AE701&amp;AF701,コード!$AW$3:$AX$31,2,FALSE)),"エラー")</f>
        <v/>
      </c>
      <c r="AX701" s="262" t="str">
        <f>IFERROR(IF(OR(AG701="",AH701=""),"",VLOOKUP(AG701&amp;AH701,コード!$BC$3:$BD$17,2,FALSE)),"エラー")</f>
        <v/>
      </c>
      <c r="AY701" s="187"/>
      <c r="AZ701" s="286" t="str">
        <f t="shared" si="151"/>
        <v/>
      </c>
      <c r="BA701" s="287" t="str">
        <f>IFERROR(IF(OR(R701="",S701="",T701=""),"",IF(VALUE(R701&amp;S701&amp;T701)=801,"エラー？","○")),"エラー")</f>
        <v/>
      </c>
      <c r="BB701" s="287" t="str">
        <f t="shared" si="152"/>
        <v/>
      </c>
      <c r="BC701" s="287" t="str">
        <f t="shared" si="153"/>
        <v/>
      </c>
      <c r="BD701" s="287" t="str">
        <f t="shared" si="159"/>
        <v/>
      </c>
      <c r="BE701" s="288" t="str">
        <f>IFERROR(IF(OR(R701="",S701="",T701="",U701="",V701="",W701=""),"",IF(AND(VALUE(R701&amp;S701&amp;T701)=122,OR(VALUE(U701&amp;V701&amp;W701)=161,O701&amp;P701="00")),"エラー","○")),"エラー")</f>
        <v/>
      </c>
      <c r="BG701" s="228"/>
    </row>
    <row r="702" spans="1:59" ht="24" customHeight="1">
      <c r="A702" s="301"/>
      <c r="B702" s="420"/>
      <c r="C702" s="421"/>
      <c r="D702" s="421"/>
      <c r="E702" s="421"/>
      <c r="F702" s="421"/>
      <c r="G702" s="421"/>
      <c r="H702" s="421"/>
      <c r="I702" s="421"/>
      <c r="J702" s="421"/>
      <c r="K702" s="421"/>
      <c r="L702" s="302"/>
      <c r="M702" s="303"/>
      <c r="N702" s="304"/>
      <c r="O702" s="305"/>
      <c r="P702" s="306"/>
      <c r="Q702" s="307"/>
      <c r="R702" s="305"/>
      <c r="S702" s="308"/>
      <c r="T702" s="309"/>
      <c r="U702" s="302"/>
      <c r="V702" s="303"/>
      <c r="W702" s="310"/>
      <c r="X702" s="305"/>
      <c r="Y702" s="303"/>
      <c r="Z702" s="303"/>
      <c r="AA702" s="311"/>
      <c r="AB702" s="312"/>
      <c r="AC702" s="310"/>
      <c r="AD702" s="305"/>
      <c r="AE702" s="310"/>
      <c r="AF702" s="313"/>
      <c r="AG702" s="314"/>
      <c r="AH702" s="315"/>
      <c r="AI702" s="401"/>
      <c r="AJ702" s="402"/>
      <c r="AK702" s="403"/>
      <c r="AL702" s="273"/>
      <c r="AM702" s="270" t="str">
        <f t="shared" ref="AM702:AM745" si="165">IF(A702="","",IF(OR($Z$7="",$AB$7="",$AD$7="",$AF$7="",$AH$7="",$AJ$7),"",$Z$7&amp;$AB$7&amp;$AD$7&amp;$AF$7&amp;$AH$7&amp;$AJ$7))</f>
        <v/>
      </c>
      <c r="AN702" s="282" t="str">
        <f t="shared" ref="AN702:AN745" si="166">IF(OR($C$7="",A702=""),"",$C$7)</f>
        <v/>
      </c>
      <c r="AO702" s="257" t="str">
        <f>IF(A702="","",IF(A702&lt;&gt;692,"エラー",692&amp;"人目"))</f>
        <v/>
      </c>
      <c r="AP702" s="258" t="str">
        <f t="shared" si="150"/>
        <v/>
      </c>
      <c r="AQ702" s="259" t="str">
        <f>IFERROR(IF(OR(L702="",M702="",N702=""),"",VLOOKUP(L702&amp;M702&amp;N702,コード!$K$3:$L$64,2,FALSE)),"エラー")</f>
        <v/>
      </c>
      <c r="AR702" s="260" t="str">
        <f>IFERROR(IF(OR(O702="",P702=""),"",VLOOKUP(O702&amp;P702,コード!$R$3:$S$8,2,FALSE)),"エラー")</f>
        <v/>
      </c>
      <c r="AS702" s="261" t="str">
        <f t="shared" si="156"/>
        <v/>
      </c>
      <c r="AT702" s="261" t="str">
        <f>IFERROR(IF(OR(R702="",S702="",T702=""),"",VLOOKUP(R702&amp;S702&amp;T702,コード!$AB$3:$AC$205,2,FALSE)),"エラー")</f>
        <v/>
      </c>
      <c r="AU702" s="258" t="str">
        <f>IFERROR(IF(OR(U702="",V702="",W702=""),"",VLOOKUP(U702&amp;V702&amp;W702,コード!$AI$3:$AJ$6,2,FALSE)),"エラー")</f>
        <v/>
      </c>
      <c r="AV702" s="261" t="str">
        <f t="shared" si="158"/>
        <v/>
      </c>
      <c r="AW702" s="258" t="str">
        <f>IFERROR(IF(OR(AD702="",AE702="",AF702=""),"",VLOOKUP(AD702&amp;AE702&amp;AF702,コード!$AW$3:$AX$31,2,FALSE)),"エラー")</f>
        <v/>
      </c>
      <c r="AX702" s="262" t="str">
        <f>IFERROR(IF(OR(AG702="",AH702=""),"",VLOOKUP(AG702&amp;AH702,コード!$BC$3:$BD$17,2,FALSE)),"エラー")</f>
        <v/>
      </c>
      <c r="AY702" s="187"/>
      <c r="AZ702" s="286" t="str">
        <f t="shared" si="151"/>
        <v/>
      </c>
      <c r="BA702" s="287" t="str">
        <f t="shared" ref="BA702:BA745" si="167">IFERROR(IF(OR(R702="",S702="",T702=""),"",IF(VALUE(R702&amp;S702&amp;T702)=801,"エラー？","○")),"エラー")</f>
        <v/>
      </c>
      <c r="BB702" s="287" t="str">
        <f t="shared" si="152"/>
        <v/>
      </c>
      <c r="BC702" s="287" t="str">
        <f t="shared" si="153"/>
        <v/>
      </c>
      <c r="BD702" s="287" t="str">
        <f t="shared" si="159"/>
        <v/>
      </c>
      <c r="BE702" s="288" t="str">
        <f>IFERROR(IF(OR(R702="",S702="",T702="",U702="",V702="",W702=""),"",IF(AND(VALUE(R702&amp;S702&amp;T702)=122,OR(VALUE(U702&amp;V702&amp;W702)=161,O702&amp;P702="00")),"エラー","○")),"エラー")</f>
        <v/>
      </c>
    </row>
    <row r="703" spans="1:59" ht="24" customHeight="1">
      <c r="A703" s="301"/>
      <c r="B703" s="420"/>
      <c r="C703" s="421"/>
      <c r="D703" s="421"/>
      <c r="E703" s="421"/>
      <c r="F703" s="421"/>
      <c r="G703" s="421"/>
      <c r="H703" s="421"/>
      <c r="I703" s="421"/>
      <c r="J703" s="421"/>
      <c r="K703" s="421"/>
      <c r="L703" s="302"/>
      <c r="M703" s="303"/>
      <c r="N703" s="304"/>
      <c r="O703" s="305"/>
      <c r="P703" s="306"/>
      <c r="Q703" s="307"/>
      <c r="R703" s="305"/>
      <c r="S703" s="308"/>
      <c r="T703" s="309"/>
      <c r="U703" s="302"/>
      <c r="V703" s="303"/>
      <c r="W703" s="310"/>
      <c r="X703" s="305"/>
      <c r="Y703" s="303"/>
      <c r="Z703" s="303"/>
      <c r="AA703" s="311"/>
      <c r="AB703" s="312"/>
      <c r="AC703" s="310"/>
      <c r="AD703" s="305"/>
      <c r="AE703" s="310"/>
      <c r="AF703" s="313"/>
      <c r="AG703" s="314"/>
      <c r="AH703" s="315"/>
      <c r="AI703" s="401"/>
      <c r="AJ703" s="402"/>
      <c r="AK703" s="403"/>
      <c r="AL703" s="273"/>
      <c r="AM703" s="270" t="str">
        <f t="shared" si="165"/>
        <v/>
      </c>
      <c r="AN703" s="282" t="str">
        <f t="shared" si="166"/>
        <v/>
      </c>
      <c r="AO703" s="257" t="str">
        <f>IF(A703="","",IF(A703&lt;&gt;693,"エラー",693&amp;"人目"))</f>
        <v/>
      </c>
      <c r="AP703" s="258" t="str">
        <f t="shared" si="150"/>
        <v/>
      </c>
      <c r="AQ703" s="259" t="str">
        <f>IFERROR(IF(OR(L703="",M703="",N703=""),"",VLOOKUP(L703&amp;M703&amp;N703,コード!$K$3:$L$64,2,FALSE)),"エラー")</f>
        <v/>
      </c>
      <c r="AR703" s="260" t="str">
        <f>IFERROR(IF(OR(O703="",P703=""),"",VLOOKUP(O703&amp;P703,コード!$R$3:$S$8,2,FALSE)),"エラー")</f>
        <v/>
      </c>
      <c r="AS703" s="261" t="str">
        <f t="shared" si="156"/>
        <v/>
      </c>
      <c r="AT703" s="261" t="str">
        <f>IFERROR(IF(OR(R703="",S703="",T703=""),"",VLOOKUP(R703&amp;S703&amp;T703,コード!$AB$3:$AC$205,2,FALSE)),"エラー")</f>
        <v/>
      </c>
      <c r="AU703" s="258" t="str">
        <f>IFERROR(IF(OR(U703="",V703="",W703=""),"",VLOOKUP(U703&amp;V703&amp;W703,コード!$AI$3:$AJ$6,2,FALSE)),"エラー")</f>
        <v/>
      </c>
      <c r="AV703" s="261" t="str">
        <f t="shared" si="158"/>
        <v/>
      </c>
      <c r="AW703" s="258" t="str">
        <f>IFERROR(IF(OR(AD703="",AE703="",AF703=""),"",VLOOKUP(AD703&amp;AE703&amp;AF703,コード!$AW$3:$AX$31,2,FALSE)),"エラー")</f>
        <v/>
      </c>
      <c r="AX703" s="262" t="str">
        <f>IFERROR(IF(OR(AG703="",AH703=""),"",VLOOKUP(AG703&amp;AH703,コード!$BC$3:$BD$17,2,FALSE)),"エラー")</f>
        <v/>
      </c>
      <c r="AY703" s="187"/>
      <c r="AZ703" s="286" t="str">
        <f t="shared" si="151"/>
        <v/>
      </c>
      <c r="BA703" s="287" t="str">
        <f t="shared" si="167"/>
        <v/>
      </c>
      <c r="BB703" s="287" t="str">
        <f t="shared" si="152"/>
        <v/>
      </c>
      <c r="BC703" s="287" t="str">
        <f t="shared" si="153"/>
        <v/>
      </c>
      <c r="BD703" s="287" t="str">
        <f t="shared" si="159"/>
        <v/>
      </c>
      <c r="BE703" s="288" t="str">
        <f t="shared" ref="BE703:BE745" si="168">IFERROR(IF(OR(R703="",S703="",T703="",U703="",V703="",W703=""),"",IF(AND(VALUE(R703&amp;S703&amp;T703)=122,OR(VALUE(U703&amp;V703&amp;W703)=161,O703&amp;P703="00")),"エラー","○")),"エラー")</f>
        <v/>
      </c>
    </row>
    <row r="704" spans="1:59" ht="24" customHeight="1">
      <c r="A704" s="301"/>
      <c r="B704" s="420"/>
      <c r="C704" s="421"/>
      <c r="D704" s="421"/>
      <c r="E704" s="421"/>
      <c r="F704" s="421"/>
      <c r="G704" s="421"/>
      <c r="H704" s="421"/>
      <c r="I704" s="421"/>
      <c r="J704" s="421"/>
      <c r="K704" s="421"/>
      <c r="L704" s="302"/>
      <c r="M704" s="303"/>
      <c r="N704" s="304"/>
      <c r="O704" s="305"/>
      <c r="P704" s="306"/>
      <c r="Q704" s="307"/>
      <c r="R704" s="305"/>
      <c r="S704" s="308"/>
      <c r="T704" s="309"/>
      <c r="U704" s="302"/>
      <c r="V704" s="303"/>
      <c r="W704" s="310"/>
      <c r="X704" s="305"/>
      <c r="Y704" s="303"/>
      <c r="Z704" s="303"/>
      <c r="AA704" s="311"/>
      <c r="AB704" s="312"/>
      <c r="AC704" s="310"/>
      <c r="AD704" s="305"/>
      <c r="AE704" s="310"/>
      <c r="AF704" s="313"/>
      <c r="AG704" s="314"/>
      <c r="AH704" s="315"/>
      <c r="AI704" s="401"/>
      <c r="AJ704" s="402"/>
      <c r="AK704" s="403"/>
      <c r="AL704" s="273"/>
      <c r="AM704" s="270" t="str">
        <f t="shared" si="165"/>
        <v/>
      </c>
      <c r="AN704" s="282" t="str">
        <f t="shared" si="166"/>
        <v/>
      </c>
      <c r="AO704" s="257" t="str">
        <f>IF(A704="","",IF(A704&lt;&gt;694,"エラー",694&amp;"人目"))</f>
        <v/>
      </c>
      <c r="AP704" s="258" t="str">
        <f t="shared" si="150"/>
        <v/>
      </c>
      <c r="AQ704" s="259" t="str">
        <f>IFERROR(IF(OR(L704="",M704="",N704=""),"",VLOOKUP(L704&amp;M704&amp;N704,コード!$K$3:$L$64,2,FALSE)),"エラー")</f>
        <v/>
      </c>
      <c r="AR704" s="260" t="str">
        <f>IFERROR(IF(OR(O704="",P704=""),"",VLOOKUP(O704&amp;P704,コード!$R$3:$S$8,2,FALSE)),"エラー")</f>
        <v/>
      </c>
      <c r="AS704" s="261" t="str">
        <f t="shared" si="156"/>
        <v/>
      </c>
      <c r="AT704" s="261" t="str">
        <f>IFERROR(IF(OR(R704="",S704="",T704=""),"",VLOOKUP(R704&amp;S704&amp;T704,コード!$AB$3:$AC$205,2,FALSE)),"エラー")</f>
        <v/>
      </c>
      <c r="AU704" s="258" t="str">
        <f>IFERROR(IF(OR(U704="",V704="",W704=""),"",VLOOKUP(U704&amp;V704&amp;W704,コード!$AI$3:$AJ$6,2,FALSE)),"エラー")</f>
        <v/>
      </c>
      <c r="AV704" s="261" t="str">
        <f t="shared" si="158"/>
        <v/>
      </c>
      <c r="AW704" s="258" t="str">
        <f>IFERROR(IF(OR(AD704="",AE704="",AF704=""),"",VLOOKUP(AD704&amp;AE704&amp;AF704,コード!$AW$3:$AX$31,2,FALSE)),"エラー")</f>
        <v/>
      </c>
      <c r="AX704" s="262" t="str">
        <f>IFERROR(IF(OR(AG704="",AH704=""),"",VLOOKUP(AG704&amp;AH704,コード!$BC$3:$BD$17,2,FALSE)),"エラー")</f>
        <v/>
      </c>
      <c r="AY704" s="187"/>
      <c r="AZ704" s="286" t="str">
        <f t="shared" si="151"/>
        <v/>
      </c>
      <c r="BA704" s="287" t="str">
        <f t="shared" si="167"/>
        <v/>
      </c>
      <c r="BB704" s="287" t="str">
        <f t="shared" si="152"/>
        <v/>
      </c>
      <c r="BC704" s="287" t="str">
        <f t="shared" si="153"/>
        <v/>
      </c>
      <c r="BD704" s="287" t="str">
        <f t="shared" si="159"/>
        <v/>
      </c>
      <c r="BE704" s="288" t="str">
        <f t="shared" si="168"/>
        <v/>
      </c>
    </row>
    <row r="705" spans="1:57" ht="24" customHeight="1">
      <c r="A705" s="301"/>
      <c r="B705" s="420"/>
      <c r="C705" s="421"/>
      <c r="D705" s="421"/>
      <c r="E705" s="421"/>
      <c r="F705" s="421"/>
      <c r="G705" s="421"/>
      <c r="H705" s="421"/>
      <c r="I705" s="421"/>
      <c r="J705" s="421"/>
      <c r="K705" s="421"/>
      <c r="L705" s="302"/>
      <c r="M705" s="303"/>
      <c r="N705" s="304"/>
      <c r="O705" s="305"/>
      <c r="P705" s="306"/>
      <c r="Q705" s="307"/>
      <c r="R705" s="305"/>
      <c r="S705" s="308"/>
      <c r="T705" s="309"/>
      <c r="U705" s="302"/>
      <c r="V705" s="303"/>
      <c r="W705" s="310"/>
      <c r="X705" s="305"/>
      <c r="Y705" s="303"/>
      <c r="Z705" s="303"/>
      <c r="AA705" s="311"/>
      <c r="AB705" s="312"/>
      <c r="AC705" s="310"/>
      <c r="AD705" s="305"/>
      <c r="AE705" s="310"/>
      <c r="AF705" s="313"/>
      <c r="AG705" s="314"/>
      <c r="AH705" s="315"/>
      <c r="AI705" s="401"/>
      <c r="AJ705" s="402"/>
      <c r="AK705" s="403"/>
      <c r="AL705" s="273"/>
      <c r="AM705" s="270" t="str">
        <f t="shared" si="165"/>
        <v/>
      </c>
      <c r="AN705" s="282" t="str">
        <f t="shared" si="166"/>
        <v/>
      </c>
      <c r="AO705" s="257" t="str">
        <f>IF(A705="","",IF(A705&lt;&gt;695,"エラー",695&amp;"人目"))</f>
        <v/>
      </c>
      <c r="AP705" s="258" t="str">
        <f t="shared" si="150"/>
        <v/>
      </c>
      <c r="AQ705" s="259" t="str">
        <f>IFERROR(IF(OR(L705="",M705="",N705=""),"",VLOOKUP(L705&amp;M705&amp;N705,コード!$K$3:$L$64,2,FALSE)),"エラー")</f>
        <v/>
      </c>
      <c r="AR705" s="260" t="str">
        <f>IFERROR(IF(OR(O705="",P705=""),"",VLOOKUP(O705&amp;P705,コード!$R$3:$S$8,2,FALSE)),"エラー")</f>
        <v/>
      </c>
      <c r="AS705" s="261" t="str">
        <f t="shared" si="156"/>
        <v/>
      </c>
      <c r="AT705" s="261" t="str">
        <f>IFERROR(IF(OR(R705="",S705="",T705=""),"",VLOOKUP(R705&amp;S705&amp;T705,コード!$AB$3:$AC$205,2,FALSE)),"エラー")</f>
        <v/>
      </c>
      <c r="AU705" s="258" t="str">
        <f>IFERROR(IF(OR(U705="",V705="",W705=""),"",VLOOKUP(U705&amp;V705&amp;W705,コード!$AI$3:$AJ$6,2,FALSE)),"エラー")</f>
        <v/>
      </c>
      <c r="AV705" s="261" t="str">
        <f t="shared" si="158"/>
        <v/>
      </c>
      <c r="AW705" s="258" t="str">
        <f>IFERROR(IF(OR(AD705="",AE705="",AF705=""),"",VLOOKUP(AD705&amp;AE705&amp;AF705,コード!$AW$3:$AX$31,2,FALSE)),"エラー")</f>
        <v/>
      </c>
      <c r="AX705" s="262" t="str">
        <f>IFERROR(IF(OR(AG705="",AH705=""),"",VLOOKUP(AG705&amp;AH705,コード!$BC$3:$BD$17,2,FALSE)),"エラー")</f>
        <v/>
      </c>
      <c r="AY705" s="187"/>
      <c r="AZ705" s="286" t="str">
        <f t="shared" si="151"/>
        <v/>
      </c>
      <c r="BA705" s="287" t="str">
        <f t="shared" si="167"/>
        <v/>
      </c>
      <c r="BB705" s="287" t="str">
        <f t="shared" si="152"/>
        <v/>
      </c>
      <c r="BC705" s="287" t="str">
        <f t="shared" si="153"/>
        <v/>
      </c>
      <c r="BD705" s="287" t="str">
        <f t="shared" si="159"/>
        <v/>
      </c>
      <c r="BE705" s="288" t="str">
        <f t="shared" si="168"/>
        <v/>
      </c>
    </row>
    <row r="706" spans="1:57" ht="24" customHeight="1">
      <c r="A706" s="301"/>
      <c r="B706" s="420"/>
      <c r="C706" s="421"/>
      <c r="D706" s="421"/>
      <c r="E706" s="421"/>
      <c r="F706" s="421"/>
      <c r="G706" s="421"/>
      <c r="H706" s="421"/>
      <c r="I706" s="421"/>
      <c r="J706" s="421"/>
      <c r="K706" s="421"/>
      <c r="L706" s="302"/>
      <c r="M706" s="303"/>
      <c r="N706" s="304"/>
      <c r="O706" s="305"/>
      <c r="P706" s="306"/>
      <c r="Q706" s="307"/>
      <c r="R706" s="305"/>
      <c r="S706" s="308"/>
      <c r="T706" s="309"/>
      <c r="U706" s="302"/>
      <c r="V706" s="303"/>
      <c r="W706" s="310"/>
      <c r="X706" s="305"/>
      <c r="Y706" s="303"/>
      <c r="Z706" s="303"/>
      <c r="AA706" s="311"/>
      <c r="AB706" s="312"/>
      <c r="AC706" s="310"/>
      <c r="AD706" s="305"/>
      <c r="AE706" s="310"/>
      <c r="AF706" s="313"/>
      <c r="AG706" s="314"/>
      <c r="AH706" s="315"/>
      <c r="AI706" s="401"/>
      <c r="AJ706" s="402"/>
      <c r="AK706" s="403"/>
      <c r="AL706" s="273"/>
      <c r="AM706" s="270" t="str">
        <f t="shared" si="165"/>
        <v/>
      </c>
      <c r="AN706" s="282" t="str">
        <f t="shared" si="166"/>
        <v/>
      </c>
      <c r="AO706" s="257" t="str">
        <f>IF(A706="","",IF(A706&lt;&gt;696,"エラー",696&amp;"人目"))</f>
        <v/>
      </c>
      <c r="AP706" s="258" t="str">
        <f t="shared" si="150"/>
        <v/>
      </c>
      <c r="AQ706" s="259" t="str">
        <f>IFERROR(IF(OR(L706="",M706="",N706=""),"",VLOOKUP(L706&amp;M706&amp;N706,コード!$K$3:$L$64,2,FALSE)),"エラー")</f>
        <v/>
      </c>
      <c r="AR706" s="260" t="str">
        <f>IFERROR(IF(OR(O706="",P706=""),"",VLOOKUP(O706&amp;P706,コード!$R$3:$S$8,2,FALSE)),"エラー")</f>
        <v/>
      </c>
      <c r="AS706" s="261" t="str">
        <f t="shared" si="156"/>
        <v/>
      </c>
      <c r="AT706" s="261" t="str">
        <f>IFERROR(IF(OR(R706="",S706="",T706=""),"",VLOOKUP(R706&amp;S706&amp;T706,コード!$AB$3:$AC$205,2,FALSE)),"エラー")</f>
        <v/>
      </c>
      <c r="AU706" s="258" t="str">
        <f>IFERROR(IF(OR(U706="",V706="",W706=""),"",VLOOKUP(U706&amp;V706&amp;W706,コード!$AI$3:$AJ$6,2,FALSE)),"エラー")</f>
        <v/>
      </c>
      <c r="AV706" s="261" t="str">
        <f t="shared" si="158"/>
        <v/>
      </c>
      <c r="AW706" s="258" t="str">
        <f>IFERROR(IF(OR(AD706="",AE706="",AF706=""),"",VLOOKUP(AD706&amp;AE706&amp;AF706,コード!$AW$3:$AX$31,2,FALSE)),"エラー")</f>
        <v/>
      </c>
      <c r="AX706" s="262" t="str">
        <f>IFERROR(IF(OR(AG706="",AH706=""),"",VLOOKUP(AG706&amp;AH706,コード!$BC$3:$BD$17,2,FALSE)),"エラー")</f>
        <v/>
      </c>
      <c r="AY706" s="187"/>
      <c r="AZ706" s="286" t="str">
        <f t="shared" si="151"/>
        <v/>
      </c>
      <c r="BA706" s="287" t="str">
        <f t="shared" si="167"/>
        <v/>
      </c>
      <c r="BB706" s="287" t="str">
        <f t="shared" si="152"/>
        <v/>
      </c>
      <c r="BC706" s="287" t="str">
        <f t="shared" si="153"/>
        <v/>
      </c>
      <c r="BD706" s="287" t="str">
        <f t="shared" si="159"/>
        <v/>
      </c>
      <c r="BE706" s="288" t="str">
        <f t="shared" si="168"/>
        <v/>
      </c>
    </row>
    <row r="707" spans="1:57" ht="24" customHeight="1">
      <c r="A707" s="301"/>
      <c r="B707" s="420"/>
      <c r="C707" s="421"/>
      <c r="D707" s="421"/>
      <c r="E707" s="421"/>
      <c r="F707" s="421"/>
      <c r="G707" s="421"/>
      <c r="H707" s="421"/>
      <c r="I707" s="421"/>
      <c r="J707" s="421"/>
      <c r="K707" s="421"/>
      <c r="L707" s="302"/>
      <c r="M707" s="303"/>
      <c r="N707" s="304"/>
      <c r="O707" s="305"/>
      <c r="P707" s="306"/>
      <c r="Q707" s="307"/>
      <c r="R707" s="305"/>
      <c r="S707" s="308"/>
      <c r="T707" s="309"/>
      <c r="U707" s="302"/>
      <c r="V707" s="303"/>
      <c r="W707" s="310"/>
      <c r="X707" s="305"/>
      <c r="Y707" s="303"/>
      <c r="Z707" s="303"/>
      <c r="AA707" s="311"/>
      <c r="AB707" s="312"/>
      <c r="AC707" s="310"/>
      <c r="AD707" s="305"/>
      <c r="AE707" s="310"/>
      <c r="AF707" s="313"/>
      <c r="AG707" s="314"/>
      <c r="AH707" s="315"/>
      <c r="AI707" s="401"/>
      <c r="AJ707" s="402"/>
      <c r="AK707" s="403"/>
      <c r="AL707" s="273"/>
      <c r="AM707" s="270" t="str">
        <f t="shared" si="165"/>
        <v/>
      </c>
      <c r="AN707" s="282" t="str">
        <f t="shared" si="166"/>
        <v/>
      </c>
      <c r="AO707" s="257" t="str">
        <f>IF(A707="","",IF(A707&lt;&gt;697,"エラー",697&amp;"人目"))</f>
        <v/>
      </c>
      <c r="AP707" s="258" t="str">
        <f t="shared" si="150"/>
        <v/>
      </c>
      <c r="AQ707" s="259" t="str">
        <f>IFERROR(IF(OR(L707="",M707="",N707=""),"",VLOOKUP(L707&amp;M707&amp;N707,コード!$K$3:$L$64,2,FALSE)),"エラー")</f>
        <v/>
      </c>
      <c r="AR707" s="260" t="str">
        <f>IFERROR(IF(OR(O707="",P707=""),"",VLOOKUP(O707&amp;P707,コード!$R$3:$S$8,2,FALSE)),"エラー")</f>
        <v/>
      </c>
      <c r="AS707" s="261" t="str">
        <f t="shared" si="156"/>
        <v/>
      </c>
      <c r="AT707" s="261" t="str">
        <f>IFERROR(IF(OR(R707="",S707="",T707=""),"",VLOOKUP(R707&amp;S707&amp;T707,コード!$AB$3:$AC$205,2,FALSE)),"エラー")</f>
        <v/>
      </c>
      <c r="AU707" s="258" t="str">
        <f>IFERROR(IF(OR(U707="",V707="",W707=""),"",VLOOKUP(U707&amp;V707&amp;W707,コード!$AI$3:$AJ$6,2,FALSE)),"エラー")</f>
        <v/>
      </c>
      <c r="AV707" s="261" t="str">
        <f t="shared" si="158"/>
        <v/>
      </c>
      <c r="AW707" s="258" t="str">
        <f>IFERROR(IF(OR(AD707="",AE707="",AF707=""),"",VLOOKUP(AD707&amp;AE707&amp;AF707,コード!$AW$3:$AX$31,2,FALSE)),"エラー")</f>
        <v/>
      </c>
      <c r="AX707" s="262" t="str">
        <f>IFERROR(IF(OR(AG707="",AH707=""),"",VLOOKUP(AG707&amp;AH707,コード!$BC$3:$BD$17,2,FALSE)),"エラー")</f>
        <v/>
      </c>
      <c r="AY707" s="187"/>
      <c r="AZ707" s="286" t="str">
        <f t="shared" si="151"/>
        <v/>
      </c>
      <c r="BA707" s="287" t="str">
        <f t="shared" si="167"/>
        <v/>
      </c>
      <c r="BB707" s="287" t="str">
        <f t="shared" si="152"/>
        <v/>
      </c>
      <c r="BC707" s="287" t="str">
        <f t="shared" si="153"/>
        <v/>
      </c>
      <c r="BD707" s="287" t="str">
        <f t="shared" si="159"/>
        <v/>
      </c>
      <c r="BE707" s="288" t="str">
        <f t="shared" si="168"/>
        <v/>
      </c>
    </row>
    <row r="708" spans="1:57" ht="24" customHeight="1">
      <c r="A708" s="301"/>
      <c r="B708" s="420"/>
      <c r="C708" s="421"/>
      <c r="D708" s="421"/>
      <c r="E708" s="421"/>
      <c r="F708" s="421"/>
      <c r="G708" s="421"/>
      <c r="H708" s="421"/>
      <c r="I708" s="421"/>
      <c r="J708" s="421"/>
      <c r="K708" s="421"/>
      <c r="L708" s="302"/>
      <c r="M708" s="303"/>
      <c r="N708" s="304"/>
      <c r="O708" s="305"/>
      <c r="P708" s="306"/>
      <c r="Q708" s="307"/>
      <c r="R708" s="305"/>
      <c r="S708" s="308"/>
      <c r="T708" s="309"/>
      <c r="U708" s="302"/>
      <c r="V708" s="303"/>
      <c r="W708" s="310"/>
      <c r="X708" s="305"/>
      <c r="Y708" s="303"/>
      <c r="Z708" s="303"/>
      <c r="AA708" s="311"/>
      <c r="AB708" s="312"/>
      <c r="AC708" s="310"/>
      <c r="AD708" s="305"/>
      <c r="AE708" s="310"/>
      <c r="AF708" s="313"/>
      <c r="AG708" s="314"/>
      <c r="AH708" s="315"/>
      <c r="AI708" s="401"/>
      <c r="AJ708" s="402"/>
      <c r="AK708" s="403"/>
      <c r="AL708" s="273"/>
      <c r="AM708" s="270" t="str">
        <f t="shared" si="165"/>
        <v/>
      </c>
      <c r="AN708" s="282" t="str">
        <f t="shared" si="166"/>
        <v/>
      </c>
      <c r="AO708" s="257" t="str">
        <f>IF(A708="","",IF(A708&lt;&gt;698,"エラー",698&amp;"人目"))</f>
        <v/>
      </c>
      <c r="AP708" s="258" t="str">
        <f t="shared" si="150"/>
        <v/>
      </c>
      <c r="AQ708" s="259" t="str">
        <f>IFERROR(IF(OR(L708="",M708="",N708=""),"",VLOOKUP(L708&amp;M708&amp;N708,コード!$K$3:$L$64,2,FALSE)),"エラー")</f>
        <v/>
      </c>
      <c r="AR708" s="260" t="str">
        <f>IFERROR(IF(OR(O708="",P708=""),"",VLOOKUP(O708&amp;P708,コード!$R$3:$S$8,2,FALSE)),"エラー")</f>
        <v/>
      </c>
      <c r="AS708" s="261" t="str">
        <f t="shared" si="156"/>
        <v/>
      </c>
      <c r="AT708" s="261" t="str">
        <f>IFERROR(IF(OR(R708="",S708="",T708=""),"",VLOOKUP(R708&amp;S708&amp;T708,コード!$AB$3:$AC$205,2,FALSE)),"エラー")</f>
        <v/>
      </c>
      <c r="AU708" s="258" t="str">
        <f>IFERROR(IF(OR(U708="",V708="",W708=""),"",VLOOKUP(U708&amp;V708&amp;W708,コード!$AI$3:$AJ$6,2,FALSE)),"エラー")</f>
        <v/>
      </c>
      <c r="AV708" s="261" t="str">
        <f t="shared" si="158"/>
        <v/>
      </c>
      <c r="AW708" s="258" t="str">
        <f>IFERROR(IF(OR(AD708="",AE708="",AF708=""),"",VLOOKUP(AD708&amp;AE708&amp;AF708,コード!$AW$3:$AX$31,2,FALSE)),"エラー")</f>
        <v/>
      </c>
      <c r="AX708" s="262" t="str">
        <f>IFERROR(IF(OR(AG708="",AH708=""),"",VLOOKUP(AG708&amp;AH708,コード!$BC$3:$BD$17,2,FALSE)),"エラー")</f>
        <v/>
      </c>
      <c r="AY708" s="187"/>
      <c r="AZ708" s="286" t="str">
        <f t="shared" si="151"/>
        <v/>
      </c>
      <c r="BA708" s="287" t="str">
        <f t="shared" si="167"/>
        <v/>
      </c>
      <c r="BB708" s="287" t="str">
        <f t="shared" si="152"/>
        <v/>
      </c>
      <c r="BC708" s="287" t="str">
        <f t="shared" si="153"/>
        <v/>
      </c>
      <c r="BD708" s="287" t="str">
        <f t="shared" si="159"/>
        <v/>
      </c>
      <c r="BE708" s="288" t="str">
        <f t="shared" si="168"/>
        <v/>
      </c>
    </row>
    <row r="709" spans="1:57" ht="24" customHeight="1">
      <c r="A709" s="316"/>
      <c r="B709" s="420"/>
      <c r="C709" s="421"/>
      <c r="D709" s="421"/>
      <c r="E709" s="421"/>
      <c r="F709" s="421"/>
      <c r="G709" s="421"/>
      <c r="H709" s="421"/>
      <c r="I709" s="421"/>
      <c r="J709" s="421"/>
      <c r="K709" s="421"/>
      <c r="L709" s="302"/>
      <c r="M709" s="303"/>
      <c r="N709" s="304"/>
      <c r="O709" s="305"/>
      <c r="P709" s="306"/>
      <c r="Q709" s="307"/>
      <c r="R709" s="305"/>
      <c r="S709" s="308"/>
      <c r="T709" s="309"/>
      <c r="U709" s="302"/>
      <c r="V709" s="303"/>
      <c r="W709" s="310"/>
      <c r="X709" s="305"/>
      <c r="Y709" s="303"/>
      <c r="Z709" s="303"/>
      <c r="AA709" s="311"/>
      <c r="AB709" s="312"/>
      <c r="AC709" s="310"/>
      <c r="AD709" s="305"/>
      <c r="AE709" s="310"/>
      <c r="AF709" s="313"/>
      <c r="AG709" s="314"/>
      <c r="AH709" s="315"/>
      <c r="AI709" s="401"/>
      <c r="AJ709" s="402"/>
      <c r="AK709" s="403"/>
      <c r="AL709" s="273"/>
      <c r="AM709" s="270" t="str">
        <f t="shared" si="165"/>
        <v/>
      </c>
      <c r="AN709" s="282" t="str">
        <f t="shared" si="166"/>
        <v/>
      </c>
      <c r="AO709" s="257" t="str">
        <f>IF(A709="","",IF(A709&lt;&gt;699,"エラー",699&amp;"人目"))</f>
        <v/>
      </c>
      <c r="AP709" s="258" t="str">
        <f t="shared" si="150"/>
        <v/>
      </c>
      <c r="AQ709" s="259" t="str">
        <f>IFERROR(IF(OR(L709="",M709="",N709=""),"",VLOOKUP(L709&amp;M709&amp;N709,コード!$K$3:$L$64,2,FALSE)),"エラー")</f>
        <v/>
      </c>
      <c r="AR709" s="260" t="str">
        <f>IFERROR(IF(OR(O709="",P709=""),"",VLOOKUP(O709&amp;P709,コード!$R$3:$S$8,2,FALSE)),"エラー")</f>
        <v/>
      </c>
      <c r="AS709" s="261" t="str">
        <f t="shared" si="156"/>
        <v/>
      </c>
      <c r="AT709" s="261" t="str">
        <f>IFERROR(IF(OR(R709="",S709="",T709=""),"",VLOOKUP(R709&amp;S709&amp;T709,コード!$AB$3:$AC$205,2,FALSE)),"エラー")</f>
        <v/>
      </c>
      <c r="AU709" s="258" t="str">
        <f>IFERROR(IF(OR(U709="",V709="",W709=""),"",VLOOKUP(U709&amp;V709&amp;W709,コード!$AI$3:$AJ$6,2,FALSE)),"エラー")</f>
        <v/>
      </c>
      <c r="AV709" s="261" t="str">
        <f t="shared" si="158"/>
        <v/>
      </c>
      <c r="AW709" s="258" t="str">
        <f>IFERROR(IF(OR(AD709="",AE709="",AF709=""),"",VLOOKUP(AD709&amp;AE709&amp;AF709,コード!$AW$3:$AX$31,2,FALSE)),"エラー")</f>
        <v/>
      </c>
      <c r="AX709" s="262" t="str">
        <f>IFERROR(IF(OR(AG709="",AH709=""),"",VLOOKUP(AG709&amp;AH709,コード!$BC$3:$BD$17,2,FALSE)),"エラー")</f>
        <v/>
      </c>
      <c r="AY709" s="187"/>
      <c r="AZ709" s="286" t="str">
        <f t="shared" si="151"/>
        <v/>
      </c>
      <c r="BA709" s="287" t="str">
        <f t="shared" si="167"/>
        <v/>
      </c>
      <c r="BB709" s="287" t="str">
        <f t="shared" si="152"/>
        <v/>
      </c>
      <c r="BC709" s="287" t="str">
        <f t="shared" si="153"/>
        <v/>
      </c>
      <c r="BD709" s="287" t="str">
        <f t="shared" si="159"/>
        <v/>
      </c>
      <c r="BE709" s="288" t="str">
        <f t="shared" si="168"/>
        <v/>
      </c>
    </row>
    <row r="710" spans="1:57" ht="24" customHeight="1">
      <c r="A710" s="316"/>
      <c r="B710" s="420"/>
      <c r="C710" s="421"/>
      <c r="D710" s="421"/>
      <c r="E710" s="421"/>
      <c r="F710" s="421"/>
      <c r="G710" s="421"/>
      <c r="H710" s="421"/>
      <c r="I710" s="421"/>
      <c r="J710" s="421"/>
      <c r="K710" s="421"/>
      <c r="L710" s="302"/>
      <c r="M710" s="303"/>
      <c r="N710" s="304"/>
      <c r="O710" s="305"/>
      <c r="P710" s="306"/>
      <c r="Q710" s="307"/>
      <c r="R710" s="305"/>
      <c r="S710" s="308"/>
      <c r="T710" s="309"/>
      <c r="U710" s="302"/>
      <c r="V710" s="303"/>
      <c r="W710" s="310"/>
      <c r="X710" s="305"/>
      <c r="Y710" s="303"/>
      <c r="Z710" s="303"/>
      <c r="AA710" s="311"/>
      <c r="AB710" s="312"/>
      <c r="AC710" s="310"/>
      <c r="AD710" s="305"/>
      <c r="AE710" s="310"/>
      <c r="AF710" s="313"/>
      <c r="AG710" s="314"/>
      <c r="AH710" s="315"/>
      <c r="AI710" s="401"/>
      <c r="AJ710" s="402"/>
      <c r="AK710" s="403"/>
      <c r="AL710" s="273"/>
      <c r="AM710" s="270" t="str">
        <f t="shared" si="165"/>
        <v/>
      </c>
      <c r="AN710" s="282" t="str">
        <f t="shared" si="166"/>
        <v/>
      </c>
      <c r="AO710" s="257" t="str">
        <f>IF(A710="","",IF(A710&lt;&gt;700,"エラー",700&amp;"人目"))</f>
        <v/>
      </c>
      <c r="AP710" s="258" t="str">
        <f t="shared" si="150"/>
        <v/>
      </c>
      <c r="AQ710" s="259" t="str">
        <f>IFERROR(IF(OR(L710="",M710="",N710=""),"",VLOOKUP(L710&amp;M710&amp;N710,コード!$K$3:$L$64,2,FALSE)),"エラー")</f>
        <v/>
      </c>
      <c r="AR710" s="260" t="str">
        <f>IFERROR(IF(OR(O710="",P710=""),"",VLOOKUP(O710&amp;P710,コード!$R$3:$S$8,2,FALSE)),"エラー")</f>
        <v/>
      </c>
      <c r="AS710" s="261" t="str">
        <f t="shared" si="156"/>
        <v/>
      </c>
      <c r="AT710" s="261" t="str">
        <f>IFERROR(IF(OR(R710="",S710="",T710=""),"",VLOOKUP(R710&amp;S710&amp;T710,コード!$AB$3:$AC$205,2,FALSE)),"エラー")</f>
        <v/>
      </c>
      <c r="AU710" s="258" t="str">
        <f>IFERROR(IF(OR(U710="",V710="",W710=""),"",VLOOKUP(U710&amp;V710&amp;W710,コード!$AI$3:$AJ$6,2,FALSE)),"エラー")</f>
        <v/>
      </c>
      <c r="AV710" s="261" t="str">
        <f t="shared" si="158"/>
        <v/>
      </c>
      <c r="AW710" s="258" t="str">
        <f>IFERROR(IF(OR(AD710="",AE710="",AF710=""),"",VLOOKUP(AD710&amp;AE710&amp;AF710,コード!$AW$3:$AX$31,2,FALSE)),"エラー")</f>
        <v/>
      </c>
      <c r="AX710" s="262" t="str">
        <f>IFERROR(IF(OR(AG710="",AH710=""),"",VLOOKUP(AG710&amp;AH710,コード!$BC$3:$BD$17,2,FALSE)),"エラー")</f>
        <v/>
      </c>
      <c r="AY710" s="187"/>
      <c r="AZ710" s="286" t="str">
        <f t="shared" si="151"/>
        <v/>
      </c>
      <c r="BA710" s="287" t="str">
        <f t="shared" si="167"/>
        <v/>
      </c>
      <c r="BB710" s="287" t="str">
        <f t="shared" si="152"/>
        <v/>
      </c>
      <c r="BC710" s="287" t="str">
        <f t="shared" si="153"/>
        <v/>
      </c>
      <c r="BD710" s="287" t="str">
        <f t="shared" si="159"/>
        <v/>
      </c>
      <c r="BE710" s="288" t="str">
        <f t="shared" si="168"/>
        <v/>
      </c>
    </row>
    <row r="711" spans="1:57" ht="24" customHeight="1">
      <c r="A711" s="301"/>
      <c r="B711" s="420"/>
      <c r="C711" s="421"/>
      <c r="D711" s="421"/>
      <c r="E711" s="421"/>
      <c r="F711" s="421"/>
      <c r="G711" s="421"/>
      <c r="H711" s="421"/>
      <c r="I711" s="421"/>
      <c r="J711" s="421"/>
      <c r="K711" s="421"/>
      <c r="L711" s="302"/>
      <c r="M711" s="303"/>
      <c r="N711" s="304"/>
      <c r="O711" s="305"/>
      <c r="P711" s="306"/>
      <c r="Q711" s="307"/>
      <c r="R711" s="305"/>
      <c r="S711" s="308"/>
      <c r="T711" s="309"/>
      <c r="U711" s="302"/>
      <c r="V711" s="303"/>
      <c r="W711" s="310"/>
      <c r="X711" s="305"/>
      <c r="Y711" s="303"/>
      <c r="Z711" s="303"/>
      <c r="AA711" s="311"/>
      <c r="AB711" s="312"/>
      <c r="AC711" s="310"/>
      <c r="AD711" s="305"/>
      <c r="AE711" s="310"/>
      <c r="AF711" s="313"/>
      <c r="AG711" s="314"/>
      <c r="AH711" s="315"/>
      <c r="AI711" s="401"/>
      <c r="AJ711" s="402"/>
      <c r="AK711" s="403"/>
      <c r="AL711" s="273"/>
      <c r="AM711" s="270" t="str">
        <f t="shared" si="165"/>
        <v/>
      </c>
      <c r="AN711" s="282" t="str">
        <f t="shared" si="166"/>
        <v/>
      </c>
      <c r="AO711" s="257" t="str">
        <f>IF(A711="","",IF(A711&lt;&gt;701,"エラー",701&amp;"人目"))</f>
        <v/>
      </c>
      <c r="AP711" s="258" t="str">
        <f t="shared" si="150"/>
        <v/>
      </c>
      <c r="AQ711" s="259" t="str">
        <f>IFERROR(IF(OR(L711="",M711="",N711=""),"",VLOOKUP(L711&amp;M711&amp;N711,コード!$K$3:$L$64,2,FALSE)),"エラー")</f>
        <v/>
      </c>
      <c r="AR711" s="260" t="str">
        <f>IFERROR(IF(OR(O711="",P711=""),"",VLOOKUP(O711&amp;P711,コード!$R$3:$S$8,2,FALSE)),"エラー")</f>
        <v/>
      </c>
      <c r="AS711" s="261" t="str">
        <f t="shared" si="156"/>
        <v/>
      </c>
      <c r="AT711" s="261" t="str">
        <f>IFERROR(IF(OR(R711="",S711="",T711=""),"",VLOOKUP(R711&amp;S711&amp;T711,コード!$AB$3:$AC$205,2,FALSE)),"エラー")</f>
        <v/>
      </c>
      <c r="AU711" s="258" t="str">
        <f>IFERROR(IF(OR(U711="",V711="",W711=""),"",VLOOKUP(U711&amp;V711&amp;W711,コード!$AI$3:$AJ$6,2,FALSE)),"エラー")</f>
        <v/>
      </c>
      <c r="AV711" s="261" t="str">
        <f t="shared" si="158"/>
        <v/>
      </c>
      <c r="AW711" s="258" t="str">
        <f>IFERROR(IF(OR(AD711="",AE711="",AF711=""),"",VLOOKUP(AD711&amp;AE711&amp;AF711,コード!$AW$3:$AX$31,2,FALSE)),"エラー")</f>
        <v/>
      </c>
      <c r="AX711" s="262" t="str">
        <f>IFERROR(IF(OR(AG711="",AH711=""),"",VLOOKUP(AG711&amp;AH711,コード!$BC$3:$BD$17,2,FALSE)),"エラー")</f>
        <v/>
      </c>
      <c r="AY711" s="187"/>
      <c r="AZ711" s="286" t="str">
        <f t="shared" si="151"/>
        <v/>
      </c>
      <c r="BA711" s="287" t="str">
        <f t="shared" si="167"/>
        <v/>
      </c>
      <c r="BB711" s="287" t="str">
        <f t="shared" si="152"/>
        <v/>
      </c>
      <c r="BC711" s="287" t="str">
        <f t="shared" si="153"/>
        <v/>
      </c>
      <c r="BD711" s="287" t="str">
        <f t="shared" si="159"/>
        <v/>
      </c>
      <c r="BE711" s="288" t="str">
        <f t="shared" si="168"/>
        <v/>
      </c>
    </row>
    <row r="712" spans="1:57" ht="24" customHeight="1">
      <c r="A712" s="301"/>
      <c r="B712" s="420"/>
      <c r="C712" s="421"/>
      <c r="D712" s="421"/>
      <c r="E712" s="421"/>
      <c r="F712" s="421"/>
      <c r="G712" s="421"/>
      <c r="H712" s="421"/>
      <c r="I712" s="421"/>
      <c r="J712" s="421"/>
      <c r="K712" s="421"/>
      <c r="L712" s="302"/>
      <c r="M712" s="303"/>
      <c r="N712" s="304"/>
      <c r="O712" s="305"/>
      <c r="P712" s="306"/>
      <c r="Q712" s="307"/>
      <c r="R712" s="305"/>
      <c r="S712" s="308"/>
      <c r="T712" s="309"/>
      <c r="U712" s="302"/>
      <c r="V712" s="303"/>
      <c r="W712" s="310"/>
      <c r="X712" s="305"/>
      <c r="Y712" s="303"/>
      <c r="Z712" s="303"/>
      <c r="AA712" s="311"/>
      <c r="AB712" s="312"/>
      <c r="AC712" s="310"/>
      <c r="AD712" s="305"/>
      <c r="AE712" s="310"/>
      <c r="AF712" s="313"/>
      <c r="AG712" s="314"/>
      <c r="AH712" s="315"/>
      <c r="AI712" s="401"/>
      <c r="AJ712" s="402"/>
      <c r="AK712" s="403"/>
      <c r="AL712" s="273"/>
      <c r="AM712" s="270" t="str">
        <f t="shared" si="165"/>
        <v/>
      </c>
      <c r="AN712" s="282" t="str">
        <f t="shared" si="166"/>
        <v/>
      </c>
      <c r="AO712" s="257" t="str">
        <f>IF(A712="","",IF(A712&lt;&gt;702,"エラー",702&amp;"人目"))</f>
        <v/>
      </c>
      <c r="AP712" s="258" t="str">
        <f t="shared" si="150"/>
        <v/>
      </c>
      <c r="AQ712" s="259" t="str">
        <f>IFERROR(IF(OR(L712="",M712="",N712=""),"",VLOOKUP(L712&amp;M712&amp;N712,コード!$K$3:$L$64,2,FALSE)),"エラー")</f>
        <v/>
      </c>
      <c r="AR712" s="260" t="str">
        <f>IFERROR(IF(OR(O712="",P712=""),"",VLOOKUP(O712&amp;P712,コード!$R$3:$S$8,2,FALSE)),"エラー")</f>
        <v/>
      </c>
      <c r="AS712" s="261" t="str">
        <f t="shared" si="156"/>
        <v/>
      </c>
      <c r="AT712" s="261" t="str">
        <f>IFERROR(IF(OR(R712="",S712="",T712=""),"",VLOOKUP(R712&amp;S712&amp;T712,コード!$AB$3:$AC$205,2,FALSE)),"エラー")</f>
        <v/>
      </c>
      <c r="AU712" s="258" t="str">
        <f>IFERROR(IF(OR(U712="",V712="",W712=""),"",VLOOKUP(U712&amp;V712&amp;W712,コード!$AI$3:$AJ$6,2,FALSE)),"エラー")</f>
        <v/>
      </c>
      <c r="AV712" s="261" t="str">
        <f t="shared" si="158"/>
        <v/>
      </c>
      <c r="AW712" s="258" t="str">
        <f>IFERROR(IF(OR(AD712="",AE712="",AF712=""),"",VLOOKUP(AD712&amp;AE712&amp;AF712,コード!$AW$3:$AX$31,2,FALSE)),"エラー")</f>
        <v/>
      </c>
      <c r="AX712" s="262" t="str">
        <f>IFERROR(IF(OR(AG712="",AH712=""),"",VLOOKUP(AG712&amp;AH712,コード!$BC$3:$BD$17,2,FALSE)),"エラー")</f>
        <v/>
      </c>
      <c r="AY712" s="187"/>
      <c r="AZ712" s="286" t="str">
        <f t="shared" si="151"/>
        <v/>
      </c>
      <c r="BA712" s="287" t="str">
        <f t="shared" si="167"/>
        <v/>
      </c>
      <c r="BB712" s="287" t="str">
        <f t="shared" si="152"/>
        <v/>
      </c>
      <c r="BC712" s="287" t="str">
        <f t="shared" si="153"/>
        <v/>
      </c>
      <c r="BD712" s="287" t="str">
        <f t="shared" si="159"/>
        <v/>
      </c>
      <c r="BE712" s="288" t="str">
        <f t="shared" si="168"/>
        <v/>
      </c>
    </row>
    <row r="713" spans="1:57" ht="24" customHeight="1">
      <c r="A713" s="301"/>
      <c r="B713" s="420"/>
      <c r="C713" s="421"/>
      <c r="D713" s="421"/>
      <c r="E713" s="421"/>
      <c r="F713" s="421"/>
      <c r="G713" s="421"/>
      <c r="H713" s="421"/>
      <c r="I713" s="421"/>
      <c r="J713" s="421"/>
      <c r="K713" s="421"/>
      <c r="L713" s="302"/>
      <c r="M713" s="303"/>
      <c r="N713" s="304"/>
      <c r="O713" s="305"/>
      <c r="P713" s="306"/>
      <c r="Q713" s="307"/>
      <c r="R713" s="305"/>
      <c r="S713" s="308"/>
      <c r="T713" s="309"/>
      <c r="U713" s="302"/>
      <c r="V713" s="303"/>
      <c r="W713" s="310"/>
      <c r="X713" s="305"/>
      <c r="Y713" s="303"/>
      <c r="Z713" s="303"/>
      <c r="AA713" s="311"/>
      <c r="AB713" s="312"/>
      <c r="AC713" s="310"/>
      <c r="AD713" s="305"/>
      <c r="AE713" s="310"/>
      <c r="AF713" s="313"/>
      <c r="AG713" s="314"/>
      <c r="AH713" s="315"/>
      <c r="AI713" s="401"/>
      <c r="AJ713" s="402"/>
      <c r="AK713" s="403"/>
      <c r="AL713" s="273"/>
      <c r="AM713" s="270" t="str">
        <f t="shared" si="165"/>
        <v/>
      </c>
      <c r="AN713" s="282" t="str">
        <f t="shared" si="166"/>
        <v/>
      </c>
      <c r="AO713" s="257" t="str">
        <f>IF(A713="","",IF(A713&lt;&gt;703,"エラー",703&amp;"人目"))</f>
        <v/>
      </c>
      <c r="AP713" s="258" t="str">
        <f t="shared" si="150"/>
        <v/>
      </c>
      <c r="AQ713" s="259" t="str">
        <f>IFERROR(IF(OR(L713="",M713="",N713=""),"",VLOOKUP(L713&amp;M713&amp;N713,コード!$K$3:$L$64,2,FALSE)),"エラー")</f>
        <v/>
      </c>
      <c r="AR713" s="260" t="str">
        <f>IFERROR(IF(OR(O713="",P713=""),"",VLOOKUP(O713&amp;P713,コード!$R$3:$S$8,2,FALSE)),"エラー")</f>
        <v/>
      </c>
      <c r="AS713" s="261" t="str">
        <f t="shared" si="156"/>
        <v/>
      </c>
      <c r="AT713" s="261" t="str">
        <f>IFERROR(IF(OR(R713="",S713="",T713=""),"",VLOOKUP(R713&amp;S713&amp;T713,コード!$AB$3:$AC$205,2,FALSE)),"エラー")</f>
        <v/>
      </c>
      <c r="AU713" s="258" t="str">
        <f>IFERROR(IF(OR(U713="",V713="",W713=""),"",VLOOKUP(U713&amp;V713&amp;W713,コード!$AI$3:$AJ$6,2,FALSE)),"エラー")</f>
        <v/>
      </c>
      <c r="AV713" s="261" t="str">
        <f t="shared" si="158"/>
        <v/>
      </c>
      <c r="AW713" s="258" t="str">
        <f>IFERROR(IF(OR(AD713="",AE713="",AF713=""),"",VLOOKUP(AD713&amp;AE713&amp;AF713,コード!$AW$3:$AX$31,2,FALSE)),"エラー")</f>
        <v/>
      </c>
      <c r="AX713" s="262" t="str">
        <f>IFERROR(IF(OR(AG713="",AH713=""),"",VLOOKUP(AG713&amp;AH713,コード!$BC$3:$BD$17,2,FALSE)),"エラー")</f>
        <v/>
      </c>
      <c r="AY713" s="187"/>
      <c r="AZ713" s="286" t="str">
        <f t="shared" si="151"/>
        <v/>
      </c>
      <c r="BA713" s="287" t="str">
        <f t="shared" si="167"/>
        <v/>
      </c>
      <c r="BB713" s="287" t="str">
        <f t="shared" si="152"/>
        <v/>
      </c>
      <c r="BC713" s="287" t="str">
        <f t="shared" si="153"/>
        <v/>
      </c>
      <c r="BD713" s="287" t="str">
        <f t="shared" si="159"/>
        <v/>
      </c>
      <c r="BE713" s="288" t="str">
        <f t="shared" si="168"/>
        <v/>
      </c>
    </row>
    <row r="714" spans="1:57" ht="24" customHeight="1">
      <c r="A714" s="301"/>
      <c r="B714" s="420"/>
      <c r="C714" s="421"/>
      <c r="D714" s="421"/>
      <c r="E714" s="421"/>
      <c r="F714" s="421"/>
      <c r="G714" s="421"/>
      <c r="H714" s="421"/>
      <c r="I714" s="421"/>
      <c r="J714" s="421"/>
      <c r="K714" s="421"/>
      <c r="L714" s="302"/>
      <c r="M714" s="303"/>
      <c r="N714" s="304"/>
      <c r="O714" s="305"/>
      <c r="P714" s="306"/>
      <c r="Q714" s="307"/>
      <c r="R714" s="305"/>
      <c r="S714" s="308"/>
      <c r="T714" s="309"/>
      <c r="U714" s="302"/>
      <c r="V714" s="303"/>
      <c r="W714" s="310"/>
      <c r="X714" s="305"/>
      <c r="Y714" s="303"/>
      <c r="Z714" s="303"/>
      <c r="AA714" s="311"/>
      <c r="AB714" s="312"/>
      <c r="AC714" s="310"/>
      <c r="AD714" s="305"/>
      <c r="AE714" s="310"/>
      <c r="AF714" s="313"/>
      <c r="AG714" s="314"/>
      <c r="AH714" s="315"/>
      <c r="AI714" s="401"/>
      <c r="AJ714" s="402"/>
      <c r="AK714" s="403"/>
      <c r="AL714" s="273"/>
      <c r="AM714" s="270" t="str">
        <f t="shared" si="165"/>
        <v/>
      </c>
      <c r="AN714" s="282" t="str">
        <f t="shared" si="166"/>
        <v/>
      </c>
      <c r="AO714" s="257" t="str">
        <f>IF(A714="","",IF(A714&lt;&gt;704,"エラー",704&amp;"人目"))</f>
        <v/>
      </c>
      <c r="AP714" s="258" t="str">
        <f t="shared" si="150"/>
        <v/>
      </c>
      <c r="AQ714" s="259" t="str">
        <f>IFERROR(IF(OR(L714="",M714="",N714=""),"",VLOOKUP(L714&amp;M714&amp;N714,コード!$K$3:$L$64,2,FALSE)),"エラー")</f>
        <v/>
      </c>
      <c r="AR714" s="260" t="str">
        <f>IFERROR(IF(OR(O714="",P714=""),"",VLOOKUP(O714&amp;P714,コード!$R$3:$S$8,2,FALSE)),"エラー")</f>
        <v/>
      </c>
      <c r="AS714" s="261" t="str">
        <f t="shared" si="156"/>
        <v/>
      </c>
      <c r="AT714" s="261" t="str">
        <f>IFERROR(IF(OR(R714="",S714="",T714=""),"",VLOOKUP(R714&amp;S714&amp;T714,コード!$AB$3:$AC$205,2,FALSE)),"エラー")</f>
        <v/>
      </c>
      <c r="AU714" s="258" t="str">
        <f>IFERROR(IF(OR(U714="",V714="",W714=""),"",VLOOKUP(U714&amp;V714&amp;W714,コード!$AI$3:$AJ$6,2,FALSE)),"エラー")</f>
        <v/>
      </c>
      <c r="AV714" s="261" t="str">
        <f t="shared" si="158"/>
        <v/>
      </c>
      <c r="AW714" s="258" t="str">
        <f>IFERROR(IF(OR(AD714="",AE714="",AF714=""),"",VLOOKUP(AD714&amp;AE714&amp;AF714,コード!$AW$3:$AX$31,2,FALSE)),"エラー")</f>
        <v/>
      </c>
      <c r="AX714" s="262" t="str">
        <f>IFERROR(IF(OR(AG714="",AH714=""),"",VLOOKUP(AG714&amp;AH714,コード!$BC$3:$BD$17,2,FALSE)),"エラー")</f>
        <v/>
      </c>
      <c r="AY714" s="187"/>
      <c r="AZ714" s="286" t="str">
        <f t="shared" si="151"/>
        <v/>
      </c>
      <c r="BA714" s="287" t="str">
        <f t="shared" si="167"/>
        <v/>
      </c>
      <c r="BB714" s="287" t="str">
        <f t="shared" si="152"/>
        <v/>
      </c>
      <c r="BC714" s="287" t="str">
        <f t="shared" si="153"/>
        <v/>
      </c>
      <c r="BD714" s="287" t="str">
        <f t="shared" si="159"/>
        <v/>
      </c>
      <c r="BE714" s="288" t="str">
        <f t="shared" si="168"/>
        <v/>
      </c>
    </row>
    <row r="715" spans="1:57" ht="24" customHeight="1">
      <c r="A715" s="301"/>
      <c r="B715" s="420"/>
      <c r="C715" s="421"/>
      <c r="D715" s="421"/>
      <c r="E715" s="421"/>
      <c r="F715" s="421"/>
      <c r="G715" s="421"/>
      <c r="H715" s="421"/>
      <c r="I715" s="421"/>
      <c r="J715" s="421"/>
      <c r="K715" s="421"/>
      <c r="L715" s="302"/>
      <c r="M715" s="303"/>
      <c r="N715" s="304"/>
      <c r="O715" s="305"/>
      <c r="P715" s="306"/>
      <c r="Q715" s="307"/>
      <c r="R715" s="305"/>
      <c r="S715" s="308"/>
      <c r="T715" s="309"/>
      <c r="U715" s="302"/>
      <c r="V715" s="303"/>
      <c r="W715" s="310"/>
      <c r="X715" s="305"/>
      <c r="Y715" s="303"/>
      <c r="Z715" s="303"/>
      <c r="AA715" s="311"/>
      <c r="AB715" s="312"/>
      <c r="AC715" s="310"/>
      <c r="AD715" s="305"/>
      <c r="AE715" s="310"/>
      <c r="AF715" s="313"/>
      <c r="AG715" s="314"/>
      <c r="AH715" s="315"/>
      <c r="AI715" s="401"/>
      <c r="AJ715" s="402"/>
      <c r="AK715" s="403"/>
      <c r="AL715" s="273"/>
      <c r="AM715" s="270" t="str">
        <f t="shared" si="165"/>
        <v/>
      </c>
      <c r="AN715" s="282" t="str">
        <f t="shared" si="166"/>
        <v/>
      </c>
      <c r="AO715" s="257" t="str">
        <f>IF(A715="","",IF(A715&lt;&gt;705,"エラー",705&amp;"人目"))</f>
        <v/>
      </c>
      <c r="AP715" s="258" t="str">
        <f t="shared" ref="AP715:AP778" si="169">IFERROR(IF(B715="","",B715),"エラー")</f>
        <v/>
      </c>
      <c r="AQ715" s="259" t="str">
        <f>IFERROR(IF(OR(L715="",M715="",N715=""),"",VLOOKUP(L715&amp;M715&amp;N715,コード!$K$3:$L$64,2,FALSE)),"エラー")</f>
        <v/>
      </c>
      <c r="AR715" s="260" t="str">
        <f>IFERROR(IF(OR(O715="",P715=""),"",VLOOKUP(O715&amp;P715,コード!$R$3:$S$8,2,FALSE)),"エラー")</f>
        <v/>
      </c>
      <c r="AS715" s="261" t="str">
        <f t="shared" si="156"/>
        <v/>
      </c>
      <c r="AT715" s="261" t="str">
        <f>IFERROR(IF(OR(R715="",S715="",T715=""),"",VLOOKUP(R715&amp;S715&amp;T715,コード!$AB$3:$AC$205,2,FALSE)),"エラー")</f>
        <v/>
      </c>
      <c r="AU715" s="258" t="str">
        <f>IFERROR(IF(OR(U715="",V715="",W715=""),"",VLOOKUP(U715&amp;V715&amp;W715,コード!$AI$3:$AJ$6,2,FALSE)),"エラー")</f>
        <v/>
      </c>
      <c r="AV715" s="261" t="str">
        <f t="shared" si="158"/>
        <v/>
      </c>
      <c r="AW715" s="258" t="str">
        <f>IFERROR(IF(OR(AD715="",AE715="",AF715=""),"",VLOOKUP(AD715&amp;AE715&amp;AF715,コード!$AW$3:$AX$31,2,FALSE)),"エラー")</f>
        <v/>
      </c>
      <c r="AX715" s="262" t="str">
        <f>IFERROR(IF(OR(AG715="",AH715=""),"",VLOOKUP(AG715&amp;AH715,コード!$BC$3:$BD$17,2,FALSE)),"エラー")</f>
        <v/>
      </c>
      <c r="AY715" s="187"/>
      <c r="AZ715" s="286" t="str">
        <f t="shared" ref="AZ715:AZ778" si="170">IFERROR(IF(OR(R715="",S715="",T715=""),"",IF(AT715="エラー","エラー",IF(OR(VALUE(R715&amp;S715&amp;T715)=490,VALUE(R715&amp;S715&amp;T715)=790),"エラー？","○"))),"エラー")</f>
        <v/>
      </c>
      <c r="BA715" s="287" t="str">
        <f t="shared" si="167"/>
        <v/>
      </c>
      <c r="BB715" s="287" t="str">
        <f t="shared" ref="BB715:BB778" si="171">IFERROR(IF(OR(U715="",V715="",W715=""),"",IF(OR(VALUE(O715&amp;P715)=8,VALUE(O715&amp;P715)=80,VALUE(O715&amp;P715)=81,VALUE(O715&amp;P715)=82,VALUE(O715&amp;P715)=83,VALUE(O715&amp;P715)=84),"エラー:学年コード該当なし",IF(OR(VALUE(U715&amp;V715&amp;W715)=100,VALUE(U715&amp;V715&amp;W715)=111,VALUE(U715&amp;V715&amp;W715)=160,VALUE(U715&amp;V715&amp;W715)=170,VALUE(U715&amp;V715&amp;W715)=171,VALUE(U715&amp;V715&amp;W715)=201,VALUE(U715&amp;V715&amp;W715)=211,VALUE(U715&amp;V715&amp;W715)=260,VALUE(U715&amp;V715&amp;W715)=261,VALUE(U715&amp;V715&amp;W715)=271),"エラー:留学生区分該当なし",IF(AND(OR(VALUE(O715&amp;P715)=0,VALUE(O715&amp;P715)=88),VALUE(U715&amp;V715&amp;W715)=200),"エラー？","○")))),"エラー")</f>
        <v/>
      </c>
      <c r="BC715" s="287" t="str">
        <f t="shared" ref="BC715:BC778" si="172">IFERROR(IF(OR(U715="",V715="",W715=""),"",IF(OR(O715&amp;P715="08",O715&amp;P715="80",O715&amp;P715="81",O715&amp;P715="82",O715&amp;P715="83",O715&amp;P715="84"),"エラー:学年コード該当なし",IF(OR(U715&amp;V715&amp;W715="100",U715&amp;V715&amp;W715="111",U715&amp;V715&amp;W715="160",U715&amp;V715&amp;W715="170",U715&amp;V715&amp;W715="171",U715&amp;V715&amp;W715="201",U715&amp;V715&amp;W715="211",U715&amp;V715&amp;W715="260",U715&amp;V715&amp;W715="261",U715&amp;V715&amp;W715="271"),"エラー:留学生区分該当なし",IF(AND(O715&amp;P715="00",OR(U715&amp;V715&amp;W715="200",U715&amp;V715&amp;W715="210",U715&amp;V715&amp;W715="270")),"エラー","○")))),"エラー")</f>
        <v/>
      </c>
      <c r="BD715" s="287" t="str">
        <f t="shared" si="159"/>
        <v/>
      </c>
      <c r="BE715" s="288" t="str">
        <f t="shared" si="168"/>
        <v/>
      </c>
    </row>
    <row r="716" spans="1:57" ht="24" customHeight="1">
      <c r="A716" s="301"/>
      <c r="B716" s="420"/>
      <c r="C716" s="421"/>
      <c r="D716" s="421"/>
      <c r="E716" s="421"/>
      <c r="F716" s="421"/>
      <c r="G716" s="421"/>
      <c r="H716" s="421"/>
      <c r="I716" s="421"/>
      <c r="J716" s="421"/>
      <c r="K716" s="421"/>
      <c r="L716" s="302"/>
      <c r="M716" s="303"/>
      <c r="N716" s="304"/>
      <c r="O716" s="305"/>
      <c r="P716" s="306"/>
      <c r="Q716" s="307"/>
      <c r="R716" s="305"/>
      <c r="S716" s="308"/>
      <c r="T716" s="309"/>
      <c r="U716" s="302"/>
      <c r="V716" s="303"/>
      <c r="W716" s="310"/>
      <c r="X716" s="305"/>
      <c r="Y716" s="303"/>
      <c r="Z716" s="303"/>
      <c r="AA716" s="311"/>
      <c r="AB716" s="312"/>
      <c r="AC716" s="310"/>
      <c r="AD716" s="305"/>
      <c r="AE716" s="310"/>
      <c r="AF716" s="313"/>
      <c r="AG716" s="314"/>
      <c r="AH716" s="315"/>
      <c r="AI716" s="401"/>
      <c r="AJ716" s="402"/>
      <c r="AK716" s="403"/>
      <c r="AL716" s="273"/>
      <c r="AM716" s="270" t="str">
        <f t="shared" si="165"/>
        <v/>
      </c>
      <c r="AN716" s="282" t="str">
        <f t="shared" si="166"/>
        <v/>
      </c>
      <c r="AO716" s="257" t="str">
        <f>IF(A716="","",IF(A716&lt;&gt;706,"エラー",706&amp;"人目"))</f>
        <v/>
      </c>
      <c r="AP716" s="258" t="str">
        <f t="shared" si="169"/>
        <v/>
      </c>
      <c r="AQ716" s="259" t="str">
        <f>IFERROR(IF(OR(L716="",M716="",N716=""),"",VLOOKUP(L716&amp;M716&amp;N716,コード!$K$3:$L$64,2,FALSE)),"エラー")</f>
        <v/>
      </c>
      <c r="AR716" s="260" t="str">
        <f>IFERROR(IF(OR(O716="",P716=""),"",VLOOKUP(O716&amp;P716,コード!$R$3:$S$8,2,FALSE)),"エラー")</f>
        <v/>
      </c>
      <c r="AS716" s="261" t="str">
        <f t="shared" ref="AS716:AS779" si="173">IFERROR(IF(Q716="","",IF(Q716=1,"男",IF(Q716=2,"女","エラー"))),"エラー")</f>
        <v/>
      </c>
      <c r="AT716" s="261" t="str">
        <f>IFERROR(IF(OR(R716="",S716="",T716=""),"",VLOOKUP(R716&amp;S716&amp;T716,コード!$AB$3:$AC$205,2,FALSE)),"エラー")</f>
        <v/>
      </c>
      <c r="AU716" s="258" t="str">
        <f>IFERROR(IF(OR(U716="",V716="",W716=""),"",VLOOKUP(U716&amp;V716&amp;W716,コード!$AI$3:$AJ$6,2,FALSE)),"エラー")</f>
        <v/>
      </c>
      <c r="AV716" s="261" t="str">
        <f t="shared" si="158"/>
        <v/>
      </c>
      <c r="AW716" s="258" t="str">
        <f>IFERROR(IF(OR(AD716="",AE716="",AF716=""),"",VLOOKUP(AD716&amp;AE716&amp;AF716,コード!$AW$3:$AX$31,2,FALSE)),"エラー")</f>
        <v/>
      </c>
      <c r="AX716" s="262" t="str">
        <f>IFERROR(IF(OR(AG716="",AH716=""),"",VLOOKUP(AG716&amp;AH716,コード!$BC$3:$BD$17,2,FALSE)),"エラー")</f>
        <v/>
      </c>
      <c r="AY716" s="187"/>
      <c r="AZ716" s="286" t="str">
        <f t="shared" si="170"/>
        <v/>
      </c>
      <c r="BA716" s="287" t="str">
        <f t="shared" si="167"/>
        <v/>
      </c>
      <c r="BB716" s="287" t="str">
        <f t="shared" si="171"/>
        <v/>
      </c>
      <c r="BC716" s="287" t="str">
        <f t="shared" si="172"/>
        <v/>
      </c>
      <c r="BD716" s="287" t="str">
        <f t="shared" si="159"/>
        <v/>
      </c>
      <c r="BE716" s="288" t="str">
        <f t="shared" si="168"/>
        <v/>
      </c>
    </row>
    <row r="717" spans="1:57" ht="24" customHeight="1">
      <c r="A717" s="301"/>
      <c r="B717" s="420"/>
      <c r="C717" s="421"/>
      <c r="D717" s="421"/>
      <c r="E717" s="421"/>
      <c r="F717" s="421"/>
      <c r="G717" s="421"/>
      <c r="H717" s="421"/>
      <c r="I717" s="421"/>
      <c r="J717" s="421"/>
      <c r="K717" s="421"/>
      <c r="L717" s="302"/>
      <c r="M717" s="303"/>
      <c r="N717" s="304"/>
      <c r="O717" s="305"/>
      <c r="P717" s="306"/>
      <c r="Q717" s="307"/>
      <c r="R717" s="305"/>
      <c r="S717" s="308"/>
      <c r="T717" s="309"/>
      <c r="U717" s="302"/>
      <c r="V717" s="303"/>
      <c r="W717" s="310"/>
      <c r="X717" s="305"/>
      <c r="Y717" s="303"/>
      <c r="Z717" s="303"/>
      <c r="AA717" s="311"/>
      <c r="AB717" s="312"/>
      <c r="AC717" s="310"/>
      <c r="AD717" s="305"/>
      <c r="AE717" s="310"/>
      <c r="AF717" s="313"/>
      <c r="AG717" s="314"/>
      <c r="AH717" s="315"/>
      <c r="AI717" s="401"/>
      <c r="AJ717" s="402"/>
      <c r="AK717" s="403"/>
      <c r="AL717" s="273"/>
      <c r="AM717" s="270" t="str">
        <f t="shared" si="165"/>
        <v/>
      </c>
      <c r="AN717" s="282" t="str">
        <f t="shared" si="166"/>
        <v/>
      </c>
      <c r="AO717" s="257" t="str">
        <f>IF(A717="","",IF(A717&lt;&gt;707,"エラー",707&amp;"人目"))</f>
        <v/>
      </c>
      <c r="AP717" s="258" t="str">
        <f t="shared" si="169"/>
        <v/>
      </c>
      <c r="AQ717" s="259" t="str">
        <f>IFERROR(IF(OR(L717="",M717="",N717=""),"",VLOOKUP(L717&amp;M717&amp;N717,コード!$K$3:$L$64,2,FALSE)),"エラー")</f>
        <v/>
      </c>
      <c r="AR717" s="260" t="str">
        <f>IFERROR(IF(OR(O717="",P717=""),"",VLOOKUP(O717&amp;P717,コード!$R$3:$S$8,2,FALSE)),"エラー")</f>
        <v/>
      </c>
      <c r="AS717" s="261" t="str">
        <f t="shared" si="173"/>
        <v/>
      </c>
      <c r="AT717" s="261" t="str">
        <f>IFERROR(IF(OR(R717="",S717="",T717=""),"",VLOOKUP(R717&amp;S717&amp;T717,コード!$AB$3:$AC$205,2,FALSE)),"エラー")</f>
        <v/>
      </c>
      <c r="AU717" s="258" t="str">
        <f>IFERROR(IF(OR(U717="",V717="",W717=""),"",VLOOKUP(U717&amp;V717&amp;W717,コード!$AI$3:$AJ$6,2,FALSE)),"エラー")</f>
        <v/>
      </c>
      <c r="AV717" s="261" t="str">
        <f t="shared" ref="AV717:AV780" si="174">IFERROR(IF(OR(X717="",Y717="",Z717="",AA717="",AB717="",AC717=""),"",IF(VALUE(X717&amp;Y717&amp;Z717&amp;AA717&amp;AB717&amp;AC717)&gt;=201704,"エラー",X717&amp;Y717&amp;Z717&amp;AA717&amp;"年"&amp;AB717&amp;AC717&amp;"月")),"エラー")</f>
        <v/>
      </c>
      <c r="AW717" s="258" t="str">
        <f>IFERROR(IF(OR(AD717="",AE717="",AF717=""),"",VLOOKUP(AD717&amp;AE717&amp;AF717,コード!$AW$3:$AX$31,2,FALSE)),"エラー")</f>
        <v/>
      </c>
      <c r="AX717" s="262" t="str">
        <f>IFERROR(IF(OR(AG717="",AH717=""),"",VLOOKUP(AG717&amp;AH717,コード!$BC$3:$BD$17,2,FALSE)),"エラー")</f>
        <v/>
      </c>
      <c r="AY717" s="187"/>
      <c r="AZ717" s="286" t="str">
        <f t="shared" si="170"/>
        <v/>
      </c>
      <c r="BA717" s="287" t="str">
        <f t="shared" si="167"/>
        <v/>
      </c>
      <c r="BB717" s="287" t="str">
        <f t="shared" si="171"/>
        <v/>
      </c>
      <c r="BC717" s="287" t="str">
        <f t="shared" si="172"/>
        <v/>
      </c>
      <c r="BD717" s="287" t="str">
        <f t="shared" ref="BD717:BD780" si="175">IFERROR(IF(OR(X717="",Y717="",Z717="",AA717="",AB717="",AC717=""),"",IF(VALUE(X717&amp;Y717&amp;Z717&amp;AA717&amp;AB717&amp;AC717)&gt;=201704,"エラー",IF(VALUE(X717&amp;Y717&amp;Z717&amp;AA717&amp;AB717&amp;AC717)&lt;=200803,"エラー？","○"))),"エラー")</f>
        <v/>
      </c>
      <c r="BE717" s="288" t="str">
        <f t="shared" si="168"/>
        <v/>
      </c>
    </row>
    <row r="718" spans="1:57" ht="24" customHeight="1">
      <c r="A718" s="301"/>
      <c r="B718" s="420"/>
      <c r="C718" s="421"/>
      <c r="D718" s="421"/>
      <c r="E718" s="421"/>
      <c r="F718" s="421"/>
      <c r="G718" s="421"/>
      <c r="H718" s="421"/>
      <c r="I718" s="421"/>
      <c r="J718" s="421"/>
      <c r="K718" s="421"/>
      <c r="L718" s="302"/>
      <c r="M718" s="303"/>
      <c r="N718" s="304"/>
      <c r="O718" s="305"/>
      <c r="P718" s="306"/>
      <c r="Q718" s="307"/>
      <c r="R718" s="305"/>
      <c r="S718" s="308"/>
      <c r="T718" s="309"/>
      <c r="U718" s="302"/>
      <c r="V718" s="303"/>
      <c r="W718" s="310"/>
      <c r="X718" s="305"/>
      <c r="Y718" s="303"/>
      <c r="Z718" s="303"/>
      <c r="AA718" s="311"/>
      <c r="AB718" s="312"/>
      <c r="AC718" s="310"/>
      <c r="AD718" s="305"/>
      <c r="AE718" s="310"/>
      <c r="AF718" s="313"/>
      <c r="AG718" s="314"/>
      <c r="AH718" s="315"/>
      <c r="AI718" s="401"/>
      <c r="AJ718" s="402"/>
      <c r="AK718" s="403"/>
      <c r="AL718" s="273"/>
      <c r="AM718" s="270" t="str">
        <f t="shared" si="165"/>
        <v/>
      </c>
      <c r="AN718" s="282" t="str">
        <f t="shared" si="166"/>
        <v/>
      </c>
      <c r="AO718" s="257" t="str">
        <f>IF(A718="","",IF(A718&lt;&gt;708,"エラー",708&amp;"人目"))</f>
        <v/>
      </c>
      <c r="AP718" s="258" t="str">
        <f t="shared" si="169"/>
        <v/>
      </c>
      <c r="AQ718" s="259" t="str">
        <f>IFERROR(IF(OR(L718="",M718="",N718=""),"",VLOOKUP(L718&amp;M718&amp;N718,コード!$K$3:$L$64,2,FALSE)),"エラー")</f>
        <v/>
      </c>
      <c r="AR718" s="260" t="str">
        <f>IFERROR(IF(OR(O718="",P718=""),"",VLOOKUP(O718&amp;P718,コード!$R$3:$S$8,2,FALSE)),"エラー")</f>
        <v/>
      </c>
      <c r="AS718" s="261" t="str">
        <f t="shared" si="173"/>
        <v/>
      </c>
      <c r="AT718" s="261" t="str">
        <f>IFERROR(IF(OR(R718="",S718="",T718=""),"",VLOOKUP(R718&amp;S718&amp;T718,コード!$AB$3:$AC$205,2,FALSE)),"エラー")</f>
        <v/>
      </c>
      <c r="AU718" s="258" t="str">
        <f>IFERROR(IF(OR(U718="",V718="",W718=""),"",VLOOKUP(U718&amp;V718&amp;W718,コード!$AI$3:$AJ$6,2,FALSE)),"エラー")</f>
        <v/>
      </c>
      <c r="AV718" s="261" t="str">
        <f t="shared" si="174"/>
        <v/>
      </c>
      <c r="AW718" s="258" t="str">
        <f>IFERROR(IF(OR(AD718="",AE718="",AF718=""),"",VLOOKUP(AD718&amp;AE718&amp;AF718,コード!$AW$3:$AX$31,2,FALSE)),"エラー")</f>
        <v/>
      </c>
      <c r="AX718" s="262" t="str">
        <f>IFERROR(IF(OR(AG718="",AH718=""),"",VLOOKUP(AG718&amp;AH718,コード!$BC$3:$BD$17,2,FALSE)),"エラー")</f>
        <v/>
      </c>
      <c r="AY718" s="187"/>
      <c r="AZ718" s="286" t="str">
        <f t="shared" si="170"/>
        <v/>
      </c>
      <c r="BA718" s="287" t="str">
        <f t="shared" si="167"/>
        <v/>
      </c>
      <c r="BB718" s="287" t="str">
        <f t="shared" si="171"/>
        <v/>
      </c>
      <c r="BC718" s="287" t="str">
        <f t="shared" si="172"/>
        <v/>
      </c>
      <c r="BD718" s="287" t="str">
        <f t="shared" si="175"/>
        <v/>
      </c>
      <c r="BE718" s="288" t="str">
        <f t="shared" si="168"/>
        <v/>
      </c>
    </row>
    <row r="719" spans="1:57" ht="24" customHeight="1">
      <c r="A719" s="316"/>
      <c r="B719" s="420"/>
      <c r="C719" s="421"/>
      <c r="D719" s="421"/>
      <c r="E719" s="421"/>
      <c r="F719" s="421"/>
      <c r="G719" s="421"/>
      <c r="H719" s="421"/>
      <c r="I719" s="421"/>
      <c r="J719" s="421"/>
      <c r="K719" s="421"/>
      <c r="L719" s="302"/>
      <c r="M719" s="303"/>
      <c r="N719" s="304"/>
      <c r="O719" s="305"/>
      <c r="P719" s="306"/>
      <c r="Q719" s="307"/>
      <c r="R719" s="305"/>
      <c r="S719" s="308"/>
      <c r="T719" s="309"/>
      <c r="U719" s="302"/>
      <c r="V719" s="303"/>
      <c r="W719" s="310"/>
      <c r="X719" s="305"/>
      <c r="Y719" s="303"/>
      <c r="Z719" s="303"/>
      <c r="AA719" s="311"/>
      <c r="AB719" s="312"/>
      <c r="AC719" s="310"/>
      <c r="AD719" s="305"/>
      <c r="AE719" s="310"/>
      <c r="AF719" s="313"/>
      <c r="AG719" s="314"/>
      <c r="AH719" s="315"/>
      <c r="AI719" s="401"/>
      <c r="AJ719" s="402"/>
      <c r="AK719" s="403"/>
      <c r="AL719" s="273"/>
      <c r="AM719" s="270" t="str">
        <f t="shared" si="165"/>
        <v/>
      </c>
      <c r="AN719" s="282" t="str">
        <f t="shared" si="166"/>
        <v/>
      </c>
      <c r="AO719" s="257" t="str">
        <f>IF(A719="","",IF(A719&lt;&gt;709,"エラー",709&amp;"人目"))</f>
        <v/>
      </c>
      <c r="AP719" s="258" t="str">
        <f t="shared" si="169"/>
        <v/>
      </c>
      <c r="AQ719" s="259" t="str">
        <f>IFERROR(IF(OR(L719="",M719="",N719=""),"",VLOOKUP(L719&amp;M719&amp;N719,コード!$K$3:$L$64,2,FALSE)),"エラー")</f>
        <v/>
      </c>
      <c r="AR719" s="260" t="str">
        <f>IFERROR(IF(OR(O719="",P719=""),"",VLOOKUP(O719&amp;P719,コード!$R$3:$S$8,2,FALSE)),"エラー")</f>
        <v/>
      </c>
      <c r="AS719" s="261" t="str">
        <f t="shared" si="173"/>
        <v/>
      </c>
      <c r="AT719" s="261" t="str">
        <f>IFERROR(IF(OR(R719="",S719="",T719=""),"",VLOOKUP(R719&amp;S719&amp;T719,コード!$AB$3:$AC$205,2,FALSE)),"エラー")</f>
        <v/>
      </c>
      <c r="AU719" s="258" t="str">
        <f>IFERROR(IF(OR(U719="",V719="",W719=""),"",VLOOKUP(U719&amp;V719&amp;W719,コード!$AI$3:$AJ$6,2,FALSE)),"エラー")</f>
        <v/>
      </c>
      <c r="AV719" s="261" t="str">
        <f t="shared" si="174"/>
        <v/>
      </c>
      <c r="AW719" s="258" t="str">
        <f>IFERROR(IF(OR(AD719="",AE719="",AF719=""),"",VLOOKUP(AD719&amp;AE719&amp;AF719,コード!$AW$3:$AX$31,2,FALSE)),"エラー")</f>
        <v/>
      </c>
      <c r="AX719" s="262" t="str">
        <f>IFERROR(IF(OR(AG719="",AH719=""),"",VLOOKUP(AG719&amp;AH719,コード!$BC$3:$BD$17,2,FALSE)),"エラー")</f>
        <v/>
      </c>
      <c r="AY719" s="187"/>
      <c r="AZ719" s="286" t="str">
        <f t="shared" si="170"/>
        <v/>
      </c>
      <c r="BA719" s="287" t="str">
        <f t="shared" si="167"/>
        <v/>
      </c>
      <c r="BB719" s="287" t="str">
        <f t="shared" si="171"/>
        <v/>
      </c>
      <c r="BC719" s="287" t="str">
        <f t="shared" si="172"/>
        <v/>
      </c>
      <c r="BD719" s="287" t="str">
        <f t="shared" si="175"/>
        <v/>
      </c>
      <c r="BE719" s="288" t="str">
        <f t="shared" si="168"/>
        <v/>
      </c>
    </row>
    <row r="720" spans="1:57" ht="24" customHeight="1">
      <c r="A720" s="316"/>
      <c r="B720" s="420"/>
      <c r="C720" s="421"/>
      <c r="D720" s="421"/>
      <c r="E720" s="421"/>
      <c r="F720" s="421"/>
      <c r="G720" s="421"/>
      <c r="H720" s="421"/>
      <c r="I720" s="421"/>
      <c r="J720" s="421"/>
      <c r="K720" s="421"/>
      <c r="L720" s="302"/>
      <c r="M720" s="303"/>
      <c r="N720" s="304"/>
      <c r="O720" s="305"/>
      <c r="P720" s="306"/>
      <c r="Q720" s="307"/>
      <c r="R720" s="305"/>
      <c r="S720" s="308"/>
      <c r="T720" s="309"/>
      <c r="U720" s="302"/>
      <c r="V720" s="303"/>
      <c r="W720" s="310"/>
      <c r="X720" s="305"/>
      <c r="Y720" s="303"/>
      <c r="Z720" s="303"/>
      <c r="AA720" s="311"/>
      <c r="AB720" s="312"/>
      <c r="AC720" s="310"/>
      <c r="AD720" s="305"/>
      <c r="AE720" s="310"/>
      <c r="AF720" s="313"/>
      <c r="AG720" s="314"/>
      <c r="AH720" s="315"/>
      <c r="AI720" s="401"/>
      <c r="AJ720" s="402"/>
      <c r="AK720" s="403"/>
      <c r="AL720" s="273"/>
      <c r="AM720" s="270" t="str">
        <f t="shared" si="165"/>
        <v/>
      </c>
      <c r="AN720" s="282" t="str">
        <f t="shared" si="166"/>
        <v/>
      </c>
      <c r="AO720" s="257" t="str">
        <f>IF(A720="","",IF(A720&lt;&gt;710,"エラー",710&amp;"人目"))</f>
        <v/>
      </c>
      <c r="AP720" s="258" t="str">
        <f t="shared" si="169"/>
        <v/>
      </c>
      <c r="AQ720" s="259" t="str">
        <f>IFERROR(IF(OR(L720="",M720="",N720=""),"",VLOOKUP(L720&amp;M720&amp;N720,コード!$K$3:$L$64,2,FALSE)),"エラー")</f>
        <v/>
      </c>
      <c r="AR720" s="260" t="str">
        <f>IFERROR(IF(OR(O720="",P720=""),"",VLOOKUP(O720&amp;P720,コード!$R$3:$S$8,2,FALSE)),"エラー")</f>
        <v/>
      </c>
      <c r="AS720" s="261" t="str">
        <f t="shared" si="173"/>
        <v/>
      </c>
      <c r="AT720" s="261" t="str">
        <f>IFERROR(IF(OR(R720="",S720="",T720=""),"",VLOOKUP(R720&amp;S720&amp;T720,コード!$AB$3:$AC$205,2,FALSE)),"エラー")</f>
        <v/>
      </c>
      <c r="AU720" s="258" t="str">
        <f>IFERROR(IF(OR(U720="",V720="",W720=""),"",VLOOKUP(U720&amp;V720&amp;W720,コード!$AI$3:$AJ$6,2,FALSE)),"エラー")</f>
        <v/>
      </c>
      <c r="AV720" s="261" t="str">
        <f t="shared" si="174"/>
        <v/>
      </c>
      <c r="AW720" s="258" t="str">
        <f>IFERROR(IF(OR(AD720="",AE720="",AF720=""),"",VLOOKUP(AD720&amp;AE720&amp;AF720,コード!$AW$3:$AX$31,2,FALSE)),"エラー")</f>
        <v/>
      </c>
      <c r="AX720" s="262" t="str">
        <f>IFERROR(IF(OR(AG720="",AH720=""),"",VLOOKUP(AG720&amp;AH720,コード!$BC$3:$BD$17,2,FALSE)),"エラー")</f>
        <v/>
      </c>
      <c r="AY720" s="187"/>
      <c r="AZ720" s="286" t="str">
        <f t="shared" si="170"/>
        <v/>
      </c>
      <c r="BA720" s="287" t="str">
        <f t="shared" si="167"/>
        <v/>
      </c>
      <c r="BB720" s="287" t="str">
        <f t="shared" si="171"/>
        <v/>
      </c>
      <c r="BC720" s="287" t="str">
        <f t="shared" si="172"/>
        <v/>
      </c>
      <c r="BD720" s="287" t="str">
        <f t="shared" si="175"/>
        <v/>
      </c>
      <c r="BE720" s="288" t="str">
        <f t="shared" si="168"/>
        <v/>
      </c>
    </row>
    <row r="721" spans="1:57" ht="24" customHeight="1">
      <c r="A721" s="301"/>
      <c r="B721" s="420"/>
      <c r="C721" s="421"/>
      <c r="D721" s="421"/>
      <c r="E721" s="421"/>
      <c r="F721" s="421"/>
      <c r="G721" s="421"/>
      <c r="H721" s="421"/>
      <c r="I721" s="421"/>
      <c r="J721" s="421"/>
      <c r="K721" s="421"/>
      <c r="L721" s="302"/>
      <c r="M721" s="303"/>
      <c r="N721" s="304"/>
      <c r="O721" s="305"/>
      <c r="P721" s="306"/>
      <c r="Q721" s="307"/>
      <c r="R721" s="305"/>
      <c r="S721" s="308"/>
      <c r="T721" s="309"/>
      <c r="U721" s="302"/>
      <c r="V721" s="303"/>
      <c r="W721" s="310"/>
      <c r="X721" s="305"/>
      <c r="Y721" s="303"/>
      <c r="Z721" s="303"/>
      <c r="AA721" s="311"/>
      <c r="AB721" s="312"/>
      <c r="AC721" s="310"/>
      <c r="AD721" s="305"/>
      <c r="AE721" s="310"/>
      <c r="AF721" s="313"/>
      <c r="AG721" s="314"/>
      <c r="AH721" s="315"/>
      <c r="AI721" s="401"/>
      <c r="AJ721" s="402"/>
      <c r="AK721" s="403"/>
      <c r="AL721" s="273"/>
      <c r="AM721" s="270" t="str">
        <f t="shared" si="165"/>
        <v/>
      </c>
      <c r="AN721" s="282" t="str">
        <f t="shared" si="166"/>
        <v/>
      </c>
      <c r="AO721" s="257" t="str">
        <f>IF(A721="","",IF(A721&lt;&gt;711,"エラー",711&amp;"人目"))</f>
        <v/>
      </c>
      <c r="AP721" s="258" t="str">
        <f t="shared" si="169"/>
        <v/>
      </c>
      <c r="AQ721" s="259" t="str">
        <f>IFERROR(IF(OR(L721="",M721="",N721=""),"",VLOOKUP(L721&amp;M721&amp;N721,コード!$K$3:$L$64,2,FALSE)),"エラー")</f>
        <v/>
      </c>
      <c r="AR721" s="260" t="str">
        <f>IFERROR(IF(OR(O721="",P721=""),"",VLOOKUP(O721&amp;P721,コード!$R$3:$S$8,2,FALSE)),"エラー")</f>
        <v/>
      </c>
      <c r="AS721" s="261" t="str">
        <f t="shared" si="173"/>
        <v/>
      </c>
      <c r="AT721" s="261" t="str">
        <f>IFERROR(IF(OR(R721="",S721="",T721=""),"",VLOOKUP(R721&amp;S721&amp;T721,コード!$AB$3:$AC$205,2,FALSE)),"エラー")</f>
        <v/>
      </c>
      <c r="AU721" s="258" t="str">
        <f>IFERROR(IF(OR(U721="",V721="",W721=""),"",VLOOKUP(U721&amp;V721&amp;W721,コード!$AI$3:$AJ$6,2,FALSE)),"エラー")</f>
        <v/>
      </c>
      <c r="AV721" s="261" t="str">
        <f t="shared" si="174"/>
        <v/>
      </c>
      <c r="AW721" s="258" t="str">
        <f>IFERROR(IF(OR(AD721="",AE721="",AF721=""),"",VLOOKUP(AD721&amp;AE721&amp;AF721,コード!$AW$3:$AX$31,2,FALSE)),"エラー")</f>
        <v/>
      </c>
      <c r="AX721" s="262" t="str">
        <f>IFERROR(IF(OR(AG721="",AH721=""),"",VLOOKUP(AG721&amp;AH721,コード!$BC$3:$BD$17,2,FALSE)),"エラー")</f>
        <v/>
      </c>
      <c r="AY721" s="187"/>
      <c r="AZ721" s="286" t="str">
        <f t="shared" si="170"/>
        <v/>
      </c>
      <c r="BA721" s="287" t="str">
        <f t="shared" si="167"/>
        <v/>
      </c>
      <c r="BB721" s="287" t="str">
        <f t="shared" si="171"/>
        <v/>
      </c>
      <c r="BC721" s="287" t="str">
        <f t="shared" si="172"/>
        <v/>
      </c>
      <c r="BD721" s="287" t="str">
        <f t="shared" si="175"/>
        <v/>
      </c>
      <c r="BE721" s="288" t="str">
        <f t="shared" si="168"/>
        <v/>
      </c>
    </row>
    <row r="722" spans="1:57" ht="24" customHeight="1">
      <c r="A722" s="301"/>
      <c r="B722" s="420"/>
      <c r="C722" s="421"/>
      <c r="D722" s="421"/>
      <c r="E722" s="421"/>
      <c r="F722" s="421"/>
      <c r="G722" s="421"/>
      <c r="H722" s="421"/>
      <c r="I722" s="421"/>
      <c r="J722" s="421"/>
      <c r="K722" s="421"/>
      <c r="L722" s="302"/>
      <c r="M722" s="303"/>
      <c r="N722" s="304"/>
      <c r="O722" s="305"/>
      <c r="P722" s="306"/>
      <c r="Q722" s="307"/>
      <c r="R722" s="305"/>
      <c r="S722" s="308"/>
      <c r="T722" s="309"/>
      <c r="U722" s="302"/>
      <c r="V722" s="303"/>
      <c r="W722" s="310"/>
      <c r="X722" s="305"/>
      <c r="Y722" s="303"/>
      <c r="Z722" s="303"/>
      <c r="AA722" s="311"/>
      <c r="AB722" s="312"/>
      <c r="AC722" s="310"/>
      <c r="AD722" s="305"/>
      <c r="AE722" s="310"/>
      <c r="AF722" s="313"/>
      <c r="AG722" s="314"/>
      <c r="AH722" s="315"/>
      <c r="AI722" s="401"/>
      <c r="AJ722" s="402"/>
      <c r="AK722" s="403"/>
      <c r="AL722" s="273"/>
      <c r="AM722" s="270" t="str">
        <f t="shared" si="165"/>
        <v/>
      </c>
      <c r="AN722" s="282" t="str">
        <f t="shared" si="166"/>
        <v/>
      </c>
      <c r="AO722" s="257" t="str">
        <f>IF(A722="","",IF(A722&lt;&gt;712,"エラー",712&amp;"人目"))</f>
        <v/>
      </c>
      <c r="AP722" s="258" t="str">
        <f t="shared" si="169"/>
        <v/>
      </c>
      <c r="AQ722" s="259" t="str">
        <f>IFERROR(IF(OR(L722="",M722="",N722=""),"",VLOOKUP(L722&amp;M722&amp;N722,コード!$K$3:$L$64,2,FALSE)),"エラー")</f>
        <v/>
      </c>
      <c r="AR722" s="260" t="str">
        <f>IFERROR(IF(OR(O722="",P722=""),"",VLOOKUP(O722&amp;P722,コード!$R$3:$S$8,2,FALSE)),"エラー")</f>
        <v/>
      </c>
      <c r="AS722" s="261" t="str">
        <f t="shared" si="173"/>
        <v/>
      </c>
      <c r="AT722" s="261" t="str">
        <f>IFERROR(IF(OR(R722="",S722="",T722=""),"",VLOOKUP(R722&amp;S722&amp;T722,コード!$AB$3:$AC$205,2,FALSE)),"エラー")</f>
        <v/>
      </c>
      <c r="AU722" s="258" t="str">
        <f>IFERROR(IF(OR(U722="",V722="",W722=""),"",VLOOKUP(U722&amp;V722&amp;W722,コード!$AI$3:$AJ$6,2,FALSE)),"エラー")</f>
        <v/>
      </c>
      <c r="AV722" s="261" t="str">
        <f t="shared" si="174"/>
        <v/>
      </c>
      <c r="AW722" s="258" t="str">
        <f>IFERROR(IF(OR(AD722="",AE722="",AF722=""),"",VLOOKUP(AD722&amp;AE722&amp;AF722,コード!$AW$3:$AX$31,2,FALSE)),"エラー")</f>
        <v/>
      </c>
      <c r="AX722" s="262" t="str">
        <f>IFERROR(IF(OR(AG722="",AH722=""),"",VLOOKUP(AG722&amp;AH722,コード!$BC$3:$BD$17,2,FALSE)),"エラー")</f>
        <v/>
      </c>
      <c r="AY722" s="187"/>
      <c r="AZ722" s="286" t="str">
        <f t="shared" si="170"/>
        <v/>
      </c>
      <c r="BA722" s="287" t="str">
        <f t="shared" si="167"/>
        <v/>
      </c>
      <c r="BB722" s="287" t="str">
        <f t="shared" si="171"/>
        <v/>
      </c>
      <c r="BC722" s="287" t="str">
        <f t="shared" si="172"/>
        <v/>
      </c>
      <c r="BD722" s="287" t="str">
        <f t="shared" si="175"/>
        <v/>
      </c>
      <c r="BE722" s="288" t="str">
        <f t="shared" si="168"/>
        <v/>
      </c>
    </row>
    <row r="723" spans="1:57" ht="24" customHeight="1">
      <c r="A723" s="301"/>
      <c r="B723" s="420"/>
      <c r="C723" s="421"/>
      <c r="D723" s="421"/>
      <c r="E723" s="421"/>
      <c r="F723" s="421"/>
      <c r="G723" s="421"/>
      <c r="H723" s="421"/>
      <c r="I723" s="421"/>
      <c r="J723" s="421"/>
      <c r="K723" s="421"/>
      <c r="L723" s="302"/>
      <c r="M723" s="303"/>
      <c r="N723" s="304"/>
      <c r="O723" s="305"/>
      <c r="P723" s="306"/>
      <c r="Q723" s="307"/>
      <c r="R723" s="305"/>
      <c r="S723" s="308"/>
      <c r="T723" s="309"/>
      <c r="U723" s="302"/>
      <c r="V723" s="303"/>
      <c r="W723" s="310"/>
      <c r="X723" s="305"/>
      <c r="Y723" s="303"/>
      <c r="Z723" s="303"/>
      <c r="AA723" s="311"/>
      <c r="AB723" s="312"/>
      <c r="AC723" s="310"/>
      <c r="AD723" s="305"/>
      <c r="AE723" s="310"/>
      <c r="AF723" s="313"/>
      <c r="AG723" s="314"/>
      <c r="AH723" s="315"/>
      <c r="AI723" s="401"/>
      <c r="AJ723" s="402"/>
      <c r="AK723" s="403"/>
      <c r="AL723" s="273"/>
      <c r="AM723" s="270" t="str">
        <f t="shared" si="165"/>
        <v/>
      </c>
      <c r="AN723" s="282" t="str">
        <f t="shared" si="166"/>
        <v/>
      </c>
      <c r="AO723" s="257" t="str">
        <f>IF(A723="","",IF(A723&lt;&gt;713,"エラー",713&amp;"人目"))</f>
        <v/>
      </c>
      <c r="AP723" s="258" t="str">
        <f t="shared" si="169"/>
        <v/>
      </c>
      <c r="AQ723" s="259" t="str">
        <f>IFERROR(IF(OR(L723="",M723="",N723=""),"",VLOOKUP(L723&amp;M723&amp;N723,コード!$K$3:$L$64,2,FALSE)),"エラー")</f>
        <v/>
      </c>
      <c r="AR723" s="260" t="str">
        <f>IFERROR(IF(OR(O723="",P723=""),"",VLOOKUP(O723&amp;P723,コード!$R$3:$S$8,2,FALSE)),"エラー")</f>
        <v/>
      </c>
      <c r="AS723" s="261" t="str">
        <f t="shared" si="173"/>
        <v/>
      </c>
      <c r="AT723" s="261" t="str">
        <f>IFERROR(IF(OR(R723="",S723="",T723=""),"",VLOOKUP(R723&amp;S723&amp;T723,コード!$AB$3:$AC$205,2,FALSE)),"エラー")</f>
        <v/>
      </c>
      <c r="AU723" s="258" t="str">
        <f>IFERROR(IF(OR(U723="",V723="",W723=""),"",VLOOKUP(U723&amp;V723&amp;W723,コード!$AI$3:$AJ$6,2,FALSE)),"エラー")</f>
        <v/>
      </c>
      <c r="AV723" s="261" t="str">
        <f t="shared" si="174"/>
        <v/>
      </c>
      <c r="AW723" s="258" t="str">
        <f>IFERROR(IF(OR(AD723="",AE723="",AF723=""),"",VLOOKUP(AD723&amp;AE723&amp;AF723,コード!$AW$3:$AX$31,2,FALSE)),"エラー")</f>
        <v/>
      </c>
      <c r="AX723" s="262" t="str">
        <f>IFERROR(IF(OR(AG723="",AH723=""),"",VLOOKUP(AG723&amp;AH723,コード!$BC$3:$BD$17,2,FALSE)),"エラー")</f>
        <v/>
      </c>
      <c r="AY723" s="187"/>
      <c r="AZ723" s="286" t="str">
        <f t="shared" si="170"/>
        <v/>
      </c>
      <c r="BA723" s="287" t="str">
        <f t="shared" si="167"/>
        <v/>
      </c>
      <c r="BB723" s="287" t="str">
        <f t="shared" si="171"/>
        <v/>
      </c>
      <c r="BC723" s="287" t="str">
        <f t="shared" si="172"/>
        <v/>
      </c>
      <c r="BD723" s="287" t="str">
        <f t="shared" si="175"/>
        <v/>
      </c>
      <c r="BE723" s="288" t="str">
        <f t="shared" si="168"/>
        <v/>
      </c>
    </row>
    <row r="724" spans="1:57" ht="24" customHeight="1">
      <c r="A724" s="316"/>
      <c r="B724" s="420"/>
      <c r="C724" s="421"/>
      <c r="D724" s="421"/>
      <c r="E724" s="421"/>
      <c r="F724" s="421"/>
      <c r="G724" s="421"/>
      <c r="H724" s="421"/>
      <c r="I724" s="421"/>
      <c r="J724" s="421"/>
      <c r="K724" s="421"/>
      <c r="L724" s="302"/>
      <c r="M724" s="303"/>
      <c r="N724" s="304"/>
      <c r="O724" s="305"/>
      <c r="P724" s="306"/>
      <c r="Q724" s="307"/>
      <c r="R724" s="305"/>
      <c r="S724" s="308"/>
      <c r="T724" s="309"/>
      <c r="U724" s="302"/>
      <c r="V724" s="303"/>
      <c r="W724" s="310"/>
      <c r="X724" s="305"/>
      <c r="Y724" s="303"/>
      <c r="Z724" s="303"/>
      <c r="AA724" s="311"/>
      <c r="AB724" s="312"/>
      <c r="AC724" s="310"/>
      <c r="AD724" s="305"/>
      <c r="AE724" s="310"/>
      <c r="AF724" s="313"/>
      <c r="AG724" s="314"/>
      <c r="AH724" s="315"/>
      <c r="AI724" s="401"/>
      <c r="AJ724" s="402"/>
      <c r="AK724" s="403"/>
      <c r="AL724" s="273"/>
      <c r="AM724" s="270" t="str">
        <f t="shared" si="165"/>
        <v/>
      </c>
      <c r="AN724" s="282" t="str">
        <f t="shared" si="166"/>
        <v/>
      </c>
      <c r="AO724" s="257" t="str">
        <f>IF(A724="","",IF(A724&lt;&gt;714,"エラー",714&amp;"人目"))</f>
        <v/>
      </c>
      <c r="AP724" s="258" t="str">
        <f t="shared" si="169"/>
        <v/>
      </c>
      <c r="AQ724" s="259" t="str">
        <f>IFERROR(IF(OR(L724="",M724="",N724=""),"",VLOOKUP(L724&amp;M724&amp;N724,コード!$K$3:$L$64,2,FALSE)),"エラー")</f>
        <v/>
      </c>
      <c r="AR724" s="260" t="str">
        <f>IFERROR(IF(OR(O724="",P724=""),"",VLOOKUP(O724&amp;P724,コード!$R$3:$S$8,2,FALSE)),"エラー")</f>
        <v/>
      </c>
      <c r="AS724" s="261" t="str">
        <f t="shared" si="173"/>
        <v/>
      </c>
      <c r="AT724" s="261" t="str">
        <f>IFERROR(IF(OR(R724="",S724="",T724=""),"",VLOOKUP(R724&amp;S724&amp;T724,コード!$AB$3:$AC$205,2,FALSE)),"エラー")</f>
        <v/>
      </c>
      <c r="AU724" s="258" t="str">
        <f>IFERROR(IF(OR(U724="",V724="",W724=""),"",VLOOKUP(U724&amp;V724&amp;W724,コード!$AI$3:$AJ$6,2,FALSE)),"エラー")</f>
        <v/>
      </c>
      <c r="AV724" s="261" t="str">
        <f t="shared" si="174"/>
        <v/>
      </c>
      <c r="AW724" s="258" t="str">
        <f>IFERROR(IF(OR(AD724="",AE724="",AF724=""),"",VLOOKUP(AD724&amp;AE724&amp;AF724,コード!$AW$3:$AX$31,2,FALSE)),"エラー")</f>
        <v/>
      </c>
      <c r="AX724" s="262" t="str">
        <f>IFERROR(IF(OR(AG724="",AH724=""),"",VLOOKUP(AG724&amp;AH724,コード!$BC$3:$BD$17,2,FALSE)),"エラー")</f>
        <v/>
      </c>
      <c r="AY724" s="187"/>
      <c r="AZ724" s="286" t="str">
        <f t="shared" si="170"/>
        <v/>
      </c>
      <c r="BA724" s="287" t="str">
        <f t="shared" si="167"/>
        <v/>
      </c>
      <c r="BB724" s="287" t="str">
        <f t="shared" si="171"/>
        <v/>
      </c>
      <c r="BC724" s="287" t="str">
        <f t="shared" si="172"/>
        <v/>
      </c>
      <c r="BD724" s="287" t="str">
        <f t="shared" si="175"/>
        <v/>
      </c>
      <c r="BE724" s="288" t="str">
        <f t="shared" si="168"/>
        <v/>
      </c>
    </row>
    <row r="725" spans="1:57" ht="24" customHeight="1">
      <c r="A725" s="316"/>
      <c r="B725" s="420"/>
      <c r="C725" s="421"/>
      <c r="D725" s="421"/>
      <c r="E725" s="421"/>
      <c r="F725" s="421"/>
      <c r="G725" s="421"/>
      <c r="H725" s="421"/>
      <c r="I725" s="421"/>
      <c r="J725" s="421"/>
      <c r="K725" s="421"/>
      <c r="L725" s="302"/>
      <c r="M725" s="303"/>
      <c r="N725" s="304"/>
      <c r="O725" s="305"/>
      <c r="P725" s="306"/>
      <c r="Q725" s="307"/>
      <c r="R725" s="305"/>
      <c r="S725" s="308"/>
      <c r="T725" s="309"/>
      <c r="U725" s="302"/>
      <c r="V725" s="303"/>
      <c r="W725" s="310"/>
      <c r="X725" s="305"/>
      <c r="Y725" s="303"/>
      <c r="Z725" s="303"/>
      <c r="AA725" s="311"/>
      <c r="AB725" s="312"/>
      <c r="AC725" s="310"/>
      <c r="AD725" s="305"/>
      <c r="AE725" s="310"/>
      <c r="AF725" s="313"/>
      <c r="AG725" s="314"/>
      <c r="AH725" s="315"/>
      <c r="AI725" s="401"/>
      <c r="AJ725" s="402"/>
      <c r="AK725" s="403"/>
      <c r="AL725" s="273"/>
      <c r="AM725" s="270" t="str">
        <f t="shared" si="165"/>
        <v/>
      </c>
      <c r="AN725" s="282" t="str">
        <f t="shared" si="166"/>
        <v/>
      </c>
      <c r="AO725" s="257" t="str">
        <f>IF(A725="","",IF(A725&lt;&gt;715,"エラー",715&amp;"人目"))</f>
        <v/>
      </c>
      <c r="AP725" s="258" t="str">
        <f t="shared" si="169"/>
        <v/>
      </c>
      <c r="AQ725" s="259" t="str">
        <f>IFERROR(IF(OR(L725="",M725="",N725=""),"",VLOOKUP(L725&amp;M725&amp;N725,コード!$K$3:$L$64,2,FALSE)),"エラー")</f>
        <v/>
      </c>
      <c r="AR725" s="260" t="str">
        <f>IFERROR(IF(OR(O725="",P725=""),"",VLOOKUP(O725&amp;P725,コード!$R$3:$S$8,2,FALSE)),"エラー")</f>
        <v/>
      </c>
      <c r="AS725" s="261" t="str">
        <f t="shared" si="173"/>
        <v/>
      </c>
      <c r="AT725" s="261" t="str">
        <f>IFERROR(IF(OR(R725="",S725="",T725=""),"",VLOOKUP(R725&amp;S725&amp;T725,コード!$AB$3:$AC$205,2,FALSE)),"エラー")</f>
        <v/>
      </c>
      <c r="AU725" s="258" t="str">
        <f>IFERROR(IF(OR(U725="",V725="",W725=""),"",VLOOKUP(U725&amp;V725&amp;W725,コード!$AI$3:$AJ$6,2,FALSE)),"エラー")</f>
        <v/>
      </c>
      <c r="AV725" s="261" t="str">
        <f t="shared" si="174"/>
        <v/>
      </c>
      <c r="AW725" s="258" t="str">
        <f>IFERROR(IF(OR(AD725="",AE725="",AF725=""),"",VLOOKUP(AD725&amp;AE725&amp;AF725,コード!$AW$3:$AX$31,2,FALSE)),"エラー")</f>
        <v/>
      </c>
      <c r="AX725" s="262" t="str">
        <f>IFERROR(IF(OR(AG725="",AH725=""),"",VLOOKUP(AG725&amp;AH725,コード!$BC$3:$BD$17,2,FALSE)),"エラー")</f>
        <v/>
      </c>
      <c r="AY725" s="187"/>
      <c r="AZ725" s="286" t="str">
        <f t="shared" si="170"/>
        <v/>
      </c>
      <c r="BA725" s="287" t="str">
        <f t="shared" si="167"/>
        <v/>
      </c>
      <c r="BB725" s="287" t="str">
        <f t="shared" si="171"/>
        <v/>
      </c>
      <c r="BC725" s="287" t="str">
        <f t="shared" si="172"/>
        <v/>
      </c>
      <c r="BD725" s="287" t="str">
        <f t="shared" si="175"/>
        <v/>
      </c>
      <c r="BE725" s="288" t="str">
        <f t="shared" si="168"/>
        <v/>
      </c>
    </row>
    <row r="726" spans="1:57" ht="24" customHeight="1">
      <c r="A726" s="301"/>
      <c r="B726" s="420"/>
      <c r="C726" s="421"/>
      <c r="D726" s="421"/>
      <c r="E726" s="421"/>
      <c r="F726" s="421"/>
      <c r="G726" s="421"/>
      <c r="H726" s="421"/>
      <c r="I726" s="421"/>
      <c r="J726" s="421"/>
      <c r="K726" s="421"/>
      <c r="L726" s="302"/>
      <c r="M726" s="303"/>
      <c r="N726" s="304"/>
      <c r="O726" s="305"/>
      <c r="P726" s="306"/>
      <c r="Q726" s="307"/>
      <c r="R726" s="305"/>
      <c r="S726" s="308"/>
      <c r="T726" s="309"/>
      <c r="U726" s="302"/>
      <c r="V726" s="303"/>
      <c r="W726" s="310"/>
      <c r="X726" s="305"/>
      <c r="Y726" s="303"/>
      <c r="Z726" s="303"/>
      <c r="AA726" s="311"/>
      <c r="AB726" s="312"/>
      <c r="AC726" s="310"/>
      <c r="AD726" s="305"/>
      <c r="AE726" s="310"/>
      <c r="AF726" s="313"/>
      <c r="AG726" s="314"/>
      <c r="AH726" s="315"/>
      <c r="AI726" s="401"/>
      <c r="AJ726" s="402"/>
      <c r="AK726" s="403"/>
      <c r="AL726" s="273"/>
      <c r="AM726" s="270" t="str">
        <f t="shared" si="165"/>
        <v/>
      </c>
      <c r="AN726" s="282" t="str">
        <f t="shared" si="166"/>
        <v/>
      </c>
      <c r="AO726" s="257" t="str">
        <f>IF(A726="","",IF(A726&lt;&gt;716,"エラー",716&amp;"人目"))</f>
        <v/>
      </c>
      <c r="AP726" s="258" t="str">
        <f t="shared" si="169"/>
        <v/>
      </c>
      <c r="AQ726" s="259" t="str">
        <f>IFERROR(IF(OR(L726="",M726="",N726=""),"",VLOOKUP(L726&amp;M726&amp;N726,コード!$K$3:$L$64,2,FALSE)),"エラー")</f>
        <v/>
      </c>
      <c r="AR726" s="260" t="str">
        <f>IFERROR(IF(OR(O726="",P726=""),"",VLOOKUP(O726&amp;P726,コード!$R$3:$S$8,2,FALSE)),"エラー")</f>
        <v/>
      </c>
      <c r="AS726" s="261" t="str">
        <f t="shared" si="173"/>
        <v/>
      </c>
      <c r="AT726" s="261" t="str">
        <f>IFERROR(IF(OR(R726="",S726="",T726=""),"",VLOOKUP(R726&amp;S726&amp;T726,コード!$AB$3:$AC$205,2,FALSE)),"エラー")</f>
        <v/>
      </c>
      <c r="AU726" s="258" t="str">
        <f>IFERROR(IF(OR(U726="",V726="",W726=""),"",VLOOKUP(U726&amp;V726&amp;W726,コード!$AI$3:$AJ$6,2,FALSE)),"エラー")</f>
        <v/>
      </c>
      <c r="AV726" s="261" t="str">
        <f t="shared" si="174"/>
        <v/>
      </c>
      <c r="AW726" s="258" t="str">
        <f>IFERROR(IF(OR(AD726="",AE726="",AF726=""),"",VLOOKUP(AD726&amp;AE726&amp;AF726,コード!$AW$3:$AX$31,2,FALSE)),"エラー")</f>
        <v/>
      </c>
      <c r="AX726" s="262" t="str">
        <f>IFERROR(IF(OR(AG726="",AH726=""),"",VLOOKUP(AG726&amp;AH726,コード!$BC$3:$BD$17,2,FALSE)),"エラー")</f>
        <v/>
      </c>
      <c r="AY726" s="187"/>
      <c r="AZ726" s="286" t="str">
        <f t="shared" si="170"/>
        <v/>
      </c>
      <c r="BA726" s="287" t="str">
        <f t="shared" si="167"/>
        <v/>
      </c>
      <c r="BB726" s="287" t="str">
        <f t="shared" si="171"/>
        <v/>
      </c>
      <c r="BC726" s="287" t="str">
        <f t="shared" si="172"/>
        <v/>
      </c>
      <c r="BD726" s="287" t="str">
        <f t="shared" si="175"/>
        <v/>
      </c>
      <c r="BE726" s="288" t="str">
        <f t="shared" si="168"/>
        <v/>
      </c>
    </row>
    <row r="727" spans="1:57" ht="24" customHeight="1">
      <c r="A727" s="301"/>
      <c r="B727" s="420"/>
      <c r="C727" s="421"/>
      <c r="D727" s="421"/>
      <c r="E727" s="421"/>
      <c r="F727" s="421"/>
      <c r="G727" s="421"/>
      <c r="H727" s="421"/>
      <c r="I727" s="421"/>
      <c r="J727" s="421"/>
      <c r="K727" s="421"/>
      <c r="L727" s="302"/>
      <c r="M727" s="303"/>
      <c r="N727" s="304"/>
      <c r="O727" s="305"/>
      <c r="P727" s="306"/>
      <c r="Q727" s="307"/>
      <c r="R727" s="305"/>
      <c r="S727" s="308"/>
      <c r="T727" s="309"/>
      <c r="U727" s="302"/>
      <c r="V727" s="303"/>
      <c r="W727" s="310"/>
      <c r="X727" s="305"/>
      <c r="Y727" s="303"/>
      <c r="Z727" s="303"/>
      <c r="AA727" s="311"/>
      <c r="AB727" s="312"/>
      <c r="AC727" s="310"/>
      <c r="AD727" s="305"/>
      <c r="AE727" s="310"/>
      <c r="AF727" s="313"/>
      <c r="AG727" s="314"/>
      <c r="AH727" s="315"/>
      <c r="AI727" s="401"/>
      <c r="AJ727" s="402"/>
      <c r="AK727" s="403"/>
      <c r="AL727" s="273"/>
      <c r="AM727" s="270" t="str">
        <f t="shared" si="165"/>
        <v/>
      </c>
      <c r="AN727" s="282" t="str">
        <f t="shared" si="166"/>
        <v/>
      </c>
      <c r="AO727" s="257" t="str">
        <f>IF(A727="","",IF(A727&lt;&gt;717,"エラー",717&amp;"人目"))</f>
        <v/>
      </c>
      <c r="AP727" s="258" t="str">
        <f t="shared" si="169"/>
        <v/>
      </c>
      <c r="AQ727" s="259" t="str">
        <f>IFERROR(IF(OR(L727="",M727="",N727=""),"",VLOOKUP(L727&amp;M727&amp;N727,コード!$K$3:$L$64,2,FALSE)),"エラー")</f>
        <v/>
      </c>
      <c r="AR727" s="260" t="str">
        <f>IFERROR(IF(OR(O727="",P727=""),"",VLOOKUP(O727&amp;P727,コード!$R$3:$S$8,2,FALSE)),"エラー")</f>
        <v/>
      </c>
      <c r="AS727" s="261" t="str">
        <f t="shared" si="173"/>
        <v/>
      </c>
      <c r="AT727" s="261" t="str">
        <f>IFERROR(IF(OR(R727="",S727="",T727=""),"",VLOOKUP(R727&amp;S727&amp;T727,コード!$AB$3:$AC$205,2,FALSE)),"エラー")</f>
        <v/>
      </c>
      <c r="AU727" s="258" t="str">
        <f>IFERROR(IF(OR(U727="",V727="",W727=""),"",VLOOKUP(U727&amp;V727&amp;W727,コード!$AI$3:$AJ$6,2,FALSE)),"エラー")</f>
        <v/>
      </c>
      <c r="AV727" s="261" t="str">
        <f t="shared" si="174"/>
        <v/>
      </c>
      <c r="AW727" s="258" t="str">
        <f>IFERROR(IF(OR(AD727="",AE727="",AF727=""),"",VLOOKUP(AD727&amp;AE727&amp;AF727,コード!$AW$3:$AX$31,2,FALSE)),"エラー")</f>
        <v/>
      </c>
      <c r="AX727" s="262" t="str">
        <f>IFERROR(IF(OR(AG727="",AH727=""),"",VLOOKUP(AG727&amp;AH727,コード!$BC$3:$BD$17,2,FALSE)),"エラー")</f>
        <v/>
      </c>
      <c r="AY727" s="187"/>
      <c r="AZ727" s="286" t="str">
        <f t="shared" si="170"/>
        <v/>
      </c>
      <c r="BA727" s="287" t="str">
        <f t="shared" si="167"/>
        <v/>
      </c>
      <c r="BB727" s="287" t="str">
        <f t="shared" si="171"/>
        <v/>
      </c>
      <c r="BC727" s="287" t="str">
        <f t="shared" si="172"/>
        <v/>
      </c>
      <c r="BD727" s="287" t="str">
        <f t="shared" si="175"/>
        <v/>
      </c>
      <c r="BE727" s="288" t="str">
        <f t="shared" si="168"/>
        <v/>
      </c>
    </row>
    <row r="728" spans="1:57" ht="24" customHeight="1">
      <c r="A728" s="301"/>
      <c r="B728" s="420"/>
      <c r="C728" s="421"/>
      <c r="D728" s="421"/>
      <c r="E728" s="421"/>
      <c r="F728" s="421"/>
      <c r="G728" s="421"/>
      <c r="H728" s="421"/>
      <c r="I728" s="421"/>
      <c r="J728" s="421"/>
      <c r="K728" s="421"/>
      <c r="L728" s="302"/>
      <c r="M728" s="303"/>
      <c r="N728" s="304"/>
      <c r="O728" s="305"/>
      <c r="P728" s="306"/>
      <c r="Q728" s="307"/>
      <c r="R728" s="305"/>
      <c r="S728" s="308"/>
      <c r="T728" s="309"/>
      <c r="U728" s="302"/>
      <c r="V728" s="303"/>
      <c r="W728" s="310"/>
      <c r="X728" s="305"/>
      <c r="Y728" s="303"/>
      <c r="Z728" s="303"/>
      <c r="AA728" s="311"/>
      <c r="AB728" s="312"/>
      <c r="AC728" s="310"/>
      <c r="AD728" s="305"/>
      <c r="AE728" s="310"/>
      <c r="AF728" s="313"/>
      <c r="AG728" s="314"/>
      <c r="AH728" s="315"/>
      <c r="AI728" s="401"/>
      <c r="AJ728" s="402"/>
      <c r="AK728" s="403"/>
      <c r="AL728" s="273"/>
      <c r="AM728" s="270" t="str">
        <f t="shared" si="165"/>
        <v/>
      </c>
      <c r="AN728" s="282" t="str">
        <f t="shared" si="166"/>
        <v/>
      </c>
      <c r="AO728" s="257" t="str">
        <f>IF(A728="","",IF(A728&lt;&gt;718,"エラー",718&amp;"人目"))</f>
        <v/>
      </c>
      <c r="AP728" s="258" t="str">
        <f t="shared" si="169"/>
        <v/>
      </c>
      <c r="AQ728" s="259" t="str">
        <f>IFERROR(IF(OR(L728="",M728="",N728=""),"",VLOOKUP(L728&amp;M728&amp;N728,コード!$K$3:$L$64,2,FALSE)),"エラー")</f>
        <v/>
      </c>
      <c r="AR728" s="260" t="str">
        <f>IFERROR(IF(OR(O728="",P728=""),"",VLOOKUP(O728&amp;P728,コード!$R$3:$S$8,2,FALSE)),"エラー")</f>
        <v/>
      </c>
      <c r="AS728" s="261" t="str">
        <f t="shared" si="173"/>
        <v/>
      </c>
      <c r="AT728" s="261" t="str">
        <f>IFERROR(IF(OR(R728="",S728="",T728=""),"",VLOOKUP(R728&amp;S728&amp;T728,コード!$AB$3:$AC$205,2,FALSE)),"エラー")</f>
        <v/>
      </c>
      <c r="AU728" s="258" t="str">
        <f>IFERROR(IF(OR(U728="",V728="",W728=""),"",VLOOKUP(U728&amp;V728&amp;W728,コード!$AI$3:$AJ$6,2,FALSE)),"エラー")</f>
        <v/>
      </c>
      <c r="AV728" s="261" t="str">
        <f t="shared" si="174"/>
        <v/>
      </c>
      <c r="AW728" s="258" t="str">
        <f>IFERROR(IF(OR(AD728="",AE728="",AF728=""),"",VLOOKUP(AD728&amp;AE728&amp;AF728,コード!$AW$3:$AX$31,2,FALSE)),"エラー")</f>
        <v/>
      </c>
      <c r="AX728" s="262" t="str">
        <f>IFERROR(IF(OR(AG728="",AH728=""),"",VLOOKUP(AG728&amp;AH728,コード!$BC$3:$BD$17,2,FALSE)),"エラー")</f>
        <v/>
      </c>
      <c r="AY728" s="187"/>
      <c r="AZ728" s="286" t="str">
        <f t="shared" si="170"/>
        <v/>
      </c>
      <c r="BA728" s="287" t="str">
        <f t="shared" si="167"/>
        <v/>
      </c>
      <c r="BB728" s="287" t="str">
        <f t="shared" si="171"/>
        <v/>
      </c>
      <c r="BC728" s="287" t="str">
        <f t="shared" si="172"/>
        <v/>
      </c>
      <c r="BD728" s="287" t="str">
        <f t="shared" si="175"/>
        <v/>
      </c>
      <c r="BE728" s="288" t="str">
        <f t="shared" si="168"/>
        <v/>
      </c>
    </row>
    <row r="729" spans="1:57" ht="24" customHeight="1">
      <c r="A729" s="316"/>
      <c r="B729" s="420"/>
      <c r="C729" s="421"/>
      <c r="D729" s="421"/>
      <c r="E729" s="421"/>
      <c r="F729" s="421"/>
      <c r="G729" s="421"/>
      <c r="H729" s="421"/>
      <c r="I729" s="421"/>
      <c r="J729" s="421"/>
      <c r="K729" s="421"/>
      <c r="L729" s="302"/>
      <c r="M729" s="303"/>
      <c r="N729" s="304"/>
      <c r="O729" s="305"/>
      <c r="P729" s="306"/>
      <c r="Q729" s="307"/>
      <c r="R729" s="305"/>
      <c r="S729" s="308"/>
      <c r="T729" s="309"/>
      <c r="U729" s="302"/>
      <c r="V729" s="303"/>
      <c r="W729" s="310"/>
      <c r="X729" s="305"/>
      <c r="Y729" s="303"/>
      <c r="Z729" s="303"/>
      <c r="AA729" s="311"/>
      <c r="AB729" s="312"/>
      <c r="AC729" s="310"/>
      <c r="AD729" s="305"/>
      <c r="AE729" s="310"/>
      <c r="AF729" s="313"/>
      <c r="AG729" s="314"/>
      <c r="AH729" s="315"/>
      <c r="AI729" s="401"/>
      <c r="AJ729" s="402"/>
      <c r="AK729" s="403"/>
      <c r="AL729" s="273"/>
      <c r="AM729" s="270" t="str">
        <f t="shared" si="165"/>
        <v/>
      </c>
      <c r="AN729" s="282" t="str">
        <f t="shared" si="166"/>
        <v/>
      </c>
      <c r="AO729" s="257" t="str">
        <f>IF(A729="","",IF(A729&lt;&gt;719,"エラー",719&amp;"人目"))</f>
        <v/>
      </c>
      <c r="AP729" s="258" t="str">
        <f t="shared" si="169"/>
        <v/>
      </c>
      <c r="AQ729" s="259" t="str">
        <f>IFERROR(IF(OR(L729="",M729="",N729=""),"",VLOOKUP(L729&amp;M729&amp;N729,コード!$K$3:$L$64,2,FALSE)),"エラー")</f>
        <v/>
      </c>
      <c r="AR729" s="260" t="str">
        <f>IFERROR(IF(OR(O729="",P729=""),"",VLOOKUP(O729&amp;P729,コード!$R$3:$S$8,2,FALSE)),"エラー")</f>
        <v/>
      </c>
      <c r="AS729" s="261" t="str">
        <f t="shared" si="173"/>
        <v/>
      </c>
      <c r="AT729" s="261" t="str">
        <f>IFERROR(IF(OR(R729="",S729="",T729=""),"",VLOOKUP(R729&amp;S729&amp;T729,コード!$AB$3:$AC$205,2,FALSE)),"エラー")</f>
        <v/>
      </c>
      <c r="AU729" s="258" t="str">
        <f>IFERROR(IF(OR(U729="",V729="",W729=""),"",VLOOKUP(U729&amp;V729&amp;W729,コード!$AI$3:$AJ$6,2,FALSE)),"エラー")</f>
        <v/>
      </c>
      <c r="AV729" s="261" t="str">
        <f t="shared" si="174"/>
        <v/>
      </c>
      <c r="AW729" s="258" t="str">
        <f>IFERROR(IF(OR(AD729="",AE729="",AF729=""),"",VLOOKUP(AD729&amp;AE729&amp;AF729,コード!$AW$3:$AX$31,2,FALSE)),"エラー")</f>
        <v/>
      </c>
      <c r="AX729" s="262" t="str">
        <f>IFERROR(IF(OR(AG729="",AH729=""),"",VLOOKUP(AG729&amp;AH729,コード!$BC$3:$BD$17,2,FALSE)),"エラー")</f>
        <v/>
      </c>
      <c r="AY729" s="187"/>
      <c r="AZ729" s="286" t="str">
        <f t="shared" si="170"/>
        <v/>
      </c>
      <c r="BA729" s="287" t="str">
        <f t="shared" si="167"/>
        <v/>
      </c>
      <c r="BB729" s="287" t="str">
        <f t="shared" si="171"/>
        <v/>
      </c>
      <c r="BC729" s="287" t="str">
        <f t="shared" si="172"/>
        <v/>
      </c>
      <c r="BD729" s="287" t="str">
        <f t="shared" si="175"/>
        <v/>
      </c>
      <c r="BE729" s="288" t="str">
        <f t="shared" si="168"/>
        <v/>
      </c>
    </row>
    <row r="730" spans="1:57" ht="24" customHeight="1">
      <c r="A730" s="316"/>
      <c r="B730" s="420"/>
      <c r="C730" s="421"/>
      <c r="D730" s="421"/>
      <c r="E730" s="421"/>
      <c r="F730" s="421"/>
      <c r="G730" s="421"/>
      <c r="H730" s="421"/>
      <c r="I730" s="421"/>
      <c r="J730" s="421"/>
      <c r="K730" s="421"/>
      <c r="L730" s="302"/>
      <c r="M730" s="303"/>
      <c r="N730" s="304"/>
      <c r="O730" s="305"/>
      <c r="P730" s="306"/>
      <c r="Q730" s="307"/>
      <c r="R730" s="305"/>
      <c r="S730" s="308"/>
      <c r="T730" s="309"/>
      <c r="U730" s="302"/>
      <c r="V730" s="303"/>
      <c r="W730" s="310"/>
      <c r="X730" s="305"/>
      <c r="Y730" s="303"/>
      <c r="Z730" s="303"/>
      <c r="AA730" s="311"/>
      <c r="AB730" s="312"/>
      <c r="AC730" s="310"/>
      <c r="AD730" s="305"/>
      <c r="AE730" s="310"/>
      <c r="AF730" s="313"/>
      <c r="AG730" s="314"/>
      <c r="AH730" s="315"/>
      <c r="AI730" s="401"/>
      <c r="AJ730" s="402"/>
      <c r="AK730" s="403"/>
      <c r="AL730" s="273"/>
      <c r="AM730" s="270" t="str">
        <f t="shared" si="165"/>
        <v/>
      </c>
      <c r="AN730" s="282" t="str">
        <f t="shared" si="166"/>
        <v/>
      </c>
      <c r="AO730" s="257" t="str">
        <f>IF(A730="","",IF(A730&lt;&gt;720,"エラー",720&amp;"人目"))</f>
        <v/>
      </c>
      <c r="AP730" s="258" t="str">
        <f t="shared" si="169"/>
        <v/>
      </c>
      <c r="AQ730" s="259" t="str">
        <f>IFERROR(IF(OR(L730="",M730="",N730=""),"",VLOOKUP(L730&amp;M730&amp;N730,コード!$K$3:$L$64,2,FALSE)),"エラー")</f>
        <v/>
      </c>
      <c r="AR730" s="260" t="str">
        <f>IFERROR(IF(OR(O730="",P730=""),"",VLOOKUP(O730&amp;P730,コード!$R$3:$S$8,2,FALSE)),"エラー")</f>
        <v/>
      </c>
      <c r="AS730" s="261" t="str">
        <f t="shared" si="173"/>
        <v/>
      </c>
      <c r="AT730" s="261" t="str">
        <f>IFERROR(IF(OR(R730="",S730="",T730=""),"",VLOOKUP(R730&amp;S730&amp;T730,コード!$AB$3:$AC$205,2,FALSE)),"エラー")</f>
        <v/>
      </c>
      <c r="AU730" s="258" t="str">
        <f>IFERROR(IF(OR(U730="",V730="",W730=""),"",VLOOKUP(U730&amp;V730&amp;W730,コード!$AI$3:$AJ$6,2,FALSE)),"エラー")</f>
        <v/>
      </c>
      <c r="AV730" s="261" t="str">
        <f t="shared" si="174"/>
        <v/>
      </c>
      <c r="AW730" s="258" t="str">
        <f>IFERROR(IF(OR(AD730="",AE730="",AF730=""),"",VLOOKUP(AD730&amp;AE730&amp;AF730,コード!$AW$3:$AX$31,2,FALSE)),"エラー")</f>
        <v/>
      </c>
      <c r="AX730" s="262" t="str">
        <f>IFERROR(IF(OR(AG730="",AH730=""),"",VLOOKUP(AG730&amp;AH730,コード!$BC$3:$BD$17,2,FALSE)),"エラー")</f>
        <v/>
      </c>
      <c r="AY730" s="187"/>
      <c r="AZ730" s="286" t="str">
        <f t="shared" si="170"/>
        <v/>
      </c>
      <c r="BA730" s="287" t="str">
        <f t="shared" si="167"/>
        <v/>
      </c>
      <c r="BB730" s="287" t="str">
        <f t="shared" si="171"/>
        <v/>
      </c>
      <c r="BC730" s="287" t="str">
        <f t="shared" si="172"/>
        <v/>
      </c>
      <c r="BD730" s="287" t="str">
        <f t="shared" si="175"/>
        <v/>
      </c>
      <c r="BE730" s="288" t="str">
        <f t="shared" si="168"/>
        <v/>
      </c>
    </row>
    <row r="731" spans="1:57" ht="24" customHeight="1">
      <c r="A731" s="301"/>
      <c r="B731" s="420"/>
      <c r="C731" s="421"/>
      <c r="D731" s="421"/>
      <c r="E731" s="421"/>
      <c r="F731" s="421"/>
      <c r="G731" s="421"/>
      <c r="H731" s="421"/>
      <c r="I731" s="421"/>
      <c r="J731" s="421"/>
      <c r="K731" s="421"/>
      <c r="L731" s="302"/>
      <c r="M731" s="303"/>
      <c r="N731" s="304"/>
      <c r="O731" s="305"/>
      <c r="P731" s="306"/>
      <c r="Q731" s="307"/>
      <c r="R731" s="305"/>
      <c r="S731" s="308"/>
      <c r="T731" s="309"/>
      <c r="U731" s="302"/>
      <c r="V731" s="303"/>
      <c r="W731" s="310"/>
      <c r="X731" s="305"/>
      <c r="Y731" s="303"/>
      <c r="Z731" s="303"/>
      <c r="AA731" s="311"/>
      <c r="AB731" s="312"/>
      <c r="AC731" s="310"/>
      <c r="AD731" s="305"/>
      <c r="AE731" s="310"/>
      <c r="AF731" s="313"/>
      <c r="AG731" s="314"/>
      <c r="AH731" s="315"/>
      <c r="AI731" s="401"/>
      <c r="AJ731" s="402"/>
      <c r="AK731" s="403"/>
      <c r="AL731" s="273"/>
      <c r="AM731" s="270" t="str">
        <f t="shared" si="165"/>
        <v/>
      </c>
      <c r="AN731" s="282" t="str">
        <f t="shared" si="166"/>
        <v/>
      </c>
      <c r="AO731" s="257" t="str">
        <f>IF(A731="","",IF(A731&lt;&gt;721,"エラー",721&amp;"人目"))</f>
        <v/>
      </c>
      <c r="AP731" s="258" t="str">
        <f t="shared" si="169"/>
        <v/>
      </c>
      <c r="AQ731" s="259" t="str">
        <f>IFERROR(IF(OR(L731="",M731="",N731=""),"",VLOOKUP(L731&amp;M731&amp;N731,コード!$K$3:$L$64,2,FALSE)),"エラー")</f>
        <v/>
      </c>
      <c r="AR731" s="260" t="str">
        <f>IFERROR(IF(OR(O731="",P731=""),"",VLOOKUP(O731&amp;P731,コード!$R$3:$S$8,2,FALSE)),"エラー")</f>
        <v/>
      </c>
      <c r="AS731" s="261" t="str">
        <f t="shared" si="173"/>
        <v/>
      </c>
      <c r="AT731" s="261" t="str">
        <f>IFERROR(IF(OR(R731="",S731="",T731=""),"",VLOOKUP(R731&amp;S731&amp;T731,コード!$AB$3:$AC$205,2,FALSE)),"エラー")</f>
        <v/>
      </c>
      <c r="AU731" s="258" t="str">
        <f>IFERROR(IF(OR(U731="",V731="",W731=""),"",VLOOKUP(U731&amp;V731&amp;W731,コード!$AI$3:$AJ$6,2,FALSE)),"エラー")</f>
        <v/>
      </c>
      <c r="AV731" s="261" t="str">
        <f t="shared" si="174"/>
        <v/>
      </c>
      <c r="AW731" s="258" t="str">
        <f>IFERROR(IF(OR(AD731="",AE731="",AF731=""),"",VLOOKUP(AD731&amp;AE731&amp;AF731,コード!$AW$3:$AX$31,2,FALSE)),"エラー")</f>
        <v/>
      </c>
      <c r="AX731" s="262" t="str">
        <f>IFERROR(IF(OR(AG731="",AH731=""),"",VLOOKUP(AG731&amp;AH731,コード!$BC$3:$BD$17,2,FALSE)),"エラー")</f>
        <v/>
      </c>
      <c r="AY731" s="187"/>
      <c r="AZ731" s="286" t="str">
        <f t="shared" si="170"/>
        <v/>
      </c>
      <c r="BA731" s="287" t="str">
        <f t="shared" si="167"/>
        <v/>
      </c>
      <c r="BB731" s="287" t="str">
        <f t="shared" si="171"/>
        <v/>
      </c>
      <c r="BC731" s="287" t="str">
        <f t="shared" si="172"/>
        <v/>
      </c>
      <c r="BD731" s="287" t="str">
        <f t="shared" si="175"/>
        <v/>
      </c>
      <c r="BE731" s="288" t="str">
        <f t="shared" si="168"/>
        <v/>
      </c>
    </row>
    <row r="732" spans="1:57" ht="24" customHeight="1">
      <c r="A732" s="301"/>
      <c r="B732" s="420"/>
      <c r="C732" s="421"/>
      <c r="D732" s="421"/>
      <c r="E732" s="421"/>
      <c r="F732" s="421"/>
      <c r="G732" s="421"/>
      <c r="H732" s="421"/>
      <c r="I732" s="421"/>
      <c r="J732" s="421"/>
      <c r="K732" s="421"/>
      <c r="L732" s="302"/>
      <c r="M732" s="303"/>
      <c r="N732" s="304"/>
      <c r="O732" s="305"/>
      <c r="P732" s="306"/>
      <c r="Q732" s="307"/>
      <c r="R732" s="305"/>
      <c r="S732" s="308"/>
      <c r="T732" s="309"/>
      <c r="U732" s="302"/>
      <c r="V732" s="303"/>
      <c r="W732" s="310"/>
      <c r="X732" s="305"/>
      <c r="Y732" s="303"/>
      <c r="Z732" s="303"/>
      <c r="AA732" s="311"/>
      <c r="AB732" s="312"/>
      <c r="AC732" s="310"/>
      <c r="AD732" s="305"/>
      <c r="AE732" s="310"/>
      <c r="AF732" s="313"/>
      <c r="AG732" s="314"/>
      <c r="AH732" s="315"/>
      <c r="AI732" s="401"/>
      <c r="AJ732" s="402"/>
      <c r="AK732" s="403"/>
      <c r="AL732" s="273"/>
      <c r="AM732" s="270" t="str">
        <f t="shared" si="165"/>
        <v/>
      </c>
      <c r="AN732" s="282" t="str">
        <f t="shared" si="166"/>
        <v/>
      </c>
      <c r="AO732" s="257" t="str">
        <f>IF(A732="","",IF(A732&lt;&gt;722,"エラー",722&amp;"人目"))</f>
        <v/>
      </c>
      <c r="AP732" s="258" t="str">
        <f t="shared" si="169"/>
        <v/>
      </c>
      <c r="AQ732" s="259" t="str">
        <f>IFERROR(IF(OR(L732="",M732="",N732=""),"",VLOOKUP(L732&amp;M732&amp;N732,コード!$K$3:$L$64,2,FALSE)),"エラー")</f>
        <v/>
      </c>
      <c r="AR732" s="260" t="str">
        <f>IFERROR(IF(OR(O732="",P732=""),"",VLOOKUP(O732&amp;P732,コード!$R$3:$S$8,2,FALSE)),"エラー")</f>
        <v/>
      </c>
      <c r="AS732" s="261" t="str">
        <f t="shared" si="173"/>
        <v/>
      </c>
      <c r="AT732" s="261" t="str">
        <f>IFERROR(IF(OR(R732="",S732="",T732=""),"",VLOOKUP(R732&amp;S732&amp;T732,コード!$AB$3:$AC$205,2,FALSE)),"エラー")</f>
        <v/>
      </c>
      <c r="AU732" s="258" t="str">
        <f>IFERROR(IF(OR(U732="",V732="",W732=""),"",VLOOKUP(U732&amp;V732&amp;W732,コード!$AI$3:$AJ$6,2,FALSE)),"エラー")</f>
        <v/>
      </c>
      <c r="AV732" s="261" t="str">
        <f t="shared" si="174"/>
        <v/>
      </c>
      <c r="AW732" s="258" t="str">
        <f>IFERROR(IF(OR(AD732="",AE732="",AF732=""),"",VLOOKUP(AD732&amp;AE732&amp;AF732,コード!$AW$3:$AX$31,2,FALSE)),"エラー")</f>
        <v/>
      </c>
      <c r="AX732" s="262" t="str">
        <f>IFERROR(IF(OR(AG732="",AH732=""),"",VLOOKUP(AG732&amp;AH732,コード!$BC$3:$BD$17,2,FALSE)),"エラー")</f>
        <v/>
      </c>
      <c r="AY732" s="187"/>
      <c r="AZ732" s="286" t="str">
        <f t="shared" si="170"/>
        <v/>
      </c>
      <c r="BA732" s="287" t="str">
        <f t="shared" si="167"/>
        <v/>
      </c>
      <c r="BB732" s="287" t="str">
        <f t="shared" si="171"/>
        <v/>
      </c>
      <c r="BC732" s="287" t="str">
        <f t="shared" si="172"/>
        <v/>
      </c>
      <c r="BD732" s="287" t="str">
        <f t="shared" si="175"/>
        <v/>
      </c>
      <c r="BE732" s="288" t="str">
        <f t="shared" si="168"/>
        <v/>
      </c>
    </row>
    <row r="733" spans="1:57" ht="24" customHeight="1">
      <c r="A733" s="301"/>
      <c r="B733" s="420"/>
      <c r="C733" s="421"/>
      <c r="D733" s="421"/>
      <c r="E733" s="421"/>
      <c r="F733" s="421"/>
      <c r="G733" s="421"/>
      <c r="H733" s="421"/>
      <c r="I733" s="421"/>
      <c r="J733" s="421"/>
      <c r="K733" s="421"/>
      <c r="L733" s="302"/>
      <c r="M733" s="303"/>
      <c r="N733" s="304"/>
      <c r="O733" s="305"/>
      <c r="P733" s="306"/>
      <c r="Q733" s="307"/>
      <c r="R733" s="305"/>
      <c r="S733" s="308"/>
      <c r="T733" s="309"/>
      <c r="U733" s="302"/>
      <c r="V733" s="303"/>
      <c r="W733" s="310"/>
      <c r="X733" s="305"/>
      <c r="Y733" s="303"/>
      <c r="Z733" s="303"/>
      <c r="AA733" s="311"/>
      <c r="AB733" s="312"/>
      <c r="AC733" s="310"/>
      <c r="AD733" s="305"/>
      <c r="AE733" s="310"/>
      <c r="AF733" s="313"/>
      <c r="AG733" s="314"/>
      <c r="AH733" s="315"/>
      <c r="AI733" s="401"/>
      <c r="AJ733" s="402"/>
      <c r="AK733" s="403"/>
      <c r="AL733" s="273"/>
      <c r="AM733" s="270" t="str">
        <f t="shared" si="165"/>
        <v/>
      </c>
      <c r="AN733" s="282" t="str">
        <f t="shared" si="166"/>
        <v/>
      </c>
      <c r="AO733" s="257" t="str">
        <f>IF(A733="","",IF(A733&lt;&gt;723,"エラー",723&amp;"人目"))</f>
        <v/>
      </c>
      <c r="AP733" s="258" t="str">
        <f t="shared" si="169"/>
        <v/>
      </c>
      <c r="AQ733" s="259" t="str">
        <f>IFERROR(IF(OR(L733="",M733="",N733=""),"",VLOOKUP(L733&amp;M733&amp;N733,コード!$K$3:$L$64,2,FALSE)),"エラー")</f>
        <v/>
      </c>
      <c r="AR733" s="260" t="str">
        <f>IFERROR(IF(OR(O733="",P733=""),"",VLOOKUP(O733&amp;P733,コード!$R$3:$S$8,2,FALSE)),"エラー")</f>
        <v/>
      </c>
      <c r="AS733" s="261" t="str">
        <f t="shared" si="173"/>
        <v/>
      </c>
      <c r="AT733" s="261" t="str">
        <f>IFERROR(IF(OR(R733="",S733="",T733=""),"",VLOOKUP(R733&amp;S733&amp;T733,コード!$AB$3:$AC$205,2,FALSE)),"エラー")</f>
        <v/>
      </c>
      <c r="AU733" s="258" t="str">
        <f>IFERROR(IF(OR(U733="",V733="",W733=""),"",VLOOKUP(U733&amp;V733&amp;W733,コード!$AI$3:$AJ$6,2,FALSE)),"エラー")</f>
        <v/>
      </c>
      <c r="AV733" s="261" t="str">
        <f t="shared" si="174"/>
        <v/>
      </c>
      <c r="AW733" s="258" t="str">
        <f>IFERROR(IF(OR(AD733="",AE733="",AF733=""),"",VLOOKUP(AD733&amp;AE733&amp;AF733,コード!$AW$3:$AX$31,2,FALSE)),"エラー")</f>
        <v/>
      </c>
      <c r="AX733" s="262" t="str">
        <f>IFERROR(IF(OR(AG733="",AH733=""),"",VLOOKUP(AG733&amp;AH733,コード!$BC$3:$BD$17,2,FALSE)),"エラー")</f>
        <v/>
      </c>
      <c r="AY733" s="187"/>
      <c r="AZ733" s="286" t="str">
        <f t="shared" si="170"/>
        <v/>
      </c>
      <c r="BA733" s="287" t="str">
        <f t="shared" si="167"/>
        <v/>
      </c>
      <c r="BB733" s="287" t="str">
        <f t="shared" si="171"/>
        <v/>
      </c>
      <c r="BC733" s="287" t="str">
        <f t="shared" si="172"/>
        <v/>
      </c>
      <c r="BD733" s="287" t="str">
        <f t="shared" si="175"/>
        <v/>
      </c>
      <c r="BE733" s="288" t="str">
        <f t="shared" si="168"/>
        <v/>
      </c>
    </row>
    <row r="734" spans="1:57" ht="24" customHeight="1">
      <c r="A734" s="301"/>
      <c r="B734" s="420"/>
      <c r="C734" s="421"/>
      <c r="D734" s="421"/>
      <c r="E734" s="421"/>
      <c r="F734" s="421"/>
      <c r="G734" s="421"/>
      <c r="H734" s="421"/>
      <c r="I734" s="421"/>
      <c r="J734" s="421"/>
      <c r="K734" s="421"/>
      <c r="L734" s="302"/>
      <c r="M734" s="303"/>
      <c r="N734" s="304"/>
      <c r="O734" s="305"/>
      <c r="P734" s="306"/>
      <c r="Q734" s="307"/>
      <c r="R734" s="305"/>
      <c r="S734" s="308"/>
      <c r="T734" s="309"/>
      <c r="U734" s="302"/>
      <c r="V734" s="303"/>
      <c r="W734" s="310"/>
      <c r="X734" s="305"/>
      <c r="Y734" s="303"/>
      <c r="Z734" s="303"/>
      <c r="AA734" s="311"/>
      <c r="AB734" s="312"/>
      <c r="AC734" s="310"/>
      <c r="AD734" s="305"/>
      <c r="AE734" s="310"/>
      <c r="AF734" s="313"/>
      <c r="AG734" s="314"/>
      <c r="AH734" s="315"/>
      <c r="AI734" s="401"/>
      <c r="AJ734" s="402"/>
      <c r="AK734" s="403"/>
      <c r="AL734" s="273"/>
      <c r="AM734" s="270" t="str">
        <f t="shared" si="165"/>
        <v/>
      </c>
      <c r="AN734" s="282" t="str">
        <f t="shared" si="166"/>
        <v/>
      </c>
      <c r="AO734" s="257" t="str">
        <f>IF(A734="","",IF(A734&lt;&gt;724,"エラー",724&amp;"人目"))</f>
        <v/>
      </c>
      <c r="AP734" s="258" t="str">
        <f t="shared" si="169"/>
        <v/>
      </c>
      <c r="AQ734" s="259" t="str">
        <f>IFERROR(IF(OR(L734="",M734="",N734=""),"",VLOOKUP(L734&amp;M734&amp;N734,コード!$K$3:$L$64,2,FALSE)),"エラー")</f>
        <v/>
      </c>
      <c r="AR734" s="260" t="str">
        <f>IFERROR(IF(OR(O734="",P734=""),"",VLOOKUP(O734&amp;P734,コード!$R$3:$S$8,2,FALSE)),"エラー")</f>
        <v/>
      </c>
      <c r="AS734" s="261" t="str">
        <f t="shared" si="173"/>
        <v/>
      </c>
      <c r="AT734" s="261" t="str">
        <f>IFERROR(IF(OR(R734="",S734="",T734=""),"",VLOOKUP(R734&amp;S734&amp;T734,コード!$AB$3:$AC$205,2,FALSE)),"エラー")</f>
        <v/>
      </c>
      <c r="AU734" s="258" t="str">
        <f>IFERROR(IF(OR(U734="",V734="",W734=""),"",VLOOKUP(U734&amp;V734&amp;W734,コード!$AI$3:$AJ$6,2,FALSE)),"エラー")</f>
        <v/>
      </c>
      <c r="AV734" s="261" t="str">
        <f t="shared" si="174"/>
        <v/>
      </c>
      <c r="AW734" s="258" t="str">
        <f>IFERROR(IF(OR(AD734="",AE734="",AF734=""),"",VLOOKUP(AD734&amp;AE734&amp;AF734,コード!$AW$3:$AX$31,2,FALSE)),"エラー")</f>
        <v/>
      </c>
      <c r="AX734" s="262" t="str">
        <f>IFERROR(IF(OR(AG734="",AH734=""),"",VLOOKUP(AG734&amp;AH734,コード!$BC$3:$BD$17,2,FALSE)),"エラー")</f>
        <v/>
      </c>
      <c r="AY734" s="187"/>
      <c r="AZ734" s="286" t="str">
        <f t="shared" si="170"/>
        <v/>
      </c>
      <c r="BA734" s="287" t="str">
        <f t="shared" si="167"/>
        <v/>
      </c>
      <c r="BB734" s="287" t="str">
        <f t="shared" si="171"/>
        <v/>
      </c>
      <c r="BC734" s="287" t="str">
        <f t="shared" si="172"/>
        <v/>
      </c>
      <c r="BD734" s="287" t="str">
        <f t="shared" si="175"/>
        <v/>
      </c>
      <c r="BE734" s="288" t="str">
        <f t="shared" si="168"/>
        <v/>
      </c>
    </row>
    <row r="735" spans="1:57" ht="24" customHeight="1">
      <c r="A735" s="301"/>
      <c r="B735" s="420"/>
      <c r="C735" s="421"/>
      <c r="D735" s="421"/>
      <c r="E735" s="421"/>
      <c r="F735" s="421"/>
      <c r="G735" s="421"/>
      <c r="H735" s="421"/>
      <c r="I735" s="421"/>
      <c r="J735" s="421"/>
      <c r="K735" s="421"/>
      <c r="L735" s="302"/>
      <c r="M735" s="303"/>
      <c r="N735" s="304"/>
      <c r="O735" s="305"/>
      <c r="P735" s="306"/>
      <c r="Q735" s="307"/>
      <c r="R735" s="305"/>
      <c r="S735" s="308"/>
      <c r="T735" s="309"/>
      <c r="U735" s="302"/>
      <c r="V735" s="303"/>
      <c r="W735" s="310"/>
      <c r="X735" s="305"/>
      <c r="Y735" s="303"/>
      <c r="Z735" s="303"/>
      <c r="AA735" s="311"/>
      <c r="AB735" s="312"/>
      <c r="AC735" s="310"/>
      <c r="AD735" s="305"/>
      <c r="AE735" s="310"/>
      <c r="AF735" s="313"/>
      <c r="AG735" s="314"/>
      <c r="AH735" s="315"/>
      <c r="AI735" s="401"/>
      <c r="AJ735" s="402"/>
      <c r="AK735" s="403"/>
      <c r="AL735" s="273"/>
      <c r="AM735" s="270" t="str">
        <f t="shared" si="165"/>
        <v/>
      </c>
      <c r="AN735" s="282" t="str">
        <f t="shared" si="166"/>
        <v/>
      </c>
      <c r="AO735" s="257" t="str">
        <f>IF(A735="","",IF(A735&lt;&gt;725,"エラー",725&amp;"人目"))</f>
        <v/>
      </c>
      <c r="AP735" s="258" t="str">
        <f t="shared" si="169"/>
        <v/>
      </c>
      <c r="AQ735" s="259" t="str">
        <f>IFERROR(IF(OR(L735="",M735="",N735=""),"",VLOOKUP(L735&amp;M735&amp;N735,コード!$K$3:$L$64,2,FALSE)),"エラー")</f>
        <v/>
      </c>
      <c r="AR735" s="260" t="str">
        <f>IFERROR(IF(OR(O735="",P735=""),"",VLOOKUP(O735&amp;P735,コード!$R$3:$S$8,2,FALSE)),"エラー")</f>
        <v/>
      </c>
      <c r="AS735" s="261" t="str">
        <f t="shared" si="173"/>
        <v/>
      </c>
      <c r="AT735" s="261" t="str">
        <f>IFERROR(IF(OR(R735="",S735="",T735=""),"",VLOOKUP(R735&amp;S735&amp;T735,コード!$AB$3:$AC$205,2,FALSE)),"エラー")</f>
        <v/>
      </c>
      <c r="AU735" s="258" t="str">
        <f>IFERROR(IF(OR(U735="",V735="",W735=""),"",VLOOKUP(U735&amp;V735&amp;W735,コード!$AI$3:$AJ$6,2,FALSE)),"エラー")</f>
        <v/>
      </c>
      <c r="AV735" s="261" t="str">
        <f t="shared" si="174"/>
        <v/>
      </c>
      <c r="AW735" s="258" t="str">
        <f>IFERROR(IF(OR(AD735="",AE735="",AF735=""),"",VLOOKUP(AD735&amp;AE735&amp;AF735,コード!$AW$3:$AX$31,2,FALSE)),"エラー")</f>
        <v/>
      </c>
      <c r="AX735" s="262" t="str">
        <f>IFERROR(IF(OR(AG735="",AH735=""),"",VLOOKUP(AG735&amp;AH735,コード!$BC$3:$BD$17,2,FALSE)),"エラー")</f>
        <v/>
      </c>
      <c r="AY735" s="187"/>
      <c r="AZ735" s="286" t="str">
        <f t="shared" si="170"/>
        <v/>
      </c>
      <c r="BA735" s="287" t="str">
        <f t="shared" si="167"/>
        <v/>
      </c>
      <c r="BB735" s="287" t="str">
        <f t="shared" si="171"/>
        <v/>
      </c>
      <c r="BC735" s="287" t="str">
        <f t="shared" si="172"/>
        <v/>
      </c>
      <c r="BD735" s="287" t="str">
        <f t="shared" si="175"/>
        <v/>
      </c>
      <c r="BE735" s="288" t="str">
        <f t="shared" si="168"/>
        <v/>
      </c>
    </row>
    <row r="736" spans="1:57" ht="24" customHeight="1">
      <c r="A736" s="301"/>
      <c r="B736" s="420"/>
      <c r="C736" s="421"/>
      <c r="D736" s="421"/>
      <c r="E736" s="421"/>
      <c r="F736" s="421"/>
      <c r="G736" s="421"/>
      <c r="H736" s="421"/>
      <c r="I736" s="421"/>
      <c r="J736" s="421"/>
      <c r="K736" s="421"/>
      <c r="L736" s="302"/>
      <c r="M736" s="303"/>
      <c r="N736" s="304"/>
      <c r="O736" s="305"/>
      <c r="P736" s="306"/>
      <c r="Q736" s="307"/>
      <c r="R736" s="305"/>
      <c r="S736" s="308"/>
      <c r="T736" s="309"/>
      <c r="U736" s="302"/>
      <c r="V736" s="303"/>
      <c r="W736" s="310"/>
      <c r="X736" s="305"/>
      <c r="Y736" s="303"/>
      <c r="Z736" s="303"/>
      <c r="AA736" s="311"/>
      <c r="AB736" s="312"/>
      <c r="AC736" s="310"/>
      <c r="AD736" s="305"/>
      <c r="AE736" s="310"/>
      <c r="AF736" s="313"/>
      <c r="AG736" s="314"/>
      <c r="AH736" s="315"/>
      <c r="AI736" s="401"/>
      <c r="AJ736" s="402"/>
      <c r="AK736" s="403"/>
      <c r="AL736" s="273"/>
      <c r="AM736" s="270" t="str">
        <f t="shared" si="165"/>
        <v/>
      </c>
      <c r="AN736" s="282" t="str">
        <f t="shared" si="166"/>
        <v/>
      </c>
      <c r="AO736" s="257" t="str">
        <f>IF(A736="","",IF(A736&lt;&gt;726,"エラー",726&amp;"人目"))</f>
        <v/>
      </c>
      <c r="AP736" s="258" t="str">
        <f t="shared" si="169"/>
        <v/>
      </c>
      <c r="AQ736" s="259" t="str">
        <f>IFERROR(IF(OR(L736="",M736="",N736=""),"",VLOOKUP(L736&amp;M736&amp;N736,コード!$K$3:$L$64,2,FALSE)),"エラー")</f>
        <v/>
      </c>
      <c r="AR736" s="260" t="str">
        <f>IFERROR(IF(OR(O736="",P736=""),"",VLOOKUP(O736&amp;P736,コード!$R$3:$S$8,2,FALSE)),"エラー")</f>
        <v/>
      </c>
      <c r="AS736" s="261" t="str">
        <f t="shared" si="173"/>
        <v/>
      </c>
      <c r="AT736" s="261" t="str">
        <f>IFERROR(IF(OR(R736="",S736="",T736=""),"",VLOOKUP(R736&amp;S736&amp;T736,コード!$AB$3:$AC$205,2,FALSE)),"エラー")</f>
        <v/>
      </c>
      <c r="AU736" s="258" t="str">
        <f>IFERROR(IF(OR(U736="",V736="",W736=""),"",VLOOKUP(U736&amp;V736&amp;W736,コード!$AI$3:$AJ$6,2,FALSE)),"エラー")</f>
        <v/>
      </c>
      <c r="AV736" s="261" t="str">
        <f t="shared" si="174"/>
        <v/>
      </c>
      <c r="AW736" s="258" t="str">
        <f>IFERROR(IF(OR(AD736="",AE736="",AF736=""),"",VLOOKUP(AD736&amp;AE736&amp;AF736,コード!$AW$3:$AX$31,2,FALSE)),"エラー")</f>
        <v/>
      </c>
      <c r="AX736" s="262" t="str">
        <f>IFERROR(IF(OR(AG736="",AH736=""),"",VLOOKUP(AG736&amp;AH736,コード!$BC$3:$BD$17,2,FALSE)),"エラー")</f>
        <v/>
      </c>
      <c r="AY736" s="187"/>
      <c r="AZ736" s="286" t="str">
        <f t="shared" si="170"/>
        <v/>
      </c>
      <c r="BA736" s="287" t="str">
        <f t="shared" si="167"/>
        <v/>
      </c>
      <c r="BB736" s="287" t="str">
        <f t="shared" si="171"/>
        <v/>
      </c>
      <c r="BC736" s="287" t="str">
        <f t="shared" si="172"/>
        <v/>
      </c>
      <c r="BD736" s="287" t="str">
        <f t="shared" si="175"/>
        <v/>
      </c>
      <c r="BE736" s="288" t="str">
        <f t="shared" si="168"/>
        <v/>
      </c>
    </row>
    <row r="737" spans="1:59" ht="24" customHeight="1">
      <c r="A737" s="301"/>
      <c r="B737" s="420"/>
      <c r="C737" s="421"/>
      <c r="D737" s="421"/>
      <c r="E737" s="421"/>
      <c r="F737" s="421"/>
      <c r="G737" s="421"/>
      <c r="H737" s="421"/>
      <c r="I737" s="421"/>
      <c r="J737" s="421"/>
      <c r="K737" s="421"/>
      <c r="L737" s="302"/>
      <c r="M737" s="303"/>
      <c r="N737" s="304"/>
      <c r="O737" s="305"/>
      <c r="P737" s="306"/>
      <c r="Q737" s="307"/>
      <c r="R737" s="305"/>
      <c r="S737" s="308"/>
      <c r="T737" s="309"/>
      <c r="U737" s="302"/>
      <c r="V737" s="303"/>
      <c r="W737" s="310"/>
      <c r="X737" s="305"/>
      <c r="Y737" s="303"/>
      <c r="Z737" s="303"/>
      <c r="AA737" s="311"/>
      <c r="AB737" s="312"/>
      <c r="AC737" s="310"/>
      <c r="AD737" s="305"/>
      <c r="AE737" s="310"/>
      <c r="AF737" s="313"/>
      <c r="AG737" s="314"/>
      <c r="AH737" s="315"/>
      <c r="AI737" s="401"/>
      <c r="AJ737" s="402"/>
      <c r="AK737" s="403"/>
      <c r="AL737" s="273"/>
      <c r="AM737" s="270" t="str">
        <f t="shared" si="165"/>
        <v/>
      </c>
      <c r="AN737" s="282" t="str">
        <f t="shared" si="166"/>
        <v/>
      </c>
      <c r="AO737" s="257" t="str">
        <f>IF(A737="","",IF(A737&lt;&gt;727,"エラー",727&amp;"人目"))</f>
        <v/>
      </c>
      <c r="AP737" s="258" t="str">
        <f t="shared" si="169"/>
        <v/>
      </c>
      <c r="AQ737" s="259" t="str">
        <f>IFERROR(IF(OR(L737="",M737="",N737=""),"",VLOOKUP(L737&amp;M737&amp;N737,コード!$K$3:$L$64,2,FALSE)),"エラー")</f>
        <v/>
      </c>
      <c r="AR737" s="260" t="str">
        <f>IFERROR(IF(OR(O737="",P737=""),"",VLOOKUP(O737&amp;P737,コード!$R$3:$S$8,2,FALSE)),"エラー")</f>
        <v/>
      </c>
      <c r="AS737" s="261" t="str">
        <f t="shared" si="173"/>
        <v/>
      </c>
      <c r="AT737" s="261" t="str">
        <f>IFERROR(IF(OR(R737="",S737="",T737=""),"",VLOOKUP(R737&amp;S737&amp;T737,コード!$AB$3:$AC$205,2,FALSE)),"エラー")</f>
        <v/>
      </c>
      <c r="AU737" s="258" t="str">
        <f>IFERROR(IF(OR(U737="",V737="",W737=""),"",VLOOKUP(U737&amp;V737&amp;W737,コード!$AI$3:$AJ$6,2,FALSE)),"エラー")</f>
        <v/>
      </c>
      <c r="AV737" s="261" t="str">
        <f t="shared" si="174"/>
        <v/>
      </c>
      <c r="AW737" s="258" t="str">
        <f>IFERROR(IF(OR(AD737="",AE737="",AF737=""),"",VLOOKUP(AD737&amp;AE737&amp;AF737,コード!$AW$3:$AX$31,2,FALSE)),"エラー")</f>
        <v/>
      </c>
      <c r="AX737" s="262" t="str">
        <f>IFERROR(IF(OR(AG737="",AH737=""),"",VLOOKUP(AG737&amp;AH737,コード!$BC$3:$BD$17,2,FALSE)),"エラー")</f>
        <v/>
      </c>
      <c r="AY737" s="187"/>
      <c r="AZ737" s="286" t="str">
        <f t="shared" si="170"/>
        <v/>
      </c>
      <c r="BA737" s="287" t="str">
        <f t="shared" si="167"/>
        <v/>
      </c>
      <c r="BB737" s="287" t="str">
        <f t="shared" si="171"/>
        <v/>
      </c>
      <c r="BC737" s="287" t="str">
        <f t="shared" si="172"/>
        <v/>
      </c>
      <c r="BD737" s="287" t="str">
        <f t="shared" si="175"/>
        <v/>
      </c>
      <c r="BE737" s="288" t="str">
        <f t="shared" si="168"/>
        <v/>
      </c>
    </row>
    <row r="738" spans="1:59" ht="24" customHeight="1">
      <c r="A738" s="301"/>
      <c r="B738" s="420"/>
      <c r="C738" s="421"/>
      <c r="D738" s="421"/>
      <c r="E738" s="421"/>
      <c r="F738" s="421"/>
      <c r="G738" s="421"/>
      <c r="H738" s="421"/>
      <c r="I738" s="421"/>
      <c r="J738" s="421"/>
      <c r="K738" s="421"/>
      <c r="L738" s="302"/>
      <c r="M738" s="303"/>
      <c r="N738" s="304"/>
      <c r="O738" s="305"/>
      <c r="P738" s="306"/>
      <c r="Q738" s="307"/>
      <c r="R738" s="305"/>
      <c r="S738" s="308"/>
      <c r="T738" s="309"/>
      <c r="U738" s="302"/>
      <c r="V738" s="303"/>
      <c r="W738" s="310"/>
      <c r="X738" s="305"/>
      <c r="Y738" s="303"/>
      <c r="Z738" s="303"/>
      <c r="AA738" s="311"/>
      <c r="AB738" s="312"/>
      <c r="AC738" s="310"/>
      <c r="AD738" s="305"/>
      <c r="AE738" s="310"/>
      <c r="AF738" s="313"/>
      <c r="AG738" s="314"/>
      <c r="AH738" s="315"/>
      <c r="AI738" s="401"/>
      <c r="AJ738" s="402"/>
      <c r="AK738" s="403"/>
      <c r="AL738" s="273"/>
      <c r="AM738" s="270" t="str">
        <f t="shared" si="165"/>
        <v/>
      </c>
      <c r="AN738" s="282" t="str">
        <f t="shared" si="166"/>
        <v/>
      </c>
      <c r="AO738" s="257" t="str">
        <f>IF(A738="","",IF(A738&lt;&gt;728,"エラー",728&amp;"人目"))</f>
        <v/>
      </c>
      <c r="AP738" s="258" t="str">
        <f t="shared" si="169"/>
        <v/>
      </c>
      <c r="AQ738" s="259" t="str">
        <f>IFERROR(IF(OR(L738="",M738="",N738=""),"",VLOOKUP(L738&amp;M738&amp;N738,コード!$K$3:$L$64,2,FALSE)),"エラー")</f>
        <v/>
      </c>
      <c r="AR738" s="260" t="str">
        <f>IFERROR(IF(OR(O738="",P738=""),"",VLOOKUP(O738&amp;P738,コード!$R$3:$S$8,2,FALSE)),"エラー")</f>
        <v/>
      </c>
      <c r="AS738" s="261" t="str">
        <f t="shared" si="173"/>
        <v/>
      </c>
      <c r="AT738" s="261" t="str">
        <f>IFERROR(IF(OR(R738="",S738="",T738=""),"",VLOOKUP(R738&amp;S738&amp;T738,コード!$AB$3:$AC$205,2,FALSE)),"エラー")</f>
        <v/>
      </c>
      <c r="AU738" s="258" t="str">
        <f>IFERROR(IF(OR(U738="",V738="",W738=""),"",VLOOKUP(U738&amp;V738&amp;W738,コード!$AI$3:$AJ$6,2,FALSE)),"エラー")</f>
        <v/>
      </c>
      <c r="AV738" s="261" t="str">
        <f t="shared" si="174"/>
        <v/>
      </c>
      <c r="AW738" s="258" t="str">
        <f>IFERROR(IF(OR(AD738="",AE738="",AF738=""),"",VLOOKUP(AD738&amp;AE738&amp;AF738,コード!$AW$3:$AX$31,2,FALSE)),"エラー")</f>
        <v/>
      </c>
      <c r="AX738" s="262" t="str">
        <f>IFERROR(IF(OR(AG738="",AH738=""),"",VLOOKUP(AG738&amp;AH738,コード!$BC$3:$BD$17,2,FALSE)),"エラー")</f>
        <v/>
      </c>
      <c r="AY738" s="187"/>
      <c r="AZ738" s="286" t="str">
        <f t="shared" si="170"/>
        <v/>
      </c>
      <c r="BA738" s="287" t="str">
        <f t="shared" si="167"/>
        <v/>
      </c>
      <c r="BB738" s="287" t="str">
        <f t="shared" si="171"/>
        <v/>
      </c>
      <c r="BC738" s="287" t="str">
        <f t="shared" si="172"/>
        <v/>
      </c>
      <c r="BD738" s="287" t="str">
        <f t="shared" si="175"/>
        <v/>
      </c>
      <c r="BE738" s="288" t="str">
        <f t="shared" si="168"/>
        <v/>
      </c>
    </row>
    <row r="739" spans="1:59" ht="24" customHeight="1">
      <c r="A739" s="316"/>
      <c r="B739" s="420"/>
      <c r="C739" s="421"/>
      <c r="D739" s="421"/>
      <c r="E739" s="421"/>
      <c r="F739" s="421"/>
      <c r="G739" s="421"/>
      <c r="H739" s="421"/>
      <c r="I739" s="421"/>
      <c r="J739" s="421"/>
      <c r="K739" s="421"/>
      <c r="L739" s="302"/>
      <c r="M739" s="303"/>
      <c r="N739" s="304"/>
      <c r="O739" s="305"/>
      <c r="P739" s="306"/>
      <c r="Q739" s="307"/>
      <c r="R739" s="305"/>
      <c r="S739" s="308"/>
      <c r="T739" s="309"/>
      <c r="U739" s="302"/>
      <c r="V739" s="303"/>
      <c r="W739" s="310"/>
      <c r="X739" s="305"/>
      <c r="Y739" s="303"/>
      <c r="Z739" s="303"/>
      <c r="AA739" s="311"/>
      <c r="AB739" s="312"/>
      <c r="AC739" s="310"/>
      <c r="AD739" s="305"/>
      <c r="AE739" s="310"/>
      <c r="AF739" s="313"/>
      <c r="AG739" s="314"/>
      <c r="AH739" s="315"/>
      <c r="AI739" s="401"/>
      <c r="AJ739" s="402"/>
      <c r="AK739" s="403"/>
      <c r="AL739" s="273"/>
      <c r="AM739" s="270" t="str">
        <f t="shared" si="165"/>
        <v/>
      </c>
      <c r="AN739" s="282" t="str">
        <f t="shared" si="166"/>
        <v/>
      </c>
      <c r="AO739" s="257" t="str">
        <f>IF(A739="","",IF(A739&lt;&gt;729,"エラー",729&amp;"人目"))</f>
        <v/>
      </c>
      <c r="AP739" s="258" t="str">
        <f t="shared" si="169"/>
        <v/>
      </c>
      <c r="AQ739" s="259" t="str">
        <f>IFERROR(IF(OR(L739="",M739="",N739=""),"",VLOOKUP(L739&amp;M739&amp;N739,コード!$K$3:$L$64,2,FALSE)),"エラー")</f>
        <v/>
      </c>
      <c r="AR739" s="260" t="str">
        <f>IFERROR(IF(OR(O739="",P739=""),"",VLOOKUP(O739&amp;P739,コード!$R$3:$S$8,2,FALSE)),"エラー")</f>
        <v/>
      </c>
      <c r="AS739" s="261" t="str">
        <f t="shared" si="173"/>
        <v/>
      </c>
      <c r="AT739" s="261" t="str">
        <f>IFERROR(IF(OR(R739="",S739="",T739=""),"",VLOOKUP(R739&amp;S739&amp;T739,コード!$AB$3:$AC$205,2,FALSE)),"エラー")</f>
        <v/>
      </c>
      <c r="AU739" s="258" t="str">
        <f>IFERROR(IF(OR(U739="",V739="",W739=""),"",VLOOKUP(U739&amp;V739&amp;W739,コード!$AI$3:$AJ$6,2,FALSE)),"エラー")</f>
        <v/>
      </c>
      <c r="AV739" s="261" t="str">
        <f t="shared" si="174"/>
        <v/>
      </c>
      <c r="AW739" s="258" t="str">
        <f>IFERROR(IF(OR(AD739="",AE739="",AF739=""),"",VLOOKUP(AD739&amp;AE739&amp;AF739,コード!$AW$3:$AX$31,2,FALSE)),"エラー")</f>
        <v/>
      </c>
      <c r="AX739" s="262" t="str">
        <f>IFERROR(IF(OR(AG739="",AH739=""),"",VLOOKUP(AG739&amp;AH739,コード!$BC$3:$BD$17,2,FALSE)),"エラー")</f>
        <v/>
      </c>
      <c r="AY739" s="187"/>
      <c r="AZ739" s="286" t="str">
        <f t="shared" si="170"/>
        <v/>
      </c>
      <c r="BA739" s="287" t="str">
        <f t="shared" si="167"/>
        <v/>
      </c>
      <c r="BB739" s="287" t="str">
        <f t="shared" si="171"/>
        <v/>
      </c>
      <c r="BC739" s="287" t="str">
        <f t="shared" si="172"/>
        <v/>
      </c>
      <c r="BD739" s="287" t="str">
        <f t="shared" si="175"/>
        <v/>
      </c>
      <c r="BE739" s="288" t="str">
        <f t="shared" si="168"/>
        <v/>
      </c>
    </row>
    <row r="740" spans="1:59" ht="24" customHeight="1">
      <c r="A740" s="316"/>
      <c r="B740" s="420"/>
      <c r="C740" s="421"/>
      <c r="D740" s="421"/>
      <c r="E740" s="421"/>
      <c r="F740" s="421"/>
      <c r="G740" s="421"/>
      <c r="H740" s="421"/>
      <c r="I740" s="421"/>
      <c r="J740" s="421"/>
      <c r="K740" s="421"/>
      <c r="L740" s="302"/>
      <c r="M740" s="303"/>
      <c r="N740" s="304"/>
      <c r="O740" s="305"/>
      <c r="P740" s="306"/>
      <c r="Q740" s="307"/>
      <c r="R740" s="305"/>
      <c r="S740" s="308"/>
      <c r="T740" s="309"/>
      <c r="U740" s="302"/>
      <c r="V740" s="303"/>
      <c r="W740" s="310"/>
      <c r="X740" s="305"/>
      <c r="Y740" s="303"/>
      <c r="Z740" s="303"/>
      <c r="AA740" s="311"/>
      <c r="AB740" s="312"/>
      <c r="AC740" s="310"/>
      <c r="AD740" s="305"/>
      <c r="AE740" s="310"/>
      <c r="AF740" s="313"/>
      <c r="AG740" s="314"/>
      <c r="AH740" s="315"/>
      <c r="AI740" s="401"/>
      <c r="AJ740" s="402"/>
      <c r="AK740" s="403"/>
      <c r="AL740" s="273"/>
      <c r="AM740" s="270" t="str">
        <f t="shared" si="165"/>
        <v/>
      </c>
      <c r="AN740" s="282" t="str">
        <f t="shared" si="166"/>
        <v/>
      </c>
      <c r="AO740" s="257" t="str">
        <f>IF(A740="","",IF(A740&lt;&gt;730,"エラー",730&amp;"人目"))</f>
        <v/>
      </c>
      <c r="AP740" s="258" t="str">
        <f t="shared" si="169"/>
        <v/>
      </c>
      <c r="AQ740" s="259" t="str">
        <f>IFERROR(IF(OR(L740="",M740="",N740=""),"",VLOOKUP(L740&amp;M740&amp;N740,コード!$K$3:$L$64,2,FALSE)),"エラー")</f>
        <v/>
      </c>
      <c r="AR740" s="260" t="str">
        <f>IFERROR(IF(OR(O740="",P740=""),"",VLOOKUP(O740&amp;P740,コード!$R$3:$S$8,2,FALSE)),"エラー")</f>
        <v/>
      </c>
      <c r="AS740" s="261" t="str">
        <f t="shared" si="173"/>
        <v/>
      </c>
      <c r="AT740" s="261" t="str">
        <f>IFERROR(IF(OR(R740="",S740="",T740=""),"",VLOOKUP(R740&amp;S740&amp;T740,コード!$AB$3:$AC$205,2,FALSE)),"エラー")</f>
        <v/>
      </c>
      <c r="AU740" s="258" t="str">
        <f>IFERROR(IF(OR(U740="",V740="",W740=""),"",VLOOKUP(U740&amp;V740&amp;W740,コード!$AI$3:$AJ$6,2,FALSE)),"エラー")</f>
        <v/>
      </c>
      <c r="AV740" s="261" t="str">
        <f t="shared" si="174"/>
        <v/>
      </c>
      <c r="AW740" s="258" t="str">
        <f>IFERROR(IF(OR(AD740="",AE740="",AF740=""),"",VLOOKUP(AD740&amp;AE740&amp;AF740,コード!$AW$3:$AX$31,2,FALSE)),"エラー")</f>
        <v/>
      </c>
      <c r="AX740" s="262" t="str">
        <f>IFERROR(IF(OR(AG740="",AH740=""),"",VLOOKUP(AG740&amp;AH740,コード!$BC$3:$BD$17,2,FALSE)),"エラー")</f>
        <v/>
      </c>
      <c r="AY740" s="187"/>
      <c r="AZ740" s="286" t="str">
        <f t="shared" si="170"/>
        <v/>
      </c>
      <c r="BA740" s="287" t="str">
        <f t="shared" si="167"/>
        <v/>
      </c>
      <c r="BB740" s="287" t="str">
        <f t="shared" si="171"/>
        <v/>
      </c>
      <c r="BC740" s="287" t="str">
        <f t="shared" si="172"/>
        <v/>
      </c>
      <c r="BD740" s="287" t="str">
        <f t="shared" si="175"/>
        <v/>
      </c>
      <c r="BE740" s="288" t="str">
        <f t="shared" si="168"/>
        <v/>
      </c>
    </row>
    <row r="741" spans="1:59" ht="24" customHeight="1">
      <c r="A741" s="301"/>
      <c r="B741" s="420"/>
      <c r="C741" s="421"/>
      <c r="D741" s="421"/>
      <c r="E741" s="421"/>
      <c r="F741" s="421"/>
      <c r="G741" s="421"/>
      <c r="H741" s="421"/>
      <c r="I741" s="421"/>
      <c r="J741" s="421"/>
      <c r="K741" s="421"/>
      <c r="L741" s="302"/>
      <c r="M741" s="303"/>
      <c r="N741" s="304"/>
      <c r="O741" s="305"/>
      <c r="P741" s="306"/>
      <c r="Q741" s="307"/>
      <c r="R741" s="305"/>
      <c r="S741" s="308"/>
      <c r="T741" s="309"/>
      <c r="U741" s="302"/>
      <c r="V741" s="303"/>
      <c r="W741" s="310"/>
      <c r="X741" s="305"/>
      <c r="Y741" s="303"/>
      <c r="Z741" s="303"/>
      <c r="AA741" s="311"/>
      <c r="AB741" s="312"/>
      <c r="AC741" s="310"/>
      <c r="AD741" s="305"/>
      <c r="AE741" s="310"/>
      <c r="AF741" s="313"/>
      <c r="AG741" s="314"/>
      <c r="AH741" s="315"/>
      <c r="AI741" s="401"/>
      <c r="AJ741" s="402"/>
      <c r="AK741" s="403"/>
      <c r="AL741" s="273"/>
      <c r="AM741" s="270" t="str">
        <f t="shared" si="165"/>
        <v/>
      </c>
      <c r="AN741" s="282" t="str">
        <f t="shared" si="166"/>
        <v/>
      </c>
      <c r="AO741" s="257" t="str">
        <f>IF(A741="","",IF(A741&lt;&gt;731,"エラー",731&amp;"人目"))</f>
        <v/>
      </c>
      <c r="AP741" s="258" t="str">
        <f t="shared" si="169"/>
        <v/>
      </c>
      <c r="AQ741" s="259" t="str">
        <f>IFERROR(IF(OR(L741="",M741="",N741=""),"",VLOOKUP(L741&amp;M741&amp;N741,コード!$K$3:$L$64,2,FALSE)),"エラー")</f>
        <v/>
      </c>
      <c r="AR741" s="260" t="str">
        <f>IFERROR(IF(OR(O741="",P741=""),"",VLOOKUP(O741&amp;P741,コード!$R$3:$S$8,2,FALSE)),"エラー")</f>
        <v/>
      </c>
      <c r="AS741" s="261" t="str">
        <f t="shared" si="173"/>
        <v/>
      </c>
      <c r="AT741" s="261" t="str">
        <f>IFERROR(IF(OR(R741="",S741="",T741=""),"",VLOOKUP(R741&amp;S741&amp;T741,コード!$AB$3:$AC$205,2,FALSE)),"エラー")</f>
        <v/>
      </c>
      <c r="AU741" s="258" t="str">
        <f>IFERROR(IF(OR(U741="",V741="",W741=""),"",VLOOKUP(U741&amp;V741&amp;W741,コード!$AI$3:$AJ$6,2,FALSE)),"エラー")</f>
        <v/>
      </c>
      <c r="AV741" s="261" t="str">
        <f t="shared" si="174"/>
        <v/>
      </c>
      <c r="AW741" s="258" t="str">
        <f>IFERROR(IF(OR(AD741="",AE741="",AF741=""),"",VLOOKUP(AD741&amp;AE741&amp;AF741,コード!$AW$3:$AX$31,2,FALSE)),"エラー")</f>
        <v/>
      </c>
      <c r="AX741" s="262" t="str">
        <f>IFERROR(IF(OR(AG741="",AH741=""),"",VLOOKUP(AG741&amp;AH741,コード!$BC$3:$BD$17,2,FALSE)),"エラー")</f>
        <v/>
      </c>
      <c r="AY741" s="187"/>
      <c r="AZ741" s="286" t="str">
        <f t="shared" si="170"/>
        <v/>
      </c>
      <c r="BA741" s="287" t="str">
        <f t="shared" si="167"/>
        <v/>
      </c>
      <c r="BB741" s="287" t="str">
        <f t="shared" si="171"/>
        <v/>
      </c>
      <c r="BC741" s="287" t="str">
        <f t="shared" si="172"/>
        <v/>
      </c>
      <c r="BD741" s="287" t="str">
        <f t="shared" si="175"/>
        <v/>
      </c>
      <c r="BE741" s="288" t="str">
        <f t="shared" si="168"/>
        <v/>
      </c>
    </row>
    <row r="742" spans="1:59" ht="24" customHeight="1">
      <c r="A742" s="301"/>
      <c r="B742" s="420"/>
      <c r="C742" s="421"/>
      <c r="D742" s="421"/>
      <c r="E742" s="421"/>
      <c r="F742" s="421"/>
      <c r="G742" s="421"/>
      <c r="H742" s="421"/>
      <c r="I742" s="421"/>
      <c r="J742" s="421"/>
      <c r="K742" s="421"/>
      <c r="L742" s="302"/>
      <c r="M742" s="303"/>
      <c r="N742" s="304"/>
      <c r="O742" s="305"/>
      <c r="P742" s="306"/>
      <c r="Q742" s="307"/>
      <c r="R742" s="305"/>
      <c r="S742" s="308"/>
      <c r="T742" s="309"/>
      <c r="U742" s="302"/>
      <c r="V742" s="303"/>
      <c r="W742" s="310"/>
      <c r="X742" s="305"/>
      <c r="Y742" s="303"/>
      <c r="Z742" s="303"/>
      <c r="AA742" s="311"/>
      <c r="AB742" s="312"/>
      <c r="AC742" s="310"/>
      <c r="AD742" s="305"/>
      <c r="AE742" s="310"/>
      <c r="AF742" s="313"/>
      <c r="AG742" s="314"/>
      <c r="AH742" s="315"/>
      <c r="AI742" s="401"/>
      <c r="AJ742" s="402"/>
      <c r="AK742" s="403"/>
      <c r="AL742" s="273"/>
      <c r="AM742" s="270" t="str">
        <f t="shared" si="165"/>
        <v/>
      </c>
      <c r="AN742" s="282" t="str">
        <f t="shared" si="166"/>
        <v/>
      </c>
      <c r="AO742" s="257" t="str">
        <f>IF(A742="","",IF(A742&lt;&gt;732,"エラー",732&amp;"人目"))</f>
        <v/>
      </c>
      <c r="AP742" s="258" t="str">
        <f t="shared" si="169"/>
        <v/>
      </c>
      <c r="AQ742" s="259" t="str">
        <f>IFERROR(IF(OR(L742="",M742="",N742=""),"",VLOOKUP(L742&amp;M742&amp;N742,コード!$K$3:$L$64,2,FALSE)),"エラー")</f>
        <v/>
      </c>
      <c r="AR742" s="260" t="str">
        <f>IFERROR(IF(OR(O742="",P742=""),"",VLOOKUP(O742&amp;P742,コード!$R$3:$S$8,2,FALSE)),"エラー")</f>
        <v/>
      </c>
      <c r="AS742" s="261" t="str">
        <f t="shared" si="173"/>
        <v/>
      </c>
      <c r="AT742" s="261" t="str">
        <f>IFERROR(IF(OR(R742="",S742="",T742=""),"",VLOOKUP(R742&amp;S742&amp;T742,コード!$AB$3:$AC$205,2,FALSE)),"エラー")</f>
        <v/>
      </c>
      <c r="AU742" s="258" t="str">
        <f>IFERROR(IF(OR(U742="",V742="",W742=""),"",VLOOKUP(U742&amp;V742&amp;W742,コード!$AI$3:$AJ$6,2,FALSE)),"エラー")</f>
        <v/>
      </c>
      <c r="AV742" s="261" t="str">
        <f t="shared" si="174"/>
        <v/>
      </c>
      <c r="AW742" s="258" t="str">
        <f>IFERROR(IF(OR(AD742="",AE742="",AF742=""),"",VLOOKUP(AD742&amp;AE742&amp;AF742,コード!$AW$3:$AX$31,2,FALSE)),"エラー")</f>
        <v/>
      </c>
      <c r="AX742" s="262" t="str">
        <f>IFERROR(IF(OR(AG742="",AH742=""),"",VLOOKUP(AG742&amp;AH742,コード!$BC$3:$BD$17,2,FALSE)),"エラー")</f>
        <v/>
      </c>
      <c r="AY742" s="187"/>
      <c r="AZ742" s="286" t="str">
        <f t="shared" si="170"/>
        <v/>
      </c>
      <c r="BA742" s="287" t="str">
        <f t="shared" si="167"/>
        <v/>
      </c>
      <c r="BB742" s="287" t="str">
        <f t="shared" si="171"/>
        <v/>
      </c>
      <c r="BC742" s="287" t="str">
        <f t="shared" si="172"/>
        <v/>
      </c>
      <c r="BD742" s="287" t="str">
        <f t="shared" si="175"/>
        <v/>
      </c>
      <c r="BE742" s="288" t="str">
        <f t="shared" si="168"/>
        <v/>
      </c>
    </row>
    <row r="743" spans="1:59" ht="24" customHeight="1">
      <c r="A743" s="301"/>
      <c r="B743" s="420"/>
      <c r="C743" s="421"/>
      <c r="D743" s="421"/>
      <c r="E743" s="421"/>
      <c r="F743" s="421"/>
      <c r="G743" s="421"/>
      <c r="H743" s="421"/>
      <c r="I743" s="421"/>
      <c r="J743" s="421"/>
      <c r="K743" s="421"/>
      <c r="L743" s="302"/>
      <c r="M743" s="303"/>
      <c r="N743" s="304"/>
      <c r="O743" s="305"/>
      <c r="P743" s="306"/>
      <c r="Q743" s="307"/>
      <c r="R743" s="305"/>
      <c r="S743" s="308"/>
      <c r="T743" s="309"/>
      <c r="U743" s="302"/>
      <c r="V743" s="303"/>
      <c r="W743" s="310"/>
      <c r="X743" s="305"/>
      <c r="Y743" s="303"/>
      <c r="Z743" s="303"/>
      <c r="AA743" s="311"/>
      <c r="AB743" s="312"/>
      <c r="AC743" s="310"/>
      <c r="AD743" s="305"/>
      <c r="AE743" s="310"/>
      <c r="AF743" s="313"/>
      <c r="AG743" s="314"/>
      <c r="AH743" s="315"/>
      <c r="AI743" s="401"/>
      <c r="AJ743" s="402"/>
      <c r="AK743" s="403"/>
      <c r="AL743" s="273"/>
      <c r="AM743" s="270" t="str">
        <f t="shared" si="165"/>
        <v/>
      </c>
      <c r="AN743" s="282" t="str">
        <f t="shared" si="166"/>
        <v/>
      </c>
      <c r="AO743" s="257" t="str">
        <f>IF(A743="","",IF(A743&lt;&gt;733,"エラー",733&amp;"人目"))</f>
        <v/>
      </c>
      <c r="AP743" s="258" t="str">
        <f t="shared" si="169"/>
        <v/>
      </c>
      <c r="AQ743" s="259" t="str">
        <f>IFERROR(IF(OR(L743="",M743="",N743=""),"",VLOOKUP(L743&amp;M743&amp;N743,コード!$K$3:$L$64,2,FALSE)),"エラー")</f>
        <v/>
      </c>
      <c r="AR743" s="260" t="str">
        <f>IFERROR(IF(OR(O743="",P743=""),"",VLOOKUP(O743&amp;P743,コード!$R$3:$S$8,2,FALSE)),"エラー")</f>
        <v/>
      </c>
      <c r="AS743" s="261" t="str">
        <f t="shared" si="173"/>
        <v/>
      </c>
      <c r="AT743" s="261" t="str">
        <f>IFERROR(IF(OR(R743="",S743="",T743=""),"",VLOOKUP(R743&amp;S743&amp;T743,コード!$AB$3:$AC$205,2,FALSE)),"エラー")</f>
        <v/>
      </c>
      <c r="AU743" s="258" t="str">
        <f>IFERROR(IF(OR(U743="",V743="",W743=""),"",VLOOKUP(U743&amp;V743&amp;W743,コード!$AI$3:$AJ$6,2,FALSE)),"エラー")</f>
        <v/>
      </c>
      <c r="AV743" s="261" t="str">
        <f t="shared" si="174"/>
        <v/>
      </c>
      <c r="AW743" s="258" t="str">
        <f>IFERROR(IF(OR(AD743="",AE743="",AF743=""),"",VLOOKUP(AD743&amp;AE743&amp;AF743,コード!$AW$3:$AX$31,2,FALSE)),"エラー")</f>
        <v/>
      </c>
      <c r="AX743" s="262" t="str">
        <f>IFERROR(IF(OR(AG743="",AH743=""),"",VLOOKUP(AG743&amp;AH743,コード!$BC$3:$BD$17,2,FALSE)),"エラー")</f>
        <v/>
      </c>
      <c r="AY743" s="187"/>
      <c r="AZ743" s="286" t="str">
        <f t="shared" si="170"/>
        <v/>
      </c>
      <c r="BA743" s="287" t="str">
        <f t="shared" si="167"/>
        <v/>
      </c>
      <c r="BB743" s="287" t="str">
        <f t="shared" si="171"/>
        <v/>
      </c>
      <c r="BC743" s="287" t="str">
        <f t="shared" si="172"/>
        <v/>
      </c>
      <c r="BD743" s="287" t="str">
        <f t="shared" si="175"/>
        <v/>
      </c>
      <c r="BE743" s="288" t="str">
        <f t="shared" si="168"/>
        <v/>
      </c>
    </row>
    <row r="744" spans="1:59" ht="24" customHeight="1">
      <c r="A744" s="316"/>
      <c r="B744" s="420"/>
      <c r="C744" s="421"/>
      <c r="D744" s="421"/>
      <c r="E744" s="421"/>
      <c r="F744" s="421"/>
      <c r="G744" s="421"/>
      <c r="H744" s="421"/>
      <c r="I744" s="421"/>
      <c r="J744" s="421"/>
      <c r="K744" s="421"/>
      <c r="L744" s="302"/>
      <c r="M744" s="303"/>
      <c r="N744" s="304"/>
      <c r="O744" s="305"/>
      <c r="P744" s="306"/>
      <c r="Q744" s="307"/>
      <c r="R744" s="305"/>
      <c r="S744" s="308"/>
      <c r="T744" s="309"/>
      <c r="U744" s="302"/>
      <c r="V744" s="303"/>
      <c r="W744" s="310"/>
      <c r="X744" s="305"/>
      <c r="Y744" s="303"/>
      <c r="Z744" s="303"/>
      <c r="AA744" s="311"/>
      <c r="AB744" s="312"/>
      <c r="AC744" s="310"/>
      <c r="AD744" s="305"/>
      <c r="AE744" s="310"/>
      <c r="AF744" s="313"/>
      <c r="AG744" s="314"/>
      <c r="AH744" s="315"/>
      <c r="AI744" s="401"/>
      <c r="AJ744" s="402"/>
      <c r="AK744" s="403"/>
      <c r="AL744" s="273"/>
      <c r="AM744" s="270" t="str">
        <f t="shared" si="165"/>
        <v/>
      </c>
      <c r="AN744" s="282" t="str">
        <f t="shared" si="166"/>
        <v/>
      </c>
      <c r="AO744" s="257" t="str">
        <f>IF(A744="","",IF(A744&lt;&gt;734,"エラー",734&amp;"人目"))</f>
        <v/>
      </c>
      <c r="AP744" s="258" t="str">
        <f t="shared" si="169"/>
        <v/>
      </c>
      <c r="AQ744" s="259" t="str">
        <f>IFERROR(IF(OR(L744="",M744="",N744=""),"",VLOOKUP(L744&amp;M744&amp;N744,コード!$K$3:$L$64,2,FALSE)),"エラー")</f>
        <v/>
      </c>
      <c r="AR744" s="260" t="str">
        <f>IFERROR(IF(OR(O744="",P744=""),"",VLOOKUP(O744&amp;P744,コード!$R$3:$S$8,2,FALSE)),"エラー")</f>
        <v/>
      </c>
      <c r="AS744" s="261" t="str">
        <f t="shared" si="173"/>
        <v/>
      </c>
      <c r="AT744" s="261" t="str">
        <f>IFERROR(IF(OR(R744="",S744="",T744=""),"",VLOOKUP(R744&amp;S744&amp;T744,コード!$AB$3:$AC$205,2,FALSE)),"エラー")</f>
        <v/>
      </c>
      <c r="AU744" s="258" t="str">
        <f>IFERROR(IF(OR(U744="",V744="",W744=""),"",VLOOKUP(U744&amp;V744&amp;W744,コード!$AI$3:$AJ$6,2,FALSE)),"エラー")</f>
        <v/>
      </c>
      <c r="AV744" s="261" t="str">
        <f t="shared" si="174"/>
        <v/>
      </c>
      <c r="AW744" s="258" t="str">
        <f>IFERROR(IF(OR(AD744="",AE744="",AF744=""),"",VLOOKUP(AD744&amp;AE744&amp;AF744,コード!$AW$3:$AX$31,2,FALSE)),"エラー")</f>
        <v/>
      </c>
      <c r="AX744" s="262" t="str">
        <f>IFERROR(IF(OR(AG744="",AH744=""),"",VLOOKUP(AG744&amp;AH744,コード!$BC$3:$BD$17,2,FALSE)),"エラー")</f>
        <v/>
      </c>
      <c r="AY744" s="187"/>
      <c r="AZ744" s="286" t="str">
        <f t="shared" si="170"/>
        <v/>
      </c>
      <c r="BA744" s="287" t="str">
        <f t="shared" si="167"/>
        <v/>
      </c>
      <c r="BB744" s="287" t="str">
        <f t="shared" si="171"/>
        <v/>
      </c>
      <c r="BC744" s="287" t="str">
        <f t="shared" si="172"/>
        <v/>
      </c>
      <c r="BD744" s="287" t="str">
        <f t="shared" si="175"/>
        <v/>
      </c>
      <c r="BE744" s="288" t="str">
        <f t="shared" si="168"/>
        <v/>
      </c>
    </row>
    <row r="745" spans="1:59" ht="24" customHeight="1">
      <c r="A745" s="316"/>
      <c r="B745" s="420"/>
      <c r="C745" s="421"/>
      <c r="D745" s="421"/>
      <c r="E745" s="421"/>
      <c r="F745" s="421"/>
      <c r="G745" s="421"/>
      <c r="H745" s="421"/>
      <c r="I745" s="421"/>
      <c r="J745" s="421"/>
      <c r="K745" s="421"/>
      <c r="L745" s="302"/>
      <c r="M745" s="303"/>
      <c r="N745" s="304"/>
      <c r="O745" s="305"/>
      <c r="P745" s="306"/>
      <c r="Q745" s="307"/>
      <c r="R745" s="305"/>
      <c r="S745" s="308"/>
      <c r="T745" s="309"/>
      <c r="U745" s="302"/>
      <c r="V745" s="303"/>
      <c r="W745" s="310"/>
      <c r="X745" s="305"/>
      <c r="Y745" s="303"/>
      <c r="Z745" s="303"/>
      <c r="AA745" s="311"/>
      <c r="AB745" s="312"/>
      <c r="AC745" s="310"/>
      <c r="AD745" s="305"/>
      <c r="AE745" s="310"/>
      <c r="AF745" s="313"/>
      <c r="AG745" s="314"/>
      <c r="AH745" s="315"/>
      <c r="AI745" s="401"/>
      <c r="AJ745" s="402"/>
      <c r="AK745" s="403"/>
      <c r="AL745" s="273"/>
      <c r="AM745" s="283" t="str">
        <f t="shared" si="165"/>
        <v/>
      </c>
      <c r="AN745" s="284" t="str">
        <f t="shared" si="166"/>
        <v/>
      </c>
      <c r="AO745" s="257" t="str">
        <f>IF(A745="","",IF(A745&lt;&gt;735,"エラー",735&amp;"人目"))</f>
        <v/>
      </c>
      <c r="AP745" s="258" t="str">
        <f t="shared" si="169"/>
        <v/>
      </c>
      <c r="AQ745" s="259" t="str">
        <f>IFERROR(IF(OR(L745="",M745="",N745=""),"",VLOOKUP(L745&amp;M745&amp;N745,コード!$K$3:$L$64,2,FALSE)),"エラー")</f>
        <v/>
      </c>
      <c r="AR745" s="260" t="str">
        <f>IFERROR(IF(OR(O745="",P745=""),"",VLOOKUP(O745&amp;P745,コード!$R$3:$S$8,2,FALSE)),"エラー")</f>
        <v/>
      </c>
      <c r="AS745" s="261" t="str">
        <f t="shared" si="173"/>
        <v/>
      </c>
      <c r="AT745" s="261" t="str">
        <f>IFERROR(IF(OR(R745="",S745="",T745=""),"",VLOOKUP(R745&amp;S745&amp;T745,コード!$AB$3:$AC$205,2,FALSE)),"エラー")</f>
        <v/>
      </c>
      <c r="AU745" s="258" t="str">
        <f>IFERROR(IF(OR(U745="",V745="",W745=""),"",VLOOKUP(U745&amp;V745&amp;W745,コード!$AI$3:$AJ$6,2,FALSE)),"エラー")</f>
        <v/>
      </c>
      <c r="AV745" s="261" t="str">
        <f t="shared" si="174"/>
        <v/>
      </c>
      <c r="AW745" s="258" t="str">
        <f>IFERROR(IF(OR(AD745="",AE745="",AF745=""),"",VLOOKUP(AD745&amp;AE745&amp;AF745,コード!$AW$3:$AX$31,2,FALSE)),"エラー")</f>
        <v/>
      </c>
      <c r="AX745" s="262" t="str">
        <f>IFERROR(IF(OR(AG745="",AH745=""),"",VLOOKUP(AG745&amp;AH745,コード!$BC$3:$BD$17,2,FALSE)),"エラー")</f>
        <v/>
      </c>
      <c r="AY745" s="187"/>
      <c r="AZ745" s="286" t="str">
        <f t="shared" si="170"/>
        <v/>
      </c>
      <c r="BA745" s="287" t="str">
        <f t="shared" si="167"/>
        <v/>
      </c>
      <c r="BB745" s="287" t="str">
        <f t="shared" si="171"/>
        <v/>
      </c>
      <c r="BC745" s="287" t="str">
        <f t="shared" si="172"/>
        <v/>
      </c>
      <c r="BD745" s="287" t="str">
        <f t="shared" si="175"/>
        <v/>
      </c>
      <c r="BE745" s="288" t="str">
        <f t="shared" si="168"/>
        <v/>
      </c>
    </row>
    <row r="746" spans="1:59" ht="24" customHeight="1">
      <c r="A746" s="301"/>
      <c r="B746" s="420"/>
      <c r="C746" s="421"/>
      <c r="D746" s="421"/>
      <c r="E746" s="421"/>
      <c r="F746" s="421"/>
      <c r="G746" s="421"/>
      <c r="H746" s="421"/>
      <c r="I746" s="421"/>
      <c r="J746" s="421"/>
      <c r="K746" s="421"/>
      <c r="L746" s="302"/>
      <c r="M746" s="303"/>
      <c r="N746" s="304"/>
      <c r="O746" s="305"/>
      <c r="P746" s="306"/>
      <c r="Q746" s="307"/>
      <c r="R746" s="305"/>
      <c r="S746" s="308"/>
      <c r="T746" s="309"/>
      <c r="U746" s="302"/>
      <c r="V746" s="303"/>
      <c r="W746" s="310"/>
      <c r="X746" s="305"/>
      <c r="Y746" s="303"/>
      <c r="Z746" s="303"/>
      <c r="AA746" s="311"/>
      <c r="AB746" s="312"/>
      <c r="AC746" s="310"/>
      <c r="AD746" s="305"/>
      <c r="AE746" s="310"/>
      <c r="AF746" s="313"/>
      <c r="AG746" s="314"/>
      <c r="AH746" s="315"/>
      <c r="AI746" s="401"/>
      <c r="AJ746" s="402"/>
      <c r="AK746" s="403"/>
      <c r="AL746" s="273"/>
      <c r="AM746" s="270" t="str">
        <f>IF(A746="","",IF(OR($Z$7="",$AB$7="",$AD$7="",$AF$7="",$AH$7="",$AJ$7),"",$Z$7&amp;$AB$7&amp;$AD$7&amp;$AF$7&amp;$AH$7&amp;$AJ$7))</f>
        <v/>
      </c>
      <c r="AN746" s="282" t="str">
        <f>IF(OR($C$7="",A746=""),"",$C$7)</f>
        <v/>
      </c>
      <c r="AO746" s="257" t="str">
        <f>IF(A746="","",IF(A746&lt;&gt;736,"エラー",736&amp;"人目"))</f>
        <v/>
      </c>
      <c r="AP746" s="258" t="str">
        <f t="shared" si="169"/>
        <v/>
      </c>
      <c r="AQ746" s="259" t="str">
        <f>IFERROR(IF(OR(L746="",M746="",N746=""),"",VLOOKUP(L746&amp;M746&amp;N746,コード!$K$3:$L$64,2,FALSE)),"エラー")</f>
        <v/>
      </c>
      <c r="AR746" s="260" t="str">
        <f>IFERROR(IF(OR(O746="",P746=""),"",VLOOKUP(O746&amp;P746,コード!$R$3:$S$8,2,FALSE)),"エラー")</f>
        <v/>
      </c>
      <c r="AS746" s="261" t="str">
        <f t="shared" si="173"/>
        <v/>
      </c>
      <c r="AT746" s="261" t="str">
        <f>IFERROR(IF(OR(R746="",S746="",T746=""),"",VLOOKUP(R746&amp;S746&amp;T746,コード!$AB$3:$AC$205,2,FALSE)),"エラー")</f>
        <v/>
      </c>
      <c r="AU746" s="258" t="str">
        <f>IFERROR(IF(OR(U746="",V746="",W746=""),"",VLOOKUP(U746&amp;V746&amp;W746,コード!$AI$3:$AJ$6,2,FALSE)),"エラー")</f>
        <v/>
      </c>
      <c r="AV746" s="261" t="str">
        <f t="shared" si="174"/>
        <v/>
      </c>
      <c r="AW746" s="258" t="str">
        <f>IFERROR(IF(OR(AD746="",AE746="",AF746=""),"",VLOOKUP(AD746&amp;AE746&amp;AF746,コード!$AW$3:$AX$31,2,FALSE)),"エラー")</f>
        <v/>
      </c>
      <c r="AX746" s="262" t="str">
        <f>IFERROR(IF(OR(AG746="",AH746=""),"",VLOOKUP(AG746&amp;AH746,コード!$BC$3:$BD$17,2,FALSE)),"エラー")</f>
        <v/>
      </c>
      <c r="AY746" s="187"/>
      <c r="AZ746" s="286" t="str">
        <f t="shared" si="170"/>
        <v/>
      </c>
      <c r="BA746" s="287" t="str">
        <f>IFERROR(IF(OR(R746="",S746="",T746=""),"",IF(VALUE(R746&amp;S746&amp;T746)=801,"エラー？","○")),"エラー")</f>
        <v/>
      </c>
      <c r="BB746" s="287" t="str">
        <f t="shared" si="171"/>
        <v/>
      </c>
      <c r="BC746" s="287" t="str">
        <f t="shared" si="172"/>
        <v/>
      </c>
      <c r="BD746" s="287" t="str">
        <f t="shared" si="175"/>
        <v/>
      </c>
      <c r="BE746" s="288" t="str">
        <f>IFERROR(IF(OR(R746="",S746="",T746="",U746="",V746="",W746=""),"",IF(AND(VALUE(R746&amp;S746&amp;T746)=122,OR(VALUE(U746&amp;V746&amp;W746)=161,O746&amp;P746="00")),"エラー","○")),"エラー")</f>
        <v/>
      </c>
      <c r="BG746" s="228"/>
    </row>
    <row r="747" spans="1:59" ht="24" customHeight="1">
      <c r="A747" s="301"/>
      <c r="B747" s="420"/>
      <c r="C747" s="421"/>
      <c r="D747" s="421"/>
      <c r="E747" s="421"/>
      <c r="F747" s="421"/>
      <c r="G747" s="421"/>
      <c r="H747" s="421"/>
      <c r="I747" s="421"/>
      <c r="J747" s="421"/>
      <c r="K747" s="421"/>
      <c r="L747" s="302"/>
      <c r="M747" s="303"/>
      <c r="N747" s="304"/>
      <c r="O747" s="305"/>
      <c r="P747" s="306"/>
      <c r="Q747" s="307"/>
      <c r="R747" s="305"/>
      <c r="S747" s="308"/>
      <c r="T747" s="309"/>
      <c r="U747" s="302"/>
      <c r="V747" s="303"/>
      <c r="W747" s="310"/>
      <c r="X747" s="305"/>
      <c r="Y747" s="303"/>
      <c r="Z747" s="303"/>
      <c r="AA747" s="311"/>
      <c r="AB747" s="312"/>
      <c r="AC747" s="310"/>
      <c r="AD747" s="305"/>
      <c r="AE747" s="310"/>
      <c r="AF747" s="313"/>
      <c r="AG747" s="314"/>
      <c r="AH747" s="315"/>
      <c r="AI747" s="401"/>
      <c r="AJ747" s="402"/>
      <c r="AK747" s="403"/>
      <c r="AL747" s="273"/>
      <c r="AM747" s="270" t="str">
        <f t="shared" ref="AM747:AM770" si="176">IF(A747="","",IF(OR($Z$7="",$AB$7="",$AD$7="",$AF$7="",$AH$7="",$AJ$7),"",$Z$7&amp;$AB$7&amp;$AD$7&amp;$AF$7&amp;$AH$7&amp;$AJ$7))</f>
        <v/>
      </c>
      <c r="AN747" s="282" t="str">
        <f t="shared" ref="AN747:AN770" si="177">IF(OR($C$7="",A747=""),"",$C$7)</f>
        <v/>
      </c>
      <c r="AO747" s="257" t="str">
        <f>IF(A747="","",IF(A747&lt;&gt;737,"エラー",737&amp;"人目"))</f>
        <v/>
      </c>
      <c r="AP747" s="258" t="str">
        <f t="shared" si="169"/>
        <v/>
      </c>
      <c r="AQ747" s="259" t="str">
        <f>IFERROR(IF(OR(L747="",M747="",N747=""),"",VLOOKUP(L747&amp;M747&amp;N747,コード!$K$3:$L$64,2,FALSE)),"エラー")</f>
        <v/>
      </c>
      <c r="AR747" s="260" t="str">
        <f>IFERROR(IF(OR(O747="",P747=""),"",VLOOKUP(O747&amp;P747,コード!$R$3:$S$8,2,FALSE)),"エラー")</f>
        <v/>
      </c>
      <c r="AS747" s="261" t="str">
        <f t="shared" si="173"/>
        <v/>
      </c>
      <c r="AT747" s="261" t="str">
        <f>IFERROR(IF(OR(R747="",S747="",T747=""),"",VLOOKUP(R747&amp;S747&amp;T747,コード!$AB$3:$AC$205,2,FALSE)),"エラー")</f>
        <v/>
      </c>
      <c r="AU747" s="258" t="str">
        <f>IFERROR(IF(OR(U747="",V747="",W747=""),"",VLOOKUP(U747&amp;V747&amp;W747,コード!$AI$3:$AJ$6,2,FALSE)),"エラー")</f>
        <v/>
      </c>
      <c r="AV747" s="261" t="str">
        <f t="shared" si="174"/>
        <v/>
      </c>
      <c r="AW747" s="258" t="str">
        <f>IFERROR(IF(OR(AD747="",AE747="",AF747=""),"",VLOOKUP(AD747&amp;AE747&amp;AF747,コード!$AW$3:$AX$31,2,FALSE)),"エラー")</f>
        <v/>
      </c>
      <c r="AX747" s="262" t="str">
        <f>IFERROR(IF(OR(AG747="",AH747=""),"",VLOOKUP(AG747&amp;AH747,コード!$BC$3:$BD$17,2,FALSE)),"エラー")</f>
        <v/>
      </c>
      <c r="AY747" s="187"/>
      <c r="AZ747" s="286" t="str">
        <f t="shared" si="170"/>
        <v/>
      </c>
      <c r="BA747" s="287" t="str">
        <f t="shared" ref="BA747:BA770" si="178">IFERROR(IF(OR(R747="",S747="",T747=""),"",IF(VALUE(R747&amp;S747&amp;T747)=801,"エラー？","○")),"エラー")</f>
        <v/>
      </c>
      <c r="BB747" s="287" t="str">
        <f t="shared" si="171"/>
        <v/>
      </c>
      <c r="BC747" s="287" t="str">
        <f t="shared" si="172"/>
        <v/>
      </c>
      <c r="BD747" s="287" t="str">
        <f t="shared" si="175"/>
        <v/>
      </c>
      <c r="BE747" s="288" t="str">
        <f>IFERROR(IF(OR(R747="",S747="",T747="",U747="",V747="",W747=""),"",IF(AND(VALUE(R747&amp;S747&amp;T747)=122,OR(VALUE(U747&amp;V747&amp;W747)=161,O747&amp;P747="00")),"エラー","○")),"エラー")</f>
        <v/>
      </c>
    </row>
    <row r="748" spans="1:59" ht="24" customHeight="1">
      <c r="A748" s="301"/>
      <c r="B748" s="420"/>
      <c r="C748" s="421"/>
      <c r="D748" s="421"/>
      <c r="E748" s="421"/>
      <c r="F748" s="421"/>
      <c r="G748" s="421"/>
      <c r="H748" s="421"/>
      <c r="I748" s="421"/>
      <c r="J748" s="421"/>
      <c r="K748" s="421"/>
      <c r="L748" s="302"/>
      <c r="M748" s="303"/>
      <c r="N748" s="304"/>
      <c r="O748" s="305"/>
      <c r="P748" s="306"/>
      <c r="Q748" s="307"/>
      <c r="R748" s="305"/>
      <c r="S748" s="308"/>
      <c r="T748" s="309"/>
      <c r="U748" s="302"/>
      <c r="V748" s="303"/>
      <c r="W748" s="310"/>
      <c r="X748" s="305"/>
      <c r="Y748" s="303"/>
      <c r="Z748" s="303"/>
      <c r="AA748" s="311"/>
      <c r="AB748" s="312"/>
      <c r="AC748" s="310"/>
      <c r="AD748" s="305"/>
      <c r="AE748" s="310"/>
      <c r="AF748" s="313"/>
      <c r="AG748" s="314"/>
      <c r="AH748" s="315"/>
      <c r="AI748" s="401"/>
      <c r="AJ748" s="402"/>
      <c r="AK748" s="403"/>
      <c r="AL748" s="273"/>
      <c r="AM748" s="270" t="str">
        <f t="shared" si="176"/>
        <v/>
      </c>
      <c r="AN748" s="282" t="str">
        <f t="shared" si="177"/>
        <v/>
      </c>
      <c r="AO748" s="257" t="str">
        <f>IF(A748="","",IF(A748&lt;&gt;738,"エラー",738&amp;"人目"))</f>
        <v/>
      </c>
      <c r="AP748" s="258" t="str">
        <f t="shared" si="169"/>
        <v/>
      </c>
      <c r="AQ748" s="259" t="str">
        <f>IFERROR(IF(OR(L748="",M748="",N748=""),"",VLOOKUP(L748&amp;M748&amp;N748,コード!$K$3:$L$64,2,FALSE)),"エラー")</f>
        <v/>
      </c>
      <c r="AR748" s="260" t="str">
        <f>IFERROR(IF(OR(O748="",P748=""),"",VLOOKUP(O748&amp;P748,コード!$R$3:$S$8,2,FALSE)),"エラー")</f>
        <v/>
      </c>
      <c r="AS748" s="261" t="str">
        <f t="shared" si="173"/>
        <v/>
      </c>
      <c r="AT748" s="261" t="str">
        <f>IFERROR(IF(OR(R748="",S748="",T748=""),"",VLOOKUP(R748&amp;S748&amp;T748,コード!$AB$3:$AC$205,2,FALSE)),"エラー")</f>
        <v/>
      </c>
      <c r="AU748" s="258" t="str">
        <f>IFERROR(IF(OR(U748="",V748="",W748=""),"",VLOOKUP(U748&amp;V748&amp;W748,コード!$AI$3:$AJ$6,2,FALSE)),"エラー")</f>
        <v/>
      </c>
      <c r="AV748" s="261" t="str">
        <f t="shared" si="174"/>
        <v/>
      </c>
      <c r="AW748" s="258" t="str">
        <f>IFERROR(IF(OR(AD748="",AE748="",AF748=""),"",VLOOKUP(AD748&amp;AE748&amp;AF748,コード!$AW$3:$AX$31,2,FALSE)),"エラー")</f>
        <v/>
      </c>
      <c r="AX748" s="262" t="str">
        <f>IFERROR(IF(OR(AG748="",AH748=""),"",VLOOKUP(AG748&amp;AH748,コード!$BC$3:$BD$17,2,FALSE)),"エラー")</f>
        <v/>
      </c>
      <c r="AY748" s="187"/>
      <c r="AZ748" s="286" t="str">
        <f t="shared" si="170"/>
        <v/>
      </c>
      <c r="BA748" s="287" t="str">
        <f t="shared" si="178"/>
        <v/>
      </c>
      <c r="BB748" s="287" t="str">
        <f t="shared" si="171"/>
        <v/>
      </c>
      <c r="BC748" s="287" t="str">
        <f t="shared" si="172"/>
        <v/>
      </c>
      <c r="BD748" s="287" t="str">
        <f t="shared" si="175"/>
        <v/>
      </c>
      <c r="BE748" s="288" t="str">
        <f t="shared" ref="BE748:BE770" si="179">IFERROR(IF(OR(R748="",S748="",T748="",U748="",V748="",W748=""),"",IF(AND(VALUE(R748&amp;S748&amp;T748)=122,OR(VALUE(U748&amp;V748&amp;W748)=161,O748&amp;P748="00")),"エラー","○")),"エラー")</f>
        <v/>
      </c>
    </row>
    <row r="749" spans="1:59" ht="24" customHeight="1">
      <c r="A749" s="301"/>
      <c r="B749" s="420"/>
      <c r="C749" s="421"/>
      <c r="D749" s="421"/>
      <c r="E749" s="421"/>
      <c r="F749" s="421"/>
      <c r="G749" s="421"/>
      <c r="H749" s="421"/>
      <c r="I749" s="421"/>
      <c r="J749" s="421"/>
      <c r="K749" s="421"/>
      <c r="L749" s="302"/>
      <c r="M749" s="303"/>
      <c r="N749" s="304"/>
      <c r="O749" s="305"/>
      <c r="P749" s="306"/>
      <c r="Q749" s="307"/>
      <c r="R749" s="305"/>
      <c r="S749" s="308"/>
      <c r="T749" s="309"/>
      <c r="U749" s="302"/>
      <c r="V749" s="303"/>
      <c r="W749" s="310"/>
      <c r="X749" s="305"/>
      <c r="Y749" s="303"/>
      <c r="Z749" s="303"/>
      <c r="AA749" s="311"/>
      <c r="AB749" s="312"/>
      <c r="AC749" s="310"/>
      <c r="AD749" s="305"/>
      <c r="AE749" s="310"/>
      <c r="AF749" s="313"/>
      <c r="AG749" s="314"/>
      <c r="AH749" s="315"/>
      <c r="AI749" s="401"/>
      <c r="AJ749" s="402"/>
      <c r="AK749" s="403"/>
      <c r="AL749" s="273"/>
      <c r="AM749" s="270" t="str">
        <f t="shared" si="176"/>
        <v/>
      </c>
      <c r="AN749" s="282" t="str">
        <f t="shared" si="177"/>
        <v/>
      </c>
      <c r="AO749" s="257" t="str">
        <f>IF(A749="","",IF(A749&lt;&gt;739,"エラー",739&amp;"人目"))</f>
        <v/>
      </c>
      <c r="AP749" s="258" t="str">
        <f t="shared" si="169"/>
        <v/>
      </c>
      <c r="AQ749" s="259" t="str">
        <f>IFERROR(IF(OR(L749="",M749="",N749=""),"",VLOOKUP(L749&amp;M749&amp;N749,コード!$K$3:$L$64,2,FALSE)),"エラー")</f>
        <v/>
      </c>
      <c r="AR749" s="260" t="str">
        <f>IFERROR(IF(OR(O749="",P749=""),"",VLOOKUP(O749&amp;P749,コード!$R$3:$S$8,2,FALSE)),"エラー")</f>
        <v/>
      </c>
      <c r="AS749" s="261" t="str">
        <f t="shared" si="173"/>
        <v/>
      </c>
      <c r="AT749" s="261" t="str">
        <f>IFERROR(IF(OR(R749="",S749="",T749=""),"",VLOOKUP(R749&amp;S749&amp;T749,コード!$AB$3:$AC$205,2,FALSE)),"エラー")</f>
        <v/>
      </c>
      <c r="AU749" s="258" t="str">
        <f>IFERROR(IF(OR(U749="",V749="",W749=""),"",VLOOKUP(U749&amp;V749&amp;W749,コード!$AI$3:$AJ$6,2,FALSE)),"エラー")</f>
        <v/>
      </c>
      <c r="AV749" s="261" t="str">
        <f t="shared" si="174"/>
        <v/>
      </c>
      <c r="AW749" s="258" t="str">
        <f>IFERROR(IF(OR(AD749="",AE749="",AF749=""),"",VLOOKUP(AD749&amp;AE749&amp;AF749,コード!$AW$3:$AX$31,2,FALSE)),"エラー")</f>
        <v/>
      </c>
      <c r="AX749" s="262" t="str">
        <f>IFERROR(IF(OR(AG749="",AH749=""),"",VLOOKUP(AG749&amp;AH749,コード!$BC$3:$BD$17,2,FALSE)),"エラー")</f>
        <v/>
      </c>
      <c r="AY749" s="187"/>
      <c r="AZ749" s="286" t="str">
        <f t="shared" si="170"/>
        <v/>
      </c>
      <c r="BA749" s="287" t="str">
        <f t="shared" si="178"/>
        <v/>
      </c>
      <c r="BB749" s="287" t="str">
        <f t="shared" si="171"/>
        <v/>
      </c>
      <c r="BC749" s="287" t="str">
        <f t="shared" si="172"/>
        <v/>
      </c>
      <c r="BD749" s="287" t="str">
        <f t="shared" si="175"/>
        <v/>
      </c>
      <c r="BE749" s="288" t="str">
        <f t="shared" si="179"/>
        <v/>
      </c>
    </row>
    <row r="750" spans="1:59" ht="24" customHeight="1">
      <c r="A750" s="301"/>
      <c r="B750" s="420"/>
      <c r="C750" s="421"/>
      <c r="D750" s="421"/>
      <c r="E750" s="421"/>
      <c r="F750" s="421"/>
      <c r="G750" s="421"/>
      <c r="H750" s="421"/>
      <c r="I750" s="421"/>
      <c r="J750" s="421"/>
      <c r="K750" s="421"/>
      <c r="L750" s="302"/>
      <c r="M750" s="303"/>
      <c r="N750" s="304"/>
      <c r="O750" s="305"/>
      <c r="P750" s="306"/>
      <c r="Q750" s="307"/>
      <c r="R750" s="305"/>
      <c r="S750" s="308"/>
      <c r="T750" s="309"/>
      <c r="U750" s="302"/>
      <c r="V750" s="303"/>
      <c r="W750" s="310"/>
      <c r="X750" s="305"/>
      <c r="Y750" s="303"/>
      <c r="Z750" s="303"/>
      <c r="AA750" s="311"/>
      <c r="AB750" s="312"/>
      <c r="AC750" s="310"/>
      <c r="AD750" s="305"/>
      <c r="AE750" s="310"/>
      <c r="AF750" s="313"/>
      <c r="AG750" s="314"/>
      <c r="AH750" s="315"/>
      <c r="AI750" s="401"/>
      <c r="AJ750" s="402"/>
      <c r="AK750" s="403"/>
      <c r="AL750" s="273"/>
      <c r="AM750" s="270" t="str">
        <f t="shared" si="176"/>
        <v/>
      </c>
      <c r="AN750" s="282" t="str">
        <f t="shared" si="177"/>
        <v/>
      </c>
      <c r="AO750" s="257" t="str">
        <f>IF(A750="","",IF(A750&lt;&gt;740,"エラー",740&amp;"人目"))</f>
        <v/>
      </c>
      <c r="AP750" s="258" t="str">
        <f t="shared" si="169"/>
        <v/>
      </c>
      <c r="AQ750" s="259" t="str">
        <f>IFERROR(IF(OR(L750="",M750="",N750=""),"",VLOOKUP(L750&amp;M750&amp;N750,コード!$K$3:$L$64,2,FALSE)),"エラー")</f>
        <v/>
      </c>
      <c r="AR750" s="260" t="str">
        <f>IFERROR(IF(OR(O750="",P750=""),"",VLOOKUP(O750&amp;P750,コード!$R$3:$S$8,2,FALSE)),"エラー")</f>
        <v/>
      </c>
      <c r="AS750" s="261" t="str">
        <f t="shared" si="173"/>
        <v/>
      </c>
      <c r="AT750" s="261" t="str">
        <f>IFERROR(IF(OR(R750="",S750="",T750=""),"",VLOOKUP(R750&amp;S750&amp;T750,コード!$AB$3:$AC$205,2,FALSE)),"エラー")</f>
        <v/>
      </c>
      <c r="AU750" s="258" t="str">
        <f>IFERROR(IF(OR(U750="",V750="",W750=""),"",VLOOKUP(U750&amp;V750&amp;W750,コード!$AI$3:$AJ$6,2,FALSE)),"エラー")</f>
        <v/>
      </c>
      <c r="AV750" s="261" t="str">
        <f t="shared" si="174"/>
        <v/>
      </c>
      <c r="AW750" s="258" t="str">
        <f>IFERROR(IF(OR(AD750="",AE750="",AF750=""),"",VLOOKUP(AD750&amp;AE750&amp;AF750,コード!$AW$3:$AX$31,2,FALSE)),"エラー")</f>
        <v/>
      </c>
      <c r="AX750" s="262" t="str">
        <f>IFERROR(IF(OR(AG750="",AH750=""),"",VLOOKUP(AG750&amp;AH750,コード!$BC$3:$BD$17,2,FALSE)),"エラー")</f>
        <v/>
      </c>
      <c r="AY750" s="187"/>
      <c r="AZ750" s="286" t="str">
        <f t="shared" si="170"/>
        <v/>
      </c>
      <c r="BA750" s="287" t="str">
        <f t="shared" si="178"/>
        <v/>
      </c>
      <c r="BB750" s="287" t="str">
        <f t="shared" si="171"/>
        <v/>
      </c>
      <c r="BC750" s="287" t="str">
        <f t="shared" si="172"/>
        <v/>
      </c>
      <c r="BD750" s="287" t="str">
        <f t="shared" si="175"/>
        <v/>
      </c>
      <c r="BE750" s="288" t="str">
        <f t="shared" si="179"/>
        <v/>
      </c>
    </row>
    <row r="751" spans="1:59" ht="24" customHeight="1">
      <c r="A751" s="301"/>
      <c r="B751" s="420"/>
      <c r="C751" s="421"/>
      <c r="D751" s="421"/>
      <c r="E751" s="421"/>
      <c r="F751" s="421"/>
      <c r="G751" s="421"/>
      <c r="H751" s="421"/>
      <c r="I751" s="421"/>
      <c r="J751" s="421"/>
      <c r="K751" s="421"/>
      <c r="L751" s="302"/>
      <c r="M751" s="303"/>
      <c r="N751" s="304"/>
      <c r="O751" s="305"/>
      <c r="P751" s="306"/>
      <c r="Q751" s="307"/>
      <c r="R751" s="305"/>
      <c r="S751" s="308"/>
      <c r="T751" s="309"/>
      <c r="U751" s="302"/>
      <c r="V751" s="303"/>
      <c r="W751" s="310"/>
      <c r="X751" s="305"/>
      <c r="Y751" s="303"/>
      <c r="Z751" s="303"/>
      <c r="AA751" s="311"/>
      <c r="AB751" s="312"/>
      <c r="AC751" s="310"/>
      <c r="AD751" s="305"/>
      <c r="AE751" s="310"/>
      <c r="AF751" s="313"/>
      <c r="AG751" s="314"/>
      <c r="AH751" s="315"/>
      <c r="AI751" s="401"/>
      <c r="AJ751" s="402"/>
      <c r="AK751" s="403"/>
      <c r="AL751" s="273"/>
      <c r="AM751" s="270" t="str">
        <f t="shared" si="176"/>
        <v/>
      </c>
      <c r="AN751" s="282" t="str">
        <f t="shared" si="177"/>
        <v/>
      </c>
      <c r="AO751" s="257" t="str">
        <f>IF(A751="","",IF(A751&lt;&gt;741,"エラー",741&amp;"人目"))</f>
        <v/>
      </c>
      <c r="AP751" s="258" t="str">
        <f t="shared" si="169"/>
        <v/>
      </c>
      <c r="AQ751" s="259" t="str">
        <f>IFERROR(IF(OR(L751="",M751="",N751=""),"",VLOOKUP(L751&amp;M751&amp;N751,コード!$K$3:$L$64,2,FALSE)),"エラー")</f>
        <v/>
      </c>
      <c r="AR751" s="260" t="str">
        <f>IFERROR(IF(OR(O751="",P751=""),"",VLOOKUP(O751&amp;P751,コード!$R$3:$S$8,2,FALSE)),"エラー")</f>
        <v/>
      </c>
      <c r="AS751" s="261" t="str">
        <f t="shared" si="173"/>
        <v/>
      </c>
      <c r="AT751" s="261" t="str">
        <f>IFERROR(IF(OR(R751="",S751="",T751=""),"",VLOOKUP(R751&amp;S751&amp;T751,コード!$AB$3:$AC$205,2,FALSE)),"エラー")</f>
        <v/>
      </c>
      <c r="AU751" s="258" t="str">
        <f>IFERROR(IF(OR(U751="",V751="",W751=""),"",VLOOKUP(U751&amp;V751&amp;W751,コード!$AI$3:$AJ$6,2,FALSE)),"エラー")</f>
        <v/>
      </c>
      <c r="AV751" s="261" t="str">
        <f t="shared" si="174"/>
        <v/>
      </c>
      <c r="AW751" s="258" t="str">
        <f>IFERROR(IF(OR(AD751="",AE751="",AF751=""),"",VLOOKUP(AD751&amp;AE751&amp;AF751,コード!$AW$3:$AX$31,2,FALSE)),"エラー")</f>
        <v/>
      </c>
      <c r="AX751" s="262" t="str">
        <f>IFERROR(IF(OR(AG751="",AH751=""),"",VLOOKUP(AG751&amp;AH751,コード!$BC$3:$BD$17,2,FALSE)),"エラー")</f>
        <v/>
      </c>
      <c r="AY751" s="187"/>
      <c r="AZ751" s="286" t="str">
        <f t="shared" si="170"/>
        <v/>
      </c>
      <c r="BA751" s="287" t="str">
        <f t="shared" si="178"/>
        <v/>
      </c>
      <c r="BB751" s="287" t="str">
        <f t="shared" si="171"/>
        <v/>
      </c>
      <c r="BC751" s="287" t="str">
        <f t="shared" si="172"/>
        <v/>
      </c>
      <c r="BD751" s="287" t="str">
        <f t="shared" si="175"/>
        <v/>
      </c>
      <c r="BE751" s="288" t="str">
        <f t="shared" si="179"/>
        <v/>
      </c>
    </row>
    <row r="752" spans="1:59" ht="24" customHeight="1">
      <c r="A752" s="301"/>
      <c r="B752" s="420"/>
      <c r="C752" s="421"/>
      <c r="D752" s="421"/>
      <c r="E752" s="421"/>
      <c r="F752" s="421"/>
      <c r="G752" s="421"/>
      <c r="H752" s="421"/>
      <c r="I752" s="421"/>
      <c r="J752" s="421"/>
      <c r="K752" s="421"/>
      <c r="L752" s="302"/>
      <c r="M752" s="303"/>
      <c r="N752" s="304"/>
      <c r="O752" s="305"/>
      <c r="P752" s="306"/>
      <c r="Q752" s="307"/>
      <c r="R752" s="305"/>
      <c r="S752" s="308"/>
      <c r="T752" s="309"/>
      <c r="U752" s="302"/>
      <c r="V752" s="303"/>
      <c r="W752" s="310"/>
      <c r="X752" s="305"/>
      <c r="Y752" s="303"/>
      <c r="Z752" s="303"/>
      <c r="AA752" s="311"/>
      <c r="AB752" s="312"/>
      <c r="AC752" s="310"/>
      <c r="AD752" s="305"/>
      <c r="AE752" s="310"/>
      <c r="AF752" s="313"/>
      <c r="AG752" s="314"/>
      <c r="AH752" s="315"/>
      <c r="AI752" s="401"/>
      <c r="AJ752" s="402"/>
      <c r="AK752" s="403"/>
      <c r="AL752" s="273"/>
      <c r="AM752" s="270" t="str">
        <f t="shared" si="176"/>
        <v/>
      </c>
      <c r="AN752" s="282" t="str">
        <f t="shared" si="177"/>
        <v/>
      </c>
      <c r="AO752" s="257" t="str">
        <f>IF(A752="","",IF(A752&lt;&gt;742,"エラー",742&amp;"人目"))</f>
        <v/>
      </c>
      <c r="AP752" s="258" t="str">
        <f t="shared" si="169"/>
        <v/>
      </c>
      <c r="AQ752" s="259" t="str">
        <f>IFERROR(IF(OR(L752="",M752="",N752=""),"",VLOOKUP(L752&amp;M752&amp;N752,コード!$K$3:$L$64,2,FALSE)),"エラー")</f>
        <v/>
      </c>
      <c r="AR752" s="260" t="str">
        <f>IFERROR(IF(OR(O752="",P752=""),"",VLOOKUP(O752&amp;P752,コード!$R$3:$S$8,2,FALSE)),"エラー")</f>
        <v/>
      </c>
      <c r="AS752" s="261" t="str">
        <f t="shared" si="173"/>
        <v/>
      </c>
      <c r="AT752" s="261" t="str">
        <f>IFERROR(IF(OR(R752="",S752="",T752=""),"",VLOOKUP(R752&amp;S752&amp;T752,コード!$AB$3:$AC$205,2,FALSE)),"エラー")</f>
        <v/>
      </c>
      <c r="AU752" s="258" t="str">
        <f>IFERROR(IF(OR(U752="",V752="",W752=""),"",VLOOKUP(U752&amp;V752&amp;W752,コード!$AI$3:$AJ$6,2,FALSE)),"エラー")</f>
        <v/>
      </c>
      <c r="AV752" s="261" t="str">
        <f t="shared" si="174"/>
        <v/>
      </c>
      <c r="AW752" s="258" t="str">
        <f>IFERROR(IF(OR(AD752="",AE752="",AF752=""),"",VLOOKUP(AD752&amp;AE752&amp;AF752,コード!$AW$3:$AX$31,2,FALSE)),"エラー")</f>
        <v/>
      </c>
      <c r="AX752" s="262" t="str">
        <f>IFERROR(IF(OR(AG752="",AH752=""),"",VLOOKUP(AG752&amp;AH752,コード!$BC$3:$BD$17,2,FALSE)),"エラー")</f>
        <v/>
      </c>
      <c r="AY752" s="187"/>
      <c r="AZ752" s="286" t="str">
        <f t="shared" si="170"/>
        <v/>
      </c>
      <c r="BA752" s="287" t="str">
        <f t="shared" si="178"/>
        <v/>
      </c>
      <c r="BB752" s="287" t="str">
        <f t="shared" si="171"/>
        <v/>
      </c>
      <c r="BC752" s="287" t="str">
        <f t="shared" si="172"/>
        <v/>
      </c>
      <c r="BD752" s="287" t="str">
        <f t="shared" si="175"/>
        <v/>
      </c>
      <c r="BE752" s="288" t="str">
        <f t="shared" si="179"/>
        <v/>
      </c>
    </row>
    <row r="753" spans="1:57" ht="24" customHeight="1">
      <c r="A753" s="301"/>
      <c r="B753" s="420"/>
      <c r="C753" s="421"/>
      <c r="D753" s="421"/>
      <c r="E753" s="421"/>
      <c r="F753" s="421"/>
      <c r="G753" s="421"/>
      <c r="H753" s="421"/>
      <c r="I753" s="421"/>
      <c r="J753" s="421"/>
      <c r="K753" s="421"/>
      <c r="L753" s="302"/>
      <c r="M753" s="303"/>
      <c r="N753" s="304"/>
      <c r="O753" s="305"/>
      <c r="P753" s="306"/>
      <c r="Q753" s="307"/>
      <c r="R753" s="305"/>
      <c r="S753" s="308"/>
      <c r="T753" s="309"/>
      <c r="U753" s="302"/>
      <c r="V753" s="303"/>
      <c r="W753" s="310"/>
      <c r="X753" s="305"/>
      <c r="Y753" s="303"/>
      <c r="Z753" s="303"/>
      <c r="AA753" s="311"/>
      <c r="AB753" s="312"/>
      <c r="AC753" s="310"/>
      <c r="AD753" s="305"/>
      <c r="AE753" s="310"/>
      <c r="AF753" s="313"/>
      <c r="AG753" s="314"/>
      <c r="AH753" s="315"/>
      <c r="AI753" s="401"/>
      <c r="AJ753" s="402"/>
      <c r="AK753" s="403"/>
      <c r="AL753" s="273"/>
      <c r="AM753" s="270" t="str">
        <f t="shared" si="176"/>
        <v/>
      </c>
      <c r="AN753" s="282" t="str">
        <f t="shared" si="177"/>
        <v/>
      </c>
      <c r="AO753" s="257" t="str">
        <f>IF(A753="","",IF(A753&lt;&gt;743,"エラー",743&amp;"人目"))</f>
        <v/>
      </c>
      <c r="AP753" s="258" t="str">
        <f t="shared" si="169"/>
        <v/>
      </c>
      <c r="AQ753" s="259" t="str">
        <f>IFERROR(IF(OR(L753="",M753="",N753=""),"",VLOOKUP(L753&amp;M753&amp;N753,コード!$K$3:$L$64,2,FALSE)),"エラー")</f>
        <v/>
      </c>
      <c r="AR753" s="260" t="str">
        <f>IFERROR(IF(OR(O753="",P753=""),"",VLOOKUP(O753&amp;P753,コード!$R$3:$S$8,2,FALSE)),"エラー")</f>
        <v/>
      </c>
      <c r="AS753" s="261" t="str">
        <f t="shared" si="173"/>
        <v/>
      </c>
      <c r="AT753" s="261" t="str">
        <f>IFERROR(IF(OR(R753="",S753="",T753=""),"",VLOOKUP(R753&amp;S753&amp;T753,コード!$AB$3:$AC$205,2,FALSE)),"エラー")</f>
        <v/>
      </c>
      <c r="AU753" s="258" t="str">
        <f>IFERROR(IF(OR(U753="",V753="",W753=""),"",VLOOKUP(U753&amp;V753&amp;W753,コード!$AI$3:$AJ$6,2,FALSE)),"エラー")</f>
        <v/>
      </c>
      <c r="AV753" s="261" t="str">
        <f t="shared" si="174"/>
        <v/>
      </c>
      <c r="AW753" s="258" t="str">
        <f>IFERROR(IF(OR(AD753="",AE753="",AF753=""),"",VLOOKUP(AD753&amp;AE753&amp;AF753,コード!$AW$3:$AX$31,2,FALSE)),"エラー")</f>
        <v/>
      </c>
      <c r="AX753" s="262" t="str">
        <f>IFERROR(IF(OR(AG753="",AH753=""),"",VLOOKUP(AG753&amp;AH753,コード!$BC$3:$BD$17,2,FALSE)),"エラー")</f>
        <v/>
      </c>
      <c r="AY753" s="187"/>
      <c r="AZ753" s="286" t="str">
        <f t="shared" si="170"/>
        <v/>
      </c>
      <c r="BA753" s="287" t="str">
        <f t="shared" si="178"/>
        <v/>
      </c>
      <c r="BB753" s="287" t="str">
        <f t="shared" si="171"/>
        <v/>
      </c>
      <c r="BC753" s="287" t="str">
        <f t="shared" si="172"/>
        <v/>
      </c>
      <c r="BD753" s="287" t="str">
        <f t="shared" si="175"/>
        <v/>
      </c>
      <c r="BE753" s="288" t="str">
        <f t="shared" si="179"/>
        <v/>
      </c>
    </row>
    <row r="754" spans="1:57" ht="24" customHeight="1">
      <c r="A754" s="316"/>
      <c r="B754" s="420"/>
      <c r="C754" s="421"/>
      <c r="D754" s="421"/>
      <c r="E754" s="421"/>
      <c r="F754" s="421"/>
      <c r="G754" s="421"/>
      <c r="H754" s="421"/>
      <c r="I754" s="421"/>
      <c r="J754" s="421"/>
      <c r="K754" s="421"/>
      <c r="L754" s="302"/>
      <c r="M754" s="303"/>
      <c r="N754" s="304"/>
      <c r="O754" s="305"/>
      <c r="P754" s="306"/>
      <c r="Q754" s="307"/>
      <c r="R754" s="305"/>
      <c r="S754" s="308"/>
      <c r="T754" s="309"/>
      <c r="U754" s="302"/>
      <c r="V754" s="303"/>
      <c r="W754" s="310"/>
      <c r="X754" s="305"/>
      <c r="Y754" s="303"/>
      <c r="Z754" s="303"/>
      <c r="AA754" s="311"/>
      <c r="AB754" s="312"/>
      <c r="AC754" s="310"/>
      <c r="AD754" s="305"/>
      <c r="AE754" s="310"/>
      <c r="AF754" s="313"/>
      <c r="AG754" s="314"/>
      <c r="AH754" s="315"/>
      <c r="AI754" s="401"/>
      <c r="AJ754" s="402"/>
      <c r="AK754" s="403"/>
      <c r="AL754" s="273"/>
      <c r="AM754" s="270" t="str">
        <f t="shared" si="176"/>
        <v/>
      </c>
      <c r="AN754" s="282" t="str">
        <f t="shared" si="177"/>
        <v/>
      </c>
      <c r="AO754" s="257" t="str">
        <f>IF(A754="","",IF(A754&lt;&gt;744,"エラー",744&amp;"人目"))</f>
        <v/>
      </c>
      <c r="AP754" s="258" t="str">
        <f t="shared" si="169"/>
        <v/>
      </c>
      <c r="AQ754" s="259" t="str">
        <f>IFERROR(IF(OR(L754="",M754="",N754=""),"",VLOOKUP(L754&amp;M754&amp;N754,コード!$K$3:$L$64,2,FALSE)),"エラー")</f>
        <v/>
      </c>
      <c r="AR754" s="260" t="str">
        <f>IFERROR(IF(OR(O754="",P754=""),"",VLOOKUP(O754&amp;P754,コード!$R$3:$S$8,2,FALSE)),"エラー")</f>
        <v/>
      </c>
      <c r="AS754" s="261" t="str">
        <f t="shared" si="173"/>
        <v/>
      </c>
      <c r="AT754" s="261" t="str">
        <f>IFERROR(IF(OR(R754="",S754="",T754=""),"",VLOOKUP(R754&amp;S754&amp;T754,コード!$AB$3:$AC$205,2,FALSE)),"エラー")</f>
        <v/>
      </c>
      <c r="AU754" s="258" t="str">
        <f>IFERROR(IF(OR(U754="",V754="",W754=""),"",VLOOKUP(U754&amp;V754&amp;W754,コード!$AI$3:$AJ$6,2,FALSE)),"エラー")</f>
        <v/>
      </c>
      <c r="AV754" s="261" t="str">
        <f t="shared" si="174"/>
        <v/>
      </c>
      <c r="AW754" s="258" t="str">
        <f>IFERROR(IF(OR(AD754="",AE754="",AF754=""),"",VLOOKUP(AD754&amp;AE754&amp;AF754,コード!$AW$3:$AX$31,2,FALSE)),"エラー")</f>
        <v/>
      </c>
      <c r="AX754" s="262" t="str">
        <f>IFERROR(IF(OR(AG754="",AH754=""),"",VLOOKUP(AG754&amp;AH754,コード!$BC$3:$BD$17,2,FALSE)),"エラー")</f>
        <v/>
      </c>
      <c r="AY754" s="187"/>
      <c r="AZ754" s="286" t="str">
        <f t="shared" si="170"/>
        <v/>
      </c>
      <c r="BA754" s="287" t="str">
        <f t="shared" si="178"/>
        <v/>
      </c>
      <c r="BB754" s="287" t="str">
        <f t="shared" si="171"/>
        <v/>
      </c>
      <c r="BC754" s="287" t="str">
        <f t="shared" si="172"/>
        <v/>
      </c>
      <c r="BD754" s="287" t="str">
        <f t="shared" si="175"/>
        <v/>
      </c>
      <c r="BE754" s="288" t="str">
        <f t="shared" si="179"/>
        <v/>
      </c>
    </row>
    <row r="755" spans="1:57" ht="24" customHeight="1">
      <c r="A755" s="316"/>
      <c r="B755" s="420"/>
      <c r="C755" s="421"/>
      <c r="D755" s="421"/>
      <c r="E755" s="421"/>
      <c r="F755" s="421"/>
      <c r="G755" s="421"/>
      <c r="H755" s="421"/>
      <c r="I755" s="421"/>
      <c r="J755" s="421"/>
      <c r="K755" s="421"/>
      <c r="L755" s="302"/>
      <c r="M755" s="303"/>
      <c r="N755" s="304"/>
      <c r="O755" s="305"/>
      <c r="P755" s="306"/>
      <c r="Q755" s="307"/>
      <c r="R755" s="305"/>
      <c r="S755" s="308"/>
      <c r="T755" s="309"/>
      <c r="U755" s="302"/>
      <c r="V755" s="303"/>
      <c r="W755" s="310"/>
      <c r="X755" s="305"/>
      <c r="Y755" s="303"/>
      <c r="Z755" s="303"/>
      <c r="AA755" s="311"/>
      <c r="AB755" s="312"/>
      <c r="AC755" s="310"/>
      <c r="AD755" s="305"/>
      <c r="AE755" s="310"/>
      <c r="AF755" s="313"/>
      <c r="AG755" s="314"/>
      <c r="AH755" s="315"/>
      <c r="AI755" s="401"/>
      <c r="AJ755" s="402"/>
      <c r="AK755" s="403"/>
      <c r="AL755" s="273"/>
      <c r="AM755" s="270" t="str">
        <f t="shared" si="176"/>
        <v/>
      </c>
      <c r="AN755" s="282" t="str">
        <f t="shared" si="177"/>
        <v/>
      </c>
      <c r="AO755" s="257" t="str">
        <f>IF(A755="","",IF(A755&lt;&gt;745,"エラー",745&amp;"人目"))</f>
        <v/>
      </c>
      <c r="AP755" s="258" t="str">
        <f t="shared" si="169"/>
        <v/>
      </c>
      <c r="AQ755" s="259" t="str">
        <f>IFERROR(IF(OR(L755="",M755="",N755=""),"",VLOOKUP(L755&amp;M755&amp;N755,コード!$K$3:$L$64,2,FALSE)),"エラー")</f>
        <v/>
      </c>
      <c r="AR755" s="260" t="str">
        <f>IFERROR(IF(OR(O755="",P755=""),"",VLOOKUP(O755&amp;P755,コード!$R$3:$S$8,2,FALSE)),"エラー")</f>
        <v/>
      </c>
      <c r="AS755" s="261" t="str">
        <f t="shared" si="173"/>
        <v/>
      </c>
      <c r="AT755" s="261" t="str">
        <f>IFERROR(IF(OR(R755="",S755="",T755=""),"",VLOOKUP(R755&amp;S755&amp;T755,コード!$AB$3:$AC$205,2,FALSE)),"エラー")</f>
        <v/>
      </c>
      <c r="AU755" s="258" t="str">
        <f>IFERROR(IF(OR(U755="",V755="",W755=""),"",VLOOKUP(U755&amp;V755&amp;W755,コード!$AI$3:$AJ$6,2,FALSE)),"エラー")</f>
        <v/>
      </c>
      <c r="AV755" s="261" t="str">
        <f t="shared" si="174"/>
        <v/>
      </c>
      <c r="AW755" s="258" t="str">
        <f>IFERROR(IF(OR(AD755="",AE755="",AF755=""),"",VLOOKUP(AD755&amp;AE755&amp;AF755,コード!$AW$3:$AX$31,2,FALSE)),"エラー")</f>
        <v/>
      </c>
      <c r="AX755" s="262" t="str">
        <f>IFERROR(IF(OR(AG755="",AH755=""),"",VLOOKUP(AG755&amp;AH755,コード!$BC$3:$BD$17,2,FALSE)),"エラー")</f>
        <v/>
      </c>
      <c r="AY755" s="187"/>
      <c r="AZ755" s="286" t="str">
        <f t="shared" si="170"/>
        <v/>
      </c>
      <c r="BA755" s="287" t="str">
        <f t="shared" si="178"/>
        <v/>
      </c>
      <c r="BB755" s="287" t="str">
        <f t="shared" si="171"/>
        <v/>
      </c>
      <c r="BC755" s="287" t="str">
        <f t="shared" si="172"/>
        <v/>
      </c>
      <c r="BD755" s="287" t="str">
        <f t="shared" si="175"/>
        <v/>
      </c>
      <c r="BE755" s="288" t="str">
        <f t="shared" si="179"/>
        <v/>
      </c>
    </row>
    <row r="756" spans="1:57" ht="24" customHeight="1">
      <c r="A756" s="301"/>
      <c r="B756" s="420"/>
      <c r="C756" s="421"/>
      <c r="D756" s="421"/>
      <c r="E756" s="421"/>
      <c r="F756" s="421"/>
      <c r="G756" s="421"/>
      <c r="H756" s="421"/>
      <c r="I756" s="421"/>
      <c r="J756" s="421"/>
      <c r="K756" s="421"/>
      <c r="L756" s="302"/>
      <c r="M756" s="303"/>
      <c r="N756" s="304"/>
      <c r="O756" s="305"/>
      <c r="P756" s="306"/>
      <c r="Q756" s="307"/>
      <c r="R756" s="305"/>
      <c r="S756" s="308"/>
      <c r="T756" s="309"/>
      <c r="U756" s="302"/>
      <c r="V756" s="303"/>
      <c r="W756" s="310"/>
      <c r="X756" s="305"/>
      <c r="Y756" s="303"/>
      <c r="Z756" s="303"/>
      <c r="AA756" s="311"/>
      <c r="AB756" s="312"/>
      <c r="AC756" s="310"/>
      <c r="AD756" s="305"/>
      <c r="AE756" s="310"/>
      <c r="AF756" s="313"/>
      <c r="AG756" s="314"/>
      <c r="AH756" s="315"/>
      <c r="AI756" s="401"/>
      <c r="AJ756" s="402"/>
      <c r="AK756" s="403"/>
      <c r="AL756" s="273"/>
      <c r="AM756" s="270" t="str">
        <f t="shared" si="176"/>
        <v/>
      </c>
      <c r="AN756" s="282" t="str">
        <f t="shared" si="177"/>
        <v/>
      </c>
      <c r="AO756" s="257" t="str">
        <f>IF(A756="","",IF(A756&lt;&gt;746,"エラー",746&amp;"人目"))</f>
        <v/>
      </c>
      <c r="AP756" s="258" t="str">
        <f t="shared" si="169"/>
        <v/>
      </c>
      <c r="AQ756" s="259" t="str">
        <f>IFERROR(IF(OR(L756="",M756="",N756=""),"",VLOOKUP(L756&amp;M756&amp;N756,コード!$K$3:$L$64,2,FALSE)),"エラー")</f>
        <v/>
      </c>
      <c r="AR756" s="260" t="str">
        <f>IFERROR(IF(OR(O756="",P756=""),"",VLOOKUP(O756&amp;P756,コード!$R$3:$S$8,2,FALSE)),"エラー")</f>
        <v/>
      </c>
      <c r="AS756" s="261" t="str">
        <f t="shared" si="173"/>
        <v/>
      </c>
      <c r="AT756" s="261" t="str">
        <f>IFERROR(IF(OR(R756="",S756="",T756=""),"",VLOOKUP(R756&amp;S756&amp;T756,コード!$AB$3:$AC$205,2,FALSE)),"エラー")</f>
        <v/>
      </c>
      <c r="AU756" s="258" t="str">
        <f>IFERROR(IF(OR(U756="",V756="",W756=""),"",VLOOKUP(U756&amp;V756&amp;W756,コード!$AI$3:$AJ$6,2,FALSE)),"エラー")</f>
        <v/>
      </c>
      <c r="AV756" s="261" t="str">
        <f t="shared" si="174"/>
        <v/>
      </c>
      <c r="AW756" s="258" t="str">
        <f>IFERROR(IF(OR(AD756="",AE756="",AF756=""),"",VLOOKUP(AD756&amp;AE756&amp;AF756,コード!$AW$3:$AX$31,2,FALSE)),"エラー")</f>
        <v/>
      </c>
      <c r="AX756" s="262" t="str">
        <f>IFERROR(IF(OR(AG756="",AH756=""),"",VLOOKUP(AG756&amp;AH756,コード!$BC$3:$BD$17,2,FALSE)),"エラー")</f>
        <v/>
      </c>
      <c r="AY756" s="187"/>
      <c r="AZ756" s="286" t="str">
        <f t="shared" si="170"/>
        <v/>
      </c>
      <c r="BA756" s="287" t="str">
        <f t="shared" si="178"/>
        <v/>
      </c>
      <c r="BB756" s="287" t="str">
        <f t="shared" si="171"/>
        <v/>
      </c>
      <c r="BC756" s="287" t="str">
        <f t="shared" si="172"/>
        <v/>
      </c>
      <c r="BD756" s="287" t="str">
        <f t="shared" si="175"/>
        <v/>
      </c>
      <c r="BE756" s="288" t="str">
        <f t="shared" si="179"/>
        <v/>
      </c>
    </row>
    <row r="757" spans="1:57" ht="24" customHeight="1">
      <c r="A757" s="301"/>
      <c r="B757" s="420"/>
      <c r="C757" s="421"/>
      <c r="D757" s="421"/>
      <c r="E757" s="421"/>
      <c r="F757" s="421"/>
      <c r="G757" s="421"/>
      <c r="H757" s="421"/>
      <c r="I757" s="421"/>
      <c r="J757" s="421"/>
      <c r="K757" s="421"/>
      <c r="L757" s="302"/>
      <c r="M757" s="303"/>
      <c r="N757" s="304"/>
      <c r="O757" s="305"/>
      <c r="P757" s="306"/>
      <c r="Q757" s="307"/>
      <c r="R757" s="305"/>
      <c r="S757" s="308"/>
      <c r="T757" s="309"/>
      <c r="U757" s="302"/>
      <c r="V757" s="303"/>
      <c r="W757" s="310"/>
      <c r="X757" s="305"/>
      <c r="Y757" s="303"/>
      <c r="Z757" s="303"/>
      <c r="AA757" s="311"/>
      <c r="AB757" s="312"/>
      <c r="AC757" s="310"/>
      <c r="AD757" s="305"/>
      <c r="AE757" s="310"/>
      <c r="AF757" s="313"/>
      <c r="AG757" s="314"/>
      <c r="AH757" s="315"/>
      <c r="AI757" s="401"/>
      <c r="AJ757" s="402"/>
      <c r="AK757" s="403"/>
      <c r="AL757" s="273"/>
      <c r="AM757" s="270" t="str">
        <f t="shared" si="176"/>
        <v/>
      </c>
      <c r="AN757" s="282" t="str">
        <f t="shared" si="177"/>
        <v/>
      </c>
      <c r="AO757" s="257" t="str">
        <f>IF(A757="","",IF(A757&lt;&gt;747,"エラー",747&amp;"人目"))</f>
        <v/>
      </c>
      <c r="AP757" s="258" t="str">
        <f t="shared" si="169"/>
        <v/>
      </c>
      <c r="AQ757" s="259" t="str">
        <f>IFERROR(IF(OR(L757="",M757="",N757=""),"",VLOOKUP(L757&amp;M757&amp;N757,コード!$K$3:$L$64,2,FALSE)),"エラー")</f>
        <v/>
      </c>
      <c r="AR757" s="260" t="str">
        <f>IFERROR(IF(OR(O757="",P757=""),"",VLOOKUP(O757&amp;P757,コード!$R$3:$S$8,2,FALSE)),"エラー")</f>
        <v/>
      </c>
      <c r="AS757" s="261" t="str">
        <f t="shared" si="173"/>
        <v/>
      </c>
      <c r="AT757" s="261" t="str">
        <f>IFERROR(IF(OR(R757="",S757="",T757=""),"",VLOOKUP(R757&amp;S757&amp;T757,コード!$AB$3:$AC$205,2,FALSE)),"エラー")</f>
        <v/>
      </c>
      <c r="AU757" s="258" t="str">
        <f>IFERROR(IF(OR(U757="",V757="",W757=""),"",VLOOKUP(U757&amp;V757&amp;W757,コード!$AI$3:$AJ$6,2,FALSE)),"エラー")</f>
        <v/>
      </c>
      <c r="AV757" s="261" t="str">
        <f t="shared" si="174"/>
        <v/>
      </c>
      <c r="AW757" s="258" t="str">
        <f>IFERROR(IF(OR(AD757="",AE757="",AF757=""),"",VLOOKUP(AD757&amp;AE757&amp;AF757,コード!$AW$3:$AX$31,2,FALSE)),"エラー")</f>
        <v/>
      </c>
      <c r="AX757" s="262" t="str">
        <f>IFERROR(IF(OR(AG757="",AH757=""),"",VLOOKUP(AG757&amp;AH757,コード!$BC$3:$BD$17,2,FALSE)),"エラー")</f>
        <v/>
      </c>
      <c r="AY757" s="187"/>
      <c r="AZ757" s="286" t="str">
        <f t="shared" si="170"/>
        <v/>
      </c>
      <c r="BA757" s="287" t="str">
        <f t="shared" si="178"/>
        <v/>
      </c>
      <c r="BB757" s="287" t="str">
        <f t="shared" si="171"/>
        <v/>
      </c>
      <c r="BC757" s="287" t="str">
        <f t="shared" si="172"/>
        <v/>
      </c>
      <c r="BD757" s="287" t="str">
        <f t="shared" si="175"/>
        <v/>
      </c>
      <c r="BE757" s="288" t="str">
        <f t="shared" si="179"/>
        <v/>
      </c>
    </row>
    <row r="758" spans="1:57" ht="24" customHeight="1">
      <c r="A758" s="301"/>
      <c r="B758" s="420"/>
      <c r="C758" s="421"/>
      <c r="D758" s="421"/>
      <c r="E758" s="421"/>
      <c r="F758" s="421"/>
      <c r="G758" s="421"/>
      <c r="H758" s="421"/>
      <c r="I758" s="421"/>
      <c r="J758" s="421"/>
      <c r="K758" s="421"/>
      <c r="L758" s="302"/>
      <c r="M758" s="303"/>
      <c r="N758" s="304"/>
      <c r="O758" s="305"/>
      <c r="P758" s="306"/>
      <c r="Q758" s="307"/>
      <c r="R758" s="305"/>
      <c r="S758" s="308"/>
      <c r="T758" s="309"/>
      <c r="U758" s="302"/>
      <c r="V758" s="303"/>
      <c r="W758" s="310"/>
      <c r="X758" s="305"/>
      <c r="Y758" s="303"/>
      <c r="Z758" s="303"/>
      <c r="AA758" s="311"/>
      <c r="AB758" s="312"/>
      <c r="AC758" s="310"/>
      <c r="AD758" s="305"/>
      <c r="AE758" s="310"/>
      <c r="AF758" s="313"/>
      <c r="AG758" s="314"/>
      <c r="AH758" s="315"/>
      <c r="AI758" s="401"/>
      <c r="AJ758" s="402"/>
      <c r="AK758" s="403"/>
      <c r="AL758" s="273"/>
      <c r="AM758" s="270" t="str">
        <f t="shared" si="176"/>
        <v/>
      </c>
      <c r="AN758" s="282" t="str">
        <f t="shared" si="177"/>
        <v/>
      </c>
      <c r="AO758" s="257" t="str">
        <f>IF(A758="","",IF(A758&lt;&gt;748,"エラー",748&amp;"人目"))</f>
        <v/>
      </c>
      <c r="AP758" s="258" t="str">
        <f t="shared" si="169"/>
        <v/>
      </c>
      <c r="AQ758" s="259" t="str">
        <f>IFERROR(IF(OR(L758="",M758="",N758=""),"",VLOOKUP(L758&amp;M758&amp;N758,コード!$K$3:$L$64,2,FALSE)),"エラー")</f>
        <v/>
      </c>
      <c r="AR758" s="260" t="str">
        <f>IFERROR(IF(OR(O758="",P758=""),"",VLOOKUP(O758&amp;P758,コード!$R$3:$S$8,2,FALSE)),"エラー")</f>
        <v/>
      </c>
      <c r="AS758" s="261" t="str">
        <f t="shared" si="173"/>
        <v/>
      </c>
      <c r="AT758" s="261" t="str">
        <f>IFERROR(IF(OR(R758="",S758="",T758=""),"",VLOOKUP(R758&amp;S758&amp;T758,コード!$AB$3:$AC$205,2,FALSE)),"エラー")</f>
        <v/>
      </c>
      <c r="AU758" s="258" t="str">
        <f>IFERROR(IF(OR(U758="",V758="",W758=""),"",VLOOKUP(U758&amp;V758&amp;W758,コード!$AI$3:$AJ$6,2,FALSE)),"エラー")</f>
        <v/>
      </c>
      <c r="AV758" s="261" t="str">
        <f t="shared" si="174"/>
        <v/>
      </c>
      <c r="AW758" s="258" t="str">
        <f>IFERROR(IF(OR(AD758="",AE758="",AF758=""),"",VLOOKUP(AD758&amp;AE758&amp;AF758,コード!$AW$3:$AX$31,2,FALSE)),"エラー")</f>
        <v/>
      </c>
      <c r="AX758" s="262" t="str">
        <f>IFERROR(IF(OR(AG758="",AH758=""),"",VLOOKUP(AG758&amp;AH758,コード!$BC$3:$BD$17,2,FALSE)),"エラー")</f>
        <v/>
      </c>
      <c r="AY758" s="187"/>
      <c r="AZ758" s="286" t="str">
        <f t="shared" si="170"/>
        <v/>
      </c>
      <c r="BA758" s="287" t="str">
        <f t="shared" si="178"/>
        <v/>
      </c>
      <c r="BB758" s="287" t="str">
        <f t="shared" si="171"/>
        <v/>
      </c>
      <c r="BC758" s="287" t="str">
        <f t="shared" si="172"/>
        <v/>
      </c>
      <c r="BD758" s="287" t="str">
        <f t="shared" si="175"/>
        <v/>
      </c>
      <c r="BE758" s="288" t="str">
        <f t="shared" si="179"/>
        <v/>
      </c>
    </row>
    <row r="759" spans="1:57" ht="24" customHeight="1">
      <c r="A759" s="301"/>
      <c r="B759" s="420"/>
      <c r="C759" s="421"/>
      <c r="D759" s="421"/>
      <c r="E759" s="421"/>
      <c r="F759" s="421"/>
      <c r="G759" s="421"/>
      <c r="H759" s="421"/>
      <c r="I759" s="421"/>
      <c r="J759" s="421"/>
      <c r="K759" s="421"/>
      <c r="L759" s="302"/>
      <c r="M759" s="303"/>
      <c r="N759" s="304"/>
      <c r="O759" s="305"/>
      <c r="P759" s="306"/>
      <c r="Q759" s="307"/>
      <c r="R759" s="305"/>
      <c r="S759" s="308"/>
      <c r="T759" s="309"/>
      <c r="U759" s="302"/>
      <c r="V759" s="303"/>
      <c r="W759" s="310"/>
      <c r="X759" s="305"/>
      <c r="Y759" s="303"/>
      <c r="Z759" s="303"/>
      <c r="AA759" s="311"/>
      <c r="AB759" s="312"/>
      <c r="AC759" s="310"/>
      <c r="AD759" s="305"/>
      <c r="AE759" s="310"/>
      <c r="AF759" s="313"/>
      <c r="AG759" s="314"/>
      <c r="AH759" s="315"/>
      <c r="AI759" s="401"/>
      <c r="AJ759" s="402"/>
      <c r="AK759" s="403"/>
      <c r="AL759" s="273"/>
      <c r="AM759" s="270" t="str">
        <f t="shared" si="176"/>
        <v/>
      </c>
      <c r="AN759" s="282" t="str">
        <f t="shared" si="177"/>
        <v/>
      </c>
      <c r="AO759" s="257" t="str">
        <f>IF(A759="","",IF(A759&lt;&gt;749,"エラー",749&amp;"人目"))</f>
        <v/>
      </c>
      <c r="AP759" s="258" t="str">
        <f t="shared" si="169"/>
        <v/>
      </c>
      <c r="AQ759" s="259" t="str">
        <f>IFERROR(IF(OR(L759="",M759="",N759=""),"",VLOOKUP(L759&amp;M759&amp;N759,コード!$K$3:$L$64,2,FALSE)),"エラー")</f>
        <v/>
      </c>
      <c r="AR759" s="260" t="str">
        <f>IFERROR(IF(OR(O759="",P759=""),"",VLOOKUP(O759&amp;P759,コード!$R$3:$S$8,2,FALSE)),"エラー")</f>
        <v/>
      </c>
      <c r="AS759" s="261" t="str">
        <f t="shared" si="173"/>
        <v/>
      </c>
      <c r="AT759" s="261" t="str">
        <f>IFERROR(IF(OR(R759="",S759="",T759=""),"",VLOOKUP(R759&amp;S759&amp;T759,コード!$AB$3:$AC$205,2,FALSE)),"エラー")</f>
        <v/>
      </c>
      <c r="AU759" s="258" t="str">
        <f>IFERROR(IF(OR(U759="",V759="",W759=""),"",VLOOKUP(U759&amp;V759&amp;W759,コード!$AI$3:$AJ$6,2,FALSE)),"エラー")</f>
        <v/>
      </c>
      <c r="AV759" s="261" t="str">
        <f t="shared" si="174"/>
        <v/>
      </c>
      <c r="AW759" s="258" t="str">
        <f>IFERROR(IF(OR(AD759="",AE759="",AF759=""),"",VLOOKUP(AD759&amp;AE759&amp;AF759,コード!$AW$3:$AX$31,2,FALSE)),"エラー")</f>
        <v/>
      </c>
      <c r="AX759" s="262" t="str">
        <f>IFERROR(IF(OR(AG759="",AH759=""),"",VLOOKUP(AG759&amp;AH759,コード!$BC$3:$BD$17,2,FALSE)),"エラー")</f>
        <v/>
      </c>
      <c r="AY759" s="187"/>
      <c r="AZ759" s="286" t="str">
        <f t="shared" si="170"/>
        <v/>
      </c>
      <c r="BA759" s="287" t="str">
        <f t="shared" si="178"/>
        <v/>
      </c>
      <c r="BB759" s="287" t="str">
        <f t="shared" si="171"/>
        <v/>
      </c>
      <c r="BC759" s="287" t="str">
        <f t="shared" si="172"/>
        <v/>
      </c>
      <c r="BD759" s="287" t="str">
        <f t="shared" si="175"/>
        <v/>
      </c>
      <c r="BE759" s="288" t="str">
        <f t="shared" si="179"/>
        <v/>
      </c>
    </row>
    <row r="760" spans="1:57" ht="24" customHeight="1">
      <c r="A760" s="301"/>
      <c r="B760" s="420"/>
      <c r="C760" s="421"/>
      <c r="D760" s="421"/>
      <c r="E760" s="421"/>
      <c r="F760" s="421"/>
      <c r="G760" s="421"/>
      <c r="H760" s="421"/>
      <c r="I760" s="421"/>
      <c r="J760" s="421"/>
      <c r="K760" s="421"/>
      <c r="L760" s="302"/>
      <c r="M760" s="303"/>
      <c r="N760" s="304"/>
      <c r="O760" s="305"/>
      <c r="P760" s="306"/>
      <c r="Q760" s="307"/>
      <c r="R760" s="305"/>
      <c r="S760" s="308"/>
      <c r="T760" s="309"/>
      <c r="U760" s="302"/>
      <c r="V760" s="303"/>
      <c r="W760" s="310"/>
      <c r="X760" s="305"/>
      <c r="Y760" s="303"/>
      <c r="Z760" s="303"/>
      <c r="AA760" s="311"/>
      <c r="AB760" s="312"/>
      <c r="AC760" s="310"/>
      <c r="AD760" s="305"/>
      <c r="AE760" s="310"/>
      <c r="AF760" s="313"/>
      <c r="AG760" s="314"/>
      <c r="AH760" s="315"/>
      <c r="AI760" s="401"/>
      <c r="AJ760" s="402"/>
      <c r="AK760" s="403"/>
      <c r="AL760" s="273"/>
      <c r="AM760" s="270" t="str">
        <f t="shared" si="176"/>
        <v/>
      </c>
      <c r="AN760" s="282" t="str">
        <f t="shared" si="177"/>
        <v/>
      </c>
      <c r="AO760" s="257" t="str">
        <f>IF(A760="","",IF(A760&lt;&gt;750,"エラー",750&amp;"人目"))</f>
        <v/>
      </c>
      <c r="AP760" s="258" t="str">
        <f t="shared" si="169"/>
        <v/>
      </c>
      <c r="AQ760" s="259" t="str">
        <f>IFERROR(IF(OR(L760="",M760="",N760=""),"",VLOOKUP(L760&amp;M760&amp;N760,コード!$K$3:$L$64,2,FALSE)),"エラー")</f>
        <v/>
      </c>
      <c r="AR760" s="260" t="str">
        <f>IFERROR(IF(OR(O760="",P760=""),"",VLOOKUP(O760&amp;P760,コード!$R$3:$S$8,2,FALSE)),"エラー")</f>
        <v/>
      </c>
      <c r="AS760" s="261" t="str">
        <f t="shared" si="173"/>
        <v/>
      </c>
      <c r="AT760" s="261" t="str">
        <f>IFERROR(IF(OR(R760="",S760="",T760=""),"",VLOOKUP(R760&amp;S760&amp;T760,コード!$AB$3:$AC$205,2,FALSE)),"エラー")</f>
        <v/>
      </c>
      <c r="AU760" s="258" t="str">
        <f>IFERROR(IF(OR(U760="",V760="",W760=""),"",VLOOKUP(U760&amp;V760&amp;W760,コード!$AI$3:$AJ$6,2,FALSE)),"エラー")</f>
        <v/>
      </c>
      <c r="AV760" s="261" t="str">
        <f t="shared" si="174"/>
        <v/>
      </c>
      <c r="AW760" s="258" t="str">
        <f>IFERROR(IF(OR(AD760="",AE760="",AF760=""),"",VLOOKUP(AD760&amp;AE760&amp;AF760,コード!$AW$3:$AX$31,2,FALSE)),"エラー")</f>
        <v/>
      </c>
      <c r="AX760" s="262" t="str">
        <f>IFERROR(IF(OR(AG760="",AH760=""),"",VLOOKUP(AG760&amp;AH760,コード!$BC$3:$BD$17,2,FALSE)),"エラー")</f>
        <v/>
      </c>
      <c r="AY760" s="187"/>
      <c r="AZ760" s="286" t="str">
        <f t="shared" si="170"/>
        <v/>
      </c>
      <c r="BA760" s="287" t="str">
        <f t="shared" si="178"/>
        <v/>
      </c>
      <c r="BB760" s="287" t="str">
        <f t="shared" si="171"/>
        <v/>
      </c>
      <c r="BC760" s="287" t="str">
        <f t="shared" si="172"/>
        <v/>
      </c>
      <c r="BD760" s="287" t="str">
        <f t="shared" si="175"/>
        <v/>
      </c>
      <c r="BE760" s="288" t="str">
        <f t="shared" si="179"/>
        <v/>
      </c>
    </row>
    <row r="761" spans="1:57" ht="24" customHeight="1">
      <c r="A761" s="301"/>
      <c r="B761" s="420"/>
      <c r="C761" s="421"/>
      <c r="D761" s="421"/>
      <c r="E761" s="421"/>
      <c r="F761" s="421"/>
      <c r="G761" s="421"/>
      <c r="H761" s="421"/>
      <c r="I761" s="421"/>
      <c r="J761" s="421"/>
      <c r="K761" s="421"/>
      <c r="L761" s="302"/>
      <c r="M761" s="303"/>
      <c r="N761" s="304"/>
      <c r="O761" s="305"/>
      <c r="P761" s="306"/>
      <c r="Q761" s="307"/>
      <c r="R761" s="305"/>
      <c r="S761" s="308"/>
      <c r="T761" s="309"/>
      <c r="U761" s="302"/>
      <c r="V761" s="303"/>
      <c r="W761" s="310"/>
      <c r="X761" s="305"/>
      <c r="Y761" s="303"/>
      <c r="Z761" s="303"/>
      <c r="AA761" s="311"/>
      <c r="AB761" s="312"/>
      <c r="AC761" s="310"/>
      <c r="AD761" s="305"/>
      <c r="AE761" s="310"/>
      <c r="AF761" s="313"/>
      <c r="AG761" s="314"/>
      <c r="AH761" s="315"/>
      <c r="AI761" s="401"/>
      <c r="AJ761" s="402"/>
      <c r="AK761" s="403"/>
      <c r="AL761" s="273"/>
      <c r="AM761" s="270" t="str">
        <f t="shared" si="176"/>
        <v/>
      </c>
      <c r="AN761" s="282" t="str">
        <f t="shared" si="177"/>
        <v/>
      </c>
      <c r="AO761" s="257" t="str">
        <f>IF(A761="","",IF(A761&lt;&gt;751,"エラー",751&amp;"人目"))</f>
        <v/>
      </c>
      <c r="AP761" s="258" t="str">
        <f t="shared" si="169"/>
        <v/>
      </c>
      <c r="AQ761" s="259" t="str">
        <f>IFERROR(IF(OR(L761="",M761="",N761=""),"",VLOOKUP(L761&amp;M761&amp;N761,コード!$K$3:$L$64,2,FALSE)),"エラー")</f>
        <v/>
      </c>
      <c r="AR761" s="260" t="str">
        <f>IFERROR(IF(OR(O761="",P761=""),"",VLOOKUP(O761&amp;P761,コード!$R$3:$S$8,2,FALSE)),"エラー")</f>
        <v/>
      </c>
      <c r="AS761" s="261" t="str">
        <f t="shared" si="173"/>
        <v/>
      </c>
      <c r="AT761" s="261" t="str">
        <f>IFERROR(IF(OR(R761="",S761="",T761=""),"",VLOOKUP(R761&amp;S761&amp;T761,コード!$AB$3:$AC$205,2,FALSE)),"エラー")</f>
        <v/>
      </c>
      <c r="AU761" s="258" t="str">
        <f>IFERROR(IF(OR(U761="",V761="",W761=""),"",VLOOKUP(U761&amp;V761&amp;W761,コード!$AI$3:$AJ$6,2,FALSE)),"エラー")</f>
        <v/>
      </c>
      <c r="AV761" s="261" t="str">
        <f t="shared" si="174"/>
        <v/>
      </c>
      <c r="AW761" s="258" t="str">
        <f>IFERROR(IF(OR(AD761="",AE761="",AF761=""),"",VLOOKUP(AD761&amp;AE761&amp;AF761,コード!$AW$3:$AX$31,2,FALSE)),"エラー")</f>
        <v/>
      </c>
      <c r="AX761" s="262" t="str">
        <f>IFERROR(IF(OR(AG761="",AH761=""),"",VLOOKUP(AG761&amp;AH761,コード!$BC$3:$BD$17,2,FALSE)),"エラー")</f>
        <v/>
      </c>
      <c r="AY761" s="187"/>
      <c r="AZ761" s="286" t="str">
        <f t="shared" si="170"/>
        <v/>
      </c>
      <c r="BA761" s="287" t="str">
        <f t="shared" si="178"/>
        <v/>
      </c>
      <c r="BB761" s="287" t="str">
        <f t="shared" si="171"/>
        <v/>
      </c>
      <c r="BC761" s="287" t="str">
        <f t="shared" si="172"/>
        <v/>
      </c>
      <c r="BD761" s="287" t="str">
        <f t="shared" si="175"/>
        <v/>
      </c>
      <c r="BE761" s="288" t="str">
        <f t="shared" si="179"/>
        <v/>
      </c>
    </row>
    <row r="762" spans="1:57" ht="24" customHeight="1">
      <c r="A762" s="301"/>
      <c r="B762" s="420"/>
      <c r="C762" s="421"/>
      <c r="D762" s="421"/>
      <c r="E762" s="421"/>
      <c r="F762" s="421"/>
      <c r="G762" s="421"/>
      <c r="H762" s="421"/>
      <c r="I762" s="421"/>
      <c r="J762" s="421"/>
      <c r="K762" s="421"/>
      <c r="L762" s="302"/>
      <c r="M762" s="303"/>
      <c r="N762" s="304"/>
      <c r="O762" s="305"/>
      <c r="P762" s="306"/>
      <c r="Q762" s="307"/>
      <c r="R762" s="305"/>
      <c r="S762" s="308"/>
      <c r="T762" s="309"/>
      <c r="U762" s="302"/>
      <c r="V762" s="303"/>
      <c r="W762" s="310"/>
      <c r="X762" s="305"/>
      <c r="Y762" s="303"/>
      <c r="Z762" s="303"/>
      <c r="AA762" s="311"/>
      <c r="AB762" s="312"/>
      <c r="AC762" s="310"/>
      <c r="AD762" s="305"/>
      <c r="AE762" s="310"/>
      <c r="AF762" s="313"/>
      <c r="AG762" s="314"/>
      <c r="AH762" s="315"/>
      <c r="AI762" s="401"/>
      <c r="AJ762" s="402"/>
      <c r="AK762" s="403"/>
      <c r="AL762" s="273"/>
      <c r="AM762" s="270" t="str">
        <f t="shared" si="176"/>
        <v/>
      </c>
      <c r="AN762" s="282" t="str">
        <f t="shared" si="177"/>
        <v/>
      </c>
      <c r="AO762" s="257" t="str">
        <f>IF(A762="","",IF(A762&lt;&gt;752,"エラー",752&amp;"人目"))</f>
        <v/>
      </c>
      <c r="AP762" s="258" t="str">
        <f t="shared" si="169"/>
        <v/>
      </c>
      <c r="AQ762" s="259" t="str">
        <f>IFERROR(IF(OR(L762="",M762="",N762=""),"",VLOOKUP(L762&amp;M762&amp;N762,コード!$K$3:$L$64,2,FALSE)),"エラー")</f>
        <v/>
      </c>
      <c r="AR762" s="260" t="str">
        <f>IFERROR(IF(OR(O762="",P762=""),"",VLOOKUP(O762&amp;P762,コード!$R$3:$S$8,2,FALSE)),"エラー")</f>
        <v/>
      </c>
      <c r="AS762" s="261" t="str">
        <f t="shared" si="173"/>
        <v/>
      </c>
      <c r="AT762" s="261" t="str">
        <f>IFERROR(IF(OR(R762="",S762="",T762=""),"",VLOOKUP(R762&amp;S762&amp;T762,コード!$AB$3:$AC$205,2,FALSE)),"エラー")</f>
        <v/>
      </c>
      <c r="AU762" s="258" t="str">
        <f>IFERROR(IF(OR(U762="",V762="",W762=""),"",VLOOKUP(U762&amp;V762&amp;W762,コード!$AI$3:$AJ$6,2,FALSE)),"エラー")</f>
        <v/>
      </c>
      <c r="AV762" s="261" t="str">
        <f t="shared" si="174"/>
        <v/>
      </c>
      <c r="AW762" s="258" t="str">
        <f>IFERROR(IF(OR(AD762="",AE762="",AF762=""),"",VLOOKUP(AD762&amp;AE762&amp;AF762,コード!$AW$3:$AX$31,2,FALSE)),"エラー")</f>
        <v/>
      </c>
      <c r="AX762" s="262" t="str">
        <f>IFERROR(IF(OR(AG762="",AH762=""),"",VLOOKUP(AG762&amp;AH762,コード!$BC$3:$BD$17,2,FALSE)),"エラー")</f>
        <v/>
      </c>
      <c r="AY762" s="187"/>
      <c r="AZ762" s="286" t="str">
        <f t="shared" si="170"/>
        <v/>
      </c>
      <c r="BA762" s="287" t="str">
        <f t="shared" si="178"/>
        <v/>
      </c>
      <c r="BB762" s="287" t="str">
        <f t="shared" si="171"/>
        <v/>
      </c>
      <c r="BC762" s="287" t="str">
        <f t="shared" si="172"/>
        <v/>
      </c>
      <c r="BD762" s="287" t="str">
        <f t="shared" si="175"/>
        <v/>
      </c>
      <c r="BE762" s="288" t="str">
        <f t="shared" si="179"/>
        <v/>
      </c>
    </row>
    <row r="763" spans="1:57" ht="24" customHeight="1">
      <c r="A763" s="301"/>
      <c r="B763" s="420"/>
      <c r="C763" s="421"/>
      <c r="D763" s="421"/>
      <c r="E763" s="421"/>
      <c r="F763" s="421"/>
      <c r="G763" s="421"/>
      <c r="H763" s="421"/>
      <c r="I763" s="421"/>
      <c r="J763" s="421"/>
      <c r="K763" s="421"/>
      <c r="L763" s="302"/>
      <c r="M763" s="303"/>
      <c r="N763" s="304"/>
      <c r="O763" s="305"/>
      <c r="P763" s="306"/>
      <c r="Q763" s="307"/>
      <c r="R763" s="305"/>
      <c r="S763" s="308"/>
      <c r="T763" s="309"/>
      <c r="U763" s="302"/>
      <c r="V763" s="303"/>
      <c r="W763" s="310"/>
      <c r="X763" s="305"/>
      <c r="Y763" s="303"/>
      <c r="Z763" s="303"/>
      <c r="AA763" s="311"/>
      <c r="AB763" s="312"/>
      <c r="AC763" s="310"/>
      <c r="AD763" s="305"/>
      <c r="AE763" s="310"/>
      <c r="AF763" s="313"/>
      <c r="AG763" s="314"/>
      <c r="AH763" s="315"/>
      <c r="AI763" s="401"/>
      <c r="AJ763" s="402"/>
      <c r="AK763" s="403"/>
      <c r="AL763" s="273"/>
      <c r="AM763" s="270" t="str">
        <f t="shared" si="176"/>
        <v/>
      </c>
      <c r="AN763" s="282" t="str">
        <f t="shared" si="177"/>
        <v/>
      </c>
      <c r="AO763" s="257" t="str">
        <f>IF(A763="","",IF(A763&lt;&gt;753,"エラー",753&amp;"人目"))</f>
        <v/>
      </c>
      <c r="AP763" s="258" t="str">
        <f t="shared" si="169"/>
        <v/>
      </c>
      <c r="AQ763" s="259" t="str">
        <f>IFERROR(IF(OR(L763="",M763="",N763=""),"",VLOOKUP(L763&amp;M763&amp;N763,コード!$K$3:$L$64,2,FALSE)),"エラー")</f>
        <v/>
      </c>
      <c r="AR763" s="260" t="str">
        <f>IFERROR(IF(OR(O763="",P763=""),"",VLOOKUP(O763&amp;P763,コード!$R$3:$S$8,2,FALSE)),"エラー")</f>
        <v/>
      </c>
      <c r="AS763" s="261" t="str">
        <f t="shared" si="173"/>
        <v/>
      </c>
      <c r="AT763" s="261" t="str">
        <f>IFERROR(IF(OR(R763="",S763="",T763=""),"",VLOOKUP(R763&amp;S763&amp;T763,コード!$AB$3:$AC$205,2,FALSE)),"エラー")</f>
        <v/>
      </c>
      <c r="AU763" s="258" t="str">
        <f>IFERROR(IF(OR(U763="",V763="",W763=""),"",VLOOKUP(U763&amp;V763&amp;W763,コード!$AI$3:$AJ$6,2,FALSE)),"エラー")</f>
        <v/>
      </c>
      <c r="AV763" s="261" t="str">
        <f t="shared" si="174"/>
        <v/>
      </c>
      <c r="AW763" s="258" t="str">
        <f>IFERROR(IF(OR(AD763="",AE763="",AF763=""),"",VLOOKUP(AD763&amp;AE763&amp;AF763,コード!$AW$3:$AX$31,2,FALSE)),"エラー")</f>
        <v/>
      </c>
      <c r="AX763" s="262" t="str">
        <f>IFERROR(IF(OR(AG763="",AH763=""),"",VLOOKUP(AG763&amp;AH763,コード!$BC$3:$BD$17,2,FALSE)),"エラー")</f>
        <v/>
      </c>
      <c r="AY763" s="187"/>
      <c r="AZ763" s="286" t="str">
        <f t="shared" si="170"/>
        <v/>
      </c>
      <c r="BA763" s="287" t="str">
        <f t="shared" si="178"/>
        <v/>
      </c>
      <c r="BB763" s="287" t="str">
        <f t="shared" si="171"/>
        <v/>
      </c>
      <c r="BC763" s="287" t="str">
        <f t="shared" si="172"/>
        <v/>
      </c>
      <c r="BD763" s="287" t="str">
        <f t="shared" si="175"/>
        <v/>
      </c>
      <c r="BE763" s="288" t="str">
        <f t="shared" si="179"/>
        <v/>
      </c>
    </row>
    <row r="764" spans="1:57" ht="24" customHeight="1">
      <c r="A764" s="316"/>
      <c r="B764" s="420"/>
      <c r="C764" s="421"/>
      <c r="D764" s="421"/>
      <c r="E764" s="421"/>
      <c r="F764" s="421"/>
      <c r="G764" s="421"/>
      <c r="H764" s="421"/>
      <c r="I764" s="421"/>
      <c r="J764" s="421"/>
      <c r="K764" s="421"/>
      <c r="L764" s="302"/>
      <c r="M764" s="303"/>
      <c r="N764" s="304"/>
      <c r="O764" s="305"/>
      <c r="P764" s="306"/>
      <c r="Q764" s="307"/>
      <c r="R764" s="305"/>
      <c r="S764" s="308"/>
      <c r="T764" s="309"/>
      <c r="U764" s="302"/>
      <c r="V764" s="303"/>
      <c r="W764" s="310"/>
      <c r="X764" s="305"/>
      <c r="Y764" s="303"/>
      <c r="Z764" s="303"/>
      <c r="AA764" s="311"/>
      <c r="AB764" s="312"/>
      <c r="AC764" s="310"/>
      <c r="AD764" s="305"/>
      <c r="AE764" s="310"/>
      <c r="AF764" s="313"/>
      <c r="AG764" s="314"/>
      <c r="AH764" s="315"/>
      <c r="AI764" s="401"/>
      <c r="AJ764" s="402"/>
      <c r="AK764" s="403"/>
      <c r="AL764" s="273"/>
      <c r="AM764" s="270" t="str">
        <f t="shared" si="176"/>
        <v/>
      </c>
      <c r="AN764" s="282" t="str">
        <f t="shared" si="177"/>
        <v/>
      </c>
      <c r="AO764" s="257" t="str">
        <f>IF(A764="","",IF(A764&lt;&gt;754,"エラー",754&amp;"人目"))</f>
        <v/>
      </c>
      <c r="AP764" s="258" t="str">
        <f t="shared" si="169"/>
        <v/>
      </c>
      <c r="AQ764" s="259" t="str">
        <f>IFERROR(IF(OR(L764="",M764="",N764=""),"",VLOOKUP(L764&amp;M764&amp;N764,コード!$K$3:$L$64,2,FALSE)),"エラー")</f>
        <v/>
      </c>
      <c r="AR764" s="260" t="str">
        <f>IFERROR(IF(OR(O764="",P764=""),"",VLOOKUP(O764&amp;P764,コード!$R$3:$S$8,2,FALSE)),"エラー")</f>
        <v/>
      </c>
      <c r="AS764" s="261" t="str">
        <f t="shared" si="173"/>
        <v/>
      </c>
      <c r="AT764" s="261" t="str">
        <f>IFERROR(IF(OR(R764="",S764="",T764=""),"",VLOOKUP(R764&amp;S764&amp;T764,コード!$AB$3:$AC$205,2,FALSE)),"エラー")</f>
        <v/>
      </c>
      <c r="AU764" s="258" t="str">
        <f>IFERROR(IF(OR(U764="",V764="",W764=""),"",VLOOKUP(U764&amp;V764&amp;W764,コード!$AI$3:$AJ$6,2,FALSE)),"エラー")</f>
        <v/>
      </c>
      <c r="AV764" s="261" t="str">
        <f t="shared" si="174"/>
        <v/>
      </c>
      <c r="AW764" s="258" t="str">
        <f>IFERROR(IF(OR(AD764="",AE764="",AF764=""),"",VLOOKUP(AD764&amp;AE764&amp;AF764,コード!$AW$3:$AX$31,2,FALSE)),"エラー")</f>
        <v/>
      </c>
      <c r="AX764" s="262" t="str">
        <f>IFERROR(IF(OR(AG764="",AH764=""),"",VLOOKUP(AG764&amp;AH764,コード!$BC$3:$BD$17,2,FALSE)),"エラー")</f>
        <v/>
      </c>
      <c r="AY764" s="187"/>
      <c r="AZ764" s="286" t="str">
        <f t="shared" si="170"/>
        <v/>
      </c>
      <c r="BA764" s="287" t="str">
        <f t="shared" si="178"/>
        <v/>
      </c>
      <c r="BB764" s="287" t="str">
        <f t="shared" si="171"/>
        <v/>
      </c>
      <c r="BC764" s="287" t="str">
        <f t="shared" si="172"/>
        <v/>
      </c>
      <c r="BD764" s="287" t="str">
        <f t="shared" si="175"/>
        <v/>
      </c>
      <c r="BE764" s="288" t="str">
        <f t="shared" si="179"/>
        <v/>
      </c>
    </row>
    <row r="765" spans="1:57" ht="24" customHeight="1">
      <c r="A765" s="316"/>
      <c r="B765" s="420"/>
      <c r="C765" s="421"/>
      <c r="D765" s="421"/>
      <c r="E765" s="421"/>
      <c r="F765" s="421"/>
      <c r="G765" s="421"/>
      <c r="H765" s="421"/>
      <c r="I765" s="421"/>
      <c r="J765" s="421"/>
      <c r="K765" s="421"/>
      <c r="L765" s="302"/>
      <c r="M765" s="303"/>
      <c r="N765" s="304"/>
      <c r="O765" s="305"/>
      <c r="P765" s="306"/>
      <c r="Q765" s="307"/>
      <c r="R765" s="305"/>
      <c r="S765" s="308"/>
      <c r="T765" s="309"/>
      <c r="U765" s="302"/>
      <c r="V765" s="303"/>
      <c r="W765" s="310"/>
      <c r="X765" s="305"/>
      <c r="Y765" s="303"/>
      <c r="Z765" s="303"/>
      <c r="AA765" s="311"/>
      <c r="AB765" s="312"/>
      <c r="AC765" s="310"/>
      <c r="AD765" s="305"/>
      <c r="AE765" s="310"/>
      <c r="AF765" s="313"/>
      <c r="AG765" s="314"/>
      <c r="AH765" s="315"/>
      <c r="AI765" s="401"/>
      <c r="AJ765" s="402"/>
      <c r="AK765" s="403"/>
      <c r="AL765" s="273"/>
      <c r="AM765" s="270" t="str">
        <f t="shared" si="176"/>
        <v/>
      </c>
      <c r="AN765" s="282" t="str">
        <f t="shared" si="177"/>
        <v/>
      </c>
      <c r="AO765" s="257" t="str">
        <f>IF(A765="","",IF(A765&lt;&gt;755,"エラー",755&amp;"人目"))</f>
        <v/>
      </c>
      <c r="AP765" s="258" t="str">
        <f t="shared" si="169"/>
        <v/>
      </c>
      <c r="AQ765" s="259" t="str">
        <f>IFERROR(IF(OR(L765="",M765="",N765=""),"",VLOOKUP(L765&amp;M765&amp;N765,コード!$K$3:$L$64,2,FALSE)),"エラー")</f>
        <v/>
      </c>
      <c r="AR765" s="260" t="str">
        <f>IFERROR(IF(OR(O765="",P765=""),"",VLOOKUP(O765&amp;P765,コード!$R$3:$S$8,2,FALSE)),"エラー")</f>
        <v/>
      </c>
      <c r="AS765" s="261" t="str">
        <f t="shared" si="173"/>
        <v/>
      </c>
      <c r="AT765" s="261" t="str">
        <f>IFERROR(IF(OR(R765="",S765="",T765=""),"",VLOOKUP(R765&amp;S765&amp;T765,コード!$AB$3:$AC$205,2,FALSE)),"エラー")</f>
        <v/>
      </c>
      <c r="AU765" s="258" t="str">
        <f>IFERROR(IF(OR(U765="",V765="",W765=""),"",VLOOKUP(U765&amp;V765&amp;W765,コード!$AI$3:$AJ$6,2,FALSE)),"エラー")</f>
        <v/>
      </c>
      <c r="AV765" s="261" t="str">
        <f t="shared" si="174"/>
        <v/>
      </c>
      <c r="AW765" s="258" t="str">
        <f>IFERROR(IF(OR(AD765="",AE765="",AF765=""),"",VLOOKUP(AD765&amp;AE765&amp;AF765,コード!$AW$3:$AX$31,2,FALSE)),"エラー")</f>
        <v/>
      </c>
      <c r="AX765" s="262" t="str">
        <f>IFERROR(IF(OR(AG765="",AH765=""),"",VLOOKUP(AG765&amp;AH765,コード!$BC$3:$BD$17,2,FALSE)),"エラー")</f>
        <v/>
      </c>
      <c r="AY765" s="187"/>
      <c r="AZ765" s="286" t="str">
        <f t="shared" si="170"/>
        <v/>
      </c>
      <c r="BA765" s="287" t="str">
        <f t="shared" si="178"/>
        <v/>
      </c>
      <c r="BB765" s="287" t="str">
        <f t="shared" si="171"/>
        <v/>
      </c>
      <c r="BC765" s="287" t="str">
        <f t="shared" si="172"/>
        <v/>
      </c>
      <c r="BD765" s="287" t="str">
        <f t="shared" si="175"/>
        <v/>
      </c>
      <c r="BE765" s="288" t="str">
        <f t="shared" si="179"/>
        <v/>
      </c>
    </row>
    <row r="766" spans="1:57" ht="24" customHeight="1">
      <c r="A766" s="301"/>
      <c r="B766" s="420"/>
      <c r="C766" s="421"/>
      <c r="D766" s="421"/>
      <c r="E766" s="421"/>
      <c r="F766" s="421"/>
      <c r="G766" s="421"/>
      <c r="H766" s="421"/>
      <c r="I766" s="421"/>
      <c r="J766" s="421"/>
      <c r="K766" s="421"/>
      <c r="L766" s="302"/>
      <c r="M766" s="303"/>
      <c r="N766" s="304"/>
      <c r="O766" s="305"/>
      <c r="P766" s="306"/>
      <c r="Q766" s="307"/>
      <c r="R766" s="305"/>
      <c r="S766" s="308"/>
      <c r="T766" s="309"/>
      <c r="U766" s="302"/>
      <c r="V766" s="303"/>
      <c r="W766" s="310"/>
      <c r="X766" s="305"/>
      <c r="Y766" s="303"/>
      <c r="Z766" s="303"/>
      <c r="AA766" s="311"/>
      <c r="AB766" s="312"/>
      <c r="AC766" s="310"/>
      <c r="AD766" s="305"/>
      <c r="AE766" s="310"/>
      <c r="AF766" s="313"/>
      <c r="AG766" s="314"/>
      <c r="AH766" s="315"/>
      <c r="AI766" s="401"/>
      <c r="AJ766" s="402"/>
      <c r="AK766" s="403"/>
      <c r="AL766" s="273"/>
      <c r="AM766" s="270" t="str">
        <f t="shared" si="176"/>
        <v/>
      </c>
      <c r="AN766" s="282" t="str">
        <f t="shared" si="177"/>
        <v/>
      </c>
      <c r="AO766" s="257" t="str">
        <f>IF(A766="","",IF(A766&lt;&gt;756,"エラー",756&amp;"人目"))</f>
        <v/>
      </c>
      <c r="AP766" s="258" t="str">
        <f t="shared" si="169"/>
        <v/>
      </c>
      <c r="AQ766" s="259" t="str">
        <f>IFERROR(IF(OR(L766="",M766="",N766=""),"",VLOOKUP(L766&amp;M766&amp;N766,コード!$K$3:$L$64,2,FALSE)),"エラー")</f>
        <v/>
      </c>
      <c r="AR766" s="260" t="str">
        <f>IFERROR(IF(OR(O766="",P766=""),"",VLOOKUP(O766&amp;P766,コード!$R$3:$S$8,2,FALSE)),"エラー")</f>
        <v/>
      </c>
      <c r="AS766" s="261" t="str">
        <f t="shared" si="173"/>
        <v/>
      </c>
      <c r="AT766" s="261" t="str">
        <f>IFERROR(IF(OR(R766="",S766="",T766=""),"",VLOOKUP(R766&amp;S766&amp;T766,コード!$AB$3:$AC$205,2,FALSE)),"エラー")</f>
        <v/>
      </c>
      <c r="AU766" s="258" t="str">
        <f>IFERROR(IF(OR(U766="",V766="",W766=""),"",VLOOKUP(U766&amp;V766&amp;W766,コード!$AI$3:$AJ$6,2,FALSE)),"エラー")</f>
        <v/>
      </c>
      <c r="AV766" s="261" t="str">
        <f t="shared" si="174"/>
        <v/>
      </c>
      <c r="AW766" s="258" t="str">
        <f>IFERROR(IF(OR(AD766="",AE766="",AF766=""),"",VLOOKUP(AD766&amp;AE766&amp;AF766,コード!$AW$3:$AX$31,2,FALSE)),"エラー")</f>
        <v/>
      </c>
      <c r="AX766" s="262" t="str">
        <f>IFERROR(IF(OR(AG766="",AH766=""),"",VLOOKUP(AG766&amp;AH766,コード!$BC$3:$BD$17,2,FALSE)),"エラー")</f>
        <v/>
      </c>
      <c r="AY766" s="187"/>
      <c r="AZ766" s="286" t="str">
        <f t="shared" si="170"/>
        <v/>
      </c>
      <c r="BA766" s="287" t="str">
        <f t="shared" si="178"/>
        <v/>
      </c>
      <c r="BB766" s="287" t="str">
        <f t="shared" si="171"/>
        <v/>
      </c>
      <c r="BC766" s="287" t="str">
        <f t="shared" si="172"/>
        <v/>
      </c>
      <c r="BD766" s="287" t="str">
        <f t="shared" si="175"/>
        <v/>
      </c>
      <c r="BE766" s="288" t="str">
        <f t="shared" si="179"/>
        <v/>
      </c>
    </row>
    <row r="767" spans="1:57" ht="24" customHeight="1">
      <c r="A767" s="301"/>
      <c r="B767" s="420"/>
      <c r="C767" s="421"/>
      <c r="D767" s="421"/>
      <c r="E767" s="421"/>
      <c r="F767" s="421"/>
      <c r="G767" s="421"/>
      <c r="H767" s="421"/>
      <c r="I767" s="421"/>
      <c r="J767" s="421"/>
      <c r="K767" s="421"/>
      <c r="L767" s="302"/>
      <c r="M767" s="303"/>
      <c r="N767" s="304"/>
      <c r="O767" s="305"/>
      <c r="P767" s="306"/>
      <c r="Q767" s="307"/>
      <c r="R767" s="305"/>
      <c r="S767" s="308"/>
      <c r="T767" s="309"/>
      <c r="U767" s="302"/>
      <c r="V767" s="303"/>
      <c r="W767" s="310"/>
      <c r="X767" s="305"/>
      <c r="Y767" s="303"/>
      <c r="Z767" s="303"/>
      <c r="AA767" s="311"/>
      <c r="AB767" s="312"/>
      <c r="AC767" s="310"/>
      <c r="AD767" s="305"/>
      <c r="AE767" s="310"/>
      <c r="AF767" s="313"/>
      <c r="AG767" s="314"/>
      <c r="AH767" s="315"/>
      <c r="AI767" s="401"/>
      <c r="AJ767" s="402"/>
      <c r="AK767" s="403"/>
      <c r="AL767" s="273"/>
      <c r="AM767" s="270" t="str">
        <f t="shared" si="176"/>
        <v/>
      </c>
      <c r="AN767" s="282" t="str">
        <f t="shared" si="177"/>
        <v/>
      </c>
      <c r="AO767" s="257" t="str">
        <f>IF(A767="","",IF(A767&lt;&gt;757,"エラー",757&amp;"人目"))</f>
        <v/>
      </c>
      <c r="AP767" s="258" t="str">
        <f t="shared" si="169"/>
        <v/>
      </c>
      <c r="AQ767" s="259" t="str">
        <f>IFERROR(IF(OR(L767="",M767="",N767=""),"",VLOOKUP(L767&amp;M767&amp;N767,コード!$K$3:$L$64,2,FALSE)),"エラー")</f>
        <v/>
      </c>
      <c r="AR767" s="260" t="str">
        <f>IFERROR(IF(OR(O767="",P767=""),"",VLOOKUP(O767&amp;P767,コード!$R$3:$S$8,2,FALSE)),"エラー")</f>
        <v/>
      </c>
      <c r="AS767" s="261" t="str">
        <f t="shared" si="173"/>
        <v/>
      </c>
      <c r="AT767" s="261" t="str">
        <f>IFERROR(IF(OR(R767="",S767="",T767=""),"",VLOOKUP(R767&amp;S767&amp;T767,コード!$AB$3:$AC$205,2,FALSE)),"エラー")</f>
        <v/>
      </c>
      <c r="AU767" s="258" t="str">
        <f>IFERROR(IF(OR(U767="",V767="",W767=""),"",VLOOKUP(U767&amp;V767&amp;W767,コード!$AI$3:$AJ$6,2,FALSE)),"エラー")</f>
        <v/>
      </c>
      <c r="AV767" s="261" t="str">
        <f t="shared" si="174"/>
        <v/>
      </c>
      <c r="AW767" s="258" t="str">
        <f>IFERROR(IF(OR(AD767="",AE767="",AF767=""),"",VLOOKUP(AD767&amp;AE767&amp;AF767,コード!$AW$3:$AX$31,2,FALSE)),"エラー")</f>
        <v/>
      </c>
      <c r="AX767" s="262" t="str">
        <f>IFERROR(IF(OR(AG767="",AH767=""),"",VLOOKUP(AG767&amp;AH767,コード!$BC$3:$BD$17,2,FALSE)),"エラー")</f>
        <v/>
      </c>
      <c r="AY767" s="187"/>
      <c r="AZ767" s="286" t="str">
        <f t="shared" si="170"/>
        <v/>
      </c>
      <c r="BA767" s="287" t="str">
        <f t="shared" si="178"/>
        <v/>
      </c>
      <c r="BB767" s="287" t="str">
        <f t="shared" si="171"/>
        <v/>
      </c>
      <c r="BC767" s="287" t="str">
        <f t="shared" si="172"/>
        <v/>
      </c>
      <c r="BD767" s="287" t="str">
        <f t="shared" si="175"/>
        <v/>
      </c>
      <c r="BE767" s="288" t="str">
        <f t="shared" si="179"/>
        <v/>
      </c>
    </row>
    <row r="768" spans="1:57" ht="24" customHeight="1">
      <c r="A768" s="301"/>
      <c r="B768" s="420"/>
      <c r="C768" s="421"/>
      <c r="D768" s="421"/>
      <c r="E768" s="421"/>
      <c r="F768" s="421"/>
      <c r="G768" s="421"/>
      <c r="H768" s="421"/>
      <c r="I768" s="421"/>
      <c r="J768" s="421"/>
      <c r="K768" s="421"/>
      <c r="L768" s="302"/>
      <c r="M768" s="303"/>
      <c r="N768" s="304"/>
      <c r="O768" s="305"/>
      <c r="P768" s="306"/>
      <c r="Q768" s="307"/>
      <c r="R768" s="305"/>
      <c r="S768" s="308"/>
      <c r="T768" s="309"/>
      <c r="U768" s="302"/>
      <c r="V768" s="303"/>
      <c r="W768" s="310"/>
      <c r="X768" s="305"/>
      <c r="Y768" s="303"/>
      <c r="Z768" s="303"/>
      <c r="AA768" s="311"/>
      <c r="AB768" s="312"/>
      <c r="AC768" s="310"/>
      <c r="AD768" s="305"/>
      <c r="AE768" s="310"/>
      <c r="AF768" s="313"/>
      <c r="AG768" s="314"/>
      <c r="AH768" s="315"/>
      <c r="AI768" s="401"/>
      <c r="AJ768" s="402"/>
      <c r="AK768" s="403"/>
      <c r="AL768" s="273"/>
      <c r="AM768" s="270" t="str">
        <f t="shared" si="176"/>
        <v/>
      </c>
      <c r="AN768" s="282" t="str">
        <f t="shared" si="177"/>
        <v/>
      </c>
      <c r="AO768" s="257" t="str">
        <f>IF(A768="","",IF(A768&lt;&gt;758,"エラー",758&amp;"人目"))</f>
        <v/>
      </c>
      <c r="AP768" s="258" t="str">
        <f t="shared" si="169"/>
        <v/>
      </c>
      <c r="AQ768" s="259" t="str">
        <f>IFERROR(IF(OR(L768="",M768="",N768=""),"",VLOOKUP(L768&amp;M768&amp;N768,コード!$K$3:$L$64,2,FALSE)),"エラー")</f>
        <v/>
      </c>
      <c r="AR768" s="260" t="str">
        <f>IFERROR(IF(OR(O768="",P768=""),"",VLOOKUP(O768&amp;P768,コード!$R$3:$S$8,2,FALSE)),"エラー")</f>
        <v/>
      </c>
      <c r="AS768" s="261" t="str">
        <f t="shared" si="173"/>
        <v/>
      </c>
      <c r="AT768" s="261" t="str">
        <f>IFERROR(IF(OR(R768="",S768="",T768=""),"",VLOOKUP(R768&amp;S768&amp;T768,コード!$AB$3:$AC$205,2,FALSE)),"エラー")</f>
        <v/>
      </c>
      <c r="AU768" s="258" t="str">
        <f>IFERROR(IF(OR(U768="",V768="",W768=""),"",VLOOKUP(U768&amp;V768&amp;W768,コード!$AI$3:$AJ$6,2,FALSE)),"エラー")</f>
        <v/>
      </c>
      <c r="AV768" s="261" t="str">
        <f t="shared" si="174"/>
        <v/>
      </c>
      <c r="AW768" s="258" t="str">
        <f>IFERROR(IF(OR(AD768="",AE768="",AF768=""),"",VLOOKUP(AD768&amp;AE768&amp;AF768,コード!$AW$3:$AX$31,2,FALSE)),"エラー")</f>
        <v/>
      </c>
      <c r="AX768" s="262" t="str">
        <f>IFERROR(IF(OR(AG768="",AH768=""),"",VLOOKUP(AG768&amp;AH768,コード!$BC$3:$BD$17,2,FALSE)),"エラー")</f>
        <v/>
      </c>
      <c r="AY768" s="187"/>
      <c r="AZ768" s="286" t="str">
        <f t="shared" si="170"/>
        <v/>
      </c>
      <c r="BA768" s="287" t="str">
        <f t="shared" si="178"/>
        <v/>
      </c>
      <c r="BB768" s="287" t="str">
        <f t="shared" si="171"/>
        <v/>
      </c>
      <c r="BC768" s="287" t="str">
        <f t="shared" si="172"/>
        <v/>
      </c>
      <c r="BD768" s="287" t="str">
        <f t="shared" si="175"/>
        <v/>
      </c>
      <c r="BE768" s="288" t="str">
        <f t="shared" si="179"/>
        <v/>
      </c>
    </row>
    <row r="769" spans="1:59" ht="24" customHeight="1">
      <c r="A769" s="316"/>
      <c r="B769" s="420"/>
      <c r="C769" s="421"/>
      <c r="D769" s="421"/>
      <c r="E769" s="421"/>
      <c r="F769" s="421"/>
      <c r="G769" s="421"/>
      <c r="H769" s="421"/>
      <c r="I769" s="421"/>
      <c r="J769" s="421"/>
      <c r="K769" s="421"/>
      <c r="L769" s="302"/>
      <c r="M769" s="303"/>
      <c r="N769" s="304"/>
      <c r="O769" s="305"/>
      <c r="P769" s="306"/>
      <c r="Q769" s="307"/>
      <c r="R769" s="305"/>
      <c r="S769" s="308"/>
      <c r="T769" s="309"/>
      <c r="U769" s="302"/>
      <c r="V769" s="303"/>
      <c r="W769" s="310"/>
      <c r="X769" s="305"/>
      <c r="Y769" s="303"/>
      <c r="Z769" s="303"/>
      <c r="AA769" s="311"/>
      <c r="AB769" s="312"/>
      <c r="AC769" s="310"/>
      <c r="AD769" s="305"/>
      <c r="AE769" s="310"/>
      <c r="AF769" s="313"/>
      <c r="AG769" s="314"/>
      <c r="AH769" s="315"/>
      <c r="AI769" s="401"/>
      <c r="AJ769" s="402"/>
      <c r="AK769" s="403"/>
      <c r="AL769" s="273"/>
      <c r="AM769" s="270" t="str">
        <f t="shared" si="176"/>
        <v/>
      </c>
      <c r="AN769" s="282" t="str">
        <f t="shared" si="177"/>
        <v/>
      </c>
      <c r="AO769" s="257" t="str">
        <f>IF(A769="","",IF(A769&lt;&gt;759,"エラー",759&amp;"人目"))</f>
        <v/>
      </c>
      <c r="AP769" s="258" t="str">
        <f t="shared" si="169"/>
        <v/>
      </c>
      <c r="AQ769" s="259" t="str">
        <f>IFERROR(IF(OR(L769="",M769="",N769=""),"",VLOOKUP(L769&amp;M769&amp;N769,コード!$K$3:$L$64,2,FALSE)),"エラー")</f>
        <v/>
      </c>
      <c r="AR769" s="260" t="str">
        <f>IFERROR(IF(OR(O769="",P769=""),"",VLOOKUP(O769&amp;P769,コード!$R$3:$S$8,2,FALSE)),"エラー")</f>
        <v/>
      </c>
      <c r="AS769" s="261" t="str">
        <f t="shared" si="173"/>
        <v/>
      </c>
      <c r="AT769" s="261" t="str">
        <f>IFERROR(IF(OR(R769="",S769="",T769=""),"",VLOOKUP(R769&amp;S769&amp;T769,コード!$AB$3:$AC$205,2,FALSE)),"エラー")</f>
        <v/>
      </c>
      <c r="AU769" s="258" t="str">
        <f>IFERROR(IF(OR(U769="",V769="",W769=""),"",VLOOKUP(U769&amp;V769&amp;W769,コード!$AI$3:$AJ$6,2,FALSE)),"エラー")</f>
        <v/>
      </c>
      <c r="AV769" s="261" t="str">
        <f t="shared" si="174"/>
        <v/>
      </c>
      <c r="AW769" s="258" t="str">
        <f>IFERROR(IF(OR(AD769="",AE769="",AF769=""),"",VLOOKUP(AD769&amp;AE769&amp;AF769,コード!$AW$3:$AX$31,2,FALSE)),"エラー")</f>
        <v/>
      </c>
      <c r="AX769" s="262" t="str">
        <f>IFERROR(IF(OR(AG769="",AH769=""),"",VLOOKUP(AG769&amp;AH769,コード!$BC$3:$BD$17,2,FALSE)),"エラー")</f>
        <v/>
      </c>
      <c r="AY769" s="187"/>
      <c r="AZ769" s="286" t="str">
        <f t="shared" si="170"/>
        <v/>
      </c>
      <c r="BA769" s="287" t="str">
        <f t="shared" si="178"/>
        <v/>
      </c>
      <c r="BB769" s="287" t="str">
        <f t="shared" si="171"/>
        <v/>
      </c>
      <c r="BC769" s="287" t="str">
        <f t="shared" si="172"/>
        <v/>
      </c>
      <c r="BD769" s="287" t="str">
        <f t="shared" si="175"/>
        <v/>
      </c>
      <c r="BE769" s="288" t="str">
        <f t="shared" si="179"/>
        <v/>
      </c>
    </row>
    <row r="770" spans="1:59" ht="24" customHeight="1">
      <c r="A770" s="316"/>
      <c r="B770" s="420"/>
      <c r="C770" s="421"/>
      <c r="D770" s="421"/>
      <c r="E770" s="421"/>
      <c r="F770" s="421"/>
      <c r="G770" s="421"/>
      <c r="H770" s="421"/>
      <c r="I770" s="421"/>
      <c r="J770" s="421"/>
      <c r="K770" s="421"/>
      <c r="L770" s="302"/>
      <c r="M770" s="303"/>
      <c r="N770" s="304"/>
      <c r="O770" s="305"/>
      <c r="P770" s="306"/>
      <c r="Q770" s="307"/>
      <c r="R770" s="305"/>
      <c r="S770" s="308"/>
      <c r="T770" s="309"/>
      <c r="U770" s="302"/>
      <c r="V770" s="303"/>
      <c r="W770" s="310"/>
      <c r="X770" s="305"/>
      <c r="Y770" s="303"/>
      <c r="Z770" s="303"/>
      <c r="AA770" s="311"/>
      <c r="AB770" s="312"/>
      <c r="AC770" s="310"/>
      <c r="AD770" s="305"/>
      <c r="AE770" s="310"/>
      <c r="AF770" s="313"/>
      <c r="AG770" s="314"/>
      <c r="AH770" s="315"/>
      <c r="AI770" s="401"/>
      <c r="AJ770" s="402"/>
      <c r="AK770" s="403"/>
      <c r="AL770" s="273"/>
      <c r="AM770" s="270" t="str">
        <f t="shared" si="176"/>
        <v/>
      </c>
      <c r="AN770" s="282" t="str">
        <f t="shared" si="177"/>
        <v/>
      </c>
      <c r="AO770" s="257" t="str">
        <f>IF(A770="","",IF(A770&lt;&gt;760,"エラー",760&amp;"人目"))</f>
        <v/>
      </c>
      <c r="AP770" s="258" t="str">
        <f t="shared" si="169"/>
        <v/>
      </c>
      <c r="AQ770" s="259" t="str">
        <f>IFERROR(IF(OR(L770="",M770="",N770=""),"",VLOOKUP(L770&amp;M770&amp;N770,コード!$K$3:$L$64,2,FALSE)),"エラー")</f>
        <v/>
      </c>
      <c r="AR770" s="260" t="str">
        <f>IFERROR(IF(OR(O770="",P770=""),"",VLOOKUP(O770&amp;P770,コード!$R$3:$S$8,2,FALSE)),"エラー")</f>
        <v/>
      </c>
      <c r="AS770" s="261" t="str">
        <f t="shared" si="173"/>
        <v/>
      </c>
      <c r="AT770" s="261" t="str">
        <f>IFERROR(IF(OR(R770="",S770="",T770=""),"",VLOOKUP(R770&amp;S770&amp;T770,コード!$AB$3:$AC$205,2,FALSE)),"エラー")</f>
        <v/>
      </c>
      <c r="AU770" s="258" t="str">
        <f>IFERROR(IF(OR(U770="",V770="",W770=""),"",VLOOKUP(U770&amp;V770&amp;W770,コード!$AI$3:$AJ$6,2,FALSE)),"エラー")</f>
        <v/>
      </c>
      <c r="AV770" s="261" t="str">
        <f t="shared" si="174"/>
        <v/>
      </c>
      <c r="AW770" s="258" t="str">
        <f>IFERROR(IF(OR(AD770="",AE770="",AF770=""),"",VLOOKUP(AD770&amp;AE770&amp;AF770,コード!$AW$3:$AX$31,2,FALSE)),"エラー")</f>
        <v/>
      </c>
      <c r="AX770" s="262" t="str">
        <f>IFERROR(IF(OR(AG770="",AH770=""),"",VLOOKUP(AG770&amp;AH770,コード!$BC$3:$BD$17,2,FALSE)),"エラー")</f>
        <v/>
      </c>
      <c r="AY770" s="187"/>
      <c r="AZ770" s="286" t="str">
        <f t="shared" si="170"/>
        <v/>
      </c>
      <c r="BA770" s="287" t="str">
        <f t="shared" si="178"/>
        <v/>
      </c>
      <c r="BB770" s="287" t="str">
        <f t="shared" si="171"/>
        <v/>
      </c>
      <c r="BC770" s="287" t="str">
        <f t="shared" si="172"/>
        <v/>
      </c>
      <c r="BD770" s="287" t="str">
        <f t="shared" si="175"/>
        <v/>
      </c>
      <c r="BE770" s="288" t="str">
        <f t="shared" si="179"/>
        <v/>
      </c>
    </row>
    <row r="771" spans="1:59" ht="24" customHeight="1">
      <c r="A771" s="301"/>
      <c r="B771" s="420"/>
      <c r="C771" s="421"/>
      <c r="D771" s="421"/>
      <c r="E771" s="421"/>
      <c r="F771" s="421"/>
      <c r="G771" s="421"/>
      <c r="H771" s="421"/>
      <c r="I771" s="421"/>
      <c r="J771" s="421"/>
      <c r="K771" s="421"/>
      <c r="L771" s="302"/>
      <c r="M771" s="303"/>
      <c r="N771" s="304"/>
      <c r="O771" s="305"/>
      <c r="P771" s="306"/>
      <c r="Q771" s="307"/>
      <c r="R771" s="305"/>
      <c r="S771" s="308"/>
      <c r="T771" s="309"/>
      <c r="U771" s="302"/>
      <c r="V771" s="303"/>
      <c r="W771" s="310"/>
      <c r="X771" s="305"/>
      <c r="Y771" s="303"/>
      <c r="Z771" s="303"/>
      <c r="AA771" s="311"/>
      <c r="AB771" s="312"/>
      <c r="AC771" s="310"/>
      <c r="AD771" s="305"/>
      <c r="AE771" s="310"/>
      <c r="AF771" s="313"/>
      <c r="AG771" s="314"/>
      <c r="AH771" s="315"/>
      <c r="AI771" s="401"/>
      <c r="AJ771" s="402"/>
      <c r="AK771" s="403"/>
      <c r="AL771" s="273"/>
      <c r="AM771" s="270" t="str">
        <f>IF(A771="","",IF(OR($Z$7="",$AB$7="",$AD$7="",$AF$7="",$AH$7="",$AJ$7),"",$Z$7&amp;$AB$7&amp;$AD$7&amp;$AF$7&amp;$AH$7&amp;$AJ$7))</f>
        <v/>
      </c>
      <c r="AN771" s="282" t="str">
        <f>IF(OR($C$7="",A771=""),"",$C$7)</f>
        <v/>
      </c>
      <c r="AO771" s="257" t="str">
        <f>IF(A771="","",IF(A771&lt;&gt;761,"エラー",761&amp;"人目"))</f>
        <v/>
      </c>
      <c r="AP771" s="258" t="str">
        <f t="shared" si="169"/>
        <v/>
      </c>
      <c r="AQ771" s="259" t="str">
        <f>IFERROR(IF(OR(L771="",M771="",N771=""),"",VLOOKUP(L771&amp;M771&amp;N771,コード!$K$3:$L$64,2,FALSE)),"エラー")</f>
        <v/>
      </c>
      <c r="AR771" s="260" t="str">
        <f>IFERROR(IF(OR(O771="",P771=""),"",VLOOKUP(O771&amp;P771,コード!$R$3:$S$8,2,FALSE)),"エラー")</f>
        <v/>
      </c>
      <c r="AS771" s="261" t="str">
        <f t="shared" si="173"/>
        <v/>
      </c>
      <c r="AT771" s="261" t="str">
        <f>IFERROR(IF(OR(R771="",S771="",T771=""),"",VLOOKUP(R771&amp;S771&amp;T771,コード!$AB$3:$AC$205,2,FALSE)),"エラー")</f>
        <v/>
      </c>
      <c r="AU771" s="258" t="str">
        <f>IFERROR(IF(OR(U771="",V771="",W771=""),"",VLOOKUP(U771&amp;V771&amp;W771,コード!$AI$3:$AJ$6,2,FALSE)),"エラー")</f>
        <v/>
      </c>
      <c r="AV771" s="261" t="str">
        <f t="shared" si="174"/>
        <v/>
      </c>
      <c r="AW771" s="258" t="str">
        <f>IFERROR(IF(OR(AD771="",AE771="",AF771=""),"",VLOOKUP(AD771&amp;AE771&amp;AF771,コード!$AW$3:$AX$31,2,FALSE)),"エラー")</f>
        <v/>
      </c>
      <c r="AX771" s="262" t="str">
        <f>IFERROR(IF(OR(AG771="",AH771=""),"",VLOOKUP(AG771&amp;AH771,コード!$BC$3:$BD$17,2,FALSE)),"エラー")</f>
        <v/>
      </c>
      <c r="AY771" s="187"/>
      <c r="AZ771" s="286" t="str">
        <f t="shared" si="170"/>
        <v/>
      </c>
      <c r="BA771" s="287" t="str">
        <f>IFERROR(IF(OR(R771="",S771="",T771=""),"",IF(VALUE(R771&amp;S771&amp;T771)=801,"エラー？","○")),"エラー")</f>
        <v/>
      </c>
      <c r="BB771" s="287" t="str">
        <f t="shared" si="171"/>
        <v/>
      </c>
      <c r="BC771" s="287" t="str">
        <f t="shared" si="172"/>
        <v/>
      </c>
      <c r="BD771" s="287" t="str">
        <f t="shared" si="175"/>
        <v/>
      </c>
      <c r="BE771" s="288" t="str">
        <f>IFERROR(IF(OR(R771="",S771="",T771="",U771="",V771="",W771=""),"",IF(AND(VALUE(R771&amp;S771&amp;T771)=122,OR(VALUE(U771&amp;V771&amp;W771)=161,O771&amp;P771="00")),"エラー","○")),"エラー")</f>
        <v/>
      </c>
      <c r="BG771" s="228"/>
    </row>
    <row r="772" spans="1:59" ht="24" customHeight="1">
      <c r="A772" s="301"/>
      <c r="B772" s="420"/>
      <c r="C772" s="421"/>
      <c r="D772" s="421"/>
      <c r="E772" s="421"/>
      <c r="F772" s="421"/>
      <c r="G772" s="421"/>
      <c r="H772" s="421"/>
      <c r="I772" s="421"/>
      <c r="J772" s="421"/>
      <c r="K772" s="421"/>
      <c r="L772" s="302"/>
      <c r="M772" s="303"/>
      <c r="N772" s="304"/>
      <c r="O772" s="305"/>
      <c r="P772" s="306"/>
      <c r="Q772" s="307"/>
      <c r="R772" s="305"/>
      <c r="S772" s="308"/>
      <c r="T772" s="309"/>
      <c r="U772" s="302"/>
      <c r="V772" s="303"/>
      <c r="W772" s="310"/>
      <c r="X772" s="305"/>
      <c r="Y772" s="303"/>
      <c r="Z772" s="303"/>
      <c r="AA772" s="311"/>
      <c r="AB772" s="312"/>
      <c r="AC772" s="310"/>
      <c r="AD772" s="305"/>
      <c r="AE772" s="310"/>
      <c r="AF772" s="313"/>
      <c r="AG772" s="314"/>
      <c r="AH772" s="315"/>
      <c r="AI772" s="401"/>
      <c r="AJ772" s="402"/>
      <c r="AK772" s="403"/>
      <c r="AL772" s="273"/>
      <c r="AM772" s="270" t="str">
        <f t="shared" ref="AM772:AM795" si="180">IF(A772="","",IF(OR($Z$7="",$AB$7="",$AD$7="",$AF$7="",$AH$7="",$AJ$7),"",$Z$7&amp;$AB$7&amp;$AD$7&amp;$AF$7&amp;$AH$7&amp;$AJ$7))</f>
        <v/>
      </c>
      <c r="AN772" s="282" t="str">
        <f t="shared" ref="AN772:AN795" si="181">IF(OR($C$7="",A772=""),"",$C$7)</f>
        <v/>
      </c>
      <c r="AO772" s="257" t="str">
        <f>IF(A772="","",IF(A772&lt;&gt;762,"エラー",762&amp;"人目"))</f>
        <v/>
      </c>
      <c r="AP772" s="258" t="str">
        <f t="shared" si="169"/>
        <v/>
      </c>
      <c r="AQ772" s="259" t="str">
        <f>IFERROR(IF(OR(L772="",M772="",N772=""),"",VLOOKUP(L772&amp;M772&amp;N772,コード!$K$3:$L$64,2,FALSE)),"エラー")</f>
        <v/>
      </c>
      <c r="AR772" s="260" t="str">
        <f>IFERROR(IF(OR(O772="",P772=""),"",VLOOKUP(O772&amp;P772,コード!$R$3:$S$8,2,FALSE)),"エラー")</f>
        <v/>
      </c>
      <c r="AS772" s="261" t="str">
        <f t="shared" si="173"/>
        <v/>
      </c>
      <c r="AT772" s="261" t="str">
        <f>IFERROR(IF(OR(R772="",S772="",T772=""),"",VLOOKUP(R772&amp;S772&amp;T772,コード!$AB$3:$AC$205,2,FALSE)),"エラー")</f>
        <v/>
      </c>
      <c r="AU772" s="258" t="str">
        <f>IFERROR(IF(OR(U772="",V772="",W772=""),"",VLOOKUP(U772&amp;V772&amp;W772,コード!$AI$3:$AJ$6,2,FALSE)),"エラー")</f>
        <v/>
      </c>
      <c r="AV772" s="261" t="str">
        <f t="shared" si="174"/>
        <v/>
      </c>
      <c r="AW772" s="258" t="str">
        <f>IFERROR(IF(OR(AD772="",AE772="",AF772=""),"",VLOOKUP(AD772&amp;AE772&amp;AF772,コード!$AW$3:$AX$31,2,FALSE)),"エラー")</f>
        <v/>
      </c>
      <c r="AX772" s="262" t="str">
        <f>IFERROR(IF(OR(AG772="",AH772=""),"",VLOOKUP(AG772&amp;AH772,コード!$BC$3:$BD$17,2,FALSE)),"エラー")</f>
        <v/>
      </c>
      <c r="AY772" s="187"/>
      <c r="AZ772" s="286" t="str">
        <f t="shared" si="170"/>
        <v/>
      </c>
      <c r="BA772" s="287" t="str">
        <f t="shared" ref="BA772:BA795" si="182">IFERROR(IF(OR(R772="",S772="",T772=""),"",IF(VALUE(R772&amp;S772&amp;T772)=801,"エラー？","○")),"エラー")</f>
        <v/>
      </c>
      <c r="BB772" s="287" t="str">
        <f t="shared" si="171"/>
        <v/>
      </c>
      <c r="BC772" s="287" t="str">
        <f t="shared" si="172"/>
        <v/>
      </c>
      <c r="BD772" s="287" t="str">
        <f t="shared" si="175"/>
        <v/>
      </c>
      <c r="BE772" s="288" t="str">
        <f>IFERROR(IF(OR(R772="",S772="",T772="",U772="",V772="",W772=""),"",IF(AND(VALUE(R772&amp;S772&amp;T772)=122,OR(VALUE(U772&amp;V772&amp;W772)=161,O772&amp;P772="00")),"エラー","○")),"エラー")</f>
        <v/>
      </c>
    </row>
    <row r="773" spans="1:59" ht="24" customHeight="1">
      <c r="A773" s="301"/>
      <c r="B773" s="420"/>
      <c r="C773" s="421"/>
      <c r="D773" s="421"/>
      <c r="E773" s="421"/>
      <c r="F773" s="421"/>
      <c r="G773" s="421"/>
      <c r="H773" s="421"/>
      <c r="I773" s="421"/>
      <c r="J773" s="421"/>
      <c r="K773" s="421"/>
      <c r="L773" s="302"/>
      <c r="M773" s="303"/>
      <c r="N773" s="304"/>
      <c r="O773" s="305"/>
      <c r="P773" s="306"/>
      <c r="Q773" s="307"/>
      <c r="R773" s="305"/>
      <c r="S773" s="308"/>
      <c r="T773" s="309"/>
      <c r="U773" s="302"/>
      <c r="V773" s="303"/>
      <c r="W773" s="310"/>
      <c r="X773" s="305"/>
      <c r="Y773" s="303"/>
      <c r="Z773" s="303"/>
      <c r="AA773" s="311"/>
      <c r="AB773" s="312"/>
      <c r="AC773" s="310"/>
      <c r="AD773" s="305"/>
      <c r="AE773" s="310"/>
      <c r="AF773" s="313"/>
      <c r="AG773" s="314"/>
      <c r="AH773" s="315"/>
      <c r="AI773" s="401"/>
      <c r="AJ773" s="402"/>
      <c r="AK773" s="403"/>
      <c r="AL773" s="273"/>
      <c r="AM773" s="270" t="str">
        <f t="shared" si="180"/>
        <v/>
      </c>
      <c r="AN773" s="282" t="str">
        <f t="shared" si="181"/>
        <v/>
      </c>
      <c r="AO773" s="257" t="str">
        <f>IF(A773="","",IF(A773&lt;&gt;763,"エラー",763&amp;"人目"))</f>
        <v/>
      </c>
      <c r="AP773" s="258" t="str">
        <f t="shared" si="169"/>
        <v/>
      </c>
      <c r="AQ773" s="259" t="str">
        <f>IFERROR(IF(OR(L773="",M773="",N773=""),"",VLOOKUP(L773&amp;M773&amp;N773,コード!$K$3:$L$64,2,FALSE)),"エラー")</f>
        <v/>
      </c>
      <c r="AR773" s="260" t="str">
        <f>IFERROR(IF(OR(O773="",P773=""),"",VLOOKUP(O773&amp;P773,コード!$R$3:$S$8,2,FALSE)),"エラー")</f>
        <v/>
      </c>
      <c r="AS773" s="261" t="str">
        <f t="shared" si="173"/>
        <v/>
      </c>
      <c r="AT773" s="261" t="str">
        <f>IFERROR(IF(OR(R773="",S773="",T773=""),"",VLOOKUP(R773&amp;S773&amp;T773,コード!$AB$3:$AC$205,2,FALSE)),"エラー")</f>
        <v/>
      </c>
      <c r="AU773" s="258" t="str">
        <f>IFERROR(IF(OR(U773="",V773="",W773=""),"",VLOOKUP(U773&amp;V773&amp;W773,コード!$AI$3:$AJ$6,2,FALSE)),"エラー")</f>
        <v/>
      </c>
      <c r="AV773" s="261" t="str">
        <f t="shared" si="174"/>
        <v/>
      </c>
      <c r="AW773" s="258" t="str">
        <f>IFERROR(IF(OR(AD773="",AE773="",AF773=""),"",VLOOKUP(AD773&amp;AE773&amp;AF773,コード!$AW$3:$AX$31,2,FALSE)),"エラー")</f>
        <v/>
      </c>
      <c r="AX773" s="262" t="str">
        <f>IFERROR(IF(OR(AG773="",AH773=""),"",VLOOKUP(AG773&amp;AH773,コード!$BC$3:$BD$17,2,FALSE)),"エラー")</f>
        <v/>
      </c>
      <c r="AY773" s="187"/>
      <c r="AZ773" s="286" t="str">
        <f t="shared" si="170"/>
        <v/>
      </c>
      <c r="BA773" s="287" t="str">
        <f t="shared" si="182"/>
        <v/>
      </c>
      <c r="BB773" s="287" t="str">
        <f t="shared" si="171"/>
        <v/>
      </c>
      <c r="BC773" s="287" t="str">
        <f t="shared" si="172"/>
        <v/>
      </c>
      <c r="BD773" s="287" t="str">
        <f t="shared" si="175"/>
        <v/>
      </c>
      <c r="BE773" s="288" t="str">
        <f t="shared" ref="BE773:BE795" si="183">IFERROR(IF(OR(R773="",S773="",T773="",U773="",V773="",W773=""),"",IF(AND(VALUE(R773&amp;S773&amp;T773)=122,OR(VALUE(U773&amp;V773&amp;W773)=161,O773&amp;P773="00")),"エラー","○")),"エラー")</f>
        <v/>
      </c>
    </row>
    <row r="774" spans="1:59" ht="24" customHeight="1">
      <c r="A774" s="301"/>
      <c r="B774" s="420"/>
      <c r="C774" s="421"/>
      <c r="D774" s="421"/>
      <c r="E774" s="421"/>
      <c r="F774" s="421"/>
      <c r="G774" s="421"/>
      <c r="H774" s="421"/>
      <c r="I774" s="421"/>
      <c r="J774" s="421"/>
      <c r="K774" s="421"/>
      <c r="L774" s="302"/>
      <c r="M774" s="303"/>
      <c r="N774" s="304"/>
      <c r="O774" s="305"/>
      <c r="P774" s="306"/>
      <c r="Q774" s="307"/>
      <c r="R774" s="305"/>
      <c r="S774" s="308"/>
      <c r="T774" s="309"/>
      <c r="U774" s="302"/>
      <c r="V774" s="303"/>
      <c r="W774" s="310"/>
      <c r="X774" s="305"/>
      <c r="Y774" s="303"/>
      <c r="Z774" s="303"/>
      <c r="AA774" s="311"/>
      <c r="AB774" s="312"/>
      <c r="AC774" s="310"/>
      <c r="AD774" s="305"/>
      <c r="AE774" s="310"/>
      <c r="AF774" s="313"/>
      <c r="AG774" s="314"/>
      <c r="AH774" s="315"/>
      <c r="AI774" s="401"/>
      <c r="AJ774" s="402"/>
      <c r="AK774" s="403"/>
      <c r="AL774" s="273"/>
      <c r="AM774" s="270" t="str">
        <f t="shared" si="180"/>
        <v/>
      </c>
      <c r="AN774" s="282" t="str">
        <f t="shared" si="181"/>
        <v/>
      </c>
      <c r="AO774" s="257" t="str">
        <f>IF(A774="","",IF(A774&lt;&gt;764,"エラー",764&amp;"人目"))</f>
        <v/>
      </c>
      <c r="AP774" s="258" t="str">
        <f t="shared" si="169"/>
        <v/>
      </c>
      <c r="AQ774" s="259" t="str">
        <f>IFERROR(IF(OR(L774="",M774="",N774=""),"",VLOOKUP(L774&amp;M774&amp;N774,コード!$K$3:$L$64,2,FALSE)),"エラー")</f>
        <v/>
      </c>
      <c r="AR774" s="260" t="str">
        <f>IFERROR(IF(OR(O774="",P774=""),"",VLOOKUP(O774&amp;P774,コード!$R$3:$S$8,2,FALSE)),"エラー")</f>
        <v/>
      </c>
      <c r="AS774" s="261" t="str">
        <f t="shared" si="173"/>
        <v/>
      </c>
      <c r="AT774" s="261" t="str">
        <f>IFERROR(IF(OR(R774="",S774="",T774=""),"",VLOOKUP(R774&amp;S774&amp;T774,コード!$AB$3:$AC$205,2,FALSE)),"エラー")</f>
        <v/>
      </c>
      <c r="AU774" s="258" t="str">
        <f>IFERROR(IF(OR(U774="",V774="",W774=""),"",VLOOKUP(U774&amp;V774&amp;W774,コード!$AI$3:$AJ$6,2,FALSE)),"エラー")</f>
        <v/>
      </c>
      <c r="AV774" s="261" t="str">
        <f t="shared" si="174"/>
        <v/>
      </c>
      <c r="AW774" s="258" t="str">
        <f>IFERROR(IF(OR(AD774="",AE774="",AF774=""),"",VLOOKUP(AD774&amp;AE774&amp;AF774,コード!$AW$3:$AX$31,2,FALSE)),"エラー")</f>
        <v/>
      </c>
      <c r="AX774" s="262" t="str">
        <f>IFERROR(IF(OR(AG774="",AH774=""),"",VLOOKUP(AG774&amp;AH774,コード!$BC$3:$BD$17,2,FALSE)),"エラー")</f>
        <v/>
      </c>
      <c r="AY774" s="187"/>
      <c r="AZ774" s="286" t="str">
        <f t="shared" si="170"/>
        <v/>
      </c>
      <c r="BA774" s="287" t="str">
        <f t="shared" si="182"/>
        <v/>
      </c>
      <c r="BB774" s="287" t="str">
        <f t="shared" si="171"/>
        <v/>
      </c>
      <c r="BC774" s="287" t="str">
        <f t="shared" si="172"/>
        <v/>
      </c>
      <c r="BD774" s="287" t="str">
        <f t="shared" si="175"/>
        <v/>
      </c>
      <c r="BE774" s="288" t="str">
        <f t="shared" si="183"/>
        <v/>
      </c>
    </row>
    <row r="775" spans="1:59" ht="24" customHeight="1">
      <c r="A775" s="301"/>
      <c r="B775" s="420"/>
      <c r="C775" s="421"/>
      <c r="D775" s="421"/>
      <c r="E775" s="421"/>
      <c r="F775" s="421"/>
      <c r="G775" s="421"/>
      <c r="H775" s="421"/>
      <c r="I775" s="421"/>
      <c r="J775" s="421"/>
      <c r="K775" s="421"/>
      <c r="L775" s="302"/>
      <c r="M775" s="303"/>
      <c r="N775" s="304"/>
      <c r="O775" s="305"/>
      <c r="P775" s="306"/>
      <c r="Q775" s="307"/>
      <c r="R775" s="305"/>
      <c r="S775" s="308"/>
      <c r="T775" s="309"/>
      <c r="U775" s="302"/>
      <c r="V775" s="303"/>
      <c r="W775" s="310"/>
      <c r="X775" s="305"/>
      <c r="Y775" s="303"/>
      <c r="Z775" s="303"/>
      <c r="AA775" s="311"/>
      <c r="AB775" s="312"/>
      <c r="AC775" s="310"/>
      <c r="AD775" s="305"/>
      <c r="AE775" s="310"/>
      <c r="AF775" s="313"/>
      <c r="AG775" s="314"/>
      <c r="AH775" s="315"/>
      <c r="AI775" s="401"/>
      <c r="AJ775" s="402"/>
      <c r="AK775" s="403"/>
      <c r="AL775" s="273"/>
      <c r="AM775" s="270" t="str">
        <f t="shared" si="180"/>
        <v/>
      </c>
      <c r="AN775" s="282" t="str">
        <f t="shared" si="181"/>
        <v/>
      </c>
      <c r="AO775" s="257" t="str">
        <f>IF(A775="","",IF(A775&lt;&gt;765,"エラー",765&amp;"人目"))</f>
        <v/>
      </c>
      <c r="AP775" s="258" t="str">
        <f t="shared" si="169"/>
        <v/>
      </c>
      <c r="AQ775" s="259" t="str">
        <f>IFERROR(IF(OR(L775="",M775="",N775=""),"",VLOOKUP(L775&amp;M775&amp;N775,コード!$K$3:$L$64,2,FALSE)),"エラー")</f>
        <v/>
      </c>
      <c r="AR775" s="260" t="str">
        <f>IFERROR(IF(OR(O775="",P775=""),"",VLOOKUP(O775&amp;P775,コード!$R$3:$S$8,2,FALSE)),"エラー")</f>
        <v/>
      </c>
      <c r="AS775" s="261" t="str">
        <f t="shared" si="173"/>
        <v/>
      </c>
      <c r="AT775" s="261" t="str">
        <f>IFERROR(IF(OR(R775="",S775="",T775=""),"",VLOOKUP(R775&amp;S775&amp;T775,コード!$AB$3:$AC$205,2,FALSE)),"エラー")</f>
        <v/>
      </c>
      <c r="AU775" s="258" t="str">
        <f>IFERROR(IF(OR(U775="",V775="",W775=""),"",VLOOKUP(U775&amp;V775&amp;W775,コード!$AI$3:$AJ$6,2,FALSE)),"エラー")</f>
        <v/>
      </c>
      <c r="AV775" s="261" t="str">
        <f t="shared" si="174"/>
        <v/>
      </c>
      <c r="AW775" s="258" t="str">
        <f>IFERROR(IF(OR(AD775="",AE775="",AF775=""),"",VLOOKUP(AD775&amp;AE775&amp;AF775,コード!$AW$3:$AX$31,2,FALSE)),"エラー")</f>
        <v/>
      </c>
      <c r="AX775" s="262" t="str">
        <f>IFERROR(IF(OR(AG775="",AH775=""),"",VLOOKUP(AG775&amp;AH775,コード!$BC$3:$BD$17,2,FALSE)),"エラー")</f>
        <v/>
      </c>
      <c r="AY775" s="187"/>
      <c r="AZ775" s="286" t="str">
        <f t="shared" si="170"/>
        <v/>
      </c>
      <c r="BA775" s="287" t="str">
        <f t="shared" si="182"/>
        <v/>
      </c>
      <c r="BB775" s="287" t="str">
        <f t="shared" si="171"/>
        <v/>
      </c>
      <c r="BC775" s="287" t="str">
        <f t="shared" si="172"/>
        <v/>
      </c>
      <c r="BD775" s="287" t="str">
        <f t="shared" si="175"/>
        <v/>
      </c>
      <c r="BE775" s="288" t="str">
        <f t="shared" si="183"/>
        <v/>
      </c>
    </row>
    <row r="776" spans="1:59" ht="24" customHeight="1">
      <c r="A776" s="301"/>
      <c r="B776" s="420"/>
      <c r="C776" s="421"/>
      <c r="D776" s="421"/>
      <c r="E776" s="421"/>
      <c r="F776" s="421"/>
      <c r="G776" s="421"/>
      <c r="H776" s="421"/>
      <c r="I776" s="421"/>
      <c r="J776" s="421"/>
      <c r="K776" s="421"/>
      <c r="L776" s="302"/>
      <c r="M776" s="303"/>
      <c r="N776" s="304"/>
      <c r="O776" s="305"/>
      <c r="P776" s="306"/>
      <c r="Q776" s="307"/>
      <c r="R776" s="305"/>
      <c r="S776" s="308"/>
      <c r="T776" s="309"/>
      <c r="U776" s="302"/>
      <c r="V776" s="303"/>
      <c r="W776" s="310"/>
      <c r="X776" s="305"/>
      <c r="Y776" s="303"/>
      <c r="Z776" s="303"/>
      <c r="AA776" s="311"/>
      <c r="AB776" s="312"/>
      <c r="AC776" s="310"/>
      <c r="AD776" s="305"/>
      <c r="AE776" s="310"/>
      <c r="AF776" s="313"/>
      <c r="AG776" s="314"/>
      <c r="AH776" s="315"/>
      <c r="AI776" s="401"/>
      <c r="AJ776" s="402"/>
      <c r="AK776" s="403"/>
      <c r="AL776" s="273"/>
      <c r="AM776" s="270" t="str">
        <f t="shared" si="180"/>
        <v/>
      </c>
      <c r="AN776" s="282" t="str">
        <f t="shared" si="181"/>
        <v/>
      </c>
      <c r="AO776" s="257" t="str">
        <f>IF(A776="","",IF(A776&lt;&gt;766,"エラー",766&amp;"人目"))</f>
        <v/>
      </c>
      <c r="AP776" s="258" t="str">
        <f t="shared" si="169"/>
        <v/>
      </c>
      <c r="AQ776" s="259" t="str">
        <f>IFERROR(IF(OR(L776="",M776="",N776=""),"",VLOOKUP(L776&amp;M776&amp;N776,コード!$K$3:$L$64,2,FALSE)),"エラー")</f>
        <v/>
      </c>
      <c r="AR776" s="260" t="str">
        <f>IFERROR(IF(OR(O776="",P776=""),"",VLOOKUP(O776&amp;P776,コード!$R$3:$S$8,2,FALSE)),"エラー")</f>
        <v/>
      </c>
      <c r="AS776" s="261" t="str">
        <f t="shared" si="173"/>
        <v/>
      </c>
      <c r="AT776" s="261" t="str">
        <f>IFERROR(IF(OR(R776="",S776="",T776=""),"",VLOOKUP(R776&amp;S776&amp;T776,コード!$AB$3:$AC$205,2,FALSE)),"エラー")</f>
        <v/>
      </c>
      <c r="AU776" s="258" t="str">
        <f>IFERROR(IF(OR(U776="",V776="",W776=""),"",VLOOKUP(U776&amp;V776&amp;W776,コード!$AI$3:$AJ$6,2,FALSE)),"エラー")</f>
        <v/>
      </c>
      <c r="AV776" s="261" t="str">
        <f t="shared" si="174"/>
        <v/>
      </c>
      <c r="AW776" s="258" t="str">
        <f>IFERROR(IF(OR(AD776="",AE776="",AF776=""),"",VLOOKUP(AD776&amp;AE776&amp;AF776,コード!$AW$3:$AX$31,2,FALSE)),"エラー")</f>
        <v/>
      </c>
      <c r="AX776" s="262" t="str">
        <f>IFERROR(IF(OR(AG776="",AH776=""),"",VLOOKUP(AG776&amp;AH776,コード!$BC$3:$BD$17,2,FALSE)),"エラー")</f>
        <v/>
      </c>
      <c r="AY776" s="187"/>
      <c r="AZ776" s="286" t="str">
        <f t="shared" si="170"/>
        <v/>
      </c>
      <c r="BA776" s="287" t="str">
        <f t="shared" si="182"/>
        <v/>
      </c>
      <c r="BB776" s="287" t="str">
        <f t="shared" si="171"/>
        <v/>
      </c>
      <c r="BC776" s="287" t="str">
        <f t="shared" si="172"/>
        <v/>
      </c>
      <c r="BD776" s="287" t="str">
        <f t="shared" si="175"/>
        <v/>
      </c>
      <c r="BE776" s="288" t="str">
        <f t="shared" si="183"/>
        <v/>
      </c>
    </row>
    <row r="777" spans="1:59" ht="24" customHeight="1">
      <c r="A777" s="301"/>
      <c r="B777" s="420"/>
      <c r="C777" s="421"/>
      <c r="D777" s="421"/>
      <c r="E777" s="421"/>
      <c r="F777" s="421"/>
      <c r="G777" s="421"/>
      <c r="H777" s="421"/>
      <c r="I777" s="421"/>
      <c r="J777" s="421"/>
      <c r="K777" s="421"/>
      <c r="L777" s="302"/>
      <c r="M777" s="303"/>
      <c r="N777" s="304"/>
      <c r="O777" s="305"/>
      <c r="P777" s="306"/>
      <c r="Q777" s="307"/>
      <c r="R777" s="305"/>
      <c r="S777" s="308"/>
      <c r="T777" s="309"/>
      <c r="U777" s="302"/>
      <c r="V777" s="303"/>
      <c r="W777" s="310"/>
      <c r="X777" s="305"/>
      <c r="Y777" s="303"/>
      <c r="Z777" s="303"/>
      <c r="AA777" s="311"/>
      <c r="AB777" s="312"/>
      <c r="AC777" s="310"/>
      <c r="AD777" s="305"/>
      <c r="AE777" s="310"/>
      <c r="AF777" s="313"/>
      <c r="AG777" s="314"/>
      <c r="AH777" s="315"/>
      <c r="AI777" s="401"/>
      <c r="AJ777" s="402"/>
      <c r="AK777" s="403"/>
      <c r="AL777" s="273"/>
      <c r="AM777" s="270" t="str">
        <f t="shared" si="180"/>
        <v/>
      </c>
      <c r="AN777" s="282" t="str">
        <f t="shared" si="181"/>
        <v/>
      </c>
      <c r="AO777" s="257" t="str">
        <f>IF(A777="","",IF(A777&lt;&gt;767,"エラー",767&amp;"人目"))</f>
        <v/>
      </c>
      <c r="AP777" s="258" t="str">
        <f t="shared" si="169"/>
        <v/>
      </c>
      <c r="AQ777" s="259" t="str">
        <f>IFERROR(IF(OR(L777="",M777="",N777=""),"",VLOOKUP(L777&amp;M777&amp;N777,コード!$K$3:$L$64,2,FALSE)),"エラー")</f>
        <v/>
      </c>
      <c r="AR777" s="260" t="str">
        <f>IFERROR(IF(OR(O777="",P777=""),"",VLOOKUP(O777&amp;P777,コード!$R$3:$S$8,2,FALSE)),"エラー")</f>
        <v/>
      </c>
      <c r="AS777" s="261" t="str">
        <f t="shared" si="173"/>
        <v/>
      </c>
      <c r="AT777" s="261" t="str">
        <f>IFERROR(IF(OR(R777="",S777="",T777=""),"",VLOOKUP(R777&amp;S777&amp;T777,コード!$AB$3:$AC$205,2,FALSE)),"エラー")</f>
        <v/>
      </c>
      <c r="AU777" s="258" t="str">
        <f>IFERROR(IF(OR(U777="",V777="",W777=""),"",VLOOKUP(U777&amp;V777&amp;W777,コード!$AI$3:$AJ$6,2,FALSE)),"エラー")</f>
        <v/>
      </c>
      <c r="AV777" s="261" t="str">
        <f t="shared" si="174"/>
        <v/>
      </c>
      <c r="AW777" s="258" t="str">
        <f>IFERROR(IF(OR(AD777="",AE777="",AF777=""),"",VLOOKUP(AD777&amp;AE777&amp;AF777,コード!$AW$3:$AX$31,2,FALSE)),"エラー")</f>
        <v/>
      </c>
      <c r="AX777" s="262" t="str">
        <f>IFERROR(IF(OR(AG777="",AH777=""),"",VLOOKUP(AG777&amp;AH777,コード!$BC$3:$BD$17,2,FALSE)),"エラー")</f>
        <v/>
      </c>
      <c r="AY777" s="187"/>
      <c r="AZ777" s="286" t="str">
        <f t="shared" si="170"/>
        <v/>
      </c>
      <c r="BA777" s="287" t="str">
        <f t="shared" si="182"/>
        <v/>
      </c>
      <c r="BB777" s="287" t="str">
        <f t="shared" si="171"/>
        <v/>
      </c>
      <c r="BC777" s="287" t="str">
        <f t="shared" si="172"/>
        <v/>
      </c>
      <c r="BD777" s="287" t="str">
        <f t="shared" si="175"/>
        <v/>
      </c>
      <c r="BE777" s="288" t="str">
        <f t="shared" si="183"/>
        <v/>
      </c>
    </row>
    <row r="778" spans="1:59" ht="24" customHeight="1">
      <c r="A778" s="301"/>
      <c r="B778" s="420"/>
      <c r="C778" s="421"/>
      <c r="D778" s="421"/>
      <c r="E778" s="421"/>
      <c r="F778" s="421"/>
      <c r="G778" s="421"/>
      <c r="H778" s="421"/>
      <c r="I778" s="421"/>
      <c r="J778" s="421"/>
      <c r="K778" s="421"/>
      <c r="L778" s="302"/>
      <c r="M778" s="303"/>
      <c r="N778" s="304"/>
      <c r="O778" s="305"/>
      <c r="P778" s="306"/>
      <c r="Q778" s="307"/>
      <c r="R778" s="305"/>
      <c r="S778" s="308"/>
      <c r="T778" s="309"/>
      <c r="U778" s="302"/>
      <c r="V778" s="303"/>
      <c r="W778" s="310"/>
      <c r="X778" s="305"/>
      <c r="Y778" s="303"/>
      <c r="Z778" s="303"/>
      <c r="AA778" s="311"/>
      <c r="AB778" s="312"/>
      <c r="AC778" s="310"/>
      <c r="AD778" s="305"/>
      <c r="AE778" s="310"/>
      <c r="AF778" s="313"/>
      <c r="AG778" s="314"/>
      <c r="AH778" s="315"/>
      <c r="AI778" s="401"/>
      <c r="AJ778" s="402"/>
      <c r="AK778" s="403"/>
      <c r="AL778" s="273"/>
      <c r="AM778" s="270" t="str">
        <f t="shared" si="180"/>
        <v/>
      </c>
      <c r="AN778" s="282" t="str">
        <f t="shared" si="181"/>
        <v/>
      </c>
      <c r="AO778" s="257" t="str">
        <f>IF(A778="","",IF(A778&lt;&gt;768,"エラー",768&amp;"人目"))</f>
        <v/>
      </c>
      <c r="AP778" s="258" t="str">
        <f t="shared" si="169"/>
        <v/>
      </c>
      <c r="AQ778" s="259" t="str">
        <f>IFERROR(IF(OR(L778="",M778="",N778=""),"",VLOOKUP(L778&amp;M778&amp;N778,コード!$K$3:$L$64,2,FALSE)),"エラー")</f>
        <v/>
      </c>
      <c r="AR778" s="260" t="str">
        <f>IFERROR(IF(OR(O778="",P778=""),"",VLOOKUP(O778&amp;P778,コード!$R$3:$S$8,2,FALSE)),"エラー")</f>
        <v/>
      </c>
      <c r="AS778" s="261" t="str">
        <f t="shared" si="173"/>
        <v/>
      </c>
      <c r="AT778" s="261" t="str">
        <f>IFERROR(IF(OR(R778="",S778="",T778=""),"",VLOOKUP(R778&amp;S778&amp;T778,コード!$AB$3:$AC$205,2,FALSE)),"エラー")</f>
        <v/>
      </c>
      <c r="AU778" s="258" t="str">
        <f>IFERROR(IF(OR(U778="",V778="",W778=""),"",VLOOKUP(U778&amp;V778&amp;W778,コード!$AI$3:$AJ$6,2,FALSE)),"エラー")</f>
        <v/>
      </c>
      <c r="AV778" s="261" t="str">
        <f t="shared" si="174"/>
        <v/>
      </c>
      <c r="AW778" s="258" t="str">
        <f>IFERROR(IF(OR(AD778="",AE778="",AF778=""),"",VLOOKUP(AD778&amp;AE778&amp;AF778,コード!$AW$3:$AX$31,2,FALSE)),"エラー")</f>
        <v/>
      </c>
      <c r="AX778" s="262" t="str">
        <f>IFERROR(IF(OR(AG778="",AH778=""),"",VLOOKUP(AG778&amp;AH778,コード!$BC$3:$BD$17,2,FALSE)),"エラー")</f>
        <v/>
      </c>
      <c r="AY778" s="187"/>
      <c r="AZ778" s="286" t="str">
        <f t="shared" si="170"/>
        <v/>
      </c>
      <c r="BA778" s="287" t="str">
        <f t="shared" si="182"/>
        <v/>
      </c>
      <c r="BB778" s="287" t="str">
        <f t="shared" si="171"/>
        <v/>
      </c>
      <c r="BC778" s="287" t="str">
        <f t="shared" si="172"/>
        <v/>
      </c>
      <c r="BD778" s="287" t="str">
        <f t="shared" si="175"/>
        <v/>
      </c>
      <c r="BE778" s="288" t="str">
        <f t="shared" si="183"/>
        <v/>
      </c>
    </row>
    <row r="779" spans="1:59" ht="24" customHeight="1">
      <c r="A779" s="316"/>
      <c r="B779" s="420"/>
      <c r="C779" s="421"/>
      <c r="D779" s="421"/>
      <c r="E779" s="421"/>
      <c r="F779" s="421"/>
      <c r="G779" s="421"/>
      <c r="H779" s="421"/>
      <c r="I779" s="421"/>
      <c r="J779" s="421"/>
      <c r="K779" s="421"/>
      <c r="L779" s="302"/>
      <c r="M779" s="303"/>
      <c r="N779" s="304"/>
      <c r="O779" s="305"/>
      <c r="P779" s="306"/>
      <c r="Q779" s="307"/>
      <c r="R779" s="305"/>
      <c r="S779" s="308"/>
      <c r="T779" s="309"/>
      <c r="U779" s="302"/>
      <c r="V779" s="303"/>
      <c r="W779" s="310"/>
      <c r="X779" s="305"/>
      <c r="Y779" s="303"/>
      <c r="Z779" s="303"/>
      <c r="AA779" s="311"/>
      <c r="AB779" s="312"/>
      <c r="AC779" s="310"/>
      <c r="AD779" s="305"/>
      <c r="AE779" s="310"/>
      <c r="AF779" s="313"/>
      <c r="AG779" s="314"/>
      <c r="AH779" s="315"/>
      <c r="AI779" s="401"/>
      <c r="AJ779" s="402"/>
      <c r="AK779" s="403"/>
      <c r="AL779" s="273"/>
      <c r="AM779" s="270" t="str">
        <f t="shared" si="180"/>
        <v/>
      </c>
      <c r="AN779" s="282" t="str">
        <f t="shared" si="181"/>
        <v/>
      </c>
      <c r="AO779" s="257" t="str">
        <f>IF(A779="","",IF(A779&lt;&gt;769,"エラー",769&amp;"人目"))</f>
        <v/>
      </c>
      <c r="AP779" s="258" t="str">
        <f t="shared" ref="AP779:AP842" si="184">IFERROR(IF(B779="","",B779),"エラー")</f>
        <v/>
      </c>
      <c r="AQ779" s="259" t="str">
        <f>IFERROR(IF(OR(L779="",M779="",N779=""),"",VLOOKUP(L779&amp;M779&amp;N779,コード!$K$3:$L$64,2,FALSE)),"エラー")</f>
        <v/>
      </c>
      <c r="AR779" s="260" t="str">
        <f>IFERROR(IF(OR(O779="",P779=""),"",VLOOKUP(O779&amp;P779,コード!$R$3:$S$8,2,FALSE)),"エラー")</f>
        <v/>
      </c>
      <c r="AS779" s="261" t="str">
        <f t="shared" si="173"/>
        <v/>
      </c>
      <c r="AT779" s="261" t="str">
        <f>IFERROR(IF(OR(R779="",S779="",T779=""),"",VLOOKUP(R779&amp;S779&amp;T779,コード!$AB$3:$AC$205,2,FALSE)),"エラー")</f>
        <v/>
      </c>
      <c r="AU779" s="258" t="str">
        <f>IFERROR(IF(OR(U779="",V779="",W779=""),"",VLOOKUP(U779&amp;V779&amp;W779,コード!$AI$3:$AJ$6,2,FALSE)),"エラー")</f>
        <v/>
      </c>
      <c r="AV779" s="261" t="str">
        <f t="shared" si="174"/>
        <v/>
      </c>
      <c r="AW779" s="258" t="str">
        <f>IFERROR(IF(OR(AD779="",AE779="",AF779=""),"",VLOOKUP(AD779&amp;AE779&amp;AF779,コード!$AW$3:$AX$31,2,FALSE)),"エラー")</f>
        <v/>
      </c>
      <c r="AX779" s="262" t="str">
        <f>IFERROR(IF(OR(AG779="",AH779=""),"",VLOOKUP(AG779&amp;AH779,コード!$BC$3:$BD$17,2,FALSE)),"エラー")</f>
        <v/>
      </c>
      <c r="AY779" s="187"/>
      <c r="AZ779" s="286" t="str">
        <f t="shared" ref="AZ779:AZ842" si="185">IFERROR(IF(OR(R779="",S779="",T779=""),"",IF(AT779="エラー","エラー",IF(OR(VALUE(R779&amp;S779&amp;T779)=490,VALUE(R779&amp;S779&amp;T779)=790),"エラー？","○"))),"エラー")</f>
        <v/>
      </c>
      <c r="BA779" s="287" t="str">
        <f t="shared" si="182"/>
        <v/>
      </c>
      <c r="BB779" s="287" t="str">
        <f t="shared" ref="BB779:BB842" si="186">IFERROR(IF(OR(U779="",V779="",W779=""),"",IF(OR(VALUE(O779&amp;P779)=8,VALUE(O779&amp;P779)=80,VALUE(O779&amp;P779)=81,VALUE(O779&amp;P779)=82,VALUE(O779&amp;P779)=83,VALUE(O779&amp;P779)=84),"エラー:学年コード該当なし",IF(OR(VALUE(U779&amp;V779&amp;W779)=100,VALUE(U779&amp;V779&amp;W779)=111,VALUE(U779&amp;V779&amp;W779)=160,VALUE(U779&amp;V779&amp;W779)=170,VALUE(U779&amp;V779&amp;W779)=171,VALUE(U779&amp;V779&amp;W779)=201,VALUE(U779&amp;V779&amp;W779)=211,VALUE(U779&amp;V779&amp;W779)=260,VALUE(U779&amp;V779&amp;W779)=261,VALUE(U779&amp;V779&amp;W779)=271),"エラー:留学生区分該当なし",IF(AND(OR(VALUE(O779&amp;P779)=0,VALUE(O779&amp;P779)=88),VALUE(U779&amp;V779&amp;W779)=200),"エラー？","○")))),"エラー")</f>
        <v/>
      </c>
      <c r="BC779" s="287" t="str">
        <f t="shared" ref="BC779:BC842" si="187">IFERROR(IF(OR(U779="",V779="",W779=""),"",IF(OR(O779&amp;P779="08",O779&amp;P779="80",O779&amp;P779="81",O779&amp;P779="82",O779&amp;P779="83",O779&amp;P779="84"),"エラー:学年コード該当なし",IF(OR(U779&amp;V779&amp;W779="100",U779&amp;V779&amp;W779="111",U779&amp;V779&amp;W779="160",U779&amp;V779&amp;W779="170",U779&amp;V779&amp;W779="171",U779&amp;V779&amp;W779="201",U779&amp;V779&amp;W779="211",U779&amp;V779&amp;W779="260",U779&amp;V779&amp;W779="261",U779&amp;V779&amp;W779="271"),"エラー:留学生区分該当なし",IF(AND(O779&amp;P779="00",OR(U779&amp;V779&amp;W779="200",U779&amp;V779&amp;W779="210",U779&amp;V779&amp;W779="270")),"エラー","○")))),"エラー")</f>
        <v/>
      </c>
      <c r="BD779" s="287" t="str">
        <f t="shared" si="175"/>
        <v/>
      </c>
      <c r="BE779" s="288" t="str">
        <f t="shared" si="183"/>
        <v/>
      </c>
    </row>
    <row r="780" spans="1:59" ht="24" customHeight="1">
      <c r="A780" s="316"/>
      <c r="B780" s="420"/>
      <c r="C780" s="421"/>
      <c r="D780" s="421"/>
      <c r="E780" s="421"/>
      <c r="F780" s="421"/>
      <c r="G780" s="421"/>
      <c r="H780" s="421"/>
      <c r="I780" s="421"/>
      <c r="J780" s="421"/>
      <c r="K780" s="421"/>
      <c r="L780" s="302"/>
      <c r="M780" s="303"/>
      <c r="N780" s="304"/>
      <c r="O780" s="305"/>
      <c r="P780" s="306"/>
      <c r="Q780" s="307"/>
      <c r="R780" s="305"/>
      <c r="S780" s="308"/>
      <c r="T780" s="309"/>
      <c r="U780" s="302"/>
      <c r="V780" s="303"/>
      <c r="W780" s="310"/>
      <c r="X780" s="305"/>
      <c r="Y780" s="303"/>
      <c r="Z780" s="303"/>
      <c r="AA780" s="311"/>
      <c r="AB780" s="312"/>
      <c r="AC780" s="310"/>
      <c r="AD780" s="305"/>
      <c r="AE780" s="310"/>
      <c r="AF780" s="313"/>
      <c r="AG780" s="314"/>
      <c r="AH780" s="315"/>
      <c r="AI780" s="401"/>
      <c r="AJ780" s="402"/>
      <c r="AK780" s="403"/>
      <c r="AL780" s="273"/>
      <c r="AM780" s="270" t="str">
        <f t="shared" si="180"/>
        <v/>
      </c>
      <c r="AN780" s="282" t="str">
        <f t="shared" si="181"/>
        <v/>
      </c>
      <c r="AO780" s="257" t="str">
        <f>IF(A780="","",IF(A780&lt;&gt;770,"エラー",770&amp;"人目"))</f>
        <v/>
      </c>
      <c r="AP780" s="258" t="str">
        <f t="shared" si="184"/>
        <v/>
      </c>
      <c r="AQ780" s="259" t="str">
        <f>IFERROR(IF(OR(L780="",M780="",N780=""),"",VLOOKUP(L780&amp;M780&amp;N780,コード!$K$3:$L$64,2,FALSE)),"エラー")</f>
        <v/>
      </c>
      <c r="AR780" s="260" t="str">
        <f>IFERROR(IF(OR(O780="",P780=""),"",VLOOKUP(O780&amp;P780,コード!$R$3:$S$8,2,FALSE)),"エラー")</f>
        <v/>
      </c>
      <c r="AS780" s="261" t="str">
        <f t="shared" ref="AS780:AS843" si="188">IFERROR(IF(Q780="","",IF(Q780=1,"男",IF(Q780=2,"女","エラー"))),"エラー")</f>
        <v/>
      </c>
      <c r="AT780" s="261" t="str">
        <f>IFERROR(IF(OR(R780="",S780="",T780=""),"",VLOOKUP(R780&amp;S780&amp;T780,コード!$AB$3:$AC$205,2,FALSE)),"エラー")</f>
        <v/>
      </c>
      <c r="AU780" s="258" t="str">
        <f>IFERROR(IF(OR(U780="",V780="",W780=""),"",VLOOKUP(U780&amp;V780&amp;W780,コード!$AI$3:$AJ$6,2,FALSE)),"エラー")</f>
        <v/>
      </c>
      <c r="AV780" s="261" t="str">
        <f t="shared" si="174"/>
        <v/>
      </c>
      <c r="AW780" s="258" t="str">
        <f>IFERROR(IF(OR(AD780="",AE780="",AF780=""),"",VLOOKUP(AD780&amp;AE780&amp;AF780,コード!$AW$3:$AX$31,2,FALSE)),"エラー")</f>
        <v/>
      </c>
      <c r="AX780" s="262" t="str">
        <f>IFERROR(IF(OR(AG780="",AH780=""),"",VLOOKUP(AG780&amp;AH780,コード!$BC$3:$BD$17,2,FALSE)),"エラー")</f>
        <v/>
      </c>
      <c r="AY780" s="187"/>
      <c r="AZ780" s="286" t="str">
        <f t="shared" si="185"/>
        <v/>
      </c>
      <c r="BA780" s="287" t="str">
        <f t="shared" si="182"/>
        <v/>
      </c>
      <c r="BB780" s="287" t="str">
        <f t="shared" si="186"/>
        <v/>
      </c>
      <c r="BC780" s="287" t="str">
        <f t="shared" si="187"/>
        <v/>
      </c>
      <c r="BD780" s="287" t="str">
        <f t="shared" si="175"/>
        <v/>
      </c>
      <c r="BE780" s="288" t="str">
        <f t="shared" si="183"/>
        <v/>
      </c>
    </row>
    <row r="781" spans="1:59" ht="24" customHeight="1">
      <c r="A781" s="301"/>
      <c r="B781" s="420"/>
      <c r="C781" s="421"/>
      <c r="D781" s="421"/>
      <c r="E781" s="421"/>
      <c r="F781" s="421"/>
      <c r="G781" s="421"/>
      <c r="H781" s="421"/>
      <c r="I781" s="421"/>
      <c r="J781" s="421"/>
      <c r="K781" s="421"/>
      <c r="L781" s="302"/>
      <c r="M781" s="303"/>
      <c r="N781" s="304"/>
      <c r="O781" s="305"/>
      <c r="P781" s="306"/>
      <c r="Q781" s="307"/>
      <c r="R781" s="305"/>
      <c r="S781" s="308"/>
      <c r="T781" s="309"/>
      <c r="U781" s="302"/>
      <c r="V781" s="303"/>
      <c r="W781" s="310"/>
      <c r="X781" s="305"/>
      <c r="Y781" s="303"/>
      <c r="Z781" s="303"/>
      <c r="AA781" s="311"/>
      <c r="AB781" s="312"/>
      <c r="AC781" s="310"/>
      <c r="AD781" s="305"/>
      <c r="AE781" s="310"/>
      <c r="AF781" s="313"/>
      <c r="AG781" s="314"/>
      <c r="AH781" s="315"/>
      <c r="AI781" s="401"/>
      <c r="AJ781" s="402"/>
      <c r="AK781" s="403"/>
      <c r="AL781" s="273"/>
      <c r="AM781" s="270" t="str">
        <f t="shared" si="180"/>
        <v/>
      </c>
      <c r="AN781" s="282" t="str">
        <f t="shared" si="181"/>
        <v/>
      </c>
      <c r="AO781" s="257" t="str">
        <f>IF(A781="","",IF(A781&lt;&gt;771,"エラー",771&amp;"人目"))</f>
        <v/>
      </c>
      <c r="AP781" s="258" t="str">
        <f t="shared" si="184"/>
        <v/>
      </c>
      <c r="AQ781" s="259" t="str">
        <f>IFERROR(IF(OR(L781="",M781="",N781=""),"",VLOOKUP(L781&amp;M781&amp;N781,コード!$K$3:$L$64,2,FALSE)),"エラー")</f>
        <v/>
      </c>
      <c r="AR781" s="260" t="str">
        <f>IFERROR(IF(OR(O781="",P781=""),"",VLOOKUP(O781&amp;P781,コード!$R$3:$S$8,2,FALSE)),"エラー")</f>
        <v/>
      </c>
      <c r="AS781" s="261" t="str">
        <f t="shared" si="188"/>
        <v/>
      </c>
      <c r="AT781" s="261" t="str">
        <f>IFERROR(IF(OR(R781="",S781="",T781=""),"",VLOOKUP(R781&amp;S781&amp;T781,コード!$AB$3:$AC$205,2,FALSE)),"エラー")</f>
        <v/>
      </c>
      <c r="AU781" s="258" t="str">
        <f>IFERROR(IF(OR(U781="",V781="",W781=""),"",VLOOKUP(U781&amp;V781&amp;W781,コード!$AI$3:$AJ$6,2,FALSE)),"エラー")</f>
        <v/>
      </c>
      <c r="AV781" s="261" t="str">
        <f t="shared" ref="AV781:AV844" si="189">IFERROR(IF(OR(X781="",Y781="",Z781="",AA781="",AB781="",AC781=""),"",IF(VALUE(X781&amp;Y781&amp;Z781&amp;AA781&amp;AB781&amp;AC781)&gt;=201704,"エラー",X781&amp;Y781&amp;Z781&amp;AA781&amp;"年"&amp;AB781&amp;AC781&amp;"月")),"エラー")</f>
        <v/>
      </c>
      <c r="AW781" s="258" t="str">
        <f>IFERROR(IF(OR(AD781="",AE781="",AF781=""),"",VLOOKUP(AD781&amp;AE781&amp;AF781,コード!$AW$3:$AX$31,2,FALSE)),"エラー")</f>
        <v/>
      </c>
      <c r="AX781" s="262" t="str">
        <f>IFERROR(IF(OR(AG781="",AH781=""),"",VLOOKUP(AG781&amp;AH781,コード!$BC$3:$BD$17,2,FALSE)),"エラー")</f>
        <v/>
      </c>
      <c r="AY781" s="187"/>
      <c r="AZ781" s="286" t="str">
        <f t="shared" si="185"/>
        <v/>
      </c>
      <c r="BA781" s="287" t="str">
        <f t="shared" si="182"/>
        <v/>
      </c>
      <c r="BB781" s="287" t="str">
        <f t="shared" si="186"/>
        <v/>
      </c>
      <c r="BC781" s="287" t="str">
        <f t="shared" si="187"/>
        <v/>
      </c>
      <c r="BD781" s="287" t="str">
        <f t="shared" ref="BD781:BD844" si="190">IFERROR(IF(OR(X781="",Y781="",Z781="",AA781="",AB781="",AC781=""),"",IF(VALUE(X781&amp;Y781&amp;Z781&amp;AA781&amp;AB781&amp;AC781)&gt;=201704,"エラー",IF(VALUE(X781&amp;Y781&amp;Z781&amp;AA781&amp;AB781&amp;AC781)&lt;=200803,"エラー？","○"))),"エラー")</f>
        <v/>
      </c>
      <c r="BE781" s="288" t="str">
        <f t="shared" si="183"/>
        <v/>
      </c>
    </row>
    <row r="782" spans="1:59" ht="24" customHeight="1">
      <c r="A782" s="301"/>
      <c r="B782" s="420"/>
      <c r="C782" s="421"/>
      <c r="D782" s="421"/>
      <c r="E782" s="421"/>
      <c r="F782" s="421"/>
      <c r="G782" s="421"/>
      <c r="H782" s="421"/>
      <c r="I782" s="421"/>
      <c r="J782" s="421"/>
      <c r="K782" s="421"/>
      <c r="L782" s="302"/>
      <c r="M782" s="303"/>
      <c r="N782" s="304"/>
      <c r="O782" s="305"/>
      <c r="P782" s="306"/>
      <c r="Q782" s="307"/>
      <c r="R782" s="305"/>
      <c r="S782" s="308"/>
      <c r="T782" s="309"/>
      <c r="U782" s="302"/>
      <c r="V782" s="303"/>
      <c r="W782" s="310"/>
      <c r="X782" s="305"/>
      <c r="Y782" s="303"/>
      <c r="Z782" s="303"/>
      <c r="AA782" s="311"/>
      <c r="AB782" s="312"/>
      <c r="AC782" s="310"/>
      <c r="AD782" s="305"/>
      <c r="AE782" s="310"/>
      <c r="AF782" s="313"/>
      <c r="AG782" s="314"/>
      <c r="AH782" s="315"/>
      <c r="AI782" s="401"/>
      <c r="AJ782" s="402"/>
      <c r="AK782" s="403"/>
      <c r="AL782" s="273"/>
      <c r="AM782" s="270" t="str">
        <f t="shared" si="180"/>
        <v/>
      </c>
      <c r="AN782" s="282" t="str">
        <f t="shared" si="181"/>
        <v/>
      </c>
      <c r="AO782" s="257" t="str">
        <f>IF(A782="","",IF(A782&lt;&gt;772,"エラー",772&amp;"人目"))</f>
        <v/>
      </c>
      <c r="AP782" s="258" t="str">
        <f t="shared" si="184"/>
        <v/>
      </c>
      <c r="AQ782" s="259" t="str">
        <f>IFERROR(IF(OR(L782="",M782="",N782=""),"",VLOOKUP(L782&amp;M782&amp;N782,コード!$K$3:$L$64,2,FALSE)),"エラー")</f>
        <v/>
      </c>
      <c r="AR782" s="260" t="str">
        <f>IFERROR(IF(OR(O782="",P782=""),"",VLOOKUP(O782&amp;P782,コード!$R$3:$S$8,2,FALSE)),"エラー")</f>
        <v/>
      </c>
      <c r="AS782" s="261" t="str">
        <f t="shared" si="188"/>
        <v/>
      </c>
      <c r="AT782" s="261" t="str">
        <f>IFERROR(IF(OR(R782="",S782="",T782=""),"",VLOOKUP(R782&amp;S782&amp;T782,コード!$AB$3:$AC$205,2,FALSE)),"エラー")</f>
        <v/>
      </c>
      <c r="AU782" s="258" t="str">
        <f>IFERROR(IF(OR(U782="",V782="",W782=""),"",VLOOKUP(U782&amp;V782&amp;W782,コード!$AI$3:$AJ$6,2,FALSE)),"エラー")</f>
        <v/>
      </c>
      <c r="AV782" s="261" t="str">
        <f t="shared" si="189"/>
        <v/>
      </c>
      <c r="AW782" s="258" t="str">
        <f>IFERROR(IF(OR(AD782="",AE782="",AF782=""),"",VLOOKUP(AD782&amp;AE782&amp;AF782,コード!$AW$3:$AX$31,2,FALSE)),"エラー")</f>
        <v/>
      </c>
      <c r="AX782" s="262" t="str">
        <f>IFERROR(IF(OR(AG782="",AH782=""),"",VLOOKUP(AG782&amp;AH782,コード!$BC$3:$BD$17,2,FALSE)),"エラー")</f>
        <v/>
      </c>
      <c r="AY782" s="187"/>
      <c r="AZ782" s="286" t="str">
        <f t="shared" si="185"/>
        <v/>
      </c>
      <c r="BA782" s="287" t="str">
        <f t="shared" si="182"/>
        <v/>
      </c>
      <c r="BB782" s="287" t="str">
        <f t="shared" si="186"/>
        <v/>
      </c>
      <c r="BC782" s="287" t="str">
        <f t="shared" si="187"/>
        <v/>
      </c>
      <c r="BD782" s="287" t="str">
        <f t="shared" si="190"/>
        <v/>
      </c>
      <c r="BE782" s="288" t="str">
        <f t="shared" si="183"/>
        <v/>
      </c>
    </row>
    <row r="783" spans="1:59" ht="24" customHeight="1">
      <c r="A783" s="301"/>
      <c r="B783" s="420"/>
      <c r="C783" s="421"/>
      <c r="D783" s="421"/>
      <c r="E783" s="421"/>
      <c r="F783" s="421"/>
      <c r="G783" s="421"/>
      <c r="H783" s="421"/>
      <c r="I783" s="421"/>
      <c r="J783" s="421"/>
      <c r="K783" s="421"/>
      <c r="L783" s="302"/>
      <c r="M783" s="303"/>
      <c r="N783" s="304"/>
      <c r="O783" s="305"/>
      <c r="P783" s="306"/>
      <c r="Q783" s="307"/>
      <c r="R783" s="305"/>
      <c r="S783" s="308"/>
      <c r="T783" s="309"/>
      <c r="U783" s="302"/>
      <c r="V783" s="303"/>
      <c r="W783" s="310"/>
      <c r="X783" s="305"/>
      <c r="Y783" s="303"/>
      <c r="Z783" s="303"/>
      <c r="AA783" s="311"/>
      <c r="AB783" s="312"/>
      <c r="AC783" s="310"/>
      <c r="AD783" s="305"/>
      <c r="AE783" s="310"/>
      <c r="AF783" s="313"/>
      <c r="AG783" s="314"/>
      <c r="AH783" s="315"/>
      <c r="AI783" s="401"/>
      <c r="AJ783" s="402"/>
      <c r="AK783" s="403"/>
      <c r="AL783" s="273"/>
      <c r="AM783" s="270" t="str">
        <f t="shared" si="180"/>
        <v/>
      </c>
      <c r="AN783" s="282" t="str">
        <f t="shared" si="181"/>
        <v/>
      </c>
      <c r="AO783" s="257" t="str">
        <f>IF(A783="","",IF(A783&lt;&gt;773,"エラー",773&amp;"人目"))</f>
        <v/>
      </c>
      <c r="AP783" s="258" t="str">
        <f t="shared" si="184"/>
        <v/>
      </c>
      <c r="AQ783" s="259" t="str">
        <f>IFERROR(IF(OR(L783="",M783="",N783=""),"",VLOOKUP(L783&amp;M783&amp;N783,コード!$K$3:$L$64,2,FALSE)),"エラー")</f>
        <v/>
      </c>
      <c r="AR783" s="260" t="str">
        <f>IFERROR(IF(OR(O783="",P783=""),"",VLOOKUP(O783&amp;P783,コード!$R$3:$S$8,2,FALSE)),"エラー")</f>
        <v/>
      </c>
      <c r="AS783" s="261" t="str">
        <f t="shared" si="188"/>
        <v/>
      </c>
      <c r="AT783" s="261" t="str">
        <f>IFERROR(IF(OR(R783="",S783="",T783=""),"",VLOOKUP(R783&amp;S783&amp;T783,コード!$AB$3:$AC$205,2,FALSE)),"エラー")</f>
        <v/>
      </c>
      <c r="AU783" s="258" t="str">
        <f>IFERROR(IF(OR(U783="",V783="",W783=""),"",VLOOKUP(U783&amp;V783&amp;W783,コード!$AI$3:$AJ$6,2,FALSE)),"エラー")</f>
        <v/>
      </c>
      <c r="AV783" s="261" t="str">
        <f t="shared" si="189"/>
        <v/>
      </c>
      <c r="AW783" s="258" t="str">
        <f>IFERROR(IF(OR(AD783="",AE783="",AF783=""),"",VLOOKUP(AD783&amp;AE783&amp;AF783,コード!$AW$3:$AX$31,2,FALSE)),"エラー")</f>
        <v/>
      </c>
      <c r="AX783" s="262" t="str">
        <f>IFERROR(IF(OR(AG783="",AH783=""),"",VLOOKUP(AG783&amp;AH783,コード!$BC$3:$BD$17,2,FALSE)),"エラー")</f>
        <v/>
      </c>
      <c r="AY783" s="187"/>
      <c r="AZ783" s="286" t="str">
        <f t="shared" si="185"/>
        <v/>
      </c>
      <c r="BA783" s="287" t="str">
        <f t="shared" si="182"/>
        <v/>
      </c>
      <c r="BB783" s="287" t="str">
        <f t="shared" si="186"/>
        <v/>
      </c>
      <c r="BC783" s="287" t="str">
        <f t="shared" si="187"/>
        <v/>
      </c>
      <c r="BD783" s="287" t="str">
        <f t="shared" si="190"/>
        <v/>
      </c>
      <c r="BE783" s="288" t="str">
        <f t="shared" si="183"/>
        <v/>
      </c>
    </row>
    <row r="784" spans="1:59" ht="24" customHeight="1">
      <c r="A784" s="301"/>
      <c r="B784" s="420"/>
      <c r="C784" s="421"/>
      <c r="D784" s="421"/>
      <c r="E784" s="421"/>
      <c r="F784" s="421"/>
      <c r="G784" s="421"/>
      <c r="H784" s="421"/>
      <c r="I784" s="421"/>
      <c r="J784" s="421"/>
      <c r="K784" s="421"/>
      <c r="L784" s="302"/>
      <c r="M784" s="303"/>
      <c r="N784" s="304"/>
      <c r="O784" s="305"/>
      <c r="P784" s="306"/>
      <c r="Q784" s="307"/>
      <c r="R784" s="305"/>
      <c r="S784" s="308"/>
      <c r="T784" s="309"/>
      <c r="U784" s="302"/>
      <c r="V784" s="303"/>
      <c r="W784" s="310"/>
      <c r="X784" s="305"/>
      <c r="Y784" s="303"/>
      <c r="Z784" s="303"/>
      <c r="AA784" s="311"/>
      <c r="AB784" s="312"/>
      <c r="AC784" s="310"/>
      <c r="AD784" s="305"/>
      <c r="AE784" s="310"/>
      <c r="AF784" s="313"/>
      <c r="AG784" s="314"/>
      <c r="AH784" s="315"/>
      <c r="AI784" s="401"/>
      <c r="AJ784" s="402"/>
      <c r="AK784" s="403"/>
      <c r="AL784" s="273"/>
      <c r="AM784" s="270" t="str">
        <f t="shared" si="180"/>
        <v/>
      </c>
      <c r="AN784" s="282" t="str">
        <f t="shared" si="181"/>
        <v/>
      </c>
      <c r="AO784" s="257" t="str">
        <f>IF(A784="","",IF(A784&lt;&gt;774,"エラー",774&amp;"人目"))</f>
        <v/>
      </c>
      <c r="AP784" s="258" t="str">
        <f t="shared" si="184"/>
        <v/>
      </c>
      <c r="AQ784" s="259" t="str">
        <f>IFERROR(IF(OR(L784="",M784="",N784=""),"",VLOOKUP(L784&amp;M784&amp;N784,コード!$K$3:$L$64,2,FALSE)),"エラー")</f>
        <v/>
      </c>
      <c r="AR784" s="260" t="str">
        <f>IFERROR(IF(OR(O784="",P784=""),"",VLOOKUP(O784&amp;P784,コード!$R$3:$S$8,2,FALSE)),"エラー")</f>
        <v/>
      </c>
      <c r="AS784" s="261" t="str">
        <f t="shared" si="188"/>
        <v/>
      </c>
      <c r="AT784" s="261" t="str">
        <f>IFERROR(IF(OR(R784="",S784="",T784=""),"",VLOOKUP(R784&amp;S784&amp;T784,コード!$AB$3:$AC$205,2,FALSE)),"エラー")</f>
        <v/>
      </c>
      <c r="AU784" s="258" t="str">
        <f>IFERROR(IF(OR(U784="",V784="",W784=""),"",VLOOKUP(U784&amp;V784&amp;W784,コード!$AI$3:$AJ$6,2,FALSE)),"エラー")</f>
        <v/>
      </c>
      <c r="AV784" s="261" t="str">
        <f t="shared" si="189"/>
        <v/>
      </c>
      <c r="AW784" s="258" t="str">
        <f>IFERROR(IF(OR(AD784="",AE784="",AF784=""),"",VLOOKUP(AD784&amp;AE784&amp;AF784,コード!$AW$3:$AX$31,2,FALSE)),"エラー")</f>
        <v/>
      </c>
      <c r="AX784" s="262" t="str">
        <f>IFERROR(IF(OR(AG784="",AH784=""),"",VLOOKUP(AG784&amp;AH784,コード!$BC$3:$BD$17,2,FALSE)),"エラー")</f>
        <v/>
      </c>
      <c r="AY784" s="187"/>
      <c r="AZ784" s="286" t="str">
        <f t="shared" si="185"/>
        <v/>
      </c>
      <c r="BA784" s="287" t="str">
        <f t="shared" si="182"/>
        <v/>
      </c>
      <c r="BB784" s="287" t="str">
        <f t="shared" si="186"/>
        <v/>
      </c>
      <c r="BC784" s="287" t="str">
        <f t="shared" si="187"/>
        <v/>
      </c>
      <c r="BD784" s="287" t="str">
        <f t="shared" si="190"/>
        <v/>
      </c>
      <c r="BE784" s="288" t="str">
        <f t="shared" si="183"/>
        <v/>
      </c>
    </row>
    <row r="785" spans="1:59" ht="24" customHeight="1">
      <c r="A785" s="301"/>
      <c r="B785" s="420"/>
      <c r="C785" s="421"/>
      <c r="D785" s="421"/>
      <c r="E785" s="421"/>
      <c r="F785" s="421"/>
      <c r="G785" s="421"/>
      <c r="H785" s="421"/>
      <c r="I785" s="421"/>
      <c r="J785" s="421"/>
      <c r="K785" s="421"/>
      <c r="L785" s="302"/>
      <c r="M785" s="303"/>
      <c r="N785" s="304"/>
      <c r="O785" s="305"/>
      <c r="P785" s="306"/>
      <c r="Q785" s="307"/>
      <c r="R785" s="305"/>
      <c r="S785" s="308"/>
      <c r="T785" s="309"/>
      <c r="U785" s="302"/>
      <c r="V785" s="303"/>
      <c r="W785" s="310"/>
      <c r="X785" s="305"/>
      <c r="Y785" s="303"/>
      <c r="Z785" s="303"/>
      <c r="AA785" s="311"/>
      <c r="AB785" s="312"/>
      <c r="AC785" s="310"/>
      <c r="AD785" s="305"/>
      <c r="AE785" s="310"/>
      <c r="AF785" s="313"/>
      <c r="AG785" s="314"/>
      <c r="AH785" s="315"/>
      <c r="AI785" s="401"/>
      <c r="AJ785" s="402"/>
      <c r="AK785" s="403"/>
      <c r="AL785" s="273"/>
      <c r="AM785" s="270" t="str">
        <f t="shared" si="180"/>
        <v/>
      </c>
      <c r="AN785" s="282" t="str">
        <f t="shared" si="181"/>
        <v/>
      </c>
      <c r="AO785" s="257" t="str">
        <f>IF(A785="","",IF(A785&lt;&gt;775,"エラー",775&amp;"人目"))</f>
        <v/>
      </c>
      <c r="AP785" s="258" t="str">
        <f t="shared" si="184"/>
        <v/>
      </c>
      <c r="AQ785" s="259" t="str">
        <f>IFERROR(IF(OR(L785="",M785="",N785=""),"",VLOOKUP(L785&amp;M785&amp;N785,コード!$K$3:$L$64,2,FALSE)),"エラー")</f>
        <v/>
      </c>
      <c r="AR785" s="260" t="str">
        <f>IFERROR(IF(OR(O785="",P785=""),"",VLOOKUP(O785&amp;P785,コード!$R$3:$S$8,2,FALSE)),"エラー")</f>
        <v/>
      </c>
      <c r="AS785" s="261" t="str">
        <f t="shared" si="188"/>
        <v/>
      </c>
      <c r="AT785" s="261" t="str">
        <f>IFERROR(IF(OR(R785="",S785="",T785=""),"",VLOOKUP(R785&amp;S785&amp;T785,コード!$AB$3:$AC$205,2,FALSE)),"エラー")</f>
        <v/>
      </c>
      <c r="AU785" s="258" t="str">
        <f>IFERROR(IF(OR(U785="",V785="",W785=""),"",VLOOKUP(U785&amp;V785&amp;W785,コード!$AI$3:$AJ$6,2,FALSE)),"エラー")</f>
        <v/>
      </c>
      <c r="AV785" s="261" t="str">
        <f t="shared" si="189"/>
        <v/>
      </c>
      <c r="AW785" s="258" t="str">
        <f>IFERROR(IF(OR(AD785="",AE785="",AF785=""),"",VLOOKUP(AD785&amp;AE785&amp;AF785,コード!$AW$3:$AX$31,2,FALSE)),"エラー")</f>
        <v/>
      </c>
      <c r="AX785" s="262" t="str">
        <f>IFERROR(IF(OR(AG785="",AH785=""),"",VLOOKUP(AG785&amp;AH785,コード!$BC$3:$BD$17,2,FALSE)),"エラー")</f>
        <v/>
      </c>
      <c r="AY785" s="187"/>
      <c r="AZ785" s="286" t="str">
        <f t="shared" si="185"/>
        <v/>
      </c>
      <c r="BA785" s="287" t="str">
        <f t="shared" si="182"/>
        <v/>
      </c>
      <c r="BB785" s="287" t="str">
        <f t="shared" si="186"/>
        <v/>
      </c>
      <c r="BC785" s="287" t="str">
        <f t="shared" si="187"/>
        <v/>
      </c>
      <c r="BD785" s="287" t="str">
        <f t="shared" si="190"/>
        <v/>
      </c>
      <c r="BE785" s="288" t="str">
        <f t="shared" si="183"/>
        <v/>
      </c>
    </row>
    <row r="786" spans="1:59" ht="24" customHeight="1">
      <c r="A786" s="301"/>
      <c r="B786" s="420"/>
      <c r="C786" s="421"/>
      <c r="D786" s="421"/>
      <c r="E786" s="421"/>
      <c r="F786" s="421"/>
      <c r="G786" s="421"/>
      <c r="H786" s="421"/>
      <c r="I786" s="421"/>
      <c r="J786" s="421"/>
      <c r="K786" s="421"/>
      <c r="L786" s="302"/>
      <c r="M786" s="303"/>
      <c r="N786" s="304"/>
      <c r="O786" s="305"/>
      <c r="P786" s="306"/>
      <c r="Q786" s="307"/>
      <c r="R786" s="305"/>
      <c r="S786" s="308"/>
      <c r="T786" s="309"/>
      <c r="U786" s="302"/>
      <c r="V786" s="303"/>
      <c r="W786" s="310"/>
      <c r="X786" s="305"/>
      <c r="Y786" s="303"/>
      <c r="Z786" s="303"/>
      <c r="AA786" s="311"/>
      <c r="AB786" s="312"/>
      <c r="AC786" s="310"/>
      <c r="AD786" s="305"/>
      <c r="AE786" s="310"/>
      <c r="AF786" s="313"/>
      <c r="AG786" s="314"/>
      <c r="AH786" s="315"/>
      <c r="AI786" s="401"/>
      <c r="AJ786" s="402"/>
      <c r="AK786" s="403"/>
      <c r="AL786" s="273"/>
      <c r="AM786" s="270" t="str">
        <f t="shared" si="180"/>
        <v/>
      </c>
      <c r="AN786" s="282" t="str">
        <f t="shared" si="181"/>
        <v/>
      </c>
      <c r="AO786" s="257" t="str">
        <f>IF(A786="","",IF(A786&lt;&gt;776,"エラー",776&amp;"人目"))</f>
        <v/>
      </c>
      <c r="AP786" s="258" t="str">
        <f t="shared" si="184"/>
        <v/>
      </c>
      <c r="AQ786" s="259" t="str">
        <f>IFERROR(IF(OR(L786="",M786="",N786=""),"",VLOOKUP(L786&amp;M786&amp;N786,コード!$K$3:$L$64,2,FALSE)),"エラー")</f>
        <v/>
      </c>
      <c r="AR786" s="260" t="str">
        <f>IFERROR(IF(OR(O786="",P786=""),"",VLOOKUP(O786&amp;P786,コード!$R$3:$S$8,2,FALSE)),"エラー")</f>
        <v/>
      </c>
      <c r="AS786" s="261" t="str">
        <f t="shared" si="188"/>
        <v/>
      </c>
      <c r="AT786" s="261" t="str">
        <f>IFERROR(IF(OR(R786="",S786="",T786=""),"",VLOOKUP(R786&amp;S786&amp;T786,コード!$AB$3:$AC$205,2,FALSE)),"エラー")</f>
        <v/>
      </c>
      <c r="AU786" s="258" t="str">
        <f>IFERROR(IF(OR(U786="",V786="",W786=""),"",VLOOKUP(U786&amp;V786&amp;W786,コード!$AI$3:$AJ$6,2,FALSE)),"エラー")</f>
        <v/>
      </c>
      <c r="AV786" s="261" t="str">
        <f t="shared" si="189"/>
        <v/>
      </c>
      <c r="AW786" s="258" t="str">
        <f>IFERROR(IF(OR(AD786="",AE786="",AF786=""),"",VLOOKUP(AD786&amp;AE786&amp;AF786,コード!$AW$3:$AX$31,2,FALSE)),"エラー")</f>
        <v/>
      </c>
      <c r="AX786" s="262" t="str">
        <f>IFERROR(IF(OR(AG786="",AH786=""),"",VLOOKUP(AG786&amp;AH786,コード!$BC$3:$BD$17,2,FALSE)),"エラー")</f>
        <v/>
      </c>
      <c r="AY786" s="187"/>
      <c r="AZ786" s="286" t="str">
        <f t="shared" si="185"/>
        <v/>
      </c>
      <c r="BA786" s="287" t="str">
        <f t="shared" si="182"/>
        <v/>
      </c>
      <c r="BB786" s="287" t="str">
        <f t="shared" si="186"/>
        <v/>
      </c>
      <c r="BC786" s="287" t="str">
        <f t="shared" si="187"/>
        <v/>
      </c>
      <c r="BD786" s="287" t="str">
        <f t="shared" si="190"/>
        <v/>
      </c>
      <c r="BE786" s="288" t="str">
        <f t="shared" si="183"/>
        <v/>
      </c>
    </row>
    <row r="787" spans="1:59" ht="24" customHeight="1">
      <c r="A787" s="301"/>
      <c r="B787" s="420"/>
      <c r="C787" s="421"/>
      <c r="D787" s="421"/>
      <c r="E787" s="421"/>
      <c r="F787" s="421"/>
      <c r="G787" s="421"/>
      <c r="H787" s="421"/>
      <c r="I787" s="421"/>
      <c r="J787" s="421"/>
      <c r="K787" s="421"/>
      <c r="L787" s="302"/>
      <c r="M787" s="303"/>
      <c r="N787" s="304"/>
      <c r="O787" s="305"/>
      <c r="P787" s="306"/>
      <c r="Q787" s="307"/>
      <c r="R787" s="305"/>
      <c r="S787" s="308"/>
      <c r="T787" s="309"/>
      <c r="U787" s="302"/>
      <c r="V787" s="303"/>
      <c r="W787" s="310"/>
      <c r="X787" s="305"/>
      <c r="Y787" s="303"/>
      <c r="Z787" s="303"/>
      <c r="AA787" s="311"/>
      <c r="AB787" s="312"/>
      <c r="AC787" s="310"/>
      <c r="AD787" s="305"/>
      <c r="AE787" s="310"/>
      <c r="AF787" s="313"/>
      <c r="AG787" s="314"/>
      <c r="AH787" s="315"/>
      <c r="AI787" s="401"/>
      <c r="AJ787" s="402"/>
      <c r="AK787" s="403"/>
      <c r="AL787" s="273"/>
      <c r="AM787" s="270" t="str">
        <f t="shared" si="180"/>
        <v/>
      </c>
      <c r="AN787" s="282" t="str">
        <f t="shared" si="181"/>
        <v/>
      </c>
      <c r="AO787" s="257" t="str">
        <f>IF(A787="","",IF(A787&lt;&gt;777,"エラー",777&amp;"人目"))</f>
        <v/>
      </c>
      <c r="AP787" s="258" t="str">
        <f t="shared" si="184"/>
        <v/>
      </c>
      <c r="AQ787" s="259" t="str">
        <f>IFERROR(IF(OR(L787="",M787="",N787=""),"",VLOOKUP(L787&amp;M787&amp;N787,コード!$K$3:$L$64,2,FALSE)),"エラー")</f>
        <v/>
      </c>
      <c r="AR787" s="260" t="str">
        <f>IFERROR(IF(OR(O787="",P787=""),"",VLOOKUP(O787&amp;P787,コード!$R$3:$S$8,2,FALSE)),"エラー")</f>
        <v/>
      </c>
      <c r="AS787" s="261" t="str">
        <f t="shared" si="188"/>
        <v/>
      </c>
      <c r="AT787" s="261" t="str">
        <f>IFERROR(IF(OR(R787="",S787="",T787=""),"",VLOOKUP(R787&amp;S787&amp;T787,コード!$AB$3:$AC$205,2,FALSE)),"エラー")</f>
        <v/>
      </c>
      <c r="AU787" s="258" t="str">
        <f>IFERROR(IF(OR(U787="",V787="",W787=""),"",VLOOKUP(U787&amp;V787&amp;W787,コード!$AI$3:$AJ$6,2,FALSE)),"エラー")</f>
        <v/>
      </c>
      <c r="AV787" s="261" t="str">
        <f t="shared" si="189"/>
        <v/>
      </c>
      <c r="AW787" s="258" t="str">
        <f>IFERROR(IF(OR(AD787="",AE787="",AF787=""),"",VLOOKUP(AD787&amp;AE787&amp;AF787,コード!$AW$3:$AX$31,2,FALSE)),"エラー")</f>
        <v/>
      </c>
      <c r="AX787" s="262" t="str">
        <f>IFERROR(IF(OR(AG787="",AH787=""),"",VLOOKUP(AG787&amp;AH787,コード!$BC$3:$BD$17,2,FALSE)),"エラー")</f>
        <v/>
      </c>
      <c r="AY787" s="187"/>
      <c r="AZ787" s="286" t="str">
        <f t="shared" si="185"/>
        <v/>
      </c>
      <c r="BA787" s="287" t="str">
        <f t="shared" si="182"/>
        <v/>
      </c>
      <c r="BB787" s="287" t="str">
        <f t="shared" si="186"/>
        <v/>
      </c>
      <c r="BC787" s="287" t="str">
        <f t="shared" si="187"/>
        <v/>
      </c>
      <c r="BD787" s="287" t="str">
        <f t="shared" si="190"/>
        <v/>
      </c>
      <c r="BE787" s="288" t="str">
        <f t="shared" si="183"/>
        <v/>
      </c>
    </row>
    <row r="788" spans="1:59" ht="24" customHeight="1">
      <c r="A788" s="301"/>
      <c r="B788" s="420"/>
      <c r="C788" s="421"/>
      <c r="D788" s="421"/>
      <c r="E788" s="421"/>
      <c r="F788" s="421"/>
      <c r="G788" s="421"/>
      <c r="H788" s="421"/>
      <c r="I788" s="421"/>
      <c r="J788" s="421"/>
      <c r="K788" s="421"/>
      <c r="L788" s="302"/>
      <c r="M788" s="303"/>
      <c r="N788" s="304"/>
      <c r="O788" s="305"/>
      <c r="P788" s="306"/>
      <c r="Q788" s="307"/>
      <c r="R788" s="305"/>
      <c r="S788" s="308"/>
      <c r="T788" s="309"/>
      <c r="U788" s="302"/>
      <c r="V788" s="303"/>
      <c r="W788" s="310"/>
      <c r="X788" s="305"/>
      <c r="Y788" s="303"/>
      <c r="Z788" s="303"/>
      <c r="AA788" s="311"/>
      <c r="AB788" s="312"/>
      <c r="AC788" s="310"/>
      <c r="AD788" s="305"/>
      <c r="AE788" s="310"/>
      <c r="AF788" s="313"/>
      <c r="AG788" s="314"/>
      <c r="AH788" s="315"/>
      <c r="AI788" s="401"/>
      <c r="AJ788" s="402"/>
      <c r="AK788" s="403"/>
      <c r="AL788" s="273"/>
      <c r="AM788" s="270" t="str">
        <f t="shared" si="180"/>
        <v/>
      </c>
      <c r="AN788" s="282" t="str">
        <f t="shared" si="181"/>
        <v/>
      </c>
      <c r="AO788" s="257" t="str">
        <f>IF(A788="","",IF(A788&lt;&gt;778,"エラー",778&amp;"人目"))</f>
        <v/>
      </c>
      <c r="AP788" s="258" t="str">
        <f t="shared" si="184"/>
        <v/>
      </c>
      <c r="AQ788" s="259" t="str">
        <f>IFERROR(IF(OR(L788="",M788="",N788=""),"",VLOOKUP(L788&amp;M788&amp;N788,コード!$K$3:$L$64,2,FALSE)),"エラー")</f>
        <v/>
      </c>
      <c r="AR788" s="260" t="str">
        <f>IFERROR(IF(OR(O788="",P788=""),"",VLOOKUP(O788&amp;P788,コード!$R$3:$S$8,2,FALSE)),"エラー")</f>
        <v/>
      </c>
      <c r="AS788" s="261" t="str">
        <f t="shared" si="188"/>
        <v/>
      </c>
      <c r="AT788" s="261" t="str">
        <f>IFERROR(IF(OR(R788="",S788="",T788=""),"",VLOOKUP(R788&amp;S788&amp;T788,コード!$AB$3:$AC$205,2,FALSE)),"エラー")</f>
        <v/>
      </c>
      <c r="AU788" s="258" t="str">
        <f>IFERROR(IF(OR(U788="",V788="",W788=""),"",VLOOKUP(U788&amp;V788&amp;W788,コード!$AI$3:$AJ$6,2,FALSE)),"エラー")</f>
        <v/>
      </c>
      <c r="AV788" s="261" t="str">
        <f t="shared" si="189"/>
        <v/>
      </c>
      <c r="AW788" s="258" t="str">
        <f>IFERROR(IF(OR(AD788="",AE788="",AF788=""),"",VLOOKUP(AD788&amp;AE788&amp;AF788,コード!$AW$3:$AX$31,2,FALSE)),"エラー")</f>
        <v/>
      </c>
      <c r="AX788" s="262" t="str">
        <f>IFERROR(IF(OR(AG788="",AH788=""),"",VLOOKUP(AG788&amp;AH788,コード!$BC$3:$BD$17,2,FALSE)),"エラー")</f>
        <v/>
      </c>
      <c r="AY788" s="187"/>
      <c r="AZ788" s="286" t="str">
        <f t="shared" si="185"/>
        <v/>
      </c>
      <c r="BA788" s="287" t="str">
        <f t="shared" si="182"/>
        <v/>
      </c>
      <c r="BB788" s="287" t="str">
        <f t="shared" si="186"/>
        <v/>
      </c>
      <c r="BC788" s="287" t="str">
        <f t="shared" si="187"/>
        <v/>
      </c>
      <c r="BD788" s="287" t="str">
        <f t="shared" si="190"/>
        <v/>
      </c>
      <c r="BE788" s="288" t="str">
        <f t="shared" si="183"/>
        <v/>
      </c>
    </row>
    <row r="789" spans="1:59" ht="24" customHeight="1">
      <c r="A789" s="316"/>
      <c r="B789" s="420"/>
      <c r="C789" s="421"/>
      <c r="D789" s="421"/>
      <c r="E789" s="421"/>
      <c r="F789" s="421"/>
      <c r="G789" s="421"/>
      <c r="H789" s="421"/>
      <c r="I789" s="421"/>
      <c r="J789" s="421"/>
      <c r="K789" s="421"/>
      <c r="L789" s="302"/>
      <c r="M789" s="303"/>
      <c r="N789" s="304"/>
      <c r="O789" s="305"/>
      <c r="P789" s="306"/>
      <c r="Q789" s="307"/>
      <c r="R789" s="305"/>
      <c r="S789" s="308"/>
      <c r="T789" s="309"/>
      <c r="U789" s="302"/>
      <c r="V789" s="303"/>
      <c r="W789" s="310"/>
      <c r="X789" s="305"/>
      <c r="Y789" s="303"/>
      <c r="Z789" s="303"/>
      <c r="AA789" s="311"/>
      <c r="AB789" s="312"/>
      <c r="AC789" s="310"/>
      <c r="AD789" s="305"/>
      <c r="AE789" s="310"/>
      <c r="AF789" s="313"/>
      <c r="AG789" s="314"/>
      <c r="AH789" s="315"/>
      <c r="AI789" s="401"/>
      <c r="AJ789" s="402"/>
      <c r="AK789" s="403"/>
      <c r="AL789" s="273"/>
      <c r="AM789" s="270" t="str">
        <f t="shared" si="180"/>
        <v/>
      </c>
      <c r="AN789" s="282" t="str">
        <f t="shared" si="181"/>
        <v/>
      </c>
      <c r="AO789" s="257" t="str">
        <f>IF(A789="","",IF(A789&lt;&gt;779,"エラー",779&amp;"人目"))</f>
        <v/>
      </c>
      <c r="AP789" s="258" t="str">
        <f t="shared" si="184"/>
        <v/>
      </c>
      <c r="AQ789" s="259" t="str">
        <f>IFERROR(IF(OR(L789="",M789="",N789=""),"",VLOOKUP(L789&amp;M789&amp;N789,コード!$K$3:$L$64,2,FALSE)),"エラー")</f>
        <v/>
      </c>
      <c r="AR789" s="260" t="str">
        <f>IFERROR(IF(OR(O789="",P789=""),"",VLOOKUP(O789&amp;P789,コード!$R$3:$S$8,2,FALSE)),"エラー")</f>
        <v/>
      </c>
      <c r="AS789" s="261" t="str">
        <f t="shared" si="188"/>
        <v/>
      </c>
      <c r="AT789" s="261" t="str">
        <f>IFERROR(IF(OR(R789="",S789="",T789=""),"",VLOOKUP(R789&amp;S789&amp;T789,コード!$AB$3:$AC$205,2,FALSE)),"エラー")</f>
        <v/>
      </c>
      <c r="AU789" s="258" t="str">
        <f>IFERROR(IF(OR(U789="",V789="",W789=""),"",VLOOKUP(U789&amp;V789&amp;W789,コード!$AI$3:$AJ$6,2,FALSE)),"エラー")</f>
        <v/>
      </c>
      <c r="AV789" s="261" t="str">
        <f t="shared" si="189"/>
        <v/>
      </c>
      <c r="AW789" s="258" t="str">
        <f>IFERROR(IF(OR(AD789="",AE789="",AF789=""),"",VLOOKUP(AD789&amp;AE789&amp;AF789,コード!$AW$3:$AX$31,2,FALSE)),"エラー")</f>
        <v/>
      </c>
      <c r="AX789" s="262" t="str">
        <f>IFERROR(IF(OR(AG789="",AH789=""),"",VLOOKUP(AG789&amp;AH789,コード!$BC$3:$BD$17,2,FALSE)),"エラー")</f>
        <v/>
      </c>
      <c r="AY789" s="187"/>
      <c r="AZ789" s="286" t="str">
        <f t="shared" si="185"/>
        <v/>
      </c>
      <c r="BA789" s="287" t="str">
        <f t="shared" si="182"/>
        <v/>
      </c>
      <c r="BB789" s="287" t="str">
        <f t="shared" si="186"/>
        <v/>
      </c>
      <c r="BC789" s="287" t="str">
        <f t="shared" si="187"/>
        <v/>
      </c>
      <c r="BD789" s="287" t="str">
        <f t="shared" si="190"/>
        <v/>
      </c>
      <c r="BE789" s="288" t="str">
        <f t="shared" si="183"/>
        <v/>
      </c>
    </row>
    <row r="790" spans="1:59" ht="24" customHeight="1">
      <c r="A790" s="316"/>
      <c r="B790" s="420"/>
      <c r="C790" s="421"/>
      <c r="D790" s="421"/>
      <c r="E790" s="421"/>
      <c r="F790" s="421"/>
      <c r="G790" s="421"/>
      <c r="H790" s="421"/>
      <c r="I790" s="421"/>
      <c r="J790" s="421"/>
      <c r="K790" s="421"/>
      <c r="L790" s="302"/>
      <c r="M790" s="303"/>
      <c r="N790" s="304"/>
      <c r="O790" s="305"/>
      <c r="P790" s="306"/>
      <c r="Q790" s="307"/>
      <c r="R790" s="305"/>
      <c r="S790" s="308"/>
      <c r="T790" s="309"/>
      <c r="U790" s="302"/>
      <c r="V790" s="303"/>
      <c r="W790" s="310"/>
      <c r="X790" s="305"/>
      <c r="Y790" s="303"/>
      <c r="Z790" s="303"/>
      <c r="AA790" s="311"/>
      <c r="AB790" s="312"/>
      <c r="AC790" s="310"/>
      <c r="AD790" s="305"/>
      <c r="AE790" s="310"/>
      <c r="AF790" s="313"/>
      <c r="AG790" s="314"/>
      <c r="AH790" s="315"/>
      <c r="AI790" s="401"/>
      <c r="AJ790" s="402"/>
      <c r="AK790" s="403"/>
      <c r="AL790" s="273"/>
      <c r="AM790" s="270" t="str">
        <f t="shared" si="180"/>
        <v/>
      </c>
      <c r="AN790" s="282" t="str">
        <f t="shared" si="181"/>
        <v/>
      </c>
      <c r="AO790" s="257" t="str">
        <f>IF(A790="","",IF(A790&lt;&gt;780,"エラー",780&amp;"人目"))</f>
        <v/>
      </c>
      <c r="AP790" s="258" t="str">
        <f t="shared" si="184"/>
        <v/>
      </c>
      <c r="AQ790" s="259" t="str">
        <f>IFERROR(IF(OR(L790="",M790="",N790=""),"",VLOOKUP(L790&amp;M790&amp;N790,コード!$K$3:$L$64,2,FALSE)),"エラー")</f>
        <v/>
      </c>
      <c r="AR790" s="260" t="str">
        <f>IFERROR(IF(OR(O790="",P790=""),"",VLOOKUP(O790&amp;P790,コード!$R$3:$S$8,2,FALSE)),"エラー")</f>
        <v/>
      </c>
      <c r="AS790" s="261" t="str">
        <f t="shared" si="188"/>
        <v/>
      </c>
      <c r="AT790" s="261" t="str">
        <f>IFERROR(IF(OR(R790="",S790="",T790=""),"",VLOOKUP(R790&amp;S790&amp;T790,コード!$AB$3:$AC$205,2,FALSE)),"エラー")</f>
        <v/>
      </c>
      <c r="AU790" s="258" t="str">
        <f>IFERROR(IF(OR(U790="",V790="",W790=""),"",VLOOKUP(U790&amp;V790&amp;W790,コード!$AI$3:$AJ$6,2,FALSE)),"エラー")</f>
        <v/>
      </c>
      <c r="AV790" s="261" t="str">
        <f t="shared" si="189"/>
        <v/>
      </c>
      <c r="AW790" s="258" t="str">
        <f>IFERROR(IF(OR(AD790="",AE790="",AF790=""),"",VLOOKUP(AD790&amp;AE790&amp;AF790,コード!$AW$3:$AX$31,2,FALSE)),"エラー")</f>
        <v/>
      </c>
      <c r="AX790" s="262" t="str">
        <f>IFERROR(IF(OR(AG790="",AH790=""),"",VLOOKUP(AG790&amp;AH790,コード!$BC$3:$BD$17,2,FALSE)),"エラー")</f>
        <v/>
      </c>
      <c r="AY790" s="187"/>
      <c r="AZ790" s="286" t="str">
        <f t="shared" si="185"/>
        <v/>
      </c>
      <c r="BA790" s="287" t="str">
        <f t="shared" si="182"/>
        <v/>
      </c>
      <c r="BB790" s="287" t="str">
        <f t="shared" si="186"/>
        <v/>
      </c>
      <c r="BC790" s="287" t="str">
        <f t="shared" si="187"/>
        <v/>
      </c>
      <c r="BD790" s="287" t="str">
        <f t="shared" si="190"/>
        <v/>
      </c>
      <c r="BE790" s="288" t="str">
        <f t="shared" si="183"/>
        <v/>
      </c>
    </row>
    <row r="791" spans="1:59" ht="24" customHeight="1">
      <c r="A791" s="301"/>
      <c r="B791" s="420"/>
      <c r="C791" s="421"/>
      <c r="D791" s="421"/>
      <c r="E791" s="421"/>
      <c r="F791" s="421"/>
      <c r="G791" s="421"/>
      <c r="H791" s="421"/>
      <c r="I791" s="421"/>
      <c r="J791" s="421"/>
      <c r="K791" s="421"/>
      <c r="L791" s="302"/>
      <c r="M791" s="303"/>
      <c r="N791" s="304"/>
      <c r="O791" s="305"/>
      <c r="P791" s="306"/>
      <c r="Q791" s="307"/>
      <c r="R791" s="305"/>
      <c r="S791" s="308"/>
      <c r="T791" s="309"/>
      <c r="U791" s="302"/>
      <c r="V791" s="303"/>
      <c r="W791" s="310"/>
      <c r="X791" s="305"/>
      <c r="Y791" s="303"/>
      <c r="Z791" s="303"/>
      <c r="AA791" s="311"/>
      <c r="AB791" s="312"/>
      <c r="AC791" s="310"/>
      <c r="AD791" s="305"/>
      <c r="AE791" s="310"/>
      <c r="AF791" s="313"/>
      <c r="AG791" s="314"/>
      <c r="AH791" s="315"/>
      <c r="AI791" s="401"/>
      <c r="AJ791" s="402"/>
      <c r="AK791" s="403"/>
      <c r="AL791" s="273"/>
      <c r="AM791" s="270" t="str">
        <f t="shared" si="180"/>
        <v/>
      </c>
      <c r="AN791" s="282" t="str">
        <f t="shared" si="181"/>
        <v/>
      </c>
      <c r="AO791" s="257" t="str">
        <f>IF(A791="","",IF(A791&lt;&gt;781,"エラー",781&amp;"人目"))</f>
        <v/>
      </c>
      <c r="AP791" s="258" t="str">
        <f t="shared" si="184"/>
        <v/>
      </c>
      <c r="AQ791" s="259" t="str">
        <f>IFERROR(IF(OR(L791="",M791="",N791=""),"",VLOOKUP(L791&amp;M791&amp;N791,コード!$K$3:$L$64,2,FALSE)),"エラー")</f>
        <v/>
      </c>
      <c r="AR791" s="260" t="str">
        <f>IFERROR(IF(OR(O791="",P791=""),"",VLOOKUP(O791&amp;P791,コード!$R$3:$S$8,2,FALSE)),"エラー")</f>
        <v/>
      </c>
      <c r="AS791" s="261" t="str">
        <f t="shared" si="188"/>
        <v/>
      </c>
      <c r="AT791" s="261" t="str">
        <f>IFERROR(IF(OR(R791="",S791="",T791=""),"",VLOOKUP(R791&amp;S791&amp;T791,コード!$AB$3:$AC$205,2,FALSE)),"エラー")</f>
        <v/>
      </c>
      <c r="AU791" s="258" t="str">
        <f>IFERROR(IF(OR(U791="",V791="",W791=""),"",VLOOKUP(U791&amp;V791&amp;W791,コード!$AI$3:$AJ$6,2,FALSE)),"エラー")</f>
        <v/>
      </c>
      <c r="AV791" s="261" t="str">
        <f t="shared" si="189"/>
        <v/>
      </c>
      <c r="AW791" s="258" t="str">
        <f>IFERROR(IF(OR(AD791="",AE791="",AF791=""),"",VLOOKUP(AD791&amp;AE791&amp;AF791,コード!$AW$3:$AX$31,2,FALSE)),"エラー")</f>
        <v/>
      </c>
      <c r="AX791" s="262" t="str">
        <f>IFERROR(IF(OR(AG791="",AH791=""),"",VLOOKUP(AG791&amp;AH791,コード!$BC$3:$BD$17,2,FALSE)),"エラー")</f>
        <v/>
      </c>
      <c r="AY791" s="187"/>
      <c r="AZ791" s="286" t="str">
        <f t="shared" si="185"/>
        <v/>
      </c>
      <c r="BA791" s="287" t="str">
        <f t="shared" si="182"/>
        <v/>
      </c>
      <c r="BB791" s="287" t="str">
        <f t="shared" si="186"/>
        <v/>
      </c>
      <c r="BC791" s="287" t="str">
        <f t="shared" si="187"/>
        <v/>
      </c>
      <c r="BD791" s="287" t="str">
        <f t="shared" si="190"/>
        <v/>
      </c>
      <c r="BE791" s="288" t="str">
        <f t="shared" si="183"/>
        <v/>
      </c>
    </row>
    <row r="792" spans="1:59" ht="24" customHeight="1">
      <c r="A792" s="301"/>
      <c r="B792" s="420"/>
      <c r="C792" s="421"/>
      <c r="D792" s="421"/>
      <c r="E792" s="421"/>
      <c r="F792" s="421"/>
      <c r="G792" s="421"/>
      <c r="H792" s="421"/>
      <c r="I792" s="421"/>
      <c r="J792" s="421"/>
      <c r="K792" s="421"/>
      <c r="L792" s="302"/>
      <c r="M792" s="303"/>
      <c r="N792" s="304"/>
      <c r="O792" s="305"/>
      <c r="P792" s="306"/>
      <c r="Q792" s="307"/>
      <c r="R792" s="305"/>
      <c r="S792" s="308"/>
      <c r="T792" s="309"/>
      <c r="U792" s="302"/>
      <c r="V792" s="303"/>
      <c r="W792" s="310"/>
      <c r="X792" s="305"/>
      <c r="Y792" s="303"/>
      <c r="Z792" s="303"/>
      <c r="AA792" s="311"/>
      <c r="AB792" s="312"/>
      <c r="AC792" s="310"/>
      <c r="AD792" s="305"/>
      <c r="AE792" s="310"/>
      <c r="AF792" s="313"/>
      <c r="AG792" s="314"/>
      <c r="AH792" s="315"/>
      <c r="AI792" s="401"/>
      <c r="AJ792" s="402"/>
      <c r="AK792" s="403"/>
      <c r="AL792" s="273"/>
      <c r="AM792" s="270" t="str">
        <f t="shared" si="180"/>
        <v/>
      </c>
      <c r="AN792" s="282" t="str">
        <f t="shared" si="181"/>
        <v/>
      </c>
      <c r="AO792" s="257" t="str">
        <f>IF(A792="","",IF(A792&lt;&gt;782,"エラー",782&amp;"人目"))</f>
        <v/>
      </c>
      <c r="AP792" s="258" t="str">
        <f t="shared" si="184"/>
        <v/>
      </c>
      <c r="AQ792" s="259" t="str">
        <f>IFERROR(IF(OR(L792="",M792="",N792=""),"",VLOOKUP(L792&amp;M792&amp;N792,コード!$K$3:$L$64,2,FALSE)),"エラー")</f>
        <v/>
      </c>
      <c r="AR792" s="260" t="str">
        <f>IFERROR(IF(OR(O792="",P792=""),"",VLOOKUP(O792&amp;P792,コード!$R$3:$S$8,2,FALSE)),"エラー")</f>
        <v/>
      </c>
      <c r="AS792" s="261" t="str">
        <f t="shared" si="188"/>
        <v/>
      </c>
      <c r="AT792" s="261" t="str">
        <f>IFERROR(IF(OR(R792="",S792="",T792=""),"",VLOOKUP(R792&amp;S792&amp;T792,コード!$AB$3:$AC$205,2,FALSE)),"エラー")</f>
        <v/>
      </c>
      <c r="AU792" s="258" t="str">
        <f>IFERROR(IF(OR(U792="",V792="",W792=""),"",VLOOKUP(U792&amp;V792&amp;W792,コード!$AI$3:$AJ$6,2,FALSE)),"エラー")</f>
        <v/>
      </c>
      <c r="AV792" s="261" t="str">
        <f t="shared" si="189"/>
        <v/>
      </c>
      <c r="AW792" s="258" t="str">
        <f>IFERROR(IF(OR(AD792="",AE792="",AF792=""),"",VLOOKUP(AD792&amp;AE792&amp;AF792,コード!$AW$3:$AX$31,2,FALSE)),"エラー")</f>
        <v/>
      </c>
      <c r="AX792" s="262" t="str">
        <f>IFERROR(IF(OR(AG792="",AH792=""),"",VLOOKUP(AG792&amp;AH792,コード!$BC$3:$BD$17,2,FALSE)),"エラー")</f>
        <v/>
      </c>
      <c r="AY792" s="187"/>
      <c r="AZ792" s="286" t="str">
        <f t="shared" si="185"/>
        <v/>
      </c>
      <c r="BA792" s="287" t="str">
        <f t="shared" si="182"/>
        <v/>
      </c>
      <c r="BB792" s="287" t="str">
        <f t="shared" si="186"/>
        <v/>
      </c>
      <c r="BC792" s="287" t="str">
        <f t="shared" si="187"/>
        <v/>
      </c>
      <c r="BD792" s="287" t="str">
        <f t="shared" si="190"/>
        <v/>
      </c>
      <c r="BE792" s="288" t="str">
        <f t="shared" si="183"/>
        <v/>
      </c>
    </row>
    <row r="793" spans="1:59" ht="24" customHeight="1">
      <c r="A793" s="301"/>
      <c r="B793" s="420"/>
      <c r="C793" s="421"/>
      <c r="D793" s="421"/>
      <c r="E793" s="421"/>
      <c r="F793" s="421"/>
      <c r="G793" s="421"/>
      <c r="H793" s="421"/>
      <c r="I793" s="421"/>
      <c r="J793" s="421"/>
      <c r="K793" s="421"/>
      <c r="L793" s="302"/>
      <c r="M793" s="303"/>
      <c r="N793" s="304"/>
      <c r="O793" s="305"/>
      <c r="P793" s="306"/>
      <c r="Q793" s="307"/>
      <c r="R793" s="305"/>
      <c r="S793" s="308"/>
      <c r="T793" s="309"/>
      <c r="U793" s="302"/>
      <c r="V793" s="303"/>
      <c r="W793" s="310"/>
      <c r="X793" s="305"/>
      <c r="Y793" s="303"/>
      <c r="Z793" s="303"/>
      <c r="AA793" s="311"/>
      <c r="AB793" s="312"/>
      <c r="AC793" s="310"/>
      <c r="AD793" s="305"/>
      <c r="AE793" s="310"/>
      <c r="AF793" s="313"/>
      <c r="AG793" s="314"/>
      <c r="AH793" s="315"/>
      <c r="AI793" s="401"/>
      <c r="AJ793" s="402"/>
      <c r="AK793" s="403"/>
      <c r="AL793" s="273"/>
      <c r="AM793" s="270" t="str">
        <f t="shared" si="180"/>
        <v/>
      </c>
      <c r="AN793" s="282" t="str">
        <f t="shared" si="181"/>
        <v/>
      </c>
      <c r="AO793" s="257" t="str">
        <f>IF(A793="","",IF(A793&lt;&gt;783,"エラー",783&amp;"人目"))</f>
        <v/>
      </c>
      <c r="AP793" s="258" t="str">
        <f t="shared" si="184"/>
        <v/>
      </c>
      <c r="AQ793" s="259" t="str">
        <f>IFERROR(IF(OR(L793="",M793="",N793=""),"",VLOOKUP(L793&amp;M793&amp;N793,コード!$K$3:$L$64,2,FALSE)),"エラー")</f>
        <v/>
      </c>
      <c r="AR793" s="260" t="str">
        <f>IFERROR(IF(OR(O793="",P793=""),"",VLOOKUP(O793&amp;P793,コード!$R$3:$S$8,2,FALSE)),"エラー")</f>
        <v/>
      </c>
      <c r="AS793" s="261" t="str">
        <f t="shared" si="188"/>
        <v/>
      </c>
      <c r="AT793" s="261" t="str">
        <f>IFERROR(IF(OR(R793="",S793="",T793=""),"",VLOOKUP(R793&amp;S793&amp;T793,コード!$AB$3:$AC$205,2,FALSE)),"エラー")</f>
        <v/>
      </c>
      <c r="AU793" s="258" t="str">
        <f>IFERROR(IF(OR(U793="",V793="",W793=""),"",VLOOKUP(U793&amp;V793&amp;W793,コード!$AI$3:$AJ$6,2,FALSE)),"エラー")</f>
        <v/>
      </c>
      <c r="AV793" s="261" t="str">
        <f t="shared" si="189"/>
        <v/>
      </c>
      <c r="AW793" s="258" t="str">
        <f>IFERROR(IF(OR(AD793="",AE793="",AF793=""),"",VLOOKUP(AD793&amp;AE793&amp;AF793,コード!$AW$3:$AX$31,2,FALSE)),"エラー")</f>
        <v/>
      </c>
      <c r="AX793" s="262" t="str">
        <f>IFERROR(IF(OR(AG793="",AH793=""),"",VLOOKUP(AG793&amp;AH793,コード!$BC$3:$BD$17,2,FALSE)),"エラー")</f>
        <v/>
      </c>
      <c r="AY793" s="187"/>
      <c r="AZ793" s="286" t="str">
        <f t="shared" si="185"/>
        <v/>
      </c>
      <c r="BA793" s="287" t="str">
        <f t="shared" si="182"/>
        <v/>
      </c>
      <c r="BB793" s="287" t="str">
        <f t="shared" si="186"/>
        <v/>
      </c>
      <c r="BC793" s="287" t="str">
        <f t="shared" si="187"/>
        <v/>
      </c>
      <c r="BD793" s="287" t="str">
        <f t="shared" si="190"/>
        <v/>
      </c>
      <c r="BE793" s="288" t="str">
        <f t="shared" si="183"/>
        <v/>
      </c>
    </row>
    <row r="794" spans="1:59" ht="24" customHeight="1">
      <c r="A794" s="316"/>
      <c r="B794" s="420"/>
      <c r="C794" s="421"/>
      <c r="D794" s="421"/>
      <c r="E794" s="421"/>
      <c r="F794" s="421"/>
      <c r="G794" s="421"/>
      <c r="H794" s="421"/>
      <c r="I794" s="421"/>
      <c r="J794" s="421"/>
      <c r="K794" s="421"/>
      <c r="L794" s="302"/>
      <c r="M794" s="303"/>
      <c r="N794" s="304"/>
      <c r="O794" s="305"/>
      <c r="P794" s="306"/>
      <c r="Q794" s="307"/>
      <c r="R794" s="305"/>
      <c r="S794" s="308"/>
      <c r="T794" s="309"/>
      <c r="U794" s="302"/>
      <c r="V794" s="303"/>
      <c r="W794" s="310"/>
      <c r="X794" s="305"/>
      <c r="Y794" s="303"/>
      <c r="Z794" s="303"/>
      <c r="AA794" s="311"/>
      <c r="AB794" s="312"/>
      <c r="AC794" s="310"/>
      <c r="AD794" s="305"/>
      <c r="AE794" s="310"/>
      <c r="AF794" s="313"/>
      <c r="AG794" s="314"/>
      <c r="AH794" s="315"/>
      <c r="AI794" s="401"/>
      <c r="AJ794" s="402"/>
      <c r="AK794" s="403"/>
      <c r="AL794" s="273"/>
      <c r="AM794" s="270" t="str">
        <f t="shared" si="180"/>
        <v/>
      </c>
      <c r="AN794" s="282" t="str">
        <f t="shared" si="181"/>
        <v/>
      </c>
      <c r="AO794" s="257" t="str">
        <f>IF(A794="","",IF(A794&lt;&gt;784,"エラー",784&amp;"人目"))</f>
        <v/>
      </c>
      <c r="AP794" s="258" t="str">
        <f t="shared" si="184"/>
        <v/>
      </c>
      <c r="AQ794" s="259" t="str">
        <f>IFERROR(IF(OR(L794="",M794="",N794=""),"",VLOOKUP(L794&amp;M794&amp;N794,コード!$K$3:$L$64,2,FALSE)),"エラー")</f>
        <v/>
      </c>
      <c r="AR794" s="260" t="str">
        <f>IFERROR(IF(OR(O794="",P794=""),"",VLOOKUP(O794&amp;P794,コード!$R$3:$S$8,2,FALSE)),"エラー")</f>
        <v/>
      </c>
      <c r="AS794" s="261" t="str">
        <f t="shared" si="188"/>
        <v/>
      </c>
      <c r="AT794" s="261" t="str">
        <f>IFERROR(IF(OR(R794="",S794="",T794=""),"",VLOOKUP(R794&amp;S794&amp;T794,コード!$AB$3:$AC$205,2,FALSE)),"エラー")</f>
        <v/>
      </c>
      <c r="AU794" s="258" t="str">
        <f>IFERROR(IF(OR(U794="",V794="",W794=""),"",VLOOKUP(U794&amp;V794&amp;W794,コード!$AI$3:$AJ$6,2,FALSE)),"エラー")</f>
        <v/>
      </c>
      <c r="AV794" s="261" t="str">
        <f t="shared" si="189"/>
        <v/>
      </c>
      <c r="AW794" s="258" t="str">
        <f>IFERROR(IF(OR(AD794="",AE794="",AF794=""),"",VLOOKUP(AD794&amp;AE794&amp;AF794,コード!$AW$3:$AX$31,2,FALSE)),"エラー")</f>
        <v/>
      </c>
      <c r="AX794" s="262" t="str">
        <f>IFERROR(IF(OR(AG794="",AH794=""),"",VLOOKUP(AG794&amp;AH794,コード!$BC$3:$BD$17,2,FALSE)),"エラー")</f>
        <v/>
      </c>
      <c r="AY794" s="187"/>
      <c r="AZ794" s="286" t="str">
        <f t="shared" si="185"/>
        <v/>
      </c>
      <c r="BA794" s="287" t="str">
        <f t="shared" si="182"/>
        <v/>
      </c>
      <c r="BB794" s="287" t="str">
        <f t="shared" si="186"/>
        <v/>
      </c>
      <c r="BC794" s="287" t="str">
        <f t="shared" si="187"/>
        <v/>
      </c>
      <c r="BD794" s="287" t="str">
        <f t="shared" si="190"/>
        <v/>
      </c>
      <c r="BE794" s="288" t="str">
        <f t="shared" si="183"/>
        <v/>
      </c>
    </row>
    <row r="795" spans="1:59" ht="24" customHeight="1">
      <c r="A795" s="316"/>
      <c r="B795" s="420"/>
      <c r="C795" s="421"/>
      <c r="D795" s="421"/>
      <c r="E795" s="421"/>
      <c r="F795" s="421"/>
      <c r="G795" s="421"/>
      <c r="H795" s="421"/>
      <c r="I795" s="421"/>
      <c r="J795" s="421"/>
      <c r="K795" s="421"/>
      <c r="L795" s="302"/>
      <c r="M795" s="303"/>
      <c r="N795" s="304"/>
      <c r="O795" s="305"/>
      <c r="P795" s="306"/>
      <c r="Q795" s="307"/>
      <c r="R795" s="305"/>
      <c r="S795" s="308"/>
      <c r="T795" s="309"/>
      <c r="U795" s="302"/>
      <c r="V795" s="303"/>
      <c r="W795" s="310"/>
      <c r="X795" s="305"/>
      <c r="Y795" s="303"/>
      <c r="Z795" s="303"/>
      <c r="AA795" s="311"/>
      <c r="AB795" s="312"/>
      <c r="AC795" s="310"/>
      <c r="AD795" s="305"/>
      <c r="AE795" s="310"/>
      <c r="AF795" s="313"/>
      <c r="AG795" s="314"/>
      <c r="AH795" s="315"/>
      <c r="AI795" s="401"/>
      <c r="AJ795" s="402"/>
      <c r="AK795" s="403"/>
      <c r="AL795" s="273"/>
      <c r="AM795" s="283" t="str">
        <f t="shared" si="180"/>
        <v/>
      </c>
      <c r="AN795" s="284" t="str">
        <f t="shared" si="181"/>
        <v/>
      </c>
      <c r="AO795" s="257" t="str">
        <f>IF(A795="","",IF(A795&lt;&gt;785,"エラー",785&amp;"人目"))</f>
        <v/>
      </c>
      <c r="AP795" s="258" t="str">
        <f t="shared" si="184"/>
        <v/>
      </c>
      <c r="AQ795" s="259" t="str">
        <f>IFERROR(IF(OR(L795="",M795="",N795=""),"",VLOOKUP(L795&amp;M795&amp;N795,コード!$K$3:$L$64,2,FALSE)),"エラー")</f>
        <v/>
      </c>
      <c r="AR795" s="260" t="str">
        <f>IFERROR(IF(OR(O795="",P795=""),"",VLOOKUP(O795&amp;P795,コード!$R$3:$S$8,2,FALSE)),"エラー")</f>
        <v/>
      </c>
      <c r="AS795" s="261" t="str">
        <f t="shared" si="188"/>
        <v/>
      </c>
      <c r="AT795" s="261" t="str">
        <f>IFERROR(IF(OR(R795="",S795="",T795=""),"",VLOOKUP(R795&amp;S795&amp;T795,コード!$AB$3:$AC$205,2,FALSE)),"エラー")</f>
        <v/>
      </c>
      <c r="AU795" s="258" t="str">
        <f>IFERROR(IF(OR(U795="",V795="",W795=""),"",VLOOKUP(U795&amp;V795&amp;W795,コード!$AI$3:$AJ$6,2,FALSE)),"エラー")</f>
        <v/>
      </c>
      <c r="AV795" s="261" t="str">
        <f t="shared" si="189"/>
        <v/>
      </c>
      <c r="AW795" s="258" t="str">
        <f>IFERROR(IF(OR(AD795="",AE795="",AF795=""),"",VLOOKUP(AD795&amp;AE795&amp;AF795,コード!$AW$3:$AX$31,2,FALSE)),"エラー")</f>
        <v/>
      </c>
      <c r="AX795" s="262" t="str">
        <f>IFERROR(IF(OR(AG795="",AH795=""),"",VLOOKUP(AG795&amp;AH795,コード!$BC$3:$BD$17,2,FALSE)),"エラー")</f>
        <v/>
      </c>
      <c r="AY795" s="187"/>
      <c r="AZ795" s="286" t="str">
        <f t="shared" si="185"/>
        <v/>
      </c>
      <c r="BA795" s="287" t="str">
        <f t="shared" si="182"/>
        <v/>
      </c>
      <c r="BB795" s="287" t="str">
        <f t="shared" si="186"/>
        <v/>
      </c>
      <c r="BC795" s="287" t="str">
        <f t="shared" si="187"/>
        <v/>
      </c>
      <c r="BD795" s="287" t="str">
        <f t="shared" si="190"/>
        <v/>
      </c>
      <c r="BE795" s="288" t="str">
        <f t="shared" si="183"/>
        <v/>
      </c>
    </row>
    <row r="796" spans="1:59" ht="24" customHeight="1">
      <c r="A796" s="301"/>
      <c r="B796" s="420"/>
      <c r="C796" s="421"/>
      <c r="D796" s="421"/>
      <c r="E796" s="421"/>
      <c r="F796" s="421"/>
      <c r="G796" s="421"/>
      <c r="H796" s="421"/>
      <c r="I796" s="421"/>
      <c r="J796" s="421"/>
      <c r="K796" s="421"/>
      <c r="L796" s="302"/>
      <c r="M796" s="303"/>
      <c r="N796" s="304"/>
      <c r="O796" s="305"/>
      <c r="P796" s="306"/>
      <c r="Q796" s="307"/>
      <c r="R796" s="305"/>
      <c r="S796" s="308"/>
      <c r="T796" s="309"/>
      <c r="U796" s="302"/>
      <c r="V796" s="303"/>
      <c r="W796" s="310"/>
      <c r="X796" s="305"/>
      <c r="Y796" s="303"/>
      <c r="Z796" s="303"/>
      <c r="AA796" s="311"/>
      <c r="AB796" s="312"/>
      <c r="AC796" s="310"/>
      <c r="AD796" s="305"/>
      <c r="AE796" s="310"/>
      <c r="AF796" s="313"/>
      <c r="AG796" s="314"/>
      <c r="AH796" s="315"/>
      <c r="AI796" s="401"/>
      <c r="AJ796" s="402"/>
      <c r="AK796" s="403"/>
      <c r="AL796" s="273"/>
      <c r="AM796" s="270" t="str">
        <f>IF(A796="","",IF(OR($Z$7="",$AB$7="",$AD$7="",$AF$7="",$AH$7="",$AJ$7),"",$Z$7&amp;$AB$7&amp;$AD$7&amp;$AF$7&amp;$AH$7&amp;$AJ$7))</f>
        <v/>
      </c>
      <c r="AN796" s="282" t="str">
        <f>IF(OR($C$7="",A796=""),"",$C$7)</f>
        <v/>
      </c>
      <c r="AO796" s="257" t="str">
        <f>IF(A796="","",IF(A796&lt;&gt;786,"エラー",786&amp;"人目"))</f>
        <v/>
      </c>
      <c r="AP796" s="258" t="str">
        <f t="shared" si="184"/>
        <v/>
      </c>
      <c r="AQ796" s="259" t="str">
        <f>IFERROR(IF(OR(L796="",M796="",N796=""),"",VLOOKUP(L796&amp;M796&amp;N796,コード!$K$3:$L$64,2,FALSE)),"エラー")</f>
        <v/>
      </c>
      <c r="AR796" s="260" t="str">
        <f>IFERROR(IF(OR(O796="",P796=""),"",VLOOKUP(O796&amp;P796,コード!$R$3:$S$8,2,FALSE)),"エラー")</f>
        <v/>
      </c>
      <c r="AS796" s="261" t="str">
        <f t="shared" si="188"/>
        <v/>
      </c>
      <c r="AT796" s="261" t="str">
        <f>IFERROR(IF(OR(R796="",S796="",T796=""),"",VLOOKUP(R796&amp;S796&amp;T796,コード!$AB$3:$AC$205,2,FALSE)),"エラー")</f>
        <v/>
      </c>
      <c r="AU796" s="258" t="str">
        <f>IFERROR(IF(OR(U796="",V796="",W796=""),"",VLOOKUP(U796&amp;V796&amp;W796,コード!$AI$3:$AJ$6,2,FALSE)),"エラー")</f>
        <v/>
      </c>
      <c r="AV796" s="261" t="str">
        <f t="shared" si="189"/>
        <v/>
      </c>
      <c r="AW796" s="258" t="str">
        <f>IFERROR(IF(OR(AD796="",AE796="",AF796=""),"",VLOOKUP(AD796&amp;AE796&amp;AF796,コード!$AW$3:$AX$31,2,FALSE)),"エラー")</f>
        <v/>
      </c>
      <c r="AX796" s="262" t="str">
        <f>IFERROR(IF(OR(AG796="",AH796=""),"",VLOOKUP(AG796&amp;AH796,コード!$BC$3:$BD$17,2,FALSE)),"エラー")</f>
        <v/>
      </c>
      <c r="AY796" s="187"/>
      <c r="AZ796" s="286" t="str">
        <f t="shared" si="185"/>
        <v/>
      </c>
      <c r="BA796" s="287" t="str">
        <f>IFERROR(IF(OR(R796="",S796="",T796=""),"",IF(VALUE(R796&amp;S796&amp;T796)=801,"エラー？","○")),"エラー")</f>
        <v/>
      </c>
      <c r="BB796" s="287" t="str">
        <f t="shared" si="186"/>
        <v/>
      </c>
      <c r="BC796" s="287" t="str">
        <f t="shared" si="187"/>
        <v/>
      </c>
      <c r="BD796" s="287" t="str">
        <f t="shared" si="190"/>
        <v/>
      </c>
      <c r="BE796" s="288" t="str">
        <f>IFERROR(IF(OR(R796="",S796="",T796="",U796="",V796="",W796=""),"",IF(AND(VALUE(R796&amp;S796&amp;T796)=122,OR(VALUE(U796&amp;V796&amp;W796)=161,O796&amp;P796="00")),"エラー","○")),"エラー")</f>
        <v/>
      </c>
      <c r="BG796" s="228"/>
    </row>
    <row r="797" spans="1:59" ht="24" customHeight="1">
      <c r="A797" s="301"/>
      <c r="B797" s="420"/>
      <c r="C797" s="421"/>
      <c r="D797" s="421"/>
      <c r="E797" s="421"/>
      <c r="F797" s="421"/>
      <c r="G797" s="421"/>
      <c r="H797" s="421"/>
      <c r="I797" s="421"/>
      <c r="J797" s="421"/>
      <c r="K797" s="421"/>
      <c r="L797" s="302"/>
      <c r="M797" s="303"/>
      <c r="N797" s="304"/>
      <c r="O797" s="305"/>
      <c r="P797" s="306"/>
      <c r="Q797" s="307"/>
      <c r="R797" s="305"/>
      <c r="S797" s="308"/>
      <c r="T797" s="309"/>
      <c r="U797" s="302"/>
      <c r="V797" s="303"/>
      <c r="W797" s="310"/>
      <c r="X797" s="305"/>
      <c r="Y797" s="303"/>
      <c r="Z797" s="303"/>
      <c r="AA797" s="311"/>
      <c r="AB797" s="312"/>
      <c r="AC797" s="310"/>
      <c r="AD797" s="305"/>
      <c r="AE797" s="310"/>
      <c r="AF797" s="313"/>
      <c r="AG797" s="314"/>
      <c r="AH797" s="315"/>
      <c r="AI797" s="401"/>
      <c r="AJ797" s="402"/>
      <c r="AK797" s="403"/>
      <c r="AL797" s="273"/>
      <c r="AM797" s="270" t="str">
        <f t="shared" ref="AM797:AM840" si="191">IF(A797="","",IF(OR($Z$7="",$AB$7="",$AD$7="",$AF$7="",$AH$7="",$AJ$7),"",$Z$7&amp;$AB$7&amp;$AD$7&amp;$AF$7&amp;$AH$7&amp;$AJ$7))</f>
        <v/>
      </c>
      <c r="AN797" s="282" t="str">
        <f t="shared" ref="AN797:AN840" si="192">IF(OR($C$7="",A797=""),"",$C$7)</f>
        <v/>
      </c>
      <c r="AO797" s="257" t="str">
        <f>IF(A797="","",IF(A797&lt;&gt;787,"エラー",787&amp;"人目"))</f>
        <v/>
      </c>
      <c r="AP797" s="258" t="str">
        <f t="shared" si="184"/>
        <v/>
      </c>
      <c r="AQ797" s="259" t="str">
        <f>IFERROR(IF(OR(L797="",M797="",N797=""),"",VLOOKUP(L797&amp;M797&amp;N797,コード!$K$3:$L$64,2,FALSE)),"エラー")</f>
        <v/>
      </c>
      <c r="AR797" s="260" t="str">
        <f>IFERROR(IF(OR(O797="",P797=""),"",VLOOKUP(O797&amp;P797,コード!$R$3:$S$8,2,FALSE)),"エラー")</f>
        <v/>
      </c>
      <c r="AS797" s="261" t="str">
        <f t="shared" si="188"/>
        <v/>
      </c>
      <c r="AT797" s="261" t="str">
        <f>IFERROR(IF(OR(R797="",S797="",T797=""),"",VLOOKUP(R797&amp;S797&amp;T797,コード!$AB$3:$AC$205,2,FALSE)),"エラー")</f>
        <v/>
      </c>
      <c r="AU797" s="258" t="str">
        <f>IFERROR(IF(OR(U797="",V797="",W797=""),"",VLOOKUP(U797&amp;V797&amp;W797,コード!$AI$3:$AJ$6,2,FALSE)),"エラー")</f>
        <v/>
      </c>
      <c r="AV797" s="261" t="str">
        <f t="shared" si="189"/>
        <v/>
      </c>
      <c r="AW797" s="258" t="str">
        <f>IFERROR(IF(OR(AD797="",AE797="",AF797=""),"",VLOOKUP(AD797&amp;AE797&amp;AF797,コード!$AW$3:$AX$31,2,FALSE)),"エラー")</f>
        <v/>
      </c>
      <c r="AX797" s="262" t="str">
        <f>IFERROR(IF(OR(AG797="",AH797=""),"",VLOOKUP(AG797&amp;AH797,コード!$BC$3:$BD$17,2,FALSE)),"エラー")</f>
        <v/>
      </c>
      <c r="AY797" s="187"/>
      <c r="AZ797" s="286" t="str">
        <f t="shared" si="185"/>
        <v/>
      </c>
      <c r="BA797" s="287" t="str">
        <f t="shared" ref="BA797:BA840" si="193">IFERROR(IF(OR(R797="",S797="",T797=""),"",IF(VALUE(R797&amp;S797&amp;T797)=801,"エラー？","○")),"エラー")</f>
        <v/>
      </c>
      <c r="BB797" s="287" t="str">
        <f t="shared" si="186"/>
        <v/>
      </c>
      <c r="BC797" s="287" t="str">
        <f t="shared" si="187"/>
        <v/>
      </c>
      <c r="BD797" s="287" t="str">
        <f t="shared" si="190"/>
        <v/>
      </c>
      <c r="BE797" s="288" t="str">
        <f>IFERROR(IF(OR(R797="",S797="",T797="",U797="",V797="",W797=""),"",IF(AND(VALUE(R797&amp;S797&amp;T797)=122,OR(VALUE(U797&amp;V797&amp;W797)=161,O797&amp;P797="00")),"エラー","○")),"エラー")</f>
        <v/>
      </c>
    </row>
    <row r="798" spans="1:59" ht="24" customHeight="1">
      <c r="A798" s="301"/>
      <c r="B798" s="420"/>
      <c r="C798" s="421"/>
      <c r="D798" s="421"/>
      <c r="E798" s="421"/>
      <c r="F798" s="421"/>
      <c r="G798" s="421"/>
      <c r="H798" s="421"/>
      <c r="I798" s="421"/>
      <c r="J798" s="421"/>
      <c r="K798" s="421"/>
      <c r="L798" s="302"/>
      <c r="M798" s="303"/>
      <c r="N798" s="304"/>
      <c r="O798" s="305"/>
      <c r="P798" s="306"/>
      <c r="Q798" s="307"/>
      <c r="R798" s="305"/>
      <c r="S798" s="308"/>
      <c r="T798" s="309"/>
      <c r="U798" s="302"/>
      <c r="V798" s="303"/>
      <c r="W798" s="310"/>
      <c r="X798" s="305"/>
      <c r="Y798" s="303"/>
      <c r="Z798" s="303"/>
      <c r="AA798" s="311"/>
      <c r="AB798" s="312"/>
      <c r="AC798" s="310"/>
      <c r="AD798" s="305"/>
      <c r="AE798" s="310"/>
      <c r="AF798" s="313"/>
      <c r="AG798" s="314"/>
      <c r="AH798" s="315"/>
      <c r="AI798" s="401"/>
      <c r="AJ798" s="402"/>
      <c r="AK798" s="403"/>
      <c r="AL798" s="273"/>
      <c r="AM798" s="270" t="str">
        <f t="shared" si="191"/>
        <v/>
      </c>
      <c r="AN798" s="282" t="str">
        <f t="shared" si="192"/>
        <v/>
      </c>
      <c r="AO798" s="257" t="str">
        <f>IF(A798="","",IF(A798&lt;&gt;788,"エラー",788&amp;"人目"))</f>
        <v/>
      </c>
      <c r="AP798" s="258" t="str">
        <f t="shared" si="184"/>
        <v/>
      </c>
      <c r="AQ798" s="259" t="str">
        <f>IFERROR(IF(OR(L798="",M798="",N798=""),"",VLOOKUP(L798&amp;M798&amp;N798,コード!$K$3:$L$64,2,FALSE)),"エラー")</f>
        <v/>
      </c>
      <c r="AR798" s="260" t="str">
        <f>IFERROR(IF(OR(O798="",P798=""),"",VLOOKUP(O798&amp;P798,コード!$R$3:$S$8,2,FALSE)),"エラー")</f>
        <v/>
      </c>
      <c r="AS798" s="261" t="str">
        <f t="shared" si="188"/>
        <v/>
      </c>
      <c r="AT798" s="261" t="str">
        <f>IFERROR(IF(OR(R798="",S798="",T798=""),"",VLOOKUP(R798&amp;S798&amp;T798,コード!$AB$3:$AC$205,2,FALSE)),"エラー")</f>
        <v/>
      </c>
      <c r="AU798" s="258" t="str">
        <f>IFERROR(IF(OR(U798="",V798="",W798=""),"",VLOOKUP(U798&amp;V798&amp;W798,コード!$AI$3:$AJ$6,2,FALSE)),"エラー")</f>
        <v/>
      </c>
      <c r="AV798" s="261" t="str">
        <f t="shared" si="189"/>
        <v/>
      </c>
      <c r="AW798" s="258" t="str">
        <f>IFERROR(IF(OR(AD798="",AE798="",AF798=""),"",VLOOKUP(AD798&amp;AE798&amp;AF798,コード!$AW$3:$AX$31,2,FALSE)),"エラー")</f>
        <v/>
      </c>
      <c r="AX798" s="262" t="str">
        <f>IFERROR(IF(OR(AG798="",AH798=""),"",VLOOKUP(AG798&amp;AH798,コード!$BC$3:$BD$17,2,FALSE)),"エラー")</f>
        <v/>
      </c>
      <c r="AY798" s="187"/>
      <c r="AZ798" s="286" t="str">
        <f t="shared" si="185"/>
        <v/>
      </c>
      <c r="BA798" s="287" t="str">
        <f t="shared" si="193"/>
        <v/>
      </c>
      <c r="BB798" s="287" t="str">
        <f t="shared" si="186"/>
        <v/>
      </c>
      <c r="BC798" s="287" t="str">
        <f t="shared" si="187"/>
        <v/>
      </c>
      <c r="BD798" s="287" t="str">
        <f t="shared" si="190"/>
        <v/>
      </c>
      <c r="BE798" s="288" t="str">
        <f t="shared" ref="BE798:BE840" si="194">IFERROR(IF(OR(R798="",S798="",T798="",U798="",V798="",W798=""),"",IF(AND(VALUE(R798&amp;S798&amp;T798)=122,OR(VALUE(U798&amp;V798&amp;W798)=161,O798&amp;P798="00")),"エラー","○")),"エラー")</f>
        <v/>
      </c>
    </row>
    <row r="799" spans="1:59" ht="24" customHeight="1">
      <c r="A799" s="301"/>
      <c r="B799" s="420"/>
      <c r="C799" s="421"/>
      <c r="D799" s="421"/>
      <c r="E799" s="421"/>
      <c r="F799" s="421"/>
      <c r="G799" s="421"/>
      <c r="H799" s="421"/>
      <c r="I799" s="421"/>
      <c r="J799" s="421"/>
      <c r="K799" s="421"/>
      <c r="L799" s="302"/>
      <c r="M799" s="303"/>
      <c r="N799" s="304"/>
      <c r="O799" s="305"/>
      <c r="P799" s="306"/>
      <c r="Q799" s="307"/>
      <c r="R799" s="305"/>
      <c r="S799" s="308"/>
      <c r="T799" s="309"/>
      <c r="U799" s="302"/>
      <c r="V799" s="303"/>
      <c r="W799" s="310"/>
      <c r="X799" s="305"/>
      <c r="Y799" s="303"/>
      <c r="Z799" s="303"/>
      <c r="AA799" s="311"/>
      <c r="AB799" s="312"/>
      <c r="AC799" s="310"/>
      <c r="AD799" s="305"/>
      <c r="AE799" s="310"/>
      <c r="AF799" s="313"/>
      <c r="AG799" s="314"/>
      <c r="AH799" s="315"/>
      <c r="AI799" s="401"/>
      <c r="AJ799" s="402"/>
      <c r="AK799" s="403"/>
      <c r="AL799" s="273"/>
      <c r="AM799" s="270" t="str">
        <f t="shared" si="191"/>
        <v/>
      </c>
      <c r="AN799" s="282" t="str">
        <f t="shared" si="192"/>
        <v/>
      </c>
      <c r="AO799" s="257" t="str">
        <f>IF(A799="","",IF(A799&lt;&gt;789,"エラー",789&amp;"人目"))</f>
        <v/>
      </c>
      <c r="AP799" s="258" t="str">
        <f t="shared" si="184"/>
        <v/>
      </c>
      <c r="AQ799" s="259" t="str">
        <f>IFERROR(IF(OR(L799="",M799="",N799=""),"",VLOOKUP(L799&amp;M799&amp;N799,コード!$K$3:$L$64,2,FALSE)),"エラー")</f>
        <v/>
      </c>
      <c r="AR799" s="260" t="str">
        <f>IFERROR(IF(OR(O799="",P799=""),"",VLOOKUP(O799&amp;P799,コード!$R$3:$S$8,2,FALSE)),"エラー")</f>
        <v/>
      </c>
      <c r="AS799" s="261" t="str">
        <f t="shared" si="188"/>
        <v/>
      </c>
      <c r="AT799" s="261" t="str">
        <f>IFERROR(IF(OR(R799="",S799="",T799=""),"",VLOOKUP(R799&amp;S799&amp;T799,コード!$AB$3:$AC$205,2,FALSE)),"エラー")</f>
        <v/>
      </c>
      <c r="AU799" s="258" t="str">
        <f>IFERROR(IF(OR(U799="",V799="",W799=""),"",VLOOKUP(U799&amp;V799&amp;W799,コード!$AI$3:$AJ$6,2,FALSE)),"エラー")</f>
        <v/>
      </c>
      <c r="AV799" s="261" t="str">
        <f t="shared" si="189"/>
        <v/>
      </c>
      <c r="AW799" s="258" t="str">
        <f>IFERROR(IF(OR(AD799="",AE799="",AF799=""),"",VLOOKUP(AD799&amp;AE799&amp;AF799,コード!$AW$3:$AX$31,2,FALSE)),"エラー")</f>
        <v/>
      </c>
      <c r="AX799" s="262" t="str">
        <f>IFERROR(IF(OR(AG799="",AH799=""),"",VLOOKUP(AG799&amp;AH799,コード!$BC$3:$BD$17,2,FALSE)),"エラー")</f>
        <v/>
      </c>
      <c r="AY799" s="187"/>
      <c r="AZ799" s="286" t="str">
        <f t="shared" si="185"/>
        <v/>
      </c>
      <c r="BA799" s="287" t="str">
        <f t="shared" si="193"/>
        <v/>
      </c>
      <c r="BB799" s="287" t="str">
        <f t="shared" si="186"/>
        <v/>
      </c>
      <c r="BC799" s="287" t="str">
        <f t="shared" si="187"/>
        <v/>
      </c>
      <c r="BD799" s="287" t="str">
        <f t="shared" si="190"/>
        <v/>
      </c>
      <c r="BE799" s="288" t="str">
        <f t="shared" si="194"/>
        <v/>
      </c>
    </row>
    <row r="800" spans="1:59" ht="24" customHeight="1">
      <c r="A800" s="301"/>
      <c r="B800" s="420"/>
      <c r="C800" s="421"/>
      <c r="D800" s="421"/>
      <c r="E800" s="421"/>
      <c r="F800" s="421"/>
      <c r="G800" s="421"/>
      <c r="H800" s="421"/>
      <c r="I800" s="421"/>
      <c r="J800" s="421"/>
      <c r="K800" s="421"/>
      <c r="L800" s="302"/>
      <c r="M800" s="303"/>
      <c r="N800" s="304"/>
      <c r="O800" s="305"/>
      <c r="P800" s="306"/>
      <c r="Q800" s="307"/>
      <c r="R800" s="305"/>
      <c r="S800" s="308"/>
      <c r="T800" s="309"/>
      <c r="U800" s="302"/>
      <c r="V800" s="303"/>
      <c r="W800" s="310"/>
      <c r="X800" s="305"/>
      <c r="Y800" s="303"/>
      <c r="Z800" s="303"/>
      <c r="AA800" s="311"/>
      <c r="AB800" s="312"/>
      <c r="AC800" s="310"/>
      <c r="AD800" s="305"/>
      <c r="AE800" s="310"/>
      <c r="AF800" s="313"/>
      <c r="AG800" s="314"/>
      <c r="AH800" s="315"/>
      <c r="AI800" s="401"/>
      <c r="AJ800" s="402"/>
      <c r="AK800" s="403"/>
      <c r="AL800" s="273"/>
      <c r="AM800" s="270" t="str">
        <f t="shared" si="191"/>
        <v/>
      </c>
      <c r="AN800" s="282" t="str">
        <f t="shared" si="192"/>
        <v/>
      </c>
      <c r="AO800" s="257" t="str">
        <f>IF(A800="","",IF(A800&lt;&gt;790,"エラー",790&amp;"人目"))</f>
        <v/>
      </c>
      <c r="AP800" s="258" t="str">
        <f t="shared" si="184"/>
        <v/>
      </c>
      <c r="AQ800" s="259" t="str">
        <f>IFERROR(IF(OR(L800="",M800="",N800=""),"",VLOOKUP(L800&amp;M800&amp;N800,コード!$K$3:$L$64,2,FALSE)),"エラー")</f>
        <v/>
      </c>
      <c r="AR800" s="260" t="str">
        <f>IFERROR(IF(OR(O800="",P800=""),"",VLOOKUP(O800&amp;P800,コード!$R$3:$S$8,2,FALSE)),"エラー")</f>
        <v/>
      </c>
      <c r="AS800" s="261" t="str">
        <f t="shared" si="188"/>
        <v/>
      </c>
      <c r="AT800" s="261" t="str">
        <f>IFERROR(IF(OR(R800="",S800="",T800=""),"",VLOOKUP(R800&amp;S800&amp;T800,コード!$AB$3:$AC$205,2,FALSE)),"エラー")</f>
        <v/>
      </c>
      <c r="AU800" s="258" t="str">
        <f>IFERROR(IF(OR(U800="",V800="",W800=""),"",VLOOKUP(U800&amp;V800&amp;W800,コード!$AI$3:$AJ$6,2,FALSE)),"エラー")</f>
        <v/>
      </c>
      <c r="AV800" s="261" t="str">
        <f t="shared" si="189"/>
        <v/>
      </c>
      <c r="AW800" s="258" t="str">
        <f>IFERROR(IF(OR(AD800="",AE800="",AF800=""),"",VLOOKUP(AD800&amp;AE800&amp;AF800,コード!$AW$3:$AX$31,2,FALSE)),"エラー")</f>
        <v/>
      </c>
      <c r="AX800" s="262" t="str">
        <f>IFERROR(IF(OR(AG800="",AH800=""),"",VLOOKUP(AG800&amp;AH800,コード!$BC$3:$BD$17,2,FALSE)),"エラー")</f>
        <v/>
      </c>
      <c r="AY800" s="187"/>
      <c r="AZ800" s="286" t="str">
        <f t="shared" si="185"/>
        <v/>
      </c>
      <c r="BA800" s="287" t="str">
        <f t="shared" si="193"/>
        <v/>
      </c>
      <c r="BB800" s="287" t="str">
        <f t="shared" si="186"/>
        <v/>
      </c>
      <c r="BC800" s="287" t="str">
        <f t="shared" si="187"/>
        <v/>
      </c>
      <c r="BD800" s="287" t="str">
        <f t="shared" si="190"/>
        <v/>
      </c>
      <c r="BE800" s="288" t="str">
        <f t="shared" si="194"/>
        <v/>
      </c>
    </row>
    <row r="801" spans="1:57" ht="24" customHeight="1">
      <c r="A801" s="301"/>
      <c r="B801" s="420"/>
      <c r="C801" s="421"/>
      <c r="D801" s="421"/>
      <c r="E801" s="421"/>
      <c r="F801" s="421"/>
      <c r="G801" s="421"/>
      <c r="H801" s="421"/>
      <c r="I801" s="421"/>
      <c r="J801" s="421"/>
      <c r="K801" s="421"/>
      <c r="L801" s="302"/>
      <c r="M801" s="303"/>
      <c r="N801" s="304"/>
      <c r="O801" s="305"/>
      <c r="P801" s="306"/>
      <c r="Q801" s="307"/>
      <c r="R801" s="305"/>
      <c r="S801" s="308"/>
      <c r="T801" s="309"/>
      <c r="U801" s="302"/>
      <c r="V801" s="303"/>
      <c r="W801" s="310"/>
      <c r="X801" s="305"/>
      <c r="Y801" s="303"/>
      <c r="Z801" s="303"/>
      <c r="AA801" s="311"/>
      <c r="AB801" s="312"/>
      <c r="AC801" s="310"/>
      <c r="AD801" s="305"/>
      <c r="AE801" s="310"/>
      <c r="AF801" s="313"/>
      <c r="AG801" s="314"/>
      <c r="AH801" s="315"/>
      <c r="AI801" s="401"/>
      <c r="AJ801" s="402"/>
      <c r="AK801" s="403"/>
      <c r="AL801" s="273"/>
      <c r="AM801" s="270" t="str">
        <f t="shared" si="191"/>
        <v/>
      </c>
      <c r="AN801" s="282" t="str">
        <f t="shared" si="192"/>
        <v/>
      </c>
      <c r="AO801" s="257" t="str">
        <f>IF(A801="","",IF(A801&lt;&gt;791,"エラー",791&amp;"人目"))</f>
        <v/>
      </c>
      <c r="AP801" s="258" t="str">
        <f t="shared" si="184"/>
        <v/>
      </c>
      <c r="AQ801" s="259" t="str">
        <f>IFERROR(IF(OR(L801="",M801="",N801=""),"",VLOOKUP(L801&amp;M801&amp;N801,コード!$K$3:$L$64,2,FALSE)),"エラー")</f>
        <v/>
      </c>
      <c r="AR801" s="260" t="str">
        <f>IFERROR(IF(OR(O801="",P801=""),"",VLOOKUP(O801&amp;P801,コード!$R$3:$S$8,2,FALSE)),"エラー")</f>
        <v/>
      </c>
      <c r="AS801" s="261" t="str">
        <f t="shared" si="188"/>
        <v/>
      </c>
      <c r="AT801" s="261" t="str">
        <f>IFERROR(IF(OR(R801="",S801="",T801=""),"",VLOOKUP(R801&amp;S801&amp;T801,コード!$AB$3:$AC$205,2,FALSE)),"エラー")</f>
        <v/>
      </c>
      <c r="AU801" s="258" t="str">
        <f>IFERROR(IF(OR(U801="",V801="",W801=""),"",VLOOKUP(U801&amp;V801&amp;W801,コード!$AI$3:$AJ$6,2,FALSE)),"エラー")</f>
        <v/>
      </c>
      <c r="AV801" s="261" t="str">
        <f t="shared" si="189"/>
        <v/>
      </c>
      <c r="AW801" s="258" t="str">
        <f>IFERROR(IF(OR(AD801="",AE801="",AF801=""),"",VLOOKUP(AD801&amp;AE801&amp;AF801,コード!$AW$3:$AX$31,2,FALSE)),"エラー")</f>
        <v/>
      </c>
      <c r="AX801" s="262" t="str">
        <f>IFERROR(IF(OR(AG801="",AH801=""),"",VLOOKUP(AG801&amp;AH801,コード!$BC$3:$BD$17,2,FALSE)),"エラー")</f>
        <v/>
      </c>
      <c r="AY801" s="187"/>
      <c r="AZ801" s="286" t="str">
        <f t="shared" si="185"/>
        <v/>
      </c>
      <c r="BA801" s="287" t="str">
        <f t="shared" si="193"/>
        <v/>
      </c>
      <c r="BB801" s="287" t="str">
        <f t="shared" si="186"/>
        <v/>
      </c>
      <c r="BC801" s="287" t="str">
        <f t="shared" si="187"/>
        <v/>
      </c>
      <c r="BD801" s="287" t="str">
        <f t="shared" si="190"/>
        <v/>
      </c>
      <c r="BE801" s="288" t="str">
        <f t="shared" si="194"/>
        <v/>
      </c>
    </row>
    <row r="802" spans="1:57" ht="24" customHeight="1">
      <c r="A802" s="301"/>
      <c r="B802" s="420"/>
      <c r="C802" s="421"/>
      <c r="D802" s="421"/>
      <c r="E802" s="421"/>
      <c r="F802" s="421"/>
      <c r="G802" s="421"/>
      <c r="H802" s="421"/>
      <c r="I802" s="421"/>
      <c r="J802" s="421"/>
      <c r="K802" s="421"/>
      <c r="L802" s="302"/>
      <c r="M802" s="303"/>
      <c r="N802" s="304"/>
      <c r="O802" s="305"/>
      <c r="P802" s="306"/>
      <c r="Q802" s="307"/>
      <c r="R802" s="305"/>
      <c r="S802" s="308"/>
      <c r="T802" s="309"/>
      <c r="U802" s="302"/>
      <c r="V802" s="303"/>
      <c r="W802" s="310"/>
      <c r="X802" s="305"/>
      <c r="Y802" s="303"/>
      <c r="Z802" s="303"/>
      <c r="AA802" s="311"/>
      <c r="AB802" s="312"/>
      <c r="AC802" s="310"/>
      <c r="AD802" s="305"/>
      <c r="AE802" s="310"/>
      <c r="AF802" s="313"/>
      <c r="AG802" s="314"/>
      <c r="AH802" s="315"/>
      <c r="AI802" s="401"/>
      <c r="AJ802" s="402"/>
      <c r="AK802" s="403"/>
      <c r="AL802" s="273"/>
      <c r="AM802" s="270" t="str">
        <f t="shared" si="191"/>
        <v/>
      </c>
      <c r="AN802" s="282" t="str">
        <f t="shared" si="192"/>
        <v/>
      </c>
      <c r="AO802" s="257" t="str">
        <f>IF(A802="","",IF(A802&lt;&gt;792,"エラー",792&amp;"人目"))</f>
        <v/>
      </c>
      <c r="AP802" s="258" t="str">
        <f t="shared" si="184"/>
        <v/>
      </c>
      <c r="AQ802" s="259" t="str">
        <f>IFERROR(IF(OR(L802="",M802="",N802=""),"",VLOOKUP(L802&amp;M802&amp;N802,コード!$K$3:$L$64,2,FALSE)),"エラー")</f>
        <v/>
      </c>
      <c r="AR802" s="260" t="str">
        <f>IFERROR(IF(OR(O802="",P802=""),"",VLOOKUP(O802&amp;P802,コード!$R$3:$S$8,2,FALSE)),"エラー")</f>
        <v/>
      </c>
      <c r="AS802" s="261" t="str">
        <f t="shared" si="188"/>
        <v/>
      </c>
      <c r="AT802" s="261" t="str">
        <f>IFERROR(IF(OR(R802="",S802="",T802=""),"",VLOOKUP(R802&amp;S802&amp;T802,コード!$AB$3:$AC$205,2,FALSE)),"エラー")</f>
        <v/>
      </c>
      <c r="AU802" s="258" t="str">
        <f>IFERROR(IF(OR(U802="",V802="",W802=""),"",VLOOKUP(U802&amp;V802&amp;W802,コード!$AI$3:$AJ$6,2,FALSE)),"エラー")</f>
        <v/>
      </c>
      <c r="AV802" s="261" t="str">
        <f t="shared" si="189"/>
        <v/>
      </c>
      <c r="AW802" s="258" t="str">
        <f>IFERROR(IF(OR(AD802="",AE802="",AF802=""),"",VLOOKUP(AD802&amp;AE802&amp;AF802,コード!$AW$3:$AX$31,2,FALSE)),"エラー")</f>
        <v/>
      </c>
      <c r="AX802" s="262" t="str">
        <f>IFERROR(IF(OR(AG802="",AH802=""),"",VLOOKUP(AG802&amp;AH802,コード!$BC$3:$BD$17,2,FALSE)),"エラー")</f>
        <v/>
      </c>
      <c r="AY802" s="187"/>
      <c r="AZ802" s="286" t="str">
        <f t="shared" si="185"/>
        <v/>
      </c>
      <c r="BA802" s="287" t="str">
        <f t="shared" si="193"/>
        <v/>
      </c>
      <c r="BB802" s="287" t="str">
        <f t="shared" si="186"/>
        <v/>
      </c>
      <c r="BC802" s="287" t="str">
        <f t="shared" si="187"/>
        <v/>
      </c>
      <c r="BD802" s="287" t="str">
        <f t="shared" si="190"/>
        <v/>
      </c>
      <c r="BE802" s="288" t="str">
        <f t="shared" si="194"/>
        <v/>
      </c>
    </row>
    <row r="803" spans="1:57" ht="24" customHeight="1">
      <c r="A803" s="301"/>
      <c r="B803" s="420"/>
      <c r="C803" s="421"/>
      <c r="D803" s="421"/>
      <c r="E803" s="421"/>
      <c r="F803" s="421"/>
      <c r="G803" s="421"/>
      <c r="H803" s="421"/>
      <c r="I803" s="421"/>
      <c r="J803" s="421"/>
      <c r="K803" s="421"/>
      <c r="L803" s="302"/>
      <c r="M803" s="303"/>
      <c r="N803" s="304"/>
      <c r="O803" s="305"/>
      <c r="P803" s="306"/>
      <c r="Q803" s="307"/>
      <c r="R803" s="305"/>
      <c r="S803" s="308"/>
      <c r="T803" s="309"/>
      <c r="U803" s="302"/>
      <c r="V803" s="303"/>
      <c r="W803" s="310"/>
      <c r="X803" s="305"/>
      <c r="Y803" s="303"/>
      <c r="Z803" s="303"/>
      <c r="AA803" s="311"/>
      <c r="AB803" s="312"/>
      <c r="AC803" s="310"/>
      <c r="AD803" s="305"/>
      <c r="AE803" s="310"/>
      <c r="AF803" s="313"/>
      <c r="AG803" s="314"/>
      <c r="AH803" s="315"/>
      <c r="AI803" s="401"/>
      <c r="AJ803" s="402"/>
      <c r="AK803" s="403"/>
      <c r="AL803" s="273"/>
      <c r="AM803" s="270" t="str">
        <f t="shared" si="191"/>
        <v/>
      </c>
      <c r="AN803" s="282" t="str">
        <f t="shared" si="192"/>
        <v/>
      </c>
      <c r="AO803" s="257" t="str">
        <f>IF(A803="","",IF(A803&lt;&gt;793,"エラー",793&amp;"人目"))</f>
        <v/>
      </c>
      <c r="AP803" s="258" t="str">
        <f t="shared" si="184"/>
        <v/>
      </c>
      <c r="AQ803" s="259" t="str">
        <f>IFERROR(IF(OR(L803="",M803="",N803=""),"",VLOOKUP(L803&amp;M803&amp;N803,コード!$K$3:$L$64,2,FALSE)),"エラー")</f>
        <v/>
      </c>
      <c r="AR803" s="260" t="str">
        <f>IFERROR(IF(OR(O803="",P803=""),"",VLOOKUP(O803&amp;P803,コード!$R$3:$S$8,2,FALSE)),"エラー")</f>
        <v/>
      </c>
      <c r="AS803" s="261" t="str">
        <f t="shared" si="188"/>
        <v/>
      </c>
      <c r="AT803" s="261" t="str">
        <f>IFERROR(IF(OR(R803="",S803="",T803=""),"",VLOOKUP(R803&amp;S803&amp;T803,コード!$AB$3:$AC$205,2,FALSE)),"エラー")</f>
        <v/>
      </c>
      <c r="AU803" s="258" t="str">
        <f>IFERROR(IF(OR(U803="",V803="",W803=""),"",VLOOKUP(U803&amp;V803&amp;W803,コード!$AI$3:$AJ$6,2,FALSE)),"エラー")</f>
        <v/>
      </c>
      <c r="AV803" s="261" t="str">
        <f t="shared" si="189"/>
        <v/>
      </c>
      <c r="AW803" s="258" t="str">
        <f>IFERROR(IF(OR(AD803="",AE803="",AF803=""),"",VLOOKUP(AD803&amp;AE803&amp;AF803,コード!$AW$3:$AX$31,2,FALSE)),"エラー")</f>
        <v/>
      </c>
      <c r="AX803" s="262" t="str">
        <f>IFERROR(IF(OR(AG803="",AH803=""),"",VLOOKUP(AG803&amp;AH803,コード!$BC$3:$BD$17,2,FALSE)),"エラー")</f>
        <v/>
      </c>
      <c r="AY803" s="187"/>
      <c r="AZ803" s="286" t="str">
        <f t="shared" si="185"/>
        <v/>
      </c>
      <c r="BA803" s="287" t="str">
        <f t="shared" si="193"/>
        <v/>
      </c>
      <c r="BB803" s="287" t="str">
        <f t="shared" si="186"/>
        <v/>
      </c>
      <c r="BC803" s="287" t="str">
        <f t="shared" si="187"/>
        <v/>
      </c>
      <c r="BD803" s="287" t="str">
        <f t="shared" si="190"/>
        <v/>
      </c>
      <c r="BE803" s="288" t="str">
        <f t="shared" si="194"/>
        <v/>
      </c>
    </row>
    <row r="804" spans="1:57" ht="24" customHeight="1">
      <c r="A804" s="316"/>
      <c r="B804" s="420"/>
      <c r="C804" s="421"/>
      <c r="D804" s="421"/>
      <c r="E804" s="421"/>
      <c r="F804" s="421"/>
      <c r="G804" s="421"/>
      <c r="H804" s="421"/>
      <c r="I804" s="421"/>
      <c r="J804" s="421"/>
      <c r="K804" s="421"/>
      <c r="L804" s="302"/>
      <c r="M804" s="303"/>
      <c r="N804" s="304"/>
      <c r="O804" s="305"/>
      <c r="P804" s="306"/>
      <c r="Q804" s="307"/>
      <c r="R804" s="305"/>
      <c r="S804" s="308"/>
      <c r="T804" s="309"/>
      <c r="U804" s="302"/>
      <c r="V804" s="303"/>
      <c r="W804" s="310"/>
      <c r="X804" s="305"/>
      <c r="Y804" s="303"/>
      <c r="Z804" s="303"/>
      <c r="AA804" s="311"/>
      <c r="AB804" s="312"/>
      <c r="AC804" s="310"/>
      <c r="AD804" s="305"/>
      <c r="AE804" s="310"/>
      <c r="AF804" s="313"/>
      <c r="AG804" s="314"/>
      <c r="AH804" s="315"/>
      <c r="AI804" s="401"/>
      <c r="AJ804" s="402"/>
      <c r="AK804" s="403"/>
      <c r="AL804" s="273"/>
      <c r="AM804" s="270" t="str">
        <f t="shared" si="191"/>
        <v/>
      </c>
      <c r="AN804" s="282" t="str">
        <f t="shared" si="192"/>
        <v/>
      </c>
      <c r="AO804" s="257" t="str">
        <f>IF(A804="","",IF(A804&lt;&gt;794,"エラー",794&amp;"人目"))</f>
        <v/>
      </c>
      <c r="AP804" s="258" t="str">
        <f t="shared" si="184"/>
        <v/>
      </c>
      <c r="AQ804" s="259" t="str">
        <f>IFERROR(IF(OR(L804="",M804="",N804=""),"",VLOOKUP(L804&amp;M804&amp;N804,コード!$K$3:$L$64,2,FALSE)),"エラー")</f>
        <v/>
      </c>
      <c r="AR804" s="260" t="str">
        <f>IFERROR(IF(OR(O804="",P804=""),"",VLOOKUP(O804&amp;P804,コード!$R$3:$S$8,2,FALSE)),"エラー")</f>
        <v/>
      </c>
      <c r="AS804" s="261" t="str">
        <f t="shared" si="188"/>
        <v/>
      </c>
      <c r="AT804" s="261" t="str">
        <f>IFERROR(IF(OR(R804="",S804="",T804=""),"",VLOOKUP(R804&amp;S804&amp;T804,コード!$AB$3:$AC$205,2,FALSE)),"エラー")</f>
        <v/>
      </c>
      <c r="AU804" s="258" t="str">
        <f>IFERROR(IF(OR(U804="",V804="",W804=""),"",VLOOKUP(U804&amp;V804&amp;W804,コード!$AI$3:$AJ$6,2,FALSE)),"エラー")</f>
        <v/>
      </c>
      <c r="AV804" s="261" t="str">
        <f t="shared" si="189"/>
        <v/>
      </c>
      <c r="AW804" s="258" t="str">
        <f>IFERROR(IF(OR(AD804="",AE804="",AF804=""),"",VLOOKUP(AD804&amp;AE804&amp;AF804,コード!$AW$3:$AX$31,2,FALSE)),"エラー")</f>
        <v/>
      </c>
      <c r="AX804" s="262" t="str">
        <f>IFERROR(IF(OR(AG804="",AH804=""),"",VLOOKUP(AG804&amp;AH804,コード!$BC$3:$BD$17,2,FALSE)),"エラー")</f>
        <v/>
      </c>
      <c r="AY804" s="187"/>
      <c r="AZ804" s="286" t="str">
        <f t="shared" si="185"/>
        <v/>
      </c>
      <c r="BA804" s="287" t="str">
        <f t="shared" si="193"/>
        <v/>
      </c>
      <c r="BB804" s="287" t="str">
        <f t="shared" si="186"/>
        <v/>
      </c>
      <c r="BC804" s="287" t="str">
        <f t="shared" si="187"/>
        <v/>
      </c>
      <c r="BD804" s="287" t="str">
        <f t="shared" si="190"/>
        <v/>
      </c>
      <c r="BE804" s="288" t="str">
        <f t="shared" si="194"/>
        <v/>
      </c>
    </row>
    <row r="805" spans="1:57" ht="24" customHeight="1">
      <c r="A805" s="316"/>
      <c r="B805" s="420"/>
      <c r="C805" s="421"/>
      <c r="D805" s="421"/>
      <c r="E805" s="421"/>
      <c r="F805" s="421"/>
      <c r="G805" s="421"/>
      <c r="H805" s="421"/>
      <c r="I805" s="421"/>
      <c r="J805" s="421"/>
      <c r="K805" s="421"/>
      <c r="L805" s="302"/>
      <c r="M805" s="303"/>
      <c r="N805" s="304"/>
      <c r="O805" s="305"/>
      <c r="P805" s="306"/>
      <c r="Q805" s="307"/>
      <c r="R805" s="305"/>
      <c r="S805" s="308"/>
      <c r="T805" s="309"/>
      <c r="U805" s="302"/>
      <c r="V805" s="303"/>
      <c r="W805" s="310"/>
      <c r="X805" s="305"/>
      <c r="Y805" s="303"/>
      <c r="Z805" s="303"/>
      <c r="AA805" s="311"/>
      <c r="AB805" s="312"/>
      <c r="AC805" s="310"/>
      <c r="AD805" s="305"/>
      <c r="AE805" s="310"/>
      <c r="AF805" s="313"/>
      <c r="AG805" s="314"/>
      <c r="AH805" s="315"/>
      <c r="AI805" s="401"/>
      <c r="AJ805" s="402"/>
      <c r="AK805" s="403"/>
      <c r="AL805" s="273"/>
      <c r="AM805" s="270" t="str">
        <f t="shared" si="191"/>
        <v/>
      </c>
      <c r="AN805" s="282" t="str">
        <f t="shared" si="192"/>
        <v/>
      </c>
      <c r="AO805" s="257" t="str">
        <f>IF(A805="","",IF(A805&lt;&gt;795,"エラー",795&amp;"人目"))</f>
        <v/>
      </c>
      <c r="AP805" s="258" t="str">
        <f t="shared" si="184"/>
        <v/>
      </c>
      <c r="AQ805" s="259" t="str">
        <f>IFERROR(IF(OR(L805="",M805="",N805=""),"",VLOOKUP(L805&amp;M805&amp;N805,コード!$K$3:$L$64,2,FALSE)),"エラー")</f>
        <v/>
      </c>
      <c r="AR805" s="260" t="str">
        <f>IFERROR(IF(OR(O805="",P805=""),"",VLOOKUP(O805&amp;P805,コード!$R$3:$S$8,2,FALSE)),"エラー")</f>
        <v/>
      </c>
      <c r="AS805" s="261" t="str">
        <f t="shared" si="188"/>
        <v/>
      </c>
      <c r="AT805" s="261" t="str">
        <f>IFERROR(IF(OR(R805="",S805="",T805=""),"",VLOOKUP(R805&amp;S805&amp;T805,コード!$AB$3:$AC$205,2,FALSE)),"エラー")</f>
        <v/>
      </c>
      <c r="AU805" s="258" t="str">
        <f>IFERROR(IF(OR(U805="",V805="",W805=""),"",VLOOKUP(U805&amp;V805&amp;W805,コード!$AI$3:$AJ$6,2,FALSE)),"エラー")</f>
        <v/>
      </c>
      <c r="AV805" s="261" t="str">
        <f t="shared" si="189"/>
        <v/>
      </c>
      <c r="AW805" s="258" t="str">
        <f>IFERROR(IF(OR(AD805="",AE805="",AF805=""),"",VLOOKUP(AD805&amp;AE805&amp;AF805,コード!$AW$3:$AX$31,2,FALSE)),"エラー")</f>
        <v/>
      </c>
      <c r="AX805" s="262" t="str">
        <f>IFERROR(IF(OR(AG805="",AH805=""),"",VLOOKUP(AG805&amp;AH805,コード!$BC$3:$BD$17,2,FALSE)),"エラー")</f>
        <v/>
      </c>
      <c r="AY805" s="187"/>
      <c r="AZ805" s="286" t="str">
        <f t="shared" si="185"/>
        <v/>
      </c>
      <c r="BA805" s="287" t="str">
        <f t="shared" si="193"/>
        <v/>
      </c>
      <c r="BB805" s="287" t="str">
        <f t="shared" si="186"/>
        <v/>
      </c>
      <c r="BC805" s="287" t="str">
        <f t="shared" si="187"/>
        <v/>
      </c>
      <c r="BD805" s="287" t="str">
        <f t="shared" si="190"/>
        <v/>
      </c>
      <c r="BE805" s="288" t="str">
        <f t="shared" si="194"/>
        <v/>
      </c>
    </row>
    <row r="806" spans="1:57" ht="24" customHeight="1">
      <c r="A806" s="301"/>
      <c r="B806" s="420"/>
      <c r="C806" s="421"/>
      <c r="D806" s="421"/>
      <c r="E806" s="421"/>
      <c r="F806" s="421"/>
      <c r="G806" s="421"/>
      <c r="H806" s="421"/>
      <c r="I806" s="421"/>
      <c r="J806" s="421"/>
      <c r="K806" s="421"/>
      <c r="L806" s="302"/>
      <c r="M806" s="303"/>
      <c r="N806" s="304"/>
      <c r="O806" s="305"/>
      <c r="P806" s="306"/>
      <c r="Q806" s="307"/>
      <c r="R806" s="305"/>
      <c r="S806" s="308"/>
      <c r="T806" s="309"/>
      <c r="U806" s="302"/>
      <c r="V806" s="303"/>
      <c r="W806" s="310"/>
      <c r="X806" s="305"/>
      <c r="Y806" s="303"/>
      <c r="Z806" s="303"/>
      <c r="AA806" s="311"/>
      <c r="AB806" s="312"/>
      <c r="AC806" s="310"/>
      <c r="AD806" s="305"/>
      <c r="AE806" s="310"/>
      <c r="AF806" s="313"/>
      <c r="AG806" s="314"/>
      <c r="AH806" s="315"/>
      <c r="AI806" s="401"/>
      <c r="AJ806" s="402"/>
      <c r="AK806" s="403"/>
      <c r="AL806" s="273"/>
      <c r="AM806" s="270" t="str">
        <f t="shared" si="191"/>
        <v/>
      </c>
      <c r="AN806" s="282" t="str">
        <f t="shared" si="192"/>
        <v/>
      </c>
      <c r="AO806" s="257" t="str">
        <f>IF(A806="","",IF(A806&lt;&gt;796,"エラー",796&amp;"人目"))</f>
        <v/>
      </c>
      <c r="AP806" s="258" t="str">
        <f t="shared" si="184"/>
        <v/>
      </c>
      <c r="AQ806" s="259" t="str">
        <f>IFERROR(IF(OR(L806="",M806="",N806=""),"",VLOOKUP(L806&amp;M806&amp;N806,コード!$K$3:$L$64,2,FALSE)),"エラー")</f>
        <v/>
      </c>
      <c r="AR806" s="260" t="str">
        <f>IFERROR(IF(OR(O806="",P806=""),"",VLOOKUP(O806&amp;P806,コード!$R$3:$S$8,2,FALSE)),"エラー")</f>
        <v/>
      </c>
      <c r="AS806" s="261" t="str">
        <f t="shared" si="188"/>
        <v/>
      </c>
      <c r="AT806" s="261" t="str">
        <f>IFERROR(IF(OR(R806="",S806="",T806=""),"",VLOOKUP(R806&amp;S806&amp;T806,コード!$AB$3:$AC$205,2,FALSE)),"エラー")</f>
        <v/>
      </c>
      <c r="AU806" s="258" t="str">
        <f>IFERROR(IF(OR(U806="",V806="",W806=""),"",VLOOKUP(U806&amp;V806&amp;W806,コード!$AI$3:$AJ$6,2,FALSE)),"エラー")</f>
        <v/>
      </c>
      <c r="AV806" s="261" t="str">
        <f t="shared" si="189"/>
        <v/>
      </c>
      <c r="AW806" s="258" t="str">
        <f>IFERROR(IF(OR(AD806="",AE806="",AF806=""),"",VLOOKUP(AD806&amp;AE806&amp;AF806,コード!$AW$3:$AX$31,2,FALSE)),"エラー")</f>
        <v/>
      </c>
      <c r="AX806" s="262" t="str">
        <f>IFERROR(IF(OR(AG806="",AH806=""),"",VLOOKUP(AG806&amp;AH806,コード!$BC$3:$BD$17,2,FALSE)),"エラー")</f>
        <v/>
      </c>
      <c r="AY806" s="187"/>
      <c r="AZ806" s="286" t="str">
        <f t="shared" si="185"/>
        <v/>
      </c>
      <c r="BA806" s="287" t="str">
        <f t="shared" si="193"/>
        <v/>
      </c>
      <c r="BB806" s="287" t="str">
        <f t="shared" si="186"/>
        <v/>
      </c>
      <c r="BC806" s="287" t="str">
        <f t="shared" si="187"/>
        <v/>
      </c>
      <c r="BD806" s="287" t="str">
        <f t="shared" si="190"/>
        <v/>
      </c>
      <c r="BE806" s="288" t="str">
        <f t="shared" si="194"/>
        <v/>
      </c>
    </row>
    <row r="807" spans="1:57" ht="24" customHeight="1">
      <c r="A807" s="301"/>
      <c r="B807" s="420"/>
      <c r="C807" s="421"/>
      <c r="D807" s="421"/>
      <c r="E807" s="421"/>
      <c r="F807" s="421"/>
      <c r="G807" s="421"/>
      <c r="H807" s="421"/>
      <c r="I807" s="421"/>
      <c r="J807" s="421"/>
      <c r="K807" s="421"/>
      <c r="L807" s="302"/>
      <c r="M807" s="303"/>
      <c r="N807" s="304"/>
      <c r="O807" s="305"/>
      <c r="P807" s="306"/>
      <c r="Q807" s="307"/>
      <c r="R807" s="305"/>
      <c r="S807" s="308"/>
      <c r="T807" s="309"/>
      <c r="U807" s="302"/>
      <c r="V807" s="303"/>
      <c r="W807" s="310"/>
      <c r="X807" s="305"/>
      <c r="Y807" s="303"/>
      <c r="Z807" s="303"/>
      <c r="AA807" s="311"/>
      <c r="AB807" s="312"/>
      <c r="AC807" s="310"/>
      <c r="AD807" s="305"/>
      <c r="AE807" s="310"/>
      <c r="AF807" s="313"/>
      <c r="AG807" s="314"/>
      <c r="AH807" s="315"/>
      <c r="AI807" s="401"/>
      <c r="AJ807" s="402"/>
      <c r="AK807" s="403"/>
      <c r="AL807" s="273"/>
      <c r="AM807" s="270" t="str">
        <f t="shared" si="191"/>
        <v/>
      </c>
      <c r="AN807" s="282" t="str">
        <f t="shared" si="192"/>
        <v/>
      </c>
      <c r="AO807" s="257" t="str">
        <f>IF(A807="","",IF(A807&lt;&gt;797,"エラー",797&amp;"人目"))</f>
        <v/>
      </c>
      <c r="AP807" s="258" t="str">
        <f t="shared" si="184"/>
        <v/>
      </c>
      <c r="AQ807" s="259" t="str">
        <f>IFERROR(IF(OR(L807="",M807="",N807=""),"",VLOOKUP(L807&amp;M807&amp;N807,コード!$K$3:$L$64,2,FALSE)),"エラー")</f>
        <v/>
      </c>
      <c r="AR807" s="260" t="str">
        <f>IFERROR(IF(OR(O807="",P807=""),"",VLOOKUP(O807&amp;P807,コード!$R$3:$S$8,2,FALSE)),"エラー")</f>
        <v/>
      </c>
      <c r="AS807" s="261" t="str">
        <f t="shared" si="188"/>
        <v/>
      </c>
      <c r="AT807" s="261" t="str">
        <f>IFERROR(IF(OR(R807="",S807="",T807=""),"",VLOOKUP(R807&amp;S807&amp;T807,コード!$AB$3:$AC$205,2,FALSE)),"エラー")</f>
        <v/>
      </c>
      <c r="AU807" s="258" t="str">
        <f>IFERROR(IF(OR(U807="",V807="",W807=""),"",VLOOKUP(U807&amp;V807&amp;W807,コード!$AI$3:$AJ$6,2,FALSE)),"エラー")</f>
        <v/>
      </c>
      <c r="AV807" s="261" t="str">
        <f t="shared" si="189"/>
        <v/>
      </c>
      <c r="AW807" s="258" t="str">
        <f>IFERROR(IF(OR(AD807="",AE807="",AF807=""),"",VLOOKUP(AD807&amp;AE807&amp;AF807,コード!$AW$3:$AX$31,2,FALSE)),"エラー")</f>
        <v/>
      </c>
      <c r="AX807" s="262" t="str">
        <f>IFERROR(IF(OR(AG807="",AH807=""),"",VLOOKUP(AG807&amp;AH807,コード!$BC$3:$BD$17,2,FALSE)),"エラー")</f>
        <v/>
      </c>
      <c r="AY807" s="187"/>
      <c r="AZ807" s="286" t="str">
        <f t="shared" si="185"/>
        <v/>
      </c>
      <c r="BA807" s="287" t="str">
        <f t="shared" si="193"/>
        <v/>
      </c>
      <c r="BB807" s="287" t="str">
        <f t="shared" si="186"/>
        <v/>
      </c>
      <c r="BC807" s="287" t="str">
        <f t="shared" si="187"/>
        <v/>
      </c>
      <c r="BD807" s="287" t="str">
        <f t="shared" si="190"/>
        <v/>
      </c>
      <c r="BE807" s="288" t="str">
        <f t="shared" si="194"/>
        <v/>
      </c>
    </row>
    <row r="808" spans="1:57" ht="24" customHeight="1">
      <c r="A808" s="301"/>
      <c r="B808" s="420"/>
      <c r="C808" s="421"/>
      <c r="D808" s="421"/>
      <c r="E808" s="421"/>
      <c r="F808" s="421"/>
      <c r="G808" s="421"/>
      <c r="H808" s="421"/>
      <c r="I808" s="421"/>
      <c r="J808" s="421"/>
      <c r="K808" s="421"/>
      <c r="L808" s="302"/>
      <c r="M808" s="303"/>
      <c r="N808" s="304"/>
      <c r="O808" s="305"/>
      <c r="P808" s="306"/>
      <c r="Q808" s="307"/>
      <c r="R808" s="305"/>
      <c r="S808" s="308"/>
      <c r="T808" s="309"/>
      <c r="U808" s="302"/>
      <c r="V808" s="303"/>
      <c r="W808" s="310"/>
      <c r="X808" s="305"/>
      <c r="Y808" s="303"/>
      <c r="Z808" s="303"/>
      <c r="AA808" s="311"/>
      <c r="AB808" s="312"/>
      <c r="AC808" s="310"/>
      <c r="AD808" s="305"/>
      <c r="AE808" s="310"/>
      <c r="AF808" s="313"/>
      <c r="AG808" s="314"/>
      <c r="AH808" s="315"/>
      <c r="AI808" s="401"/>
      <c r="AJ808" s="402"/>
      <c r="AK808" s="403"/>
      <c r="AL808" s="273"/>
      <c r="AM808" s="270" t="str">
        <f t="shared" si="191"/>
        <v/>
      </c>
      <c r="AN808" s="282" t="str">
        <f t="shared" si="192"/>
        <v/>
      </c>
      <c r="AO808" s="257" t="str">
        <f>IF(A808="","",IF(A808&lt;&gt;798,"エラー",798&amp;"人目"))</f>
        <v/>
      </c>
      <c r="AP808" s="258" t="str">
        <f t="shared" si="184"/>
        <v/>
      </c>
      <c r="AQ808" s="259" t="str">
        <f>IFERROR(IF(OR(L808="",M808="",N808=""),"",VLOOKUP(L808&amp;M808&amp;N808,コード!$K$3:$L$64,2,FALSE)),"エラー")</f>
        <v/>
      </c>
      <c r="AR808" s="260" t="str">
        <f>IFERROR(IF(OR(O808="",P808=""),"",VLOOKUP(O808&amp;P808,コード!$R$3:$S$8,2,FALSE)),"エラー")</f>
        <v/>
      </c>
      <c r="AS808" s="261" t="str">
        <f t="shared" si="188"/>
        <v/>
      </c>
      <c r="AT808" s="261" t="str">
        <f>IFERROR(IF(OR(R808="",S808="",T808=""),"",VLOOKUP(R808&amp;S808&amp;T808,コード!$AB$3:$AC$205,2,FALSE)),"エラー")</f>
        <v/>
      </c>
      <c r="AU808" s="258" t="str">
        <f>IFERROR(IF(OR(U808="",V808="",W808=""),"",VLOOKUP(U808&amp;V808&amp;W808,コード!$AI$3:$AJ$6,2,FALSE)),"エラー")</f>
        <v/>
      </c>
      <c r="AV808" s="261" t="str">
        <f t="shared" si="189"/>
        <v/>
      </c>
      <c r="AW808" s="258" t="str">
        <f>IFERROR(IF(OR(AD808="",AE808="",AF808=""),"",VLOOKUP(AD808&amp;AE808&amp;AF808,コード!$AW$3:$AX$31,2,FALSE)),"エラー")</f>
        <v/>
      </c>
      <c r="AX808" s="262" t="str">
        <f>IFERROR(IF(OR(AG808="",AH808=""),"",VLOOKUP(AG808&amp;AH808,コード!$BC$3:$BD$17,2,FALSE)),"エラー")</f>
        <v/>
      </c>
      <c r="AY808" s="187"/>
      <c r="AZ808" s="286" t="str">
        <f t="shared" si="185"/>
        <v/>
      </c>
      <c r="BA808" s="287" t="str">
        <f t="shared" si="193"/>
        <v/>
      </c>
      <c r="BB808" s="287" t="str">
        <f t="shared" si="186"/>
        <v/>
      </c>
      <c r="BC808" s="287" t="str">
        <f t="shared" si="187"/>
        <v/>
      </c>
      <c r="BD808" s="287" t="str">
        <f t="shared" si="190"/>
        <v/>
      </c>
      <c r="BE808" s="288" t="str">
        <f t="shared" si="194"/>
        <v/>
      </c>
    </row>
    <row r="809" spans="1:57" ht="24" customHeight="1">
      <c r="A809" s="301"/>
      <c r="B809" s="420"/>
      <c r="C809" s="421"/>
      <c r="D809" s="421"/>
      <c r="E809" s="421"/>
      <c r="F809" s="421"/>
      <c r="G809" s="421"/>
      <c r="H809" s="421"/>
      <c r="I809" s="421"/>
      <c r="J809" s="421"/>
      <c r="K809" s="421"/>
      <c r="L809" s="302"/>
      <c r="M809" s="303"/>
      <c r="N809" s="304"/>
      <c r="O809" s="305"/>
      <c r="P809" s="306"/>
      <c r="Q809" s="307"/>
      <c r="R809" s="305"/>
      <c r="S809" s="308"/>
      <c r="T809" s="309"/>
      <c r="U809" s="302"/>
      <c r="V809" s="303"/>
      <c r="W809" s="310"/>
      <c r="X809" s="305"/>
      <c r="Y809" s="303"/>
      <c r="Z809" s="303"/>
      <c r="AA809" s="311"/>
      <c r="AB809" s="312"/>
      <c r="AC809" s="310"/>
      <c r="AD809" s="305"/>
      <c r="AE809" s="310"/>
      <c r="AF809" s="313"/>
      <c r="AG809" s="314"/>
      <c r="AH809" s="315"/>
      <c r="AI809" s="401"/>
      <c r="AJ809" s="402"/>
      <c r="AK809" s="403"/>
      <c r="AL809" s="273"/>
      <c r="AM809" s="270" t="str">
        <f t="shared" si="191"/>
        <v/>
      </c>
      <c r="AN809" s="282" t="str">
        <f t="shared" si="192"/>
        <v/>
      </c>
      <c r="AO809" s="257" t="str">
        <f>IF(A809="","",IF(A809&lt;&gt;799,"エラー",799&amp;"人目"))</f>
        <v/>
      </c>
      <c r="AP809" s="258" t="str">
        <f t="shared" si="184"/>
        <v/>
      </c>
      <c r="AQ809" s="259" t="str">
        <f>IFERROR(IF(OR(L809="",M809="",N809=""),"",VLOOKUP(L809&amp;M809&amp;N809,コード!$K$3:$L$64,2,FALSE)),"エラー")</f>
        <v/>
      </c>
      <c r="AR809" s="260" t="str">
        <f>IFERROR(IF(OR(O809="",P809=""),"",VLOOKUP(O809&amp;P809,コード!$R$3:$S$8,2,FALSE)),"エラー")</f>
        <v/>
      </c>
      <c r="AS809" s="261" t="str">
        <f t="shared" si="188"/>
        <v/>
      </c>
      <c r="AT809" s="261" t="str">
        <f>IFERROR(IF(OR(R809="",S809="",T809=""),"",VLOOKUP(R809&amp;S809&amp;T809,コード!$AB$3:$AC$205,2,FALSE)),"エラー")</f>
        <v/>
      </c>
      <c r="AU809" s="258" t="str">
        <f>IFERROR(IF(OR(U809="",V809="",W809=""),"",VLOOKUP(U809&amp;V809&amp;W809,コード!$AI$3:$AJ$6,2,FALSE)),"エラー")</f>
        <v/>
      </c>
      <c r="AV809" s="261" t="str">
        <f t="shared" si="189"/>
        <v/>
      </c>
      <c r="AW809" s="258" t="str">
        <f>IFERROR(IF(OR(AD809="",AE809="",AF809=""),"",VLOOKUP(AD809&amp;AE809&amp;AF809,コード!$AW$3:$AX$31,2,FALSE)),"エラー")</f>
        <v/>
      </c>
      <c r="AX809" s="262" t="str">
        <f>IFERROR(IF(OR(AG809="",AH809=""),"",VLOOKUP(AG809&amp;AH809,コード!$BC$3:$BD$17,2,FALSE)),"エラー")</f>
        <v/>
      </c>
      <c r="AY809" s="187"/>
      <c r="AZ809" s="286" t="str">
        <f t="shared" si="185"/>
        <v/>
      </c>
      <c r="BA809" s="287" t="str">
        <f t="shared" si="193"/>
        <v/>
      </c>
      <c r="BB809" s="287" t="str">
        <f t="shared" si="186"/>
        <v/>
      </c>
      <c r="BC809" s="287" t="str">
        <f t="shared" si="187"/>
        <v/>
      </c>
      <c r="BD809" s="287" t="str">
        <f t="shared" si="190"/>
        <v/>
      </c>
      <c r="BE809" s="288" t="str">
        <f t="shared" si="194"/>
        <v/>
      </c>
    </row>
    <row r="810" spans="1:57" ht="24" customHeight="1">
      <c r="A810" s="301"/>
      <c r="B810" s="420"/>
      <c r="C810" s="421"/>
      <c r="D810" s="421"/>
      <c r="E810" s="421"/>
      <c r="F810" s="421"/>
      <c r="G810" s="421"/>
      <c r="H810" s="421"/>
      <c r="I810" s="421"/>
      <c r="J810" s="421"/>
      <c r="K810" s="421"/>
      <c r="L810" s="302"/>
      <c r="M810" s="303"/>
      <c r="N810" s="304"/>
      <c r="O810" s="305"/>
      <c r="P810" s="306"/>
      <c r="Q810" s="307"/>
      <c r="R810" s="305"/>
      <c r="S810" s="308"/>
      <c r="T810" s="309"/>
      <c r="U810" s="302"/>
      <c r="V810" s="303"/>
      <c r="W810" s="310"/>
      <c r="X810" s="305"/>
      <c r="Y810" s="303"/>
      <c r="Z810" s="303"/>
      <c r="AA810" s="311"/>
      <c r="AB810" s="312"/>
      <c r="AC810" s="310"/>
      <c r="AD810" s="305"/>
      <c r="AE810" s="310"/>
      <c r="AF810" s="313"/>
      <c r="AG810" s="314"/>
      <c r="AH810" s="315"/>
      <c r="AI810" s="401"/>
      <c r="AJ810" s="402"/>
      <c r="AK810" s="403"/>
      <c r="AL810" s="273"/>
      <c r="AM810" s="270" t="str">
        <f t="shared" si="191"/>
        <v/>
      </c>
      <c r="AN810" s="282" t="str">
        <f t="shared" si="192"/>
        <v/>
      </c>
      <c r="AO810" s="257" t="str">
        <f>IF(A810="","",IF(A810&lt;&gt;800,"エラー",800&amp;"人目"))</f>
        <v/>
      </c>
      <c r="AP810" s="258" t="str">
        <f t="shared" si="184"/>
        <v/>
      </c>
      <c r="AQ810" s="259" t="str">
        <f>IFERROR(IF(OR(L810="",M810="",N810=""),"",VLOOKUP(L810&amp;M810&amp;N810,コード!$K$3:$L$64,2,FALSE)),"エラー")</f>
        <v/>
      </c>
      <c r="AR810" s="260" t="str">
        <f>IFERROR(IF(OR(O810="",P810=""),"",VLOOKUP(O810&amp;P810,コード!$R$3:$S$8,2,FALSE)),"エラー")</f>
        <v/>
      </c>
      <c r="AS810" s="261" t="str">
        <f t="shared" si="188"/>
        <v/>
      </c>
      <c r="AT810" s="261" t="str">
        <f>IFERROR(IF(OR(R810="",S810="",T810=""),"",VLOOKUP(R810&amp;S810&amp;T810,コード!$AB$3:$AC$205,2,FALSE)),"エラー")</f>
        <v/>
      </c>
      <c r="AU810" s="258" t="str">
        <f>IFERROR(IF(OR(U810="",V810="",W810=""),"",VLOOKUP(U810&amp;V810&amp;W810,コード!$AI$3:$AJ$6,2,FALSE)),"エラー")</f>
        <v/>
      </c>
      <c r="AV810" s="261" t="str">
        <f t="shared" si="189"/>
        <v/>
      </c>
      <c r="AW810" s="258" t="str">
        <f>IFERROR(IF(OR(AD810="",AE810="",AF810=""),"",VLOOKUP(AD810&amp;AE810&amp;AF810,コード!$AW$3:$AX$31,2,FALSE)),"エラー")</f>
        <v/>
      </c>
      <c r="AX810" s="262" t="str">
        <f>IFERROR(IF(OR(AG810="",AH810=""),"",VLOOKUP(AG810&amp;AH810,コード!$BC$3:$BD$17,2,FALSE)),"エラー")</f>
        <v/>
      </c>
      <c r="AY810" s="187"/>
      <c r="AZ810" s="286" t="str">
        <f t="shared" si="185"/>
        <v/>
      </c>
      <c r="BA810" s="287" t="str">
        <f t="shared" si="193"/>
        <v/>
      </c>
      <c r="BB810" s="287" t="str">
        <f t="shared" si="186"/>
        <v/>
      </c>
      <c r="BC810" s="287" t="str">
        <f t="shared" si="187"/>
        <v/>
      </c>
      <c r="BD810" s="287" t="str">
        <f t="shared" si="190"/>
        <v/>
      </c>
      <c r="BE810" s="288" t="str">
        <f t="shared" si="194"/>
        <v/>
      </c>
    </row>
    <row r="811" spans="1:57" ht="24" customHeight="1">
      <c r="A811" s="301"/>
      <c r="B811" s="420"/>
      <c r="C811" s="421"/>
      <c r="D811" s="421"/>
      <c r="E811" s="421"/>
      <c r="F811" s="421"/>
      <c r="G811" s="421"/>
      <c r="H811" s="421"/>
      <c r="I811" s="421"/>
      <c r="J811" s="421"/>
      <c r="K811" s="421"/>
      <c r="L811" s="302"/>
      <c r="M811" s="303"/>
      <c r="N811" s="304"/>
      <c r="O811" s="305"/>
      <c r="P811" s="306"/>
      <c r="Q811" s="307"/>
      <c r="R811" s="305"/>
      <c r="S811" s="308"/>
      <c r="T811" s="309"/>
      <c r="U811" s="302"/>
      <c r="V811" s="303"/>
      <c r="W811" s="310"/>
      <c r="X811" s="305"/>
      <c r="Y811" s="303"/>
      <c r="Z811" s="303"/>
      <c r="AA811" s="311"/>
      <c r="AB811" s="312"/>
      <c r="AC811" s="310"/>
      <c r="AD811" s="305"/>
      <c r="AE811" s="310"/>
      <c r="AF811" s="313"/>
      <c r="AG811" s="314"/>
      <c r="AH811" s="315"/>
      <c r="AI811" s="401"/>
      <c r="AJ811" s="402"/>
      <c r="AK811" s="403"/>
      <c r="AL811" s="273"/>
      <c r="AM811" s="270" t="str">
        <f t="shared" si="191"/>
        <v/>
      </c>
      <c r="AN811" s="282" t="str">
        <f t="shared" si="192"/>
        <v/>
      </c>
      <c r="AO811" s="257" t="str">
        <f>IF(A811="","",IF(A811&lt;&gt;801,"エラー",801&amp;"人目"))</f>
        <v/>
      </c>
      <c r="AP811" s="258" t="str">
        <f t="shared" si="184"/>
        <v/>
      </c>
      <c r="AQ811" s="259" t="str">
        <f>IFERROR(IF(OR(L811="",M811="",N811=""),"",VLOOKUP(L811&amp;M811&amp;N811,コード!$K$3:$L$64,2,FALSE)),"エラー")</f>
        <v/>
      </c>
      <c r="AR811" s="260" t="str">
        <f>IFERROR(IF(OR(O811="",P811=""),"",VLOOKUP(O811&amp;P811,コード!$R$3:$S$8,2,FALSE)),"エラー")</f>
        <v/>
      </c>
      <c r="AS811" s="261" t="str">
        <f t="shared" si="188"/>
        <v/>
      </c>
      <c r="AT811" s="261" t="str">
        <f>IFERROR(IF(OR(R811="",S811="",T811=""),"",VLOOKUP(R811&amp;S811&amp;T811,コード!$AB$3:$AC$205,2,FALSE)),"エラー")</f>
        <v/>
      </c>
      <c r="AU811" s="258" t="str">
        <f>IFERROR(IF(OR(U811="",V811="",W811=""),"",VLOOKUP(U811&amp;V811&amp;W811,コード!$AI$3:$AJ$6,2,FALSE)),"エラー")</f>
        <v/>
      </c>
      <c r="AV811" s="261" t="str">
        <f t="shared" si="189"/>
        <v/>
      </c>
      <c r="AW811" s="258" t="str">
        <f>IFERROR(IF(OR(AD811="",AE811="",AF811=""),"",VLOOKUP(AD811&amp;AE811&amp;AF811,コード!$AW$3:$AX$31,2,FALSE)),"エラー")</f>
        <v/>
      </c>
      <c r="AX811" s="262" t="str">
        <f>IFERROR(IF(OR(AG811="",AH811=""),"",VLOOKUP(AG811&amp;AH811,コード!$BC$3:$BD$17,2,FALSE)),"エラー")</f>
        <v/>
      </c>
      <c r="AY811" s="187"/>
      <c r="AZ811" s="286" t="str">
        <f t="shared" si="185"/>
        <v/>
      </c>
      <c r="BA811" s="287" t="str">
        <f t="shared" si="193"/>
        <v/>
      </c>
      <c r="BB811" s="287" t="str">
        <f t="shared" si="186"/>
        <v/>
      </c>
      <c r="BC811" s="287" t="str">
        <f t="shared" si="187"/>
        <v/>
      </c>
      <c r="BD811" s="287" t="str">
        <f t="shared" si="190"/>
        <v/>
      </c>
      <c r="BE811" s="288" t="str">
        <f t="shared" si="194"/>
        <v/>
      </c>
    </row>
    <row r="812" spans="1:57" ht="24" customHeight="1">
      <c r="A812" s="301"/>
      <c r="B812" s="420"/>
      <c r="C812" s="421"/>
      <c r="D812" s="421"/>
      <c r="E812" s="421"/>
      <c r="F812" s="421"/>
      <c r="G812" s="421"/>
      <c r="H812" s="421"/>
      <c r="I812" s="421"/>
      <c r="J812" s="421"/>
      <c r="K812" s="421"/>
      <c r="L812" s="302"/>
      <c r="M812" s="303"/>
      <c r="N812" s="304"/>
      <c r="O812" s="305"/>
      <c r="P812" s="306"/>
      <c r="Q812" s="307"/>
      <c r="R812" s="305"/>
      <c r="S812" s="308"/>
      <c r="T812" s="309"/>
      <c r="U812" s="302"/>
      <c r="V812" s="303"/>
      <c r="W812" s="310"/>
      <c r="X812" s="305"/>
      <c r="Y812" s="303"/>
      <c r="Z812" s="303"/>
      <c r="AA812" s="311"/>
      <c r="AB812" s="312"/>
      <c r="AC812" s="310"/>
      <c r="AD812" s="305"/>
      <c r="AE812" s="310"/>
      <c r="AF812" s="313"/>
      <c r="AG812" s="314"/>
      <c r="AH812" s="315"/>
      <c r="AI812" s="401"/>
      <c r="AJ812" s="402"/>
      <c r="AK812" s="403"/>
      <c r="AL812" s="273"/>
      <c r="AM812" s="270" t="str">
        <f t="shared" si="191"/>
        <v/>
      </c>
      <c r="AN812" s="282" t="str">
        <f t="shared" si="192"/>
        <v/>
      </c>
      <c r="AO812" s="257" t="str">
        <f>IF(A812="","",IF(A812&lt;&gt;802,"エラー",802&amp;"人目"))</f>
        <v/>
      </c>
      <c r="AP812" s="258" t="str">
        <f t="shared" si="184"/>
        <v/>
      </c>
      <c r="AQ812" s="259" t="str">
        <f>IFERROR(IF(OR(L812="",M812="",N812=""),"",VLOOKUP(L812&amp;M812&amp;N812,コード!$K$3:$L$64,2,FALSE)),"エラー")</f>
        <v/>
      </c>
      <c r="AR812" s="260" t="str">
        <f>IFERROR(IF(OR(O812="",P812=""),"",VLOOKUP(O812&amp;P812,コード!$R$3:$S$8,2,FALSE)),"エラー")</f>
        <v/>
      </c>
      <c r="AS812" s="261" t="str">
        <f t="shared" si="188"/>
        <v/>
      </c>
      <c r="AT812" s="261" t="str">
        <f>IFERROR(IF(OR(R812="",S812="",T812=""),"",VLOOKUP(R812&amp;S812&amp;T812,コード!$AB$3:$AC$205,2,FALSE)),"エラー")</f>
        <v/>
      </c>
      <c r="AU812" s="258" t="str">
        <f>IFERROR(IF(OR(U812="",V812="",W812=""),"",VLOOKUP(U812&amp;V812&amp;W812,コード!$AI$3:$AJ$6,2,FALSE)),"エラー")</f>
        <v/>
      </c>
      <c r="AV812" s="261" t="str">
        <f t="shared" si="189"/>
        <v/>
      </c>
      <c r="AW812" s="258" t="str">
        <f>IFERROR(IF(OR(AD812="",AE812="",AF812=""),"",VLOOKUP(AD812&amp;AE812&amp;AF812,コード!$AW$3:$AX$31,2,FALSE)),"エラー")</f>
        <v/>
      </c>
      <c r="AX812" s="262" t="str">
        <f>IFERROR(IF(OR(AG812="",AH812=""),"",VLOOKUP(AG812&amp;AH812,コード!$BC$3:$BD$17,2,FALSE)),"エラー")</f>
        <v/>
      </c>
      <c r="AY812" s="187"/>
      <c r="AZ812" s="286" t="str">
        <f t="shared" si="185"/>
        <v/>
      </c>
      <c r="BA812" s="287" t="str">
        <f t="shared" si="193"/>
        <v/>
      </c>
      <c r="BB812" s="287" t="str">
        <f t="shared" si="186"/>
        <v/>
      </c>
      <c r="BC812" s="287" t="str">
        <f t="shared" si="187"/>
        <v/>
      </c>
      <c r="BD812" s="287" t="str">
        <f t="shared" si="190"/>
        <v/>
      </c>
      <c r="BE812" s="288" t="str">
        <f t="shared" si="194"/>
        <v/>
      </c>
    </row>
    <row r="813" spans="1:57" ht="24" customHeight="1">
      <c r="A813" s="301"/>
      <c r="B813" s="420"/>
      <c r="C813" s="421"/>
      <c r="D813" s="421"/>
      <c r="E813" s="421"/>
      <c r="F813" s="421"/>
      <c r="G813" s="421"/>
      <c r="H813" s="421"/>
      <c r="I813" s="421"/>
      <c r="J813" s="421"/>
      <c r="K813" s="421"/>
      <c r="L813" s="302"/>
      <c r="M813" s="303"/>
      <c r="N813" s="304"/>
      <c r="O813" s="305"/>
      <c r="P813" s="306"/>
      <c r="Q813" s="307"/>
      <c r="R813" s="305"/>
      <c r="S813" s="308"/>
      <c r="T813" s="309"/>
      <c r="U813" s="302"/>
      <c r="V813" s="303"/>
      <c r="W813" s="310"/>
      <c r="X813" s="305"/>
      <c r="Y813" s="303"/>
      <c r="Z813" s="303"/>
      <c r="AA813" s="311"/>
      <c r="AB813" s="312"/>
      <c r="AC813" s="310"/>
      <c r="AD813" s="305"/>
      <c r="AE813" s="310"/>
      <c r="AF813" s="313"/>
      <c r="AG813" s="314"/>
      <c r="AH813" s="315"/>
      <c r="AI813" s="401"/>
      <c r="AJ813" s="402"/>
      <c r="AK813" s="403"/>
      <c r="AL813" s="273"/>
      <c r="AM813" s="270" t="str">
        <f t="shared" si="191"/>
        <v/>
      </c>
      <c r="AN813" s="282" t="str">
        <f t="shared" si="192"/>
        <v/>
      </c>
      <c r="AO813" s="257" t="str">
        <f>IF(A813="","",IF(A813&lt;&gt;803,"エラー",803&amp;"人目"))</f>
        <v/>
      </c>
      <c r="AP813" s="258" t="str">
        <f t="shared" si="184"/>
        <v/>
      </c>
      <c r="AQ813" s="259" t="str">
        <f>IFERROR(IF(OR(L813="",M813="",N813=""),"",VLOOKUP(L813&amp;M813&amp;N813,コード!$K$3:$L$64,2,FALSE)),"エラー")</f>
        <v/>
      </c>
      <c r="AR813" s="260" t="str">
        <f>IFERROR(IF(OR(O813="",P813=""),"",VLOOKUP(O813&amp;P813,コード!$R$3:$S$8,2,FALSE)),"エラー")</f>
        <v/>
      </c>
      <c r="AS813" s="261" t="str">
        <f t="shared" si="188"/>
        <v/>
      </c>
      <c r="AT813" s="261" t="str">
        <f>IFERROR(IF(OR(R813="",S813="",T813=""),"",VLOOKUP(R813&amp;S813&amp;T813,コード!$AB$3:$AC$205,2,FALSE)),"エラー")</f>
        <v/>
      </c>
      <c r="AU813" s="258" t="str">
        <f>IFERROR(IF(OR(U813="",V813="",W813=""),"",VLOOKUP(U813&amp;V813&amp;W813,コード!$AI$3:$AJ$6,2,FALSE)),"エラー")</f>
        <v/>
      </c>
      <c r="AV813" s="261" t="str">
        <f t="shared" si="189"/>
        <v/>
      </c>
      <c r="AW813" s="258" t="str">
        <f>IFERROR(IF(OR(AD813="",AE813="",AF813=""),"",VLOOKUP(AD813&amp;AE813&amp;AF813,コード!$AW$3:$AX$31,2,FALSE)),"エラー")</f>
        <v/>
      </c>
      <c r="AX813" s="262" t="str">
        <f>IFERROR(IF(OR(AG813="",AH813=""),"",VLOOKUP(AG813&amp;AH813,コード!$BC$3:$BD$17,2,FALSE)),"エラー")</f>
        <v/>
      </c>
      <c r="AY813" s="187"/>
      <c r="AZ813" s="286" t="str">
        <f t="shared" si="185"/>
        <v/>
      </c>
      <c r="BA813" s="287" t="str">
        <f t="shared" si="193"/>
        <v/>
      </c>
      <c r="BB813" s="287" t="str">
        <f t="shared" si="186"/>
        <v/>
      </c>
      <c r="BC813" s="287" t="str">
        <f t="shared" si="187"/>
        <v/>
      </c>
      <c r="BD813" s="287" t="str">
        <f t="shared" si="190"/>
        <v/>
      </c>
      <c r="BE813" s="288" t="str">
        <f t="shared" si="194"/>
        <v/>
      </c>
    </row>
    <row r="814" spans="1:57" ht="24" customHeight="1">
      <c r="A814" s="316"/>
      <c r="B814" s="420"/>
      <c r="C814" s="421"/>
      <c r="D814" s="421"/>
      <c r="E814" s="421"/>
      <c r="F814" s="421"/>
      <c r="G814" s="421"/>
      <c r="H814" s="421"/>
      <c r="I814" s="421"/>
      <c r="J814" s="421"/>
      <c r="K814" s="421"/>
      <c r="L814" s="302"/>
      <c r="M814" s="303"/>
      <c r="N814" s="304"/>
      <c r="O814" s="305"/>
      <c r="P814" s="306"/>
      <c r="Q814" s="307"/>
      <c r="R814" s="305"/>
      <c r="S814" s="308"/>
      <c r="T814" s="309"/>
      <c r="U814" s="302"/>
      <c r="V814" s="303"/>
      <c r="W814" s="310"/>
      <c r="X814" s="305"/>
      <c r="Y814" s="303"/>
      <c r="Z814" s="303"/>
      <c r="AA814" s="311"/>
      <c r="AB814" s="312"/>
      <c r="AC814" s="310"/>
      <c r="AD814" s="305"/>
      <c r="AE814" s="310"/>
      <c r="AF814" s="313"/>
      <c r="AG814" s="314"/>
      <c r="AH814" s="315"/>
      <c r="AI814" s="401"/>
      <c r="AJ814" s="402"/>
      <c r="AK814" s="403"/>
      <c r="AL814" s="273"/>
      <c r="AM814" s="270" t="str">
        <f t="shared" si="191"/>
        <v/>
      </c>
      <c r="AN814" s="282" t="str">
        <f t="shared" si="192"/>
        <v/>
      </c>
      <c r="AO814" s="257" t="str">
        <f>IF(A814="","",IF(A814&lt;&gt;804,"エラー",804&amp;"人目"))</f>
        <v/>
      </c>
      <c r="AP814" s="258" t="str">
        <f t="shared" si="184"/>
        <v/>
      </c>
      <c r="AQ814" s="259" t="str">
        <f>IFERROR(IF(OR(L814="",M814="",N814=""),"",VLOOKUP(L814&amp;M814&amp;N814,コード!$K$3:$L$64,2,FALSE)),"エラー")</f>
        <v/>
      </c>
      <c r="AR814" s="260" t="str">
        <f>IFERROR(IF(OR(O814="",P814=""),"",VLOOKUP(O814&amp;P814,コード!$R$3:$S$8,2,FALSE)),"エラー")</f>
        <v/>
      </c>
      <c r="AS814" s="261" t="str">
        <f t="shared" si="188"/>
        <v/>
      </c>
      <c r="AT814" s="261" t="str">
        <f>IFERROR(IF(OR(R814="",S814="",T814=""),"",VLOOKUP(R814&amp;S814&amp;T814,コード!$AB$3:$AC$205,2,FALSE)),"エラー")</f>
        <v/>
      </c>
      <c r="AU814" s="258" t="str">
        <f>IFERROR(IF(OR(U814="",V814="",W814=""),"",VLOOKUP(U814&amp;V814&amp;W814,コード!$AI$3:$AJ$6,2,FALSE)),"エラー")</f>
        <v/>
      </c>
      <c r="AV814" s="261" t="str">
        <f t="shared" si="189"/>
        <v/>
      </c>
      <c r="AW814" s="258" t="str">
        <f>IFERROR(IF(OR(AD814="",AE814="",AF814=""),"",VLOOKUP(AD814&amp;AE814&amp;AF814,コード!$AW$3:$AX$31,2,FALSE)),"エラー")</f>
        <v/>
      </c>
      <c r="AX814" s="262" t="str">
        <f>IFERROR(IF(OR(AG814="",AH814=""),"",VLOOKUP(AG814&amp;AH814,コード!$BC$3:$BD$17,2,FALSE)),"エラー")</f>
        <v/>
      </c>
      <c r="AY814" s="187"/>
      <c r="AZ814" s="286" t="str">
        <f t="shared" si="185"/>
        <v/>
      </c>
      <c r="BA814" s="287" t="str">
        <f t="shared" si="193"/>
        <v/>
      </c>
      <c r="BB814" s="287" t="str">
        <f t="shared" si="186"/>
        <v/>
      </c>
      <c r="BC814" s="287" t="str">
        <f t="shared" si="187"/>
        <v/>
      </c>
      <c r="BD814" s="287" t="str">
        <f t="shared" si="190"/>
        <v/>
      </c>
      <c r="BE814" s="288" t="str">
        <f t="shared" si="194"/>
        <v/>
      </c>
    </row>
    <row r="815" spans="1:57" ht="24" customHeight="1">
      <c r="A815" s="316"/>
      <c r="B815" s="420"/>
      <c r="C815" s="421"/>
      <c r="D815" s="421"/>
      <c r="E815" s="421"/>
      <c r="F815" s="421"/>
      <c r="G815" s="421"/>
      <c r="H815" s="421"/>
      <c r="I815" s="421"/>
      <c r="J815" s="421"/>
      <c r="K815" s="421"/>
      <c r="L815" s="302"/>
      <c r="M815" s="303"/>
      <c r="N815" s="304"/>
      <c r="O815" s="305"/>
      <c r="P815" s="306"/>
      <c r="Q815" s="307"/>
      <c r="R815" s="305"/>
      <c r="S815" s="308"/>
      <c r="T815" s="309"/>
      <c r="U815" s="302"/>
      <c r="V815" s="303"/>
      <c r="W815" s="310"/>
      <c r="X815" s="305"/>
      <c r="Y815" s="303"/>
      <c r="Z815" s="303"/>
      <c r="AA815" s="311"/>
      <c r="AB815" s="312"/>
      <c r="AC815" s="310"/>
      <c r="AD815" s="305"/>
      <c r="AE815" s="310"/>
      <c r="AF815" s="313"/>
      <c r="AG815" s="314"/>
      <c r="AH815" s="315"/>
      <c r="AI815" s="401"/>
      <c r="AJ815" s="402"/>
      <c r="AK815" s="403"/>
      <c r="AL815" s="273"/>
      <c r="AM815" s="270" t="str">
        <f t="shared" si="191"/>
        <v/>
      </c>
      <c r="AN815" s="282" t="str">
        <f t="shared" si="192"/>
        <v/>
      </c>
      <c r="AO815" s="257" t="str">
        <f>IF(A815="","",IF(A815&lt;&gt;805,"エラー",805&amp;"人目"))</f>
        <v/>
      </c>
      <c r="AP815" s="258" t="str">
        <f t="shared" si="184"/>
        <v/>
      </c>
      <c r="AQ815" s="259" t="str">
        <f>IFERROR(IF(OR(L815="",M815="",N815=""),"",VLOOKUP(L815&amp;M815&amp;N815,コード!$K$3:$L$64,2,FALSE)),"エラー")</f>
        <v/>
      </c>
      <c r="AR815" s="260" t="str">
        <f>IFERROR(IF(OR(O815="",P815=""),"",VLOOKUP(O815&amp;P815,コード!$R$3:$S$8,2,FALSE)),"エラー")</f>
        <v/>
      </c>
      <c r="AS815" s="261" t="str">
        <f t="shared" si="188"/>
        <v/>
      </c>
      <c r="AT815" s="261" t="str">
        <f>IFERROR(IF(OR(R815="",S815="",T815=""),"",VLOOKUP(R815&amp;S815&amp;T815,コード!$AB$3:$AC$205,2,FALSE)),"エラー")</f>
        <v/>
      </c>
      <c r="AU815" s="258" t="str">
        <f>IFERROR(IF(OR(U815="",V815="",W815=""),"",VLOOKUP(U815&amp;V815&amp;W815,コード!$AI$3:$AJ$6,2,FALSE)),"エラー")</f>
        <v/>
      </c>
      <c r="AV815" s="261" t="str">
        <f t="shared" si="189"/>
        <v/>
      </c>
      <c r="AW815" s="258" t="str">
        <f>IFERROR(IF(OR(AD815="",AE815="",AF815=""),"",VLOOKUP(AD815&amp;AE815&amp;AF815,コード!$AW$3:$AX$31,2,FALSE)),"エラー")</f>
        <v/>
      </c>
      <c r="AX815" s="262" t="str">
        <f>IFERROR(IF(OR(AG815="",AH815=""),"",VLOOKUP(AG815&amp;AH815,コード!$BC$3:$BD$17,2,FALSE)),"エラー")</f>
        <v/>
      </c>
      <c r="AY815" s="187"/>
      <c r="AZ815" s="286" t="str">
        <f t="shared" si="185"/>
        <v/>
      </c>
      <c r="BA815" s="287" t="str">
        <f t="shared" si="193"/>
        <v/>
      </c>
      <c r="BB815" s="287" t="str">
        <f t="shared" si="186"/>
        <v/>
      </c>
      <c r="BC815" s="287" t="str">
        <f t="shared" si="187"/>
        <v/>
      </c>
      <c r="BD815" s="287" t="str">
        <f t="shared" si="190"/>
        <v/>
      </c>
      <c r="BE815" s="288" t="str">
        <f t="shared" si="194"/>
        <v/>
      </c>
    </row>
    <row r="816" spans="1:57" ht="24" customHeight="1">
      <c r="A816" s="301"/>
      <c r="B816" s="420"/>
      <c r="C816" s="421"/>
      <c r="D816" s="421"/>
      <c r="E816" s="421"/>
      <c r="F816" s="421"/>
      <c r="G816" s="421"/>
      <c r="H816" s="421"/>
      <c r="I816" s="421"/>
      <c r="J816" s="421"/>
      <c r="K816" s="421"/>
      <c r="L816" s="302"/>
      <c r="M816" s="303"/>
      <c r="N816" s="304"/>
      <c r="O816" s="305"/>
      <c r="P816" s="306"/>
      <c r="Q816" s="307"/>
      <c r="R816" s="305"/>
      <c r="S816" s="308"/>
      <c r="T816" s="309"/>
      <c r="U816" s="302"/>
      <c r="V816" s="303"/>
      <c r="W816" s="310"/>
      <c r="X816" s="305"/>
      <c r="Y816" s="303"/>
      <c r="Z816" s="303"/>
      <c r="AA816" s="311"/>
      <c r="AB816" s="312"/>
      <c r="AC816" s="310"/>
      <c r="AD816" s="305"/>
      <c r="AE816" s="310"/>
      <c r="AF816" s="313"/>
      <c r="AG816" s="314"/>
      <c r="AH816" s="315"/>
      <c r="AI816" s="401"/>
      <c r="AJ816" s="402"/>
      <c r="AK816" s="403"/>
      <c r="AL816" s="273"/>
      <c r="AM816" s="270" t="str">
        <f t="shared" si="191"/>
        <v/>
      </c>
      <c r="AN816" s="282" t="str">
        <f t="shared" si="192"/>
        <v/>
      </c>
      <c r="AO816" s="257" t="str">
        <f>IF(A816="","",IF(A816&lt;&gt;806,"エラー",806&amp;"人目"))</f>
        <v/>
      </c>
      <c r="AP816" s="258" t="str">
        <f t="shared" si="184"/>
        <v/>
      </c>
      <c r="AQ816" s="259" t="str">
        <f>IFERROR(IF(OR(L816="",M816="",N816=""),"",VLOOKUP(L816&amp;M816&amp;N816,コード!$K$3:$L$64,2,FALSE)),"エラー")</f>
        <v/>
      </c>
      <c r="AR816" s="260" t="str">
        <f>IFERROR(IF(OR(O816="",P816=""),"",VLOOKUP(O816&amp;P816,コード!$R$3:$S$8,2,FALSE)),"エラー")</f>
        <v/>
      </c>
      <c r="AS816" s="261" t="str">
        <f t="shared" si="188"/>
        <v/>
      </c>
      <c r="AT816" s="261" t="str">
        <f>IFERROR(IF(OR(R816="",S816="",T816=""),"",VLOOKUP(R816&amp;S816&amp;T816,コード!$AB$3:$AC$205,2,FALSE)),"エラー")</f>
        <v/>
      </c>
      <c r="AU816" s="258" t="str">
        <f>IFERROR(IF(OR(U816="",V816="",W816=""),"",VLOOKUP(U816&amp;V816&amp;W816,コード!$AI$3:$AJ$6,2,FALSE)),"エラー")</f>
        <v/>
      </c>
      <c r="AV816" s="261" t="str">
        <f t="shared" si="189"/>
        <v/>
      </c>
      <c r="AW816" s="258" t="str">
        <f>IFERROR(IF(OR(AD816="",AE816="",AF816=""),"",VLOOKUP(AD816&amp;AE816&amp;AF816,コード!$AW$3:$AX$31,2,FALSE)),"エラー")</f>
        <v/>
      </c>
      <c r="AX816" s="262" t="str">
        <f>IFERROR(IF(OR(AG816="",AH816=""),"",VLOOKUP(AG816&amp;AH816,コード!$BC$3:$BD$17,2,FALSE)),"エラー")</f>
        <v/>
      </c>
      <c r="AY816" s="187"/>
      <c r="AZ816" s="286" t="str">
        <f t="shared" si="185"/>
        <v/>
      </c>
      <c r="BA816" s="287" t="str">
        <f t="shared" si="193"/>
        <v/>
      </c>
      <c r="BB816" s="287" t="str">
        <f t="shared" si="186"/>
        <v/>
      </c>
      <c r="BC816" s="287" t="str">
        <f t="shared" si="187"/>
        <v/>
      </c>
      <c r="BD816" s="287" t="str">
        <f t="shared" si="190"/>
        <v/>
      </c>
      <c r="BE816" s="288" t="str">
        <f t="shared" si="194"/>
        <v/>
      </c>
    </row>
    <row r="817" spans="1:57" ht="24" customHeight="1">
      <c r="A817" s="301"/>
      <c r="B817" s="420"/>
      <c r="C817" s="421"/>
      <c r="D817" s="421"/>
      <c r="E817" s="421"/>
      <c r="F817" s="421"/>
      <c r="G817" s="421"/>
      <c r="H817" s="421"/>
      <c r="I817" s="421"/>
      <c r="J817" s="421"/>
      <c r="K817" s="421"/>
      <c r="L817" s="302"/>
      <c r="M817" s="303"/>
      <c r="N817" s="304"/>
      <c r="O817" s="305"/>
      <c r="P817" s="306"/>
      <c r="Q817" s="307"/>
      <c r="R817" s="305"/>
      <c r="S817" s="308"/>
      <c r="T817" s="309"/>
      <c r="U817" s="302"/>
      <c r="V817" s="303"/>
      <c r="W817" s="310"/>
      <c r="X817" s="305"/>
      <c r="Y817" s="303"/>
      <c r="Z817" s="303"/>
      <c r="AA817" s="311"/>
      <c r="AB817" s="312"/>
      <c r="AC817" s="310"/>
      <c r="AD817" s="305"/>
      <c r="AE817" s="310"/>
      <c r="AF817" s="313"/>
      <c r="AG817" s="314"/>
      <c r="AH817" s="315"/>
      <c r="AI817" s="401"/>
      <c r="AJ817" s="402"/>
      <c r="AK817" s="403"/>
      <c r="AL817" s="273"/>
      <c r="AM817" s="270" t="str">
        <f t="shared" si="191"/>
        <v/>
      </c>
      <c r="AN817" s="282" t="str">
        <f t="shared" si="192"/>
        <v/>
      </c>
      <c r="AO817" s="257" t="str">
        <f>IF(A817="","",IF(A817&lt;&gt;807,"エラー",807&amp;"人目"))</f>
        <v/>
      </c>
      <c r="AP817" s="258" t="str">
        <f t="shared" si="184"/>
        <v/>
      </c>
      <c r="AQ817" s="259" t="str">
        <f>IFERROR(IF(OR(L817="",M817="",N817=""),"",VLOOKUP(L817&amp;M817&amp;N817,コード!$K$3:$L$64,2,FALSE)),"エラー")</f>
        <v/>
      </c>
      <c r="AR817" s="260" t="str">
        <f>IFERROR(IF(OR(O817="",P817=""),"",VLOOKUP(O817&amp;P817,コード!$R$3:$S$8,2,FALSE)),"エラー")</f>
        <v/>
      </c>
      <c r="AS817" s="261" t="str">
        <f t="shared" si="188"/>
        <v/>
      </c>
      <c r="AT817" s="261" t="str">
        <f>IFERROR(IF(OR(R817="",S817="",T817=""),"",VLOOKUP(R817&amp;S817&amp;T817,コード!$AB$3:$AC$205,2,FALSE)),"エラー")</f>
        <v/>
      </c>
      <c r="AU817" s="258" t="str">
        <f>IFERROR(IF(OR(U817="",V817="",W817=""),"",VLOOKUP(U817&amp;V817&amp;W817,コード!$AI$3:$AJ$6,2,FALSE)),"エラー")</f>
        <v/>
      </c>
      <c r="AV817" s="261" t="str">
        <f t="shared" si="189"/>
        <v/>
      </c>
      <c r="AW817" s="258" t="str">
        <f>IFERROR(IF(OR(AD817="",AE817="",AF817=""),"",VLOOKUP(AD817&amp;AE817&amp;AF817,コード!$AW$3:$AX$31,2,FALSE)),"エラー")</f>
        <v/>
      </c>
      <c r="AX817" s="262" t="str">
        <f>IFERROR(IF(OR(AG817="",AH817=""),"",VLOOKUP(AG817&amp;AH817,コード!$BC$3:$BD$17,2,FALSE)),"エラー")</f>
        <v/>
      </c>
      <c r="AY817" s="187"/>
      <c r="AZ817" s="286" t="str">
        <f t="shared" si="185"/>
        <v/>
      </c>
      <c r="BA817" s="287" t="str">
        <f t="shared" si="193"/>
        <v/>
      </c>
      <c r="BB817" s="287" t="str">
        <f t="shared" si="186"/>
        <v/>
      </c>
      <c r="BC817" s="287" t="str">
        <f t="shared" si="187"/>
        <v/>
      </c>
      <c r="BD817" s="287" t="str">
        <f t="shared" si="190"/>
        <v/>
      </c>
      <c r="BE817" s="288" t="str">
        <f t="shared" si="194"/>
        <v/>
      </c>
    </row>
    <row r="818" spans="1:57" ht="24" customHeight="1">
      <c r="A818" s="301"/>
      <c r="B818" s="420"/>
      <c r="C818" s="421"/>
      <c r="D818" s="421"/>
      <c r="E818" s="421"/>
      <c r="F818" s="421"/>
      <c r="G818" s="421"/>
      <c r="H818" s="421"/>
      <c r="I818" s="421"/>
      <c r="J818" s="421"/>
      <c r="K818" s="421"/>
      <c r="L818" s="302"/>
      <c r="M818" s="303"/>
      <c r="N818" s="304"/>
      <c r="O818" s="305"/>
      <c r="P818" s="306"/>
      <c r="Q818" s="307"/>
      <c r="R818" s="305"/>
      <c r="S818" s="308"/>
      <c r="T818" s="309"/>
      <c r="U818" s="302"/>
      <c r="V818" s="303"/>
      <c r="W818" s="310"/>
      <c r="X818" s="305"/>
      <c r="Y818" s="303"/>
      <c r="Z818" s="303"/>
      <c r="AA818" s="311"/>
      <c r="AB818" s="312"/>
      <c r="AC818" s="310"/>
      <c r="AD818" s="305"/>
      <c r="AE818" s="310"/>
      <c r="AF818" s="313"/>
      <c r="AG818" s="314"/>
      <c r="AH818" s="315"/>
      <c r="AI818" s="401"/>
      <c r="AJ818" s="402"/>
      <c r="AK818" s="403"/>
      <c r="AL818" s="273"/>
      <c r="AM818" s="270" t="str">
        <f t="shared" si="191"/>
        <v/>
      </c>
      <c r="AN818" s="282" t="str">
        <f t="shared" si="192"/>
        <v/>
      </c>
      <c r="AO818" s="257" t="str">
        <f>IF(A818="","",IF(A818&lt;&gt;808,"エラー",808&amp;"人目"))</f>
        <v/>
      </c>
      <c r="AP818" s="258" t="str">
        <f t="shared" si="184"/>
        <v/>
      </c>
      <c r="AQ818" s="259" t="str">
        <f>IFERROR(IF(OR(L818="",M818="",N818=""),"",VLOOKUP(L818&amp;M818&amp;N818,コード!$K$3:$L$64,2,FALSE)),"エラー")</f>
        <v/>
      </c>
      <c r="AR818" s="260" t="str">
        <f>IFERROR(IF(OR(O818="",P818=""),"",VLOOKUP(O818&amp;P818,コード!$R$3:$S$8,2,FALSE)),"エラー")</f>
        <v/>
      </c>
      <c r="AS818" s="261" t="str">
        <f t="shared" si="188"/>
        <v/>
      </c>
      <c r="AT818" s="261" t="str">
        <f>IFERROR(IF(OR(R818="",S818="",T818=""),"",VLOOKUP(R818&amp;S818&amp;T818,コード!$AB$3:$AC$205,2,FALSE)),"エラー")</f>
        <v/>
      </c>
      <c r="AU818" s="258" t="str">
        <f>IFERROR(IF(OR(U818="",V818="",W818=""),"",VLOOKUP(U818&amp;V818&amp;W818,コード!$AI$3:$AJ$6,2,FALSE)),"エラー")</f>
        <v/>
      </c>
      <c r="AV818" s="261" t="str">
        <f t="shared" si="189"/>
        <v/>
      </c>
      <c r="AW818" s="258" t="str">
        <f>IFERROR(IF(OR(AD818="",AE818="",AF818=""),"",VLOOKUP(AD818&amp;AE818&amp;AF818,コード!$AW$3:$AX$31,2,FALSE)),"エラー")</f>
        <v/>
      </c>
      <c r="AX818" s="262" t="str">
        <f>IFERROR(IF(OR(AG818="",AH818=""),"",VLOOKUP(AG818&amp;AH818,コード!$BC$3:$BD$17,2,FALSE)),"エラー")</f>
        <v/>
      </c>
      <c r="AY818" s="187"/>
      <c r="AZ818" s="286" t="str">
        <f t="shared" si="185"/>
        <v/>
      </c>
      <c r="BA818" s="287" t="str">
        <f t="shared" si="193"/>
        <v/>
      </c>
      <c r="BB818" s="287" t="str">
        <f t="shared" si="186"/>
        <v/>
      </c>
      <c r="BC818" s="287" t="str">
        <f t="shared" si="187"/>
        <v/>
      </c>
      <c r="BD818" s="287" t="str">
        <f t="shared" si="190"/>
        <v/>
      </c>
      <c r="BE818" s="288" t="str">
        <f t="shared" si="194"/>
        <v/>
      </c>
    </row>
    <row r="819" spans="1:57" ht="24" customHeight="1">
      <c r="A819" s="316"/>
      <c r="B819" s="420"/>
      <c r="C819" s="421"/>
      <c r="D819" s="421"/>
      <c r="E819" s="421"/>
      <c r="F819" s="421"/>
      <c r="G819" s="421"/>
      <c r="H819" s="421"/>
      <c r="I819" s="421"/>
      <c r="J819" s="421"/>
      <c r="K819" s="421"/>
      <c r="L819" s="302"/>
      <c r="M819" s="303"/>
      <c r="N819" s="304"/>
      <c r="O819" s="305"/>
      <c r="P819" s="306"/>
      <c r="Q819" s="307"/>
      <c r="R819" s="305"/>
      <c r="S819" s="308"/>
      <c r="T819" s="309"/>
      <c r="U819" s="302"/>
      <c r="V819" s="303"/>
      <c r="W819" s="310"/>
      <c r="X819" s="305"/>
      <c r="Y819" s="303"/>
      <c r="Z819" s="303"/>
      <c r="AA819" s="311"/>
      <c r="AB819" s="312"/>
      <c r="AC819" s="310"/>
      <c r="AD819" s="305"/>
      <c r="AE819" s="310"/>
      <c r="AF819" s="313"/>
      <c r="AG819" s="314"/>
      <c r="AH819" s="315"/>
      <c r="AI819" s="401"/>
      <c r="AJ819" s="402"/>
      <c r="AK819" s="403"/>
      <c r="AL819" s="273"/>
      <c r="AM819" s="270" t="str">
        <f t="shared" si="191"/>
        <v/>
      </c>
      <c r="AN819" s="282" t="str">
        <f t="shared" si="192"/>
        <v/>
      </c>
      <c r="AO819" s="257" t="str">
        <f>IF(A819="","",IF(A819&lt;&gt;809,"エラー",809&amp;"人目"))</f>
        <v/>
      </c>
      <c r="AP819" s="258" t="str">
        <f t="shared" si="184"/>
        <v/>
      </c>
      <c r="AQ819" s="259" t="str">
        <f>IFERROR(IF(OR(L819="",M819="",N819=""),"",VLOOKUP(L819&amp;M819&amp;N819,コード!$K$3:$L$64,2,FALSE)),"エラー")</f>
        <v/>
      </c>
      <c r="AR819" s="260" t="str">
        <f>IFERROR(IF(OR(O819="",P819=""),"",VLOOKUP(O819&amp;P819,コード!$R$3:$S$8,2,FALSE)),"エラー")</f>
        <v/>
      </c>
      <c r="AS819" s="261" t="str">
        <f t="shared" si="188"/>
        <v/>
      </c>
      <c r="AT819" s="261" t="str">
        <f>IFERROR(IF(OR(R819="",S819="",T819=""),"",VLOOKUP(R819&amp;S819&amp;T819,コード!$AB$3:$AC$205,2,FALSE)),"エラー")</f>
        <v/>
      </c>
      <c r="AU819" s="258" t="str">
        <f>IFERROR(IF(OR(U819="",V819="",W819=""),"",VLOOKUP(U819&amp;V819&amp;W819,コード!$AI$3:$AJ$6,2,FALSE)),"エラー")</f>
        <v/>
      </c>
      <c r="AV819" s="261" t="str">
        <f t="shared" si="189"/>
        <v/>
      </c>
      <c r="AW819" s="258" t="str">
        <f>IFERROR(IF(OR(AD819="",AE819="",AF819=""),"",VLOOKUP(AD819&amp;AE819&amp;AF819,コード!$AW$3:$AX$31,2,FALSE)),"エラー")</f>
        <v/>
      </c>
      <c r="AX819" s="262" t="str">
        <f>IFERROR(IF(OR(AG819="",AH819=""),"",VLOOKUP(AG819&amp;AH819,コード!$BC$3:$BD$17,2,FALSE)),"エラー")</f>
        <v/>
      </c>
      <c r="AY819" s="187"/>
      <c r="AZ819" s="286" t="str">
        <f t="shared" si="185"/>
        <v/>
      </c>
      <c r="BA819" s="287" t="str">
        <f t="shared" si="193"/>
        <v/>
      </c>
      <c r="BB819" s="287" t="str">
        <f t="shared" si="186"/>
        <v/>
      </c>
      <c r="BC819" s="287" t="str">
        <f t="shared" si="187"/>
        <v/>
      </c>
      <c r="BD819" s="287" t="str">
        <f t="shared" si="190"/>
        <v/>
      </c>
      <c r="BE819" s="288" t="str">
        <f t="shared" si="194"/>
        <v/>
      </c>
    </row>
    <row r="820" spans="1:57" ht="24" customHeight="1">
      <c r="A820" s="316"/>
      <c r="B820" s="420"/>
      <c r="C820" s="421"/>
      <c r="D820" s="421"/>
      <c r="E820" s="421"/>
      <c r="F820" s="421"/>
      <c r="G820" s="421"/>
      <c r="H820" s="421"/>
      <c r="I820" s="421"/>
      <c r="J820" s="421"/>
      <c r="K820" s="421"/>
      <c r="L820" s="302"/>
      <c r="M820" s="303"/>
      <c r="N820" s="304"/>
      <c r="O820" s="305"/>
      <c r="P820" s="306"/>
      <c r="Q820" s="307"/>
      <c r="R820" s="305"/>
      <c r="S820" s="308"/>
      <c r="T820" s="309"/>
      <c r="U820" s="302"/>
      <c r="V820" s="303"/>
      <c r="W820" s="310"/>
      <c r="X820" s="305"/>
      <c r="Y820" s="303"/>
      <c r="Z820" s="303"/>
      <c r="AA820" s="311"/>
      <c r="AB820" s="312"/>
      <c r="AC820" s="310"/>
      <c r="AD820" s="305"/>
      <c r="AE820" s="310"/>
      <c r="AF820" s="313"/>
      <c r="AG820" s="314"/>
      <c r="AH820" s="315"/>
      <c r="AI820" s="401"/>
      <c r="AJ820" s="402"/>
      <c r="AK820" s="403"/>
      <c r="AL820" s="273"/>
      <c r="AM820" s="270" t="str">
        <f t="shared" si="191"/>
        <v/>
      </c>
      <c r="AN820" s="282" t="str">
        <f t="shared" si="192"/>
        <v/>
      </c>
      <c r="AO820" s="257" t="str">
        <f>IF(A820="","",IF(A820&lt;&gt;810,"エラー",810&amp;"人目"))</f>
        <v/>
      </c>
      <c r="AP820" s="258" t="str">
        <f t="shared" si="184"/>
        <v/>
      </c>
      <c r="AQ820" s="259" t="str">
        <f>IFERROR(IF(OR(L820="",M820="",N820=""),"",VLOOKUP(L820&amp;M820&amp;N820,コード!$K$3:$L$64,2,FALSE)),"エラー")</f>
        <v/>
      </c>
      <c r="AR820" s="260" t="str">
        <f>IFERROR(IF(OR(O820="",P820=""),"",VLOOKUP(O820&amp;P820,コード!$R$3:$S$8,2,FALSE)),"エラー")</f>
        <v/>
      </c>
      <c r="AS820" s="261" t="str">
        <f t="shared" si="188"/>
        <v/>
      </c>
      <c r="AT820" s="261" t="str">
        <f>IFERROR(IF(OR(R820="",S820="",T820=""),"",VLOOKUP(R820&amp;S820&amp;T820,コード!$AB$3:$AC$205,2,FALSE)),"エラー")</f>
        <v/>
      </c>
      <c r="AU820" s="258" t="str">
        <f>IFERROR(IF(OR(U820="",V820="",W820=""),"",VLOOKUP(U820&amp;V820&amp;W820,コード!$AI$3:$AJ$6,2,FALSE)),"エラー")</f>
        <v/>
      </c>
      <c r="AV820" s="261" t="str">
        <f t="shared" si="189"/>
        <v/>
      </c>
      <c r="AW820" s="258" t="str">
        <f>IFERROR(IF(OR(AD820="",AE820="",AF820=""),"",VLOOKUP(AD820&amp;AE820&amp;AF820,コード!$AW$3:$AX$31,2,FALSE)),"エラー")</f>
        <v/>
      </c>
      <c r="AX820" s="262" t="str">
        <f>IFERROR(IF(OR(AG820="",AH820=""),"",VLOOKUP(AG820&amp;AH820,コード!$BC$3:$BD$17,2,FALSE)),"エラー")</f>
        <v/>
      </c>
      <c r="AY820" s="187"/>
      <c r="AZ820" s="286" t="str">
        <f t="shared" si="185"/>
        <v/>
      </c>
      <c r="BA820" s="287" t="str">
        <f t="shared" si="193"/>
        <v/>
      </c>
      <c r="BB820" s="287" t="str">
        <f t="shared" si="186"/>
        <v/>
      </c>
      <c r="BC820" s="287" t="str">
        <f t="shared" si="187"/>
        <v/>
      </c>
      <c r="BD820" s="287" t="str">
        <f t="shared" si="190"/>
        <v/>
      </c>
      <c r="BE820" s="288" t="str">
        <f t="shared" si="194"/>
        <v/>
      </c>
    </row>
    <row r="821" spans="1:57" ht="24" customHeight="1">
      <c r="A821" s="301"/>
      <c r="B821" s="420"/>
      <c r="C821" s="421"/>
      <c r="D821" s="421"/>
      <c r="E821" s="421"/>
      <c r="F821" s="421"/>
      <c r="G821" s="421"/>
      <c r="H821" s="421"/>
      <c r="I821" s="421"/>
      <c r="J821" s="421"/>
      <c r="K821" s="421"/>
      <c r="L821" s="302"/>
      <c r="M821" s="303"/>
      <c r="N821" s="304"/>
      <c r="O821" s="305"/>
      <c r="P821" s="306"/>
      <c r="Q821" s="307"/>
      <c r="R821" s="305"/>
      <c r="S821" s="308"/>
      <c r="T821" s="309"/>
      <c r="U821" s="302"/>
      <c r="V821" s="303"/>
      <c r="W821" s="310"/>
      <c r="X821" s="305"/>
      <c r="Y821" s="303"/>
      <c r="Z821" s="303"/>
      <c r="AA821" s="311"/>
      <c r="AB821" s="312"/>
      <c r="AC821" s="310"/>
      <c r="AD821" s="305"/>
      <c r="AE821" s="310"/>
      <c r="AF821" s="313"/>
      <c r="AG821" s="314"/>
      <c r="AH821" s="315"/>
      <c r="AI821" s="401"/>
      <c r="AJ821" s="402"/>
      <c r="AK821" s="403"/>
      <c r="AL821" s="273"/>
      <c r="AM821" s="270" t="str">
        <f t="shared" si="191"/>
        <v/>
      </c>
      <c r="AN821" s="282" t="str">
        <f t="shared" si="192"/>
        <v/>
      </c>
      <c r="AO821" s="257" t="str">
        <f>IF(A821="","",IF(A821&lt;&gt;811,"エラー",811&amp;"人目"))</f>
        <v/>
      </c>
      <c r="AP821" s="258" t="str">
        <f t="shared" si="184"/>
        <v/>
      </c>
      <c r="AQ821" s="259" t="str">
        <f>IFERROR(IF(OR(L821="",M821="",N821=""),"",VLOOKUP(L821&amp;M821&amp;N821,コード!$K$3:$L$64,2,FALSE)),"エラー")</f>
        <v/>
      </c>
      <c r="AR821" s="260" t="str">
        <f>IFERROR(IF(OR(O821="",P821=""),"",VLOOKUP(O821&amp;P821,コード!$R$3:$S$8,2,FALSE)),"エラー")</f>
        <v/>
      </c>
      <c r="AS821" s="261" t="str">
        <f t="shared" si="188"/>
        <v/>
      </c>
      <c r="AT821" s="261" t="str">
        <f>IFERROR(IF(OR(R821="",S821="",T821=""),"",VLOOKUP(R821&amp;S821&amp;T821,コード!$AB$3:$AC$205,2,FALSE)),"エラー")</f>
        <v/>
      </c>
      <c r="AU821" s="258" t="str">
        <f>IFERROR(IF(OR(U821="",V821="",W821=""),"",VLOOKUP(U821&amp;V821&amp;W821,コード!$AI$3:$AJ$6,2,FALSE)),"エラー")</f>
        <v/>
      </c>
      <c r="AV821" s="261" t="str">
        <f t="shared" si="189"/>
        <v/>
      </c>
      <c r="AW821" s="258" t="str">
        <f>IFERROR(IF(OR(AD821="",AE821="",AF821=""),"",VLOOKUP(AD821&amp;AE821&amp;AF821,コード!$AW$3:$AX$31,2,FALSE)),"エラー")</f>
        <v/>
      </c>
      <c r="AX821" s="262" t="str">
        <f>IFERROR(IF(OR(AG821="",AH821=""),"",VLOOKUP(AG821&amp;AH821,コード!$BC$3:$BD$17,2,FALSE)),"エラー")</f>
        <v/>
      </c>
      <c r="AY821" s="187"/>
      <c r="AZ821" s="286" t="str">
        <f t="shared" si="185"/>
        <v/>
      </c>
      <c r="BA821" s="287" t="str">
        <f t="shared" si="193"/>
        <v/>
      </c>
      <c r="BB821" s="287" t="str">
        <f t="shared" si="186"/>
        <v/>
      </c>
      <c r="BC821" s="287" t="str">
        <f t="shared" si="187"/>
        <v/>
      </c>
      <c r="BD821" s="287" t="str">
        <f t="shared" si="190"/>
        <v/>
      </c>
      <c r="BE821" s="288" t="str">
        <f t="shared" si="194"/>
        <v/>
      </c>
    </row>
    <row r="822" spans="1:57" ht="24" customHeight="1">
      <c r="A822" s="301"/>
      <c r="B822" s="420"/>
      <c r="C822" s="421"/>
      <c r="D822" s="421"/>
      <c r="E822" s="421"/>
      <c r="F822" s="421"/>
      <c r="G822" s="421"/>
      <c r="H822" s="421"/>
      <c r="I822" s="421"/>
      <c r="J822" s="421"/>
      <c r="K822" s="421"/>
      <c r="L822" s="302"/>
      <c r="M822" s="303"/>
      <c r="N822" s="304"/>
      <c r="O822" s="305"/>
      <c r="P822" s="306"/>
      <c r="Q822" s="307"/>
      <c r="R822" s="305"/>
      <c r="S822" s="308"/>
      <c r="T822" s="309"/>
      <c r="U822" s="302"/>
      <c r="V822" s="303"/>
      <c r="W822" s="310"/>
      <c r="X822" s="305"/>
      <c r="Y822" s="303"/>
      <c r="Z822" s="303"/>
      <c r="AA822" s="311"/>
      <c r="AB822" s="312"/>
      <c r="AC822" s="310"/>
      <c r="AD822" s="305"/>
      <c r="AE822" s="310"/>
      <c r="AF822" s="313"/>
      <c r="AG822" s="314"/>
      <c r="AH822" s="315"/>
      <c r="AI822" s="401"/>
      <c r="AJ822" s="402"/>
      <c r="AK822" s="403"/>
      <c r="AL822" s="273"/>
      <c r="AM822" s="270" t="str">
        <f t="shared" si="191"/>
        <v/>
      </c>
      <c r="AN822" s="282" t="str">
        <f t="shared" si="192"/>
        <v/>
      </c>
      <c r="AO822" s="257" t="str">
        <f>IF(A822="","",IF(A822&lt;&gt;812,"エラー",812&amp;"人目"))</f>
        <v/>
      </c>
      <c r="AP822" s="258" t="str">
        <f t="shared" si="184"/>
        <v/>
      </c>
      <c r="AQ822" s="259" t="str">
        <f>IFERROR(IF(OR(L822="",M822="",N822=""),"",VLOOKUP(L822&amp;M822&amp;N822,コード!$K$3:$L$64,2,FALSE)),"エラー")</f>
        <v/>
      </c>
      <c r="AR822" s="260" t="str">
        <f>IFERROR(IF(OR(O822="",P822=""),"",VLOOKUP(O822&amp;P822,コード!$R$3:$S$8,2,FALSE)),"エラー")</f>
        <v/>
      </c>
      <c r="AS822" s="261" t="str">
        <f t="shared" si="188"/>
        <v/>
      </c>
      <c r="AT822" s="261" t="str">
        <f>IFERROR(IF(OR(R822="",S822="",T822=""),"",VLOOKUP(R822&amp;S822&amp;T822,コード!$AB$3:$AC$205,2,FALSE)),"エラー")</f>
        <v/>
      </c>
      <c r="AU822" s="258" t="str">
        <f>IFERROR(IF(OR(U822="",V822="",W822=""),"",VLOOKUP(U822&amp;V822&amp;W822,コード!$AI$3:$AJ$6,2,FALSE)),"エラー")</f>
        <v/>
      </c>
      <c r="AV822" s="261" t="str">
        <f t="shared" si="189"/>
        <v/>
      </c>
      <c r="AW822" s="258" t="str">
        <f>IFERROR(IF(OR(AD822="",AE822="",AF822=""),"",VLOOKUP(AD822&amp;AE822&amp;AF822,コード!$AW$3:$AX$31,2,FALSE)),"エラー")</f>
        <v/>
      </c>
      <c r="AX822" s="262" t="str">
        <f>IFERROR(IF(OR(AG822="",AH822=""),"",VLOOKUP(AG822&amp;AH822,コード!$BC$3:$BD$17,2,FALSE)),"エラー")</f>
        <v/>
      </c>
      <c r="AY822" s="187"/>
      <c r="AZ822" s="286" t="str">
        <f t="shared" si="185"/>
        <v/>
      </c>
      <c r="BA822" s="287" t="str">
        <f t="shared" si="193"/>
        <v/>
      </c>
      <c r="BB822" s="287" t="str">
        <f t="shared" si="186"/>
        <v/>
      </c>
      <c r="BC822" s="287" t="str">
        <f t="shared" si="187"/>
        <v/>
      </c>
      <c r="BD822" s="287" t="str">
        <f t="shared" si="190"/>
        <v/>
      </c>
      <c r="BE822" s="288" t="str">
        <f t="shared" si="194"/>
        <v/>
      </c>
    </row>
    <row r="823" spans="1:57" ht="24" customHeight="1">
      <c r="A823" s="301"/>
      <c r="B823" s="420"/>
      <c r="C823" s="421"/>
      <c r="D823" s="421"/>
      <c r="E823" s="421"/>
      <c r="F823" s="421"/>
      <c r="G823" s="421"/>
      <c r="H823" s="421"/>
      <c r="I823" s="421"/>
      <c r="J823" s="421"/>
      <c r="K823" s="421"/>
      <c r="L823" s="302"/>
      <c r="M823" s="303"/>
      <c r="N823" s="304"/>
      <c r="O823" s="305"/>
      <c r="P823" s="306"/>
      <c r="Q823" s="307"/>
      <c r="R823" s="305"/>
      <c r="S823" s="308"/>
      <c r="T823" s="309"/>
      <c r="U823" s="302"/>
      <c r="V823" s="303"/>
      <c r="W823" s="310"/>
      <c r="X823" s="305"/>
      <c r="Y823" s="303"/>
      <c r="Z823" s="303"/>
      <c r="AA823" s="311"/>
      <c r="AB823" s="312"/>
      <c r="AC823" s="310"/>
      <c r="AD823" s="305"/>
      <c r="AE823" s="310"/>
      <c r="AF823" s="313"/>
      <c r="AG823" s="314"/>
      <c r="AH823" s="315"/>
      <c r="AI823" s="401"/>
      <c r="AJ823" s="402"/>
      <c r="AK823" s="403"/>
      <c r="AL823" s="273"/>
      <c r="AM823" s="270" t="str">
        <f t="shared" si="191"/>
        <v/>
      </c>
      <c r="AN823" s="282" t="str">
        <f t="shared" si="192"/>
        <v/>
      </c>
      <c r="AO823" s="257" t="str">
        <f>IF(A823="","",IF(A823&lt;&gt;813,"エラー",813&amp;"人目"))</f>
        <v/>
      </c>
      <c r="AP823" s="258" t="str">
        <f t="shared" si="184"/>
        <v/>
      </c>
      <c r="AQ823" s="259" t="str">
        <f>IFERROR(IF(OR(L823="",M823="",N823=""),"",VLOOKUP(L823&amp;M823&amp;N823,コード!$K$3:$L$64,2,FALSE)),"エラー")</f>
        <v/>
      </c>
      <c r="AR823" s="260" t="str">
        <f>IFERROR(IF(OR(O823="",P823=""),"",VLOOKUP(O823&amp;P823,コード!$R$3:$S$8,2,FALSE)),"エラー")</f>
        <v/>
      </c>
      <c r="AS823" s="261" t="str">
        <f t="shared" si="188"/>
        <v/>
      </c>
      <c r="AT823" s="261" t="str">
        <f>IFERROR(IF(OR(R823="",S823="",T823=""),"",VLOOKUP(R823&amp;S823&amp;T823,コード!$AB$3:$AC$205,2,FALSE)),"エラー")</f>
        <v/>
      </c>
      <c r="AU823" s="258" t="str">
        <f>IFERROR(IF(OR(U823="",V823="",W823=""),"",VLOOKUP(U823&amp;V823&amp;W823,コード!$AI$3:$AJ$6,2,FALSE)),"エラー")</f>
        <v/>
      </c>
      <c r="AV823" s="261" t="str">
        <f t="shared" si="189"/>
        <v/>
      </c>
      <c r="AW823" s="258" t="str">
        <f>IFERROR(IF(OR(AD823="",AE823="",AF823=""),"",VLOOKUP(AD823&amp;AE823&amp;AF823,コード!$AW$3:$AX$31,2,FALSE)),"エラー")</f>
        <v/>
      </c>
      <c r="AX823" s="262" t="str">
        <f>IFERROR(IF(OR(AG823="",AH823=""),"",VLOOKUP(AG823&amp;AH823,コード!$BC$3:$BD$17,2,FALSE)),"エラー")</f>
        <v/>
      </c>
      <c r="AY823" s="187"/>
      <c r="AZ823" s="286" t="str">
        <f t="shared" si="185"/>
        <v/>
      </c>
      <c r="BA823" s="287" t="str">
        <f t="shared" si="193"/>
        <v/>
      </c>
      <c r="BB823" s="287" t="str">
        <f t="shared" si="186"/>
        <v/>
      </c>
      <c r="BC823" s="287" t="str">
        <f t="shared" si="187"/>
        <v/>
      </c>
      <c r="BD823" s="287" t="str">
        <f t="shared" si="190"/>
        <v/>
      </c>
      <c r="BE823" s="288" t="str">
        <f t="shared" si="194"/>
        <v/>
      </c>
    </row>
    <row r="824" spans="1:57" ht="24" customHeight="1">
      <c r="A824" s="316"/>
      <c r="B824" s="420"/>
      <c r="C824" s="421"/>
      <c r="D824" s="421"/>
      <c r="E824" s="421"/>
      <c r="F824" s="421"/>
      <c r="G824" s="421"/>
      <c r="H824" s="421"/>
      <c r="I824" s="421"/>
      <c r="J824" s="421"/>
      <c r="K824" s="421"/>
      <c r="L824" s="302"/>
      <c r="M824" s="303"/>
      <c r="N824" s="304"/>
      <c r="O824" s="305"/>
      <c r="P824" s="306"/>
      <c r="Q824" s="307"/>
      <c r="R824" s="305"/>
      <c r="S824" s="308"/>
      <c r="T824" s="309"/>
      <c r="U824" s="302"/>
      <c r="V824" s="303"/>
      <c r="W824" s="310"/>
      <c r="X824" s="305"/>
      <c r="Y824" s="303"/>
      <c r="Z824" s="303"/>
      <c r="AA824" s="311"/>
      <c r="AB824" s="312"/>
      <c r="AC824" s="310"/>
      <c r="AD824" s="305"/>
      <c r="AE824" s="310"/>
      <c r="AF824" s="313"/>
      <c r="AG824" s="314"/>
      <c r="AH824" s="315"/>
      <c r="AI824" s="401"/>
      <c r="AJ824" s="402"/>
      <c r="AK824" s="403"/>
      <c r="AL824" s="273"/>
      <c r="AM824" s="270" t="str">
        <f t="shared" si="191"/>
        <v/>
      </c>
      <c r="AN824" s="282" t="str">
        <f t="shared" si="192"/>
        <v/>
      </c>
      <c r="AO824" s="257" t="str">
        <f>IF(A824="","",IF(A824&lt;&gt;814,"エラー",814&amp;"人目"))</f>
        <v/>
      </c>
      <c r="AP824" s="258" t="str">
        <f t="shared" si="184"/>
        <v/>
      </c>
      <c r="AQ824" s="259" t="str">
        <f>IFERROR(IF(OR(L824="",M824="",N824=""),"",VLOOKUP(L824&amp;M824&amp;N824,コード!$K$3:$L$64,2,FALSE)),"エラー")</f>
        <v/>
      </c>
      <c r="AR824" s="260" t="str">
        <f>IFERROR(IF(OR(O824="",P824=""),"",VLOOKUP(O824&amp;P824,コード!$R$3:$S$8,2,FALSE)),"エラー")</f>
        <v/>
      </c>
      <c r="AS824" s="261" t="str">
        <f t="shared" si="188"/>
        <v/>
      </c>
      <c r="AT824" s="261" t="str">
        <f>IFERROR(IF(OR(R824="",S824="",T824=""),"",VLOOKUP(R824&amp;S824&amp;T824,コード!$AB$3:$AC$205,2,FALSE)),"エラー")</f>
        <v/>
      </c>
      <c r="AU824" s="258" t="str">
        <f>IFERROR(IF(OR(U824="",V824="",W824=""),"",VLOOKUP(U824&amp;V824&amp;W824,コード!$AI$3:$AJ$6,2,FALSE)),"エラー")</f>
        <v/>
      </c>
      <c r="AV824" s="261" t="str">
        <f t="shared" si="189"/>
        <v/>
      </c>
      <c r="AW824" s="258" t="str">
        <f>IFERROR(IF(OR(AD824="",AE824="",AF824=""),"",VLOOKUP(AD824&amp;AE824&amp;AF824,コード!$AW$3:$AX$31,2,FALSE)),"エラー")</f>
        <v/>
      </c>
      <c r="AX824" s="262" t="str">
        <f>IFERROR(IF(OR(AG824="",AH824=""),"",VLOOKUP(AG824&amp;AH824,コード!$BC$3:$BD$17,2,FALSE)),"エラー")</f>
        <v/>
      </c>
      <c r="AY824" s="187"/>
      <c r="AZ824" s="286" t="str">
        <f t="shared" si="185"/>
        <v/>
      </c>
      <c r="BA824" s="287" t="str">
        <f t="shared" si="193"/>
        <v/>
      </c>
      <c r="BB824" s="287" t="str">
        <f t="shared" si="186"/>
        <v/>
      </c>
      <c r="BC824" s="287" t="str">
        <f t="shared" si="187"/>
        <v/>
      </c>
      <c r="BD824" s="287" t="str">
        <f t="shared" si="190"/>
        <v/>
      </c>
      <c r="BE824" s="288" t="str">
        <f t="shared" si="194"/>
        <v/>
      </c>
    </row>
    <row r="825" spans="1:57" ht="24" customHeight="1">
      <c r="A825" s="316"/>
      <c r="B825" s="420"/>
      <c r="C825" s="421"/>
      <c r="D825" s="421"/>
      <c r="E825" s="421"/>
      <c r="F825" s="421"/>
      <c r="G825" s="421"/>
      <c r="H825" s="421"/>
      <c r="I825" s="421"/>
      <c r="J825" s="421"/>
      <c r="K825" s="421"/>
      <c r="L825" s="302"/>
      <c r="M825" s="303"/>
      <c r="N825" s="304"/>
      <c r="O825" s="305"/>
      <c r="P825" s="306"/>
      <c r="Q825" s="307"/>
      <c r="R825" s="305"/>
      <c r="S825" s="308"/>
      <c r="T825" s="309"/>
      <c r="U825" s="302"/>
      <c r="V825" s="303"/>
      <c r="W825" s="310"/>
      <c r="X825" s="305"/>
      <c r="Y825" s="303"/>
      <c r="Z825" s="303"/>
      <c r="AA825" s="311"/>
      <c r="AB825" s="312"/>
      <c r="AC825" s="310"/>
      <c r="AD825" s="305"/>
      <c r="AE825" s="310"/>
      <c r="AF825" s="313"/>
      <c r="AG825" s="314"/>
      <c r="AH825" s="315"/>
      <c r="AI825" s="401"/>
      <c r="AJ825" s="402"/>
      <c r="AK825" s="403"/>
      <c r="AL825" s="273"/>
      <c r="AM825" s="270" t="str">
        <f t="shared" si="191"/>
        <v/>
      </c>
      <c r="AN825" s="282" t="str">
        <f t="shared" si="192"/>
        <v/>
      </c>
      <c r="AO825" s="257" t="str">
        <f>IF(A825="","",IF(A825&lt;&gt;815,"エラー",815&amp;"人目"))</f>
        <v/>
      </c>
      <c r="AP825" s="258" t="str">
        <f t="shared" si="184"/>
        <v/>
      </c>
      <c r="AQ825" s="259" t="str">
        <f>IFERROR(IF(OR(L825="",M825="",N825=""),"",VLOOKUP(L825&amp;M825&amp;N825,コード!$K$3:$L$64,2,FALSE)),"エラー")</f>
        <v/>
      </c>
      <c r="AR825" s="260" t="str">
        <f>IFERROR(IF(OR(O825="",P825=""),"",VLOOKUP(O825&amp;P825,コード!$R$3:$S$8,2,FALSE)),"エラー")</f>
        <v/>
      </c>
      <c r="AS825" s="261" t="str">
        <f t="shared" si="188"/>
        <v/>
      </c>
      <c r="AT825" s="261" t="str">
        <f>IFERROR(IF(OR(R825="",S825="",T825=""),"",VLOOKUP(R825&amp;S825&amp;T825,コード!$AB$3:$AC$205,2,FALSE)),"エラー")</f>
        <v/>
      </c>
      <c r="AU825" s="258" t="str">
        <f>IFERROR(IF(OR(U825="",V825="",W825=""),"",VLOOKUP(U825&amp;V825&amp;W825,コード!$AI$3:$AJ$6,2,FALSE)),"エラー")</f>
        <v/>
      </c>
      <c r="AV825" s="261" t="str">
        <f t="shared" si="189"/>
        <v/>
      </c>
      <c r="AW825" s="258" t="str">
        <f>IFERROR(IF(OR(AD825="",AE825="",AF825=""),"",VLOOKUP(AD825&amp;AE825&amp;AF825,コード!$AW$3:$AX$31,2,FALSE)),"エラー")</f>
        <v/>
      </c>
      <c r="AX825" s="262" t="str">
        <f>IFERROR(IF(OR(AG825="",AH825=""),"",VLOOKUP(AG825&amp;AH825,コード!$BC$3:$BD$17,2,FALSE)),"エラー")</f>
        <v/>
      </c>
      <c r="AY825" s="187"/>
      <c r="AZ825" s="286" t="str">
        <f t="shared" si="185"/>
        <v/>
      </c>
      <c r="BA825" s="287" t="str">
        <f t="shared" si="193"/>
        <v/>
      </c>
      <c r="BB825" s="287" t="str">
        <f t="shared" si="186"/>
        <v/>
      </c>
      <c r="BC825" s="287" t="str">
        <f t="shared" si="187"/>
        <v/>
      </c>
      <c r="BD825" s="287" t="str">
        <f t="shared" si="190"/>
        <v/>
      </c>
      <c r="BE825" s="288" t="str">
        <f t="shared" si="194"/>
        <v/>
      </c>
    </row>
    <row r="826" spans="1:57" ht="24" customHeight="1">
      <c r="A826" s="301"/>
      <c r="B826" s="420"/>
      <c r="C826" s="421"/>
      <c r="D826" s="421"/>
      <c r="E826" s="421"/>
      <c r="F826" s="421"/>
      <c r="G826" s="421"/>
      <c r="H826" s="421"/>
      <c r="I826" s="421"/>
      <c r="J826" s="421"/>
      <c r="K826" s="421"/>
      <c r="L826" s="302"/>
      <c r="M826" s="303"/>
      <c r="N826" s="304"/>
      <c r="O826" s="305"/>
      <c r="P826" s="306"/>
      <c r="Q826" s="307"/>
      <c r="R826" s="305"/>
      <c r="S826" s="308"/>
      <c r="T826" s="309"/>
      <c r="U826" s="302"/>
      <c r="V826" s="303"/>
      <c r="W826" s="310"/>
      <c r="X826" s="305"/>
      <c r="Y826" s="303"/>
      <c r="Z826" s="303"/>
      <c r="AA826" s="311"/>
      <c r="AB826" s="312"/>
      <c r="AC826" s="310"/>
      <c r="AD826" s="305"/>
      <c r="AE826" s="310"/>
      <c r="AF826" s="313"/>
      <c r="AG826" s="314"/>
      <c r="AH826" s="315"/>
      <c r="AI826" s="401"/>
      <c r="AJ826" s="402"/>
      <c r="AK826" s="403"/>
      <c r="AL826" s="273"/>
      <c r="AM826" s="270" t="str">
        <f t="shared" si="191"/>
        <v/>
      </c>
      <c r="AN826" s="282" t="str">
        <f t="shared" si="192"/>
        <v/>
      </c>
      <c r="AO826" s="257" t="str">
        <f>IF(A826="","",IF(A826&lt;&gt;816,"エラー",816&amp;"人目"))</f>
        <v/>
      </c>
      <c r="AP826" s="258" t="str">
        <f t="shared" si="184"/>
        <v/>
      </c>
      <c r="AQ826" s="259" t="str">
        <f>IFERROR(IF(OR(L826="",M826="",N826=""),"",VLOOKUP(L826&amp;M826&amp;N826,コード!$K$3:$L$64,2,FALSE)),"エラー")</f>
        <v/>
      </c>
      <c r="AR826" s="260" t="str">
        <f>IFERROR(IF(OR(O826="",P826=""),"",VLOOKUP(O826&amp;P826,コード!$R$3:$S$8,2,FALSE)),"エラー")</f>
        <v/>
      </c>
      <c r="AS826" s="261" t="str">
        <f t="shared" si="188"/>
        <v/>
      </c>
      <c r="AT826" s="261" t="str">
        <f>IFERROR(IF(OR(R826="",S826="",T826=""),"",VLOOKUP(R826&amp;S826&amp;T826,コード!$AB$3:$AC$205,2,FALSE)),"エラー")</f>
        <v/>
      </c>
      <c r="AU826" s="258" t="str">
        <f>IFERROR(IF(OR(U826="",V826="",W826=""),"",VLOOKUP(U826&amp;V826&amp;W826,コード!$AI$3:$AJ$6,2,FALSE)),"エラー")</f>
        <v/>
      </c>
      <c r="AV826" s="261" t="str">
        <f t="shared" si="189"/>
        <v/>
      </c>
      <c r="AW826" s="258" t="str">
        <f>IFERROR(IF(OR(AD826="",AE826="",AF826=""),"",VLOOKUP(AD826&amp;AE826&amp;AF826,コード!$AW$3:$AX$31,2,FALSE)),"エラー")</f>
        <v/>
      </c>
      <c r="AX826" s="262" t="str">
        <f>IFERROR(IF(OR(AG826="",AH826=""),"",VLOOKUP(AG826&amp;AH826,コード!$BC$3:$BD$17,2,FALSE)),"エラー")</f>
        <v/>
      </c>
      <c r="AY826" s="187"/>
      <c r="AZ826" s="286" t="str">
        <f t="shared" si="185"/>
        <v/>
      </c>
      <c r="BA826" s="287" t="str">
        <f t="shared" si="193"/>
        <v/>
      </c>
      <c r="BB826" s="287" t="str">
        <f t="shared" si="186"/>
        <v/>
      </c>
      <c r="BC826" s="287" t="str">
        <f t="shared" si="187"/>
        <v/>
      </c>
      <c r="BD826" s="287" t="str">
        <f t="shared" si="190"/>
        <v/>
      </c>
      <c r="BE826" s="288" t="str">
        <f t="shared" si="194"/>
        <v/>
      </c>
    </row>
    <row r="827" spans="1:57" ht="24" customHeight="1">
      <c r="A827" s="301"/>
      <c r="B827" s="420"/>
      <c r="C827" s="421"/>
      <c r="D827" s="421"/>
      <c r="E827" s="421"/>
      <c r="F827" s="421"/>
      <c r="G827" s="421"/>
      <c r="H827" s="421"/>
      <c r="I827" s="421"/>
      <c r="J827" s="421"/>
      <c r="K827" s="421"/>
      <c r="L827" s="302"/>
      <c r="M827" s="303"/>
      <c r="N827" s="304"/>
      <c r="O827" s="305"/>
      <c r="P827" s="306"/>
      <c r="Q827" s="307"/>
      <c r="R827" s="305"/>
      <c r="S827" s="308"/>
      <c r="T827" s="309"/>
      <c r="U827" s="302"/>
      <c r="V827" s="303"/>
      <c r="W827" s="310"/>
      <c r="X827" s="305"/>
      <c r="Y827" s="303"/>
      <c r="Z827" s="303"/>
      <c r="AA827" s="311"/>
      <c r="AB827" s="312"/>
      <c r="AC827" s="310"/>
      <c r="AD827" s="305"/>
      <c r="AE827" s="310"/>
      <c r="AF827" s="313"/>
      <c r="AG827" s="314"/>
      <c r="AH827" s="315"/>
      <c r="AI827" s="401"/>
      <c r="AJ827" s="402"/>
      <c r="AK827" s="403"/>
      <c r="AL827" s="273"/>
      <c r="AM827" s="270" t="str">
        <f t="shared" si="191"/>
        <v/>
      </c>
      <c r="AN827" s="282" t="str">
        <f t="shared" si="192"/>
        <v/>
      </c>
      <c r="AO827" s="257" t="str">
        <f>IF(A827="","",IF(A827&lt;&gt;817,"エラー",817&amp;"人目"))</f>
        <v/>
      </c>
      <c r="AP827" s="258" t="str">
        <f t="shared" si="184"/>
        <v/>
      </c>
      <c r="AQ827" s="259" t="str">
        <f>IFERROR(IF(OR(L827="",M827="",N827=""),"",VLOOKUP(L827&amp;M827&amp;N827,コード!$K$3:$L$64,2,FALSE)),"エラー")</f>
        <v/>
      </c>
      <c r="AR827" s="260" t="str">
        <f>IFERROR(IF(OR(O827="",P827=""),"",VLOOKUP(O827&amp;P827,コード!$R$3:$S$8,2,FALSE)),"エラー")</f>
        <v/>
      </c>
      <c r="AS827" s="261" t="str">
        <f t="shared" si="188"/>
        <v/>
      </c>
      <c r="AT827" s="261" t="str">
        <f>IFERROR(IF(OR(R827="",S827="",T827=""),"",VLOOKUP(R827&amp;S827&amp;T827,コード!$AB$3:$AC$205,2,FALSE)),"エラー")</f>
        <v/>
      </c>
      <c r="AU827" s="258" t="str">
        <f>IFERROR(IF(OR(U827="",V827="",W827=""),"",VLOOKUP(U827&amp;V827&amp;W827,コード!$AI$3:$AJ$6,2,FALSE)),"エラー")</f>
        <v/>
      </c>
      <c r="AV827" s="261" t="str">
        <f t="shared" si="189"/>
        <v/>
      </c>
      <c r="AW827" s="258" t="str">
        <f>IFERROR(IF(OR(AD827="",AE827="",AF827=""),"",VLOOKUP(AD827&amp;AE827&amp;AF827,コード!$AW$3:$AX$31,2,FALSE)),"エラー")</f>
        <v/>
      </c>
      <c r="AX827" s="262" t="str">
        <f>IFERROR(IF(OR(AG827="",AH827=""),"",VLOOKUP(AG827&amp;AH827,コード!$BC$3:$BD$17,2,FALSE)),"エラー")</f>
        <v/>
      </c>
      <c r="AY827" s="187"/>
      <c r="AZ827" s="286" t="str">
        <f t="shared" si="185"/>
        <v/>
      </c>
      <c r="BA827" s="287" t="str">
        <f t="shared" si="193"/>
        <v/>
      </c>
      <c r="BB827" s="287" t="str">
        <f t="shared" si="186"/>
        <v/>
      </c>
      <c r="BC827" s="287" t="str">
        <f t="shared" si="187"/>
        <v/>
      </c>
      <c r="BD827" s="287" t="str">
        <f t="shared" si="190"/>
        <v/>
      </c>
      <c r="BE827" s="288" t="str">
        <f t="shared" si="194"/>
        <v/>
      </c>
    </row>
    <row r="828" spans="1:57" ht="24" customHeight="1">
      <c r="A828" s="301"/>
      <c r="B828" s="420"/>
      <c r="C828" s="421"/>
      <c r="D828" s="421"/>
      <c r="E828" s="421"/>
      <c r="F828" s="421"/>
      <c r="G828" s="421"/>
      <c r="H828" s="421"/>
      <c r="I828" s="421"/>
      <c r="J828" s="421"/>
      <c r="K828" s="421"/>
      <c r="L828" s="302"/>
      <c r="M828" s="303"/>
      <c r="N828" s="304"/>
      <c r="O828" s="305"/>
      <c r="P828" s="306"/>
      <c r="Q828" s="307"/>
      <c r="R828" s="305"/>
      <c r="S828" s="308"/>
      <c r="T828" s="309"/>
      <c r="U828" s="302"/>
      <c r="V828" s="303"/>
      <c r="W828" s="310"/>
      <c r="X828" s="305"/>
      <c r="Y828" s="303"/>
      <c r="Z828" s="303"/>
      <c r="AA828" s="311"/>
      <c r="AB828" s="312"/>
      <c r="AC828" s="310"/>
      <c r="AD828" s="305"/>
      <c r="AE828" s="310"/>
      <c r="AF828" s="313"/>
      <c r="AG828" s="314"/>
      <c r="AH828" s="315"/>
      <c r="AI828" s="401"/>
      <c r="AJ828" s="402"/>
      <c r="AK828" s="403"/>
      <c r="AL828" s="273"/>
      <c r="AM828" s="270" t="str">
        <f t="shared" si="191"/>
        <v/>
      </c>
      <c r="AN828" s="282" t="str">
        <f t="shared" si="192"/>
        <v/>
      </c>
      <c r="AO828" s="257" t="str">
        <f>IF(A828="","",IF(A828&lt;&gt;818,"エラー",818&amp;"人目"))</f>
        <v/>
      </c>
      <c r="AP828" s="258" t="str">
        <f t="shared" si="184"/>
        <v/>
      </c>
      <c r="AQ828" s="259" t="str">
        <f>IFERROR(IF(OR(L828="",M828="",N828=""),"",VLOOKUP(L828&amp;M828&amp;N828,コード!$K$3:$L$64,2,FALSE)),"エラー")</f>
        <v/>
      </c>
      <c r="AR828" s="260" t="str">
        <f>IFERROR(IF(OR(O828="",P828=""),"",VLOOKUP(O828&amp;P828,コード!$R$3:$S$8,2,FALSE)),"エラー")</f>
        <v/>
      </c>
      <c r="AS828" s="261" t="str">
        <f t="shared" si="188"/>
        <v/>
      </c>
      <c r="AT828" s="261" t="str">
        <f>IFERROR(IF(OR(R828="",S828="",T828=""),"",VLOOKUP(R828&amp;S828&amp;T828,コード!$AB$3:$AC$205,2,FALSE)),"エラー")</f>
        <v/>
      </c>
      <c r="AU828" s="258" t="str">
        <f>IFERROR(IF(OR(U828="",V828="",W828=""),"",VLOOKUP(U828&amp;V828&amp;W828,コード!$AI$3:$AJ$6,2,FALSE)),"エラー")</f>
        <v/>
      </c>
      <c r="AV828" s="261" t="str">
        <f t="shared" si="189"/>
        <v/>
      </c>
      <c r="AW828" s="258" t="str">
        <f>IFERROR(IF(OR(AD828="",AE828="",AF828=""),"",VLOOKUP(AD828&amp;AE828&amp;AF828,コード!$AW$3:$AX$31,2,FALSE)),"エラー")</f>
        <v/>
      </c>
      <c r="AX828" s="262" t="str">
        <f>IFERROR(IF(OR(AG828="",AH828=""),"",VLOOKUP(AG828&amp;AH828,コード!$BC$3:$BD$17,2,FALSE)),"エラー")</f>
        <v/>
      </c>
      <c r="AY828" s="187"/>
      <c r="AZ828" s="286" t="str">
        <f t="shared" si="185"/>
        <v/>
      </c>
      <c r="BA828" s="287" t="str">
        <f t="shared" si="193"/>
        <v/>
      </c>
      <c r="BB828" s="287" t="str">
        <f t="shared" si="186"/>
        <v/>
      </c>
      <c r="BC828" s="287" t="str">
        <f t="shared" si="187"/>
        <v/>
      </c>
      <c r="BD828" s="287" t="str">
        <f t="shared" si="190"/>
        <v/>
      </c>
      <c r="BE828" s="288" t="str">
        <f t="shared" si="194"/>
        <v/>
      </c>
    </row>
    <row r="829" spans="1:57" ht="24" customHeight="1">
      <c r="A829" s="301"/>
      <c r="B829" s="420"/>
      <c r="C829" s="421"/>
      <c r="D829" s="421"/>
      <c r="E829" s="421"/>
      <c r="F829" s="421"/>
      <c r="G829" s="421"/>
      <c r="H829" s="421"/>
      <c r="I829" s="421"/>
      <c r="J829" s="421"/>
      <c r="K829" s="421"/>
      <c r="L829" s="302"/>
      <c r="M829" s="303"/>
      <c r="N829" s="304"/>
      <c r="O829" s="305"/>
      <c r="P829" s="306"/>
      <c r="Q829" s="307"/>
      <c r="R829" s="305"/>
      <c r="S829" s="308"/>
      <c r="T829" s="309"/>
      <c r="U829" s="302"/>
      <c r="V829" s="303"/>
      <c r="W829" s="310"/>
      <c r="X829" s="305"/>
      <c r="Y829" s="303"/>
      <c r="Z829" s="303"/>
      <c r="AA829" s="311"/>
      <c r="AB829" s="312"/>
      <c r="AC829" s="310"/>
      <c r="AD829" s="305"/>
      <c r="AE829" s="310"/>
      <c r="AF829" s="313"/>
      <c r="AG829" s="314"/>
      <c r="AH829" s="315"/>
      <c r="AI829" s="401"/>
      <c r="AJ829" s="402"/>
      <c r="AK829" s="403"/>
      <c r="AL829" s="273"/>
      <c r="AM829" s="270" t="str">
        <f t="shared" si="191"/>
        <v/>
      </c>
      <c r="AN829" s="282" t="str">
        <f t="shared" si="192"/>
        <v/>
      </c>
      <c r="AO829" s="257" t="str">
        <f>IF(A829="","",IF(A829&lt;&gt;819,"エラー",819&amp;"人目"))</f>
        <v/>
      </c>
      <c r="AP829" s="258" t="str">
        <f t="shared" si="184"/>
        <v/>
      </c>
      <c r="AQ829" s="259" t="str">
        <f>IFERROR(IF(OR(L829="",M829="",N829=""),"",VLOOKUP(L829&amp;M829&amp;N829,コード!$K$3:$L$64,2,FALSE)),"エラー")</f>
        <v/>
      </c>
      <c r="AR829" s="260" t="str">
        <f>IFERROR(IF(OR(O829="",P829=""),"",VLOOKUP(O829&amp;P829,コード!$R$3:$S$8,2,FALSE)),"エラー")</f>
        <v/>
      </c>
      <c r="AS829" s="261" t="str">
        <f t="shared" si="188"/>
        <v/>
      </c>
      <c r="AT829" s="261" t="str">
        <f>IFERROR(IF(OR(R829="",S829="",T829=""),"",VLOOKUP(R829&amp;S829&amp;T829,コード!$AB$3:$AC$205,2,FALSE)),"エラー")</f>
        <v/>
      </c>
      <c r="AU829" s="258" t="str">
        <f>IFERROR(IF(OR(U829="",V829="",W829=""),"",VLOOKUP(U829&amp;V829&amp;W829,コード!$AI$3:$AJ$6,2,FALSE)),"エラー")</f>
        <v/>
      </c>
      <c r="AV829" s="261" t="str">
        <f t="shared" si="189"/>
        <v/>
      </c>
      <c r="AW829" s="258" t="str">
        <f>IFERROR(IF(OR(AD829="",AE829="",AF829=""),"",VLOOKUP(AD829&amp;AE829&amp;AF829,コード!$AW$3:$AX$31,2,FALSE)),"エラー")</f>
        <v/>
      </c>
      <c r="AX829" s="262" t="str">
        <f>IFERROR(IF(OR(AG829="",AH829=""),"",VLOOKUP(AG829&amp;AH829,コード!$BC$3:$BD$17,2,FALSE)),"エラー")</f>
        <v/>
      </c>
      <c r="AY829" s="187"/>
      <c r="AZ829" s="286" t="str">
        <f t="shared" si="185"/>
        <v/>
      </c>
      <c r="BA829" s="287" t="str">
        <f t="shared" si="193"/>
        <v/>
      </c>
      <c r="BB829" s="287" t="str">
        <f t="shared" si="186"/>
        <v/>
      </c>
      <c r="BC829" s="287" t="str">
        <f t="shared" si="187"/>
        <v/>
      </c>
      <c r="BD829" s="287" t="str">
        <f t="shared" si="190"/>
        <v/>
      </c>
      <c r="BE829" s="288" t="str">
        <f t="shared" si="194"/>
        <v/>
      </c>
    </row>
    <row r="830" spans="1:57" ht="24" customHeight="1">
      <c r="A830" s="301"/>
      <c r="B830" s="420"/>
      <c r="C830" s="421"/>
      <c r="D830" s="421"/>
      <c r="E830" s="421"/>
      <c r="F830" s="421"/>
      <c r="G830" s="421"/>
      <c r="H830" s="421"/>
      <c r="I830" s="421"/>
      <c r="J830" s="421"/>
      <c r="K830" s="421"/>
      <c r="L830" s="302"/>
      <c r="M830" s="303"/>
      <c r="N830" s="304"/>
      <c r="O830" s="305"/>
      <c r="P830" s="306"/>
      <c r="Q830" s="307"/>
      <c r="R830" s="305"/>
      <c r="S830" s="308"/>
      <c r="T830" s="309"/>
      <c r="U830" s="302"/>
      <c r="V830" s="303"/>
      <c r="W830" s="310"/>
      <c r="X830" s="305"/>
      <c r="Y830" s="303"/>
      <c r="Z830" s="303"/>
      <c r="AA830" s="311"/>
      <c r="AB830" s="312"/>
      <c r="AC830" s="310"/>
      <c r="AD830" s="305"/>
      <c r="AE830" s="310"/>
      <c r="AF830" s="313"/>
      <c r="AG830" s="314"/>
      <c r="AH830" s="315"/>
      <c r="AI830" s="401"/>
      <c r="AJ830" s="402"/>
      <c r="AK830" s="403"/>
      <c r="AL830" s="273"/>
      <c r="AM830" s="270" t="str">
        <f t="shared" si="191"/>
        <v/>
      </c>
      <c r="AN830" s="282" t="str">
        <f t="shared" si="192"/>
        <v/>
      </c>
      <c r="AO830" s="257" t="str">
        <f>IF(A830="","",IF(A830&lt;&gt;820,"エラー",820&amp;"人目"))</f>
        <v/>
      </c>
      <c r="AP830" s="258" t="str">
        <f t="shared" si="184"/>
        <v/>
      </c>
      <c r="AQ830" s="259" t="str">
        <f>IFERROR(IF(OR(L830="",M830="",N830=""),"",VLOOKUP(L830&amp;M830&amp;N830,コード!$K$3:$L$64,2,FALSE)),"エラー")</f>
        <v/>
      </c>
      <c r="AR830" s="260" t="str">
        <f>IFERROR(IF(OR(O830="",P830=""),"",VLOOKUP(O830&amp;P830,コード!$R$3:$S$8,2,FALSE)),"エラー")</f>
        <v/>
      </c>
      <c r="AS830" s="261" t="str">
        <f t="shared" si="188"/>
        <v/>
      </c>
      <c r="AT830" s="261" t="str">
        <f>IFERROR(IF(OR(R830="",S830="",T830=""),"",VLOOKUP(R830&amp;S830&amp;T830,コード!$AB$3:$AC$205,2,FALSE)),"エラー")</f>
        <v/>
      </c>
      <c r="AU830" s="258" t="str">
        <f>IFERROR(IF(OR(U830="",V830="",W830=""),"",VLOOKUP(U830&amp;V830&amp;W830,コード!$AI$3:$AJ$6,2,FALSE)),"エラー")</f>
        <v/>
      </c>
      <c r="AV830" s="261" t="str">
        <f t="shared" si="189"/>
        <v/>
      </c>
      <c r="AW830" s="258" t="str">
        <f>IFERROR(IF(OR(AD830="",AE830="",AF830=""),"",VLOOKUP(AD830&amp;AE830&amp;AF830,コード!$AW$3:$AX$31,2,FALSE)),"エラー")</f>
        <v/>
      </c>
      <c r="AX830" s="262" t="str">
        <f>IFERROR(IF(OR(AG830="",AH830=""),"",VLOOKUP(AG830&amp;AH830,コード!$BC$3:$BD$17,2,FALSE)),"エラー")</f>
        <v/>
      </c>
      <c r="AY830" s="187"/>
      <c r="AZ830" s="286" t="str">
        <f t="shared" si="185"/>
        <v/>
      </c>
      <c r="BA830" s="287" t="str">
        <f t="shared" si="193"/>
        <v/>
      </c>
      <c r="BB830" s="287" t="str">
        <f t="shared" si="186"/>
        <v/>
      </c>
      <c r="BC830" s="287" t="str">
        <f t="shared" si="187"/>
        <v/>
      </c>
      <c r="BD830" s="287" t="str">
        <f t="shared" si="190"/>
        <v/>
      </c>
      <c r="BE830" s="288" t="str">
        <f t="shared" si="194"/>
        <v/>
      </c>
    </row>
    <row r="831" spans="1:57" ht="24" customHeight="1">
      <c r="A831" s="301"/>
      <c r="B831" s="420"/>
      <c r="C831" s="421"/>
      <c r="D831" s="421"/>
      <c r="E831" s="421"/>
      <c r="F831" s="421"/>
      <c r="G831" s="421"/>
      <c r="H831" s="421"/>
      <c r="I831" s="421"/>
      <c r="J831" s="421"/>
      <c r="K831" s="421"/>
      <c r="L831" s="302"/>
      <c r="M831" s="303"/>
      <c r="N831" s="304"/>
      <c r="O831" s="305"/>
      <c r="P831" s="306"/>
      <c r="Q831" s="307"/>
      <c r="R831" s="305"/>
      <c r="S831" s="308"/>
      <c r="T831" s="309"/>
      <c r="U831" s="302"/>
      <c r="V831" s="303"/>
      <c r="W831" s="310"/>
      <c r="X831" s="305"/>
      <c r="Y831" s="303"/>
      <c r="Z831" s="303"/>
      <c r="AA831" s="311"/>
      <c r="AB831" s="312"/>
      <c r="AC831" s="310"/>
      <c r="AD831" s="305"/>
      <c r="AE831" s="310"/>
      <c r="AF831" s="313"/>
      <c r="AG831" s="314"/>
      <c r="AH831" s="315"/>
      <c r="AI831" s="401"/>
      <c r="AJ831" s="402"/>
      <c r="AK831" s="403"/>
      <c r="AL831" s="273"/>
      <c r="AM831" s="270" t="str">
        <f t="shared" si="191"/>
        <v/>
      </c>
      <c r="AN831" s="282" t="str">
        <f t="shared" si="192"/>
        <v/>
      </c>
      <c r="AO831" s="257" t="str">
        <f>IF(A831="","",IF(A831&lt;&gt;821,"エラー",821&amp;"人目"))</f>
        <v/>
      </c>
      <c r="AP831" s="258" t="str">
        <f t="shared" si="184"/>
        <v/>
      </c>
      <c r="AQ831" s="259" t="str">
        <f>IFERROR(IF(OR(L831="",M831="",N831=""),"",VLOOKUP(L831&amp;M831&amp;N831,コード!$K$3:$L$64,2,FALSE)),"エラー")</f>
        <v/>
      </c>
      <c r="AR831" s="260" t="str">
        <f>IFERROR(IF(OR(O831="",P831=""),"",VLOOKUP(O831&amp;P831,コード!$R$3:$S$8,2,FALSE)),"エラー")</f>
        <v/>
      </c>
      <c r="AS831" s="261" t="str">
        <f t="shared" si="188"/>
        <v/>
      </c>
      <c r="AT831" s="261" t="str">
        <f>IFERROR(IF(OR(R831="",S831="",T831=""),"",VLOOKUP(R831&amp;S831&amp;T831,コード!$AB$3:$AC$205,2,FALSE)),"エラー")</f>
        <v/>
      </c>
      <c r="AU831" s="258" t="str">
        <f>IFERROR(IF(OR(U831="",V831="",W831=""),"",VLOOKUP(U831&amp;V831&amp;W831,コード!$AI$3:$AJ$6,2,FALSE)),"エラー")</f>
        <v/>
      </c>
      <c r="AV831" s="261" t="str">
        <f t="shared" si="189"/>
        <v/>
      </c>
      <c r="AW831" s="258" t="str">
        <f>IFERROR(IF(OR(AD831="",AE831="",AF831=""),"",VLOOKUP(AD831&amp;AE831&amp;AF831,コード!$AW$3:$AX$31,2,FALSE)),"エラー")</f>
        <v/>
      </c>
      <c r="AX831" s="262" t="str">
        <f>IFERROR(IF(OR(AG831="",AH831=""),"",VLOOKUP(AG831&amp;AH831,コード!$BC$3:$BD$17,2,FALSE)),"エラー")</f>
        <v/>
      </c>
      <c r="AY831" s="187"/>
      <c r="AZ831" s="286" t="str">
        <f t="shared" si="185"/>
        <v/>
      </c>
      <c r="BA831" s="287" t="str">
        <f t="shared" si="193"/>
        <v/>
      </c>
      <c r="BB831" s="287" t="str">
        <f t="shared" si="186"/>
        <v/>
      </c>
      <c r="BC831" s="287" t="str">
        <f t="shared" si="187"/>
        <v/>
      </c>
      <c r="BD831" s="287" t="str">
        <f t="shared" si="190"/>
        <v/>
      </c>
      <c r="BE831" s="288" t="str">
        <f t="shared" si="194"/>
        <v/>
      </c>
    </row>
    <row r="832" spans="1:57" ht="24" customHeight="1">
      <c r="A832" s="301"/>
      <c r="B832" s="420"/>
      <c r="C832" s="421"/>
      <c r="D832" s="421"/>
      <c r="E832" s="421"/>
      <c r="F832" s="421"/>
      <c r="G832" s="421"/>
      <c r="H832" s="421"/>
      <c r="I832" s="421"/>
      <c r="J832" s="421"/>
      <c r="K832" s="421"/>
      <c r="L832" s="302"/>
      <c r="M832" s="303"/>
      <c r="N832" s="304"/>
      <c r="O832" s="305"/>
      <c r="P832" s="306"/>
      <c r="Q832" s="307"/>
      <c r="R832" s="305"/>
      <c r="S832" s="308"/>
      <c r="T832" s="309"/>
      <c r="U832" s="302"/>
      <c r="V832" s="303"/>
      <c r="W832" s="310"/>
      <c r="X832" s="305"/>
      <c r="Y832" s="303"/>
      <c r="Z832" s="303"/>
      <c r="AA832" s="311"/>
      <c r="AB832" s="312"/>
      <c r="AC832" s="310"/>
      <c r="AD832" s="305"/>
      <c r="AE832" s="310"/>
      <c r="AF832" s="313"/>
      <c r="AG832" s="314"/>
      <c r="AH832" s="315"/>
      <c r="AI832" s="401"/>
      <c r="AJ832" s="402"/>
      <c r="AK832" s="403"/>
      <c r="AL832" s="273"/>
      <c r="AM832" s="270" t="str">
        <f t="shared" si="191"/>
        <v/>
      </c>
      <c r="AN832" s="282" t="str">
        <f t="shared" si="192"/>
        <v/>
      </c>
      <c r="AO832" s="257" t="str">
        <f>IF(A832="","",IF(A832&lt;&gt;822,"エラー",822&amp;"人目"))</f>
        <v/>
      </c>
      <c r="AP832" s="258" t="str">
        <f t="shared" si="184"/>
        <v/>
      </c>
      <c r="AQ832" s="259" t="str">
        <f>IFERROR(IF(OR(L832="",M832="",N832=""),"",VLOOKUP(L832&amp;M832&amp;N832,コード!$K$3:$L$64,2,FALSE)),"エラー")</f>
        <v/>
      </c>
      <c r="AR832" s="260" t="str">
        <f>IFERROR(IF(OR(O832="",P832=""),"",VLOOKUP(O832&amp;P832,コード!$R$3:$S$8,2,FALSE)),"エラー")</f>
        <v/>
      </c>
      <c r="AS832" s="261" t="str">
        <f t="shared" si="188"/>
        <v/>
      </c>
      <c r="AT832" s="261" t="str">
        <f>IFERROR(IF(OR(R832="",S832="",T832=""),"",VLOOKUP(R832&amp;S832&amp;T832,コード!$AB$3:$AC$205,2,FALSE)),"エラー")</f>
        <v/>
      </c>
      <c r="AU832" s="258" t="str">
        <f>IFERROR(IF(OR(U832="",V832="",W832=""),"",VLOOKUP(U832&amp;V832&amp;W832,コード!$AI$3:$AJ$6,2,FALSE)),"エラー")</f>
        <v/>
      </c>
      <c r="AV832" s="261" t="str">
        <f t="shared" si="189"/>
        <v/>
      </c>
      <c r="AW832" s="258" t="str">
        <f>IFERROR(IF(OR(AD832="",AE832="",AF832=""),"",VLOOKUP(AD832&amp;AE832&amp;AF832,コード!$AW$3:$AX$31,2,FALSE)),"エラー")</f>
        <v/>
      </c>
      <c r="AX832" s="262" t="str">
        <f>IFERROR(IF(OR(AG832="",AH832=""),"",VLOOKUP(AG832&amp;AH832,コード!$BC$3:$BD$17,2,FALSE)),"エラー")</f>
        <v/>
      </c>
      <c r="AY832" s="187"/>
      <c r="AZ832" s="286" t="str">
        <f t="shared" si="185"/>
        <v/>
      </c>
      <c r="BA832" s="287" t="str">
        <f t="shared" si="193"/>
        <v/>
      </c>
      <c r="BB832" s="287" t="str">
        <f t="shared" si="186"/>
        <v/>
      </c>
      <c r="BC832" s="287" t="str">
        <f t="shared" si="187"/>
        <v/>
      </c>
      <c r="BD832" s="287" t="str">
        <f t="shared" si="190"/>
        <v/>
      </c>
      <c r="BE832" s="288" t="str">
        <f t="shared" si="194"/>
        <v/>
      </c>
    </row>
    <row r="833" spans="1:59" ht="24" customHeight="1">
      <c r="A833" s="301"/>
      <c r="B833" s="420"/>
      <c r="C833" s="421"/>
      <c r="D833" s="421"/>
      <c r="E833" s="421"/>
      <c r="F833" s="421"/>
      <c r="G833" s="421"/>
      <c r="H833" s="421"/>
      <c r="I833" s="421"/>
      <c r="J833" s="421"/>
      <c r="K833" s="421"/>
      <c r="L833" s="302"/>
      <c r="M833" s="303"/>
      <c r="N833" s="304"/>
      <c r="O833" s="305"/>
      <c r="P833" s="306"/>
      <c r="Q833" s="307"/>
      <c r="R833" s="305"/>
      <c r="S833" s="308"/>
      <c r="T833" s="309"/>
      <c r="U833" s="302"/>
      <c r="V833" s="303"/>
      <c r="W833" s="310"/>
      <c r="X833" s="305"/>
      <c r="Y833" s="303"/>
      <c r="Z833" s="303"/>
      <c r="AA833" s="311"/>
      <c r="AB833" s="312"/>
      <c r="AC833" s="310"/>
      <c r="AD833" s="305"/>
      <c r="AE833" s="310"/>
      <c r="AF833" s="313"/>
      <c r="AG833" s="314"/>
      <c r="AH833" s="315"/>
      <c r="AI833" s="401"/>
      <c r="AJ833" s="402"/>
      <c r="AK833" s="403"/>
      <c r="AL833" s="273"/>
      <c r="AM833" s="270" t="str">
        <f t="shared" si="191"/>
        <v/>
      </c>
      <c r="AN833" s="282" t="str">
        <f t="shared" si="192"/>
        <v/>
      </c>
      <c r="AO833" s="257" t="str">
        <f>IF(A833="","",IF(A833&lt;&gt;823,"エラー",823&amp;"人目"))</f>
        <v/>
      </c>
      <c r="AP833" s="258" t="str">
        <f t="shared" si="184"/>
        <v/>
      </c>
      <c r="AQ833" s="259" t="str">
        <f>IFERROR(IF(OR(L833="",M833="",N833=""),"",VLOOKUP(L833&amp;M833&amp;N833,コード!$K$3:$L$64,2,FALSE)),"エラー")</f>
        <v/>
      </c>
      <c r="AR833" s="260" t="str">
        <f>IFERROR(IF(OR(O833="",P833=""),"",VLOOKUP(O833&amp;P833,コード!$R$3:$S$8,2,FALSE)),"エラー")</f>
        <v/>
      </c>
      <c r="AS833" s="261" t="str">
        <f t="shared" si="188"/>
        <v/>
      </c>
      <c r="AT833" s="261" t="str">
        <f>IFERROR(IF(OR(R833="",S833="",T833=""),"",VLOOKUP(R833&amp;S833&amp;T833,コード!$AB$3:$AC$205,2,FALSE)),"エラー")</f>
        <v/>
      </c>
      <c r="AU833" s="258" t="str">
        <f>IFERROR(IF(OR(U833="",V833="",W833=""),"",VLOOKUP(U833&amp;V833&amp;W833,コード!$AI$3:$AJ$6,2,FALSE)),"エラー")</f>
        <v/>
      </c>
      <c r="AV833" s="261" t="str">
        <f t="shared" si="189"/>
        <v/>
      </c>
      <c r="AW833" s="258" t="str">
        <f>IFERROR(IF(OR(AD833="",AE833="",AF833=""),"",VLOOKUP(AD833&amp;AE833&amp;AF833,コード!$AW$3:$AX$31,2,FALSE)),"エラー")</f>
        <v/>
      </c>
      <c r="AX833" s="262" t="str">
        <f>IFERROR(IF(OR(AG833="",AH833=""),"",VLOOKUP(AG833&amp;AH833,コード!$BC$3:$BD$17,2,FALSE)),"エラー")</f>
        <v/>
      </c>
      <c r="AY833" s="187"/>
      <c r="AZ833" s="286" t="str">
        <f t="shared" si="185"/>
        <v/>
      </c>
      <c r="BA833" s="287" t="str">
        <f t="shared" si="193"/>
        <v/>
      </c>
      <c r="BB833" s="287" t="str">
        <f t="shared" si="186"/>
        <v/>
      </c>
      <c r="BC833" s="287" t="str">
        <f t="shared" si="187"/>
        <v/>
      </c>
      <c r="BD833" s="287" t="str">
        <f t="shared" si="190"/>
        <v/>
      </c>
      <c r="BE833" s="288" t="str">
        <f t="shared" si="194"/>
        <v/>
      </c>
    </row>
    <row r="834" spans="1:59" ht="24" customHeight="1">
      <c r="A834" s="316"/>
      <c r="B834" s="420"/>
      <c r="C834" s="421"/>
      <c r="D834" s="421"/>
      <c r="E834" s="421"/>
      <c r="F834" s="421"/>
      <c r="G834" s="421"/>
      <c r="H834" s="421"/>
      <c r="I834" s="421"/>
      <c r="J834" s="421"/>
      <c r="K834" s="421"/>
      <c r="L834" s="302"/>
      <c r="M834" s="303"/>
      <c r="N834" s="304"/>
      <c r="O834" s="305"/>
      <c r="P834" s="306"/>
      <c r="Q834" s="307"/>
      <c r="R834" s="305"/>
      <c r="S834" s="308"/>
      <c r="T834" s="309"/>
      <c r="U834" s="302"/>
      <c r="V834" s="303"/>
      <c r="W834" s="310"/>
      <c r="X834" s="305"/>
      <c r="Y834" s="303"/>
      <c r="Z834" s="303"/>
      <c r="AA834" s="311"/>
      <c r="AB834" s="312"/>
      <c r="AC834" s="310"/>
      <c r="AD834" s="305"/>
      <c r="AE834" s="310"/>
      <c r="AF834" s="313"/>
      <c r="AG834" s="314"/>
      <c r="AH834" s="315"/>
      <c r="AI834" s="401"/>
      <c r="AJ834" s="402"/>
      <c r="AK834" s="403"/>
      <c r="AL834" s="273"/>
      <c r="AM834" s="270" t="str">
        <f t="shared" si="191"/>
        <v/>
      </c>
      <c r="AN834" s="282" t="str">
        <f t="shared" si="192"/>
        <v/>
      </c>
      <c r="AO834" s="257" t="str">
        <f>IF(A834="","",IF(A834&lt;&gt;824,"エラー",824&amp;"人目"))</f>
        <v/>
      </c>
      <c r="AP834" s="258" t="str">
        <f t="shared" si="184"/>
        <v/>
      </c>
      <c r="AQ834" s="259" t="str">
        <f>IFERROR(IF(OR(L834="",M834="",N834=""),"",VLOOKUP(L834&amp;M834&amp;N834,コード!$K$3:$L$64,2,FALSE)),"エラー")</f>
        <v/>
      </c>
      <c r="AR834" s="260" t="str">
        <f>IFERROR(IF(OR(O834="",P834=""),"",VLOOKUP(O834&amp;P834,コード!$R$3:$S$8,2,FALSE)),"エラー")</f>
        <v/>
      </c>
      <c r="AS834" s="261" t="str">
        <f t="shared" si="188"/>
        <v/>
      </c>
      <c r="AT834" s="261" t="str">
        <f>IFERROR(IF(OR(R834="",S834="",T834=""),"",VLOOKUP(R834&amp;S834&amp;T834,コード!$AB$3:$AC$205,2,FALSE)),"エラー")</f>
        <v/>
      </c>
      <c r="AU834" s="258" t="str">
        <f>IFERROR(IF(OR(U834="",V834="",W834=""),"",VLOOKUP(U834&amp;V834&amp;W834,コード!$AI$3:$AJ$6,2,FALSE)),"エラー")</f>
        <v/>
      </c>
      <c r="AV834" s="261" t="str">
        <f t="shared" si="189"/>
        <v/>
      </c>
      <c r="AW834" s="258" t="str">
        <f>IFERROR(IF(OR(AD834="",AE834="",AF834=""),"",VLOOKUP(AD834&amp;AE834&amp;AF834,コード!$AW$3:$AX$31,2,FALSE)),"エラー")</f>
        <v/>
      </c>
      <c r="AX834" s="262" t="str">
        <f>IFERROR(IF(OR(AG834="",AH834=""),"",VLOOKUP(AG834&amp;AH834,コード!$BC$3:$BD$17,2,FALSE)),"エラー")</f>
        <v/>
      </c>
      <c r="AY834" s="187"/>
      <c r="AZ834" s="286" t="str">
        <f t="shared" si="185"/>
        <v/>
      </c>
      <c r="BA834" s="287" t="str">
        <f t="shared" si="193"/>
        <v/>
      </c>
      <c r="BB834" s="287" t="str">
        <f t="shared" si="186"/>
        <v/>
      </c>
      <c r="BC834" s="287" t="str">
        <f t="shared" si="187"/>
        <v/>
      </c>
      <c r="BD834" s="287" t="str">
        <f t="shared" si="190"/>
        <v/>
      </c>
      <c r="BE834" s="288" t="str">
        <f t="shared" si="194"/>
        <v/>
      </c>
    </row>
    <row r="835" spans="1:59" ht="24" customHeight="1">
      <c r="A835" s="316"/>
      <c r="B835" s="420"/>
      <c r="C835" s="421"/>
      <c r="D835" s="421"/>
      <c r="E835" s="421"/>
      <c r="F835" s="421"/>
      <c r="G835" s="421"/>
      <c r="H835" s="421"/>
      <c r="I835" s="421"/>
      <c r="J835" s="421"/>
      <c r="K835" s="421"/>
      <c r="L835" s="302"/>
      <c r="M835" s="303"/>
      <c r="N835" s="304"/>
      <c r="O835" s="305"/>
      <c r="P835" s="306"/>
      <c r="Q835" s="307"/>
      <c r="R835" s="305"/>
      <c r="S835" s="308"/>
      <c r="T835" s="309"/>
      <c r="U835" s="302"/>
      <c r="V835" s="303"/>
      <c r="W835" s="310"/>
      <c r="X835" s="305"/>
      <c r="Y835" s="303"/>
      <c r="Z835" s="303"/>
      <c r="AA835" s="311"/>
      <c r="AB835" s="312"/>
      <c r="AC835" s="310"/>
      <c r="AD835" s="305"/>
      <c r="AE835" s="310"/>
      <c r="AF835" s="313"/>
      <c r="AG835" s="314"/>
      <c r="AH835" s="315"/>
      <c r="AI835" s="401"/>
      <c r="AJ835" s="402"/>
      <c r="AK835" s="403"/>
      <c r="AL835" s="273"/>
      <c r="AM835" s="270" t="str">
        <f t="shared" si="191"/>
        <v/>
      </c>
      <c r="AN835" s="282" t="str">
        <f t="shared" si="192"/>
        <v/>
      </c>
      <c r="AO835" s="257" t="str">
        <f>IF(A835="","",IF(A835&lt;&gt;825,"エラー",825&amp;"人目"))</f>
        <v/>
      </c>
      <c r="AP835" s="258" t="str">
        <f t="shared" si="184"/>
        <v/>
      </c>
      <c r="AQ835" s="259" t="str">
        <f>IFERROR(IF(OR(L835="",M835="",N835=""),"",VLOOKUP(L835&amp;M835&amp;N835,コード!$K$3:$L$64,2,FALSE)),"エラー")</f>
        <v/>
      </c>
      <c r="AR835" s="260" t="str">
        <f>IFERROR(IF(OR(O835="",P835=""),"",VLOOKUP(O835&amp;P835,コード!$R$3:$S$8,2,FALSE)),"エラー")</f>
        <v/>
      </c>
      <c r="AS835" s="261" t="str">
        <f t="shared" si="188"/>
        <v/>
      </c>
      <c r="AT835" s="261" t="str">
        <f>IFERROR(IF(OR(R835="",S835="",T835=""),"",VLOOKUP(R835&amp;S835&amp;T835,コード!$AB$3:$AC$205,2,FALSE)),"エラー")</f>
        <v/>
      </c>
      <c r="AU835" s="258" t="str">
        <f>IFERROR(IF(OR(U835="",V835="",W835=""),"",VLOOKUP(U835&amp;V835&amp;W835,コード!$AI$3:$AJ$6,2,FALSE)),"エラー")</f>
        <v/>
      </c>
      <c r="AV835" s="261" t="str">
        <f t="shared" si="189"/>
        <v/>
      </c>
      <c r="AW835" s="258" t="str">
        <f>IFERROR(IF(OR(AD835="",AE835="",AF835=""),"",VLOOKUP(AD835&amp;AE835&amp;AF835,コード!$AW$3:$AX$31,2,FALSE)),"エラー")</f>
        <v/>
      </c>
      <c r="AX835" s="262" t="str">
        <f>IFERROR(IF(OR(AG835="",AH835=""),"",VLOOKUP(AG835&amp;AH835,コード!$BC$3:$BD$17,2,FALSE)),"エラー")</f>
        <v/>
      </c>
      <c r="AY835" s="187"/>
      <c r="AZ835" s="286" t="str">
        <f t="shared" si="185"/>
        <v/>
      </c>
      <c r="BA835" s="287" t="str">
        <f t="shared" si="193"/>
        <v/>
      </c>
      <c r="BB835" s="287" t="str">
        <f t="shared" si="186"/>
        <v/>
      </c>
      <c r="BC835" s="287" t="str">
        <f t="shared" si="187"/>
        <v/>
      </c>
      <c r="BD835" s="287" t="str">
        <f t="shared" si="190"/>
        <v/>
      </c>
      <c r="BE835" s="288" t="str">
        <f t="shared" si="194"/>
        <v/>
      </c>
    </row>
    <row r="836" spans="1:59" ht="24" customHeight="1">
      <c r="A836" s="301"/>
      <c r="B836" s="420"/>
      <c r="C836" s="421"/>
      <c r="D836" s="421"/>
      <c r="E836" s="421"/>
      <c r="F836" s="421"/>
      <c r="G836" s="421"/>
      <c r="H836" s="421"/>
      <c r="I836" s="421"/>
      <c r="J836" s="421"/>
      <c r="K836" s="421"/>
      <c r="L836" s="302"/>
      <c r="M836" s="303"/>
      <c r="N836" s="304"/>
      <c r="O836" s="305"/>
      <c r="P836" s="306"/>
      <c r="Q836" s="307"/>
      <c r="R836" s="305"/>
      <c r="S836" s="308"/>
      <c r="T836" s="309"/>
      <c r="U836" s="302"/>
      <c r="V836" s="303"/>
      <c r="W836" s="310"/>
      <c r="X836" s="305"/>
      <c r="Y836" s="303"/>
      <c r="Z836" s="303"/>
      <c r="AA836" s="311"/>
      <c r="AB836" s="312"/>
      <c r="AC836" s="310"/>
      <c r="AD836" s="305"/>
      <c r="AE836" s="310"/>
      <c r="AF836" s="313"/>
      <c r="AG836" s="314"/>
      <c r="AH836" s="315"/>
      <c r="AI836" s="401"/>
      <c r="AJ836" s="402"/>
      <c r="AK836" s="403"/>
      <c r="AL836" s="273"/>
      <c r="AM836" s="270" t="str">
        <f t="shared" si="191"/>
        <v/>
      </c>
      <c r="AN836" s="282" t="str">
        <f t="shared" si="192"/>
        <v/>
      </c>
      <c r="AO836" s="257" t="str">
        <f>IF(A836="","",IF(A836&lt;&gt;826,"エラー",826&amp;"人目"))</f>
        <v/>
      </c>
      <c r="AP836" s="258" t="str">
        <f t="shared" si="184"/>
        <v/>
      </c>
      <c r="AQ836" s="259" t="str">
        <f>IFERROR(IF(OR(L836="",M836="",N836=""),"",VLOOKUP(L836&amp;M836&amp;N836,コード!$K$3:$L$64,2,FALSE)),"エラー")</f>
        <v/>
      </c>
      <c r="AR836" s="260" t="str">
        <f>IFERROR(IF(OR(O836="",P836=""),"",VLOOKUP(O836&amp;P836,コード!$R$3:$S$8,2,FALSE)),"エラー")</f>
        <v/>
      </c>
      <c r="AS836" s="261" t="str">
        <f t="shared" si="188"/>
        <v/>
      </c>
      <c r="AT836" s="261" t="str">
        <f>IFERROR(IF(OR(R836="",S836="",T836=""),"",VLOOKUP(R836&amp;S836&amp;T836,コード!$AB$3:$AC$205,2,FALSE)),"エラー")</f>
        <v/>
      </c>
      <c r="AU836" s="258" t="str">
        <f>IFERROR(IF(OR(U836="",V836="",W836=""),"",VLOOKUP(U836&amp;V836&amp;W836,コード!$AI$3:$AJ$6,2,FALSE)),"エラー")</f>
        <v/>
      </c>
      <c r="AV836" s="261" t="str">
        <f t="shared" si="189"/>
        <v/>
      </c>
      <c r="AW836" s="258" t="str">
        <f>IFERROR(IF(OR(AD836="",AE836="",AF836=""),"",VLOOKUP(AD836&amp;AE836&amp;AF836,コード!$AW$3:$AX$31,2,FALSE)),"エラー")</f>
        <v/>
      </c>
      <c r="AX836" s="262" t="str">
        <f>IFERROR(IF(OR(AG836="",AH836=""),"",VLOOKUP(AG836&amp;AH836,コード!$BC$3:$BD$17,2,FALSE)),"エラー")</f>
        <v/>
      </c>
      <c r="AY836" s="187"/>
      <c r="AZ836" s="286" t="str">
        <f t="shared" si="185"/>
        <v/>
      </c>
      <c r="BA836" s="287" t="str">
        <f t="shared" si="193"/>
        <v/>
      </c>
      <c r="BB836" s="287" t="str">
        <f t="shared" si="186"/>
        <v/>
      </c>
      <c r="BC836" s="287" t="str">
        <f t="shared" si="187"/>
        <v/>
      </c>
      <c r="BD836" s="287" t="str">
        <f t="shared" si="190"/>
        <v/>
      </c>
      <c r="BE836" s="288" t="str">
        <f t="shared" si="194"/>
        <v/>
      </c>
    </row>
    <row r="837" spans="1:59" ht="24" customHeight="1">
      <c r="A837" s="301"/>
      <c r="B837" s="420"/>
      <c r="C837" s="421"/>
      <c r="D837" s="421"/>
      <c r="E837" s="421"/>
      <c r="F837" s="421"/>
      <c r="G837" s="421"/>
      <c r="H837" s="421"/>
      <c r="I837" s="421"/>
      <c r="J837" s="421"/>
      <c r="K837" s="421"/>
      <c r="L837" s="302"/>
      <c r="M837" s="303"/>
      <c r="N837" s="304"/>
      <c r="O837" s="305"/>
      <c r="P837" s="306"/>
      <c r="Q837" s="307"/>
      <c r="R837" s="305"/>
      <c r="S837" s="308"/>
      <c r="T837" s="309"/>
      <c r="U837" s="302"/>
      <c r="V837" s="303"/>
      <c r="W837" s="310"/>
      <c r="X837" s="305"/>
      <c r="Y837" s="303"/>
      <c r="Z837" s="303"/>
      <c r="AA837" s="311"/>
      <c r="AB837" s="312"/>
      <c r="AC837" s="310"/>
      <c r="AD837" s="305"/>
      <c r="AE837" s="310"/>
      <c r="AF837" s="313"/>
      <c r="AG837" s="314"/>
      <c r="AH837" s="315"/>
      <c r="AI837" s="401"/>
      <c r="AJ837" s="402"/>
      <c r="AK837" s="403"/>
      <c r="AL837" s="273"/>
      <c r="AM837" s="270" t="str">
        <f t="shared" si="191"/>
        <v/>
      </c>
      <c r="AN837" s="282" t="str">
        <f t="shared" si="192"/>
        <v/>
      </c>
      <c r="AO837" s="257" t="str">
        <f>IF(A837="","",IF(A837&lt;&gt;827,"エラー",827&amp;"人目"))</f>
        <v/>
      </c>
      <c r="AP837" s="258" t="str">
        <f t="shared" si="184"/>
        <v/>
      </c>
      <c r="AQ837" s="259" t="str">
        <f>IFERROR(IF(OR(L837="",M837="",N837=""),"",VLOOKUP(L837&amp;M837&amp;N837,コード!$K$3:$L$64,2,FALSE)),"エラー")</f>
        <v/>
      </c>
      <c r="AR837" s="260" t="str">
        <f>IFERROR(IF(OR(O837="",P837=""),"",VLOOKUP(O837&amp;P837,コード!$R$3:$S$8,2,FALSE)),"エラー")</f>
        <v/>
      </c>
      <c r="AS837" s="261" t="str">
        <f t="shared" si="188"/>
        <v/>
      </c>
      <c r="AT837" s="261" t="str">
        <f>IFERROR(IF(OR(R837="",S837="",T837=""),"",VLOOKUP(R837&amp;S837&amp;T837,コード!$AB$3:$AC$205,2,FALSE)),"エラー")</f>
        <v/>
      </c>
      <c r="AU837" s="258" t="str">
        <f>IFERROR(IF(OR(U837="",V837="",W837=""),"",VLOOKUP(U837&amp;V837&amp;W837,コード!$AI$3:$AJ$6,2,FALSE)),"エラー")</f>
        <v/>
      </c>
      <c r="AV837" s="261" t="str">
        <f t="shared" si="189"/>
        <v/>
      </c>
      <c r="AW837" s="258" t="str">
        <f>IFERROR(IF(OR(AD837="",AE837="",AF837=""),"",VLOOKUP(AD837&amp;AE837&amp;AF837,コード!$AW$3:$AX$31,2,FALSE)),"エラー")</f>
        <v/>
      </c>
      <c r="AX837" s="262" t="str">
        <f>IFERROR(IF(OR(AG837="",AH837=""),"",VLOOKUP(AG837&amp;AH837,コード!$BC$3:$BD$17,2,FALSE)),"エラー")</f>
        <v/>
      </c>
      <c r="AY837" s="187"/>
      <c r="AZ837" s="286" t="str">
        <f t="shared" si="185"/>
        <v/>
      </c>
      <c r="BA837" s="287" t="str">
        <f t="shared" si="193"/>
        <v/>
      </c>
      <c r="BB837" s="287" t="str">
        <f t="shared" si="186"/>
        <v/>
      </c>
      <c r="BC837" s="287" t="str">
        <f t="shared" si="187"/>
        <v/>
      </c>
      <c r="BD837" s="287" t="str">
        <f t="shared" si="190"/>
        <v/>
      </c>
      <c r="BE837" s="288" t="str">
        <f t="shared" si="194"/>
        <v/>
      </c>
    </row>
    <row r="838" spans="1:59" ht="24" customHeight="1">
      <c r="A838" s="301"/>
      <c r="B838" s="420"/>
      <c r="C838" s="421"/>
      <c r="D838" s="421"/>
      <c r="E838" s="421"/>
      <c r="F838" s="421"/>
      <c r="G838" s="421"/>
      <c r="H838" s="421"/>
      <c r="I838" s="421"/>
      <c r="J838" s="421"/>
      <c r="K838" s="421"/>
      <c r="L838" s="302"/>
      <c r="M838" s="303"/>
      <c r="N838" s="304"/>
      <c r="O838" s="305"/>
      <c r="P838" s="306"/>
      <c r="Q838" s="307"/>
      <c r="R838" s="305"/>
      <c r="S838" s="308"/>
      <c r="T838" s="309"/>
      <c r="U838" s="302"/>
      <c r="V838" s="303"/>
      <c r="W838" s="310"/>
      <c r="X838" s="305"/>
      <c r="Y838" s="303"/>
      <c r="Z838" s="303"/>
      <c r="AA838" s="311"/>
      <c r="AB838" s="312"/>
      <c r="AC838" s="310"/>
      <c r="AD838" s="305"/>
      <c r="AE838" s="310"/>
      <c r="AF838" s="313"/>
      <c r="AG838" s="314"/>
      <c r="AH838" s="315"/>
      <c r="AI838" s="401"/>
      <c r="AJ838" s="402"/>
      <c r="AK838" s="403"/>
      <c r="AL838" s="273"/>
      <c r="AM838" s="270" t="str">
        <f t="shared" si="191"/>
        <v/>
      </c>
      <c r="AN838" s="282" t="str">
        <f t="shared" si="192"/>
        <v/>
      </c>
      <c r="AO838" s="257" t="str">
        <f>IF(A838="","",IF(A838&lt;&gt;828,"エラー",828&amp;"人目"))</f>
        <v/>
      </c>
      <c r="AP838" s="258" t="str">
        <f t="shared" si="184"/>
        <v/>
      </c>
      <c r="AQ838" s="259" t="str">
        <f>IFERROR(IF(OR(L838="",M838="",N838=""),"",VLOOKUP(L838&amp;M838&amp;N838,コード!$K$3:$L$64,2,FALSE)),"エラー")</f>
        <v/>
      </c>
      <c r="AR838" s="260" t="str">
        <f>IFERROR(IF(OR(O838="",P838=""),"",VLOOKUP(O838&amp;P838,コード!$R$3:$S$8,2,FALSE)),"エラー")</f>
        <v/>
      </c>
      <c r="AS838" s="261" t="str">
        <f t="shared" si="188"/>
        <v/>
      </c>
      <c r="AT838" s="261" t="str">
        <f>IFERROR(IF(OR(R838="",S838="",T838=""),"",VLOOKUP(R838&amp;S838&amp;T838,コード!$AB$3:$AC$205,2,FALSE)),"エラー")</f>
        <v/>
      </c>
      <c r="AU838" s="258" t="str">
        <f>IFERROR(IF(OR(U838="",V838="",W838=""),"",VLOOKUP(U838&amp;V838&amp;W838,コード!$AI$3:$AJ$6,2,FALSE)),"エラー")</f>
        <v/>
      </c>
      <c r="AV838" s="261" t="str">
        <f t="shared" si="189"/>
        <v/>
      </c>
      <c r="AW838" s="258" t="str">
        <f>IFERROR(IF(OR(AD838="",AE838="",AF838=""),"",VLOOKUP(AD838&amp;AE838&amp;AF838,コード!$AW$3:$AX$31,2,FALSE)),"エラー")</f>
        <v/>
      </c>
      <c r="AX838" s="262" t="str">
        <f>IFERROR(IF(OR(AG838="",AH838=""),"",VLOOKUP(AG838&amp;AH838,コード!$BC$3:$BD$17,2,FALSE)),"エラー")</f>
        <v/>
      </c>
      <c r="AY838" s="187"/>
      <c r="AZ838" s="286" t="str">
        <f t="shared" si="185"/>
        <v/>
      </c>
      <c r="BA838" s="287" t="str">
        <f t="shared" si="193"/>
        <v/>
      </c>
      <c r="BB838" s="287" t="str">
        <f t="shared" si="186"/>
        <v/>
      </c>
      <c r="BC838" s="287" t="str">
        <f t="shared" si="187"/>
        <v/>
      </c>
      <c r="BD838" s="287" t="str">
        <f t="shared" si="190"/>
        <v/>
      </c>
      <c r="BE838" s="288" t="str">
        <f t="shared" si="194"/>
        <v/>
      </c>
    </row>
    <row r="839" spans="1:59" ht="24" customHeight="1">
      <c r="A839" s="316"/>
      <c r="B839" s="420"/>
      <c r="C839" s="421"/>
      <c r="D839" s="421"/>
      <c r="E839" s="421"/>
      <c r="F839" s="421"/>
      <c r="G839" s="421"/>
      <c r="H839" s="421"/>
      <c r="I839" s="421"/>
      <c r="J839" s="421"/>
      <c r="K839" s="421"/>
      <c r="L839" s="302"/>
      <c r="M839" s="303"/>
      <c r="N839" s="304"/>
      <c r="O839" s="305"/>
      <c r="P839" s="306"/>
      <c r="Q839" s="307"/>
      <c r="R839" s="305"/>
      <c r="S839" s="308"/>
      <c r="T839" s="309"/>
      <c r="U839" s="302"/>
      <c r="V839" s="303"/>
      <c r="W839" s="310"/>
      <c r="X839" s="305"/>
      <c r="Y839" s="303"/>
      <c r="Z839" s="303"/>
      <c r="AA839" s="311"/>
      <c r="AB839" s="312"/>
      <c r="AC839" s="310"/>
      <c r="AD839" s="305"/>
      <c r="AE839" s="310"/>
      <c r="AF839" s="313"/>
      <c r="AG839" s="314"/>
      <c r="AH839" s="315"/>
      <c r="AI839" s="401"/>
      <c r="AJ839" s="402"/>
      <c r="AK839" s="403"/>
      <c r="AL839" s="273"/>
      <c r="AM839" s="270" t="str">
        <f t="shared" si="191"/>
        <v/>
      </c>
      <c r="AN839" s="282" t="str">
        <f t="shared" si="192"/>
        <v/>
      </c>
      <c r="AO839" s="257" t="str">
        <f>IF(A839="","",IF(A839&lt;&gt;829,"エラー",829&amp;"人目"))</f>
        <v/>
      </c>
      <c r="AP839" s="258" t="str">
        <f t="shared" si="184"/>
        <v/>
      </c>
      <c r="AQ839" s="259" t="str">
        <f>IFERROR(IF(OR(L839="",M839="",N839=""),"",VLOOKUP(L839&amp;M839&amp;N839,コード!$K$3:$L$64,2,FALSE)),"エラー")</f>
        <v/>
      </c>
      <c r="AR839" s="260" t="str">
        <f>IFERROR(IF(OR(O839="",P839=""),"",VLOOKUP(O839&amp;P839,コード!$R$3:$S$8,2,FALSE)),"エラー")</f>
        <v/>
      </c>
      <c r="AS839" s="261" t="str">
        <f t="shared" si="188"/>
        <v/>
      </c>
      <c r="AT839" s="261" t="str">
        <f>IFERROR(IF(OR(R839="",S839="",T839=""),"",VLOOKUP(R839&amp;S839&amp;T839,コード!$AB$3:$AC$205,2,FALSE)),"エラー")</f>
        <v/>
      </c>
      <c r="AU839" s="258" t="str">
        <f>IFERROR(IF(OR(U839="",V839="",W839=""),"",VLOOKUP(U839&amp;V839&amp;W839,コード!$AI$3:$AJ$6,2,FALSE)),"エラー")</f>
        <v/>
      </c>
      <c r="AV839" s="261" t="str">
        <f t="shared" si="189"/>
        <v/>
      </c>
      <c r="AW839" s="258" t="str">
        <f>IFERROR(IF(OR(AD839="",AE839="",AF839=""),"",VLOOKUP(AD839&amp;AE839&amp;AF839,コード!$AW$3:$AX$31,2,FALSE)),"エラー")</f>
        <v/>
      </c>
      <c r="AX839" s="262" t="str">
        <f>IFERROR(IF(OR(AG839="",AH839=""),"",VLOOKUP(AG839&amp;AH839,コード!$BC$3:$BD$17,2,FALSE)),"エラー")</f>
        <v/>
      </c>
      <c r="AY839" s="187"/>
      <c r="AZ839" s="286" t="str">
        <f t="shared" si="185"/>
        <v/>
      </c>
      <c r="BA839" s="287" t="str">
        <f t="shared" si="193"/>
        <v/>
      </c>
      <c r="BB839" s="287" t="str">
        <f t="shared" si="186"/>
        <v/>
      </c>
      <c r="BC839" s="287" t="str">
        <f t="shared" si="187"/>
        <v/>
      </c>
      <c r="BD839" s="287" t="str">
        <f t="shared" si="190"/>
        <v/>
      </c>
      <c r="BE839" s="288" t="str">
        <f t="shared" si="194"/>
        <v/>
      </c>
    </row>
    <row r="840" spans="1:59" ht="24" customHeight="1">
      <c r="A840" s="316"/>
      <c r="B840" s="420"/>
      <c r="C840" s="421"/>
      <c r="D840" s="421"/>
      <c r="E840" s="421"/>
      <c r="F840" s="421"/>
      <c r="G840" s="421"/>
      <c r="H840" s="421"/>
      <c r="I840" s="421"/>
      <c r="J840" s="421"/>
      <c r="K840" s="421"/>
      <c r="L840" s="302"/>
      <c r="M840" s="303"/>
      <c r="N840" s="304"/>
      <c r="O840" s="305"/>
      <c r="P840" s="306"/>
      <c r="Q840" s="307"/>
      <c r="R840" s="305"/>
      <c r="S840" s="308"/>
      <c r="T840" s="309"/>
      <c r="U840" s="302"/>
      <c r="V840" s="303"/>
      <c r="W840" s="310"/>
      <c r="X840" s="305"/>
      <c r="Y840" s="303"/>
      <c r="Z840" s="303"/>
      <c r="AA840" s="311"/>
      <c r="AB840" s="312"/>
      <c r="AC840" s="310"/>
      <c r="AD840" s="305"/>
      <c r="AE840" s="310"/>
      <c r="AF840" s="313"/>
      <c r="AG840" s="314"/>
      <c r="AH840" s="315"/>
      <c r="AI840" s="401"/>
      <c r="AJ840" s="402"/>
      <c r="AK840" s="403"/>
      <c r="AL840" s="273"/>
      <c r="AM840" s="283" t="str">
        <f t="shared" si="191"/>
        <v/>
      </c>
      <c r="AN840" s="284" t="str">
        <f t="shared" si="192"/>
        <v/>
      </c>
      <c r="AO840" s="257" t="str">
        <f>IF(A840="","",IF(A840&lt;&gt;830,"エラー",830&amp;"人目"))</f>
        <v/>
      </c>
      <c r="AP840" s="258" t="str">
        <f t="shared" si="184"/>
        <v/>
      </c>
      <c r="AQ840" s="259" t="str">
        <f>IFERROR(IF(OR(L840="",M840="",N840=""),"",VLOOKUP(L840&amp;M840&amp;N840,コード!$K$3:$L$64,2,FALSE)),"エラー")</f>
        <v/>
      </c>
      <c r="AR840" s="260" t="str">
        <f>IFERROR(IF(OR(O840="",P840=""),"",VLOOKUP(O840&amp;P840,コード!$R$3:$S$8,2,FALSE)),"エラー")</f>
        <v/>
      </c>
      <c r="AS840" s="261" t="str">
        <f t="shared" si="188"/>
        <v/>
      </c>
      <c r="AT840" s="261" t="str">
        <f>IFERROR(IF(OR(R840="",S840="",T840=""),"",VLOOKUP(R840&amp;S840&amp;T840,コード!$AB$3:$AC$205,2,FALSE)),"エラー")</f>
        <v/>
      </c>
      <c r="AU840" s="258" t="str">
        <f>IFERROR(IF(OR(U840="",V840="",W840=""),"",VLOOKUP(U840&amp;V840&amp;W840,コード!$AI$3:$AJ$6,2,FALSE)),"エラー")</f>
        <v/>
      </c>
      <c r="AV840" s="261" t="str">
        <f t="shared" si="189"/>
        <v/>
      </c>
      <c r="AW840" s="258" t="str">
        <f>IFERROR(IF(OR(AD840="",AE840="",AF840=""),"",VLOOKUP(AD840&amp;AE840&amp;AF840,コード!$AW$3:$AX$31,2,FALSE)),"エラー")</f>
        <v/>
      </c>
      <c r="AX840" s="262" t="str">
        <f>IFERROR(IF(OR(AG840="",AH840=""),"",VLOOKUP(AG840&amp;AH840,コード!$BC$3:$BD$17,2,FALSE)),"エラー")</f>
        <v/>
      </c>
      <c r="AY840" s="187"/>
      <c r="AZ840" s="286" t="str">
        <f t="shared" si="185"/>
        <v/>
      </c>
      <c r="BA840" s="287" t="str">
        <f t="shared" si="193"/>
        <v/>
      </c>
      <c r="BB840" s="287" t="str">
        <f t="shared" si="186"/>
        <v/>
      </c>
      <c r="BC840" s="287" t="str">
        <f t="shared" si="187"/>
        <v/>
      </c>
      <c r="BD840" s="287" t="str">
        <f t="shared" si="190"/>
        <v/>
      </c>
      <c r="BE840" s="288" t="str">
        <f t="shared" si="194"/>
        <v/>
      </c>
    </row>
    <row r="841" spans="1:59" ht="24" customHeight="1">
      <c r="A841" s="301"/>
      <c r="B841" s="420"/>
      <c r="C841" s="421"/>
      <c r="D841" s="421"/>
      <c r="E841" s="421"/>
      <c r="F841" s="421"/>
      <c r="G841" s="421"/>
      <c r="H841" s="421"/>
      <c r="I841" s="421"/>
      <c r="J841" s="421"/>
      <c r="K841" s="421"/>
      <c r="L841" s="302"/>
      <c r="M841" s="303"/>
      <c r="N841" s="304"/>
      <c r="O841" s="305"/>
      <c r="P841" s="306"/>
      <c r="Q841" s="307"/>
      <c r="R841" s="305"/>
      <c r="S841" s="308"/>
      <c r="T841" s="309"/>
      <c r="U841" s="302"/>
      <c r="V841" s="303"/>
      <c r="W841" s="310"/>
      <c r="X841" s="305"/>
      <c r="Y841" s="303"/>
      <c r="Z841" s="303"/>
      <c r="AA841" s="311"/>
      <c r="AB841" s="312"/>
      <c r="AC841" s="310"/>
      <c r="AD841" s="305"/>
      <c r="AE841" s="310"/>
      <c r="AF841" s="313"/>
      <c r="AG841" s="314"/>
      <c r="AH841" s="315"/>
      <c r="AI841" s="401"/>
      <c r="AJ841" s="402"/>
      <c r="AK841" s="403"/>
      <c r="AL841" s="273"/>
      <c r="AM841" s="270" t="str">
        <f>IF(A841="","",IF(OR($Z$7="",$AB$7="",$AD$7="",$AF$7="",$AH$7="",$AJ$7),"",$Z$7&amp;$AB$7&amp;$AD$7&amp;$AF$7&amp;$AH$7&amp;$AJ$7))</f>
        <v/>
      </c>
      <c r="AN841" s="282" t="str">
        <f>IF(OR($C$7="",A841=""),"",$C$7)</f>
        <v/>
      </c>
      <c r="AO841" s="257" t="str">
        <f>IF(A841="","",IF(A841&lt;&gt;831,"エラー",831&amp;"人目"))</f>
        <v/>
      </c>
      <c r="AP841" s="258" t="str">
        <f t="shared" si="184"/>
        <v/>
      </c>
      <c r="AQ841" s="259" t="str">
        <f>IFERROR(IF(OR(L841="",M841="",N841=""),"",VLOOKUP(L841&amp;M841&amp;N841,コード!$K$3:$L$64,2,FALSE)),"エラー")</f>
        <v/>
      </c>
      <c r="AR841" s="260" t="str">
        <f>IFERROR(IF(OR(O841="",P841=""),"",VLOOKUP(O841&amp;P841,コード!$R$3:$S$8,2,FALSE)),"エラー")</f>
        <v/>
      </c>
      <c r="AS841" s="261" t="str">
        <f t="shared" si="188"/>
        <v/>
      </c>
      <c r="AT841" s="261" t="str">
        <f>IFERROR(IF(OR(R841="",S841="",T841=""),"",VLOOKUP(R841&amp;S841&amp;T841,コード!$AB$3:$AC$205,2,FALSE)),"エラー")</f>
        <v/>
      </c>
      <c r="AU841" s="258" t="str">
        <f>IFERROR(IF(OR(U841="",V841="",W841=""),"",VLOOKUP(U841&amp;V841&amp;W841,コード!$AI$3:$AJ$6,2,FALSE)),"エラー")</f>
        <v/>
      </c>
      <c r="AV841" s="261" t="str">
        <f t="shared" si="189"/>
        <v/>
      </c>
      <c r="AW841" s="258" t="str">
        <f>IFERROR(IF(OR(AD841="",AE841="",AF841=""),"",VLOOKUP(AD841&amp;AE841&amp;AF841,コード!$AW$3:$AX$31,2,FALSE)),"エラー")</f>
        <v/>
      </c>
      <c r="AX841" s="262" t="str">
        <f>IFERROR(IF(OR(AG841="",AH841=""),"",VLOOKUP(AG841&amp;AH841,コード!$BC$3:$BD$17,2,FALSE)),"エラー")</f>
        <v/>
      </c>
      <c r="AY841" s="187"/>
      <c r="AZ841" s="286" t="str">
        <f t="shared" si="185"/>
        <v/>
      </c>
      <c r="BA841" s="287" t="str">
        <f>IFERROR(IF(OR(R841="",S841="",T841=""),"",IF(VALUE(R841&amp;S841&amp;T841)=801,"エラー？","○")),"エラー")</f>
        <v/>
      </c>
      <c r="BB841" s="287" t="str">
        <f t="shared" si="186"/>
        <v/>
      </c>
      <c r="BC841" s="287" t="str">
        <f t="shared" si="187"/>
        <v/>
      </c>
      <c r="BD841" s="287" t="str">
        <f t="shared" si="190"/>
        <v/>
      </c>
      <c r="BE841" s="288" t="str">
        <f>IFERROR(IF(OR(R841="",S841="",T841="",U841="",V841="",W841=""),"",IF(AND(VALUE(R841&amp;S841&amp;T841)=122,OR(VALUE(U841&amp;V841&amp;W841)=161,O841&amp;P841="00")),"エラー","○")),"エラー")</f>
        <v/>
      </c>
      <c r="BG841" s="228"/>
    </row>
    <row r="842" spans="1:59" ht="24" customHeight="1">
      <c r="A842" s="301"/>
      <c r="B842" s="420"/>
      <c r="C842" s="421"/>
      <c r="D842" s="421"/>
      <c r="E842" s="421"/>
      <c r="F842" s="421"/>
      <c r="G842" s="421"/>
      <c r="H842" s="421"/>
      <c r="I842" s="421"/>
      <c r="J842" s="421"/>
      <c r="K842" s="421"/>
      <c r="L842" s="302"/>
      <c r="M842" s="303"/>
      <c r="N842" s="304"/>
      <c r="O842" s="305"/>
      <c r="P842" s="306"/>
      <c r="Q842" s="307"/>
      <c r="R842" s="305"/>
      <c r="S842" s="308"/>
      <c r="T842" s="309"/>
      <c r="U842" s="302"/>
      <c r="V842" s="303"/>
      <c r="W842" s="310"/>
      <c r="X842" s="305"/>
      <c r="Y842" s="303"/>
      <c r="Z842" s="303"/>
      <c r="AA842" s="311"/>
      <c r="AB842" s="312"/>
      <c r="AC842" s="310"/>
      <c r="AD842" s="305"/>
      <c r="AE842" s="310"/>
      <c r="AF842" s="313"/>
      <c r="AG842" s="314"/>
      <c r="AH842" s="315"/>
      <c r="AI842" s="401"/>
      <c r="AJ842" s="402"/>
      <c r="AK842" s="403"/>
      <c r="AL842" s="273"/>
      <c r="AM842" s="270" t="str">
        <f t="shared" ref="AM842:AM865" si="195">IF(A842="","",IF(OR($Z$7="",$AB$7="",$AD$7="",$AF$7="",$AH$7="",$AJ$7),"",$Z$7&amp;$AB$7&amp;$AD$7&amp;$AF$7&amp;$AH$7&amp;$AJ$7))</f>
        <v/>
      </c>
      <c r="AN842" s="282" t="str">
        <f t="shared" ref="AN842:AN865" si="196">IF(OR($C$7="",A842=""),"",$C$7)</f>
        <v/>
      </c>
      <c r="AO842" s="257" t="str">
        <f>IF(A842="","",IF(A842&lt;&gt;832,"エラー",832&amp;"人目"))</f>
        <v/>
      </c>
      <c r="AP842" s="258" t="str">
        <f t="shared" si="184"/>
        <v/>
      </c>
      <c r="AQ842" s="259" t="str">
        <f>IFERROR(IF(OR(L842="",M842="",N842=""),"",VLOOKUP(L842&amp;M842&amp;N842,コード!$K$3:$L$64,2,FALSE)),"エラー")</f>
        <v/>
      </c>
      <c r="AR842" s="260" t="str">
        <f>IFERROR(IF(OR(O842="",P842=""),"",VLOOKUP(O842&amp;P842,コード!$R$3:$S$8,2,FALSE)),"エラー")</f>
        <v/>
      </c>
      <c r="AS842" s="261" t="str">
        <f t="shared" si="188"/>
        <v/>
      </c>
      <c r="AT842" s="261" t="str">
        <f>IFERROR(IF(OR(R842="",S842="",T842=""),"",VLOOKUP(R842&amp;S842&amp;T842,コード!$AB$3:$AC$205,2,FALSE)),"エラー")</f>
        <v/>
      </c>
      <c r="AU842" s="258" t="str">
        <f>IFERROR(IF(OR(U842="",V842="",W842=""),"",VLOOKUP(U842&amp;V842&amp;W842,コード!$AI$3:$AJ$6,2,FALSE)),"エラー")</f>
        <v/>
      </c>
      <c r="AV842" s="261" t="str">
        <f t="shared" si="189"/>
        <v/>
      </c>
      <c r="AW842" s="258" t="str">
        <f>IFERROR(IF(OR(AD842="",AE842="",AF842=""),"",VLOOKUP(AD842&amp;AE842&amp;AF842,コード!$AW$3:$AX$31,2,FALSE)),"エラー")</f>
        <v/>
      </c>
      <c r="AX842" s="262" t="str">
        <f>IFERROR(IF(OR(AG842="",AH842=""),"",VLOOKUP(AG842&amp;AH842,コード!$BC$3:$BD$17,2,FALSE)),"エラー")</f>
        <v/>
      </c>
      <c r="AY842" s="187"/>
      <c r="AZ842" s="286" t="str">
        <f t="shared" si="185"/>
        <v/>
      </c>
      <c r="BA842" s="287" t="str">
        <f t="shared" ref="BA842:BA865" si="197">IFERROR(IF(OR(R842="",S842="",T842=""),"",IF(VALUE(R842&amp;S842&amp;T842)=801,"エラー？","○")),"エラー")</f>
        <v/>
      </c>
      <c r="BB842" s="287" t="str">
        <f t="shared" si="186"/>
        <v/>
      </c>
      <c r="BC842" s="287" t="str">
        <f t="shared" si="187"/>
        <v/>
      </c>
      <c r="BD842" s="287" t="str">
        <f t="shared" si="190"/>
        <v/>
      </c>
      <c r="BE842" s="288" t="str">
        <f>IFERROR(IF(OR(R842="",S842="",T842="",U842="",V842="",W842=""),"",IF(AND(VALUE(R842&amp;S842&amp;T842)=122,OR(VALUE(U842&amp;V842&amp;W842)=161,O842&amp;P842="00")),"エラー","○")),"エラー")</f>
        <v/>
      </c>
    </row>
    <row r="843" spans="1:59" ht="24" customHeight="1">
      <c r="A843" s="301"/>
      <c r="B843" s="420"/>
      <c r="C843" s="421"/>
      <c r="D843" s="421"/>
      <c r="E843" s="421"/>
      <c r="F843" s="421"/>
      <c r="G843" s="421"/>
      <c r="H843" s="421"/>
      <c r="I843" s="421"/>
      <c r="J843" s="421"/>
      <c r="K843" s="421"/>
      <c r="L843" s="302"/>
      <c r="M843" s="303"/>
      <c r="N843" s="304"/>
      <c r="O843" s="305"/>
      <c r="P843" s="306"/>
      <c r="Q843" s="307"/>
      <c r="R843" s="305"/>
      <c r="S843" s="308"/>
      <c r="T843" s="309"/>
      <c r="U843" s="302"/>
      <c r="V843" s="303"/>
      <c r="W843" s="310"/>
      <c r="X843" s="305"/>
      <c r="Y843" s="303"/>
      <c r="Z843" s="303"/>
      <c r="AA843" s="311"/>
      <c r="AB843" s="312"/>
      <c r="AC843" s="310"/>
      <c r="AD843" s="305"/>
      <c r="AE843" s="310"/>
      <c r="AF843" s="313"/>
      <c r="AG843" s="314"/>
      <c r="AH843" s="315"/>
      <c r="AI843" s="401"/>
      <c r="AJ843" s="402"/>
      <c r="AK843" s="403"/>
      <c r="AL843" s="273"/>
      <c r="AM843" s="270" t="str">
        <f t="shared" si="195"/>
        <v/>
      </c>
      <c r="AN843" s="282" t="str">
        <f t="shared" si="196"/>
        <v/>
      </c>
      <c r="AO843" s="257" t="str">
        <f>IF(A843="","",IF(A843&lt;&gt;833,"エラー",833&amp;"人目"))</f>
        <v/>
      </c>
      <c r="AP843" s="258" t="str">
        <f t="shared" ref="AP843:AP906" si="198">IFERROR(IF(B843="","",B843),"エラー")</f>
        <v/>
      </c>
      <c r="AQ843" s="259" t="str">
        <f>IFERROR(IF(OR(L843="",M843="",N843=""),"",VLOOKUP(L843&amp;M843&amp;N843,コード!$K$3:$L$64,2,FALSE)),"エラー")</f>
        <v/>
      </c>
      <c r="AR843" s="260" t="str">
        <f>IFERROR(IF(OR(O843="",P843=""),"",VLOOKUP(O843&amp;P843,コード!$R$3:$S$8,2,FALSE)),"エラー")</f>
        <v/>
      </c>
      <c r="AS843" s="261" t="str">
        <f t="shared" si="188"/>
        <v/>
      </c>
      <c r="AT843" s="261" t="str">
        <f>IFERROR(IF(OR(R843="",S843="",T843=""),"",VLOOKUP(R843&amp;S843&amp;T843,コード!$AB$3:$AC$205,2,FALSE)),"エラー")</f>
        <v/>
      </c>
      <c r="AU843" s="258" t="str">
        <f>IFERROR(IF(OR(U843="",V843="",W843=""),"",VLOOKUP(U843&amp;V843&amp;W843,コード!$AI$3:$AJ$6,2,FALSE)),"エラー")</f>
        <v/>
      </c>
      <c r="AV843" s="261" t="str">
        <f t="shared" si="189"/>
        <v/>
      </c>
      <c r="AW843" s="258" t="str">
        <f>IFERROR(IF(OR(AD843="",AE843="",AF843=""),"",VLOOKUP(AD843&amp;AE843&amp;AF843,コード!$AW$3:$AX$31,2,FALSE)),"エラー")</f>
        <v/>
      </c>
      <c r="AX843" s="262" t="str">
        <f>IFERROR(IF(OR(AG843="",AH843=""),"",VLOOKUP(AG843&amp;AH843,コード!$BC$3:$BD$17,2,FALSE)),"エラー")</f>
        <v/>
      </c>
      <c r="AY843" s="187"/>
      <c r="AZ843" s="286" t="str">
        <f t="shared" ref="AZ843:AZ906" si="199">IFERROR(IF(OR(R843="",S843="",T843=""),"",IF(AT843="エラー","エラー",IF(OR(VALUE(R843&amp;S843&amp;T843)=490,VALUE(R843&amp;S843&amp;T843)=790),"エラー？","○"))),"エラー")</f>
        <v/>
      </c>
      <c r="BA843" s="287" t="str">
        <f t="shared" si="197"/>
        <v/>
      </c>
      <c r="BB843" s="287" t="str">
        <f t="shared" ref="BB843:BB906" si="200">IFERROR(IF(OR(U843="",V843="",W843=""),"",IF(OR(VALUE(O843&amp;P843)=8,VALUE(O843&amp;P843)=80,VALUE(O843&amp;P843)=81,VALUE(O843&amp;P843)=82,VALUE(O843&amp;P843)=83,VALUE(O843&amp;P843)=84),"エラー:学年コード該当なし",IF(OR(VALUE(U843&amp;V843&amp;W843)=100,VALUE(U843&amp;V843&amp;W843)=111,VALUE(U843&amp;V843&amp;W843)=160,VALUE(U843&amp;V843&amp;W843)=170,VALUE(U843&amp;V843&amp;W843)=171,VALUE(U843&amp;V843&amp;W843)=201,VALUE(U843&amp;V843&amp;W843)=211,VALUE(U843&amp;V843&amp;W843)=260,VALUE(U843&amp;V843&amp;W843)=261,VALUE(U843&amp;V843&amp;W843)=271),"エラー:留学生区分該当なし",IF(AND(OR(VALUE(O843&amp;P843)=0,VALUE(O843&amp;P843)=88),VALUE(U843&amp;V843&amp;W843)=200),"エラー？","○")))),"エラー")</f>
        <v/>
      </c>
      <c r="BC843" s="287" t="str">
        <f t="shared" ref="BC843:BC906" si="201">IFERROR(IF(OR(U843="",V843="",W843=""),"",IF(OR(O843&amp;P843="08",O843&amp;P843="80",O843&amp;P843="81",O843&amp;P843="82",O843&amp;P843="83",O843&amp;P843="84"),"エラー:学年コード該当なし",IF(OR(U843&amp;V843&amp;W843="100",U843&amp;V843&amp;W843="111",U843&amp;V843&amp;W843="160",U843&amp;V843&amp;W843="170",U843&amp;V843&amp;W843="171",U843&amp;V843&amp;W843="201",U843&amp;V843&amp;W843="211",U843&amp;V843&amp;W843="260",U843&amp;V843&amp;W843="261",U843&amp;V843&amp;W843="271"),"エラー:留学生区分該当なし",IF(AND(O843&amp;P843="00",OR(U843&amp;V843&amp;W843="200",U843&amp;V843&amp;W843="210",U843&amp;V843&amp;W843="270")),"エラー","○")))),"エラー")</f>
        <v/>
      </c>
      <c r="BD843" s="287" t="str">
        <f t="shared" si="190"/>
        <v/>
      </c>
      <c r="BE843" s="288" t="str">
        <f t="shared" ref="BE843:BE865" si="202">IFERROR(IF(OR(R843="",S843="",T843="",U843="",V843="",W843=""),"",IF(AND(VALUE(R843&amp;S843&amp;T843)=122,OR(VALUE(U843&amp;V843&amp;W843)=161,O843&amp;P843="00")),"エラー","○")),"エラー")</f>
        <v/>
      </c>
    </row>
    <row r="844" spans="1:59" ht="24" customHeight="1">
      <c r="A844" s="301"/>
      <c r="B844" s="420"/>
      <c r="C844" s="421"/>
      <c r="D844" s="421"/>
      <c r="E844" s="421"/>
      <c r="F844" s="421"/>
      <c r="G844" s="421"/>
      <c r="H844" s="421"/>
      <c r="I844" s="421"/>
      <c r="J844" s="421"/>
      <c r="K844" s="421"/>
      <c r="L844" s="302"/>
      <c r="M844" s="303"/>
      <c r="N844" s="304"/>
      <c r="O844" s="305"/>
      <c r="P844" s="306"/>
      <c r="Q844" s="307"/>
      <c r="R844" s="305"/>
      <c r="S844" s="308"/>
      <c r="T844" s="309"/>
      <c r="U844" s="302"/>
      <c r="V844" s="303"/>
      <c r="W844" s="310"/>
      <c r="X844" s="305"/>
      <c r="Y844" s="303"/>
      <c r="Z844" s="303"/>
      <c r="AA844" s="311"/>
      <c r="AB844" s="312"/>
      <c r="AC844" s="310"/>
      <c r="AD844" s="305"/>
      <c r="AE844" s="310"/>
      <c r="AF844" s="313"/>
      <c r="AG844" s="314"/>
      <c r="AH844" s="315"/>
      <c r="AI844" s="401"/>
      <c r="AJ844" s="402"/>
      <c r="AK844" s="403"/>
      <c r="AL844" s="273"/>
      <c r="AM844" s="270" t="str">
        <f t="shared" si="195"/>
        <v/>
      </c>
      <c r="AN844" s="282" t="str">
        <f t="shared" si="196"/>
        <v/>
      </c>
      <c r="AO844" s="257" t="str">
        <f>IF(A844="","",IF(A844&lt;&gt;834,"エラー",834&amp;"人目"))</f>
        <v/>
      </c>
      <c r="AP844" s="258" t="str">
        <f t="shared" si="198"/>
        <v/>
      </c>
      <c r="AQ844" s="259" t="str">
        <f>IFERROR(IF(OR(L844="",M844="",N844=""),"",VLOOKUP(L844&amp;M844&amp;N844,コード!$K$3:$L$64,2,FALSE)),"エラー")</f>
        <v/>
      </c>
      <c r="AR844" s="260" t="str">
        <f>IFERROR(IF(OR(O844="",P844=""),"",VLOOKUP(O844&amp;P844,コード!$R$3:$S$8,2,FALSE)),"エラー")</f>
        <v/>
      </c>
      <c r="AS844" s="261" t="str">
        <f t="shared" ref="AS844:AS907" si="203">IFERROR(IF(Q844="","",IF(Q844=1,"男",IF(Q844=2,"女","エラー"))),"エラー")</f>
        <v/>
      </c>
      <c r="AT844" s="261" t="str">
        <f>IFERROR(IF(OR(R844="",S844="",T844=""),"",VLOOKUP(R844&amp;S844&amp;T844,コード!$AB$3:$AC$205,2,FALSE)),"エラー")</f>
        <v/>
      </c>
      <c r="AU844" s="258" t="str">
        <f>IFERROR(IF(OR(U844="",V844="",W844=""),"",VLOOKUP(U844&amp;V844&amp;W844,コード!$AI$3:$AJ$6,2,FALSE)),"エラー")</f>
        <v/>
      </c>
      <c r="AV844" s="261" t="str">
        <f t="shared" si="189"/>
        <v/>
      </c>
      <c r="AW844" s="258" t="str">
        <f>IFERROR(IF(OR(AD844="",AE844="",AF844=""),"",VLOOKUP(AD844&amp;AE844&amp;AF844,コード!$AW$3:$AX$31,2,FALSE)),"エラー")</f>
        <v/>
      </c>
      <c r="AX844" s="262" t="str">
        <f>IFERROR(IF(OR(AG844="",AH844=""),"",VLOOKUP(AG844&amp;AH844,コード!$BC$3:$BD$17,2,FALSE)),"エラー")</f>
        <v/>
      </c>
      <c r="AY844" s="187"/>
      <c r="AZ844" s="286" t="str">
        <f t="shared" si="199"/>
        <v/>
      </c>
      <c r="BA844" s="287" t="str">
        <f t="shared" si="197"/>
        <v/>
      </c>
      <c r="BB844" s="287" t="str">
        <f t="shared" si="200"/>
        <v/>
      </c>
      <c r="BC844" s="287" t="str">
        <f t="shared" si="201"/>
        <v/>
      </c>
      <c r="BD844" s="287" t="str">
        <f t="shared" si="190"/>
        <v/>
      </c>
      <c r="BE844" s="288" t="str">
        <f t="shared" si="202"/>
        <v/>
      </c>
    </row>
    <row r="845" spans="1:59" ht="24" customHeight="1">
      <c r="A845" s="301"/>
      <c r="B845" s="420"/>
      <c r="C845" s="421"/>
      <c r="D845" s="421"/>
      <c r="E845" s="421"/>
      <c r="F845" s="421"/>
      <c r="G845" s="421"/>
      <c r="H845" s="421"/>
      <c r="I845" s="421"/>
      <c r="J845" s="421"/>
      <c r="K845" s="421"/>
      <c r="L845" s="302"/>
      <c r="M845" s="303"/>
      <c r="N845" s="304"/>
      <c r="O845" s="305"/>
      <c r="P845" s="306"/>
      <c r="Q845" s="307"/>
      <c r="R845" s="305"/>
      <c r="S845" s="308"/>
      <c r="T845" s="309"/>
      <c r="U845" s="302"/>
      <c r="V845" s="303"/>
      <c r="W845" s="310"/>
      <c r="X845" s="305"/>
      <c r="Y845" s="303"/>
      <c r="Z845" s="303"/>
      <c r="AA845" s="311"/>
      <c r="AB845" s="312"/>
      <c r="AC845" s="310"/>
      <c r="AD845" s="305"/>
      <c r="AE845" s="310"/>
      <c r="AF845" s="313"/>
      <c r="AG845" s="314"/>
      <c r="AH845" s="315"/>
      <c r="AI845" s="401"/>
      <c r="AJ845" s="402"/>
      <c r="AK845" s="403"/>
      <c r="AL845" s="273"/>
      <c r="AM845" s="270" t="str">
        <f t="shared" si="195"/>
        <v/>
      </c>
      <c r="AN845" s="282" t="str">
        <f t="shared" si="196"/>
        <v/>
      </c>
      <c r="AO845" s="257" t="str">
        <f>IF(A845="","",IF(A845&lt;&gt;835,"エラー",835&amp;"人目"))</f>
        <v/>
      </c>
      <c r="AP845" s="258" t="str">
        <f t="shared" si="198"/>
        <v/>
      </c>
      <c r="AQ845" s="259" t="str">
        <f>IFERROR(IF(OR(L845="",M845="",N845=""),"",VLOOKUP(L845&amp;M845&amp;N845,コード!$K$3:$L$64,2,FALSE)),"エラー")</f>
        <v/>
      </c>
      <c r="AR845" s="260" t="str">
        <f>IFERROR(IF(OR(O845="",P845=""),"",VLOOKUP(O845&amp;P845,コード!$R$3:$S$8,2,FALSE)),"エラー")</f>
        <v/>
      </c>
      <c r="AS845" s="261" t="str">
        <f t="shared" si="203"/>
        <v/>
      </c>
      <c r="AT845" s="261" t="str">
        <f>IFERROR(IF(OR(R845="",S845="",T845=""),"",VLOOKUP(R845&amp;S845&amp;T845,コード!$AB$3:$AC$205,2,FALSE)),"エラー")</f>
        <v/>
      </c>
      <c r="AU845" s="258" t="str">
        <f>IFERROR(IF(OR(U845="",V845="",W845=""),"",VLOOKUP(U845&amp;V845&amp;W845,コード!$AI$3:$AJ$6,2,FALSE)),"エラー")</f>
        <v/>
      </c>
      <c r="AV845" s="261" t="str">
        <f t="shared" ref="AV845:AV908" si="204">IFERROR(IF(OR(X845="",Y845="",Z845="",AA845="",AB845="",AC845=""),"",IF(VALUE(X845&amp;Y845&amp;Z845&amp;AA845&amp;AB845&amp;AC845)&gt;=201704,"エラー",X845&amp;Y845&amp;Z845&amp;AA845&amp;"年"&amp;AB845&amp;AC845&amp;"月")),"エラー")</f>
        <v/>
      </c>
      <c r="AW845" s="258" t="str">
        <f>IFERROR(IF(OR(AD845="",AE845="",AF845=""),"",VLOOKUP(AD845&amp;AE845&amp;AF845,コード!$AW$3:$AX$31,2,FALSE)),"エラー")</f>
        <v/>
      </c>
      <c r="AX845" s="262" t="str">
        <f>IFERROR(IF(OR(AG845="",AH845=""),"",VLOOKUP(AG845&amp;AH845,コード!$BC$3:$BD$17,2,FALSE)),"エラー")</f>
        <v/>
      </c>
      <c r="AY845" s="187"/>
      <c r="AZ845" s="286" t="str">
        <f t="shared" si="199"/>
        <v/>
      </c>
      <c r="BA845" s="287" t="str">
        <f t="shared" si="197"/>
        <v/>
      </c>
      <c r="BB845" s="287" t="str">
        <f t="shared" si="200"/>
        <v/>
      </c>
      <c r="BC845" s="287" t="str">
        <f t="shared" si="201"/>
        <v/>
      </c>
      <c r="BD845" s="287" t="str">
        <f t="shared" ref="BD845:BD908" si="205">IFERROR(IF(OR(X845="",Y845="",Z845="",AA845="",AB845="",AC845=""),"",IF(VALUE(X845&amp;Y845&amp;Z845&amp;AA845&amp;AB845&amp;AC845)&gt;=201704,"エラー",IF(VALUE(X845&amp;Y845&amp;Z845&amp;AA845&amp;AB845&amp;AC845)&lt;=200803,"エラー？","○"))),"エラー")</f>
        <v/>
      </c>
      <c r="BE845" s="288" t="str">
        <f t="shared" si="202"/>
        <v/>
      </c>
    </row>
    <row r="846" spans="1:59" ht="24" customHeight="1">
      <c r="A846" s="301"/>
      <c r="B846" s="420"/>
      <c r="C846" s="421"/>
      <c r="D846" s="421"/>
      <c r="E846" s="421"/>
      <c r="F846" s="421"/>
      <c r="G846" s="421"/>
      <c r="H846" s="421"/>
      <c r="I846" s="421"/>
      <c r="J846" s="421"/>
      <c r="K846" s="421"/>
      <c r="L846" s="302"/>
      <c r="M846" s="303"/>
      <c r="N846" s="304"/>
      <c r="O846" s="305"/>
      <c r="P846" s="306"/>
      <c r="Q846" s="307"/>
      <c r="R846" s="305"/>
      <c r="S846" s="308"/>
      <c r="T846" s="309"/>
      <c r="U846" s="302"/>
      <c r="V846" s="303"/>
      <c r="W846" s="310"/>
      <c r="X846" s="305"/>
      <c r="Y846" s="303"/>
      <c r="Z846" s="303"/>
      <c r="AA846" s="311"/>
      <c r="AB846" s="312"/>
      <c r="AC846" s="310"/>
      <c r="AD846" s="305"/>
      <c r="AE846" s="310"/>
      <c r="AF846" s="313"/>
      <c r="AG846" s="314"/>
      <c r="AH846" s="315"/>
      <c r="AI846" s="401"/>
      <c r="AJ846" s="402"/>
      <c r="AK846" s="403"/>
      <c r="AL846" s="273"/>
      <c r="AM846" s="270" t="str">
        <f t="shared" si="195"/>
        <v/>
      </c>
      <c r="AN846" s="282" t="str">
        <f t="shared" si="196"/>
        <v/>
      </c>
      <c r="AO846" s="257" t="str">
        <f>IF(A846="","",IF(A846&lt;&gt;836,"エラー",836&amp;"人目"))</f>
        <v/>
      </c>
      <c r="AP846" s="258" t="str">
        <f t="shared" si="198"/>
        <v/>
      </c>
      <c r="AQ846" s="259" t="str">
        <f>IFERROR(IF(OR(L846="",M846="",N846=""),"",VLOOKUP(L846&amp;M846&amp;N846,コード!$K$3:$L$64,2,FALSE)),"エラー")</f>
        <v/>
      </c>
      <c r="AR846" s="260" t="str">
        <f>IFERROR(IF(OR(O846="",P846=""),"",VLOOKUP(O846&amp;P846,コード!$R$3:$S$8,2,FALSE)),"エラー")</f>
        <v/>
      </c>
      <c r="AS846" s="261" t="str">
        <f t="shared" si="203"/>
        <v/>
      </c>
      <c r="AT846" s="261" t="str">
        <f>IFERROR(IF(OR(R846="",S846="",T846=""),"",VLOOKUP(R846&amp;S846&amp;T846,コード!$AB$3:$AC$205,2,FALSE)),"エラー")</f>
        <v/>
      </c>
      <c r="AU846" s="258" t="str">
        <f>IFERROR(IF(OR(U846="",V846="",W846=""),"",VLOOKUP(U846&amp;V846&amp;W846,コード!$AI$3:$AJ$6,2,FALSE)),"エラー")</f>
        <v/>
      </c>
      <c r="AV846" s="261" t="str">
        <f t="shared" si="204"/>
        <v/>
      </c>
      <c r="AW846" s="258" t="str">
        <f>IFERROR(IF(OR(AD846="",AE846="",AF846=""),"",VLOOKUP(AD846&amp;AE846&amp;AF846,コード!$AW$3:$AX$31,2,FALSE)),"エラー")</f>
        <v/>
      </c>
      <c r="AX846" s="262" t="str">
        <f>IFERROR(IF(OR(AG846="",AH846=""),"",VLOOKUP(AG846&amp;AH846,コード!$BC$3:$BD$17,2,FALSE)),"エラー")</f>
        <v/>
      </c>
      <c r="AY846" s="187"/>
      <c r="AZ846" s="286" t="str">
        <f t="shared" si="199"/>
        <v/>
      </c>
      <c r="BA846" s="287" t="str">
        <f t="shared" si="197"/>
        <v/>
      </c>
      <c r="BB846" s="287" t="str">
        <f t="shared" si="200"/>
        <v/>
      </c>
      <c r="BC846" s="287" t="str">
        <f t="shared" si="201"/>
        <v/>
      </c>
      <c r="BD846" s="287" t="str">
        <f t="shared" si="205"/>
        <v/>
      </c>
      <c r="BE846" s="288" t="str">
        <f t="shared" si="202"/>
        <v/>
      </c>
    </row>
    <row r="847" spans="1:59" ht="24" customHeight="1">
      <c r="A847" s="301"/>
      <c r="B847" s="420"/>
      <c r="C847" s="421"/>
      <c r="D847" s="421"/>
      <c r="E847" s="421"/>
      <c r="F847" s="421"/>
      <c r="G847" s="421"/>
      <c r="H847" s="421"/>
      <c r="I847" s="421"/>
      <c r="J847" s="421"/>
      <c r="K847" s="421"/>
      <c r="L847" s="302"/>
      <c r="M847" s="303"/>
      <c r="N847" s="304"/>
      <c r="O847" s="305"/>
      <c r="P847" s="306"/>
      <c r="Q847" s="307"/>
      <c r="R847" s="305"/>
      <c r="S847" s="308"/>
      <c r="T847" s="309"/>
      <c r="U847" s="302"/>
      <c r="V847" s="303"/>
      <c r="W847" s="310"/>
      <c r="X847" s="305"/>
      <c r="Y847" s="303"/>
      <c r="Z847" s="303"/>
      <c r="AA847" s="311"/>
      <c r="AB847" s="312"/>
      <c r="AC847" s="310"/>
      <c r="AD847" s="305"/>
      <c r="AE847" s="310"/>
      <c r="AF847" s="313"/>
      <c r="AG847" s="314"/>
      <c r="AH847" s="315"/>
      <c r="AI847" s="401"/>
      <c r="AJ847" s="402"/>
      <c r="AK847" s="403"/>
      <c r="AL847" s="273"/>
      <c r="AM847" s="270" t="str">
        <f t="shared" si="195"/>
        <v/>
      </c>
      <c r="AN847" s="282" t="str">
        <f t="shared" si="196"/>
        <v/>
      </c>
      <c r="AO847" s="257" t="str">
        <f>IF(A847="","",IF(A847&lt;&gt;837,"エラー",837&amp;"人目"))</f>
        <v/>
      </c>
      <c r="AP847" s="258" t="str">
        <f t="shared" si="198"/>
        <v/>
      </c>
      <c r="AQ847" s="259" t="str">
        <f>IFERROR(IF(OR(L847="",M847="",N847=""),"",VLOOKUP(L847&amp;M847&amp;N847,コード!$K$3:$L$64,2,FALSE)),"エラー")</f>
        <v/>
      </c>
      <c r="AR847" s="260" t="str">
        <f>IFERROR(IF(OR(O847="",P847=""),"",VLOOKUP(O847&amp;P847,コード!$R$3:$S$8,2,FALSE)),"エラー")</f>
        <v/>
      </c>
      <c r="AS847" s="261" t="str">
        <f t="shared" si="203"/>
        <v/>
      </c>
      <c r="AT847" s="261" t="str">
        <f>IFERROR(IF(OR(R847="",S847="",T847=""),"",VLOOKUP(R847&amp;S847&amp;T847,コード!$AB$3:$AC$205,2,FALSE)),"エラー")</f>
        <v/>
      </c>
      <c r="AU847" s="258" t="str">
        <f>IFERROR(IF(OR(U847="",V847="",W847=""),"",VLOOKUP(U847&amp;V847&amp;W847,コード!$AI$3:$AJ$6,2,FALSE)),"エラー")</f>
        <v/>
      </c>
      <c r="AV847" s="261" t="str">
        <f t="shared" si="204"/>
        <v/>
      </c>
      <c r="AW847" s="258" t="str">
        <f>IFERROR(IF(OR(AD847="",AE847="",AF847=""),"",VLOOKUP(AD847&amp;AE847&amp;AF847,コード!$AW$3:$AX$31,2,FALSE)),"エラー")</f>
        <v/>
      </c>
      <c r="AX847" s="262" t="str">
        <f>IFERROR(IF(OR(AG847="",AH847=""),"",VLOOKUP(AG847&amp;AH847,コード!$BC$3:$BD$17,2,FALSE)),"エラー")</f>
        <v/>
      </c>
      <c r="AY847" s="187"/>
      <c r="AZ847" s="286" t="str">
        <f t="shared" si="199"/>
        <v/>
      </c>
      <c r="BA847" s="287" t="str">
        <f t="shared" si="197"/>
        <v/>
      </c>
      <c r="BB847" s="287" t="str">
        <f t="shared" si="200"/>
        <v/>
      </c>
      <c r="BC847" s="287" t="str">
        <f t="shared" si="201"/>
        <v/>
      </c>
      <c r="BD847" s="287" t="str">
        <f t="shared" si="205"/>
        <v/>
      </c>
      <c r="BE847" s="288" t="str">
        <f t="shared" si="202"/>
        <v/>
      </c>
    </row>
    <row r="848" spans="1:59" ht="24" customHeight="1">
      <c r="A848" s="301"/>
      <c r="B848" s="420"/>
      <c r="C848" s="421"/>
      <c r="D848" s="421"/>
      <c r="E848" s="421"/>
      <c r="F848" s="421"/>
      <c r="G848" s="421"/>
      <c r="H848" s="421"/>
      <c r="I848" s="421"/>
      <c r="J848" s="421"/>
      <c r="K848" s="421"/>
      <c r="L848" s="302"/>
      <c r="M848" s="303"/>
      <c r="N848" s="304"/>
      <c r="O848" s="305"/>
      <c r="P848" s="306"/>
      <c r="Q848" s="307"/>
      <c r="R848" s="305"/>
      <c r="S848" s="308"/>
      <c r="T848" s="309"/>
      <c r="U848" s="302"/>
      <c r="V848" s="303"/>
      <c r="W848" s="310"/>
      <c r="X848" s="305"/>
      <c r="Y848" s="303"/>
      <c r="Z848" s="303"/>
      <c r="AA848" s="311"/>
      <c r="AB848" s="312"/>
      <c r="AC848" s="310"/>
      <c r="AD848" s="305"/>
      <c r="AE848" s="310"/>
      <c r="AF848" s="313"/>
      <c r="AG848" s="314"/>
      <c r="AH848" s="315"/>
      <c r="AI848" s="401"/>
      <c r="AJ848" s="402"/>
      <c r="AK848" s="403"/>
      <c r="AL848" s="273"/>
      <c r="AM848" s="270" t="str">
        <f t="shared" si="195"/>
        <v/>
      </c>
      <c r="AN848" s="282" t="str">
        <f t="shared" si="196"/>
        <v/>
      </c>
      <c r="AO848" s="257" t="str">
        <f>IF(A848="","",IF(A848&lt;&gt;838,"エラー",838&amp;"人目"))</f>
        <v/>
      </c>
      <c r="AP848" s="258" t="str">
        <f t="shared" si="198"/>
        <v/>
      </c>
      <c r="AQ848" s="259" t="str">
        <f>IFERROR(IF(OR(L848="",M848="",N848=""),"",VLOOKUP(L848&amp;M848&amp;N848,コード!$K$3:$L$64,2,FALSE)),"エラー")</f>
        <v/>
      </c>
      <c r="AR848" s="260" t="str">
        <f>IFERROR(IF(OR(O848="",P848=""),"",VLOOKUP(O848&amp;P848,コード!$R$3:$S$8,2,FALSE)),"エラー")</f>
        <v/>
      </c>
      <c r="AS848" s="261" t="str">
        <f t="shared" si="203"/>
        <v/>
      </c>
      <c r="AT848" s="261" t="str">
        <f>IFERROR(IF(OR(R848="",S848="",T848=""),"",VLOOKUP(R848&amp;S848&amp;T848,コード!$AB$3:$AC$205,2,FALSE)),"エラー")</f>
        <v/>
      </c>
      <c r="AU848" s="258" t="str">
        <f>IFERROR(IF(OR(U848="",V848="",W848=""),"",VLOOKUP(U848&amp;V848&amp;W848,コード!$AI$3:$AJ$6,2,FALSE)),"エラー")</f>
        <v/>
      </c>
      <c r="AV848" s="261" t="str">
        <f t="shared" si="204"/>
        <v/>
      </c>
      <c r="AW848" s="258" t="str">
        <f>IFERROR(IF(OR(AD848="",AE848="",AF848=""),"",VLOOKUP(AD848&amp;AE848&amp;AF848,コード!$AW$3:$AX$31,2,FALSE)),"エラー")</f>
        <v/>
      </c>
      <c r="AX848" s="262" t="str">
        <f>IFERROR(IF(OR(AG848="",AH848=""),"",VLOOKUP(AG848&amp;AH848,コード!$BC$3:$BD$17,2,FALSE)),"エラー")</f>
        <v/>
      </c>
      <c r="AY848" s="187"/>
      <c r="AZ848" s="286" t="str">
        <f t="shared" si="199"/>
        <v/>
      </c>
      <c r="BA848" s="287" t="str">
        <f t="shared" si="197"/>
        <v/>
      </c>
      <c r="BB848" s="287" t="str">
        <f t="shared" si="200"/>
        <v/>
      </c>
      <c r="BC848" s="287" t="str">
        <f t="shared" si="201"/>
        <v/>
      </c>
      <c r="BD848" s="287" t="str">
        <f t="shared" si="205"/>
        <v/>
      </c>
      <c r="BE848" s="288" t="str">
        <f t="shared" si="202"/>
        <v/>
      </c>
    </row>
    <row r="849" spans="1:57" ht="24" customHeight="1">
      <c r="A849" s="316"/>
      <c r="B849" s="420"/>
      <c r="C849" s="421"/>
      <c r="D849" s="421"/>
      <c r="E849" s="421"/>
      <c r="F849" s="421"/>
      <c r="G849" s="421"/>
      <c r="H849" s="421"/>
      <c r="I849" s="421"/>
      <c r="J849" s="421"/>
      <c r="K849" s="421"/>
      <c r="L849" s="302"/>
      <c r="M849" s="303"/>
      <c r="N849" s="304"/>
      <c r="O849" s="305"/>
      <c r="P849" s="306"/>
      <c r="Q849" s="307"/>
      <c r="R849" s="305"/>
      <c r="S849" s="308"/>
      <c r="T849" s="309"/>
      <c r="U849" s="302"/>
      <c r="V849" s="303"/>
      <c r="W849" s="310"/>
      <c r="X849" s="305"/>
      <c r="Y849" s="303"/>
      <c r="Z849" s="303"/>
      <c r="AA849" s="311"/>
      <c r="AB849" s="312"/>
      <c r="AC849" s="310"/>
      <c r="AD849" s="305"/>
      <c r="AE849" s="310"/>
      <c r="AF849" s="313"/>
      <c r="AG849" s="314"/>
      <c r="AH849" s="315"/>
      <c r="AI849" s="401"/>
      <c r="AJ849" s="402"/>
      <c r="AK849" s="403"/>
      <c r="AL849" s="273"/>
      <c r="AM849" s="270" t="str">
        <f t="shared" si="195"/>
        <v/>
      </c>
      <c r="AN849" s="282" t="str">
        <f t="shared" si="196"/>
        <v/>
      </c>
      <c r="AO849" s="257" t="str">
        <f>IF(A849="","",IF(A849&lt;&gt;839,"エラー",839&amp;"人目"))</f>
        <v/>
      </c>
      <c r="AP849" s="258" t="str">
        <f t="shared" si="198"/>
        <v/>
      </c>
      <c r="AQ849" s="259" t="str">
        <f>IFERROR(IF(OR(L849="",M849="",N849=""),"",VLOOKUP(L849&amp;M849&amp;N849,コード!$K$3:$L$64,2,FALSE)),"エラー")</f>
        <v/>
      </c>
      <c r="AR849" s="260" t="str">
        <f>IFERROR(IF(OR(O849="",P849=""),"",VLOOKUP(O849&amp;P849,コード!$R$3:$S$8,2,FALSE)),"エラー")</f>
        <v/>
      </c>
      <c r="AS849" s="261" t="str">
        <f t="shared" si="203"/>
        <v/>
      </c>
      <c r="AT849" s="261" t="str">
        <f>IFERROR(IF(OR(R849="",S849="",T849=""),"",VLOOKUP(R849&amp;S849&amp;T849,コード!$AB$3:$AC$205,2,FALSE)),"エラー")</f>
        <v/>
      </c>
      <c r="AU849" s="258" t="str">
        <f>IFERROR(IF(OR(U849="",V849="",W849=""),"",VLOOKUP(U849&amp;V849&amp;W849,コード!$AI$3:$AJ$6,2,FALSE)),"エラー")</f>
        <v/>
      </c>
      <c r="AV849" s="261" t="str">
        <f t="shared" si="204"/>
        <v/>
      </c>
      <c r="AW849" s="258" t="str">
        <f>IFERROR(IF(OR(AD849="",AE849="",AF849=""),"",VLOOKUP(AD849&amp;AE849&amp;AF849,コード!$AW$3:$AX$31,2,FALSE)),"エラー")</f>
        <v/>
      </c>
      <c r="AX849" s="262" t="str">
        <f>IFERROR(IF(OR(AG849="",AH849=""),"",VLOOKUP(AG849&amp;AH849,コード!$BC$3:$BD$17,2,FALSE)),"エラー")</f>
        <v/>
      </c>
      <c r="AY849" s="187"/>
      <c r="AZ849" s="286" t="str">
        <f t="shared" si="199"/>
        <v/>
      </c>
      <c r="BA849" s="287" t="str">
        <f t="shared" si="197"/>
        <v/>
      </c>
      <c r="BB849" s="287" t="str">
        <f t="shared" si="200"/>
        <v/>
      </c>
      <c r="BC849" s="287" t="str">
        <f t="shared" si="201"/>
        <v/>
      </c>
      <c r="BD849" s="287" t="str">
        <f t="shared" si="205"/>
        <v/>
      </c>
      <c r="BE849" s="288" t="str">
        <f t="shared" si="202"/>
        <v/>
      </c>
    </row>
    <row r="850" spans="1:57" ht="24" customHeight="1">
      <c r="A850" s="316"/>
      <c r="B850" s="420"/>
      <c r="C850" s="421"/>
      <c r="D850" s="421"/>
      <c r="E850" s="421"/>
      <c r="F850" s="421"/>
      <c r="G850" s="421"/>
      <c r="H850" s="421"/>
      <c r="I850" s="421"/>
      <c r="J850" s="421"/>
      <c r="K850" s="421"/>
      <c r="L850" s="302"/>
      <c r="M850" s="303"/>
      <c r="N850" s="304"/>
      <c r="O850" s="305"/>
      <c r="P850" s="306"/>
      <c r="Q850" s="307"/>
      <c r="R850" s="305"/>
      <c r="S850" s="308"/>
      <c r="T850" s="309"/>
      <c r="U850" s="302"/>
      <c r="V850" s="303"/>
      <c r="W850" s="310"/>
      <c r="X850" s="305"/>
      <c r="Y850" s="303"/>
      <c r="Z850" s="303"/>
      <c r="AA850" s="311"/>
      <c r="AB850" s="312"/>
      <c r="AC850" s="310"/>
      <c r="AD850" s="305"/>
      <c r="AE850" s="310"/>
      <c r="AF850" s="313"/>
      <c r="AG850" s="314"/>
      <c r="AH850" s="315"/>
      <c r="AI850" s="401"/>
      <c r="AJ850" s="402"/>
      <c r="AK850" s="403"/>
      <c r="AL850" s="273"/>
      <c r="AM850" s="270" t="str">
        <f t="shared" si="195"/>
        <v/>
      </c>
      <c r="AN850" s="282" t="str">
        <f t="shared" si="196"/>
        <v/>
      </c>
      <c r="AO850" s="257" t="str">
        <f>IF(A850="","",IF(A850&lt;&gt;840,"エラー",840&amp;"人目"))</f>
        <v/>
      </c>
      <c r="AP850" s="258" t="str">
        <f t="shared" si="198"/>
        <v/>
      </c>
      <c r="AQ850" s="259" t="str">
        <f>IFERROR(IF(OR(L850="",M850="",N850=""),"",VLOOKUP(L850&amp;M850&amp;N850,コード!$K$3:$L$64,2,FALSE)),"エラー")</f>
        <v/>
      </c>
      <c r="AR850" s="260" t="str">
        <f>IFERROR(IF(OR(O850="",P850=""),"",VLOOKUP(O850&amp;P850,コード!$R$3:$S$8,2,FALSE)),"エラー")</f>
        <v/>
      </c>
      <c r="AS850" s="261" t="str">
        <f t="shared" si="203"/>
        <v/>
      </c>
      <c r="AT850" s="261" t="str">
        <f>IFERROR(IF(OR(R850="",S850="",T850=""),"",VLOOKUP(R850&amp;S850&amp;T850,コード!$AB$3:$AC$205,2,FALSE)),"エラー")</f>
        <v/>
      </c>
      <c r="AU850" s="258" t="str">
        <f>IFERROR(IF(OR(U850="",V850="",W850=""),"",VLOOKUP(U850&amp;V850&amp;W850,コード!$AI$3:$AJ$6,2,FALSE)),"エラー")</f>
        <v/>
      </c>
      <c r="AV850" s="261" t="str">
        <f t="shared" si="204"/>
        <v/>
      </c>
      <c r="AW850" s="258" t="str">
        <f>IFERROR(IF(OR(AD850="",AE850="",AF850=""),"",VLOOKUP(AD850&amp;AE850&amp;AF850,コード!$AW$3:$AX$31,2,FALSE)),"エラー")</f>
        <v/>
      </c>
      <c r="AX850" s="262" t="str">
        <f>IFERROR(IF(OR(AG850="",AH850=""),"",VLOOKUP(AG850&amp;AH850,コード!$BC$3:$BD$17,2,FALSE)),"エラー")</f>
        <v/>
      </c>
      <c r="AY850" s="187"/>
      <c r="AZ850" s="286" t="str">
        <f t="shared" si="199"/>
        <v/>
      </c>
      <c r="BA850" s="287" t="str">
        <f t="shared" si="197"/>
        <v/>
      </c>
      <c r="BB850" s="287" t="str">
        <f t="shared" si="200"/>
        <v/>
      </c>
      <c r="BC850" s="287" t="str">
        <f t="shared" si="201"/>
        <v/>
      </c>
      <c r="BD850" s="287" t="str">
        <f t="shared" si="205"/>
        <v/>
      </c>
      <c r="BE850" s="288" t="str">
        <f t="shared" si="202"/>
        <v/>
      </c>
    </row>
    <row r="851" spans="1:57" ht="24" customHeight="1">
      <c r="A851" s="301"/>
      <c r="B851" s="420"/>
      <c r="C851" s="421"/>
      <c r="D851" s="421"/>
      <c r="E851" s="421"/>
      <c r="F851" s="421"/>
      <c r="G851" s="421"/>
      <c r="H851" s="421"/>
      <c r="I851" s="421"/>
      <c r="J851" s="421"/>
      <c r="K851" s="421"/>
      <c r="L851" s="302"/>
      <c r="M851" s="303"/>
      <c r="N851" s="304"/>
      <c r="O851" s="305"/>
      <c r="P851" s="306"/>
      <c r="Q851" s="307"/>
      <c r="R851" s="305"/>
      <c r="S851" s="308"/>
      <c r="T851" s="309"/>
      <c r="U851" s="302"/>
      <c r="V851" s="303"/>
      <c r="W851" s="310"/>
      <c r="X851" s="305"/>
      <c r="Y851" s="303"/>
      <c r="Z851" s="303"/>
      <c r="AA851" s="311"/>
      <c r="AB851" s="312"/>
      <c r="AC851" s="310"/>
      <c r="AD851" s="305"/>
      <c r="AE851" s="310"/>
      <c r="AF851" s="313"/>
      <c r="AG851" s="314"/>
      <c r="AH851" s="315"/>
      <c r="AI851" s="401"/>
      <c r="AJ851" s="402"/>
      <c r="AK851" s="403"/>
      <c r="AL851" s="273"/>
      <c r="AM851" s="270" t="str">
        <f t="shared" si="195"/>
        <v/>
      </c>
      <c r="AN851" s="282" t="str">
        <f t="shared" si="196"/>
        <v/>
      </c>
      <c r="AO851" s="257" t="str">
        <f>IF(A851="","",IF(A851&lt;&gt;841,"エラー",841&amp;"人目"))</f>
        <v/>
      </c>
      <c r="AP851" s="258" t="str">
        <f t="shared" si="198"/>
        <v/>
      </c>
      <c r="AQ851" s="259" t="str">
        <f>IFERROR(IF(OR(L851="",M851="",N851=""),"",VLOOKUP(L851&amp;M851&amp;N851,コード!$K$3:$L$64,2,FALSE)),"エラー")</f>
        <v/>
      </c>
      <c r="AR851" s="260" t="str">
        <f>IFERROR(IF(OR(O851="",P851=""),"",VLOOKUP(O851&amp;P851,コード!$R$3:$S$8,2,FALSE)),"エラー")</f>
        <v/>
      </c>
      <c r="AS851" s="261" t="str">
        <f t="shared" si="203"/>
        <v/>
      </c>
      <c r="AT851" s="261" t="str">
        <f>IFERROR(IF(OR(R851="",S851="",T851=""),"",VLOOKUP(R851&amp;S851&amp;T851,コード!$AB$3:$AC$205,2,FALSE)),"エラー")</f>
        <v/>
      </c>
      <c r="AU851" s="258" t="str">
        <f>IFERROR(IF(OR(U851="",V851="",W851=""),"",VLOOKUP(U851&amp;V851&amp;W851,コード!$AI$3:$AJ$6,2,FALSE)),"エラー")</f>
        <v/>
      </c>
      <c r="AV851" s="261" t="str">
        <f t="shared" si="204"/>
        <v/>
      </c>
      <c r="AW851" s="258" t="str">
        <f>IFERROR(IF(OR(AD851="",AE851="",AF851=""),"",VLOOKUP(AD851&amp;AE851&amp;AF851,コード!$AW$3:$AX$31,2,FALSE)),"エラー")</f>
        <v/>
      </c>
      <c r="AX851" s="262" t="str">
        <f>IFERROR(IF(OR(AG851="",AH851=""),"",VLOOKUP(AG851&amp;AH851,コード!$BC$3:$BD$17,2,FALSE)),"エラー")</f>
        <v/>
      </c>
      <c r="AY851" s="187"/>
      <c r="AZ851" s="286" t="str">
        <f t="shared" si="199"/>
        <v/>
      </c>
      <c r="BA851" s="287" t="str">
        <f t="shared" si="197"/>
        <v/>
      </c>
      <c r="BB851" s="287" t="str">
        <f t="shared" si="200"/>
        <v/>
      </c>
      <c r="BC851" s="287" t="str">
        <f t="shared" si="201"/>
        <v/>
      </c>
      <c r="BD851" s="287" t="str">
        <f t="shared" si="205"/>
        <v/>
      </c>
      <c r="BE851" s="288" t="str">
        <f t="shared" si="202"/>
        <v/>
      </c>
    </row>
    <row r="852" spans="1:57" ht="24" customHeight="1">
      <c r="A852" s="301"/>
      <c r="B852" s="420"/>
      <c r="C852" s="421"/>
      <c r="D852" s="421"/>
      <c r="E852" s="421"/>
      <c r="F852" s="421"/>
      <c r="G852" s="421"/>
      <c r="H852" s="421"/>
      <c r="I852" s="421"/>
      <c r="J852" s="421"/>
      <c r="K852" s="421"/>
      <c r="L852" s="302"/>
      <c r="M852" s="303"/>
      <c r="N852" s="304"/>
      <c r="O852" s="305"/>
      <c r="P852" s="306"/>
      <c r="Q852" s="307"/>
      <c r="R852" s="305"/>
      <c r="S852" s="308"/>
      <c r="T852" s="309"/>
      <c r="U852" s="302"/>
      <c r="V852" s="303"/>
      <c r="W852" s="310"/>
      <c r="X852" s="305"/>
      <c r="Y852" s="303"/>
      <c r="Z852" s="303"/>
      <c r="AA852" s="311"/>
      <c r="AB852" s="312"/>
      <c r="AC852" s="310"/>
      <c r="AD852" s="305"/>
      <c r="AE852" s="310"/>
      <c r="AF852" s="313"/>
      <c r="AG852" s="314"/>
      <c r="AH852" s="315"/>
      <c r="AI852" s="401"/>
      <c r="AJ852" s="402"/>
      <c r="AK852" s="403"/>
      <c r="AL852" s="273"/>
      <c r="AM852" s="270" t="str">
        <f t="shared" si="195"/>
        <v/>
      </c>
      <c r="AN852" s="282" t="str">
        <f t="shared" si="196"/>
        <v/>
      </c>
      <c r="AO852" s="257" t="str">
        <f>IF(A852="","",IF(A852&lt;&gt;842,"エラー",842&amp;"人目"))</f>
        <v/>
      </c>
      <c r="AP852" s="258" t="str">
        <f t="shared" si="198"/>
        <v/>
      </c>
      <c r="AQ852" s="259" t="str">
        <f>IFERROR(IF(OR(L852="",M852="",N852=""),"",VLOOKUP(L852&amp;M852&amp;N852,コード!$K$3:$L$64,2,FALSE)),"エラー")</f>
        <v/>
      </c>
      <c r="AR852" s="260" t="str">
        <f>IFERROR(IF(OR(O852="",P852=""),"",VLOOKUP(O852&amp;P852,コード!$R$3:$S$8,2,FALSE)),"エラー")</f>
        <v/>
      </c>
      <c r="AS852" s="261" t="str">
        <f t="shared" si="203"/>
        <v/>
      </c>
      <c r="AT852" s="261" t="str">
        <f>IFERROR(IF(OR(R852="",S852="",T852=""),"",VLOOKUP(R852&amp;S852&amp;T852,コード!$AB$3:$AC$205,2,FALSE)),"エラー")</f>
        <v/>
      </c>
      <c r="AU852" s="258" t="str">
        <f>IFERROR(IF(OR(U852="",V852="",W852=""),"",VLOOKUP(U852&amp;V852&amp;W852,コード!$AI$3:$AJ$6,2,FALSE)),"エラー")</f>
        <v/>
      </c>
      <c r="AV852" s="261" t="str">
        <f t="shared" si="204"/>
        <v/>
      </c>
      <c r="AW852" s="258" t="str">
        <f>IFERROR(IF(OR(AD852="",AE852="",AF852=""),"",VLOOKUP(AD852&amp;AE852&amp;AF852,コード!$AW$3:$AX$31,2,FALSE)),"エラー")</f>
        <v/>
      </c>
      <c r="AX852" s="262" t="str">
        <f>IFERROR(IF(OR(AG852="",AH852=""),"",VLOOKUP(AG852&amp;AH852,コード!$BC$3:$BD$17,2,FALSE)),"エラー")</f>
        <v/>
      </c>
      <c r="AY852" s="187"/>
      <c r="AZ852" s="286" t="str">
        <f t="shared" si="199"/>
        <v/>
      </c>
      <c r="BA852" s="287" t="str">
        <f t="shared" si="197"/>
        <v/>
      </c>
      <c r="BB852" s="287" t="str">
        <f t="shared" si="200"/>
        <v/>
      </c>
      <c r="BC852" s="287" t="str">
        <f t="shared" si="201"/>
        <v/>
      </c>
      <c r="BD852" s="287" t="str">
        <f t="shared" si="205"/>
        <v/>
      </c>
      <c r="BE852" s="288" t="str">
        <f t="shared" si="202"/>
        <v/>
      </c>
    </row>
    <row r="853" spans="1:57" ht="24" customHeight="1">
      <c r="A853" s="301"/>
      <c r="B853" s="420"/>
      <c r="C853" s="421"/>
      <c r="D853" s="421"/>
      <c r="E853" s="421"/>
      <c r="F853" s="421"/>
      <c r="G853" s="421"/>
      <c r="H853" s="421"/>
      <c r="I853" s="421"/>
      <c r="J853" s="421"/>
      <c r="K853" s="421"/>
      <c r="L853" s="302"/>
      <c r="M853" s="303"/>
      <c r="N853" s="304"/>
      <c r="O853" s="305"/>
      <c r="P853" s="306"/>
      <c r="Q853" s="307"/>
      <c r="R853" s="305"/>
      <c r="S853" s="308"/>
      <c r="T853" s="309"/>
      <c r="U853" s="302"/>
      <c r="V853" s="303"/>
      <c r="W853" s="310"/>
      <c r="X853" s="305"/>
      <c r="Y853" s="303"/>
      <c r="Z853" s="303"/>
      <c r="AA853" s="311"/>
      <c r="AB853" s="312"/>
      <c r="AC853" s="310"/>
      <c r="AD853" s="305"/>
      <c r="AE853" s="310"/>
      <c r="AF853" s="313"/>
      <c r="AG853" s="314"/>
      <c r="AH853" s="315"/>
      <c r="AI853" s="401"/>
      <c r="AJ853" s="402"/>
      <c r="AK853" s="403"/>
      <c r="AL853" s="273"/>
      <c r="AM853" s="270" t="str">
        <f t="shared" si="195"/>
        <v/>
      </c>
      <c r="AN853" s="282" t="str">
        <f t="shared" si="196"/>
        <v/>
      </c>
      <c r="AO853" s="257" t="str">
        <f>IF(A853="","",IF(A853&lt;&gt;843,"エラー",843&amp;"人目"))</f>
        <v/>
      </c>
      <c r="AP853" s="258" t="str">
        <f t="shared" si="198"/>
        <v/>
      </c>
      <c r="AQ853" s="259" t="str">
        <f>IFERROR(IF(OR(L853="",M853="",N853=""),"",VLOOKUP(L853&amp;M853&amp;N853,コード!$K$3:$L$64,2,FALSE)),"エラー")</f>
        <v/>
      </c>
      <c r="AR853" s="260" t="str">
        <f>IFERROR(IF(OR(O853="",P853=""),"",VLOOKUP(O853&amp;P853,コード!$R$3:$S$8,2,FALSE)),"エラー")</f>
        <v/>
      </c>
      <c r="AS853" s="261" t="str">
        <f t="shared" si="203"/>
        <v/>
      </c>
      <c r="AT853" s="261" t="str">
        <f>IFERROR(IF(OR(R853="",S853="",T853=""),"",VLOOKUP(R853&amp;S853&amp;T853,コード!$AB$3:$AC$205,2,FALSE)),"エラー")</f>
        <v/>
      </c>
      <c r="AU853" s="258" t="str">
        <f>IFERROR(IF(OR(U853="",V853="",W853=""),"",VLOOKUP(U853&amp;V853&amp;W853,コード!$AI$3:$AJ$6,2,FALSE)),"エラー")</f>
        <v/>
      </c>
      <c r="AV853" s="261" t="str">
        <f t="shared" si="204"/>
        <v/>
      </c>
      <c r="AW853" s="258" t="str">
        <f>IFERROR(IF(OR(AD853="",AE853="",AF853=""),"",VLOOKUP(AD853&amp;AE853&amp;AF853,コード!$AW$3:$AX$31,2,FALSE)),"エラー")</f>
        <v/>
      </c>
      <c r="AX853" s="262" t="str">
        <f>IFERROR(IF(OR(AG853="",AH853=""),"",VLOOKUP(AG853&amp;AH853,コード!$BC$3:$BD$17,2,FALSE)),"エラー")</f>
        <v/>
      </c>
      <c r="AY853" s="187"/>
      <c r="AZ853" s="286" t="str">
        <f t="shared" si="199"/>
        <v/>
      </c>
      <c r="BA853" s="287" t="str">
        <f t="shared" si="197"/>
        <v/>
      </c>
      <c r="BB853" s="287" t="str">
        <f t="shared" si="200"/>
        <v/>
      </c>
      <c r="BC853" s="287" t="str">
        <f t="shared" si="201"/>
        <v/>
      </c>
      <c r="BD853" s="287" t="str">
        <f t="shared" si="205"/>
        <v/>
      </c>
      <c r="BE853" s="288" t="str">
        <f t="shared" si="202"/>
        <v/>
      </c>
    </row>
    <row r="854" spans="1:57" ht="24" customHeight="1">
      <c r="A854" s="301"/>
      <c r="B854" s="420"/>
      <c r="C854" s="421"/>
      <c r="D854" s="421"/>
      <c r="E854" s="421"/>
      <c r="F854" s="421"/>
      <c r="G854" s="421"/>
      <c r="H854" s="421"/>
      <c r="I854" s="421"/>
      <c r="J854" s="421"/>
      <c r="K854" s="421"/>
      <c r="L854" s="302"/>
      <c r="M854" s="303"/>
      <c r="N854" s="304"/>
      <c r="O854" s="305"/>
      <c r="P854" s="306"/>
      <c r="Q854" s="307"/>
      <c r="R854" s="305"/>
      <c r="S854" s="308"/>
      <c r="T854" s="309"/>
      <c r="U854" s="302"/>
      <c r="V854" s="303"/>
      <c r="W854" s="310"/>
      <c r="X854" s="305"/>
      <c r="Y854" s="303"/>
      <c r="Z854" s="303"/>
      <c r="AA854" s="311"/>
      <c r="AB854" s="312"/>
      <c r="AC854" s="310"/>
      <c r="AD854" s="305"/>
      <c r="AE854" s="310"/>
      <c r="AF854" s="313"/>
      <c r="AG854" s="314"/>
      <c r="AH854" s="315"/>
      <c r="AI854" s="401"/>
      <c r="AJ854" s="402"/>
      <c r="AK854" s="403"/>
      <c r="AL854" s="273"/>
      <c r="AM854" s="270" t="str">
        <f t="shared" si="195"/>
        <v/>
      </c>
      <c r="AN854" s="282" t="str">
        <f t="shared" si="196"/>
        <v/>
      </c>
      <c r="AO854" s="257" t="str">
        <f>IF(A854="","",IF(A854&lt;&gt;844,"エラー",844&amp;"人目"))</f>
        <v/>
      </c>
      <c r="AP854" s="258" t="str">
        <f t="shared" si="198"/>
        <v/>
      </c>
      <c r="AQ854" s="259" t="str">
        <f>IFERROR(IF(OR(L854="",M854="",N854=""),"",VLOOKUP(L854&amp;M854&amp;N854,コード!$K$3:$L$64,2,FALSE)),"エラー")</f>
        <v/>
      </c>
      <c r="AR854" s="260" t="str">
        <f>IFERROR(IF(OR(O854="",P854=""),"",VLOOKUP(O854&amp;P854,コード!$R$3:$S$8,2,FALSE)),"エラー")</f>
        <v/>
      </c>
      <c r="AS854" s="261" t="str">
        <f t="shared" si="203"/>
        <v/>
      </c>
      <c r="AT854" s="261" t="str">
        <f>IFERROR(IF(OR(R854="",S854="",T854=""),"",VLOOKUP(R854&amp;S854&amp;T854,コード!$AB$3:$AC$205,2,FALSE)),"エラー")</f>
        <v/>
      </c>
      <c r="AU854" s="258" t="str">
        <f>IFERROR(IF(OR(U854="",V854="",W854=""),"",VLOOKUP(U854&amp;V854&amp;W854,コード!$AI$3:$AJ$6,2,FALSE)),"エラー")</f>
        <v/>
      </c>
      <c r="AV854" s="261" t="str">
        <f t="shared" si="204"/>
        <v/>
      </c>
      <c r="AW854" s="258" t="str">
        <f>IFERROR(IF(OR(AD854="",AE854="",AF854=""),"",VLOOKUP(AD854&amp;AE854&amp;AF854,コード!$AW$3:$AX$31,2,FALSE)),"エラー")</f>
        <v/>
      </c>
      <c r="AX854" s="262" t="str">
        <f>IFERROR(IF(OR(AG854="",AH854=""),"",VLOOKUP(AG854&amp;AH854,コード!$BC$3:$BD$17,2,FALSE)),"エラー")</f>
        <v/>
      </c>
      <c r="AY854" s="187"/>
      <c r="AZ854" s="286" t="str">
        <f t="shared" si="199"/>
        <v/>
      </c>
      <c r="BA854" s="287" t="str">
        <f t="shared" si="197"/>
        <v/>
      </c>
      <c r="BB854" s="287" t="str">
        <f t="shared" si="200"/>
        <v/>
      </c>
      <c r="BC854" s="287" t="str">
        <f t="shared" si="201"/>
        <v/>
      </c>
      <c r="BD854" s="287" t="str">
        <f t="shared" si="205"/>
        <v/>
      </c>
      <c r="BE854" s="288" t="str">
        <f t="shared" si="202"/>
        <v/>
      </c>
    </row>
    <row r="855" spans="1:57" ht="24" customHeight="1">
      <c r="A855" s="301"/>
      <c r="B855" s="420"/>
      <c r="C855" s="421"/>
      <c r="D855" s="421"/>
      <c r="E855" s="421"/>
      <c r="F855" s="421"/>
      <c r="G855" s="421"/>
      <c r="H855" s="421"/>
      <c r="I855" s="421"/>
      <c r="J855" s="421"/>
      <c r="K855" s="421"/>
      <c r="L855" s="302"/>
      <c r="M855" s="303"/>
      <c r="N855" s="304"/>
      <c r="O855" s="305"/>
      <c r="P855" s="306"/>
      <c r="Q855" s="307"/>
      <c r="R855" s="305"/>
      <c r="S855" s="308"/>
      <c r="T855" s="309"/>
      <c r="U855" s="302"/>
      <c r="V855" s="303"/>
      <c r="W855" s="310"/>
      <c r="X855" s="305"/>
      <c r="Y855" s="303"/>
      <c r="Z855" s="303"/>
      <c r="AA855" s="311"/>
      <c r="AB855" s="312"/>
      <c r="AC855" s="310"/>
      <c r="AD855" s="305"/>
      <c r="AE855" s="310"/>
      <c r="AF855" s="313"/>
      <c r="AG855" s="314"/>
      <c r="AH855" s="315"/>
      <c r="AI855" s="401"/>
      <c r="AJ855" s="402"/>
      <c r="AK855" s="403"/>
      <c r="AL855" s="273"/>
      <c r="AM855" s="270" t="str">
        <f t="shared" si="195"/>
        <v/>
      </c>
      <c r="AN855" s="282" t="str">
        <f t="shared" si="196"/>
        <v/>
      </c>
      <c r="AO855" s="257" t="str">
        <f>IF(A855="","",IF(A855&lt;&gt;845,"エラー",845&amp;"人目"))</f>
        <v/>
      </c>
      <c r="AP855" s="258" t="str">
        <f t="shared" si="198"/>
        <v/>
      </c>
      <c r="AQ855" s="259" t="str">
        <f>IFERROR(IF(OR(L855="",M855="",N855=""),"",VLOOKUP(L855&amp;M855&amp;N855,コード!$K$3:$L$64,2,FALSE)),"エラー")</f>
        <v/>
      </c>
      <c r="AR855" s="260" t="str">
        <f>IFERROR(IF(OR(O855="",P855=""),"",VLOOKUP(O855&amp;P855,コード!$R$3:$S$8,2,FALSE)),"エラー")</f>
        <v/>
      </c>
      <c r="AS855" s="261" t="str">
        <f t="shared" si="203"/>
        <v/>
      </c>
      <c r="AT855" s="261" t="str">
        <f>IFERROR(IF(OR(R855="",S855="",T855=""),"",VLOOKUP(R855&amp;S855&amp;T855,コード!$AB$3:$AC$205,2,FALSE)),"エラー")</f>
        <v/>
      </c>
      <c r="AU855" s="258" t="str">
        <f>IFERROR(IF(OR(U855="",V855="",W855=""),"",VLOOKUP(U855&amp;V855&amp;W855,コード!$AI$3:$AJ$6,2,FALSE)),"エラー")</f>
        <v/>
      </c>
      <c r="AV855" s="261" t="str">
        <f t="shared" si="204"/>
        <v/>
      </c>
      <c r="AW855" s="258" t="str">
        <f>IFERROR(IF(OR(AD855="",AE855="",AF855=""),"",VLOOKUP(AD855&amp;AE855&amp;AF855,コード!$AW$3:$AX$31,2,FALSE)),"エラー")</f>
        <v/>
      </c>
      <c r="AX855" s="262" t="str">
        <f>IFERROR(IF(OR(AG855="",AH855=""),"",VLOOKUP(AG855&amp;AH855,コード!$BC$3:$BD$17,2,FALSE)),"エラー")</f>
        <v/>
      </c>
      <c r="AY855" s="187"/>
      <c r="AZ855" s="286" t="str">
        <f t="shared" si="199"/>
        <v/>
      </c>
      <c r="BA855" s="287" t="str">
        <f t="shared" si="197"/>
        <v/>
      </c>
      <c r="BB855" s="287" t="str">
        <f t="shared" si="200"/>
        <v/>
      </c>
      <c r="BC855" s="287" t="str">
        <f t="shared" si="201"/>
        <v/>
      </c>
      <c r="BD855" s="287" t="str">
        <f t="shared" si="205"/>
        <v/>
      </c>
      <c r="BE855" s="288" t="str">
        <f t="shared" si="202"/>
        <v/>
      </c>
    </row>
    <row r="856" spans="1:57" ht="24" customHeight="1">
      <c r="A856" s="301"/>
      <c r="B856" s="420"/>
      <c r="C856" s="421"/>
      <c r="D856" s="421"/>
      <c r="E856" s="421"/>
      <c r="F856" s="421"/>
      <c r="G856" s="421"/>
      <c r="H856" s="421"/>
      <c r="I856" s="421"/>
      <c r="J856" s="421"/>
      <c r="K856" s="421"/>
      <c r="L856" s="302"/>
      <c r="M856" s="303"/>
      <c r="N856" s="304"/>
      <c r="O856" s="305"/>
      <c r="P856" s="306"/>
      <c r="Q856" s="307"/>
      <c r="R856" s="305"/>
      <c r="S856" s="308"/>
      <c r="T856" s="309"/>
      <c r="U856" s="302"/>
      <c r="V856" s="303"/>
      <c r="W856" s="310"/>
      <c r="X856" s="305"/>
      <c r="Y856" s="303"/>
      <c r="Z856" s="303"/>
      <c r="AA856" s="311"/>
      <c r="AB856" s="312"/>
      <c r="AC856" s="310"/>
      <c r="AD856" s="305"/>
      <c r="AE856" s="310"/>
      <c r="AF856" s="313"/>
      <c r="AG856" s="314"/>
      <c r="AH856" s="315"/>
      <c r="AI856" s="401"/>
      <c r="AJ856" s="402"/>
      <c r="AK856" s="403"/>
      <c r="AL856" s="273"/>
      <c r="AM856" s="270" t="str">
        <f t="shared" si="195"/>
        <v/>
      </c>
      <c r="AN856" s="282" t="str">
        <f t="shared" si="196"/>
        <v/>
      </c>
      <c r="AO856" s="257" t="str">
        <f>IF(A856="","",IF(A856&lt;&gt;846,"エラー",846&amp;"人目"))</f>
        <v/>
      </c>
      <c r="AP856" s="258" t="str">
        <f t="shared" si="198"/>
        <v/>
      </c>
      <c r="AQ856" s="259" t="str">
        <f>IFERROR(IF(OR(L856="",M856="",N856=""),"",VLOOKUP(L856&amp;M856&amp;N856,コード!$K$3:$L$64,2,FALSE)),"エラー")</f>
        <v/>
      </c>
      <c r="AR856" s="260" t="str">
        <f>IFERROR(IF(OR(O856="",P856=""),"",VLOOKUP(O856&amp;P856,コード!$R$3:$S$8,2,FALSE)),"エラー")</f>
        <v/>
      </c>
      <c r="AS856" s="261" t="str">
        <f t="shared" si="203"/>
        <v/>
      </c>
      <c r="AT856" s="261" t="str">
        <f>IFERROR(IF(OR(R856="",S856="",T856=""),"",VLOOKUP(R856&amp;S856&amp;T856,コード!$AB$3:$AC$205,2,FALSE)),"エラー")</f>
        <v/>
      </c>
      <c r="AU856" s="258" t="str">
        <f>IFERROR(IF(OR(U856="",V856="",W856=""),"",VLOOKUP(U856&amp;V856&amp;W856,コード!$AI$3:$AJ$6,2,FALSE)),"エラー")</f>
        <v/>
      </c>
      <c r="AV856" s="261" t="str">
        <f t="shared" si="204"/>
        <v/>
      </c>
      <c r="AW856" s="258" t="str">
        <f>IFERROR(IF(OR(AD856="",AE856="",AF856=""),"",VLOOKUP(AD856&amp;AE856&amp;AF856,コード!$AW$3:$AX$31,2,FALSE)),"エラー")</f>
        <v/>
      </c>
      <c r="AX856" s="262" t="str">
        <f>IFERROR(IF(OR(AG856="",AH856=""),"",VLOOKUP(AG856&amp;AH856,コード!$BC$3:$BD$17,2,FALSE)),"エラー")</f>
        <v/>
      </c>
      <c r="AY856" s="187"/>
      <c r="AZ856" s="286" t="str">
        <f t="shared" si="199"/>
        <v/>
      </c>
      <c r="BA856" s="287" t="str">
        <f t="shared" si="197"/>
        <v/>
      </c>
      <c r="BB856" s="287" t="str">
        <f t="shared" si="200"/>
        <v/>
      </c>
      <c r="BC856" s="287" t="str">
        <f t="shared" si="201"/>
        <v/>
      </c>
      <c r="BD856" s="287" t="str">
        <f t="shared" si="205"/>
        <v/>
      </c>
      <c r="BE856" s="288" t="str">
        <f t="shared" si="202"/>
        <v/>
      </c>
    </row>
    <row r="857" spans="1:57" ht="24" customHeight="1">
      <c r="A857" s="301"/>
      <c r="B857" s="420"/>
      <c r="C857" s="421"/>
      <c r="D857" s="421"/>
      <c r="E857" s="421"/>
      <c r="F857" s="421"/>
      <c r="G857" s="421"/>
      <c r="H857" s="421"/>
      <c r="I857" s="421"/>
      <c r="J857" s="421"/>
      <c r="K857" s="421"/>
      <c r="L857" s="302"/>
      <c r="M857" s="303"/>
      <c r="N857" s="304"/>
      <c r="O857" s="305"/>
      <c r="P857" s="306"/>
      <c r="Q857" s="307"/>
      <c r="R857" s="305"/>
      <c r="S857" s="308"/>
      <c r="T857" s="309"/>
      <c r="U857" s="302"/>
      <c r="V857" s="303"/>
      <c r="W857" s="310"/>
      <c r="X857" s="305"/>
      <c r="Y857" s="303"/>
      <c r="Z857" s="303"/>
      <c r="AA857" s="311"/>
      <c r="AB857" s="312"/>
      <c r="AC857" s="310"/>
      <c r="AD857" s="305"/>
      <c r="AE857" s="310"/>
      <c r="AF857" s="313"/>
      <c r="AG857" s="314"/>
      <c r="AH857" s="315"/>
      <c r="AI857" s="401"/>
      <c r="AJ857" s="402"/>
      <c r="AK857" s="403"/>
      <c r="AL857" s="273"/>
      <c r="AM857" s="270" t="str">
        <f t="shared" si="195"/>
        <v/>
      </c>
      <c r="AN857" s="282" t="str">
        <f t="shared" si="196"/>
        <v/>
      </c>
      <c r="AO857" s="257" t="str">
        <f>IF(A857="","",IF(A857&lt;&gt;847,"エラー",847&amp;"人目"))</f>
        <v/>
      </c>
      <c r="AP857" s="258" t="str">
        <f t="shared" si="198"/>
        <v/>
      </c>
      <c r="AQ857" s="259" t="str">
        <f>IFERROR(IF(OR(L857="",M857="",N857=""),"",VLOOKUP(L857&amp;M857&amp;N857,コード!$K$3:$L$64,2,FALSE)),"エラー")</f>
        <v/>
      </c>
      <c r="AR857" s="260" t="str">
        <f>IFERROR(IF(OR(O857="",P857=""),"",VLOOKUP(O857&amp;P857,コード!$R$3:$S$8,2,FALSE)),"エラー")</f>
        <v/>
      </c>
      <c r="AS857" s="261" t="str">
        <f t="shared" si="203"/>
        <v/>
      </c>
      <c r="AT857" s="261" t="str">
        <f>IFERROR(IF(OR(R857="",S857="",T857=""),"",VLOOKUP(R857&amp;S857&amp;T857,コード!$AB$3:$AC$205,2,FALSE)),"エラー")</f>
        <v/>
      </c>
      <c r="AU857" s="258" t="str">
        <f>IFERROR(IF(OR(U857="",V857="",W857=""),"",VLOOKUP(U857&amp;V857&amp;W857,コード!$AI$3:$AJ$6,2,FALSE)),"エラー")</f>
        <v/>
      </c>
      <c r="AV857" s="261" t="str">
        <f t="shared" si="204"/>
        <v/>
      </c>
      <c r="AW857" s="258" t="str">
        <f>IFERROR(IF(OR(AD857="",AE857="",AF857=""),"",VLOOKUP(AD857&amp;AE857&amp;AF857,コード!$AW$3:$AX$31,2,FALSE)),"エラー")</f>
        <v/>
      </c>
      <c r="AX857" s="262" t="str">
        <f>IFERROR(IF(OR(AG857="",AH857=""),"",VLOOKUP(AG857&amp;AH857,コード!$BC$3:$BD$17,2,FALSE)),"エラー")</f>
        <v/>
      </c>
      <c r="AY857" s="187"/>
      <c r="AZ857" s="286" t="str">
        <f t="shared" si="199"/>
        <v/>
      </c>
      <c r="BA857" s="287" t="str">
        <f t="shared" si="197"/>
        <v/>
      </c>
      <c r="BB857" s="287" t="str">
        <f t="shared" si="200"/>
        <v/>
      </c>
      <c r="BC857" s="287" t="str">
        <f t="shared" si="201"/>
        <v/>
      </c>
      <c r="BD857" s="287" t="str">
        <f t="shared" si="205"/>
        <v/>
      </c>
      <c r="BE857" s="288" t="str">
        <f t="shared" si="202"/>
        <v/>
      </c>
    </row>
    <row r="858" spans="1:57" ht="24" customHeight="1">
      <c r="A858" s="301"/>
      <c r="B858" s="420"/>
      <c r="C858" s="421"/>
      <c r="D858" s="421"/>
      <c r="E858" s="421"/>
      <c r="F858" s="421"/>
      <c r="G858" s="421"/>
      <c r="H858" s="421"/>
      <c r="I858" s="421"/>
      <c r="J858" s="421"/>
      <c r="K858" s="421"/>
      <c r="L858" s="302"/>
      <c r="M858" s="303"/>
      <c r="N858" s="304"/>
      <c r="O858" s="305"/>
      <c r="P858" s="306"/>
      <c r="Q858" s="307"/>
      <c r="R858" s="305"/>
      <c r="S858" s="308"/>
      <c r="T858" s="309"/>
      <c r="U858" s="302"/>
      <c r="V858" s="303"/>
      <c r="W858" s="310"/>
      <c r="X858" s="305"/>
      <c r="Y858" s="303"/>
      <c r="Z858" s="303"/>
      <c r="AA858" s="311"/>
      <c r="AB858" s="312"/>
      <c r="AC858" s="310"/>
      <c r="AD858" s="305"/>
      <c r="AE858" s="310"/>
      <c r="AF858" s="313"/>
      <c r="AG858" s="314"/>
      <c r="AH858" s="315"/>
      <c r="AI858" s="401"/>
      <c r="AJ858" s="402"/>
      <c r="AK858" s="403"/>
      <c r="AL858" s="273"/>
      <c r="AM858" s="270" t="str">
        <f t="shared" si="195"/>
        <v/>
      </c>
      <c r="AN858" s="282" t="str">
        <f t="shared" si="196"/>
        <v/>
      </c>
      <c r="AO858" s="257" t="str">
        <f>IF(A858="","",IF(A858&lt;&gt;848,"エラー",848&amp;"人目"))</f>
        <v/>
      </c>
      <c r="AP858" s="258" t="str">
        <f t="shared" si="198"/>
        <v/>
      </c>
      <c r="AQ858" s="259" t="str">
        <f>IFERROR(IF(OR(L858="",M858="",N858=""),"",VLOOKUP(L858&amp;M858&amp;N858,コード!$K$3:$L$64,2,FALSE)),"エラー")</f>
        <v/>
      </c>
      <c r="AR858" s="260" t="str">
        <f>IFERROR(IF(OR(O858="",P858=""),"",VLOOKUP(O858&amp;P858,コード!$R$3:$S$8,2,FALSE)),"エラー")</f>
        <v/>
      </c>
      <c r="AS858" s="261" t="str">
        <f t="shared" si="203"/>
        <v/>
      </c>
      <c r="AT858" s="261" t="str">
        <f>IFERROR(IF(OR(R858="",S858="",T858=""),"",VLOOKUP(R858&amp;S858&amp;T858,コード!$AB$3:$AC$205,2,FALSE)),"エラー")</f>
        <v/>
      </c>
      <c r="AU858" s="258" t="str">
        <f>IFERROR(IF(OR(U858="",V858="",W858=""),"",VLOOKUP(U858&amp;V858&amp;W858,コード!$AI$3:$AJ$6,2,FALSE)),"エラー")</f>
        <v/>
      </c>
      <c r="AV858" s="261" t="str">
        <f t="shared" si="204"/>
        <v/>
      </c>
      <c r="AW858" s="258" t="str">
        <f>IFERROR(IF(OR(AD858="",AE858="",AF858=""),"",VLOOKUP(AD858&amp;AE858&amp;AF858,コード!$AW$3:$AX$31,2,FALSE)),"エラー")</f>
        <v/>
      </c>
      <c r="AX858" s="262" t="str">
        <f>IFERROR(IF(OR(AG858="",AH858=""),"",VLOOKUP(AG858&amp;AH858,コード!$BC$3:$BD$17,2,FALSE)),"エラー")</f>
        <v/>
      </c>
      <c r="AY858" s="187"/>
      <c r="AZ858" s="286" t="str">
        <f t="shared" si="199"/>
        <v/>
      </c>
      <c r="BA858" s="287" t="str">
        <f t="shared" si="197"/>
        <v/>
      </c>
      <c r="BB858" s="287" t="str">
        <f t="shared" si="200"/>
        <v/>
      </c>
      <c r="BC858" s="287" t="str">
        <f t="shared" si="201"/>
        <v/>
      </c>
      <c r="BD858" s="287" t="str">
        <f t="shared" si="205"/>
        <v/>
      </c>
      <c r="BE858" s="288" t="str">
        <f t="shared" si="202"/>
        <v/>
      </c>
    </row>
    <row r="859" spans="1:57" ht="24" customHeight="1">
      <c r="A859" s="316"/>
      <c r="B859" s="420"/>
      <c r="C859" s="421"/>
      <c r="D859" s="421"/>
      <c r="E859" s="421"/>
      <c r="F859" s="421"/>
      <c r="G859" s="421"/>
      <c r="H859" s="421"/>
      <c r="I859" s="421"/>
      <c r="J859" s="421"/>
      <c r="K859" s="421"/>
      <c r="L859" s="302"/>
      <c r="M859" s="303"/>
      <c r="N859" s="304"/>
      <c r="O859" s="305"/>
      <c r="P859" s="306"/>
      <c r="Q859" s="307"/>
      <c r="R859" s="305"/>
      <c r="S859" s="308"/>
      <c r="T859" s="309"/>
      <c r="U859" s="302"/>
      <c r="V859" s="303"/>
      <c r="W859" s="310"/>
      <c r="X859" s="305"/>
      <c r="Y859" s="303"/>
      <c r="Z859" s="303"/>
      <c r="AA859" s="311"/>
      <c r="AB859" s="312"/>
      <c r="AC859" s="310"/>
      <c r="AD859" s="305"/>
      <c r="AE859" s="310"/>
      <c r="AF859" s="313"/>
      <c r="AG859" s="314"/>
      <c r="AH859" s="315"/>
      <c r="AI859" s="401"/>
      <c r="AJ859" s="402"/>
      <c r="AK859" s="403"/>
      <c r="AL859" s="273"/>
      <c r="AM859" s="270" t="str">
        <f t="shared" si="195"/>
        <v/>
      </c>
      <c r="AN859" s="282" t="str">
        <f t="shared" si="196"/>
        <v/>
      </c>
      <c r="AO859" s="257" t="str">
        <f>IF(A859="","",IF(A859&lt;&gt;849,"エラー",849&amp;"人目"))</f>
        <v/>
      </c>
      <c r="AP859" s="258" t="str">
        <f t="shared" si="198"/>
        <v/>
      </c>
      <c r="AQ859" s="259" t="str">
        <f>IFERROR(IF(OR(L859="",M859="",N859=""),"",VLOOKUP(L859&amp;M859&amp;N859,コード!$K$3:$L$64,2,FALSE)),"エラー")</f>
        <v/>
      </c>
      <c r="AR859" s="260" t="str">
        <f>IFERROR(IF(OR(O859="",P859=""),"",VLOOKUP(O859&amp;P859,コード!$R$3:$S$8,2,FALSE)),"エラー")</f>
        <v/>
      </c>
      <c r="AS859" s="261" t="str">
        <f t="shared" si="203"/>
        <v/>
      </c>
      <c r="AT859" s="261" t="str">
        <f>IFERROR(IF(OR(R859="",S859="",T859=""),"",VLOOKUP(R859&amp;S859&amp;T859,コード!$AB$3:$AC$205,2,FALSE)),"エラー")</f>
        <v/>
      </c>
      <c r="AU859" s="258" t="str">
        <f>IFERROR(IF(OR(U859="",V859="",W859=""),"",VLOOKUP(U859&amp;V859&amp;W859,コード!$AI$3:$AJ$6,2,FALSE)),"エラー")</f>
        <v/>
      </c>
      <c r="AV859" s="261" t="str">
        <f t="shared" si="204"/>
        <v/>
      </c>
      <c r="AW859" s="258" t="str">
        <f>IFERROR(IF(OR(AD859="",AE859="",AF859=""),"",VLOOKUP(AD859&amp;AE859&amp;AF859,コード!$AW$3:$AX$31,2,FALSE)),"エラー")</f>
        <v/>
      </c>
      <c r="AX859" s="262" t="str">
        <f>IFERROR(IF(OR(AG859="",AH859=""),"",VLOOKUP(AG859&amp;AH859,コード!$BC$3:$BD$17,2,FALSE)),"エラー")</f>
        <v/>
      </c>
      <c r="AY859" s="187"/>
      <c r="AZ859" s="286" t="str">
        <f t="shared" si="199"/>
        <v/>
      </c>
      <c r="BA859" s="287" t="str">
        <f t="shared" si="197"/>
        <v/>
      </c>
      <c r="BB859" s="287" t="str">
        <f t="shared" si="200"/>
        <v/>
      </c>
      <c r="BC859" s="287" t="str">
        <f t="shared" si="201"/>
        <v/>
      </c>
      <c r="BD859" s="287" t="str">
        <f t="shared" si="205"/>
        <v/>
      </c>
      <c r="BE859" s="288" t="str">
        <f t="shared" si="202"/>
        <v/>
      </c>
    </row>
    <row r="860" spans="1:57" ht="24" customHeight="1">
      <c r="A860" s="316"/>
      <c r="B860" s="420"/>
      <c r="C860" s="421"/>
      <c r="D860" s="421"/>
      <c r="E860" s="421"/>
      <c r="F860" s="421"/>
      <c r="G860" s="421"/>
      <c r="H860" s="421"/>
      <c r="I860" s="421"/>
      <c r="J860" s="421"/>
      <c r="K860" s="421"/>
      <c r="L860" s="302"/>
      <c r="M860" s="303"/>
      <c r="N860" s="304"/>
      <c r="O860" s="305"/>
      <c r="P860" s="306"/>
      <c r="Q860" s="307"/>
      <c r="R860" s="305"/>
      <c r="S860" s="308"/>
      <c r="T860" s="309"/>
      <c r="U860" s="302"/>
      <c r="V860" s="303"/>
      <c r="W860" s="310"/>
      <c r="X860" s="305"/>
      <c r="Y860" s="303"/>
      <c r="Z860" s="303"/>
      <c r="AA860" s="311"/>
      <c r="AB860" s="312"/>
      <c r="AC860" s="310"/>
      <c r="AD860" s="305"/>
      <c r="AE860" s="310"/>
      <c r="AF860" s="313"/>
      <c r="AG860" s="314"/>
      <c r="AH860" s="315"/>
      <c r="AI860" s="401"/>
      <c r="AJ860" s="402"/>
      <c r="AK860" s="403"/>
      <c r="AL860" s="273"/>
      <c r="AM860" s="270" t="str">
        <f t="shared" si="195"/>
        <v/>
      </c>
      <c r="AN860" s="282" t="str">
        <f t="shared" si="196"/>
        <v/>
      </c>
      <c r="AO860" s="257" t="str">
        <f>IF(A860="","",IF(A860&lt;&gt;850,"エラー",850&amp;"人目"))</f>
        <v/>
      </c>
      <c r="AP860" s="258" t="str">
        <f t="shared" si="198"/>
        <v/>
      </c>
      <c r="AQ860" s="259" t="str">
        <f>IFERROR(IF(OR(L860="",M860="",N860=""),"",VLOOKUP(L860&amp;M860&amp;N860,コード!$K$3:$L$64,2,FALSE)),"エラー")</f>
        <v/>
      </c>
      <c r="AR860" s="260" t="str">
        <f>IFERROR(IF(OR(O860="",P860=""),"",VLOOKUP(O860&amp;P860,コード!$R$3:$S$8,2,FALSE)),"エラー")</f>
        <v/>
      </c>
      <c r="AS860" s="261" t="str">
        <f t="shared" si="203"/>
        <v/>
      </c>
      <c r="AT860" s="261" t="str">
        <f>IFERROR(IF(OR(R860="",S860="",T860=""),"",VLOOKUP(R860&amp;S860&amp;T860,コード!$AB$3:$AC$205,2,FALSE)),"エラー")</f>
        <v/>
      </c>
      <c r="AU860" s="258" t="str">
        <f>IFERROR(IF(OR(U860="",V860="",W860=""),"",VLOOKUP(U860&amp;V860&amp;W860,コード!$AI$3:$AJ$6,2,FALSE)),"エラー")</f>
        <v/>
      </c>
      <c r="AV860" s="261" t="str">
        <f t="shared" si="204"/>
        <v/>
      </c>
      <c r="AW860" s="258" t="str">
        <f>IFERROR(IF(OR(AD860="",AE860="",AF860=""),"",VLOOKUP(AD860&amp;AE860&amp;AF860,コード!$AW$3:$AX$31,2,FALSE)),"エラー")</f>
        <v/>
      </c>
      <c r="AX860" s="262" t="str">
        <f>IFERROR(IF(OR(AG860="",AH860=""),"",VLOOKUP(AG860&amp;AH860,コード!$BC$3:$BD$17,2,FALSE)),"エラー")</f>
        <v/>
      </c>
      <c r="AY860" s="187"/>
      <c r="AZ860" s="286" t="str">
        <f t="shared" si="199"/>
        <v/>
      </c>
      <c r="BA860" s="287" t="str">
        <f t="shared" si="197"/>
        <v/>
      </c>
      <c r="BB860" s="287" t="str">
        <f t="shared" si="200"/>
        <v/>
      </c>
      <c r="BC860" s="287" t="str">
        <f t="shared" si="201"/>
        <v/>
      </c>
      <c r="BD860" s="287" t="str">
        <f t="shared" si="205"/>
        <v/>
      </c>
      <c r="BE860" s="288" t="str">
        <f t="shared" si="202"/>
        <v/>
      </c>
    </row>
    <row r="861" spans="1:57" ht="24" customHeight="1">
      <c r="A861" s="301"/>
      <c r="B861" s="420"/>
      <c r="C861" s="421"/>
      <c r="D861" s="421"/>
      <c r="E861" s="421"/>
      <c r="F861" s="421"/>
      <c r="G861" s="421"/>
      <c r="H861" s="421"/>
      <c r="I861" s="421"/>
      <c r="J861" s="421"/>
      <c r="K861" s="421"/>
      <c r="L861" s="302"/>
      <c r="M861" s="303"/>
      <c r="N861" s="304"/>
      <c r="O861" s="305"/>
      <c r="P861" s="306"/>
      <c r="Q861" s="307"/>
      <c r="R861" s="305"/>
      <c r="S861" s="308"/>
      <c r="T861" s="309"/>
      <c r="U861" s="302"/>
      <c r="V861" s="303"/>
      <c r="W861" s="310"/>
      <c r="X861" s="305"/>
      <c r="Y861" s="303"/>
      <c r="Z861" s="303"/>
      <c r="AA861" s="311"/>
      <c r="AB861" s="312"/>
      <c r="AC861" s="310"/>
      <c r="AD861" s="305"/>
      <c r="AE861" s="310"/>
      <c r="AF861" s="313"/>
      <c r="AG861" s="314"/>
      <c r="AH861" s="315"/>
      <c r="AI861" s="401"/>
      <c r="AJ861" s="402"/>
      <c r="AK861" s="403"/>
      <c r="AL861" s="273"/>
      <c r="AM861" s="270" t="str">
        <f t="shared" si="195"/>
        <v/>
      </c>
      <c r="AN861" s="282" t="str">
        <f t="shared" si="196"/>
        <v/>
      </c>
      <c r="AO861" s="257" t="str">
        <f>IF(A861="","",IF(A861&lt;&gt;851,"エラー",851&amp;"人目"))</f>
        <v/>
      </c>
      <c r="AP861" s="258" t="str">
        <f t="shared" si="198"/>
        <v/>
      </c>
      <c r="AQ861" s="259" t="str">
        <f>IFERROR(IF(OR(L861="",M861="",N861=""),"",VLOOKUP(L861&amp;M861&amp;N861,コード!$K$3:$L$64,2,FALSE)),"エラー")</f>
        <v/>
      </c>
      <c r="AR861" s="260" t="str">
        <f>IFERROR(IF(OR(O861="",P861=""),"",VLOOKUP(O861&amp;P861,コード!$R$3:$S$8,2,FALSE)),"エラー")</f>
        <v/>
      </c>
      <c r="AS861" s="261" t="str">
        <f t="shared" si="203"/>
        <v/>
      </c>
      <c r="AT861" s="261" t="str">
        <f>IFERROR(IF(OR(R861="",S861="",T861=""),"",VLOOKUP(R861&amp;S861&amp;T861,コード!$AB$3:$AC$205,2,FALSE)),"エラー")</f>
        <v/>
      </c>
      <c r="AU861" s="258" t="str">
        <f>IFERROR(IF(OR(U861="",V861="",W861=""),"",VLOOKUP(U861&amp;V861&amp;W861,コード!$AI$3:$AJ$6,2,FALSE)),"エラー")</f>
        <v/>
      </c>
      <c r="AV861" s="261" t="str">
        <f t="shared" si="204"/>
        <v/>
      </c>
      <c r="AW861" s="258" t="str">
        <f>IFERROR(IF(OR(AD861="",AE861="",AF861=""),"",VLOOKUP(AD861&amp;AE861&amp;AF861,コード!$AW$3:$AX$31,2,FALSE)),"エラー")</f>
        <v/>
      </c>
      <c r="AX861" s="262" t="str">
        <f>IFERROR(IF(OR(AG861="",AH861=""),"",VLOOKUP(AG861&amp;AH861,コード!$BC$3:$BD$17,2,FALSE)),"エラー")</f>
        <v/>
      </c>
      <c r="AY861" s="187"/>
      <c r="AZ861" s="286" t="str">
        <f t="shared" si="199"/>
        <v/>
      </c>
      <c r="BA861" s="287" t="str">
        <f t="shared" si="197"/>
        <v/>
      </c>
      <c r="BB861" s="287" t="str">
        <f t="shared" si="200"/>
        <v/>
      </c>
      <c r="BC861" s="287" t="str">
        <f t="shared" si="201"/>
        <v/>
      </c>
      <c r="BD861" s="287" t="str">
        <f t="shared" si="205"/>
        <v/>
      </c>
      <c r="BE861" s="288" t="str">
        <f t="shared" si="202"/>
        <v/>
      </c>
    </row>
    <row r="862" spans="1:57" ht="24" customHeight="1">
      <c r="A862" s="301"/>
      <c r="B862" s="420"/>
      <c r="C862" s="421"/>
      <c r="D862" s="421"/>
      <c r="E862" s="421"/>
      <c r="F862" s="421"/>
      <c r="G862" s="421"/>
      <c r="H862" s="421"/>
      <c r="I862" s="421"/>
      <c r="J862" s="421"/>
      <c r="K862" s="421"/>
      <c r="L862" s="302"/>
      <c r="M862" s="303"/>
      <c r="N862" s="304"/>
      <c r="O862" s="305"/>
      <c r="P862" s="306"/>
      <c r="Q862" s="307"/>
      <c r="R862" s="305"/>
      <c r="S862" s="308"/>
      <c r="T862" s="309"/>
      <c r="U862" s="302"/>
      <c r="V862" s="303"/>
      <c r="W862" s="310"/>
      <c r="X862" s="305"/>
      <c r="Y862" s="303"/>
      <c r="Z862" s="303"/>
      <c r="AA862" s="311"/>
      <c r="AB862" s="312"/>
      <c r="AC862" s="310"/>
      <c r="AD862" s="305"/>
      <c r="AE862" s="310"/>
      <c r="AF862" s="313"/>
      <c r="AG862" s="314"/>
      <c r="AH862" s="315"/>
      <c r="AI862" s="401"/>
      <c r="AJ862" s="402"/>
      <c r="AK862" s="403"/>
      <c r="AL862" s="273"/>
      <c r="AM862" s="270" t="str">
        <f t="shared" si="195"/>
        <v/>
      </c>
      <c r="AN862" s="282" t="str">
        <f t="shared" si="196"/>
        <v/>
      </c>
      <c r="AO862" s="257" t="str">
        <f>IF(A862="","",IF(A862&lt;&gt;852,"エラー",852&amp;"人目"))</f>
        <v/>
      </c>
      <c r="AP862" s="258" t="str">
        <f t="shared" si="198"/>
        <v/>
      </c>
      <c r="AQ862" s="259" t="str">
        <f>IFERROR(IF(OR(L862="",M862="",N862=""),"",VLOOKUP(L862&amp;M862&amp;N862,コード!$K$3:$L$64,2,FALSE)),"エラー")</f>
        <v/>
      </c>
      <c r="AR862" s="260" t="str">
        <f>IFERROR(IF(OR(O862="",P862=""),"",VLOOKUP(O862&amp;P862,コード!$R$3:$S$8,2,FALSE)),"エラー")</f>
        <v/>
      </c>
      <c r="AS862" s="261" t="str">
        <f t="shared" si="203"/>
        <v/>
      </c>
      <c r="AT862" s="261" t="str">
        <f>IFERROR(IF(OR(R862="",S862="",T862=""),"",VLOOKUP(R862&amp;S862&amp;T862,コード!$AB$3:$AC$205,2,FALSE)),"エラー")</f>
        <v/>
      </c>
      <c r="AU862" s="258" t="str">
        <f>IFERROR(IF(OR(U862="",V862="",W862=""),"",VLOOKUP(U862&amp;V862&amp;W862,コード!$AI$3:$AJ$6,2,FALSE)),"エラー")</f>
        <v/>
      </c>
      <c r="AV862" s="261" t="str">
        <f t="shared" si="204"/>
        <v/>
      </c>
      <c r="AW862" s="258" t="str">
        <f>IFERROR(IF(OR(AD862="",AE862="",AF862=""),"",VLOOKUP(AD862&amp;AE862&amp;AF862,コード!$AW$3:$AX$31,2,FALSE)),"エラー")</f>
        <v/>
      </c>
      <c r="AX862" s="262" t="str">
        <f>IFERROR(IF(OR(AG862="",AH862=""),"",VLOOKUP(AG862&amp;AH862,コード!$BC$3:$BD$17,2,FALSE)),"エラー")</f>
        <v/>
      </c>
      <c r="AY862" s="187"/>
      <c r="AZ862" s="286" t="str">
        <f t="shared" si="199"/>
        <v/>
      </c>
      <c r="BA862" s="287" t="str">
        <f t="shared" si="197"/>
        <v/>
      </c>
      <c r="BB862" s="287" t="str">
        <f t="shared" si="200"/>
        <v/>
      </c>
      <c r="BC862" s="287" t="str">
        <f t="shared" si="201"/>
        <v/>
      </c>
      <c r="BD862" s="287" t="str">
        <f t="shared" si="205"/>
        <v/>
      </c>
      <c r="BE862" s="288" t="str">
        <f t="shared" si="202"/>
        <v/>
      </c>
    </row>
    <row r="863" spans="1:57" ht="24" customHeight="1">
      <c r="A863" s="301"/>
      <c r="B863" s="420"/>
      <c r="C863" s="421"/>
      <c r="D863" s="421"/>
      <c r="E863" s="421"/>
      <c r="F863" s="421"/>
      <c r="G863" s="421"/>
      <c r="H863" s="421"/>
      <c r="I863" s="421"/>
      <c r="J863" s="421"/>
      <c r="K863" s="421"/>
      <c r="L863" s="302"/>
      <c r="M863" s="303"/>
      <c r="N863" s="304"/>
      <c r="O863" s="305"/>
      <c r="P863" s="306"/>
      <c r="Q863" s="307"/>
      <c r="R863" s="305"/>
      <c r="S863" s="308"/>
      <c r="T863" s="309"/>
      <c r="U863" s="302"/>
      <c r="V863" s="303"/>
      <c r="W863" s="310"/>
      <c r="X863" s="305"/>
      <c r="Y863" s="303"/>
      <c r="Z863" s="303"/>
      <c r="AA863" s="311"/>
      <c r="AB863" s="312"/>
      <c r="AC863" s="310"/>
      <c r="AD863" s="305"/>
      <c r="AE863" s="310"/>
      <c r="AF863" s="313"/>
      <c r="AG863" s="314"/>
      <c r="AH863" s="315"/>
      <c r="AI863" s="401"/>
      <c r="AJ863" s="402"/>
      <c r="AK863" s="403"/>
      <c r="AL863" s="273"/>
      <c r="AM863" s="270" t="str">
        <f t="shared" si="195"/>
        <v/>
      </c>
      <c r="AN863" s="282" t="str">
        <f t="shared" si="196"/>
        <v/>
      </c>
      <c r="AO863" s="257" t="str">
        <f>IF(A863="","",IF(A863&lt;&gt;853,"エラー",853&amp;"人目"))</f>
        <v/>
      </c>
      <c r="AP863" s="258" t="str">
        <f t="shared" si="198"/>
        <v/>
      </c>
      <c r="AQ863" s="259" t="str">
        <f>IFERROR(IF(OR(L863="",M863="",N863=""),"",VLOOKUP(L863&amp;M863&amp;N863,コード!$K$3:$L$64,2,FALSE)),"エラー")</f>
        <v/>
      </c>
      <c r="AR863" s="260" t="str">
        <f>IFERROR(IF(OR(O863="",P863=""),"",VLOOKUP(O863&amp;P863,コード!$R$3:$S$8,2,FALSE)),"エラー")</f>
        <v/>
      </c>
      <c r="AS863" s="261" t="str">
        <f t="shared" si="203"/>
        <v/>
      </c>
      <c r="AT863" s="261" t="str">
        <f>IFERROR(IF(OR(R863="",S863="",T863=""),"",VLOOKUP(R863&amp;S863&amp;T863,コード!$AB$3:$AC$205,2,FALSE)),"エラー")</f>
        <v/>
      </c>
      <c r="AU863" s="258" t="str">
        <f>IFERROR(IF(OR(U863="",V863="",W863=""),"",VLOOKUP(U863&amp;V863&amp;W863,コード!$AI$3:$AJ$6,2,FALSE)),"エラー")</f>
        <v/>
      </c>
      <c r="AV863" s="261" t="str">
        <f t="shared" si="204"/>
        <v/>
      </c>
      <c r="AW863" s="258" t="str">
        <f>IFERROR(IF(OR(AD863="",AE863="",AF863=""),"",VLOOKUP(AD863&amp;AE863&amp;AF863,コード!$AW$3:$AX$31,2,FALSE)),"エラー")</f>
        <v/>
      </c>
      <c r="AX863" s="262" t="str">
        <f>IFERROR(IF(OR(AG863="",AH863=""),"",VLOOKUP(AG863&amp;AH863,コード!$BC$3:$BD$17,2,FALSE)),"エラー")</f>
        <v/>
      </c>
      <c r="AY863" s="187"/>
      <c r="AZ863" s="286" t="str">
        <f t="shared" si="199"/>
        <v/>
      </c>
      <c r="BA863" s="287" t="str">
        <f t="shared" si="197"/>
        <v/>
      </c>
      <c r="BB863" s="287" t="str">
        <f t="shared" si="200"/>
        <v/>
      </c>
      <c r="BC863" s="287" t="str">
        <f t="shared" si="201"/>
        <v/>
      </c>
      <c r="BD863" s="287" t="str">
        <f t="shared" si="205"/>
        <v/>
      </c>
      <c r="BE863" s="288" t="str">
        <f t="shared" si="202"/>
        <v/>
      </c>
    </row>
    <row r="864" spans="1:57" ht="24" customHeight="1">
      <c r="A864" s="316"/>
      <c r="B864" s="420"/>
      <c r="C864" s="421"/>
      <c r="D864" s="421"/>
      <c r="E864" s="421"/>
      <c r="F864" s="421"/>
      <c r="G864" s="421"/>
      <c r="H864" s="421"/>
      <c r="I864" s="421"/>
      <c r="J864" s="421"/>
      <c r="K864" s="421"/>
      <c r="L864" s="302"/>
      <c r="M864" s="303"/>
      <c r="N864" s="304"/>
      <c r="O864" s="305"/>
      <c r="P864" s="306"/>
      <c r="Q864" s="307"/>
      <c r="R864" s="305"/>
      <c r="S864" s="308"/>
      <c r="T864" s="309"/>
      <c r="U864" s="302"/>
      <c r="V864" s="303"/>
      <c r="W864" s="310"/>
      <c r="X864" s="305"/>
      <c r="Y864" s="303"/>
      <c r="Z864" s="303"/>
      <c r="AA864" s="311"/>
      <c r="AB864" s="312"/>
      <c r="AC864" s="310"/>
      <c r="AD864" s="305"/>
      <c r="AE864" s="310"/>
      <c r="AF864" s="313"/>
      <c r="AG864" s="314"/>
      <c r="AH864" s="315"/>
      <c r="AI864" s="401"/>
      <c r="AJ864" s="402"/>
      <c r="AK864" s="403"/>
      <c r="AL864" s="273"/>
      <c r="AM864" s="270" t="str">
        <f t="shared" si="195"/>
        <v/>
      </c>
      <c r="AN864" s="282" t="str">
        <f t="shared" si="196"/>
        <v/>
      </c>
      <c r="AO864" s="257" t="str">
        <f>IF(A864="","",IF(A864&lt;&gt;854,"エラー",854&amp;"人目"))</f>
        <v/>
      </c>
      <c r="AP864" s="258" t="str">
        <f t="shared" si="198"/>
        <v/>
      </c>
      <c r="AQ864" s="259" t="str">
        <f>IFERROR(IF(OR(L864="",M864="",N864=""),"",VLOOKUP(L864&amp;M864&amp;N864,コード!$K$3:$L$64,2,FALSE)),"エラー")</f>
        <v/>
      </c>
      <c r="AR864" s="260" t="str">
        <f>IFERROR(IF(OR(O864="",P864=""),"",VLOOKUP(O864&amp;P864,コード!$R$3:$S$8,2,FALSE)),"エラー")</f>
        <v/>
      </c>
      <c r="AS864" s="261" t="str">
        <f t="shared" si="203"/>
        <v/>
      </c>
      <c r="AT864" s="261" t="str">
        <f>IFERROR(IF(OR(R864="",S864="",T864=""),"",VLOOKUP(R864&amp;S864&amp;T864,コード!$AB$3:$AC$205,2,FALSE)),"エラー")</f>
        <v/>
      </c>
      <c r="AU864" s="258" t="str">
        <f>IFERROR(IF(OR(U864="",V864="",W864=""),"",VLOOKUP(U864&amp;V864&amp;W864,コード!$AI$3:$AJ$6,2,FALSE)),"エラー")</f>
        <v/>
      </c>
      <c r="AV864" s="261" t="str">
        <f t="shared" si="204"/>
        <v/>
      </c>
      <c r="AW864" s="258" t="str">
        <f>IFERROR(IF(OR(AD864="",AE864="",AF864=""),"",VLOOKUP(AD864&amp;AE864&amp;AF864,コード!$AW$3:$AX$31,2,FALSE)),"エラー")</f>
        <v/>
      </c>
      <c r="AX864" s="262" t="str">
        <f>IFERROR(IF(OR(AG864="",AH864=""),"",VLOOKUP(AG864&amp;AH864,コード!$BC$3:$BD$17,2,FALSE)),"エラー")</f>
        <v/>
      </c>
      <c r="AY864" s="187"/>
      <c r="AZ864" s="286" t="str">
        <f t="shared" si="199"/>
        <v/>
      </c>
      <c r="BA864" s="287" t="str">
        <f t="shared" si="197"/>
        <v/>
      </c>
      <c r="BB864" s="287" t="str">
        <f t="shared" si="200"/>
        <v/>
      </c>
      <c r="BC864" s="287" t="str">
        <f t="shared" si="201"/>
        <v/>
      </c>
      <c r="BD864" s="287" t="str">
        <f t="shared" si="205"/>
        <v/>
      </c>
      <c r="BE864" s="288" t="str">
        <f t="shared" si="202"/>
        <v/>
      </c>
    </row>
    <row r="865" spans="1:59" ht="24" customHeight="1">
      <c r="A865" s="316"/>
      <c r="B865" s="420"/>
      <c r="C865" s="421"/>
      <c r="D865" s="421"/>
      <c r="E865" s="421"/>
      <c r="F865" s="421"/>
      <c r="G865" s="421"/>
      <c r="H865" s="421"/>
      <c r="I865" s="421"/>
      <c r="J865" s="421"/>
      <c r="K865" s="421"/>
      <c r="L865" s="302"/>
      <c r="M865" s="303"/>
      <c r="N865" s="304"/>
      <c r="O865" s="305"/>
      <c r="P865" s="306"/>
      <c r="Q865" s="307"/>
      <c r="R865" s="305"/>
      <c r="S865" s="308"/>
      <c r="T865" s="309"/>
      <c r="U865" s="302"/>
      <c r="V865" s="303"/>
      <c r="W865" s="310"/>
      <c r="X865" s="305"/>
      <c r="Y865" s="303"/>
      <c r="Z865" s="303"/>
      <c r="AA865" s="311"/>
      <c r="AB865" s="312"/>
      <c r="AC865" s="310"/>
      <c r="AD865" s="305"/>
      <c r="AE865" s="310"/>
      <c r="AF865" s="313"/>
      <c r="AG865" s="314"/>
      <c r="AH865" s="315"/>
      <c r="AI865" s="401"/>
      <c r="AJ865" s="402"/>
      <c r="AK865" s="403"/>
      <c r="AL865" s="273"/>
      <c r="AM865" s="270" t="str">
        <f t="shared" si="195"/>
        <v/>
      </c>
      <c r="AN865" s="282" t="str">
        <f t="shared" si="196"/>
        <v/>
      </c>
      <c r="AO865" s="257" t="str">
        <f>IF(A865="","",IF(A865&lt;&gt;855,"エラー",855&amp;"人目"))</f>
        <v/>
      </c>
      <c r="AP865" s="258" t="str">
        <f t="shared" si="198"/>
        <v/>
      </c>
      <c r="AQ865" s="259" t="str">
        <f>IFERROR(IF(OR(L865="",M865="",N865=""),"",VLOOKUP(L865&amp;M865&amp;N865,コード!$K$3:$L$64,2,FALSE)),"エラー")</f>
        <v/>
      </c>
      <c r="AR865" s="260" t="str">
        <f>IFERROR(IF(OR(O865="",P865=""),"",VLOOKUP(O865&amp;P865,コード!$R$3:$S$8,2,FALSE)),"エラー")</f>
        <v/>
      </c>
      <c r="AS865" s="261" t="str">
        <f t="shared" si="203"/>
        <v/>
      </c>
      <c r="AT865" s="261" t="str">
        <f>IFERROR(IF(OR(R865="",S865="",T865=""),"",VLOOKUP(R865&amp;S865&amp;T865,コード!$AB$3:$AC$205,2,FALSE)),"エラー")</f>
        <v/>
      </c>
      <c r="AU865" s="258" t="str">
        <f>IFERROR(IF(OR(U865="",V865="",W865=""),"",VLOOKUP(U865&amp;V865&amp;W865,コード!$AI$3:$AJ$6,2,FALSE)),"エラー")</f>
        <v/>
      </c>
      <c r="AV865" s="261" t="str">
        <f t="shared" si="204"/>
        <v/>
      </c>
      <c r="AW865" s="258" t="str">
        <f>IFERROR(IF(OR(AD865="",AE865="",AF865=""),"",VLOOKUP(AD865&amp;AE865&amp;AF865,コード!$AW$3:$AX$31,2,FALSE)),"エラー")</f>
        <v/>
      </c>
      <c r="AX865" s="262" t="str">
        <f>IFERROR(IF(OR(AG865="",AH865=""),"",VLOOKUP(AG865&amp;AH865,コード!$BC$3:$BD$17,2,FALSE)),"エラー")</f>
        <v/>
      </c>
      <c r="AY865" s="187"/>
      <c r="AZ865" s="286" t="str">
        <f t="shared" si="199"/>
        <v/>
      </c>
      <c r="BA865" s="287" t="str">
        <f t="shared" si="197"/>
        <v/>
      </c>
      <c r="BB865" s="287" t="str">
        <f t="shared" si="200"/>
        <v/>
      </c>
      <c r="BC865" s="287" t="str">
        <f t="shared" si="201"/>
        <v/>
      </c>
      <c r="BD865" s="287" t="str">
        <f t="shared" si="205"/>
        <v/>
      </c>
      <c r="BE865" s="288" t="str">
        <f t="shared" si="202"/>
        <v/>
      </c>
    </row>
    <row r="866" spans="1:59" ht="24" customHeight="1">
      <c r="A866" s="301"/>
      <c r="B866" s="420"/>
      <c r="C866" s="421"/>
      <c r="D866" s="421"/>
      <c r="E866" s="421"/>
      <c r="F866" s="421"/>
      <c r="G866" s="421"/>
      <c r="H866" s="421"/>
      <c r="I866" s="421"/>
      <c r="J866" s="421"/>
      <c r="K866" s="421"/>
      <c r="L866" s="302"/>
      <c r="M866" s="303"/>
      <c r="N866" s="304"/>
      <c r="O866" s="305"/>
      <c r="P866" s="306"/>
      <c r="Q866" s="307"/>
      <c r="R866" s="305"/>
      <c r="S866" s="308"/>
      <c r="T866" s="309"/>
      <c r="U866" s="302"/>
      <c r="V866" s="303"/>
      <c r="W866" s="310"/>
      <c r="X866" s="305"/>
      <c r="Y866" s="303"/>
      <c r="Z866" s="303"/>
      <c r="AA866" s="311"/>
      <c r="AB866" s="312"/>
      <c r="AC866" s="310"/>
      <c r="AD866" s="305"/>
      <c r="AE866" s="310"/>
      <c r="AF866" s="313"/>
      <c r="AG866" s="314"/>
      <c r="AH866" s="315"/>
      <c r="AI866" s="401"/>
      <c r="AJ866" s="402"/>
      <c r="AK866" s="403"/>
      <c r="AL866" s="273"/>
      <c r="AM866" s="270" t="str">
        <f>IF(A866="","",IF(OR($Z$7="",$AB$7="",$AD$7="",$AF$7="",$AH$7="",$AJ$7),"",$Z$7&amp;$AB$7&amp;$AD$7&amp;$AF$7&amp;$AH$7&amp;$AJ$7))</f>
        <v/>
      </c>
      <c r="AN866" s="282" t="str">
        <f>IF(OR($C$7="",A866=""),"",$C$7)</f>
        <v/>
      </c>
      <c r="AO866" s="257" t="str">
        <f>IF(A866="","",IF(A866&lt;&gt;856,"エラー",856&amp;"人目"))</f>
        <v/>
      </c>
      <c r="AP866" s="258" t="str">
        <f t="shared" si="198"/>
        <v/>
      </c>
      <c r="AQ866" s="259" t="str">
        <f>IFERROR(IF(OR(L866="",M866="",N866=""),"",VLOOKUP(L866&amp;M866&amp;N866,コード!$K$3:$L$64,2,FALSE)),"エラー")</f>
        <v/>
      </c>
      <c r="AR866" s="260" t="str">
        <f>IFERROR(IF(OR(O866="",P866=""),"",VLOOKUP(O866&amp;P866,コード!$R$3:$S$8,2,FALSE)),"エラー")</f>
        <v/>
      </c>
      <c r="AS866" s="261" t="str">
        <f t="shared" si="203"/>
        <v/>
      </c>
      <c r="AT866" s="261" t="str">
        <f>IFERROR(IF(OR(R866="",S866="",T866=""),"",VLOOKUP(R866&amp;S866&amp;T866,コード!$AB$3:$AC$205,2,FALSE)),"エラー")</f>
        <v/>
      </c>
      <c r="AU866" s="258" t="str">
        <f>IFERROR(IF(OR(U866="",V866="",W866=""),"",VLOOKUP(U866&amp;V866&amp;W866,コード!$AI$3:$AJ$6,2,FALSE)),"エラー")</f>
        <v/>
      </c>
      <c r="AV866" s="261" t="str">
        <f t="shared" si="204"/>
        <v/>
      </c>
      <c r="AW866" s="258" t="str">
        <f>IFERROR(IF(OR(AD866="",AE866="",AF866=""),"",VLOOKUP(AD866&amp;AE866&amp;AF866,コード!$AW$3:$AX$31,2,FALSE)),"エラー")</f>
        <v/>
      </c>
      <c r="AX866" s="262" t="str">
        <f>IFERROR(IF(OR(AG866="",AH866=""),"",VLOOKUP(AG866&amp;AH866,コード!$BC$3:$BD$17,2,FALSE)),"エラー")</f>
        <v/>
      </c>
      <c r="AY866" s="187"/>
      <c r="AZ866" s="286" t="str">
        <f t="shared" si="199"/>
        <v/>
      </c>
      <c r="BA866" s="287" t="str">
        <f>IFERROR(IF(OR(R866="",S866="",T866=""),"",IF(VALUE(R866&amp;S866&amp;T866)=801,"エラー？","○")),"エラー")</f>
        <v/>
      </c>
      <c r="BB866" s="287" t="str">
        <f t="shared" si="200"/>
        <v/>
      </c>
      <c r="BC866" s="287" t="str">
        <f t="shared" si="201"/>
        <v/>
      </c>
      <c r="BD866" s="287" t="str">
        <f t="shared" si="205"/>
        <v/>
      </c>
      <c r="BE866" s="288" t="str">
        <f>IFERROR(IF(OR(R866="",S866="",T866="",U866="",V866="",W866=""),"",IF(AND(VALUE(R866&amp;S866&amp;T866)=122,OR(VALUE(U866&amp;V866&amp;W866)=161,O866&amp;P866="00")),"エラー","○")),"エラー")</f>
        <v/>
      </c>
      <c r="BG866" s="228"/>
    </row>
    <row r="867" spans="1:59" ht="24" customHeight="1">
      <c r="A867" s="301"/>
      <c r="B867" s="420"/>
      <c r="C867" s="421"/>
      <c r="D867" s="421"/>
      <c r="E867" s="421"/>
      <c r="F867" s="421"/>
      <c r="G867" s="421"/>
      <c r="H867" s="421"/>
      <c r="I867" s="421"/>
      <c r="J867" s="421"/>
      <c r="K867" s="421"/>
      <c r="L867" s="302"/>
      <c r="M867" s="303"/>
      <c r="N867" s="304"/>
      <c r="O867" s="305"/>
      <c r="P867" s="306"/>
      <c r="Q867" s="307"/>
      <c r="R867" s="305"/>
      <c r="S867" s="308"/>
      <c r="T867" s="309"/>
      <c r="U867" s="302"/>
      <c r="V867" s="303"/>
      <c r="W867" s="310"/>
      <c r="X867" s="305"/>
      <c r="Y867" s="303"/>
      <c r="Z867" s="303"/>
      <c r="AA867" s="311"/>
      <c r="AB867" s="312"/>
      <c r="AC867" s="310"/>
      <c r="AD867" s="305"/>
      <c r="AE867" s="310"/>
      <c r="AF867" s="313"/>
      <c r="AG867" s="314"/>
      <c r="AH867" s="315"/>
      <c r="AI867" s="401"/>
      <c r="AJ867" s="402"/>
      <c r="AK867" s="403"/>
      <c r="AL867" s="273"/>
      <c r="AM867" s="270" t="str">
        <f t="shared" ref="AM867:AM890" si="206">IF(A867="","",IF(OR($Z$7="",$AB$7="",$AD$7="",$AF$7="",$AH$7="",$AJ$7),"",$Z$7&amp;$AB$7&amp;$AD$7&amp;$AF$7&amp;$AH$7&amp;$AJ$7))</f>
        <v/>
      </c>
      <c r="AN867" s="282" t="str">
        <f t="shared" ref="AN867:AN890" si="207">IF(OR($C$7="",A867=""),"",$C$7)</f>
        <v/>
      </c>
      <c r="AO867" s="257" t="str">
        <f>IF(A867="","",IF(A867&lt;&gt;857,"エラー",857&amp;"人目"))</f>
        <v/>
      </c>
      <c r="AP867" s="258" t="str">
        <f t="shared" si="198"/>
        <v/>
      </c>
      <c r="AQ867" s="259" t="str">
        <f>IFERROR(IF(OR(L867="",M867="",N867=""),"",VLOOKUP(L867&amp;M867&amp;N867,コード!$K$3:$L$64,2,FALSE)),"エラー")</f>
        <v/>
      </c>
      <c r="AR867" s="260" t="str">
        <f>IFERROR(IF(OR(O867="",P867=""),"",VLOOKUP(O867&amp;P867,コード!$R$3:$S$8,2,FALSE)),"エラー")</f>
        <v/>
      </c>
      <c r="AS867" s="261" t="str">
        <f t="shared" si="203"/>
        <v/>
      </c>
      <c r="AT867" s="261" t="str">
        <f>IFERROR(IF(OR(R867="",S867="",T867=""),"",VLOOKUP(R867&amp;S867&amp;T867,コード!$AB$3:$AC$205,2,FALSE)),"エラー")</f>
        <v/>
      </c>
      <c r="AU867" s="258" t="str">
        <f>IFERROR(IF(OR(U867="",V867="",W867=""),"",VLOOKUP(U867&amp;V867&amp;W867,コード!$AI$3:$AJ$6,2,FALSE)),"エラー")</f>
        <v/>
      </c>
      <c r="AV867" s="261" t="str">
        <f t="shared" si="204"/>
        <v/>
      </c>
      <c r="AW867" s="258" t="str">
        <f>IFERROR(IF(OR(AD867="",AE867="",AF867=""),"",VLOOKUP(AD867&amp;AE867&amp;AF867,コード!$AW$3:$AX$31,2,FALSE)),"エラー")</f>
        <v/>
      </c>
      <c r="AX867" s="262" t="str">
        <f>IFERROR(IF(OR(AG867="",AH867=""),"",VLOOKUP(AG867&amp;AH867,コード!$BC$3:$BD$17,2,FALSE)),"エラー")</f>
        <v/>
      </c>
      <c r="AY867" s="187"/>
      <c r="AZ867" s="286" t="str">
        <f t="shared" si="199"/>
        <v/>
      </c>
      <c r="BA867" s="287" t="str">
        <f t="shared" ref="BA867:BA890" si="208">IFERROR(IF(OR(R867="",S867="",T867=""),"",IF(VALUE(R867&amp;S867&amp;T867)=801,"エラー？","○")),"エラー")</f>
        <v/>
      </c>
      <c r="BB867" s="287" t="str">
        <f t="shared" si="200"/>
        <v/>
      </c>
      <c r="BC867" s="287" t="str">
        <f t="shared" si="201"/>
        <v/>
      </c>
      <c r="BD867" s="287" t="str">
        <f t="shared" si="205"/>
        <v/>
      </c>
      <c r="BE867" s="288" t="str">
        <f>IFERROR(IF(OR(R867="",S867="",T867="",U867="",V867="",W867=""),"",IF(AND(VALUE(R867&amp;S867&amp;T867)=122,OR(VALUE(U867&amp;V867&amp;W867)=161,O867&amp;P867="00")),"エラー","○")),"エラー")</f>
        <v/>
      </c>
    </row>
    <row r="868" spans="1:59" ht="24" customHeight="1">
      <c r="A868" s="301"/>
      <c r="B868" s="420"/>
      <c r="C868" s="421"/>
      <c r="D868" s="421"/>
      <c r="E868" s="421"/>
      <c r="F868" s="421"/>
      <c r="G868" s="421"/>
      <c r="H868" s="421"/>
      <c r="I868" s="421"/>
      <c r="J868" s="421"/>
      <c r="K868" s="421"/>
      <c r="L868" s="302"/>
      <c r="M868" s="303"/>
      <c r="N868" s="304"/>
      <c r="O868" s="305"/>
      <c r="P868" s="306"/>
      <c r="Q868" s="307"/>
      <c r="R868" s="305"/>
      <c r="S868" s="308"/>
      <c r="T868" s="309"/>
      <c r="U868" s="302"/>
      <c r="V868" s="303"/>
      <c r="W868" s="310"/>
      <c r="X868" s="305"/>
      <c r="Y868" s="303"/>
      <c r="Z868" s="303"/>
      <c r="AA868" s="311"/>
      <c r="AB868" s="312"/>
      <c r="AC868" s="310"/>
      <c r="AD868" s="305"/>
      <c r="AE868" s="310"/>
      <c r="AF868" s="313"/>
      <c r="AG868" s="314"/>
      <c r="AH868" s="315"/>
      <c r="AI868" s="401"/>
      <c r="AJ868" s="402"/>
      <c r="AK868" s="403"/>
      <c r="AL868" s="273"/>
      <c r="AM868" s="270" t="str">
        <f t="shared" si="206"/>
        <v/>
      </c>
      <c r="AN868" s="282" t="str">
        <f t="shared" si="207"/>
        <v/>
      </c>
      <c r="AO868" s="257" t="str">
        <f>IF(A868="","",IF(A868&lt;&gt;858,"エラー",858&amp;"人目"))</f>
        <v/>
      </c>
      <c r="AP868" s="258" t="str">
        <f t="shared" si="198"/>
        <v/>
      </c>
      <c r="AQ868" s="259" t="str">
        <f>IFERROR(IF(OR(L868="",M868="",N868=""),"",VLOOKUP(L868&amp;M868&amp;N868,コード!$K$3:$L$64,2,FALSE)),"エラー")</f>
        <v/>
      </c>
      <c r="AR868" s="260" t="str">
        <f>IFERROR(IF(OR(O868="",P868=""),"",VLOOKUP(O868&amp;P868,コード!$R$3:$S$8,2,FALSE)),"エラー")</f>
        <v/>
      </c>
      <c r="AS868" s="261" t="str">
        <f t="shared" si="203"/>
        <v/>
      </c>
      <c r="AT868" s="261" t="str">
        <f>IFERROR(IF(OR(R868="",S868="",T868=""),"",VLOOKUP(R868&amp;S868&amp;T868,コード!$AB$3:$AC$205,2,FALSE)),"エラー")</f>
        <v/>
      </c>
      <c r="AU868" s="258" t="str">
        <f>IFERROR(IF(OR(U868="",V868="",W868=""),"",VLOOKUP(U868&amp;V868&amp;W868,コード!$AI$3:$AJ$6,2,FALSE)),"エラー")</f>
        <v/>
      </c>
      <c r="AV868" s="261" t="str">
        <f t="shared" si="204"/>
        <v/>
      </c>
      <c r="AW868" s="258" t="str">
        <f>IFERROR(IF(OR(AD868="",AE868="",AF868=""),"",VLOOKUP(AD868&amp;AE868&amp;AF868,コード!$AW$3:$AX$31,2,FALSE)),"エラー")</f>
        <v/>
      </c>
      <c r="AX868" s="262" t="str">
        <f>IFERROR(IF(OR(AG868="",AH868=""),"",VLOOKUP(AG868&amp;AH868,コード!$BC$3:$BD$17,2,FALSE)),"エラー")</f>
        <v/>
      </c>
      <c r="AY868" s="187"/>
      <c r="AZ868" s="286" t="str">
        <f t="shared" si="199"/>
        <v/>
      </c>
      <c r="BA868" s="287" t="str">
        <f t="shared" si="208"/>
        <v/>
      </c>
      <c r="BB868" s="287" t="str">
        <f t="shared" si="200"/>
        <v/>
      </c>
      <c r="BC868" s="287" t="str">
        <f t="shared" si="201"/>
        <v/>
      </c>
      <c r="BD868" s="287" t="str">
        <f t="shared" si="205"/>
        <v/>
      </c>
      <c r="BE868" s="288" t="str">
        <f t="shared" ref="BE868:BE890" si="209">IFERROR(IF(OR(R868="",S868="",T868="",U868="",V868="",W868=""),"",IF(AND(VALUE(R868&amp;S868&amp;T868)=122,OR(VALUE(U868&amp;V868&amp;W868)=161,O868&amp;P868="00")),"エラー","○")),"エラー")</f>
        <v/>
      </c>
    </row>
    <row r="869" spans="1:59" ht="24" customHeight="1">
      <c r="A869" s="301"/>
      <c r="B869" s="420"/>
      <c r="C869" s="421"/>
      <c r="D869" s="421"/>
      <c r="E869" s="421"/>
      <c r="F869" s="421"/>
      <c r="G869" s="421"/>
      <c r="H869" s="421"/>
      <c r="I869" s="421"/>
      <c r="J869" s="421"/>
      <c r="K869" s="421"/>
      <c r="L869" s="302"/>
      <c r="M869" s="303"/>
      <c r="N869" s="304"/>
      <c r="O869" s="305"/>
      <c r="P869" s="306"/>
      <c r="Q869" s="307"/>
      <c r="R869" s="305"/>
      <c r="S869" s="308"/>
      <c r="T869" s="309"/>
      <c r="U869" s="302"/>
      <c r="V869" s="303"/>
      <c r="W869" s="310"/>
      <c r="X869" s="305"/>
      <c r="Y869" s="303"/>
      <c r="Z869" s="303"/>
      <c r="AA869" s="311"/>
      <c r="AB869" s="312"/>
      <c r="AC869" s="310"/>
      <c r="AD869" s="305"/>
      <c r="AE869" s="310"/>
      <c r="AF869" s="313"/>
      <c r="AG869" s="314"/>
      <c r="AH869" s="315"/>
      <c r="AI869" s="401"/>
      <c r="AJ869" s="402"/>
      <c r="AK869" s="403"/>
      <c r="AL869" s="273"/>
      <c r="AM869" s="270" t="str">
        <f t="shared" si="206"/>
        <v/>
      </c>
      <c r="AN869" s="282" t="str">
        <f t="shared" si="207"/>
        <v/>
      </c>
      <c r="AO869" s="257" t="str">
        <f>IF(A869="","",IF(A869&lt;&gt;859,"エラー",859&amp;"人目"))</f>
        <v/>
      </c>
      <c r="AP869" s="258" t="str">
        <f t="shared" si="198"/>
        <v/>
      </c>
      <c r="AQ869" s="259" t="str">
        <f>IFERROR(IF(OR(L869="",M869="",N869=""),"",VLOOKUP(L869&amp;M869&amp;N869,コード!$K$3:$L$64,2,FALSE)),"エラー")</f>
        <v/>
      </c>
      <c r="AR869" s="260" t="str">
        <f>IFERROR(IF(OR(O869="",P869=""),"",VLOOKUP(O869&amp;P869,コード!$R$3:$S$8,2,FALSE)),"エラー")</f>
        <v/>
      </c>
      <c r="AS869" s="261" t="str">
        <f t="shared" si="203"/>
        <v/>
      </c>
      <c r="AT869" s="261" t="str">
        <f>IFERROR(IF(OR(R869="",S869="",T869=""),"",VLOOKUP(R869&amp;S869&amp;T869,コード!$AB$3:$AC$205,2,FALSE)),"エラー")</f>
        <v/>
      </c>
      <c r="AU869" s="258" t="str">
        <f>IFERROR(IF(OR(U869="",V869="",W869=""),"",VLOOKUP(U869&amp;V869&amp;W869,コード!$AI$3:$AJ$6,2,FALSE)),"エラー")</f>
        <v/>
      </c>
      <c r="AV869" s="261" t="str">
        <f t="shared" si="204"/>
        <v/>
      </c>
      <c r="AW869" s="258" t="str">
        <f>IFERROR(IF(OR(AD869="",AE869="",AF869=""),"",VLOOKUP(AD869&amp;AE869&amp;AF869,コード!$AW$3:$AX$31,2,FALSE)),"エラー")</f>
        <v/>
      </c>
      <c r="AX869" s="262" t="str">
        <f>IFERROR(IF(OR(AG869="",AH869=""),"",VLOOKUP(AG869&amp;AH869,コード!$BC$3:$BD$17,2,FALSE)),"エラー")</f>
        <v/>
      </c>
      <c r="AY869" s="187"/>
      <c r="AZ869" s="286" t="str">
        <f t="shared" si="199"/>
        <v/>
      </c>
      <c r="BA869" s="287" t="str">
        <f t="shared" si="208"/>
        <v/>
      </c>
      <c r="BB869" s="287" t="str">
        <f t="shared" si="200"/>
        <v/>
      </c>
      <c r="BC869" s="287" t="str">
        <f t="shared" si="201"/>
        <v/>
      </c>
      <c r="BD869" s="287" t="str">
        <f t="shared" si="205"/>
        <v/>
      </c>
      <c r="BE869" s="288" t="str">
        <f t="shared" si="209"/>
        <v/>
      </c>
    </row>
    <row r="870" spans="1:59" ht="24" customHeight="1">
      <c r="A870" s="301"/>
      <c r="B870" s="420"/>
      <c r="C870" s="421"/>
      <c r="D870" s="421"/>
      <c r="E870" s="421"/>
      <c r="F870" s="421"/>
      <c r="G870" s="421"/>
      <c r="H870" s="421"/>
      <c r="I870" s="421"/>
      <c r="J870" s="421"/>
      <c r="K870" s="421"/>
      <c r="L870" s="302"/>
      <c r="M870" s="303"/>
      <c r="N870" s="304"/>
      <c r="O870" s="305"/>
      <c r="P870" s="306"/>
      <c r="Q870" s="307"/>
      <c r="R870" s="305"/>
      <c r="S870" s="308"/>
      <c r="T870" s="309"/>
      <c r="U870" s="302"/>
      <c r="V870" s="303"/>
      <c r="W870" s="310"/>
      <c r="X870" s="305"/>
      <c r="Y870" s="303"/>
      <c r="Z870" s="303"/>
      <c r="AA870" s="311"/>
      <c r="AB870" s="312"/>
      <c r="AC870" s="310"/>
      <c r="AD870" s="305"/>
      <c r="AE870" s="310"/>
      <c r="AF870" s="313"/>
      <c r="AG870" s="314"/>
      <c r="AH870" s="315"/>
      <c r="AI870" s="401"/>
      <c r="AJ870" s="402"/>
      <c r="AK870" s="403"/>
      <c r="AL870" s="273"/>
      <c r="AM870" s="270" t="str">
        <f t="shared" si="206"/>
        <v/>
      </c>
      <c r="AN870" s="282" t="str">
        <f t="shared" si="207"/>
        <v/>
      </c>
      <c r="AO870" s="257" t="str">
        <f>IF(A870="","",IF(A870&lt;&gt;860,"エラー",860&amp;"人目"))</f>
        <v/>
      </c>
      <c r="AP870" s="258" t="str">
        <f t="shared" si="198"/>
        <v/>
      </c>
      <c r="AQ870" s="259" t="str">
        <f>IFERROR(IF(OR(L870="",M870="",N870=""),"",VLOOKUP(L870&amp;M870&amp;N870,コード!$K$3:$L$64,2,FALSE)),"エラー")</f>
        <v/>
      </c>
      <c r="AR870" s="260" t="str">
        <f>IFERROR(IF(OR(O870="",P870=""),"",VLOOKUP(O870&amp;P870,コード!$R$3:$S$8,2,FALSE)),"エラー")</f>
        <v/>
      </c>
      <c r="AS870" s="261" t="str">
        <f t="shared" si="203"/>
        <v/>
      </c>
      <c r="AT870" s="261" t="str">
        <f>IFERROR(IF(OR(R870="",S870="",T870=""),"",VLOOKUP(R870&amp;S870&amp;T870,コード!$AB$3:$AC$205,2,FALSE)),"エラー")</f>
        <v/>
      </c>
      <c r="AU870" s="258" t="str">
        <f>IFERROR(IF(OR(U870="",V870="",W870=""),"",VLOOKUP(U870&amp;V870&amp;W870,コード!$AI$3:$AJ$6,2,FALSE)),"エラー")</f>
        <v/>
      </c>
      <c r="AV870" s="261" t="str">
        <f t="shared" si="204"/>
        <v/>
      </c>
      <c r="AW870" s="258" t="str">
        <f>IFERROR(IF(OR(AD870="",AE870="",AF870=""),"",VLOOKUP(AD870&amp;AE870&amp;AF870,コード!$AW$3:$AX$31,2,FALSE)),"エラー")</f>
        <v/>
      </c>
      <c r="AX870" s="262" t="str">
        <f>IFERROR(IF(OR(AG870="",AH870=""),"",VLOOKUP(AG870&amp;AH870,コード!$BC$3:$BD$17,2,FALSE)),"エラー")</f>
        <v/>
      </c>
      <c r="AY870" s="187"/>
      <c r="AZ870" s="286" t="str">
        <f t="shared" si="199"/>
        <v/>
      </c>
      <c r="BA870" s="287" t="str">
        <f t="shared" si="208"/>
        <v/>
      </c>
      <c r="BB870" s="287" t="str">
        <f t="shared" si="200"/>
        <v/>
      </c>
      <c r="BC870" s="287" t="str">
        <f t="shared" si="201"/>
        <v/>
      </c>
      <c r="BD870" s="287" t="str">
        <f t="shared" si="205"/>
        <v/>
      </c>
      <c r="BE870" s="288" t="str">
        <f t="shared" si="209"/>
        <v/>
      </c>
    </row>
    <row r="871" spans="1:59" ht="24" customHeight="1">
      <c r="A871" s="301"/>
      <c r="B871" s="420"/>
      <c r="C871" s="421"/>
      <c r="D871" s="421"/>
      <c r="E871" s="421"/>
      <c r="F871" s="421"/>
      <c r="G871" s="421"/>
      <c r="H871" s="421"/>
      <c r="I871" s="421"/>
      <c r="J871" s="421"/>
      <c r="K871" s="421"/>
      <c r="L871" s="302"/>
      <c r="M871" s="303"/>
      <c r="N871" s="304"/>
      <c r="O871" s="305"/>
      <c r="P871" s="306"/>
      <c r="Q871" s="307"/>
      <c r="R871" s="305"/>
      <c r="S871" s="308"/>
      <c r="T871" s="309"/>
      <c r="U871" s="302"/>
      <c r="V871" s="303"/>
      <c r="W871" s="310"/>
      <c r="X871" s="305"/>
      <c r="Y871" s="303"/>
      <c r="Z871" s="303"/>
      <c r="AA871" s="311"/>
      <c r="AB871" s="312"/>
      <c r="AC871" s="310"/>
      <c r="AD871" s="305"/>
      <c r="AE871" s="310"/>
      <c r="AF871" s="313"/>
      <c r="AG871" s="314"/>
      <c r="AH871" s="315"/>
      <c r="AI871" s="401"/>
      <c r="AJ871" s="402"/>
      <c r="AK871" s="403"/>
      <c r="AL871" s="273"/>
      <c r="AM871" s="270" t="str">
        <f t="shared" si="206"/>
        <v/>
      </c>
      <c r="AN871" s="282" t="str">
        <f t="shared" si="207"/>
        <v/>
      </c>
      <c r="AO871" s="257" t="str">
        <f>IF(A871="","",IF(A871&lt;&gt;861,"エラー",861&amp;"人目"))</f>
        <v/>
      </c>
      <c r="AP871" s="258" t="str">
        <f t="shared" si="198"/>
        <v/>
      </c>
      <c r="AQ871" s="259" t="str">
        <f>IFERROR(IF(OR(L871="",M871="",N871=""),"",VLOOKUP(L871&amp;M871&amp;N871,コード!$K$3:$L$64,2,FALSE)),"エラー")</f>
        <v/>
      </c>
      <c r="AR871" s="260" t="str">
        <f>IFERROR(IF(OR(O871="",P871=""),"",VLOOKUP(O871&amp;P871,コード!$R$3:$S$8,2,FALSE)),"エラー")</f>
        <v/>
      </c>
      <c r="AS871" s="261" t="str">
        <f t="shared" si="203"/>
        <v/>
      </c>
      <c r="AT871" s="261" t="str">
        <f>IFERROR(IF(OR(R871="",S871="",T871=""),"",VLOOKUP(R871&amp;S871&amp;T871,コード!$AB$3:$AC$205,2,FALSE)),"エラー")</f>
        <v/>
      </c>
      <c r="AU871" s="258" t="str">
        <f>IFERROR(IF(OR(U871="",V871="",W871=""),"",VLOOKUP(U871&amp;V871&amp;W871,コード!$AI$3:$AJ$6,2,FALSE)),"エラー")</f>
        <v/>
      </c>
      <c r="AV871" s="261" t="str">
        <f t="shared" si="204"/>
        <v/>
      </c>
      <c r="AW871" s="258" t="str">
        <f>IFERROR(IF(OR(AD871="",AE871="",AF871=""),"",VLOOKUP(AD871&amp;AE871&amp;AF871,コード!$AW$3:$AX$31,2,FALSE)),"エラー")</f>
        <v/>
      </c>
      <c r="AX871" s="262" t="str">
        <f>IFERROR(IF(OR(AG871="",AH871=""),"",VLOOKUP(AG871&amp;AH871,コード!$BC$3:$BD$17,2,FALSE)),"エラー")</f>
        <v/>
      </c>
      <c r="AY871" s="187"/>
      <c r="AZ871" s="286" t="str">
        <f t="shared" si="199"/>
        <v/>
      </c>
      <c r="BA871" s="287" t="str">
        <f t="shared" si="208"/>
        <v/>
      </c>
      <c r="BB871" s="287" t="str">
        <f t="shared" si="200"/>
        <v/>
      </c>
      <c r="BC871" s="287" t="str">
        <f t="shared" si="201"/>
        <v/>
      </c>
      <c r="BD871" s="287" t="str">
        <f t="shared" si="205"/>
        <v/>
      </c>
      <c r="BE871" s="288" t="str">
        <f t="shared" si="209"/>
        <v/>
      </c>
    </row>
    <row r="872" spans="1:59" ht="24" customHeight="1">
      <c r="A872" s="301"/>
      <c r="B872" s="420"/>
      <c r="C872" s="421"/>
      <c r="D872" s="421"/>
      <c r="E872" s="421"/>
      <c r="F872" s="421"/>
      <c r="G872" s="421"/>
      <c r="H872" s="421"/>
      <c r="I872" s="421"/>
      <c r="J872" s="421"/>
      <c r="K872" s="421"/>
      <c r="L872" s="302"/>
      <c r="M872" s="303"/>
      <c r="N872" s="304"/>
      <c r="O872" s="305"/>
      <c r="P872" s="306"/>
      <c r="Q872" s="307"/>
      <c r="R872" s="305"/>
      <c r="S872" s="308"/>
      <c r="T872" s="309"/>
      <c r="U872" s="302"/>
      <c r="V872" s="303"/>
      <c r="W872" s="310"/>
      <c r="X872" s="305"/>
      <c r="Y872" s="303"/>
      <c r="Z872" s="303"/>
      <c r="AA872" s="311"/>
      <c r="AB872" s="312"/>
      <c r="AC872" s="310"/>
      <c r="AD872" s="305"/>
      <c r="AE872" s="310"/>
      <c r="AF872" s="313"/>
      <c r="AG872" s="314"/>
      <c r="AH872" s="315"/>
      <c r="AI872" s="401"/>
      <c r="AJ872" s="402"/>
      <c r="AK872" s="403"/>
      <c r="AL872" s="273"/>
      <c r="AM872" s="270" t="str">
        <f t="shared" si="206"/>
        <v/>
      </c>
      <c r="AN872" s="282" t="str">
        <f t="shared" si="207"/>
        <v/>
      </c>
      <c r="AO872" s="257" t="str">
        <f>IF(A872="","",IF(A872&lt;&gt;862,"エラー",862&amp;"人目"))</f>
        <v/>
      </c>
      <c r="AP872" s="258" t="str">
        <f t="shared" si="198"/>
        <v/>
      </c>
      <c r="AQ872" s="259" t="str">
        <f>IFERROR(IF(OR(L872="",M872="",N872=""),"",VLOOKUP(L872&amp;M872&amp;N872,コード!$K$3:$L$64,2,FALSE)),"エラー")</f>
        <v/>
      </c>
      <c r="AR872" s="260" t="str">
        <f>IFERROR(IF(OR(O872="",P872=""),"",VLOOKUP(O872&amp;P872,コード!$R$3:$S$8,2,FALSE)),"エラー")</f>
        <v/>
      </c>
      <c r="AS872" s="261" t="str">
        <f t="shared" si="203"/>
        <v/>
      </c>
      <c r="AT872" s="261" t="str">
        <f>IFERROR(IF(OR(R872="",S872="",T872=""),"",VLOOKUP(R872&amp;S872&amp;T872,コード!$AB$3:$AC$205,2,FALSE)),"エラー")</f>
        <v/>
      </c>
      <c r="AU872" s="258" t="str">
        <f>IFERROR(IF(OR(U872="",V872="",W872=""),"",VLOOKUP(U872&amp;V872&amp;W872,コード!$AI$3:$AJ$6,2,FALSE)),"エラー")</f>
        <v/>
      </c>
      <c r="AV872" s="261" t="str">
        <f t="shared" si="204"/>
        <v/>
      </c>
      <c r="AW872" s="258" t="str">
        <f>IFERROR(IF(OR(AD872="",AE872="",AF872=""),"",VLOOKUP(AD872&amp;AE872&amp;AF872,コード!$AW$3:$AX$31,2,FALSE)),"エラー")</f>
        <v/>
      </c>
      <c r="AX872" s="262" t="str">
        <f>IFERROR(IF(OR(AG872="",AH872=""),"",VLOOKUP(AG872&amp;AH872,コード!$BC$3:$BD$17,2,FALSE)),"エラー")</f>
        <v/>
      </c>
      <c r="AY872" s="187"/>
      <c r="AZ872" s="286" t="str">
        <f t="shared" si="199"/>
        <v/>
      </c>
      <c r="BA872" s="287" t="str">
        <f t="shared" si="208"/>
        <v/>
      </c>
      <c r="BB872" s="287" t="str">
        <f t="shared" si="200"/>
        <v/>
      </c>
      <c r="BC872" s="287" t="str">
        <f t="shared" si="201"/>
        <v/>
      </c>
      <c r="BD872" s="287" t="str">
        <f t="shared" si="205"/>
        <v/>
      </c>
      <c r="BE872" s="288" t="str">
        <f t="shared" si="209"/>
        <v/>
      </c>
    </row>
    <row r="873" spans="1:59" ht="24" customHeight="1">
      <c r="A873" s="301"/>
      <c r="B873" s="420"/>
      <c r="C873" s="421"/>
      <c r="D873" s="421"/>
      <c r="E873" s="421"/>
      <c r="F873" s="421"/>
      <c r="G873" s="421"/>
      <c r="H873" s="421"/>
      <c r="I873" s="421"/>
      <c r="J873" s="421"/>
      <c r="K873" s="421"/>
      <c r="L873" s="302"/>
      <c r="M873" s="303"/>
      <c r="N873" s="304"/>
      <c r="O873" s="305"/>
      <c r="P873" s="306"/>
      <c r="Q873" s="307"/>
      <c r="R873" s="305"/>
      <c r="S873" s="308"/>
      <c r="T873" s="309"/>
      <c r="U873" s="302"/>
      <c r="V873" s="303"/>
      <c r="W873" s="310"/>
      <c r="X873" s="305"/>
      <c r="Y873" s="303"/>
      <c r="Z873" s="303"/>
      <c r="AA873" s="311"/>
      <c r="AB873" s="312"/>
      <c r="AC873" s="310"/>
      <c r="AD873" s="305"/>
      <c r="AE873" s="310"/>
      <c r="AF873" s="313"/>
      <c r="AG873" s="314"/>
      <c r="AH873" s="315"/>
      <c r="AI873" s="401"/>
      <c r="AJ873" s="402"/>
      <c r="AK873" s="403"/>
      <c r="AL873" s="273"/>
      <c r="AM873" s="270" t="str">
        <f t="shared" si="206"/>
        <v/>
      </c>
      <c r="AN873" s="282" t="str">
        <f t="shared" si="207"/>
        <v/>
      </c>
      <c r="AO873" s="257" t="str">
        <f>IF(A873="","",IF(A873&lt;&gt;863,"エラー",863&amp;"人目"))</f>
        <v/>
      </c>
      <c r="AP873" s="258" t="str">
        <f t="shared" si="198"/>
        <v/>
      </c>
      <c r="AQ873" s="259" t="str">
        <f>IFERROR(IF(OR(L873="",M873="",N873=""),"",VLOOKUP(L873&amp;M873&amp;N873,コード!$K$3:$L$64,2,FALSE)),"エラー")</f>
        <v/>
      </c>
      <c r="AR873" s="260" t="str">
        <f>IFERROR(IF(OR(O873="",P873=""),"",VLOOKUP(O873&amp;P873,コード!$R$3:$S$8,2,FALSE)),"エラー")</f>
        <v/>
      </c>
      <c r="AS873" s="261" t="str">
        <f t="shared" si="203"/>
        <v/>
      </c>
      <c r="AT873" s="261" t="str">
        <f>IFERROR(IF(OR(R873="",S873="",T873=""),"",VLOOKUP(R873&amp;S873&amp;T873,コード!$AB$3:$AC$205,2,FALSE)),"エラー")</f>
        <v/>
      </c>
      <c r="AU873" s="258" t="str">
        <f>IFERROR(IF(OR(U873="",V873="",W873=""),"",VLOOKUP(U873&amp;V873&amp;W873,コード!$AI$3:$AJ$6,2,FALSE)),"エラー")</f>
        <v/>
      </c>
      <c r="AV873" s="261" t="str">
        <f t="shared" si="204"/>
        <v/>
      </c>
      <c r="AW873" s="258" t="str">
        <f>IFERROR(IF(OR(AD873="",AE873="",AF873=""),"",VLOOKUP(AD873&amp;AE873&amp;AF873,コード!$AW$3:$AX$31,2,FALSE)),"エラー")</f>
        <v/>
      </c>
      <c r="AX873" s="262" t="str">
        <f>IFERROR(IF(OR(AG873="",AH873=""),"",VLOOKUP(AG873&amp;AH873,コード!$BC$3:$BD$17,2,FALSE)),"エラー")</f>
        <v/>
      </c>
      <c r="AY873" s="187"/>
      <c r="AZ873" s="286" t="str">
        <f t="shared" si="199"/>
        <v/>
      </c>
      <c r="BA873" s="287" t="str">
        <f t="shared" si="208"/>
        <v/>
      </c>
      <c r="BB873" s="287" t="str">
        <f t="shared" si="200"/>
        <v/>
      </c>
      <c r="BC873" s="287" t="str">
        <f t="shared" si="201"/>
        <v/>
      </c>
      <c r="BD873" s="287" t="str">
        <f t="shared" si="205"/>
        <v/>
      </c>
      <c r="BE873" s="288" t="str">
        <f t="shared" si="209"/>
        <v/>
      </c>
    </row>
    <row r="874" spans="1:59" ht="24" customHeight="1">
      <c r="A874" s="316"/>
      <c r="B874" s="420"/>
      <c r="C874" s="421"/>
      <c r="D874" s="421"/>
      <c r="E874" s="421"/>
      <c r="F874" s="421"/>
      <c r="G874" s="421"/>
      <c r="H874" s="421"/>
      <c r="I874" s="421"/>
      <c r="J874" s="421"/>
      <c r="K874" s="421"/>
      <c r="L874" s="302"/>
      <c r="M874" s="303"/>
      <c r="N874" s="304"/>
      <c r="O874" s="305"/>
      <c r="P874" s="306"/>
      <c r="Q874" s="307"/>
      <c r="R874" s="305"/>
      <c r="S874" s="308"/>
      <c r="T874" s="309"/>
      <c r="U874" s="302"/>
      <c r="V874" s="303"/>
      <c r="W874" s="310"/>
      <c r="X874" s="305"/>
      <c r="Y874" s="303"/>
      <c r="Z874" s="303"/>
      <c r="AA874" s="311"/>
      <c r="AB874" s="312"/>
      <c r="AC874" s="310"/>
      <c r="AD874" s="305"/>
      <c r="AE874" s="310"/>
      <c r="AF874" s="313"/>
      <c r="AG874" s="314"/>
      <c r="AH874" s="315"/>
      <c r="AI874" s="401"/>
      <c r="AJ874" s="402"/>
      <c r="AK874" s="403"/>
      <c r="AL874" s="273"/>
      <c r="AM874" s="270" t="str">
        <f t="shared" si="206"/>
        <v/>
      </c>
      <c r="AN874" s="282" t="str">
        <f t="shared" si="207"/>
        <v/>
      </c>
      <c r="AO874" s="257" t="str">
        <f>IF(A874="","",IF(A874&lt;&gt;864,"エラー",864&amp;"人目"))</f>
        <v/>
      </c>
      <c r="AP874" s="258" t="str">
        <f t="shared" si="198"/>
        <v/>
      </c>
      <c r="AQ874" s="259" t="str">
        <f>IFERROR(IF(OR(L874="",M874="",N874=""),"",VLOOKUP(L874&amp;M874&amp;N874,コード!$K$3:$L$64,2,FALSE)),"エラー")</f>
        <v/>
      </c>
      <c r="AR874" s="260" t="str">
        <f>IFERROR(IF(OR(O874="",P874=""),"",VLOOKUP(O874&amp;P874,コード!$R$3:$S$8,2,FALSE)),"エラー")</f>
        <v/>
      </c>
      <c r="AS874" s="261" t="str">
        <f t="shared" si="203"/>
        <v/>
      </c>
      <c r="AT874" s="261" t="str">
        <f>IFERROR(IF(OR(R874="",S874="",T874=""),"",VLOOKUP(R874&amp;S874&amp;T874,コード!$AB$3:$AC$205,2,FALSE)),"エラー")</f>
        <v/>
      </c>
      <c r="AU874" s="258" t="str">
        <f>IFERROR(IF(OR(U874="",V874="",W874=""),"",VLOOKUP(U874&amp;V874&amp;W874,コード!$AI$3:$AJ$6,2,FALSE)),"エラー")</f>
        <v/>
      </c>
      <c r="AV874" s="261" t="str">
        <f t="shared" si="204"/>
        <v/>
      </c>
      <c r="AW874" s="258" t="str">
        <f>IFERROR(IF(OR(AD874="",AE874="",AF874=""),"",VLOOKUP(AD874&amp;AE874&amp;AF874,コード!$AW$3:$AX$31,2,FALSE)),"エラー")</f>
        <v/>
      </c>
      <c r="AX874" s="262" t="str">
        <f>IFERROR(IF(OR(AG874="",AH874=""),"",VLOOKUP(AG874&amp;AH874,コード!$BC$3:$BD$17,2,FALSE)),"エラー")</f>
        <v/>
      </c>
      <c r="AY874" s="187"/>
      <c r="AZ874" s="286" t="str">
        <f t="shared" si="199"/>
        <v/>
      </c>
      <c r="BA874" s="287" t="str">
        <f t="shared" si="208"/>
        <v/>
      </c>
      <c r="BB874" s="287" t="str">
        <f t="shared" si="200"/>
        <v/>
      </c>
      <c r="BC874" s="287" t="str">
        <f t="shared" si="201"/>
        <v/>
      </c>
      <c r="BD874" s="287" t="str">
        <f t="shared" si="205"/>
        <v/>
      </c>
      <c r="BE874" s="288" t="str">
        <f t="shared" si="209"/>
        <v/>
      </c>
    </row>
    <row r="875" spans="1:59" ht="24" customHeight="1">
      <c r="A875" s="316"/>
      <c r="B875" s="420"/>
      <c r="C875" s="421"/>
      <c r="D875" s="421"/>
      <c r="E875" s="421"/>
      <c r="F875" s="421"/>
      <c r="G875" s="421"/>
      <c r="H875" s="421"/>
      <c r="I875" s="421"/>
      <c r="J875" s="421"/>
      <c r="K875" s="421"/>
      <c r="L875" s="302"/>
      <c r="M875" s="303"/>
      <c r="N875" s="304"/>
      <c r="O875" s="305"/>
      <c r="P875" s="306"/>
      <c r="Q875" s="307"/>
      <c r="R875" s="305"/>
      <c r="S875" s="308"/>
      <c r="T875" s="309"/>
      <c r="U875" s="302"/>
      <c r="V875" s="303"/>
      <c r="W875" s="310"/>
      <c r="X875" s="305"/>
      <c r="Y875" s="303"/>
      <c r="Z875" s="303"/>
      <c r="AA875" s="311"/>
      <c r="AB875" s="312"/>
      <c r="AC875" s="310"/>
      <c r="AD875" s="305"/>
      <c r="AE875" s="310"/>
      <c r="AF875" s="313"/>
      <c r="AG875" s="314"/>
      <c r="AH875" s="315"/>
      <c r="AI875" s="401"/>
      <c r="AJ875" s="402"/>
      <c r="AK875" s="403"/>
      <c r="AL875" s="273"/>
      <c r="AM875" s="270" t="str">
        <f t="shared" si="206"/>
        <v/>
      </c>
      <c r="AN875" s="282" t="str">
        <f t="shared" si="207"/>
        <v/>
      </c>
      <c r="AO875" s="257" t="str">
        <f>IF(A875="","",IF(A875&lt;&gt;865,"エラー",865&amp;"人目"))</f>
        <v/>
      </c>
      <c r="AP875" s="258" t="str">
        <f t="shared" si="198"/>
        <v/>
      </c>
      <c r="AQ875" s="259" t="str">
        <f>IFERROR(IF(OR(L875="",M875="",N875=""),"",VLOOKUP(L875&amp;M875&amp;N875,コード!$K$3:$L$64,2,FALSE)),"エラー")</f>
        <v/>
      </c>
      <c r="AR875" s="260" t="str">
        <f>IFERROR(IF(OR(O875="",P875=""),"",VLOOKUP(O875&amp;P875,コード!$R$3:$S$8,2,FALSE)),"エラー")</f>
        <v/>
      </c>
      <c r="AS875" s="261" t="str">
        <f t="shared" si="203"/>
        <v/>
      </c>
      <c r="AT875" s="261" t="str">
        <f>IFERROR(IF(OR(R875="",S875="",T875=""),"",VLOOKUP(R875&amp;S875&amp;T875,コード!$AB$3:$AC$205,2,FALSE)),"エラー")</f>
        <v/>
      </c>
      <c r="AU875" s="258" t="str">
        <f>IFERROR(IF(OR(U875="",V875="",W875=""),"",VLOOKUP(U875&amp;V875&amp;W875,コード!$AI$3:$AJ$6,2,FALSE)),"エラー")</f>
        <v/>
      </c>
      <c r="AV875" s="261" t="str">
        <f t="shared" si="204"/>
        <v/>
      </c>
      <c r="AW875" s="258" t="str">
        <f>IFERROR(IF(OR(AD875="",AE875="",AF875=""),"",VLOOKUP(AD875&amp;AE875&amp;AF875,コード!$AW$3:$AX$31,2,FALSE)),"エラー")</f>
        <v/>
      </c>
      <c r="AX875" s="262" t="str">
        <f>IFERROR(IF(OR(AG875="",AH875=""),"",VLOOKUP(AG875&amp;AH875,コード!$BC$3:$BD$17,2,FALSE)),"エラー")</f>
        <v/>
      </c>
      <c r="AY875" s="187"/>
      <c r="AZ875" s="286" t="str">
        <f t="shared" si="199"/>
        <v/>
      </c>
      <c r="BA875" s="287" t="str">
        <f t="shared" si="208"/>
        <v/>
      </c>
      <c r="BB875" s="287" t="str">
        <f t="shared" si="200"/>
        <v/>
      </c>
      <c r="BC875" s="287" t="str">
        <f t="shared" si="201"/>
        <v/>
      </c>
      <c r="BD875" s="287" t="str">
        <f t="shared" si="205"/>
        <v/>
      </c>
      <c r="BE875" s="288" t="str">
        <f t="shared" si="209"/>
        <v/>
      </c>
    </row>
    <row r="876" spans="1:59" ht="24" customHeight="1">
      <c r="A876" s="301"/>
      <c r="B876" s="420"/>
      <c r="C876" s="421"/>
      <c r="D876" s="421"/>
      <c r="E876" s="421"/>
      <c r="F876" s="421"/>
      <c r="G876" s="421"/>
      <c r="H876" s="421"/>
      <c r="I876" s="421"/>
      <c r="J876" s="421"/>
      <c r="K876" s="421"/>
      <c r="L876" s="302"/>
      <c r="M876" s="303"/>
      <c r="N876" s="304"/>
      <c r="O876" s="305"/>
      <c r="P876" s="306"/>
      <c r="Q876" s="307"/>
      <c r="R876" s="305"/>
      <c r="S876" s="308"/>
      <c r="T876" s="309"/>
      <c r="U876" s="302"/>
      <c r="V876" s="303"/>
      <c r="W876" s="310"/>
      <c r="X876" s="305"/>
      <c r="Y876" s="303"/>
      <c r="Z876" s="303"/>
      <c r="AA876" s="311"/>
      <c r="AB876" s="312"/>
      <c r="AC876" s="310"/>
      <c r="AD876" s="305"/>
      <c r="AE876" s="310"/>
      <c r="AF876" s="313"/>
      <c r="AG876" s="314"/>
      <c r="AH876" s="315"/>
      <c r="AI876" s="401"/>
      <c r="AJ876" s="402"/>
      <c r="AK876" s="403"/>
      <c r="AL876" s="273"/>
      <c r="AM876" s="270" t="str">
        <f t="shared" si="206"/>
        <v/>
      </c>
      <c r="AN876" s="282" t="str">
        <f t="shared" si="207"/>
        <v/>
      </c>
      <c r="AO876" s="257" t="str">
        <f>IF(A876="","",IF(A876&lt;&gt;866,"エラー",866&amp;"人目"))</f>
        <v/>
      </c>
      <c r="AP876" s="258" t="str">
        <f t="shared" si="198"/>
        <v/>
      </c>
      <c r="AQ876" s="259" t="str">
        <f>IFERROR(IF(OR(L876="",M876="",N876=""),"",VLOOKUP(L876&amp;M876&amp;N876,コード!$K$3:$L$64,2,FALSE)),"エラー")</f>
        <v/>
      </c>
      <c r="AR876" s="260" t="str">
        <f>IFERROR(IF(OR(O876="",P876=""),"",VLOOKUP(O876&amp;P876,コード!$R$3:$S$8,2,FALSE)),"エラー")</f>
        <v/>
      </c>
      <c r="AS876" s="261" t="str">
        <f t="shared" si="203"/>
        <v/>
      </c>
      <c r="AT876" s="261" t="str">
        <f>IFERROR(IF(OR(R876="",S876="",T876=""),"",VLOOKUP(R876&amp;S876&amp;T876,コード!$AB$3:$AC$205,2,FALSE)),"エラー")</f>
        <v/>
      </c>
      <c r="AU876" s="258" t="str">
        <f>IFERROR(IF(OR(U876="",V876="",W876=""),"",VLOOKUP(U876&amp;V876&amp;W876,コード!$AI$3:$AJ$6,2,FALSE)),"エラー")</f>
        <v/>
      </c>
      <c r="AV876" s="261" t="str">
        <f t="shared" si="204"/>
        <v/>
      </c>
      <c r="AW876" s="258" t="str">
        <f>IFERROR(IF(OR(AD876="",AE876="",AF876=""),"",VLOOKUP(AD876&amp;AE876&amp;AF876,コード!$AW$3:$AX$31,2,FALSE)),"エラー")</f>
        <v/>
      </c>
      <c r="AX876" s="262" t="str">
        <f>IFERROR(IF(OR(AG876="",AH876=""),"",VLOOKUP(AG876&amp;AH876,コード!$BC$3:$BD$17,2,FALSE)),"エラー")</f>
        <v/>
      </c>
      <c r="AY876" s="187"/>
      <c r="AZ876" s="286" t="str">
        <f t="shared" si="199"/>
        <v/>
      </c>
      <c r="BA876" s="287" t="str">
        <f t="shared" si="208"/>
        <v/>
      </c>
      <c r="BB876" s="287" t="str">
        <f t="shared" si="200"/>
        <v/>
      </c>
      <c r="BC876" s="287" t="str">
        <f t="shared" si="201"/>
        <v/>
      </c>
      <c r="BD876" s="287" t="str">
        <f t="shared" si="205"/>
        <v/>
      </c>
      <c r="BE876" s="288" t="str">
        <f t="shared" si="209"/>
        <v/>
      </c>
    </row>
    <row r="877" spans="1:59" ht="24" customHeight="1">
      <c r="A877" s="301"/>
      <c r="B877" s="420"/>
      <c r="C877" s="421"/>
      <c r="D877" s="421"/>
      <c r="E877" s="421"/>
      <c r="F877" s="421"/>
      <c r="G877" s="421"/>
      <c r="H877" s="421"/>
      <c r="I877" s="421"/>
      <c r="J877" s="421"/>
      <c r="K877" s="421"/>
      <c r="L877" s="302"/>
      <c r="M877" s="303"/>
      <c r="N877" s="304"/>
      <c r="O877" s="305"/>
      <c r="P877" s="306"/>
      <c r="Q877" s="307"/>
      <c r="R877" s="305"/>
      <c r="S877" s="308"/>
      <c r="T877" s="309"/>
      <c r="U877" s="302"/>
      <c r="V877" s="303"/>
      <c r="W877" s="310"/>
      <c r="X877" s="305"/>
      <c r="Y877" s="303"/>
      <c r="Z877" s="303"/>
      <c r="AA877" s="311"/>
      <c r="AB877" s="312"/>
      <c r="AC877" s="310"/>
      <c r="AD877" s="305"/>
      <c r="AE877" s="310"/>
      <c r="AF877" s="313"/>
      <c r="AG877" s="314"/>
      <c r="AH877" s="315"/>
      <c r="AI877" s="401"/>
      <c r="AJ877" s="402"/>
      <c r="AK877" s="403"/>
      <c r="AL877" s="273"/>
      <c r="AM877" s="270" t="str">
        <f t="shared" si="206"/>
        <v/>
      </c>
      <c r="AN877" s="282" t="str">
        <f t="shared" si="207"/>
        <v/>
      </c>
      <c r="AO877" s="257" t="str">
        <f>IF(A877="","",IF(A877&lt;&gt;867,"エラー",867&amp;"人目"))</f>
        <v/>
      </c>
      <c r="AP877" s="258" t="str">
        <f t="shared" si="198"/>
        <v/>
      </c>
      <c r="AQ877" s="259" t="str">
        <f>IFERROR(IF(OR(L877="",M877="",N877=""),"",VLOOKUP(L877&amp;M877&amp;N877,コード!$K$3:$L$64,2,FALSE)),"エラー")</f>
        <v/>
      </c>
      <c r="AR877" s="260" t="str">
        <f>IFERROR(IF(OR(O877="",P877=""),"",VLOOKUP(O877&amp;P877,コード!$R$3:$S$8,2,FALSE)),"エラー")</f>
        <v/>
      </c>
      <c r="AS877" s="261" t="str">
        <f t="shared" si="203"/>
        <v/>
      </c>
      <c r="AT877" s="261" t="str">
        <f>IFERROR(IF(OR(R877="",S877="",T877=""),"",VLOOKUP(R877&amp;S877&amp;T877,コード!$AB$3:$AC$205,2,FALSE)),"エラー")</f>
        <v/>
      </c>
      <c r="AU877" s="258" t="str">
        <f>IFERROR(IF(OR(U877="",V877="",W877=""),"",VLOOKUP(U877&amp;V877&amp;W877,コード!$AI$3:$AJ$6,2,FALSE)),"エラー")</f>
        <v/>
      </c>
      <c r="AV877" s="261" t="str">
        <f t="shared" si="204"/>
        <v/>
      </c>
      <c r="AW877" s="258" t="str">
        <f>IFERROR(IF(OR(AD877="",AE877="",AF877=""),"",VLOOKUP(AD877&amp;AE877&amp;AF877,コード!$AW$3:$AX$31,2,FALSE)),"エラー")</f>
        <v/>
      </c>
      <c r="AX877" s="262" t="str">
        <f>IFERROR(IF(OR(AG877="",AH877=""),"",VLOOKUP(AG877&amp;AH877,コード!$BC$3:$BD$17,2,FALSE)),"エラー")</f>
        <v/>
      </c>
      <c r="AY877" s="187"/>
      <c r="AZ877" s="286" t="str">
        <f t="shared" si="199"/>
        <v/>
      </c>
      <c r="BA877" s="287" t="str">
        <f t="shared" si="208"/>
        <v/>
      </c>
      <c r="BB877" s="287" t="str">
        <f t="shared" si="200"/>
        <v/>
      </c>
      <c r="BC877" s="287" t="str">
        <f t="shared" si="201"/>
        <v/>
      </c>
      <c r="BD877" s="287" t="str">
        <f t="shared" si="205"/>
        <v/>
      </c>
      <c r="BE877" s="288" t="str">
        <f t="shared" si="209"/>
        <v/>
      </c>
    </row>
    <row r="878" spans="1:59" ht="24" customHeight="1">
      <c r="A878" s="301"/>
      <c r="B878" s="420"/>
      <c r="C878" s="421"/>
      <c r="D878" s="421"/>
      <c r="E878" s="421"/>
      <c r="F878" s="421"/>
      <c r="G878" s="421"/>
      <c r="H878" s="421"/>
      <c r="I878" s="421"/>
      <c r="J878" s="421"/>
      <c r="K878" s="421"/>
      <c r="L878" s="302"/>
      <c r="M878" s="303"/>
      <c r="N878" s="304"/>
      <c r="O878" s="305"/>
      <c r="P878" s="306"/>
      <c r="Q878" s="307"/>
      <c r="R878" s="305"/>
      <c r="S878" s="308"/>
      <c r="T878" s="309"/>
      <c r="U878" s="302"/>
      <c r="V878" s="303"/>
      <c r="W878" s="310"/>
      <c r="X878" s="305"/>
      <c r="Y878" s="303"/>
      <c r="Z878" s="303"/>
      <c r="AA878" s="311"/>
      <c r="AB878" s="312"/>
      <c r="AC878" s="310"/>
      <c r="AD878" s="305"/>
      <c r="AE878" s="310"/>
      <c r="AF878" s="313"/>
      <c r="AG878" s="314"/>
      <c r="AH878" s="315"/>
      <c r="AI878" s="401"/>
      <c r="AJ878" s="402"/>
      <c r="AK878" s="403"/>
      <c r="AL878" s="273"/>
      <c r="AM878" s="270" t="str">
        <f t="shared" si="206"/>
        <v/>
      </c>
      <c r="AN878" s="282" t="str">
        <f t="shared" si="207"/>
        <v/>
      </c>
      <c r="AO878" s="257" t="str">
        <f>IF(A878="","",IF(A878&lt;&gt;868,"エラー",868&amp;"人目"))</f>
        <v/>
      </c>
      <c r="AP878" s="258" t="str">
        <f t="shared" si="198"/>
        <v/>
      </c>
      <c r="AQ878" s="259" t="str">
        <f>IFERROR(IF(OR(L878="",M878="",N878=""),"",VLOOKUP(L878&amp;M878&amp;N878,コード!$K$3:$L$64,2,FALSE)),"エラー")</f>
        <v/>
      </c>
      <c r="AR878" s="260" t="str">
        <f>IFERROR(IF(OR(O878="",P878=""),"",VLOOKUP(O878&amp;P878,コード!$R$3:$S$8,2,FALSE)),"エラー")</f>
        <v/>
      </c>
      <c r="AS878" s="261" t="str">
        <f t="shared" si="203"/>
        <v/>
      </c>
      <c r="AT878" s="261" t="str">
        <f>IFERROR(IF(OR(R878="",S878="",T878=""),"",VLOOKUP(R878&amp;S878&amp;T878,コード!$AB$3:$AC$205,2,FALSE)),"エラー")</f>
        <v/>
      </c>
      <c r="AU878" s="258" t="str">
        <f>IFERROR(IF(OR(U878="",V878="",W878=""),"",VLOOKUP(U878&amp;V878&amp;W878,コード!$AI$3:$AJ$6,2,FALSE)),"エラー")</f>
        <v/>
      </c>
      <c r="AV878" s="261" t="str">
        <f t="shared" si="204"/>
        <v/>
      </c>
      <c r="AW878" s="258" t="str">
        <f>IFERROR(IF(OR(AD878="",AE878="",AF878=""),"",VLOOKUP(AD878&amp;AE878&amp;AF878,コード!$AW$3:$AX$31,2,FALSE)),"エラー")</f>
        <v/>
      </c>
      <c r="AX878" s="262" t="str">
        <f>IFERROR(IF(OR(AG878="",AH878=""),"",VLOOKUP(AG878&amp;AH878,コード!$BC$3:$BD$17,2,FALSE)),"エラー")</f>
        <v/>
      </c>
      <c r="AY878" s="187"/>
      <c r="AZ878" s="286" t="str">
        <f t="shared" si="199"/>
        <v/>
      </c>
      <c r="BA878" s="287" t="str">
        <f t="shared" si="208"/>
        <v/>
      </c>
      <c r="BB878" s="287" t="str">
        <f t="shared" si="200"/>
        <v/>
      </c>
      <c r="BC878" s="287" t="str">
        <f t="shared" si="201"/>
        <v/>
      </c>
      <c r="BD878" s="287" t="str">
        <f t="shared" si="205"/>
        <v/>
      </c>
      <c r="BE878" s="288" t="str">
        <f t="shared" si="209"/>
        <v/>
      </c>
    </row>
    <row r="879" spans="1:59" ht="24" customHeight="1">
      <c r="A879" s="301"/>
      <c r="B879" s="420"/>
      <c r="C879" s="421"/>
      <c r="D879" s="421"/>
      <c r="E879" s="421"/>
      <c r="F879" s="421"/>
      <c r="G879" s="421"/>
      <c r="H879" s="421"/>
      <c r="I879" s="421"/>
      <c r="J879" s="421"/>
      <c r="K879" s="421"/>
      <c r="L879" s="302"/>
      <c r="M879" s="303"/>
      <c r="N879" s="304"/>
      <c r="O879" s="305"/>
      <c r="P879" s="306"/>
      <c r="Q879" s="307"/>
      <c r="R879" s="305"/>
      <c r="S879" s="308"/>
      <c r="T879" s="309"/>
      <c r="U879" s="302"/>
      <c r="V879" s="303"/>
      <c r="W879" s="310"/>
      <c r="X879" s="305"/>
      <c r="Y879" s="303"/>
      <c r="Z879" s="303"/>
      <c r="AA879" s="311"/>
      <c r="AB879" s="312"/>
      <c r="AC879" s="310"/>
      <c r="AD879" s="305"/>
      <c r="AE879" s="310"/>
      <c r="AF879" s="313"/>
      <c r="AG879" s="314"/>
      <c r="AH879" s="315"/>
      <c r="AI879" s="401"/>
      <c r="AJ879" s="402"/>
      <c r="AK879" s="403"/>
      <c r="AL879" s="273"/>
      <c r="AM879" s="270" t="str">
        <f t="shared" si="206"/>
        <v/>
      </c>
      <c r="AN879" s="282" t="str">
        <f t="shared" si="207"/>
        <v/>
      </c>
      <c r="AO879" s="257" t="str">
        <f>IF(A879="","",IF(A879&lt;&gt;869,"エラー",869&amp;"人目"))</f>
        <v/>
      </c>
      <c r="AP879" s="258" t="str">
        <f t="shared" si="198"/>
        <v/>
      </c>
      <c r="AQ879" s="259" t="str">
        <f>IFERROR(IF(OR(L879="",M879="",N879=""),"",VLOOKUP(L879&amp;M879&amp;N879,コード!$K$3:$L$64,2,FALSE)),"エラー")</f>
        <v/>
      </c>
      <c r="AR879" s="260" t="str">
        <f>IFERROR(IF(OR(O879="",P879=""),"",VLOOKUP(O879&amp;P879,コード!$R$3:$S$8,2,FALSE)),"エラー")</f>
        <v/>
      </c>
      <c r="AS879" s="261" t="str">
        <f t="shared" si="203"/>
        <v/>
      </c>
      <c r="AT879" s="261" t="str">
        <f>IFERROR(IF(OR(R879="",S879="",T879=""),"",VLOOKUP(R879&amp;S879&amp;T879,コード!$AB$3:$AC$205,2,FALSE)),"エラー")</f>
        <v/>
      </c>
      <c r="AU879" s="258" t="str">
        <f>IFERROR(IF(OR(U879="",V879="",W879=""),"",VLOOKUP(U879&amp;V879&amp;W879,コード!$AI$3:$AJ$6,2,FALSE)),"エラー")</f>
        <v/>
      </c>
      <c r="AV879" s="261" t="str">
        <f t="shared" si="204"/>
        <v/>
      </c>
      <c r="AW879" s="258" t="str">
        <f>IFERROR(IF(OR(AD879="",AE879="",AF879=""),"",VLOOKUP(AD879&amp;AE879&amp;AF879,コード!$AW$3:$AX$31,2,FALSE)),"エラー")</f>
        <v/>
      </c>
      <c r="AX879" s="262" t="str">
        <f>IFERROR(IF(OR(AG879="",AH879=""),"",VLOOKUP(AG879&amp;AH879,コード!$BC$3:$BD$17,2,FALSE)),"エラー")</f>
        <v/>
      </c>
      <c r="AY879" s="187"/>
      <c r="AZ879" s="286" t="str">
        <f t="shared" si="199"/>
        <v/>
      </c>
      <c r="BA879" s="287" t="str">
        <f t="shared" si="208"/>
        <v/>
      </c>
      <c r="BB879" s="287" t="str">
        <f t="shared" si="200"/>
        <v/>
      </c>
      <c r="BC879" s="287" t="str">
        <f t="shared" si="201"/>
        <v/>
      </c>
      <c r="BD879" s="287" t="str">
        <f t="shared" si="205"/>
        <v/>
      </c>
      <c r="BE879" s="288" t="str">
        <f t="shared" si="209"/>
        <v/>
      </c>
    </row>
    <row r="880" spans="1:59" ht="24" customHeight="1">
      <c r="A880" s="301"/>
      <c r="B880" s="420"/>
      <c r="C880" s="421"/>
      <c r="D880" s="421"/>
      <c r="E880" s="421"/>
      <c r="F880" s="421"/>
      <c r="G880" s="421"/>
      <c r="H880" s="421"/>
      <c r="I880" s="421"/>
      <c r="J880" s="421"/>
      <c r="K880" s="421"/>
      <c r="L880" s="302"/>
      <c r="M880" s="303"/>
      <c r="N880" s="304"/>
      <c r="O880" s="305"/>
      <c r="P880" s="306"/>
      <c r="Q880" s="307"/>
      <c r="R880" s="305"/>
      <c r="S880" s="308"/>
      <c r="T880" s="309"/>
      <c r="U880" s="302"/>
      <c r="V880" s="303"/>
      <c r="W880" s="310"/>
      <c r="X880" s="305"/>
      <c r="Y880" s="303"/>
      <c r="Z880" s="303"/>
      <c r="AA880" s="311"/>
      <c r="AB880" s="312"/>
      <c r="AC880" s="310"/>
      <c r="AD880" s="305"/>
      <c r="AE880" s="310"/>
      <c r="AF880" s="313"/>
      <c r="AG880" s="314"/>
      <c r="AH880" s="315"/>
      <c r="AI880" s="401"/>
      <c r="AJ880" s="402"/>
      <c r="AK880" s="403"/>
      <c r="AL880" s="273"/>
      <c r="AM880" s="270" t="str">
        <f t="shared" si="206"/>
        <v/>
      </c>
      <c r="AN880" s="282" t="str">
        <f t="shared" si="207"/>
        <v/>
      </c>
      <c r="AO880" s="257" t="str">
        <f>IF(A880="","",IF(A880&lt;&gt;870,"エラー",870&amp;"人目"))</f>
        <v/>
      </c>
      <c r="AP880" s="258" t="str">
        <f t="shared" si="198"/>
        <v/>
      </c>
      <c r="AQ880" s="259" t="str">
        <f>IFERROR(IF(OR(L880="",M880="",N880=""),"",VLOOKUP(L880&amp;M880&amp;N880,コード!$K$3:$L$64,2,FALSE)),"エラー")</f>
        <v/>
      </c>
      <c r="AR880" s="260" t="str">
        <f>IFERROR(IF(OR(O880="",P880=""),"",VLOOKUP(O880&amp;P880,コード!$R$3:$S$8,2,FALSE)),"エラー")</f>
        <v/>
      </c>
      <c r="AS880" s="261" t="str">
        <f t="shared" si="203"/>
        <v/>
      </c>
      <c r="AT880" s="261" t="str">
        <f>IFERROR(IF(OR(R880="",S880="",T880=""),"",VLOOKUP(R880&amp;S880&amp;T880,コード!$AB$3:$AC$205,2,FALSE)),"エラー")</f>
        <v/>
      </c>
      <c r="AU880" s="258" t="str">
        <f>IFERROR(IF(OR(U880="",V880="",W880=""),"",VLOOKUP(U880&amp;V880&amp;W880,コード!$AI$3:$AJ$6,2,FALSE)),"エラー")</f>
        <v/>
      </c>
      <c r="AV880" s="261" t="str">
        <f t="shared" si="204"/>
        <v/>
      </c>
      <c r="AW880" s="258" t="str">
        <f>IFERROR(IF(OR(AD880="",AE880="",AF880=""),"",VLOOKUP(AD880&amp;AE880&amp;AF880,コード!$AW$3:$AX$31,2,FALSE)),"エラー")</f>
        <v/>
      </c>
      <c r="AX880" s="262" t="str">
        <f>IFERROR(IF(OR(AG880="",AH880=""),"",VLOOKUP(AG880&amp;AH880,コード!$BC$3:$BD$17,2,FALSE)),"エラー")</f>
        <v/>
      </c>
      <c r="AY880" s="187"/>
      <c r="AZ880" s="286" t="str">
        <f t="shared" si="199"/>
        <v/>
      </c>
      <c r="BA880" s="287" t="str">
        <f t="shared" si="208"/>
        <v/>
      </c>
      <c r="BB880" s="287" t="str">
        <f t="shared" si="200"/>
        <v/>
      </c>
      <c r="BC880" s="287" t="str">
        <f t="shared" si="201"/>
        <v/>
      </c>
      <c r="BD880" s="287" t="str">
        <f t="shared" si="205"/>
        <v/>
      </c>
      <c r="BE880" s="288" t="str">
        <f t="shared" si="209"/>
        <v/>
      </c>
    </row>
    <row r="881" spans="1:59" ht="24" customHeight="1">
      <c r="A881" s="301"/>
      <c r="B881" s="420"/>
      <c r="C881" s="421"/>
      <c r="D881" s="421"/>
      <c r="E881" s="421"/>
      <c r="F881" s="421"/>
      <c r="G881" s="421"/>
      <c r="H881" s="421"/>
      <c r="I881" s="421"/>
      <c r="J881" s="421"/>
      <c r="K881" s="421"/>
      <c r="L881" s="302"/>
      <c r="M881" s="303"/>
      <c r="N881" s="304"/>
      <c r="O881" s="305"/>
      <c r="P881" s="306"/>
      <c r="Q881" s="307"/>
      <c r="R881" s="305"/>
      <c r="S881" s="308"/>
      <c r="T881" s="309"/>
      <c r="U881" s="302"/>
      <c r="V881" s="303"/>
      <c r="W881" s="310"/>
      <c r="X881" s="305"/>
      <c r="Y881" s="303"/>
      <c r="Z881" s="303"/>
      <c r="AA881" s="311"/>
      <c r="AB881" s="312"/>
      <c r="AC881" s="310"/>
      <c r="AD881" s="305"/>
      <c r="AE881" s="310"/>
      <c r="AF881" s="313"/>
      <c r="AG881" s="314"/>
      <c r="AH881" s="315"/>
      <c r="AI881" s="401"/>
      <c r="AJ881" s="402"/>
      <c r="AK881" s="403"/>
      <c r="AL881" s="273"/>
      <c r="AM881" s="270" t="str">
        <f t="shared" si="206"/>
        <v/>
      </c>
      <c r="AN881" s="282" t="str">
        <f t="shared" si="207"/>
        <v/>
      </c>
      <c r="AO881" s="257" t="str">
        <f>IF(A881="","",IF(A881&lt;&gt;871,"エラー",871&amp;"人目"))</f>
        <v/>
      </c>
      <c r="AP881" s="258" t="str">
        <f t="shared" si="198"/>
        <v/>
      </c>
      <c r="AQ881" s="259" t="str">
        <f>IFERROR(IF(OR(L881="",M881="",N881=""),"",VLOOKUP(L881&amp;M881&amp;N881,コード!$K$3:$L$64,2,FALSE)),"エラー")</f>
        <v/>
      </c>
      <c r="AR881" s="260" t="str">
        <f>IFERROR(IF(OR(O881="",P881=""),"",VLOOKUP(O881&amp;P881,コード!$R$3:$S$8,2,FALSE)),"エラー")</f>
        <v/>
      </c>
      <c r="AS881" s="261" t="str">
        <f t="shared" si="203"/>
        <v/>
      </c>
      <c r="AT881" s="261" t="str">
        <f>IFERROR(IF(OR(R881="",S881="",T881=""),"",VLOOKUP(R881&amp;S881&amp;T881,コード!$AB$3:$AC$205,2,FALSE)),"エラー")</f>
        <v/>
      </c>
      <c r="AU881" s="258" t="str">
        <f>IFERROR(IF(OR(U881="",V881="",W881=""),"",VLOOKUP(U881&amp;V881&amp;W881,コード!$AI$3:$AJ$6,2,FALSE)),"エラー")</f>
        <v/>
      </c>
      <c r="AV881" s="261" t="str">
        <f t="shared" si="204"/>
        <v/>
      </c>
      <c r="AW881" s="258" t="str">
        <f>IFERROR(IF(OR(AD881="",AE881="",AF881=""),"",VLOOKUP(AD881&amp;AE881&amp;AF881,コード!$AW$3:$AX$31,2,FALSE)),"エラー")</f>
        <v/>
      </c>
      <c r="AX881" s="262" t="str">
        <f>IFERROR(IF(OR(AG881="",AH881=""),"",VLOOKUP(AG881&amp;AH881,コード!$BC$3:$BD$17,2,FALSE)),"エラー")</f>
        <v/>
      </c>
      <c r="AY881" s="187"/>
      <c r="AZ881" s="286" t="str">
        <f t="shared" si="199"/>
        <v/>
      </c>
      <c r="BA881" s="287" t="str">
        <f t="shared" si="208"/>
        <v/>
      </c>
      <c r="BB881" s="287" t="str">
        <f t="shared" si="200"/>
        <v/>
      </c>
      <c r="BC881" s="287" t="str">
        <f t="shared" si="201"/>
        <v/>
      </c>
      <c r="BD881" s="287" t="str">
        <f t="shared" si="205"/>
        <v/>
      </c>
      <c r="BE881" s="288" t="str">
        <f t="shared" si="209"/>
        <v/>
      </c>
    </row>
    <row r="882" spans="1:59" ht="24" customHeight="1">
      <c r="A882" s="301"/>
      <c r="B882" s="420"/>
      <c r="C882" s="421"/>
      <c r="D882" s="421"/>
      <c r="E882" s="421"/>
      <c r="F882" s="421"/>
      <c r="G882" s="421"/>
      <c r="H882" s="421"/>
      <c r="I882" s="421"/>
      <c r="J882" s="421"/>
      <c r="K882" s="421"/>
      <c r="L882" s="302"/>
      <c r="M882" s="303"/>
      <c r="N882" s="304"/>
      <c r="O882" s="305"/>
      <c r="P882" s="306"/>
      <c r="Q882" s="307"/>
      <c r="R882" s="305"/>
      <c r="S882" s="308"/>
      <c r="T882" s="309"/>
      <c r="U882" s="302"/>
      <c r="V882" s="303"/>
      <c r="W882" s="310"/>
      <c r="X882" s="305"/>
      <c r="Y882" s="303"/>
      <c r="Z882" s="303"/>
      <c r="AA882" s="311"/>
      <c r="AB882" s="312"/>
      <c r="AC882" s="310"/>
      <c r="AD882" s="305"/>
      <c r="AE882" s="310"/>
      <c r="AF882" s="313"/>
      <c r="AG882" s="314"/>
      <c r="AH882" s="315"/>
      <c r="AI882" s="401"/>
      <c r="AJ882" s="402"/>
      <c r="AK882" s="403"/>
      <c r="AL882" s="273"/>
      <c r="AM882" s="270" t="str">
        <f t="shared" si="206"/>
        <v/>
      </c>
      <c r="AN882" s="282" t="str">
        <f t="shared" si="207"/>
        <v/>
      </c>
      <c r="AO882" s="257" t="str">
        <f>IF(A882="","",IF(A882&lt;&gt;872,"エラー",872&amp;"人目"))</f>
        <v/>
      </c>
      <c r="AP882" s="258" t="str">
        <f t="shared" si="198"/>
        <v/>
      </c>
      <c r="AQ882" s="259" t="str">
        <f>IFERROR(IF(OR(L882="",M882="",N882=""),"",VLOOKUP(L882&amp;M882&amp;N882,コード!$K$3:$L$64,2,FALSE)),"エラー")</f>
        <v/>
      </c>
      <c r="AR882" s="260" t="str">
        <f>IFERROR(IF(OR(O882="",P882=""),"",VLOOKUP(O882&amp;P882,コード!$R$3:$S$8,2,FALSE)),"エラー")</f>
        <v/>
      </c>
      <c r="AS882" s="261" t="str">
        <f t="shared" si="203"/>
        <v/>
      </c>
      <c r="AT882" s="261" t="str">
        <f>IFERROR(IF(OR(R882="",S882="",T882=""),"",VLOOKUP(R882&amp;S882&amp;T882,コード!$AB$3:$AC$205,2,FALSE)),"エラー")</f>
        <v/>
      </c>
      <c r="AU882" s="258" t="str">
        <f>IFERROR(IF(OR(U882="",V882="",W882=""),"",VLOOKUP(U882&amp;V882&amp;W882,コード!$AI$3:$AJ$6,2,FALSE)),"エラー")</f>
        <v/>
      </c>
      <c r="AV882" s="261" t="str">
        <f t="shared" si="204"/>
        <v/>
      </c>
      <c r="AW882" s="258" t="str">
        <f>IFERROR(IF(OR(AD882="",AE882="",AF882=""),"",VLOOKUP(AD882&amp;AE882&amp;AF882,コード!$AW$3:$AX$31,2,FALSE)),"エラー")</f>
        <v/>
      </c>
      <c r="AX882" s="262" t="str">
        <f>IFERROR(IF(OR(AG882="",AH882=""),"",VLOOKUP(AG882&amp;AH882,コード!$BC$3:$BD$17,2,FALSE)),"エラー")</f>
        <v/>
      </c>
      <c r="AY882" s="187"/>
      <c r="AZ882" s="286" t="str">
        <f t="shared" si="199"/>
        <v/>
      </c>
      <c r="BA882" s="287" t="str">
        <f t="shared" si="208"/>
        <v/>
      </c>
      <c r="BB882" s="287" t="str">
        <f t="shared" si="200"/>
        <v/>
      </c>
      <c r="BC882" s="287" t="str">
        <f t="shared" si="201"/>
        <v/>
      </c>
      <c r="BD882" s="287" t="str">
        <f t="shared" si="205"/>
        <v/>
      </c>
      <c r="BE882" s="288" t="str">
        <f t="shared" si="209"/>
        <v/>
      </c>
    </row>
    <row r="883" spans="1:59" ht="24" customHeight="1">
      <c r="A883" s="301"/>
      <c r="B883" s="420"/>
      <c r="C883" s="421"/>
      <c r="D883" s="421"/>
      <c r="E883" s="421"/>
      <c r="F883" s="421"/>
      <c r="G883" s="421"/>
      <c r="H883" s="421"/>
      <c r="I883" s="421"/>
      <c r="J883" s="421"/>
      <c r="K883" s="421"/>
      <c r="L883" s="302"/>
      <c r="M883" s="303"/>
      <c r="N883" s="304"/>
      <c r="O883" s="305"/>
      <c r="P883" s="306"/>
      <c r="Q883" s="307"/>
      <c r="R883" s="305"/>
      <c r="S883" s="308"/>
      <c r="T883" s="309"/>
      <c r="U883" s="302"/>
      <c r="V883" s="303"/>
      <c r="W883" s="310"/>
      <c r="X883" s="305"/>
      <c r="Y883" s="303"/>
      <c r="Z883" s="303"/>
      <c r="AA883" s="311"/>
      <c r="AB883" s="312"/>
      <c r="AC883" s="310"/>
      <c r="AD883" s="305"/>
      <c r="AE883" s="310"/>
      <c r="AF883" s="313"/>
      <c r="AG883" s="314"/>
      <c r="AH883" s="315"/>
      <c r="AI883" s="401"/>
      <c r="AJ883" s="402"/>
      <c r="AK883" s="403"/>
      <c r="AL883" s="273"/>
      <c r="AM883" s="270" t="str">
        <f t="shared" si="206"/>
        <v/>
      </c>
      <c r="AN883" s="282" t="str">
        <f t="shared" si="207"/>
        <v/>
      </c>
      <c r="AO883" s="257" t="str">
        <f>IF(A883="","",IF(A883&lt;&gt;873,"エラー",873&amp;"人目"))</f>
        <v/>
      </c>
      <c r="AP883" s="258" t="str">
        <f t="shared" si="198"/>
        <v/>
      </c>
      <c r="AQ883" s="259" t="str">
        <f>IFERROR(IF(OR(L883="",M883="",N883=""),"",VLOOKUP(L883&amp;M883&amp;N883,コード!$K$3:$L$64,2,FALSE)),"エラー")</f>
        <v/>
      </c>
      <c r="AR883" s="260" t="str">
        <f>IFERROR(IF(OR(O883="",P883=""),"",VLOOKUP(O883&amp;P883,コード!$R$3:$S$8,2,FALSE)),"エラー")</f>
        <v/>
      </c>
      <c r="AS883" s="261" t="str">
        <f t="shared" si="203"/>
        <v/>
      </c>
      <c r="AT883" s="261" t="str">
        <f>IFERROR(IF(OR(R883="",S883="",T883=""),"",VLOOKUP(R883&amp;S883&amp;T883,コード!$AB$3:$AC$205,2,FALSE)),"エラー")</f>
        <v/>
      </c>
      <c r="AU883" s="258" t="str">
        <f>IFERROR(IF(OR(U883="",V883="",W883=""),"",VLOOKUP(U883&amp;V883&amp;W883,コード!$AI$3:$AJ$6,2,FALSE)),"エラー")</f>
        <v/>
      </c>
      <c r="AV883" s="261" t="str">
        <f t="shared" si="204"/>
        <v/>
      </c>
      <c r="AW883" s="258" t="str">
        <f>IFERROR(IF(OR(AD883="",AE883="",AF883=""),"",VLOOKUP(AD883&amp;AE883&amp;AF883,コード!$AW$3:$AX$31,2,FALSE)),"エラー")</f>
        <v/>
      </c>
      <c r="AX883" s="262" t="str">
        <f>IFERROR(IF(OR(AG883="",AH883=""),"",VLOOKUP(AG883&amp;AH883,コード!$BC$3:$BD$17,2,FALSE)),"エラー")</f>
        <v/>
      </c>
      <c r="AY883" s="187"/>
      <c r="AZ883" s="286" t="str">
        <f t="shared" si="199"/>
        <v/>
      </c>
      <c r="BA883" s="287" t="str">
        <f t="shared" si="208"/>
        <v/>
      </c>
      <c r="BB883" s="287" t="str">
        <f t="shared" si="200"/>
        <v/>
      </c>
      <c r="BC883" s="287" t="str">
        <f t="shared" si="201"/>
        <v/>
      </c>
      <c r="BD883" s="287" t="str">
        <f t="shared" si="205"/>
        <v/>
      </c>
      <c r="BE883" s="288" t="str">
        <f t="shared" si="209"/>
        <v/>
      </c>
    </row>
    <row r="884" spans="1:59" ht="24" customHeight="1">
      <c r="A884" s="316"/>
      <c r="B884" s="420"/>
      <c r="C884" s="421"/>
      <c r="D884" s="421"/>
      <c r="E884" s="421"/>
      <c r="F884" s="421"/>
      <c r="G884" s="421"/>
      <c r="H884" s="421"/>
      <c r="I884" s="421"/>
      <c r="J884" s="421"/>
      <c r="K884" s="421"/>
      <c r="L884" s="302"/>
      <c r="M884" s="303"/>
      <c r="N884" s="304"/>
      <c r="O884" s="305"/>
      <c r="P884" s="306"/>
      <c r="Q884" s="307"/>
      <c r="R884" s="305"/>
      <c r="S884" s="308"/>
      <c r="T884" s="309"/>
      <c r="U884" s="302"/>
      <c r="V884" s="303"/>
      <c r="W884" s="310"/>
      <c r="X884" s="305"/>
      <c r="Y884" s="303"/>
      <c r="Z884" s="303"/>
      <c r="AA884" s="311"/>
      <c r="AB884" s="312"/>
      <c r="AC884" s="310"/>
      <c r="AD884" s="305"/>
      <c r="AE884" s="310"/>
      <c r="AF884" s="313"/>
      <c r="AG884" s="314"/>
      <c r="AH884" s="315"/>
      <c r="AI884" s="401"/>
      <c r="AJ884" s="402"/>
      <c r="AK884" s="403"/>
      <c r="AL884" s="273"/>
      <c r="AM884" s="270" t="str">
        <f t="shared" si="206"/>
        <v/>
      </c>
      <c r="AN884" s="282" t="str">
        <f t="shared" si="207"/>
        <v/>
      </c>
      <c r="AO884" s="257" t="str">
        <f>IF(A884="","",IF(A884&lt;&gt;874,"エラー",874&amp;"人目"))</f>
        <v/>
      </c>
      <c r="AP884" s="258" t="str">
        <f t="shared" si="198"/>
        <v/>
      </c>
      <c r="AQ884" s="259" t="str">
        <f>IFERROR(IF(OR(L884="",M884="",N884=""),"",VLOOKUP(L884&amp;M884&amp;N884,コード!$K$3:$L$64,2,FALSE)),"エラー")</f>
        <v/>
      </c>
      <c r="AR884" s="260" t="str">
        <f>IFERROR(IF(OR(O884="",P884=""),"",VLOOKUP(O884&amp;P884,コード!$R$3:$S$8,2,FALSE)),"エラー")</f>
        <v/>
      </c>
      <c r="AS884" s="261" t="str">
        <f t="shared" si="203"/>
        <v/>
      </c>
      <c r="AT884" s="261" t="str">
        <f>IFERROR(IF(OR(R884="",S884="",T884=""),"",VLOOKUP(R884&amp;S884&amp;T884,コード!$AB$3:$AC$205,2,FALSE)),"エラー")</f>
        <v/>
      </c>
      <c r="AU884" s="258" t="str">
        <f>IFERROR(IF(OR(U884="",V884="",W884=""),"",VLOOKUP(U884&amp;V884&amp;W884,コード!$AI$3:$AJ$6,2,FALSE)),"エラー")</f>
        <v/>
      </c>
      <c r="AV884" s="261" t="str">
        <f t="shared" si="204"/>
        <v/>
      </c>
      <c r="AW884" s="258" t="str">
        <f>IFERROR(IF(OR(AD884="",AE884="",AF884=""),"",VLOOKUP(AD884&amp;AE884&amp;AF884,コード!$AW$3:$AX$31,2,FALSE)),"エラー")</f>
        <v/>
      </c>
      <c r="AX884" s="262" t="str">
        <f>IFERROR(IF(OR(AG884="",AH884=""),"",VLOOKUP(AG884&amp;AH884,コード!$BC$3:$BD$17,2,FALSE)),"エラー")</f>
        <v/>
      </c>
      <c r="AY884" s="187"/>
      <c r="AZ884" s="286" t="str">
        <f t="shared" si="199"/>
        <v/>
      </c>
      <c r="BA884" s="287" t="str">
        <f t="shared" si="208"/>
        <v/>
      </c>
      <c r="BB884" s="287" t="str">
        <f t="shared" si="200"/>
        <v/>
      </c>
      <c r="BC884" s="287" t="str">
        <f t="shared" si="201"/>
        <v/>
      </c>
      <c r="BD884" s="287" t="str">
        <f t="shared" si="205"/>
        <v/>
      </c>
      <c r="BE884" s="288" t="str">
        <f t="shared" si="209"/>
        <v/>
      </c>
    </row>
    <row r="885" spans="1:59" ht="24" customHeight="1">
      <c r="A885" s="316"/>
      <c r="B885" s="420"/>
      <c r="C885" s="421"/>
      <c r="D885" s="421"/>
      <c r="E885" s="421"/>
      <c r="F885" s="421"/>
      <c r="G885" s="421"/>
      <c r="H885" s="421"/>
      <c r="I885" s="421"/>
      <c r="J885" s="421"/>
      <c r="K885" s="421"/>
      <c r="L885" s="302"/>
      <c r="M885" s="303"/>
      <c r="N885" s="304"/>
      <c r="O885" s="305"/>
      <c r="P885" s="306"/>
      <c r="Q885" s="307"/>
      <c r="R885" s="305"/>
      <c r="S885" s="308"/>
      <c r="T885" s="309"/>
      <c r="U885" s="302"/>
      <c r="V885" s="303"/>
      <c r="W885" s="310"/>
      <c r="X885" s="305"/>
      <c r="Y885" s="303"/>
      <c r="Z885" s="303"/>
      <c r="AA885" s="311"/>
      <c r="AB885" s="312"/>
      <c r="AC885" s="310"/>
      <c r="AD885" s="305"/>
      <c r="AE885" s="310"/>
      <c r="AF885" s="313"/>
      <c r="AG885" s="314"/>
      <c r="AH885" s="315"/>
      <c r="AI885" s="401"/>
      <c r="AJ885" s="402"/>
      <c r="AK885" s="403"/>
      <c r="AL885" s="273"/>
      <c r="AM885" s="270" t="str">
        <f t="shared" si="206"/>
        <v/>
      </c>
      <c r="AN885" s="282" t="str">
        <f t="shared" si="207"/>
        <v/>
      </c>
      <c r="AO885" s="257" t="str">
        <f>IF(A885="","",IF(A885&lt;&gt;875,"エラー",875&amp;"人目"))</f>
        <v/>
      </c>
      <c r="AP885" s="258" t="str">
        <f t="shared" si="198"/>
        <v/>
      </c>
      <c r="AQ885" s="259" t="str">
        <f>IFERROR(IF(OR(L885="",M885="",N885=""),"",VLOOKUP(L885&amp;M885&amp;N885,コード!$K$3:$L$64,2,FALSE)),"エラー")</f>
        <v/>
      </c>
      <c r="AR885" s="260" t="str">
        <f>IFERROR(IF(OR(O885="",P885=""),"",VLOOKUP(O885&amp;P885,コード!$R$3:$S$8,2,FALSE)),"エラー")</f>
        <v/>
      </c>
      <c r="AS885" s="261" t="str">
        <f t="shared" si="203"/>
        <v/>
      </c>
      <c r="AT885" s="261" t="str">
        <f>IFERROR(IF(OR(R885="",S885="",T885=""),"",VLOOKUP(R885&amp;S885&amp;T885,コード!$AB$3:$AC$205,2,FALSE)),"エラー")</f>
        <v/>
      </c>
      <c r="AU885" s="258" t="str">
        <f>IFERROR(IF(OR(U885="",V885="",W885=""),"",VLOOKUP(U885&amp;V885&amp;W885,コード!$AI$3:$AJ$6,2,FALSE)),"エラー")</f>
        <v/>
      </c>
      <c r="AV885" s="261" t="str">
        <f t="shared" si="204"/>
        <v/>
      </c>
      <c r="AW885" s="258" t="str">
        <f>IFERROR(IF(OR(AD885="",AE885="",AF885=""),"",VLOOKUP(AD885&amp;AE885&amp;AF885,コード!$AW$3:$AX$31,2,FALSE)),"エラー")</f>
        <v/>
      </c>
      <c r="AX885" s="262" t="str">
        <f>IFERROR(IF(OR(AG885="",AH885=""),"",VLOOKUP(AG885&amp;AH885,コード!$BC$3:$BD$17,2,FALSE)),"エラー")</f>
        <v/>
      </c>
      <c r="AY885" s="187"/>
      <c r="AZ885" s="286" t="str">
        <f t="shared" si="199"/>
        <v/>
      </c>
      <c r="BA885" s="287" t="str">
        <f t="shared" si="208"/>
        <v/>
      </c>
      <c r="BB885" s="287" t="str">
        <f t="shared" si="200"/>
        <v/>
      </c>
      <c r="BC885" s="287" t="str">
        <f t="shared" si="201"/>
        <v/>
      </c>
      <c r="BD885" s="287" t="str">
        <f t="shared" si="205"/>
        <v/>
      </c>
      <c r="BE885" s="288" t="str">
        <f t="shared" si="209"/>
        <v/>
      </c>
    </row>
    <row r="886" spans="1:59" ht="24" customHeight="1">
      <c r="A886" s="301"/>
      <c r="B886" s="420"/>
      <c r="C886" s="421"/>
      <c r="D886" s="421"/>
      <c r="E886" s="421"/>
      <c r="F886" s="421"/>
      <c r="G886" s="421"/>
      <c r="H886" s="421"/>
      <c r="I886" s="421"/>
      <c r="J886" s="421"/>
      <c r="K886" s="421"/>
      <c r="L886" s="302"/>
      <c r="M886" s="303"/>
      <c r="N886" s="304"/>
      <c r="O886" s="305"/>
      <c r="P886" s="306"/>
      <c r="Q886" s="307"/>
      <c r="R886" s="305"/>
      <c r="S886" s="308"/>
      <c r="T886" s="309"/>
      <c r="U886" s="302"/>
      <c r="V886" s="303"/>
      <c r="W886" s="310"/>
      <c r="X886" s="305"/>
      <c r="Y886" s="303"/>
      <c r="Z886" s="303"/>
      <c r="AA886" s="311"/>
      <c r="AB886" s="312"/>
      <c r="AC886" s="310"/>
      <c r="AD886" s="305"/>
      <c r="AE886" s="310"/>
      <c r="AF886" s="313"/>
      <c r="AG886" s="314"/>
      <c r="AH886" s="315"/>
      <c r="AI886" s="401"/>
      <c r="AJ886" s="402"/>
      <c r="AK886" s="403"/>
      <c r="AL886" s="273"/>
      <c r="AM886" s="270" t="str">
        <f t="shared" si="206"/>
        <v/>
      </c>
      <c r="AN886" s="282" t="str">
        <f t="shared" si="207"/>
        <v/>
      </c>
      <c r="AO886" s="257" t="str">
        <f>IF(A886="","",IF(A886&lt;&gt;876,"エラー",876&amp;"人目"))</f>
        <v/>
      </c>
      <c r="AP886" s="258" t="str">
        <f t="shared" si="198"/>
        <v/>
      </c>
      <c r="AQ886" s="259" t="str">
        <f>IFERROR(IF(OR(L886="",M886="",N886=""),"",VLOOKUP(L886&amp;M886&amp;N886,コード!$K$3:$L$64,2,FALSE)),"エラー")</f>
        <v/>
      </c>
      <c r="AR886" s="260" t="str">
        <f>IFERROR(IF(OR(O886="",P886=""),"",VLOOKUP(O886&amp;P886,コード!$R$3:$S$8,2,FALSE)),"エラー")</f>
        <v/>
      </c>
      <c r="AS886" s="261" t="str">
        <f t="shared" si="203"/>
        <v/>
      </c>
      <c r="AT886" s="261" t="str">
        <f>IFERROR(IF(OR(R886="",S886="",T886=""),"",VLOOKUP(R886&amp;S886&amp;T886,コード!$AB$3:$AC$205,2,FALSE)),"エラー")</f>
        <v/>
      </c>
      <c r="AU886" s="258" t="str">
        <f>IFERROR(IF(OR(U886="",V886="",W886=""),"",VLOOKUP(U886&amp;V886&amp;W886,コード!$AI$3:$AJ$6,2,FALSE)),"エラー")</f>
        <v/>
      </c>
      <c r="AV886" s="261" t="str">
        <f t="shared" si="204"/>
        <v/>
      </c>
      <c r="AW886" s="258" t="str">
        <f>IFERROR(IF(OR(AD886="",AE886="",AF886=""),"",VLOOKUP(AD886&amp;AE886&amp;AF886,コード!$AW$3:$AX$31,2,FALSE)),"エラー")</f>
        <v/>
      </c>
      <c r="AX886" s="262" t="str">
        <f>IFERROR(IF(OR(AG886="",AH886=""),"",VLOOKUP(AG886&amp;AH886,コード!$BC$3:$BD$17,2,FALSE)),"エラー")</f>
        <v/>
      </c>
      <c r="AY886" s="187"/>
      <c r="AZ886" s="286" t="str">
        <f t="shared" si="199"/>
        <v/>
      </c>
      <c r="BA886" s="287" t="str">
        <f t="shared" si="208"/>
        <v/>
      </c>
      <c r="BB886" s="287" t="str">
        <f t="shared" si="200"/>
        <v/>
      </c>
      <c r="BC886" s="287" t="str">
        <f t="shared" si="201"/>
        <v/>
      </c>
      <c r="BD886" s="287" t="str">
        <f t="shared" si="205"/>
        <v/>
      </c>
      <c r="BE886" s="288" t="str">
        <f t="shared" si="209"/>
        <v/>
      </c>
    </row>
    <row r="887" spans="1:59" ht="24" customHeight="1">
      <c r="A887" s="301"/>
      <c r="B887" s="420"/>
      <c r="C887" s="421"/>
      <c r="D887" s="421"/>
      <c r="E887" s="421"/>
      <c r="F887" s="421"/>
      <c r="G887" s="421"/>
      <c r="H887" s="421"/>
      <c r="I887" s="421"/>
      <c r="J887" s="421"/>
      <c r="K887" s="421"/>
      <c r="L887" s="302"/>
      <c r="M887" s="303"/>
      <c r="N887" s="304"/>
      <c r="O887" s="305"/>
      <c r="P887" s="306"/>
      <c r="Q887" s="307"/>
      <c r="R887" s="305"/>
      <c r="S887" s="308"/>
      <c r="T887" s="309"/>
      <c r="U887" s="302"/>
      <c r="V887" s="303"/>
      <c r="W887" s="310"/>
      <c r="X887" s="305"/>
      <c r="Y887" s="303"/>
      <c r="Z887" s="303"/>
      <c r="AA887" s="311"/>
      <c r="AB887" s="312"/>
      <c r="AC887" s="310"/>
      <c r="AD887" s="305"/>
      <c r="AE887" s="310"/>
      <c r="AF887" s="313"/>
      <c r="AG887" s="314"/>
      <c r="AH887" s="315"/>
      <c r="AI887" s="401"/>
      <c r="AJ887" s="402"/>
      <c r="AK887" s="403"/>
      <c r="AL887" s="273"/>
      <c r="AM887" s="270" t="str">
        <f t="shared" si="206"/>
        <v/>
      </c>
      <c r="AN887" s="282" t="str">
        <f t="shared" si="207"/>
        <v/>
      </c>
      <c r="AO887" s="257" t="str">
        <f>IF(A887="","",IF(A887&lt;&gt;877,"エラー",877&amp;"人目"))</f>
        <v/>
      </c>
      <c r="AP887" s="258" t="str">
        <f t="shared" si="198"/>
        <v/>
      </c>
      <c r="AQ887" s="259" t="str">
        <f>IFERROR(IF(OR(L887="",M887="",N887=""),"",VLOOKUP(L887&amp;M887&amp;N887,コード!$K$3:$L$64,2,FALSE)),"エラー")</f>
        <v/>
      </c>
      <c r="AR887" s="260" t="str">
        <f>IFERROR(IF(OR(O887="",P887=""),"",VLOOKUP(O887&amp;P887,コード!$R$3:$S$8,2,FALSE)),"エラー")</f>
        <v/>
      </c>
      <c r="AS887" s="261" t="str">
        <f t="shared" si="203"/>
        <v/>
      </c>
      <c r="AT887" s="261" t="str">
        <f>IFERROR(IF(OR(R887="",S887="",T887=""),"",VLOOKUP(R887&amp;S887&amp;T887,コード!$AB$3:$AC$205,2,FALSE)),"エラー")</f>
        <v/>
      </c>
      <c r="AU887" s="258" t="str">
        <f>IFERROR(IF(OR(U887="",V887="",W887=""),"",VLOOKUP(U887&amp;V887&amp;W887,コード!$AI$3:$AJ$6,2,FALSE)),"エラー")</f>
        <v/>
      </c>
      <c r="AV887" s="261" t="str">
        <f t="shared" si="204"/>
        <v/>
      </c>
      <c r="AW887" s="258" t="str">
        <f>IFERROR(IF(OR(AD887="",AE887="",AF887=""),"",VLOOKUP(AD887&amp;AE887&amp;AF887,コード!$AW$3:$AX$31,2,FALSE)),"エラー")</f>
        <v/>
      </c>
      <c r="AX887" s="262" t="str">
        <f>IFERROR(IF(OR(AG887="",AH887=""),"",VLOOKUP(AG887&amp;AH887,コード!$BC$3:$BD$17,2,FALSE)),"エラー")</f>
        <v/>
      </c>
      <c r="AY887" s="187"/>
      <c r="AZ887" s="286" t="str">
        <f t="shared" si="199"/>
        <v/>
      </c>
      <c r="BA887" s="287" t="str">
        <f t="shared" si="208"/>
        <v/>
      </c>
      <c r="BB887" s="287" t="str">
        <f t="shared" si="200"/>
        <v/>
      </c>
      <c r="BC887" s="287" t="str">
        <f t="shared" si="201"/>
        <v/>
      </c>
      <c r="BD887" s="287" t="str">
        <f t="shared" si="205"/>
        <v/>
      </c>
      <c r="BE887" s="288" t="str">
        <f t="shared" si="209"/>
        <v/>
      </c>
    </row>
    <row r="888" spans="1:59" ht="24" customHeight="1">
      <c r="A888" s="301"/>
      <c r="B888" s="420"/>
      <c r="C888" s="421"/>
      <c r="D888" s="421"/>
      <c r="E888" s="421"/>
      <c r="F888" s="421"/>
      <c r="G888" s="421"/>
      <c r="H888" s="421"/>
      <c r="I888" s="421"/>
      <c r="J888" s="421"/>
      <c r="K888" s="421"/>
      <c r="L888" s="302"/>
      <c r="M888" s="303"/>
      <c r="N888" s="304"/>
      <c r="O888" s="305"/>
      <c r="P888" s="306"/>
      <c r="Q888" s="307"/>
      <c r="R888" s="305"/>
      <c r="S888" s="308"/>
      <c r="T888" s="309"/>
      <c r="U888" s="302"/>
      <c r="V888" s="303"/>
      <c r="W888" s="310"/>
      <c r="X888" s="305"/>
      <c r="Y888" s="303"/>
      <c r="Z888" s="303"/>
      <c r="AA888" s="311"/>
      <c r="AB888" s="312"/>
      <c r="AC888" s="310"/>
      <c r="AD888" s="305"/>
      <c r="AE888" s="310"/>
      <c r="AF888" s="313"/>
      <c r="AG888" s="314"/>
      <c r="AH888" s="315"/>
      <c r="AI888" s="401"/>
      <c r="AJ888" s="402"/>
      <c r="AK888" s="403"/>
      <c r="AL888" s="273"/>
      <c r="AM888" s="270" t="str">
        <f t="shared" si="206"/>
        <v/>
      </c>
      <c r="AN888" s="282" t="str">
        <f t="shared" si="207"/>
        <v/>
      </c>
      <c r="AO888" s="257" t="str">
        <f>IF(A888="","",IF(A888&lt;&gt;878,"エラー",878&amp;"人目"))</f>
        <v/>
      </c>
      <c r="AP888" s="258" t="str">
        <f t="shared" si="198"/>
        <v/>
      </c>
      <c r="AQ888" s="259" t="str">
        <f>IFERROR(IF(OR(L888="",M888="",N888=""),"",VLOOKUP(L888&amp;M888&amp;N888,コード!$K$3:$L$64,2,FALSE)),"エラー")</f>
        <v/>
      </c>
      <c r="AR888" s="260" t="str">
        <f>IFERROR(IF(OR(O888="",P888=""),"",VLOOKUP(O888&amp;P888,コード!$R$3:$S$8,2,FALSE)),"エラー")</f>
        <v/>
      </c>
      <c r="AS888" s="261" t="str">
        <f t="shared" si="203"/>
        <v/>
      </c>
      <c r="AT888" s="261" t="str">
        <f>IFERROR(IF(OR(R888="",S888="",T888=""),"",VLOOKUP(R888&amp;S888&amp;T888,コード!$AB$3:$AC$205,2,FALSE)),"エラー")</f>
        <v/>
      </c>
      <c r="AU888" s="258" t="str">
        <f>IFERROR(IF(OR(U888="",V888="",W888=""),"",VLOOKUP(U888&amp;V888&amp;W888,コード!$AI$3:$AJ$6,2,FALSE)),"エラー")</f>
        <v/>
      </c>
      <c r="AV888" s="261" t="str">
        <f t="shared" si="204"/>
        <v/>
      </c>
      <c r="AW888" s="258" t="str">
        <f>IFERROR(IF(OR(AD888="",AE888="",AF888=""),"",VLOOKUP(AD888&amp;AE888&amp;AF888,コード!$AW$3:$AX$31,2,FALSE)),"エラー")</f>
        <v/>
      </c>
      <c r="AX888" s="262" t="str">
        <f>IFERROR(IF(OR(AG888="",AH888=""),"",VLOOKUP(AG888&amp;AH888,コード!$BC$3:$BD$17,2,FALSE)),"エラー")</f>
        <v/>
      </c>
      <c r="AY888" s="187"/>
      <c r="AZ888" s="286" t="str">
        <f t="shared" si="199"/>
        <v/>
      </c>
      <c r="BA888" s="287" t="str">
        <f t="shared" si="208"/>
        <v/>
      </c>
      <c r="BB888" s="287" t="str">
        <f t="shared" si="200"/>
        <v/>
      </c>
      <c r="BC888" s="287" t="str">
        <f t="shared" si="201"/>
        <v/>
      </c>
      <c r="BD888" s="287" t="str">
        <f t="shared" si="205"/>
        <v/>
      </c>
      <c r="BE888" s="288" t="str">
        <f t="shared" si="209"/>
        <v/>
      </c>
    </row>
    <row r="889" spans="1:59" ht="24" customHeight="1">
      <c r="A889" s="316"/>
      <c r="B889" s="420"/>
      <c r="C889" s="421"/>
      <c r="D889" s="421"/>
      <c r="E889" s="421"/>
      <c r="F889" s="421"/>
      <c r="G889" s="421"/>
      <c r="H889" s="421"/>
      <c r="I889" s="421"/>
      <c r="J889" s="421"/>
      <c r="K889" s="421"/>
      <c r="L889" s="302"/>
      <c r="M889" s="303"/>
      <c r="N889" s="304"/>
      <c r="O889" s="305"/>
      <c r="P889" s="306"/>
      <c r="Q889" s="307"/>
      <c r="R889" s="305"/>
      <c r="S889" s="308"/>
      <c r="T889" s="309"/>
      <c r="U889" s="302"/>
      <c r="V889" s="303"/>
      <c r="W889" s="310"/>
      <c r="X889" s="305"/>
      <c r="Y889" s="303"/>
      <c r="Z889" s="303"/>
      <c r="AA889" s="311"/>
      <c r="AB889" s="312"/>
      <c r="AC889" s="310"/>
      <c r="AD889" s="305"/>
      <c r="AE889" s="310"/>
      <c r="AF889" s="313"/>
      <c r="AG889" s="314"/>
      <c r="AH889" s="315"/>
      <c r="AI889" s="401"/>
      <c r="AJ889" s="402"/>
      <c r="AK889" s="403"/>
      <c r="AL889" s="273"/>
      <c r="AM889" s="270" t="str">
        <f t="shared" si="206"/>
        <v/>
      </c>
      <c r="AN889" s="282" t="str">
        <f t="shared" si="207"/>
        <v/>
      </c>
      <c r="AO889" s="257" t="str">
        <f>IF(A889="","",IF(A889&lt;&gt;879,"エラー",879&amp;"人目"))</f>
        <v/>
      </c>
      <c r="AP889" s="258" t="str">
        <f t="shared" si="198"/>
        <v/>
      </c>
      <c r="AQ889" s="259" t="str">
        <f>IFERROR(IF(OR(L889="",M889="",N889=""),"",VLOOKUP(L889&amp;M889&amp;N889,コード!$K$3:$L$64,2,FALSE)),"エラー")</f>
        <v/>
      </c>
      <c r="AR889" s="260" t="str">
        <f>IFERROR(IF(OR(O889="",P889=""),"",VLOOKUP(O889&amp;P889,コード!$R$3:$S$8,2,FALSE)),"エラー")</f>
        <v/>
      </c>
      <c r="AS889" s="261" t="str">
        <f t="shared" si="203"/>
        <v/>
      </c>
      <c r="AT889" s="261" t="str">
        <f>IFERROR(IF(OR(R889="",S889="",T889=""),"",VLOOKUP(R889&amp;S889&amp;T889,コード!$AB$3:$AC$205,2,FALSE)),"エラー")</f>
        <v/>
      </c>
      <c r="AU889" s="258" t="str">
        <f>IFERROR(IF(OR(U889="",V889="",W889=""),"",VLOOKUP(U889&amp;V889&amp;W889,コード!$AI$3:$AJ$6,2,FALSE)),"エラー")</f>
        <v/>
      </c>
      <c r="AV889" s="261" t="str">
        <f t="shared" si="204"/>
        <v/>
      </c>
      <c r="AW889" s="258" t="str">
        <f>IFERROR(IF(OR(AD889="",AE889="",AF889=""),"",VLOOKUP(AD889&amp;AE889&amp;AF889,コード!$AW$3:$AX$31,2,FALSE)),"エラー")</f>
        <v/>
      </c>
      <c r="AX889" s="262" t="str">
        <f>IFERROR(IF(OR(AG889="",AH889=""),"",VLOOKUP(AG889&amp;AH889,コード!$BC$3:$BD$17,2,FALSE)),"エラー")</f>
        <v/>
      </c>
      <c r="AY889" s="187"/>
      <c r="AZ889" s="286" t="str">
        <f t="shared" si="199"/>
        <v/>
      </c>
      <c r="BA889" s="287" t="str">
        <f t="shared" si="208"/>
        <v/>
      </c>
      <c r="BB889" s="287" t="str">
        <f t="shared" si="200"/>
        <v/>
      </c>
      <c r="BC889" s="287" t="str">
        <f t="shared" si="201"/>
        <v/>
      </c>
      <c r="BD889" s="287" t="str">
        <f t="shared" si="205"/>
        <v/>
      </c>
      <c r="BE889" s="288" t="str">
        <f t="shared" si="209"/>
        <v/>
      </c>
    </row>
    <row r="890" spans="1:59" ht="24" customHeight="1">
      <c r="A890" s="316"/>
      <c r="B890" s="420"/>
      <c r="C890" s="421"/>
      <c r="D890" s="421"/>
      <c r="E890" s="421"/>
      <c r="F890" s="421"/>
      <c r="G890" s="421"/>
      <c r="H890" s="421"/>
      <c r="I890" s="421"/>
      <c r="J890" s="421"/>
      <c r="K890" s="421"/>
      <c r="L890" s="302"/>
      <c r="M890" s="303"/>
      <c r="N890" s="304"/>
      <c r="O890" s="305"/>
      <c r="P890" s="306"/>
      <c r="Q890" s="307"/>
      <c r="R890" s="305"/>
      <c r="S890" s="308"/>
      <c r="T890" s="309"/>
      <c r="U890" s="302"/>
      <c r="V890" s="303"/>
      <c r="W890" s="310"/>
      <c r="X890" s="305"/>
      <c r="Y890" s="303"/>
      <c r="Z890" s="303"/>
      <c r="AA890" s="311"/>
      <c r="AB890" s="312"/>
      <c r="AC890" s="310"/>
      <c r="AD890" s="305"/>
      <c r="AE890" s="310"/>
      <c r="AF890" s="313"/>
      <c r="AG890" s="314"/>
      <c r="AH890" s="315"/>
      <c r="AI890" s="401"/>
      <c r="AJ890" s="402"/>
      <c r="AK890" s="403"/>
      <c r="AL890" s="273"/>
      <c r="AM890" s="283" t="str">
        <f t="shared" si="206"/>
        <v/>
      </c>
      <c r="AN890" s="284" t="str">
        <f t="shared" si="207"/>
        <v/>
      </c>
      <c r="AO890" s="257" t="str">
        <f>IF(A890="","",IF(A890&lt;&gt;880,"エラー",880&amp;"人目"))</f>
        <v/>
      </c>
      <c r="AP890" s="258" t="str">
        <f t="shared" si="198"/>
        <v/>
      </c>
      <c r="AQ890" s="259" t="str">
        <f>IFERROR(IF(OR(L890="",M890="",N890=""),"",VLOOKUP(L890&amp;M890&amp;N890,コード!$K$3:$L$64,2,FALSE)),"エラー")</f>
        <v/>
      </c>
      <c r="AR890" s="260" t="str">
        <f>IFERROR(IF(OR(O890="",P890=""),"",VLOOKUP(O890&amp;P890,コード!$R$3:$S$8,2,FALSE)),"エラー")</f>
        <v/>
      </c>
      <c r="AS890" s="261" t="str">
        <f t="shared" si="203"/>
        <v/>
      </c>
      <c r="AT890" s="261" t="str">
        <f>IFERROR(IF(OR(R890="",S890="",T890=""),"",VLOOKUP(R890&amp;S890&amp;T890,コード!$AB$3:$AC$205,2,FALSE)),"エラー")</f>
        <v/>
      </c>
      <c r="AU890" s="258" t="str">
        <f>IFERROR(IF(OR(U890="",V890="",W890=""),"",VLOOKUP(U890&amp;V890&amp;W890,コード!$AI$3:$AJ$6,2,FALSE)),"エラー")</f>
        <v/>
      </c>
      <c r="AV890" s="261" t="str">
        <f t="shared" si="204"/>
        <v/>
      </c>
      <c r="AW890" s="258" t="str">
        <f>IFERROR(IF(OR(AD890="",AE890="",AF890=""),"",VLOOKUP(AD890&amp;AE890&amp;AF890,コード!$AW$3:$AX$31,2,FALSE)),"エラー")</f>
        <v/>
      </c>
      <c r="AX890" s="262" t="str">
        <f>IFERROR(IF(OR(AG890="",AH890=""),"",VLOOKUP(AG890&amp;AH890,コード!$BC$3:$BD$17,2,FALSE)),"エラー")</f>
        <v/>
      </c>
      <c r="AY890" s="187"/>
      <c r="AZ890" s="286" t="str">
        <f t="shared" si="199"/>
        <v/>
      </c>
      <c r="BA890" s="287" t="str">
        <f t="shared" si="208"/>
        <v/>
      </c>
      <c r="BB890" s="287" t="str">
        <f t="shared" si="200"/>
        <v/>
      </c>
      <c r="BC890" s="287" t="str">
        <f t="shared" si="201"/>
        <v/>
      </c>
      <c r="BD890" s="287" t="str">
        <f t="shared" si="205"/>
        <v/>
      </c>
      <c r="BE890" s="288" t="str">
        <f t="shared" si="209"/>
        <v/>
      </c>
    </row>
    <row r="891" spans="1:59" ht="24" customHeight="1">
      <c r="A891" s="301"/>
      <c r="B891" s="420"/>
      <c r="C891" s="421"/>
      <c r="D891" s="421"/>
      <c r="E891" s="421"/>
      <c r="F891" s="421"/>
      <c r="G891" s="421"/>
      <c r="H891" s="421"/>
      <c r="I891" s="421"/>
      <c r="J891" s="421"/>
      <c r="K891" s="421"/>
      <c r="L891" s="302"/>
      <c r="M891" s="303"/>
      <c r="N891" s="304"/>
      <c r="O891" s="305"/>
      <c r="P891" s="306"/>
      <c r="Q891" s="307"/>
      <c r="R891" s="305"/>
      <c r="S891" s="308"/>
      <c r="T891" s="309"/>
      <c r="U891" s="302"/>
      <c r="V891" s="303"/>
      <c r="W891" s="310"/>
      <c r="X891" s="305"/>
      <c r="Y891" s="303"/>
      <c r="Z891" s="303"/>
      <c r="AA891" s="311"/>
      <c r="AB891" s="312"/>
      <c r="AC891" s="310"/>
      <c r="AD891" s="305"/>
      <c r="AE891" s="310"/>
      <c r="AF891" s="313"/>
      <c r="AG891" s="314"/>
      <c r="AH891" s="315"/>
      <c r="AI891" s="401"/>
      <c r="AJ891" s="402"/>
      <c r="AK891" s="403"/>
      <c r="AL891" s="273"/>
      <c r="AM891" s="270" t="str">
        <f>IF(A891="","",IF(OR($Z$7="",$AB$7="",$AD$7="",$AF$7="",$AH$7="",$AJ$7),"",$Z$7&amp;$AB$7&amp;$AD$7&amp;$AF$7&amp;$AH$7&amp;$AJ$7))</f>
        <v/>
      </c>
      <c r="AN891" s="282" t="str">
        <f>IF(OR($C$7="",A891=""),"",$C$7)</f>
        <v/>
      </c>
      <c r="AO891" s="257" t="str">
        <f>IF(A891="","",IF(A891&lt;&gt;881,"エラー",881&amp;"人目"))</f>
        <v/>
      </c>
      <c r="AP891" s="258" t="str">
        <f t="shared" si="198"/>
        <v/>
      </c>
      <c r="AQ891" s="259" t="str">
        <f>IFERROR(IF(OR(L891="",M891="",N891=""),"",VLOOKUP(L891&amp;M891&amp;N891,コード!$K$3:$L$64,2,FALSE)),"エラー")</f>
        <v/>
      </c>
      <c r="AR891" s="260" t="str">
        <f>IFERROR(IF(OR(O891="",P891=""),"",VLOOKUP(O891&amp;P891,コード!$R$3:$S$8,2,FALSE)),"エラー")</f>
        <v/>
      </c>
      <c r="AS891" s="261" t="str">
        <f t="shared" si="203"/>
        <v/>
      </c>
      <c r="AT891" s="261" t="str">
        <f>IFERROR(IF(OR(R891="",S891="",T891=""),"",VLOOKUP(R891&amp;S891&amp;T891,コード!$AB$3:$AC$205,2,FALSE)),"エラー")</f>
        <v/>
      </c>
      <c r="AU891" s="258" t="str">
        <f>IFERROR(IF(OR(U891="",V891="",W891=""),"",VLOOKUP(U891&amp;V891&amp;W891,コード!$AI$3:$AJ$6,2,FALSE)),"エラー")</f>
        <v/>
      </c>
      <c r="AV891" s="261" t="str">
        <f t="shared" si="204"/>
        <v/>
      </c>
      <c r="AW891" s="258" t="str">
        <f>IFERROR(IF(OR(AD891="",AE891="",AF891=""),"",VLOOKUP(AD891&amp;AE891&amp;AF891,コード!$AW$3:$AX$31,2,FALSE)),"エラー")</f>
        <v/>
      </c>
      <c r="AX891" s="262" t="str">
        <f>IFERROR(IF(OR(AG891="",AH891=""),"",VLOOKUP(AG891&amp;AH891,コード!$BC$3:$BD$17,2,FALSE)),"エラー")</f>
        <v/>
      </c>
      <c r="AY891" s="187"/>
      <c r="AZ891" s="286" t="str">
        <f t="shared" si="199"/>
        <v/>
      </c>
      <c r="BA891" s="287" t="str">
        <f>IFERROR(IF(OR(R891="",S891="",T891=""),"",IF(VALUE(R891&amp;S891&amp;T891)=801,"エラー？","○")),"エラー")</f>
        <v/>
      </c>
      <c r="BB891" s="287" t="str">
        <f t="shared" si="200"/>
        <v/>
      </c>
      <c r="BC891" s="287" t="str">
        <f t="shared" si="201"/>
        <v/>
      </c>
      <c r="BD891" s="287" t="str">
        <f t="shared" si="205"/>
        <v/>
      </c>
      <c r="BE891" s="288" t="str">
        <f>IFERROR(IF(OR(R891="",S891="",T891="",U891="",V891="",W891=""),"",IF(AND(VALUE(R891&amp;S891&amp;T891)=122,OR(VALUE(U891&amp;V891&amp;W891)=161,O891&amp;P891="00")),"エラー","○")),"エラー")</f>
        <v/>
      </c>
      <c r="BG891" s="228"/>
    </row>
    <row r="892" spans="1:59" ht="24" customHeight="1">
      <c r="A892" s="301"/>
      <c r="B892" s="420"/>
      <c r="C892" s="421"/>
      <c r="D892" s="421"/>
      <c r="E892" s="421"/>
      <c r="F892" s="421"/>
      <c r="G892" s="421"/>
      <c r="H892" s="421"/>
      <c r="I892" s="421"/>
      <c r="J892" s="421"/>
      <c r="K892" s="421"/>
      <c r="L892" s="302"/>
      <c r="M892" s="303"/>
      <c r="N892" s="304"/>
      <c r="O892" s="305"/>
      <c r="P892" s="306"/>
      <c r="Q892" s="307"/>
      <c r="R892" s="305"/>
      <c r="S892" s="308"/>
      <c r="T892" s="309"/>
      <c r="U892" s="302"/>
      <c r="V892" s="303"/>
      <c r="W892" s="310"/>
      <c r="X892" s="305"/>
      <c r="Y892" s="303"/>
      <c r="Z892" s="303"/>
      <c r="AA892" s="311"/>
      <c r="AB892" s="312"/>
      <c r="AC892" s="310"/>
      <c r="AD892" s="305"/>
      <c r="AE892" s="310"/>
      <c r="AF892" s="313"/>
      <c r="AG892" s="314"/>
      <c r="AH892" s="315"/>
      <c r="AI892" s="401"/>
      <c r="AJ892" s="402"/>
      <c r="AK892" s="403"/>
      <c r="AL892" s="273"/>
      <c r="AM892" s="270" t="str">
        <f t="shared" ref="AM892:AM935" si="210">IF(A892="","",IF(OR($Z$7="",$AB$7="",$AD$7="",$AF$7="",$AH$7="",$AJ$7),"",$Z$7&amp;$AB$7&amp;$AD$7&amp;$AF$7&amp;$AH$7&amp;$AJ$7))</f>
        <v/>
      </c>
      <c r="AN892" s="282" t="str">
        <f t="shared" ref="AN892:AN935" si="211">IF(OR($C$7="",A892=""),"",$C$7)</f>
        <v/>
      </c>
      <c r="AO892" s="257" t="str">
        <f>IF(A892="","",IF(A892&lt;&gt;882,"エラー",882&amp;"人目"))</f>
        <v/>
      </c>
      <c r="AP892" s="258" t="str">
        <f t="shared" si="198"/>
        <v/>
      </c>
      <c r="AQ892" s="259" t="str">
        <f>IFERROR(IF(OR(L892="",M892="",N892=""),"",VLOOKUP(L892&amp;M892&amp;N892,コード!$K$3:$L$64,2,FALSE)),"エラー")</f>
        <v/>
      </c>
      <c r="AR892" s="260" t="str">
        <f>IFERROR(IF(OR(O892="",P892=""),"",VLOOKUP(O892&amp;P892,コード!$R$3:$S$8,2,FALSE)),"エラー")</f>
        <v/>
      </c>
      <c r="AS892" s="261" t="str">
        <f t="shared" si="203"/>
        <v/>
      </c>
      <c r="AT892" s="261" t="str">
        <f>IFERROR(IF(OR(R892="",S892="",T892=""),"",VLOOKUP(R892&amp;S892&amp;T892,コード!$AB$3:$AC$205,2,FALSE)),"エラー")</f>
        <v/>
      </c>
      <c r="AU892" s="258" t="str">
        <f>IFERROR(IF(OR(U892="",V892="",W892=""),"",VLOOKUP(U892&amp;V892&amp;W892,コード!$AI$3:$AJ$6,2,FALSE)),"エラー")</f>
        <v/>
      </c>
      <c r="AV892" s="261" t="str">
        <f t="shared" si="204"/>
        <v/>
      </c>
      <c r="AW892" s="258" t="str">
        <f>IFERROR(IF(OR(AD892="",AE892="",AF892=""),"",VLOOKUP(AD892&amp;AE892&amp;AF892,コード!$AW$3:$AX$31,2,FALSE)),"エラー")</f>
        <v/>
      </c>
      <c r="AX892" s="262" t="str">
        <f>IFERROR(IF(OR(AG892="",AH892=""),"",VLOOKUP(AG892&amp;AH892,コード!$BC$3:$BD$17,2,FALSE)),"エラー")</f>
        <v/>
      </c>
      <c r="AY892" s="187"/>
      <c r="AZ892" s="286" t="str">
        <f t="shared" si="199"/>
        <v/>
      </c>
      <c r="BA892" s="287" t="str">
        <f t="shared" ref="BA892:BA935" si="212">IFERROR(IF(OR(R892="",S892="",T892=""),"",IF(VALUE(R892&amp;S892&amp;T892)=801,"エラー？","○")),"エラー")</f>
        <v/>
      </c>
      <c r="BB892" s="287" t="str">
        <f t="shared" si="200"/>
        <v/>
      </c>
      <c r="BC892" s="287" t="str">
        <f t="shared" si="201"/>
        <v/>
      </c>
      <c r="BD892" s="287" t="str">
        <f t="shared" si="205"/>
        <v/>
      </c>
      <c r="BE892" s="288" t="str">
        <f>IFERROR(IF(OR(R892="",S892="",T892="",U892="",V892="",W892=""),"",IF(AND(VALUE(R892&amp;S892&amp;T892)=122,OR(VALUE(U892&amp;V892&amp;W892)=161,O892&amp;P892="00")),"エラー","○")),"エラー")</f>
        <v/>
      </c>
    </row>
    <row r="893" spans="1:59" ht="24" customHeight="1">
      <c r="A893" s="301"/>
      <c r="B893" s="420"/>
      <c r="C893" s="421"/>
      <c r="D893" s="421"/>
      <c r="E893" s="421"/>
      <c r="F893" s="421"/>
      <c r="G893" s="421"/>
      <c r="H893" s="421"/>
      <c r="I893" s="421"/>
      <c r="J893" s="421"/>
      <c r="K893" s="421"/>
      <c r="L893" s="302"/>
      <c r="M893" s="303"/>
      <c r="N893" s="304"/>
      <c r="O893" s="305"/>
      <c r="P893" s="306"/>
      <c r="Q893" s="307"/>
      <c r="R893" s="305"/>
      <c r="S893" s="308"/>
      <c r="T893" s="309"/>
      <c r="U893" s="302"/>
      <c r="V893" s="303"/>
      <c r="W893" s="310"/>
      <c r="X893" s="305"/>
      <c r="Y893" s="303"/>
      <c r="Z893" s="303"/>
      <c r="AA893" s="311"/>
      <c r="AB893" s="312"/>
      <c r="AC893" s="310"/>
      <c r="AD893" s="305"/>
      <c r="AE893" s="310"/>
      <c r="AF893" s="313"/>
      <c r="AG893" s="314"/>
      <c r="AH893" s="315"/>
      <c r="AI893" s="401"/>
      <c r="AJ893" s="402"/>
      <c r="AK893" s="403"/>
      <c r="AL893" s="273"/>
      <c r="AM893" s="270" t="str">
        <f t="shared" si="210"/>
        <v/>
      </c>
      <c r="AN893" s="282" t="str">
        <f t="shared" si="211"/>
        <v/>
      </c>
      <c r="AO893" s="257" t="str">
        <f>IF(A893="","",IF(A893&lt;&gt;883,"エラー",883&amp;"人目"))</f>
        <v/>
      </c>
      <c r="AP893" s="258" t="str">
        <f t="shared" si="198"/>
        <v/>
      </c>
      <c r="AQ893" s="259" t="str">
        <f>IFERROR(IF(OR(L893="",M893="",N893=""),"",VLOOKUP(L893&amp;M893&amp;N893,コード!$K$3:$L$64,2,FALSE)),"エラー")</f>
        <v/>
      </c>
      <c r="AR893" s="260" t="str">
        <f>IFERROR(IF(OR(O893="",P893=""),"",VLOOKUP(O893&amp;P893,コード!$R$3:$S$8,2,FALSE)),"エラー")</f>
        <v/>
      </c>
      <c r="AS893" s="261" t="str">
        <f t="shared" si="203"/>
        <v/>
      </c>
      <c r="AT893" s="261" t="str">
        <f>IFERROR(IF(OR(R893="",S893="",T893=""),"",VLOOKUP(R893&amp;S893&amp;T893,コード!$AB$3:$AC$205,2,FALSE)),"エラー")</f>
        <v/>
      </c>
      <c r="AU893" s="258" t="str">
        <f>IFERROR(IF(OR(U893="",V893="",W893=""),"",VLOOKUP(U893&amp;V893&amp;W893,コード!$AI$3:$AJ$6,2,FALSE)),"エラー")</f>
        <v/>
      </c>
      <c r="AV893" s="261" t="str">
        <f t="shared" si="204"/>
        <v/>
      </c>
      <c r="AW893" s="258" t="str">
        <f>IFERROR(IF(OR(AD893="",AE893="",AF893=""),"",VLOOKUP(AD893&amp;AE893&amp;AF893,コード!$AW$3:$AX$31,2,FALSE)),"エラー")</f>
        <v/>
      </c>
      <c r="AX893" s="262" t="str">
        <f>IFERROR(IF(OR(AG893="",AH893=""),"",VLOOKUP(AG893&amp;AH893,コード!$BC$3:$BD$17,2,FALSE)),"エラー")</f>
        <v/>
      </c>
      <c r="AY893" s="187"/>
      <c r="AZ893" s="286" t="str">
        <f t="shared" si="199"/>
        <v/>
      </c>
      <c r="BA893" s="287" t="str">
        <f t="shared" si="212"/>
        <v/>
      </c>
      <c r="BB893" s="287" t="str">
        <f t="shared" si="200"/>
        <v/>
      </c>
      <c r="BC893" s="287" t="str">
        <f t="shared" si="201"/>
        <v/>
      </c>
      <c r="BD893" s="287" t="str">
        <f t="shared" si="205"/>
        <v/>
      </c>
      <c r="BE893" s="288" t="str">
        <f t="shared" ref="BE893:BE935" si="213">IFERROR(IF(OR(R893="",S893="",T893="",U893="",V893="",W893=""),"",IF(AND(VALUE(R893&amp;S893&amp;T893)=122,OR(VALUE(U893&amp;V893&amp;W893)=161,O893&amp;P893="00")),"エラー","○")),"エラー")</f>
        <v/>
      </c>
    </row>
    <row r="894" spans="1:59" ht="24" customHeight="1">
      <c r="A894" s="301"/>
      <c r="B894" s="420"/>
      <c r="C894" s="421"/>
      <c r="D894" s="421"/>
      <c r="E894" s="421"/>
      <c r="F894" s="421"/>
      <c r="G894" s="421"/>
      <c r="H894" s="421"/>
      <c r="I894" s="421"/>
      <c r="J894" s="421"/>
      <c r="K894" s="421"/>
      <c r="L894" s="302"/>
      <c r="M894" s="303"/>
      <c r="N894" s="304"/>
      <c r="O894" s="305"/>
      <c r="P894" s="306"/>
      <c r="Q894" s="307"/>
      <c r="R894" s="305"/>
      <c r="S894" s="308"/>
      <c r="T894" s="309"/>
      <c r="U894" s="302"/>
      <c r="V894" s="303"/>
      <c r="W894" s="310"/>
      <c r="X894" s="305"/>
      <c r="Y894" s="303"/>
      <c r="Z894" s="303"/>
      <c r="AA894" s="311"/>
      <c r="AB894" s="312"/>
      <c r="AC894" s="310"/>
      <c r="AD894" s="305"/>
      <c r="AE894" s="310"/>
      <c r="AF894" s="313"/>
      <c r="AG894" s="314"/>
      <c r="AH894" s="315"/>
      <c r="AI894" s="401"/>
      <c r="AJ894" s="402"/>
      <c r="AK894" s="403"/>
      <c r="AL894" s="273"/>
      <c r="AM894" s="270" t="str">
        <f t="shared" si="210"/>
        <v/>
      </c>
      <c r="AN894" s="282" t="str">
        <f t="shared" si="211"/>
        <v/>
      </c>
      <c r="AO894" s="257" t="str">
        <f>IF(A894="","",IF(A894&lt;&gt;884,"エラー",884&amp;"人目"))</f>
        <v/>
      </c>
      <c r="AP894" s="258" t="str">
        <f t="shared" si="198"/>
        <v/>
      </c>
      <c r="AQ894" s="259" t="str">
        <f>IFERROR(IF(OR(L894="",M894="",N894=""),"",VLOOKUP(L894&amp;M894&amp;N894,コード!$K$3:$L$64,2,FALSE)),"エラー")</f>
        <v/>
      </c>
      <c r="AR894" s="260" t="str">
        <f>IFERROR(IF(OR(O894="",P894=""),"",VLOOKUP(O894&amp;P894,コード!$R$3:$S$8,2,FALSE)),"エラー")</f>
        <v/>
      </c>
      <c r="AS894" s="261" t="str">
        <f t="shared" si="203"/>
        <v/>
      </c>
      <c r="AT894" s="261" t="str">
        <f>IFERROR(IF(OR(R894="",S894="",T894=""),"",VLOOKUP(R894&amp;S894&amp;T894,コード!$AB$3:$AC$205,2,FALSE)),"エラー")</f>
        <v/>
      </c>
      <c r="AU894" s="258" t="str">
        <f>IFERROR(IF(OR(U894="",V894="",W894=""),"",VLOOKUP(U894&amp;V894&amp;W894,コード!$AI$3:$AJ$6,2,FALSE)),"エラー")</f>
        <v/>
      </c>
      <c r="AV894" s="261" t="str">
        <f t="shared" si="204"/>
        <v/>
      </c>
      <c r="AW894" s="258" t="str">
        <f>IFERROR(IF(OR(AD894="",AE894="",AF894=""),"",VLOOKUP(AD894&amp;AE894&amp;AF894,コード!$AW$3:$AX$31,2,FALSE)),"エラー")</f>
        <v/>
      </c>
      <c r="AX894" s="262" t="str">
        <f>IFERROR(IF(OR(AG894="",AH894=""),"",VLOOKUP(AG894&amp;AH894,コード!$BC$3:$BD$17,2,FALSE)),"エラー")</f>
        <v/>
      </c>
      <c r="AY894" s="187"/>
      <c r="AZ894" s="286" t="str">
        <f t="shared" si="199"/>
        <v/>
      </c>
      <c r="BA894" s="287" t="str">
        <f t="shared" si="212"/>
        <v/>
      </c>
      <c r="BB894" s="287" t="str">
        <f t="shared" si="200"/>
        <v/>
      </c>
      <c r="BC894" s="287" t="str">
        <f t="shared" si="201"/>
        <v/>
      </c>
      <c r="BD894" s="287" t="str">
        <f t="shared" si="205"/>
        <v/>
      </c>
      <c r="BE894" s="288" t="str">
        <f t="shared" si="213"/>
        <v/>
      </c>
    </row>
    <row r="895" spans="1:59" ht="24" customHeight="1">
      <c r="A895" s="301"/>
      <c r="B895" s="420"/>
      <c r="C895" s="421"/>
      <c r="D895" s="421"/>
      <c r="E895" s="421"/>
      <c r="F895" s="421"/>
      <c r="G895" s="421"/>
      <c r="H895" s="421"/>
      <c r="I895" s="421"/>
      <c r="J895" s="421"/>
      <c r="K895" s="421"/>
      <c r="L895" s="302"/>
      <c r="M895" s="303"/>
      <c r="N895" s="304"/>
      <c r="O895" s="305"/>
      <c r="P895" s="306"/>
      <c r="Q895" s="307"/>
      <c r="R895" s="305"/>
      <c r="S895" s="308"/>
      <c r="T895" s="309"/>
      <c r="U895" s="302"/>
      <c r="V895" s="303"/>
      <c r="W895" s="310"/>
      <c r="X895" s="305"/>
      <c r="Y895" s="303"/>
      <c r="Z895" s="303"/>
      <c r="AA895" s="311"/>
      <c r="AB895" s="312"/>
      <c r="AC895" s="310"/>
      <c r="AD895" s="305"/>
      <c r="AE895" s="310"/>
      <c r="AF895" s="313"/>
      <c r="AG895" s="314"/>
      <c r="AH895" s="315"/>
      <c r="AI895" s="401"/>
      <c r="AJ895" s="402"/>
      <c r="AK895" s="403"/>
      <c r="AL895" s="273"/>
      <c r="AM895" s="270" t="str">
        <f t="shared" si="210"/>
        <v/>
      </c>
      <c r="AN895" s="282" t="str">
        <f t="shared" si="211"/>
        <v/>
      </c>
      <c r="AO895" s="257" t="str">
        <f>IF(A895="","",IF(A895&lt;&gt;885,"エラー",885&amp;"人目"))</f>
        <v/>
      </c>
      <c r="AP895" s="258" t="str">
        <f t="shared" si="198"/>
        <v/>
      </c>
      <c r="AQ895" s="259" t="str">
        <f>IFERROR(IF(OR(L895="",M895="",N895=""),"",VLOOKUP(L895&amp;M895&amp;N895,コード!$K$3:$L$64,2,FALSE)),"エラー")</f>
        <v/>
      </c>
      <c r="AR895" s="260" t="str">
        <f>IFERROR(IF(OR(O895="",P895=""),"",VLOOKUP(O895&amp;P895,コード!$R$3:$S$8,2,FALSE)),"エラー")</f>
        <v/>
      </c>
      <c r="AS895" s="261" t="str">
        <f t="shared" si="203"/>
        <v/>
      </c>
      <c r="AT895" s="261" t="str">
        <f>IFERROR(IF(OR(R895="",S895="",T895=""),"",VLOOKUP(R895&amp;S895&amp;T895,コード!$AB$3:$AC$205,2,FALSE)),"エラー")</f>
        <v/>
      </c>
      <c r="AU895" s="258" t="str">
        <f>IFERROR(IF(OR(U895="",V895="",W895=""),"",VLOOKUP(U895&amp;V895&amp;W895,コード!$AI$3:$AJ$6,2,FALSE)),"エラー")</f>
        <v/>
      </c>
      <c r="AV895" s="261" t="str">
        <f t="shared" si="204"/>
        <v/>
      </c>
      <c r="AW895" s="258" t="str">
        <f>IFERROR(IF(OR(AD895="",AE895="",AF895=""),"",VLOOKUP(AD895&amp;AE895&amp;AF895,コード!$AW$3:$AX$31,2,FALSE)),"エラー")</f>
        <v/>
      </c>
      <c r="AX895" s="262" t="str">
        <f>IFERROR(IF(OR(AG895="",AH895=""),"",VLOOKUP(AG895&amp;AH895,コード!$BC$3:$BD$17,2,FALSE)),"エラー")</f>
        <v/>
      </c>
      <c r="AY895" s="187"/>
      <c r="AZ895" s="286" t="str">
        <f t="shared" si="199"/>
        <v/>
      </c>
      <c r="BA895" s="287" t="str">
        <f t="shared" si="212"/>
        <v/>
      </c>
      <c r="BB895" s="287" t="str">
        <f t="shared" si="200"/>
        <v/>
      </c>
      <c r="BC895" s="287" t="str">
        <f t="shared" si="201"/>
        <v/>
      </c>
      <c r="BD895" s="287" t="str">
        <f t="shared" si="205"/>
        <v/>
      </c>
      <c r="BE895" s="288" t="str">
        <f t="shared" si="213"/>
        <v/>
      </c>
    </row>
    <row r="896" spans="1:59" ht="24" customHeight="1">
      <c r="A896" s="301"/>
      <c r="B896" s="420"/>
      <c r="C896" s="421"/>
      <c r="D896" s="421"/>
      <c r="E896" s="421"/>
      <c r="F896" s="421"/>
      <c r="G896" s="421"/>
      <c r="H896" s="421"/>
      <c r="I896" s="421"/>
      <c r="J896" s="421"/>
      <c r="K896" s="421"/>
      <c r="L896" s="302"/>
      <c r="M896" s="303"/>
      <c r="N896" s="304"/>
      <c r="O896" s="305"/>
      <c r="P896" s="306"/>
      <c r="Q896" s="307"/>
      <c r="R896" s="305"/>
      <c r="S896" s="308"/>
      <c r="T896" s="309"/>
      <c r="U896" s="302"/>
      <c r="V896" s="303"/>
      <c r="W896" s="310"/>
      <c r="X896" s="305"/>
      <c r="Y896" s="303"/>
      <c r="Z896" s="303"/>
      <c r="AA896" s="311"/>
      <c r="AB896" s="312"/>
      <c r="AC896" s="310"/>
      <c r="AD896" s="305"/>
      <c r="AE896" s="310"/>
      <c r="AF896" s="313"/>
      <c r="AG896" s="314"/>
      <c r="AH896" s="315"/>
      <c r="AI896" s="401"/>
      <c r="AJ896" s="402"/>
      <c r="AK896" s="403"/>
      <c r="AL896" s="273"/>
      <c r="AM896" s="270" t="str">
        <f t="shared" si="210"/>
        <v/>
      </c>
      <c r="AN896" s="282" t="str">
        <f t="shared" si="211"/>
        <v/>
      </c>
      <c r="AO896" s="257" t="str">
        <f>IF(A896="","",IF(A896&lt;&gt;886,"エラー",886&amp;"人目"))</f>
        <v/>
      </c>
      <c r="AP896" s="258" t="str">
        <f t="shared" si="198"/>
        <v/>
      </c>
      <c r="AQ896" s="259" t="str">
        <f>IFERROR(IF(OR(L896="",M896="",N896=""),"",VLOOKUP(L896&amp;M896&amp;N896,コード!$K$3:$L$64,2,FALSE)),"エラー")</f>
        <v/>
      </c>
      <c r="AR896" s="260" t="str">
        <f>IFERROR(IF(OR(O896="",P896=""),"",VLOOKUP(O896&amp;P896,コード!$R$3:$S$8,2,FALSE)),"エラー")</f>
        <v/>
      </c>
      <c r="AS896" s="261" t="str">
        <f t="shared" si="203"/>
        <v/>
      </c>
      <c r="AT896" s="261" t="str">
        <f>IFERROR(IF(OR(R896="",S896="",T896=""),"",VLOOKUP(R896&amp;S896&amp;T896,コード!$AB$3:$AC$205,2,FALSE)),"エラー")</f>
        <v/>
      </c>
      <c r="AU896" s="258" t="str">
        <f>IFERROR(IF(OR(U896="",V896="",W896=""),"",VLOOKUP(U896&amp;V896&amp;W896,コード!$AI$3:$AJ$6,2,FALSE)),"エラー")</f>
        <v/>
      </c>
      <c r="AV896" s="261" t="str">
        <f t="shared" si="204"/>
        <v/>
      </c>
      <c r="AW896" s="258" t="str">
        <f>IFERROR(IF(OR(AD896="",AE896="",AF896=""),"",VLOOKUP(AD896&amp;AE896&amp;AF896,コード!$AW$3:$AX$31,2,FALSE)),"エラー")</f>
        <v/>
      </c>
      <c r="AX896" s="262" t="str">
        <f>IFERROR(IF(OR(AG896="",AH896=""),"",VLOOKUP(AG896&amp;AH896,コード!$BC$3:$BD$17,2,FALSE)),"エラー")</f>
        <v/>
      </c>
      <c r="AY896" s="187"/>
      <c r="AZ896" s="286" t="str">
        <f t="shared" si="199"/>
        <v/>
      </c>
      <c r="BA896" s="287" t="str">
        <f t="shared" si="212"/>
        <v/>
      </c>
      <c r="BB896" s="287" t="str">
        <f t="shared" si="200"/>
        <v/>
      </c>
      <c r="BC896" s="287" t="str">
        <f t="shared" si="201"/>
        <v/>
      </c>
      <c r="BD896" s="287" t="str">
        <f t="shared" si="205"/>
        <v/>
      </c>
      <c r="BE896" s="288" t="str">
        <f t="shared" si="213"/>
        <v/>
      </c>
    </row>
    <row r="897" spans="1:57" ht="24" customHeight="1">
      <c r="A897" s="301"/>
      <c r="B897" s="420"/>
      <c r="C897" s="421"/>
      <c r="D897" s="421"/>
      <c r="E897" s="421"/>
      <c r="F897" s="421"/>
      <c r="G897" s="421"/>
      <c r="H897" s="421"/>
      <c r="I897" s="421"/>
      <c r="J897" s="421"/>
      <c r="K897" s="421"/>
      <c r="L897" s="302"/>
      <c r="M897" s="303"/>
      <c r="N897" s="304"/>
      <c r="O897" s="305"/>
      <c r="P897" s="306"/>
      <c r="Q897" s="307"/>
      <c r="R897" s="305"/>
      <c r="S897" s="308"/>
      <c r="T897" s="309"/>
      <c r="U897" s="302"/>
      <c r="V897" s="303"/>
      <c r="W897" s="310"/>
      <c r="X897" s="305"/>
      <c r="Y897" s="303"/>
      <c r="Z897" s="303"/>
      <c r="AA897" s="311"/>
      <c r="AB897" s="312"/>
      <c r="AC897" s="310"/>
      <c r="AD897" s="305"/>
      <c r="AE897" s="310"/>
      <c r="AF897" s="313"/>
      <c r="AG897" s="314"/>
      <c r="AH897" s="315"/>
      <c r="AI897" s="401"/>
      <c r="AJ897" s="402"/>
      <c r="AK897" s="403"/>
      <c r="AL897" s="273"/>
      <c r="AM897" s="270" t="str">
        <f t="shared" si="210"/>
        <v/>
      </c>
      <c r="AN897" s="282" t="str">
        <f t="shared" si="211"/>
        <v/>
      </c>
      <c r="AO897" s="257" t="str">
        <f>IF(A897="","",IF(A897&lt;&gt;887,"エラー",887&amp;"人目"))</f>
        <v/>
      </c>
      <c r="AP897" s="258" t="str">
        <f t="shared" si="198"/>
        <v/>
      </c>
      <c r="AQ897" s="259" t="str">
        <f>IFERROR(IF(OR(L897="",M897="",N897=""),"",VLOOKUP(L897&amp;M897&amp;N897,コード!$K$3:$L$64,2,FALSE)),"エラー")</f>
        <v/>
      </c>
      <c r="AR897" s="260" t="str">
        <f>IFERROR(IF(OR(O897="",P897=""),"",VLOOKUP(O897&amp;P897,コード!$R$3:$S$8,2,FALSE)),"エラー")</f>
        <v/>
      </c>
      <c r="AS897" s="261" t="str">
        <f t="shared" si="203"/>
        <v/>
      </c>
      <c r="AT897" s="261" t="str">
        <f>IFERROR(IF(OR(R897="",S897="",T897=""),"",VLOOKUP(R897&amp;S897&amp;T897,コード!$AB$3:$AC$205,2,FALSE)),"エラー")</f>
        <v/>
      </c>
      <c r="AU897" s="258" t="str">
        <f>IFERROR(IF(OR(U897="",V897="",W897=""),"",VLOOKUP(U897&amp;V897&amp;W897,コード!$AI$3:$AJ$6,2,FALSE)),"エラー")</f>
        <v/>
      </c>
      <c r="AV897" s="261" t="str">
        <f t="shared" si="204"/>
        <v/>
      </c>
      <c r="AW897" s="258" t="str">
        <f>IFERROR(IF(OR(AD897="",AE897="",AF897=""),"",VLOOKUP(AD897&amp;AE897&amp;AF897,コード!$AW$3:$AX$31,2,FALSE)),"エラー")</f>
        <v/>
      </c>
      <c r="AX897" s="262" t="str">
        <f>IFERROR(IF(OR(AG897="",AH897=""),"",VLOOKUP(AG897&amp;AH897,コード!$BC$3:$BD$17,2,FALSE)),"エラー")</f>
        <v/>
      </c>
      <c r="AY897" s="187"/>
      <c r="AZ897" s="286" t="str">
        <f t="shared" si="199"/>
        <v/>
      </c>
      <c r="BA897" s="287" t="str">
        <f t="shared" si="212"/>
        <v/>
      </c>
      <c r="BB897" s="287" t="str">
        <f t="shared" si="200"/>
        <v/>
      </c>
      <c r="BC897" s="287" t="str">
        <f t="shared" si="201"/>
        <v/>
      </c>
      <c r="BD897" s="287" t="str">
        <f t="shared" si="205"/>
        <v/>
      </c>
      <c r="BE897" s="288" t="str">
        <f t="shared" si="213"/>
        <v/>
      </c>
    </row>
    <row r="898" spans="1:57" ht="24" customHeight="1">
      <c r="A898" s="301"/>
      <c r="B898" s="420"/>
      <c r="C898" s="421"/>
      <c r="D898" s="421"/>
      <c r="E898" s="421"/>
      <c r="F898" s="421"/>
      <c r="G898" s="421"/>
      <c r="H898" s="421"/>
      <c r="I898" s="421"/>
      <c r="J898" s="421"/>
      <c r="K898" s="421"/>
      <c r="L898" s="302"/>
      <c r="M898" s="303"/>
      <c r="N898" s="304"/>
      <c r="O898" s="305"/>
      <c r="P898" s="306"/>
      <c r="Q898" s="307"/>
      <c r="R898" s="305"/>
      <c r="S898" s="308"/>
      <c r="T898" s="309"/>
      <c r="U898" s="302"/>
      <c r="V898" s="303"/>
      <c r="W898" s="310"/>
      <c r="X898" s="305"/>
      <c r="Y898" s="303"/>
      <c r="Z898" s="303"/>
      <c r="AA898" s="311"/>
      <c r="AB898" s="312"/>
      <c r="AC898" s="310"/>
      <c r="AD898" s="305"/>
      <c r="AE898" s="310"/>
      <c r="AF898" s="313"/>
      <c r="AG898" s="314"/>
      <c r="AH898" s="315"/>
      <c r="AI898" s="401"/>
      <c r="AJ898" s="402"/>
      <c r="AK898" s="403"/>
      <c r="AL898" s="273"/>
      <c r="AM898" s="270" t="str">
        <f t="shared" si="210"/>
        <v/>
      </c>
      <c r="AN898" s="282" t="str">
        <f t="shared" si="211"/>
        <v/>
      </c>
      <c r="AO898" s="257" t="str">
        <f>IF(A898="","",IF(A898&lt;&gt;888,"エラー",888&amp;"人目"))</f>
        <v/>
      </c>
      <c r="AP898" s="258" t="str">
        <f t="shared" si="198"/>
        <v/>
      </c>
      <c r="AQ898" s="259" t="str">
        <f>IFERROR(IF(OR(L898="",M898="",N898=""),"",VLOOKUP(L898&amp;M898&amp;N898,コード!$K$3:$L$64,2,FALSE)),"エラー")</f>
        <v/>
      </c>
      <c r="AR898" s="260" t="str">
        <f>IFERROR(IF(OR(O898="",P898=""),"",VLOOKUP(O898&amp;P898,コード!$R$3:$S$8,2,FALSE)),"エラー")</f>
        <v/>
      </c>
      <c r="AS898" s="261" t="str">
        <f t="shared" si="203"/>
        <v/>
      </c>
      <c r="AT898" s="261" t="str">
        <f>IFERROR(IF(OR(R898="",S898="",T898=""),"",VLOOKUP(R898&amp;S898&amp;T898,コード!$AB$3:$AC$205,2,FALSE)),"エラー")</f>
        <v/>
      </c>
      <c r="AU898" s="258" t="str">
        <f>IFERROR(IF(OR(U898="",V898="",W898=""),"",VLOOKUP(U898&amp;V898&amp;W898,コード!$AI$3:$AJ$6,2,FALSE)),"エラー")</f>
        <v/>
      </c>
      <c r="AV898" s="261" t="str">
        <f t="shared" si="204"/>
        <v/>
      </c>
      <c r="AW898" s="258" t="str">
        <f>IFERROR(IF(OR(AD898="",AE898="",AF898=""),"",VLOOKUP(AD898&amp;AE898&amp;AF898,コード!$AW$3:$AX$31,2,FALSE)),"エラー")</f>
        <v/>
      </c>
      <c r="AX898" s="262" t="str">
        <f>IFERROR(IF(OR(AG898="",AH898=""),"",VLOOKUP(AG898&amp;AH898,コード!$BC$3:$BD$17,2,FALSE)),"エラー")</f>
        <v/>
      </c>
      <c r="AY898" s="187"/>
      <c r="AZ898" s="286" t="str">
        <f t="shared" si="199"/>
        <v/>
      </c>
      <c r="BA898" s="287" t="str">
        <f t="shared" si="212"/>
        <v/>
      </c>
      <c r="BB898" s="287" t="str">
        <f t="shared" si="200"/>
        <v/>
      </c>
      <c r="BC898" s="287" t="str">
        <f t="shared" si="201"/>
        <v/>
      </c>
      <c r="BD898" s="287" t="str">
        <f t="shared" si="205"/>
        <v/>
      </c>
      <c r="BE898" s="288" t="str">
        <f t="shared" si="213"/>
        <v/>
      </c>
    </row>
    <row r="899" spans="1:57" ht="24" customHeight="1">
      <c r="A899" s="316"/>
      <c r="B899" s="420"/>
      <c r="C899" s="421"/>
      <c r="D899" s="421"/>
      <c r="E899" s="421"/>
      <c r="F899" s="421"/>
      <c r="G899" s="421"/>
      <c r="H899" s="421"/>
      <c r="I899" s="421"/>
      <c r="J899" s="421"/>
      <c r="K899" s="421"/>
      <c r="L899" s="302"/>
      <c r="M899" s="303"/>
      <c r="N899" s="304"/>
      <c r="O899" s="305"/>
      <c r="P899" s="306"/>
      <c r="Q899" s="307"/>
      <c r="R899" s="305"/>
      <c r="S899" s="308"/>
      <c r="T899" s="309"/>
      <c r="U899" s="302"/>
      <c r="V899" s="303"/>
      <c r="W899" s="310"/>
      <c r="X899" s="305"/>
      <c r="Y899" s="303"/>
      <c r="Z899" s="303"/>
      <c r="AA899" s="311"/>
      <c r="AB899" s="312"/>
      <c r="AC899" s="310"/>
      <c r="AD899" s="305"/>
      <c r="AE899" s="310"/>
      <c r="AF899" s="313"/>
      <c r="AG899" s="314"/>
      <c r="AH899" s="315"/>
      <c r="AI899" s="401"/>
      <c r="AJ899" s="402"/>
      <c r="AK899" s="403"/>
      <c r="AL899" s="273"/>
      <c r="AM899" s="270" t="str">
        <f t="shared" si="210"/>
        <v/>
      </c>
      <c r="AN899" s="282" t="str">
        <f t="shared" si="211"/>
        <v/>
      </c>
      <c r="AO899" s="257" t="str">
        <f>IF(A899="","",IF(A899&lt;&gt;889,"エラー",889&amp;"人目"))</f>
        <v/>
      </c>
      <c r="AP899" s="258" t="str">
        <f t="shared" si="198"/>
        <v/>
      </c>
      <c r="AQ899" s="259" t="str">
        <f>IFERROR(IF(OR(L899="",M899="",N899=""),"",VLOOKUP(L899&amp;M899&amp;N899,コード!$K$3:$L$64,2,FALSE)),"エラー")</f>
        <v/>
      </c>
      <c r="AR899" s="260" t="str">
        <f>IFERROR(IF(OR(O899="",P899=""),"",VLOOKUP(O899&amp;P899,コード!$R$3:$S$8,2,FALSE)),"エラー")</f>
        <v/>
      </c>
      <c r="AS899" s="261" t="str">
        <f t="shared" si="203"/>
        <v/>
      </c>
      <c r="AT899" s="261" t="str">
        <f>IFERROR(IF(OR(R899="",S899="",T899=""),"",VLOOKUP(R899&amp;S899&amp;T899,コード!$AB$3:$AC$205,2,FALSE)),"エラー")</f>
        <v/>
      </c>
      <c r="AU899" s="258" t="str">
        <f>IFERROR(IF(OR(U899="",V899="",W899=""),"",VLOOKUP(U899&amp;V899&amp;W899,コード!$AI$3:$AJ$6,2,FALSE)),"エラー")</f>
        <v/>
      </c>
      <c r="AV899" s="261" t="str">
        <f t="shared" si="204"/>
        <v/>
      </c>
      <c r="AW899" s="258" t="str">
        <f>IFERROR(IF(OR(AD899="",AE899="",AF899=""),"",VLOOKUP(AD899&amp;AE899&amp;AF899,コード!$AW$3:$AX$31,2,FALSE)),"エラー")</f>
        <v/>
      </c>
      <c r="AX899" s="262" t="str">
        <f>IFERROR(IF(OR(AG899="",AH899=""),"",VLOOKUP(AG899&amp;AH899,コード!$BC$3:$BD$17,2,FALSE)),"エラー")</f>
        <v/>
      </c>
      <c r="AY899" s="187"/>
      <c r="AZ899" s="286" t="str">
        <f t="shared" si="199"/>
        <v/>
      </c>
      <c r="BA899" s="287" t="str">
        <f t="shared" si="212"/>
        <v/>
      </c>
      <c r="BB899" s="287" t="str">
        <f t="shared" si="200"/>
        <v/>
      </c>
      <c r="BC899" s="287" t="str">
        <f t="shared" si="201"/>
        <v/>
      </c>
      <c r="BD899" s="287" t="str">
        <f t="shared" si="205"/>
        <v/>
      </c>
      <c r="BE899" s="288" t="str">
        <f t="shared" si="213"/>
        <v/>
      </c>
    </row>
    <row r="900" spans="1:57" ht="24" customHeight="1">
      <c r="A900" s="316"/>
      <c r="B900" s="420"/>
      <c r="C900" s="421"/>
      <c r="D900" s="421"/>
      <c r="E900" s="421"/>
      <c r="F900" s="421"/>
      <c r="G900" s="421"/>
      <c r="H900" s="421"/>
      <c r="I900" s="421"/>
      <c r="J900" s="421"/>
      <c r="K900" s="421"/>
      <c r="L900" s="302"/>
      <c r="M900" s="303"/>
      <c r="N900" s="304"/>
      <c r="O900" s="305"/>
      <c r="P900" s="306"/>
      <c r="Q900" s="307"/>
      <c r="R900" s="305"/>
      <c r="S900" s="308"/>
      <c r="T900" s="309"/>
      <c r="U900" s="302"/>
      <c r="V900" s="303"/>
      <c r="W900" s="310"/>
      <c r="X900" s="305"/>
      <c r="Y900" s="303"/>
      <c r="Z900" s="303"/>
      <c r="AA900" s="311"/>
      <c r="AB900" s="312"/>
      <c r="AC900" s="310"/>
      <c r="AD900" s="305"/>
      <c r="AE900" s="310"/>
      <c r="AF900" s="313"/>
      <c r="AG900" s="314"/>
      <c r="AH900" s="315"/>
      <c r="AI900" s="401"/>
      <c r="AJ900" s="402"/>
      <c r="AK900" s="403"/>
      <c r="AL900" s="273"/>
      <c r="AM900" s="270" t="str">
        <f t="shared" si="210"/>
        <v/>
      </c>
      <c r="AN900" s="282" t="str">
        <f t="shared" si="211"/>
        <v/>
      </c>
      <c r="AO900" s="257" t="str">
        <f>IF(A900="","",IF(A900&lt;&gt;890,"エラー",890&amp;"人目"))</f>
        <v/>
      </c>
      <c r="AP900" s="258" t="str">
        <f t="shared" si="198"/>
        <v/>
      </c>
      <c r="AQ900" s="259" t="str">
        <f>IFERROR(IF(OR(L900="",M900="",N900=""),"",VLOOKUP(L900&amp;M900&amp;N900,コード!$K$3:$L$64,2,FALSE)),"エラー")</f>
        <v/>
      </c>
      <c r="AR900" s="260" t="str">
        <f>IFERROR(IF(OR(O900="",P900=""),"",VLOOKUP(O900&amp;P900,コード!$R$3:$S$8,2,FALSE)),"エラー")</f>
        <v/>
      </c>
      <c r="AS900" s="261" t="str">
        <f t="shared" si="203"/>
        <v/>
      </c>
      <c r="AT900" s="261" t="str">
        <f>IFERROR(IF(OR(R900="",S900="",T900=""),"",VLOOKUP(R900&amp;S900&amp;T900,コード!$AB$3:$AC$205,2,FALSE)),"エラー")</f>
        <v/>
      </c>
      <c r="AU900" s="258" t="str">
        <f>IFERROR(IF(OR(U900="",V900="",W900=""),"",VLOOKUP(U900&amp;V900&amp;W900,コード!$AI$3:$AJ$6,2,FALSE)),"エラー")</f>
        <v/>
      </c>
      <c r="AV900" s="261" t="str">
        <f t="shared" si="204"/>
        <v/>
      </c>
      <c r="AW900" s="258" t="str">
        <f>IFERROR(IF(OR(AD900="",AE900="",AF900=""),"",VLOOKUP(AD900&amp;AE900&amp;AF900,コード!$AW$3:$AX$31,2,FALSE)),"エラー")</f>
        <v/>
      </c>
      <c r="AX900" s="262" t="str">
        <f>IFERROR(IF(OR(AG900="",AH900=""),"",VLOOKUP(AG900&amp;AH900,コード!$BC$3:$BD$17,2,FALSE)),"エラー")</f>
        <v/>
      </c>
      <c r="AY900" s="187"/>
      <c r="AZ900" s="286" t="str">
        <f t="shared" si="199"/>
        <v/>
      </c>
      <c r="BA900" s="287" t="str">
        <f t="shared" si="212"/>
        <v/>
      </c>
      <c r="BB900" s="287" t="str">
        <f t="shared" si="200"/>
        <v/>
      </c>
      <c r="BC900" s="287" t="str">
        <f t="shared" si="201"/>
        <v/>
      </c>
      <c r="BD900" s="287" t="str">
        <f t="shared" si="205"/>
        <v/>
      </c>
      <c r="BE900" s="288" t="str">
        <f t="shared" si="213"/>
        <v/>
      </c>
    </row>
    <row r="901" spans="1:57" ht="24" customHeight="1">
      <c r="A901" s="301"/>
      <c r="B901" s="420"/>
      <c r="C901" s="421"/>
      <c r="D901" s="421"/>
      <c r="E901" s="421"/>
      <c r="F901" s="421"/>
      <c r="G901" s="421"/>
      <c r="H901" s="421"/>
      <c r="I901" s="421"/>
      <c r="J901" s="421"/>
      <c r="K901" s="421"/>
      <c r="L901" s="302"/>
      <c r="M901" s="303"/>
      <c r="N901" s="304"/>
      <c r="O901" s="305"/>
      <c r="P901" s="306"/>
      <c r="Q901" s="307"/>
      <c r="R901" s="305"/>
      <c r="S901" s="308"/>
      <c r="T901" s="309"/>
      <c r="U901" s="302"/>
      <c r="V901" s="303"/>
      <c r="W901" s="310"/>
      <c r="X901" s="305"/>
      <c r="Y901" s="303"/>
      <c r="Z901" s="303"/>
      <c r="AA901" s="311"/>
      <c r="AB901" s="312"/>
      <c r="AC901" s="310"/>
      <c r="AD901" s="305"/>
      <c r="AE901" s="310"/>
      <c r="AF901" s="313"/>
      <c r="AG901" s="314"/>
      <c r="AH901" s="315"/>
      <c r="AI901" s="401"/>
      <c r="AJ901" s="402"/>
      <c r="AK901" s="403"/>
      <c r="AL901" s="273"/>
      <c r="AM901" s="270" t="str">
        <f t="shared" si="210"/>
        <v/>
      </c>
      <c r="AN901" s="282" t="str">
        <f t="shared" si="211"/>
        <v/>
      </c>
      <c r="AO901" s="257" t="str">
        <f>IF(A901="","",IF(A901&lt;&gt;891,"エラー",891&amp;"人目"))</f>
        <v/>
      </c>
      <c r="AP901" s="258" t="str">
        <f t="shared" si="198"/>
        <v/>
      </c>
      <c r="AQ901" s="259" t="str">
        <f>IFERROR(IF(OR(L901="",M901="",N901=""),"",VLOOKUP(L901&amp;M901&amp;N901,コード!$K$3:$L$64,2,FALSE)),"エラー")</f>
        <v/>
      </c>
      <c r="AR901" s="260" t="str">
        <f>IFERROR(IF(OR(O901="",P901=""),"",VLOOKUP(O901&amp;P901,コード!$R$3:$S$8,2,FALSE)),"エラー")</f>
        <v/>
      </c>
      <c r="AS901" s="261" t="str">
        <f t="shared" si="203"/>
        <v/>
      </c>
      <c r="AT901" s="261" t="str">
        <f>IFERROR(IF(OR(R901="",S901="",T901=""),"",VLOOKUP(R901&amp;S901&amp;T901,コード!$AB$3:$AC$205,2,FALSE)),"エラー")</f>
        <v/>
      </c>
      <c r="AU901" s="258" t="str">
        <f>IFERROR(IF(OR(U901="",V901="",W901=""),"",VLOOKUP(U901&amp;V901&amp;W901,コード!$AI$3:$AJ$6,2,FALSE)),"エラー")</f>
        <v/>
      </c>
      <c r="AV901" s="261" t="str">
        <f t="shared" si="204"/>
        <v/>
      </c>
      <c r="AW901" s="258" t="str">
        <f>IFERROR(IF(OR(AD901="",AE901="",AF901=""),"",VLOOKUP(AD901&amp;AE901&amp;AF901,コード!$AW$3:$AX$31,2,FALSE)),"エラー")</f>
        <v/>
      </c>
      <c r="AX901" s="262" t="str">
        <f>IFERROR(IF(OR(AG901="",AH901=""),"",VLOOKUP(AG901&amp;AH901,コード!$BC$3:$BD$17,2,FALSE)),"エラー")</f>
        <v/>
      </c>
      <c r="AY901" s="187"/>
      <c r="AZ901" s="286" t="str">
        <f t="shared" si="199"/>
        <v/>
      </c>
      <c r="BA901" s="287" t="str">
        <f t="shared" si="212"/>
        <v/>
      </c>
      <c r="BB901" s="287" t="str">
        <f t="shared" si="200"/>
        <v/>
      </c>
      <c r="BC901" s="287" t="str">
        <f t="shared" si="201"/>
        <v/>
      </c>
      <c r="BD901" s="287" t="str">
        <f t="shared" si="205"/>
        <v/>
      </c>
      <c r="BE901" s="288" t="str">
        <f t="shared" si="213"/>
        <v/>
      </c>
    </row>
    <row r="902" spans="1:57" ht="24" customHeight="1">
      <c r="A902" s="301"/>
      <c r="B902" s="420"/>
      <c r="C902" s="421"/>
      <c r="D902" s="421"/>
      <c r="E902" s="421"/>
      <c r="F902" s="421"/>
      <c r="G902" s="421"/>
      <c r="H902" s="421"/>
      <c r="I902" s="421"/>
      <c r="J902" s="421"/>
      <c r="K902" s="421"/>
      <c r="L902" s="302"/>
      <c r="M902" s="303"/>
      <c r="N902" s="304"/>
      <c r="O902" s="305"/>
      <c r="P902" s="306"/>
      <c r="Q902" s="307"/>
      <c r="R902" s="305"/>
      <c r="S902" s="308"/>
      <c r="T902" s="309"/>
      <c r="U902" s="302"/>
      <c r="V902" s="303"/>
      <c r="W902" s="310"/>
      <c r="X902" s="305"/>
      <c r="Y902" s="303"/>
      <c r="Z902" s="303"/>
      <c r="AA902" s="311"/>
      <c r="AB902" s="312"/>
      <c r="AC902" s="310"/>
      <c r="AD902" s="305"/>
      <c r="AE902" s="310"/>
      <c r="AF902" s="313"/>
      <c r="AG902" s="314"/>
      <c r="AH902" s="315"/>
      <c r="AI902" s="401"/>
      <c r="AJ902" s="402"/>
      <c r="AK902" s="403"/>
      <c r="AL902" s="273"/>
      <c r="AM902" s="270" t="str">
        <f t="shared" si="210"/>
        <v/>
      </c>
      <c r="AN902" s="282" t="str">
        <f t="shared" si="211"/>
        <v/>
      </c>
      <c r="AO902" s="257" t="str">
        <f>IF(A902="","",IF(A902&lt;&gt;892,"エラー",892&amp;"人目"))</f>
        <v/>
      </c>
      <c r="AP902" s="258" t="str">
        <f t="shared" si="198"/>
        <v/>
      </c>
      <c r="AQ902" s="259" t="str">
        <f>IFERROR(IF(OR(L902="",M902="",N902=""),"",VLOOKUP(L902&amp;M902&amp;N902,コード!$K$3:$L$64,2,FALSE)),"エラー")</f>
        <v/>
      </c>
      <c r="AR902" s="260" t="str">
        <f>IFERROR(IF(OR(O902="",P902=""),"",VLOOKUP(O902&amp;P902,コード!$R$3:$S$8,2,FALSE)),"エラー")</f>
        <v/>
      </c>
      <c r="AS902" s="261" t="str">
        <f t="shared" si="203"/>
        <v/>
      </c>
      <c r="AT902" s="261" t="str">
        <f>IFERROR(IF(OR(R902="",S902="",T902=""),"",VLOOKUP(R902&amp;S902&amp;T902,コード!$AB$3:$AC$205,2,FALSE)),"エラー")</f>
        <v/>
      </c>
      <c r="AU902" s="258" t="str">
        <f>IFERROR(IF(OR(U902="",V902="",W902=""),"",VLOOKUP(U902&amp;V902&amp;W902,コード!$AI$3:$AJ$6,2,FALSE)),"エラー")</f>
        <v/>
      </c>
      <c r="AV902" s="261" t="str">
        <f t="shared" si="204"/>
        <v/>
      </c>
      <c r="AW902" s="258" t="str">
        <f>IFERROR(IF(OR(AD902="",AE902="",AF902=""),"",VLOOKUP(AD902&amp;AE902&amp;AF902,コード!$AW$3:$AX$31,2,FALSE)),"エラー")</f>
        <v/>
      </c>
      <c r="AX902" s="262" t="str">
        <f>IFERROR(IF(OR(AG902="",AH902=""),"",VLOOKUP(AG902&amp;AH902,コード!$BC$3:$BD$17,2,FALSE)),"エラー")</f>
        <v/>
      </c>
      <c r="AY902" s="187"/>
      <c r="AZ902" s="286" t="str">
        <f t="shared" si="199"/>
        <v/>
      </c>
      <c r="BA902" s="287" t="str">
        <f t="shared" si="212"/>
        <v/>
      </c>
      <c r="BB902" s="287" t="str">
        <f t="shared" si="200"/>
        <v/>
      </c>
      <c r="BC902" s="287" t="str">
        <f t="shared" si="201"/>
        <v/>
      </c>
      <c r="BD902" s="287" t="str">
        <f t="shared" si="205"/>
        <v/>
      </c>
      <c r="BE902" s="288" t="str">
        <f t="shared" si="213"/>
        <v/>
      </c>
    </row>
    <row r="903" spans="1:57" ht="24" customHeight="1">
      <c r="A903" s="301"/>
      <c r="B903" s="420"/>
      <c r="C903" s="421"/>
      <c r="D903" s="421"/>
      <c r="E903" s="421"/>
      <c r="F903" s="421"/>
      <c r="G903" s="421"/>
      <c r="H903" s="421"/>
      <c r="I903" s="421"/>
      <c r="J903" s="421"/>
      <c r="K903" s="421"/>
      <c r="L903" s="302"/>
      <c r="M903" s="303"/>
      <c r="N903" s="304"/>
      <c r="O903" s="305"/>
      <c r="P903" s="306"/>
      <c r="Q903" s="307"/>
      <c r="R903" s="305"/>
      <c r="S903" s="308"/>
      <c r="T903" s="309"/>
      <c r="U903" s="302"/>
      <c r="V903" s="303"/>
      <c r="W903" s="310"/>
      <c r="X903" s="305"/>
      <c r="Y903" s="303"/>
      <c r="Z903" s="303"/>
      <c r="AA903" s="311"/>
      <c r="AB903" s="312"/>
      <c r="AC903" s="310"/>
      <c r="AD903" s="305"/>
      <c r="AE903" s="310"/>
      <c r="AF903" s="313"/>
      <c r="AG903" s="314"/>
      <c r="AH903" s="315"/>
      <c r="AI903" s="401"/>
      <c r="AJ903" s="402"/>
      <c r="AK903" s="403"/>
      <c r="AL903" s="273"/>
      <c r="AM903" s="270" t="str">
        <f t="shared" si="210"/>
        <v/>
      </c>
      <c r="AN903" s="282" t="str">
        <f t="shared" si="211"/>
        <v/>
      </c>
      <c r="AO903" s="257" t="str">
        <f>IF(A903="","",IF(A903&lt;&gt;893,"エラー",893&amp;"人目"))</f>
        <v/>
      </c>
      <c r="AP903" s="258" t="str">
        <f t="shared" si="198"/>
        <v/>
      </c>
      <c r="AQ903" s="259" t="str">
        <f>IFERROR(IF(OR(L903="",M903="",N903=""),"",VLOOKUP(L903&amp;M903&amp;N903,コード!$K$3:$L$64,2,FALSE)),"エラー")</f>
        <v/>
      </c>
      <c r="AR903" s="260" t="str">
        <f>IFERROR(IF(OR(O903="",P903=""),"",VLOOKUP(O903&amp;P903,コード!$R$3:$S$8,2,FALSE)),"エラー")</f>
        <v/>
      </c>
      <c r="AS903" s="261" t="str">
        <f t="shared" si="203"/>
        <v/>
      </c>
      <c r="AT903" s="261" t="str">
        <f>IFERROR(IF(OR(R903="",S903="",T903=""),"",VLOOKUP(R903&amp;S903&amp;T903,コード!$AB$3:$AC$205,2,FALSE)),"エラー")</f>
        <v/>
      </c>
      <c r="AU903" s="258" t="str">
        <f>IFERROR(IF(OR(U903="",V903="",W903=""),"",VLOOKUP(U903&amp;V903&amp;W903,コード!$AI$3:$AJ$6,2,FALSE)),"エラー")</f>
        <v/>
      </c>
      <c r="AV903" s="261" t="str">
        <f t="shared" si="204"/>
        <v/>
      </c>
      <c r="AW903" s="258" t="str">
        <f>IFERROR(IF(OR(AD903="",AE903="",AF903=""),"",VLOOKUP(AD903&amp;AE903&amp;AF903,コード!$AW$3:$AX$31,2,FALSE)),"エラー")</f>
        <v/>
      </c>
      <c r="AX903" s="262" t="str">
        <f>IFERROR(IF(OR(AG903="",AH903=""),"",VLOOKUP(AG903&amp;AH903,コード!$BC$3:$BD$17,2,FALSE)),"エラー")</f>
        <v/>
      </c>
      <c r="AY903" s="187"/>
      <c r="AZ903" s="286" t="str">
        <f t="shared" si="199"/>
        <v/>
      </c>
      <c r="BA903" s="287" t="str">
        <f t="shared" si="212"/>
        <v/>
      </c>
      <c r="BB903" s="287" t="str">
        <f t="shared" si="200"/>
        <v/>
      </c>
      <c r="BC903" s="287" t="str">
        <f t="shared" si="201"/>
        <v/>
      </c>
      <c r="BD903" s="287" t="str">
        <f t="shared" si="205"/>
        <v/>
      </c>
      <c r="BE903" s="288" t="str">
        <f t="shared" si="213"/>
        <v/>
      </c>
    </row>
    <row r="904" spans="1:57" ht="24" customHeight="1">
      <c r="A904" s="301"/>
      <c r="B904" s="420"/>
      <c r="C904" s="421"/>
      <c r="D904" s="421"/>
      <c r="E904" s="421"/>
      <c r="F904" s="421"/>
      <c r="G904" s="421"/>
      <c r="H904" s="421"/>
      <c r="I904" s="421"/>
      <c r="J904" s="421"/>
      <c r="K904" s="421"/>
      <c r="L904" s="302"/>
      <c r="M904" s="303"/>
      <c r="N904" s="304"/>
      <c r="O904" s="305"/>
      <c r="P904" s="306"/>
      <c r="Q904" s="307"/>
      <c r="R904" s="305"/>
      <c r="S904" s="308"/>
      <c r="T904" s="309"/>
      <c r="U904" s="302"/>
      <c r="V904" s="303"/>
      <c r="W904" s="310"/>
      <c r="X904" s="305"/>
      <c r="Y904" s="303"/>
      <c r="Z904" s="303"/>
      <c r="AA904" s="311"/>
      <c r="AB904" s="312"/>
      <c r="AC904" s="310"/>
      <c r="AD904" s="305"/>
      <c r="AE904" s="310"/>
      <c r="AF904" s="313"/>
      <c r="AG904" s="314"/>
      <c r="AH904" s="315"/>
      <c r="AI904" s="401"/>
      <c r="AJ904" s="402"/>
      <c r="AK904" s="403"/>
      <c r="AL904" s="273"/>
      <c r="AM904" s="270" t="str">
        <f t="shared" si="210"/>
        <v/>
      </c>
      <c r="AN904" s="282" t="str">
        <f t="shared" si="211"/>
        <v/>
      </c>
      <c r="AO904" s="257" t="str">
        <f>IF(A904="","",IF(A904&lt;&gt;894,"エラー",894&amp;"人目"))</f>
        <v/>
      </c>
      <c r="AP904" s="258" t="str">
        <f t="shared" si="198"/>
        <v/>
      </c>
      <c r="AQ904" s="259" t="str">
        <f>IFERROR(IF(OR(L904="",M904="",N904=""),"",VLOOKUP(L904&amp;M904&amp;N904,コード!$K$3:$L$64,2,FALSE)),"エラー")</f>
        <v/>
      </c>
      <c r="AR904" s="260" t="str">
        <f>IFERROR(IF(OR(O904="",P904=""),"",VLOOKUP(O904&amp;P904,コード!$R$3:$S$8,2,FALSE)),"エラー")</f>
        <v/>
      </c>
      <c r="AS904" s="261" t="str">
        <f t="shared" si="203"/>
        <v/>
      </c>
      <c r="AT904" s="261" t="str">
        <f>IFERROR(IF(OR(R904="",S904="",T904=""),"",VLOOKUP(R904&amp;S904&amp;T904,コード!$AB$3:$AC$205,2,FALSE)),"エラー")</f>
        <v/>
      </c>
      <c r="AU904" s="258" t="str">
        <f>IFERROR(IF(OR(U904="",V904="",W904=""),"",VLOOKUP(U904&amp;V904&amp;W904,コード!$AI$3:$AJ$6,2,FALSE)),"エラー")</f>
        <v/>
      </c>
      <c r="AV904" s="261" t="str">
        <f t="shared" si="204"/>
        <v/>
      </c>
      <c r="AW904" s="258" t="str">
        <f>IFERROR(IF(OR(AD904="",AE904="",AF904=""),"",VLOOKUP(AD904&amp;AE904&amp;AF904,コード!$AW$3:$AX$31,2,FALSE)),"エラー")</f>
        <v/>
      </c>
      <c r="AX904" s="262" t="str">
        <f>IFERROR(IF(OR(AG904="",AH904=""),"",VLOOKUP(AG904&amp;AH904,コード!$BC$3:$BD$17,2,FALSE)),"エラー")</f>
        <v/>
      </c>
      <c r="AY904" s="187"/>
      <c r="AZ904" s="286" t="str">
        <f t="shared" si="199"/>
        <v/>
      </c>
      <c r="BA904" s="287" t="str">
        <f t="shared" si="212"/>
        <v/>
      </c>
      <c r="BB904" s="287" t="str">
        <f t="shared" si="200"/>
        <v/>
      </c>
      <c r="BC904" s="287" t="str">
        <f t="shared" si="201"/>
        <v/>
      </c>
      <c r="BD904" s="287" t="str">
        <f t="shared" si="205"/>
        <v/>
      </c>
      <c r="BE904" s="288" t="str">
        <f t="shared" si="213"/>
        <v/>
      </c>
    </row>
    <row r="905" spans="1:57" ht="24" customHeight="1">
      <c r="A905" s="301"/>
      <c r="B905" s="420"/>
      <c r="C905" s="421"/>
      <c r="D905" s="421"/>
      <c r="E905" s="421"/>
      <c r="F905" s="421"/>
      <c r="G905" s="421"/>
      <c r="H905" s="421"/>
      <c r="I905" s="421"/>
      <c r="J905" s="421"/>
      <c r="K905" s="421"/>
      <c r="L905" s="302"/>
      <c r="M905" s="303"/>
      <c r="N905" s="304"/>
      <c r="O905" s="305"/>
      <c r="P905" s="306"/>
      <c r="Q905" s="307"/>
      <c r="R905" s="305"/>
      <c r="S905" s="308"/>
      <c r="T905" s="309"/>
      <c r="U905" s="302"/>
      <c r="V905" s="303"/>
      <c r="W905" s="310"/>
      <c r="X905" s="305"/>
      <c r="Y905" s="303"/>
      <c r="Z905" s="303"/>
      <c r="AA905" s="311"/>
      <c r="AB905" s="312"/>
      <c r="AC905" s="310"/>
      <c r="AD905" s="305"/>
      <c r="AE905" s="310"/>
      <c r="AF905" s="313"/>
      <c r="AG905" s="314"/>
      <c r="AH905" s="315"/>
      <c r="AI905" s="401"/>
      <c r="AJ905" s="402"/>
      <c r="AK905" s="403"/>
      <c r="AL905" s="273"/>
      <c r="AM905" s="270" t="str">
        <f t="shared" si="210"/>
        <v/>
      </c>
      <c r="AN905" s="282" t="str">
        <f t="shared" si="211"/>
        <v/>
      </c>
      <c r="AO905" s="257" t="str">
        <f>IF(A905="","",IF(A905&lt;&gt;895,"エラー",895&amp;"人目"))</f>
        <v/>
      </c>
      <c r="AP905" s="258" t="str">
        <f t="shared" si="198"/>
        <v/>
      </c>
      <c r="AQ905" s="259" t="str">
        <f>IFERROR(IF(OR(L905="",M905="",N905=""),"",VLOOKUP(L905&amp;M905&amp;N905,コード!$K$3:$L$64,2,FALSE)),"エラー")</f>
        <v/>
      </c>
      <c r="AR905" s="260" t="str">
        <f>IFERROR(IF(OR(O905="",P905=""),"",VLOOKUP(O905&amp;P905,コード!$R$3:$S$8,2,FALSE)),"エラー")</f>
        <v/>
      </c>
      <c r="AS905" s="261" t="str">
        <f t="shared" si="203"/>
        <v/>
      </c>
      <c r="AT905" s="261" t="str">
        <f>IFERROR(IF(OR(R905="",S905="",T905=""),"",VLOOKUP(R905&amp;S905&amp;T905,コード!$AB$3:$AC$205,2,FALSE)),"エラー")</f>
        <v/>
      </c>
      <c r="AU905" s="258" t="str">
        <f>IFERROR(IF(OR(U905="",V905="",W905=""),"",VLOOKUP(U905&amp;V905&amp;W905,コード!$AI$3:$AJ$6,2,FALSE)),"エラー")</f>
        <v/>
      </c>
      <c r="AV905" s="261" t="str">
        <f t="shared" si="204"/>
        <v/>
      </c>
      <c r="AW905" s="258" t="str">
        <f>IFERROR(IF(OR(AD905="",AE905="",AF905=""),"",VLOOKUP(AD905&amp;AE905&amp;AF905,コード!$AW$3:$AX$31,2,FALSE)),"エラー")</f>
        <v/>
      </c>
      <c r="AX905" s="262" t="str">
        <f>IFERROR(IF(OR(AG905="",AH905=""),"",VLOOKUP(AG905&amp;AH905,コード!$BC$3:$BD$17,2,FALSE)),"エラー")</f>
        <v/>
      </c>
      <c r="AY905" s="187"/>
      <c r="AZ905" s="286" t="str">
        <f t="shared" si="199"/>
        <v/>
      </c>
      <c r="BA905" s="287" t="str">
        <f t="shared" si="212"/>
        <v/>
      </c>
      <c r="BB905" s="287" t="str">
        <f t="shared" si="200"/>
        <v/>
      </c>
      <c r="BC905" s="287" t="str">
        <f t="shared" si="201"/>
        <v/>
      </c>
      <c r="BD905" s="287" t="str">
        <f t="shared" si="205"/>
        <v/>
      </c>
      <c r="BE905" s="288" t="str">
        <f t="shared" si="213"/>
        <v/>
      </c>
    </row>
    <row r="906" spans="1:57" ht="24" customHeight="1">
      <c r="A906" s="301"/>
      <c r="B906" s="420"/>
      <c r="C906" s="421"/>
      <c r="D906" s="421"/>
      <c r="E906" s="421"/>
      <c r="F906" s="421"/>
      <c r="G906" s="421"/>
      <c r="H906" s="421"/>
      <c r="I906" s="421"/>
      <c r="J906" s="421"/>
      <c r="K906" s="421"/>
      <c r="L906" s="302"/>
      <c r="M906" s="303"/>
      <c r="N906" s="304"/>
      <c r="O906" s="305"/>
      <c r="P906" s="306"/>
      <c r="Q906" s="307"/>
      <c r="R906" s="305"/>
      <c r="S906" s="308"/>
      <c r="T906" s="309"/>
      <c r="U906" s="302"/>
      <c r="V906" s="303"/>
      <c r="W906" s="310"/>
      <c r="X906" s="305"/>
      <c r="Y906" s="303"/>
      <c r="Z906" s="303"/>
      <c r="AA906" s="311"/>
      <c r="AB906" s="312"/>
      <c r="AC906" s="310"/>
      <c r="AD906" s="305"/>
      <c r="AE906" s="310"/>
      <c r="AF906" s="313"/>
      <c r="AG906" s="314"/>
      <c r="AH906" s="315"/>
      <c r="AI906" s="401"/>
      <c r="AJ906" s="402"/>
      <c r="AK906" s="403"/>
      <c r="AL906" s="273"/>
      <c r="AM906" s="270" t="str">
        <f t="shared" si="210"/>
        <v/>
      </c>
      <c r="AN906" s="282" t="str">
        <f t="shared" si="211"/>
        <v/>
      </c>
      <c r="AO906" s="257" t="str">
        <f>IF(A906="","",IF(A906&lt;&gt;896,"エラー",896&amp;"人目"))</f>
        <v/>
      </c>
      <c r="AP906" s="258" t="str">
        <f t="shared" si="198"/>
        <v/>
      </c>
      <c r="AQ906" s="259" t="str">
        <f>IFERROR(IF(OR(L906="",M906="",N906=""),"",VLOOKUP(L906&amp;M906&amp;N906,コード!$K$3:$L$64,2,FALSE)),"エラー")</f>
        <v/>
      </c>
      <c r="AR906" s="260" t="str">
        <f>IFERROR(IF(OR(O906="",P906=""),"",VLOOKUP(O906&amp;P906,コード!$R$3:$S$8,2,FALSE)),"エラー")</f>
        <v/>
      </c>
      <c r="AS906" s="261" t="str">
        <f t="shared" si="203"/>
        <v/>
      </c>
      <c r="AT906" s="261" t="str">
        <f>IFERROR(IF(OR(R906="",S906="",T906=""),"",VLOOKUP(R906&amp;S906&amp;T906,コード!$AB$3:$AC$205,2,FALSE)),"エラー")</f>
        <v/>
      </c>
      <c r="AU906" s="258" t="str">
        <f>IFERROR(IF(OR(U906="",V906="",W906=""),"",VLOOKUP(U906&amp;V906&amp;W906,コード!$AI$3:$AJ$6,2,FALSE)),"エラー")</f>
        <v/>
      </c>
      <c r="AV906" s="261" t="str">
        <f t="shared" si="204"/>
        <v/>
      </c>
      <c r="AW906" s="258" t="str">
        <f>IFERROR(IF(OR(AD906="",AE906="",AF906=""),"",VLOOKUP(AD906&amp;AE906&amp;AF906,コード!$AW$3:$AX$31,2,FALSE)),"エラー")</f>
        <v/>
      </c>
      <c r="AX906" s="262" t="str">
        <f>IFERROR(IF(OR(AG906="",AH906=""),"",VLOOKUP(AG906&amp;AH906,コード!$BC$3:$BD$17,2,FALSE)),"エラー")</f>
        <v/>
      </c>
      <c r="AY906" s="187"/>
      <c r="AZ906" s="286" t="str">
        <f t="shared" si="199"/>
        <v/>
      </c>
      <c r="BA906" s="287" t="str">
        <f t="shared" si="212"/>
        <v/>
      </c>
      <c r="BB906" s="287" t="str">
        <f t="shared" si="200"/>
        <v/>
      </c>
      <c r="BC906" s="287" t="str">
        <f t="shared" si="201"/>
        <v/>
      </c>
      <c r="BD906" s="287" t="str">
        <f t="shared" si="205"/>
        <v/>
      </c>
      <c r="BE906" s="288" t="str">
        <f t="shared" si="213"/>
        <v/>
      </c>
    </row>
    <row r="907" spans="1:57" ht="24" customHeight="1">
      <c r="A907" s="301"/>
      <c r="B907" s="420"/>
      <c r="C907" s="421"/>
      <c r="D907" s="421"/>
      <c r="E907" s="421"/>
      <c r="F907" s="421"/>
      <c r="G907" s="421"/>
      <c r="H907" s="421"/>
      <c r="I907" s="421"/>
      <c r="J907" s="421"/>
      <c r="K907" s="421"/>
      <c r="L907" s="302"/>
      <c r="M907" s="303"/>
      <c r="N907" s="304"/>
      <c r="O907" s="305"/>
      <c r="P907" s="306"/>
      <c r="Q907" s="307"/>
      <c r="R907" s="305"/>
      <c r="S907" s="308"/>
      <c r="T907" s="309"/>
      <c r="U907" s="302"/>
      <c r="V907" s="303"/>
      <c r="W907" s="310"/>
      <c r="X907" s="305"/>
      <c r="Y907" s="303"/>
      <c r="Z907" s="303"/>
      <c r="AA907" s="311"/>
      <c r="AB907" s="312"/>
      <c r="AC907" s="310"/>
      <c r="AD907" s="305"/>
      <c r="AE907" s="310"/>
      <c r="AF907" s="313"/>
      <c r="AG907" s="314"/>
      <c r="AH907" s="315"/>
      <c r="AI907" s="401"/>
      <c r="AJ907" s="402"/>
      <c r="AK907" s="403"/>
      <c r="AL907" s="273"/>
      <c r="AM907" s="270" t="str">
        <f t="shared" si="210"/>
        <v/>
      </c>
      <c r="AN907" s="282" t="str">
        <f t="shared" si="211"/>
        <v/>
      </c>
      <c r="AO907" s="257" t="str">
        <f>IF(A907="","",IF(A907&lt;&gt;897,"エラー",897&amp;"人目"))</f>
        <v/>
      </c>
      <c r="AP907" s="258" t="str">
        <f t="shared" ref="AP907:AP970" si="214">IFERROR(IF(B907="","",B907),"エラー")</f>
        <v/>
      </c>
      <c r="AQ907" s="259" t="str">
        <f>IFERROR(IF(OR(L907="",M907="",N907=""),"",VLOOKUP(L907&amp;M907&amp;N907,コード!$K$3:$L$64,2,FALSE)),"エラー")</f>
        <v/>
      </c>
      <c r="AR907" s="260" t="str">
        <f>IFERROR(IF(OR(O907="",P907=""),"",VLOOKUP(O907&amp;P907,コード!$R$3:$S$8,2,FALSE)),"エラー")</f>
        <v/>
      </c>
      <c r="AS907" s="261" t="str">
        <f t="shared" si="203"/>
        <v/>
      </c>
      <c r="AT907" s="261" t="str">
        <f>IFERROR(IF(OR(R907="",S907="",T907=""),"",VLOOKUP(R907&amp;S907&amp;T907,コード!$AB$3:$AC$205,2,FALSE)),"エラー")</f>
        <v/>
      </c>
      <c r="AU907" s="258" t="str">
        <f>IFERROR(IF(OR(U907="",V907="",W907=""),"",VLOOKUP(U907&amp;V907&amp;W907,コード!$AI$3:$AJ$6,2,FALSE)),"エラー")</f>
        <v/>
      </c>
      <c r="AV907" s="261" t="str">
        <f t="shared" si="204"/>
        <v/>
      </c>
      <c r="AW907" s="258" t="str">
        <f>IFERROR(IF(OR(AD907="",AE907="",AF907=""),"",VLOOKUP(AD907&amp;AE907&amp;AF907,コード!$AW$3:$AX$31,2,FALSE)),"エラー")</f>
        <v/>
      </c>
      <c r="AX907" s="262" t="str">
        <f>IFERROR(IF(OR(AG907="",AH907=""),"",VLOOKUP(AG907&amp;AH907,コード!$BC$3:$BD$17,2,FALSE)),"エラー")</f>
        <v/>
      </c>
      <c r="AY907" s="187"/>
      <c r="AZ907" s="286" t="str">
        <f t="shared" ref="AZ907:AZ970" si="215">IFERROR(IF(OR(R907="",S907="",T907=""),"",IF(AT907="エラー","エラー",IF(OR(VALUE(R907&amp;S907&amp;T907)=490,VALUE(R907&amp;S907&amp;T907)=790),"エラー？","○"))),"エラー")</f>
        <v/>
      </c>
      <c r="BA907" s="287" t="str">
        <f t="shared" si="212"/>
        <v/>
      </c>
      <c r="BB907" s="287" t="str">
        <f t="shared" ref="BB907:BB970" si="216">IFERROR(IF(OR(U907="",V907="",W907=""),"",IF(OR(VALUE(O907&amp;P907)=8,VALUE(O907&amp;P907)=80,VALUE(O907&amp;P907)=81,VALUE(O907&amp;P907)=82,VALUE(O907&amp;P907)=83,VALUE(O907&amp;P907)=84),"エラー:学年コード該当なし",IF(OR(VALUE(U907&amp;V907&amp;W907)=100,VALUE(U907&amp;V907&amp;W907)=111,VALUE(U907&amp;V907&amp;W907)=160,VALUE(U907&amp;V907&amp;W907)=170,VALUE(U907&amp;V907&amp;W907)=171,VALUE(U907&amp;V907&amp;W907)=201,VALUE(U907&amp;V907&amp;W907)=211,VALUE(U907&amp;V907&amp;W907)=260,VALUE(U907&amp;V907&amp;W907)=261,VALUE(U907&amp;V907&amp;W907)=271),"エラー:留学生区分該当なし",IF(AND(OR(VALUE(O907&amp;P907)=0,VALUE(O907&amp;P907)=88),VALUE(U907&amp;V907&amp;W907)=200),"エラー？","○")))),"エラー")</f>
        <v/>
      </c>
      <c r="BC907" s="287" t="str">
        <f t="shared" ref="BC907:BC970" si="217">IFERROR(IF(OR(U907="",V907="",W907=""),"",IF(OR(O907&amp;P907="08",O907&amp;P907="80",O907&amp;P907="81",O907&amp;P907="82",O907&amp;P907="83",O907&amp;P907="84"),"エラー:学年コード該当なし",IF(OR(U907&amp;V907&amp;W907="100",U907&amp;V907&amp;W907="111",U907&amp;V907&amp;W907="160",U907&amp;V907&amp;W907="170",U907&amp;V907&amp;W907="171",U907&amp;V907&amp;W907="201",U907&amp;V907&amp;W907="211",U907&amp;V907&amp;W907="260",U907&amp;V907&amp;W907="261",U907&amp;V907&amp;W907="271"),"エラー:留学生区分該当なし",IF(AND(O907&amp;P907="00",OR(U907&amp;V907&amp;W907="200",U907&amp;V907&amp;W907="210",U907&amp;V907&amp;W907="270")),"エラー","○")))),"エラー")</f>
        <v/>
      </c>
      <c r="BD907" s="287" t="str">
        <f t="shared" si="205"/>
        <v/>
      </c>
      <c r="BE907" s="288" t="str">
        <f t="shared" si="213"/>
        <v/>
      </c>
    </row>
    <row r="908" spans="1:57" ht="24" customHeight="1">
      <c r="A908" s="301"/>
      <c r="B908" s="420"/>
      <c r="C908" s="421"/>
      <c r="D908" s="421"/>
      <c r="E908" s="421"/>
      <c r="F908" s="421"/>
      <c r="G908" s="421"/>
      <c r="H908" s="421"/>
      <c r="I908" s="421"/>
      <c r="J908" s="421"/>
      <c r="K908" s="421"/>
      <c r="L908" s="302"/>
      <c r="M908" s="303"/>
      <c r="N908" s="304"/>
      <c r="O908" s="305"/>
      <c r="P908" s="306"/>
      <c r="Q908" s="307"/>
      <c r="R908" s="305"/>
      <c r="S908" s="308"/>
      <c r="T908" s="309"/>
      <c r="U908" s="302"/>
      <c r="V908" s="303"/>
      <c r="W908" s="310"/>
      <c r="X908" s="305"/>
      <c r="Y908" s="303"/>
      <c r="Z908" s="303"/>
      <c r="AA908" s="311"/>
      <c r="AB908" s="312"/>
      <c r="AC908" s="310"/>
      <c r="AD908" s="305"/>
      <c r="AE908" s="310"/>
      <c r="AF908" s="313"/>
      <c r="AG908" s="314"/>
      <c r="AH908" s="315"/>
      <c r="AI908" s="401"/>
      <c r="AJ908" s="402"/>
      <c r="AK908" s="403"/>
      <c r="AL908" s="273"/>
      <c r="AM908" s="270" t="str">
        <f t="shared" si="210"/>
        <v/>
      </c>
      <c r="AN908" s="282" t="str">
        <f t="shared" si="211"/>
        <v/>
      </c>
      <c r="AO908" s="257" t="str">
        <f>IF(A908="","",IF(A908&lt;&gt;898,"エラー",898&amp;"人目"))</f>
        <v/>
      </c>
      <c r="AP908" s="258" t="str">
        <f t="shared" si="214"/>
        <v/>
      </c>
      <c r="AQ908" s="259" t="str">
        <f>IFERROR(IF(OR(L908="",M908="",N908=""),"",VLOOKUP(L908&amp;M908&amp;N908,コード!$K$3:$L$64,2,FALSE)),"エラー")</f>
        <v/>
      </c>
      <c r="AR908" s="260" t="str">
        <f>IFERROR(IF(OR(O908="",P908=""),"",VLOOKUP(O908&amp;P908,コード!$R$3:$S$8,2,FALSE)),"エラー")</f>
        <v/>
      </c>
      <c r="AS908" s="261" t="str">
        <f t="shared" ref="AS908:AS971" si="218">IFERROR(IF(Q908="","",IF(Q908=1,"男",IF(Q908=2,"女","エラー"))),"エラー")</f>
        <v/>
      </c>
      <c r="AT908" s="261" t="str">
        <f>IFERROR(IF(OR(R908="",S908="",T908=""),"",VLOOKUP(R908&amp;S908&amp;T908,コード!$AB$3:$AC$205,2,FALSE)),"エラー")</f>
        <v/>
      </c>
      <c r="AU908" s="258" t="str">
        <f>IFERROR(IF(OR(U908="",V908="",W908=""),"",VLOOKUP(U908&amp;V908&amp;W908,コード!$AI$3:$AJ$6,2,FALSE)),"エラー")</f>
        <v/>
      </c>
      <c r="AV908" s="261" t="str">
        <f t="shared" si="204"/>
        <v/>
      </c>
      <c r="AW908" s="258" t="str">
        <f>IFERROR(IF(OR(AD908="",AE908="",AF908=""),"",VLOOKUP(AD908&amp;AE908&amp;AF908,コード!$AW$3:$AX$31,2,FALSE)),"エラー")</f>
        <v/>
      </c>
      <c r="AX908" s="262" t="str">
        <f>IFERROR(IF(OR(AG908="",AH908=""),"",VLOOKUP(AG908&amp;AH908,コード!$BC$3:$BD$17,2,FALSE)),"エラー")</f>
        <v/>
      </c>
      <c r="AY908" s="187"/>
      <c r="AZ908" s="286" t="str">
        <f t="shared" si="215"/>
        <v/>
      </c>
      <c r="BA908" s="287" t="str">
        <f t="shared" si="212"/>
        <v/>
      </c>
      <c r="BB908" s="287" t="str">
        <f t="shared" si="216"/>
        <v/>
      </c>
      <c r="BC908" s="287" t="str">
        <f t="shared" si="217"/>
        <v/>
      </c>
      <c r="BD908" s="287" t="str">
        <f t="shared" si="205"/>
        <v/>
      </c>
      <c r="BE908" s="288" t="str">
        <f t="shared" si="213"/>
        <v/>
      </c>
    </row>
    <row r="909" spans="1:57" ht="24" customHeight="1">
      <c r="A909" s="316"/>
      <c r="B909" s="420"/>
      <c r="C909" s="421"/>
      <c r="D909" s="421"/>
      <c r="E909" s="421"/>
      <c r="F909" s="421"/>
      <c r="G909" s="421"/>
      <c r="H909" s="421"/>
      <c r="I909" s="421"/>
      <c r="J909" s="421"/>
      <c r="K909" s="421"/>
      <c r="L909" s="302"/>
      <c r="M909" s="303"/>
      <c r="N909" s="304"/>
      <c r="O909" s="305"/>
      <c r="P909" s="306"/>
      <c r="Q909" s="307"/>
      <c r="R909" s="305"/>
      <c r="S909" s="308"/>
      <c r="T909" s="309"/>
      <c r="U909" s="302"/>
      <c r="V909" s="303"/>
      <c r="W909" s="310"/>
      <c r="X909" s="305"/>
      <c r="Y909" s="303"/>
      <c r="Z909" s="303"/>
      <c r="AA909" s="311"/>
      <c r="AB909" s="312"/>
      <c r="AC909" s="310"/>
      <c r="AD909" s="305"/>
      <c r="AE909" s="310"/>
      <c r="AF909" s="313"/>
      <c r="AG909" s="314"/>
      <c r="AH909" s="315"/>
      <c r="AI909" s="401"/>
      <c r="AJ909" s="402"/>
      <c r="AK909" s="403"/>
      <c r="AL909" s="273"/>
      <c r="AM909" s="270" t="str">
        <f t="shared" si="210"/>
        <v/>
      </c>
      <c r="AN909" s="282" t="str">
        <f t="shared" si="211"/>
        <v/>
      </c>
      <c r="AO909" s="257" t="str">
        <f>IF(A909="","",IF(A909&lt;&gt;899,"エラー",899&amp;"人目"))</f>
        <v/>
      </c>
      <c r="AP909" s="258" t="str">
        <f t="shared" si="214"/>
        <v/>
      </c>
      <c r="AQ909" s="259" t="str">
        <f>IFERROR(IF(OR(L909="",M909="",N909=""),"",VLOOKUP(L909&amp;M909&amp;N909,コード!$K$3:$L$64,2,FALSE)),"エラー")</f>
        <v/>
      </c>
      <c r="AR909" s="260" t="str">
        <f>IFERROR(IF(OR(O909="",P909=""),"",VLOOKUP(O909&amp;P909,コード!$R$3:$S$8,2,FALSE)),"エラー")</f>
        <v/>
      </c>
      <c r="AS909" s="261" t="str">
        <f t="shared" si="218"/>
        <v/>
      </c>
      <c r="AT909" s="261" t="str">
        <f>IFERROR(IF(OR(R909="",S909="",T909=""),"",VLOOKUP(R909&amp;S909&amp;T909,コード!$AB$3:$AC$205,2,FALSE)),"エラー")</f>
        <v/>
      </c>
      <c r="AU909" s="258" t="str">
        <f>IFERROR(IF(OR(U909="",V909="",W909=""),"",VLOOKUP(U909&amp;V909&amp;W909,コード!$AI$3:$AJ$6,2,FALSE)),"エラー")</f>
        <v/>
      </c>
      <c r="AV909" s="261" t="str">
        <f t="shared" ref="AV909:AV972" si="219">IFERROR(IF(OR(X909="",Y909="",Z909="",AA909="",AB909="",AC909=""),"",IF(VALUE(X909&amp;Y909&amp;Z909&amp;AA909&amp;AB909&amp;AC909)&gt;=201704,"エラー",X909&amp;Y909&amp;Z909&amp;AA909&amp;"年"&amp;AB909&amp;AC909&amp;"月")),"エラー")</f>
        <v/>
      </c>
      <c r="AW909" s="258" t="str">
        <f>IFERROR(IF(OR(AD909="",AE909="",AF909=""),"",VLOOKUP(AD909&amp;AE909&amp;AF909,コード!$AW$3:$AX$31,2,FALSE)),"エラー")</f>
        <v/>
      </c>
      <c r="AX909" s="262" t="str">
        <f>IFERROR(IF(OR(AG909="",AH909=""),"",VLOOKUP(AG909&amp;AH909,コード!$BC$3:$BD$17,2,FALSE)),"エラー")</f>
        <v/>
      </c>
      <c r="AY909" s="187"/>
      <c r="AZ909" s="286" t="str">
        <f t="shared" si="215"/>
        <v/>
      </c>
      <c r="BA909" s="287" t="str">
        <f t="shared" si="212"/>
        <v/>
      </c>
      <c r="BB909" s="287" t="str">
        <f t="shared" si="216"/>
        <v/>
      </c>
      <c r="BC909" s="287" t="str">
        <f t="shared" si="217"/>
        <v/>
      </c>
      <c r="BD909" s="287" t="str">
        <f t="shared" ref="BD909:BD972" si="220">IFERROR(IF(OR(X909="",Y909="",Z909="",AA909="",AB909="",AC909=""),"",IF(VALUE(X909&amp;Y909&amp;Z909&amp;AA909&amp;AB909&amp;AC909)&gt;=201704,"エラー",IF(VALUE(X909&amp;Y909&amp;Z909&amp;AA909&amp;AB909&amp;AC909)&lt;=200803,"エラー？","○"))),"エラー")</f>
        <v/>
      </c>
      <c r="BE909" s="288" t="str">
        <f t="shared" si="213"/>
        <v/>
      </c>
    </row>
    <row r="910" spans="1:57" ht="24" customHeight="1">
      <c r="A910" s="316"/>
      <c r="B910" s="420"/>
      <c r="C910" s="421"/>
      <c r="D910" s="421"/>
      <c r="E910" s="421"/>
      <c r="F910" s="421"/>
      <c r="G910" s="421"/>
      <c r="H910" s="421"/>
      <c r="I910" s="421"/>
      <c r="J910" s="421"/>
      <c r="K910" s="421"/>
      <c r="L910" s="302"/>
      <c r="M910" s="303"/>
      <c r="N910" s="304"/>
      <c r="O910" s="305"/>
      <c r="P910" s="306"/>
      <c r="Q910" s="307"/>
      <c r="R910" s="305"/>
      <c r="S910" s="308"/>
      <c r="T910" s="309"/>
      <c r="U910" s="302"/>
      <c r="V910" s="303"/>
      <c r="W910" s="310"/>
      <c r="X910" s="305"/>
      <c r="Y910" s="303"/>
      <c r="Z910" s="303"/>
      <c r="AA910" s="311"/>
      <c r="AB910" s="312"/>
      <c r="AC910" s="310"/>
      <c r="AD910" s="305"/>
      <c r="AE910" s="310"/>
      <c r="AF910" s="313"/>
      <c r="AG910" s="314"/>
      <c r="AH910" s="315"/>
      <c r="AI910" s="401"/>
      <c r="AJ910" s="402"/>
      <c r="AK910" s="403"/>
      <c r="AL910" s="273"/>
      <c r="AM910" s="270" t="str">
        <f t="shared" si="210"/>
        <v/>
      </c>
      <c r="AN910" s="282" t="str">
        <f t="shared" si="211"/>
        <v/>
      </c>
      <c r="AO910" s="257" t="str">
        <f>IF(A910="","",IF(A910&lt;&gt;900,"エラー",900&amp;"人目"))</f>
        <v/>
      </c>
      <c r="AP910" s="258" t="str">
        <f t="shared" si="214"/>
        <v/>
      </c>
      <c r="AQ910" s="259" t="str">
        <f>IFERROR(IF(OR(L910="",M910="",N910=""),"",VLOOKUP(L910&amp;M910&amp;N910,コード!$K$3:$L$64,2,FALSE)),"エラー")</f>
        <v/>
      </c>
      <c r="AR910" s="260" t="str">
        <f>IFERROR(IF(OR(O910="",P910=""),"",VLOOKUP(O910&amp;P910,コード!$R$3:$S$8,2,FALSE)),"エラー")</f>
        <v/>
      </c>
      <c r="AS910" s="261" t="str">
        <f t="shared" si="218"/>
        <v/>
      </c>
      <c r="AT910" s="261" t="str">
        <f>IFERROR(IF(OR(R910="",S910="",T910=""),"",VLOOKUP(R910&amp;S910&amp;T910,コード!$AB$3:$AC$205,2,FALSE)),"エラー")</f>
        <v/>
      </c>
      <c r="AU910" s="258" t="str">
        <f>IFERROR(IF(OR(U910="",V910="",W910=""),"",VLOOKUP(U910&amp;V910&amp;W910,コード!$AI$3:$AJ$6,2,FALSE)),"エラー")</f>
        <v/>
      </c>
      <c r="AV910" s="261" t="str">
        <f t="shared" si="219"/>
        <v/>
      </c>
      <c r="AW910" s="258" t="str">
        <f>IFERROR(IF(OR(AD910="",AE910="",AF910=""),"",VLOOKUP(AD910&amp;AE910&amp;AF910,コード!$AW$3:$AX$31,2,FALSE)),"エラー")</f>
        <v/>
      </c>
      <c r="AX910" s="262" t="str">
        <f>IFERROR(IF(OR(AG910="",AH910=""),"",VLOOKUP(AG910&amp;AH910,コード!$BC$3:$BD$17,2,FALSE)),"エラー")</f>
        <v/>
      </c>
      <c r="AY910" s="187"/>
      <c r="AZ910" s="286" t="str">
        <f t="shared" si="215"/>
        <v/>
      </c>
      <c r="BA910" s="287" t="str">
        <f t="shared" si="212"/>
        <v/>
      </c>
      <c r="BB910" s="287" t="str">
        <f t="shared" si="216"/>
        <v/>
      </c>
      <c r="BC910" s="287" t="str">
        <f t="shared" si="217"/>
        <v/>
      </c>
      <c r="BD910" s="287" t="str">
        <f t="shared" si="220"/>
        <v/>
      </c>
      <c r="BE910" s="288" t="str">
        <f t="shared" si="213"/>
        <v/>
      </c>
    </row>
    <row r="911" spans="1:57" ht="24" customHeight="1">
      <c r="A911" s="301"/>
      <c r="B911" s="420"/>
      <c r="C911" s="421"/>
      <c r="D911" s="421"/>
      <c r="E911" s="421"/>
      <c r="F911" s="421"/>
      <c r="G911" s="421"/>
      <c r="H911" s="421"/>
      <c r="I911" s="421"/>
      <c r="J911" s="421"/>
      <c r="K911" s="421"/>
      <c r="L911" s="302"/>
      <c r="M911" s="303"/>
      <c r="N911" s="304"/>
      <c r="O911" s="305"/>
      <c r="P911" s="306"/>
      <c r="Q911" s="307"/>
      <c r="R911" s="305"/>
      <c r="S911" s="308"/>
      <c r="T911" s="309"/>
      <c r="U911" s="302"/>
      <c r="V911" s="303"/>
      <c r="W911" s="310"/>
      <c r="X911" s="305"/>
      <c r="Y911" s="303"/>
      <c r="Z911" s="303"/>
      <c r="AA911" s="311"/>
      <c r="AB911" s="312"/>
      <c r="AC911" s="310"/>
      <c r="AD911" s="305"/>
      <c r="AE911" s="310"/>
      <c r="AF911" s="313"/>
      <c r="AG911" s="314"/>
      <c r="AH911" s="315"/>
      <c r="AI911" s="401"/>
      <c r="AJ911" s="402"/>
      <c r="AK911" s="403"/>
      <c r="AL911" s="273"/>
      <c r="AM911" s="270" t="str">
        <f t="shared" si="210"/>
        <v/>
      </c>
      <c r="AN911" s="282" t="str">
        <f t="shared" si="211"/>
        <v/>
      </c>
      <c r="AO911" s="257" t="str">
        <f>IF(A911="","",IF(A911&lt;&gt;901,"エラー",901&amp;"人目"))</f>
        <v/>
      </c>
      <c r="AP911" s="258" t="str">
        <f t="shared" si="214"/>
        <v/>
      </c>
      <c r="AQ911" s="259" t="str">
        <f>IFERROR(IF(OR(L911="",M911="",N911=""),"",VLOOKUP(L911&amp;M911&amp;N911,コード!$K$3:$L$64,2,FALSE)),"エラー")</f>
        <v/>
      </c>
      <c r="AR911" s="260" t="str">
        <f>IFERROR(IF(OR(O911="",P911=""),"",VLOOKUP(O911&amp;P911,コード!$R$3:$S$8,2,FALSE)),"エラー")</f>
        <v/>
      </c>
      <c r="AS911" s="261" t="str">
        <f t="shared" si="218"/>
        <v/>
      </c>
      <c r="AT911" s="261" t="str">
        <f>IFERROR(IF(OR(R911="",S911="",T911=""),"",VLOOKUP(R911&amp;S911&amp;T911,コード!$AB$3:$AC$205,2,FALSE)),"エラー")</f>
        <v/>
      </c>
      <c r="AU911" s="258" t="str">
        <f>IFERROR(IF(OR(U911="",V911="",W911=""),"",VLOOKUP(U911&amp;V911&amp;W911,コード!$AI$3:$AJ$6,2,FALSE)),"エラー")</f>
        <v/>
      </c>
      <c r="AV911" s="261" t="str">
        <f t="shared" si="219"/>
        <v/>
      </c>
      <c r="AW911" s="258" t="str">
        <f>IFERROR(IF(OR(AD911="",AE911="",AF911=""),"",VLOOKUP(AD911&amp;AE911&amp;AF911,コード!$AW$3:$AX$31,2,FALSE)),"エラー")</f>
        <v/>
      </c>
      <c r="AX911" s="262" t="str">
        <f>IFERROR(IF(OR(AG911="",AH911=""),"",VLOOKUP(AG911&amp;AH911,コード!$BC$3:$BD$17,2,FALSE)),"エラー")</f>
        <v/>
      </c>
      <c r="AY911" s="187"/>
      <c r="AZ911" s="286" t="str">
        <f t="shared" si="215"/>
        <v/>
      </c>
      <c r="BA911" s="287" t="str">
        <f t="shared" si="212"/>
        <v/>
      </c>
      <c r="BB911" s="287" t="str">
        <f t="shared" si="216"/>
        <v/>
      </c>
      <c r="BC911" s="287" t="str">
        <f t="shared" si="217"/>
        <v/>
      </c>
      <c r="BD911" s="287" t="str">
        <f t="shared" si="220"/>
        <v/>
      </c>
      <c r="BE911" s="288" t="str">
        <f t="shared" si="213"/>
        <v/>
      </c>
    </row>
    <row r="912" spans="1:57" ht="24" customHeight="1">
      <c r="A912" s="301"/>
      <c r="B912" s="420"/>
      <c r="C912" s="421"/>
      <c r="D912" s="421"/>
      <c r="E912" s="421"/>
      <c r="F912" s="421"/>
      <c r="G912" s="421"/>
      <c r="H912" s="421"/>
      <c r="I912" s="421"/>
      <c r="J912" s="421"/>
      <c r="K912" s="421"/>
      <c r="L912" s="302"/>
      <c r="M912" s="303"/>
      <c r="N912" s="304"/>
      <c r="O912" s="305"/>
      <c r="P912" s="306"/>
      <c r="Q912" s="307"/>
      <c r="R912" s="305"/>
      <c r="S912" s="308"/>
      <c r="T912" s="309"/>
      <c r="U912" s="302"/>
      <c r="V912" s="303"/>
      <c r="W912" s="310"/>
      <c r="X912" s="305"/>
      <c r="Y912" s="303"/>
      <c r="Z912" s="303"/>
      <c r="AA912" s="311"/>
      <c r="AB912" s="312"/>
      <c r="AC912" s="310"/>
      <c r="AD912" s="305"/>
      <c r="AE912" s="310"/>
      <c r="AF912" s="313"/>
      <c r="AG912" s="314"/>
      <c r="AH912" s="315"/>
      <c r="AI912" s="401"/>
      <c r="AJ912" s="402"/>
      <c r="AK912" s="403"/>
      <c r="AL912" s="273"/>
      <c r="AM912" s="270" t="str">
        <f t="shared" si="210"/>
        <v/>
      </c>
      <c r="AN912" s="282" t="str">
        <f t="shared" si="211"/>
        <v/>
      </c>
      <c r="AO912" s="257" t="str">
        <f>IF(A912="","",IF(A912&lt;&gt;902,"エラー",902&amp;"人目"))</f>
        <v/>
      </c>
      <c r="AP912" s="258" t="str">
        <f t="shared" si="214"/>
        <v/>
      </c>
      <c r="AQ912" s="259" t="str">
        <f>IFERROR(IF(OR(L912="",M912="",N912=""),"",VLOOKUP(L912&amp;M912&amp;N912,コード!$K$3:$L$64,2,FALSE)),"エラー")</f>
        <v/>
      </c>
      <c r="AR912" s="260" t="str">
        <f>IFERROR(IF(OR(O912="",P912=""),"",VLOOKUP(O912&amp;P912,コード!$R$3:$S$8,2,FALSE)),"エラー")</f>
        <v/>
      </c>
      <c r="AS912" s="261" t="str">
        <f t="shared" si="218"/>
        <v/>
      </c>
      <c r="AT912" s="261" t="str">
        <f>IFERROR(IF(OR(R912="",S912="",T912=""),"",VLOOKUP(R912&amp;S912&amp;T912,コード!$AB$3:$AC$205,2,FALSE)),"エラー")</f>
        <v/>
      </c>
      <c r="AU912" s="258" t="str">
        <f>IFERROR(IF(OR(U912="",V912="",W912=""),"",VLOOKUP(U912&amp;V912&amp;W912,コード!$AI$3:$AJ$6,2,FALSE)),"エラー")</f>
        <v/>
      </c>
      <c r="AV912" s="261" t="str">
        <f t="shared" si="219"/>
        <v/>
      </c>
      <c r="AW912" s="258" t="str">
        <f>IFERROR(IF(OR(AD912="",AE912="",AF912=""),"",VLOOKUP(AD912&amp;AE912&amp;AF912,コード!$AW$3:$AX$31,2,FALSE)),"エラー")</f>
        <v/>
      </c>
      <c r="AX912" s="262" t="str">
        <f>IFERROR(IF(OR(AG912="",AH912=""),"",VLOOKUP(AG912&amp;AH912,コード!$BC$3:$BD$17,2,FALSE)),"エラー")</f>
        <v/>
      </c>
      <c r="AY912" s="187"/>
      <c r="AZ912" s="286" t="str">
        <f t="shared" si="215"/>
        <v/>
      </c>
      <c r="BA912" s="287" t="str">
        <f t="shared" si="212"/>
        <v/>
      </c>
      <c r="BB912" s="287" t="str">
        <f t="shared" si="216"/>
        <v/>
      </c>
      <c r="BC912" s="287" t="str">
        <f t="shared" si="217"/>
        <v/>
      </c>
      <c r="BD912" s="287" t="str">
        <f t="shared" si="220"/>
        <v/>
      </c>
      <c r="BE912" s="288" t="str">
        <f t="shared" si="213"/>
        <v/>
      </c>
    </row>
    <row r="913" spans="1:57" ht="24" customHeight="1">
      <c r="A913" s="301"/>
      <c r="B913" s="420"/>
      <c r="C913" s="421"/>
      <c r="D913" s="421"/>
      <c r="E913" s="421"/>
      <c r="F913" s="421"/>
      <c r="G913" s="421"/>
      <c r="H913" s="421"/>
      <c r="I913" s="421"/>
      <c r="J913" s="421"/>
      <c r="K913" s="421"/>
      <c r="L913" s="302"/>
      <c r="M913" s="303"/>
      <c r="N913" s="304"/>
      <c r="O913" s="305"/>
      <c r="P913" s="306"/>
      <c r="Q913" s="307"/>
      <c r="R913" s="305"/>
      <c r="S913" s="308"/>
      <c r="T913" s="309"/>
      <c r="U913" s="302"/>
      <c r="V913" s="303"/>
      <c r="W913" s="310"/>
      <c r="X913" s="305"/>
      <c r="Y913" s="303"/>
      <c r="Z913" s="303"/>
      <c r="AA913" s="311"/>
      <c r="AB913" s="312"/>
      <c r="AC913" s="310"/>
      <c r="AD913" s="305"/>
      <c r="AE913" s="310"/>
      <c r="AF913" s="313"/>
      <c r="AG913" s="314"/>
      <c r="AH913" s="315"/>
      <c r="AI913" s="401"/>
      <c r="AJ913" s="402"/>
      <c r="AK913" s="403"/>
      <c r="AL913" s="273"/>
      <c r="AM913" s="270" t="str">
        <f t="shared" si="210"/>
        <v/>
      </c>
      <c r="AN913" s="282" t="str">
        <f t="shared" si="211"/>
        <v/>
      </c>
      <c r="AO913" s="257" t="str">
        <f>IF(A913="","",IF(A913&lt;&gt;903,"エラー",903&amp;"人目"))</f>
        <v/>
      </c>
      <c r="AP913" s="258" t="str">
        <f t="shared" si="214"/>
        <v/>
      </c>
      <c r="AQ913" s="259" t="str">
        <f>IFERROR(IF(OR(L913="",M913="",N913=""),"",VLOOKUP(L913&amp;M913&amp;N913,コード!$K$3:$L$64,2,FALSE)),"エラー")</f>
        <v/>
      </c>
      <c r="AR913" s="260" t="str">
        <f>IFERROR(IF(OR(O913="",P913=""),"",VLOOKUP(O913&amp;P913,コード!$R$3:$S$8,2,FALSE)),"エラー")</f>
        <v/>
      </c>
      <c r="AS913" s="261" t="str">
        <f t="shared" si="218"/>
        <v/>
      </c>
      <c r="AT913" s="261" t="str">
        <f>IFERROR(IF(OR(R913="",S913="",T913=""),"",VLOOKUP(R913&amp;S913&amp;T913,コード!$AB$3:$AC$205,2,FALSE)),"エラー")</f>
        <v/>
      </c>
      <c r="AU913" s="258" t="str">
        <f>IFERROR(IF(OR(U913="",V913="",W913=""),"",VLOOKUP(U913&amp;V913&amp;W913,コード!$AI$3:$AJ$6,2,FALSE)),"エラー")</f>
        <v/>
      </c>
      <c r="AV913" s="261" t="str">
        <f t="shared" si="219"/>
        <v/>
      </c>
      <c r="AW913" s="258" t="str">
        <f>IFERROR(IF(OR(AD913="",AE913="",AF913=""),"",VLOOKUP(AD913&amp;AE913&amp;AF913,コード!$AW$3:$AX$31,2,FALSE)),"エラー")</f>
        <v/>
      </c>
      <c r="AX913" s="262" t="str">
        <f>IFERROR(IF(OR(AG913="",AH913=""),"",VLOOKUP(AG913&amp;AH913,コード!$BC$3:$BD$17,2,FALSE)),"エラー")</f>
        <v/>
      </c>
      <c r="AY913" s="187"/>
      <c r="AZ913" s="286" t="str">
        <f t="shared" si="215"/>
        <v/>
      </c>
      <c r="BA913" s="287" t="str">
        <f t="shared" si="212"/>
        <v/>
      </c>
      <c r="BB913" s="287" t="str">
        <f t="shared" si="216"/>
        <v/>
      </c>
      <c r="BC913" s="287" t="str">
        <f t="shared" si="217"/>
        <v/>
      </c>
      <c r="BD913" s="287" t="str">
        <f t="shared" si="220"/>
        <v/>
      </c>
      <c r="BE913" s="288" t="str">
        <f t="shared" si="213"/>
        <v/>
      </c>
    </row>
    <row r="914" spans="1:57" ht="24" customHeight="1">
      <c r="A914" s="316"/>
      <c r="B914" s="420"/>
      <c r="C914" s="421"/>
      <c r="D914" s="421"/>
      <c r="E914" s="421"/>
      <c r="F914" s="421"/>
      <c r="G914" s="421"/>
      <c r="H914" s="421"/>
      <c r="I914" s="421"/>
      <c r="J914" s="421"/>
      <c r="K914" s="421"/>
      <c r="L914" s="302"/>
      <c r="M914" s="303"/>
      <c r="N914" s="304"/>
      <c r="O914" s="305"/>
      <c r="P914" s="306"/>
      <c r="Q914" s="307"/>
      <c r="R914" s="305"/>
      <c r="S914" s="308"/>
      <c r="T914" s="309"/>
      <c r="U914" s="302"/>
      <c r="V914" s="303"/>
      <c r="W914" s="310"/>
      <c r="X914" s="305"/>
      <c r="Y914" s="303"/>
      <c r="Z914" s="303"/>
      <c r="AA914" s="311"/>
      <c r="AB914" s="312"/>
      <c r="AC914" s="310"/>
      <c r="AD914" s="305"/>
      <c r="AE914" s="310"/>
      <c r="AF914" s="313"/>
      <c r="AG914" s="314"/>
      <c r="AH914" s="315"/>
      <c r="AI914" s="401"/>
      <c r="AJ914" s="402"/>
      <c r="AK914" s="403"/>
      <c r="AL914" s="273"/>
      <c r="AM914" s="270" t="str">
        <f t="shared" si="210"/>
        <v/>
      </c>
      <c r="AN914" s="282" t="str">
        <f t="shared" si="211"/>
        <v/>
      </c>
      <c r="AO914" s="257" t="str">
        <f>IF(A914="","",IF(A914&lt;&gt;904,"エラー",904&amp;"人目"))</f>
        <v/>
      </c>
      <c r="AP914" s="258" t="str">
        <f t="shared" si="214"/>
        <v/>
      </c>
      <c r="AQ914" s="259" t="str">
        <f>IFERROR(IF(OR(L914="",M914="",N914=""),"",VLOOKUP(L914&amp;M914&amp;N914,コード!$K$3:$L$64,2,FALSE)),"エラー")</f>
        <v/>
      </c>
      <c r="AR914" s="260" t="str">
        <f>IFERROR(IF(OR(O914="",P914=""),"",VLOOKUP(O914&amp;P914,コード!$R$3:$S$8,2,FALSE)),"エラー")</f>
        <v/>
      </c>
      <c r="AS914" s="261" t="str">
        <f t="shared" si="218"/>
        <v/>
      </c>
      <c r="AT914" s="261" t="str">
        <f>IFERROR(IF(OR(R914="",S914="",T914=""),"",VLOOKUP(R914&amp;S914&amp;T914,コード!$AB$3:$AC$205,2,FALSE)),"エラー")</f>
        <v/>
      </c>
      <c r="AU914" s="258" t="str">
        <f>IFERROR(IF(OR(U914="",V914="",W914=""),"",VLOOKUP(U914&amp;V914&amp;W914,コード!$AI$3:$AJ$6,2,FALSE)),"エラー")</f>
        <v/>
      </c>
      <c r="AV914" s="261" t="str">
        <f t="shared" si="219"/>
        <v/>
      </c>
      <c r="AW914" s="258" t="str">
        <f>IFERROR(IF(OR(AD914="",AE914="",AF914=""),"",VLOOKUP(AD914&amp;AE914&amp;AF914,コード!$AW$3:$AX$31,2,FALSE)),"エラー")</f>
        <v/>
      </c>
      <c r="AX914" s="262" t="str">
        <f>IFERROR(IF(OR(AG914="",AH914=""),"",VLOOKUP(AG914&amp;AH914,コード!$BC$3:$BD$17,2,FALSE)),"エラー")</f>
        <v/>
      </c>
      <c r="AY914" s="187"/>
      <c r="AZ914" s="286" t="str">
        <f t="shared" si="215"/>
        <v/>
      </c>
      <c r="BA914" s="287" t="str">
        <f t="shared" si="212"/>
        <v/>
      </c>
      <c r="BB914" s="287" t="str">
        <f t="shared" si="216"/>
        <v/>
      </c>
      <c r="BC914" s="287" t="str">
        <f t="shared" si="217"/>
        <v/>
      </c>
      <c r="BD914" s="287" t="str">
        <f t="shared" si="220"/>
        <v/>
      </c>
      <c r="BE914" s="288" t="str">
        <f t="shared" si="213"/>
        <v/>
      </c>
    </row>
    <row r="915" spans="1:57" ht="24" customHeight="1">
      <c r="A915" s="316"/>
      <c r="B915" s="420"/>
      <c r="C915" s="421"/>
      <c r="D915" s="421"/>
      <c r="E915" s="421"/>
      <c r="F915" s="421"/>
      <c r="G915" s="421"/>
      <c r="H915" s="421"/>
      <c r="I915" s="421"/>
      <c r="J915" s="421"/>
      <c r="K915" s="421"/>
      <c r="L915" s="302"/>
      <c r="M915" s="303"/>
      <c r="N915" s="304"/>
      <c r="O915" s="305"/>
      <c r="P915" s="306"/>
      <c r="Q915" s="307"/>
      <c r="R915" s="305"/>
      <c r="S915" s="308"/>
      <c r="T915" s="309"/>
      <c r="U915" s="302"/>
      <c r="V915" s="303"/>
      <c r="W915" s="310"/>
      <c r="X915" s="305"/>
      <c r="Y915" s="303"/>
      <c r="Z915" s="303"/>
      <c r="AA915" s="311"/>
      <c r="AB915" s="312"/>
      <c r="AC915" s="310"/>
      <c r="AD915" s="305"/>
      <c r="AE915" s="310"/>
      <c r="AF915" s="313"/>
      <c r="AG915" s="314"/>
      <c r="AH915" s="315"/>
      <c r="AI915" s="401"/>
      <c r="AJ915" s="402"/>
      <c r="AK915" s="403"/>
      <c r="AL915" s="273"/>
      <c r="AM915" s="270" t="str">
        <f t="shared" si="210"/>
        <v/>
      </c>
      <c r="AN915" s="282" t="str">
        <f t="shared" si="211"/>
        <v/>
      </c>
      <c r="AO915" s="257" t="str">
        <f>IF(A915="","",IF(A915&lt;&gt;905,"エラー",905&amp;"人目"))</f>
        <v/>
      </c>
      <c r="AP915" s="258" t="str">
        <f t="shared" si="214"/>
        <v/>
      </c>
      <c r="AQ915" s="259" t="str">
        <f>IFERROR(IF(OR(L915="",M915="",N915=""),"",VLOOKUP(L915&amp;M915&amp;N915,コード!$K$3:$L$64,2,FALSE)),"エラー")</f>
        <v/>
      </c>
      <c r="AR915" s="260" t="str">
        <f>IFERROR(IF(OR(O915="",P915=""),"",VLOOKUP(O915&amp;P915,コード!$R$3:$S$8,2,FALSE)),"エラー")</f>
        <v/>
      </c>
      <c r="AS915" s="261" t="str">
        <f t="shared" si="218"/>
        <v/>
      </c>
      <c r="AT915" s="261" t="str">
        <f>IFERROR(IF(OR(R915="",S915="",T915=""),"",VLOOKUP(R915&amp;S915&amp;T915,コード!$AB$3:$AC$205,2,FALSE)),"エラー")</f>
        <v/>
      </c>
      <c r="AU915" s="258" t="str">
        <f>IFERROR(IF(OR(U915="",V915="",W915=""),"",VLOOKUP(U915&amp;V915&amp;W915,コード!$AI$3:$AJ$6,2,FALSE)),"エラー")</f>
        <v/>
      </c>
      <c r="AV915" s="261" t="str">
        <f t="shared" si="219"/>
        <v/>
      </c>
      <c r="AW915" s="258" t="str">
        <f>IFERROR(IF(OR(AD915="",AE915="",AF915=""),"",VLOOKUP(AD915&amp;AE915&amp;AF915,コード!$AW$3:$AX$31,2,FALSE)),"エラー")</f>
        <v/>
      </c>
      <c r="AX915" s="262" t="str">
        <f>IFERROR(IF(OR(AG915="",AH915=""),"",VLOOKUP(AG915&amp;AH915,コード!$BC$3:$BD$17,2,FALSE)),"エラー")</f>
        <v/>
      </c>
      <c r="AY915" s="187"/>
      <c r="AZ915" s="286" t="str">
        <f t="shared" si="215"/>
        <v/>
      </c>
      <c r="BA915" s="287" t="str">
        <f t="shared" si="212"/>
        <v/>
      </c>
      <c r="BB915" s="287" t="str">
        <f t="shared" si="216"/>
        <v/>
      </c>
      <c r="BC915" s="287" t="str">
        <f t="shared" si="217"/>
        <v/>
      </c>
      <c r="BD915" s="287" t="str">
        <f t="shared" si="220"/>
        <v/>
      </c>
      <c r="BE915" s="288" t="str">
        <f t="shared" si="213"/>
        <v/>
      </c>
    </row>
    <row r="916" spans="1:57" ht="24" customHeight="1">
      <c r="A916" s="301"/>
      <c r="B916" s="420"/>
      <c r="C916" s="421"/>
      <c r="D916" s="421"/>
      <c r="E916" s="421"/>
      <c r="F916" s="421"/>
      <c r="G916" s="421"/>
      <c r="H916" s="421"/>
      <c r="I916" s="421"/>
      <c r="J916" s="421"/>
      <c r="K916" s="421"/>
      <c r="L916" s="302"/>
      <c r="M916" s="303"/>
      <c r="N916" s="304"/>
      <c r="O916" s="305"/>
      <c r="P916" s="306"/>
      <c r="Q916" s="307"/>
      <c r="R916" s="305"/>
      <c r="S916" s="308"/>
      <c r="T916" s="309"/>
      <c r="U916" s="302"/>
      <c r="V916" s="303"/>
      <c r="W916" s="310"/>
      <c r="X916" s="305"/>
      <c r="Y916" s="303"/>
      <c r="Z916" s="303"/>
      <c r="AA916" s="311"/>
      <c r="AB916" s="312"/>
      <c r="AC916" s="310"/>
      <c r="AD916" s="305"/>
      <c r="AE916" s="310"/>
      <c r="AF916" s="313"/>
      <c r="AG916" s="314"/>
      <c r="AH916" s="315"/>
      <c r="AI916" s="401"/>
      <c r="AJ916" s="402"/>
      <c r="AK916" s="403"/>
      <c r="AL916" s="273"/>
      <c r="AM916" s="270" t="str">
        <f t="shared" si="210"/>
        <v/>
      </c>
      <c r="AN916" s="282" t="str">
        <f t="shared" si="211"/>
        <v/>
      </c>
      <c r="AO916" s="257" t="str">
        <f>IF(A916="","",IF(A916&lt;&gt;906,"エラー",906&amp;"人目"))</f>
        <v/>
      </c>
      <c r="AP916" s="258" t="str">
        <f t="shared" si="214"/>
        <v/>
      </c>
      <c r="AQ916" s="259" t="str">
        <f>IFERROR(IF(OR(L916="",M916="",N916=""),"",VLOOKUP(L916&amp;M916&amp;N916,コード!$K$3:$L$64,2,FALSE)),"エラー")</f>
        <v/>
      </c>
      <c r="AR916" s="260" t="str">
        <f>IFERROR(IF(OR(O916="",P916=""),"",VLOOKUP(O916&amp;P916,コード!$R$3:$S$8,2,FALSE)),"エラー")</f>
        <v/>
      </c>
      <c r="AS916" s="261" t="str">
        <f t="shared" si="218"/>
        <v/>
      </c>
      <c r="AT916" s="261" t="str">
        <f>IFERROR(IF(OR(R916="",S916="",T916=""),"",VLOOKUP(R916&amp;S916&amp;T916,コード!$AB$3:$AC$205,2,FALSE)),"エラー")</f>
        <v/>
      </c>
      <c r="AU916" s="258" t="str">
        <f>IFERROR(IF(OR(U916="",V916="",W916=""),"",VLOOKUP(U916&amp;V916&amp;W916,コード!$AI$3:$AJ$6,2,FALSE)),"エラー")</f>
        <v/>
      </c>
      <c r="AV916" s="261" t="str">
        <f t="shared" si="219"/>
        <v/>
      </c>
      <c r="AW916" s="258" t="str">
        <f>IFERROR(IF(OR(AD916="",AE916="",AF916=""),"",VLOOKUP(AD916&amp;AE916&amp;AF916,コード!$AW$3:$AX$31,2,FALSE)),"エラー")</f>
        <v/>
      </c>
      <c r="AX916" s="262" t="str">
        <f>IFERROR(IF(OR(AG916="",AH916=""),"",VLOOKUP(AG916&amp;AH916,コード!$BC$3:$BD$17,2,FALSE)),"エラー")</f>
        <v/>
      </c>
      <c r="AY916" s="187"/>
      <c r="AZ916" s="286" t="str">
        <f t="shared" si="215"/>
        <v/>
      </c>
      <c r="BA916" s="287" t="str">
        <f t="shared" si="212"/>
        <v/>
      </c>
      <c r="BB916" s="287" t="str">
        <f t="shared" si="216"/>
        <v/>
      </c>
      <c r="BC916" s="287" t="str">
        <f t="shared" si="217"/>
        <v/>
      </c>
      <c r="BD916" s="287" t="str">
        <f t="shared" si="220"/>
        <v/>
      </c>
      <c r="BE916" s="288" t="str">
        <f t="shared" si="213"/>
        <v/>
      </c>
    </row>
    <row r="917" spans="1:57" ht="24" customHeight="1">
      <c r="A917" s="301"/>
      <c r="B917" s="420"/>
      <c r="C917" s="421"/>
      <c r="D917" s="421"/>
      <c r="E917" s="421"/>
      <c r="F917" s="421"/>
      <c r="G917" s="421"/>
      <c r="H917" s="421"/>
      <c r="I917" s="421"/>
      <c r="J917" s="421"/>
      <c r="K917" s="421"/>
      <c r="L917" s="302"/>
      <c r="M917" s="303"/>
      <c r="N917" s="304"/>
      <c r="O917" s="305"/>
      <c r="P917" s="306"/>
      <c r="Q917" s="307"/>
      <c r="R917" s="305"/>
      <c r="S917" s="308"/>
      <c r="T917" s="309"/>
      <c r="U917" s="302"/>
      <c r="V917" s="303"/>
      <c r="W917" s="310"/>
      <c r="X917" s="305"/>
      <c r="Y917" s="303"/>
      <c r="Z917" s="303"/>
      <c r="AA917" s="311"/>
      <c r="AB917" s="312"/>
      <c r="AC917" s="310"/>
      <c r="AD917" s="305"/>
      <c r="AE917" s="310"/>
      <c r="AF917" s="313"/>
      <c r="AG917" s="314"/>
      <c r="AH917" s="315"/>
      <c r="AI917" s="401"/>
      <c r="AJ917" s="402"/>
      <c r="AK917" s="403"/>
      <c r="AL917" s="273"/>
      <c r="AM917" s="270" t="str">
        <f t="shared" si="210"/>
        <v/>
      </c>
      <c r="AN917" s="282" t="str">
        <f t="shared" si="211"/>
        <v/>
      </c>
      <c r="AO917" s="257" t="str">
        <f>IF(A917="","",IF(A917&lt;&gt;907,"エラー",907&amp;"人目"))</f>
        <v/>
      </c>
      <c r="AP917" s="258" t="str">
        <f t="shared" si="214"/>
        <v/>
      </c>
      <c r="AQ917" s="259" t="str">
        <f>IFERROR(IF(OR(L917="",M917="",N917=""),"",VLOOKUP(L917&amp;M917&amp;N917,コード!$K$3:$L$64,2,FALSE)),"エラー")</f>
        <v/>
      </c>
      <c r="AR917" s="260" t="str">
        <f>IFERROR(IF(OR(O917="",P917=""),"",VLOOKUP(O917&amp;P917,コード!$R$3:$S$8,2,FALSE)),"エラー")</f>
        <v/>
      </c>
      <c r="AS917" s="261" t="str">
        <f t="shared" si="218"/>
        <v/>
      </c>
      <c r="AT917" s="261" t="str">
        <f>IFERROR(IF(OR(R917="",S917="",T917=""),"",VLOOKUP(R917&amp;S917&amp;T917,コード!$AB$3:$AC$205,2,FALSE)),"エラー")</f>
        <v/>
      </c>
      <c r="AU917" s="258" t="str">
        <f>IFERROR(IF(OR(U917="",V917="",W917=""),"",VLOOKUP(U917&amp;V917&amp;W917,コード!$AI$3:$AJ$6,2,FALSE)),"エラー")</f>
        <v/>
      </c>
      <c r="AV917" s="261" t="str">
        <f t="shared" si="219"/>
        <v/>
      </c>
      <c r="AW917" s="258" t="str">
        <f>IFERROR(IF(OR(AD917="",AE917="",AF917=""),"",VLOOKUP(AD917&amp;AE917&amp;AF917,コード!$AW$3:$AX$31,2,FALSE)),"エラー")</f>
        <v/>
      </c>
      <c r="AX917" s="262" t="str">
        <f>IFERROR(IF(OR(AG917="",AH917=""),"",VLOOKUP(AG917&amp;AH917,コード!$BC$3:$BD$17,2,FALSE)),"エラー")</f>
        <v/>
      </c>
      <c r="AY917" s="187"/>
      <c r="AZ917" s="286" t="str">
        <f t="shared" si="215"/>
        <v/>
      </c>
      <c r="BA917" s="287" t="str">
        <f t="shared" si="212"/>
        <v/>
      </c>
      <c r="BB917" s="287" t="str">
        <f t="shared" si="216"/>
        <v/>
      </c>
      <c r="BC917" s="287" t="str">
        <f t="shared" si="217"/>
        <v/>
      </c>
      <c r="BD917" s="287" t="str">
        <f t="shared" si="220"/>
        <v/>
      </c>
      <c r="BE917" s="288" t="str">
        <f t="shared" si="213"/>
        <v/>
      </c>
    </row>
    <row r="918" spans="1:57" ht="24" customHeight="1">
      <c r="A918" s="301"/>
      <c r="B918" s="420"/>
      <c r="C918" s="421"/>
      <c r="D918" s="421"/>
      <c r="E918" s="421"/>
      <c r="F918" s="421"/>
      <c r="G918" s="421"/>
      <c r="H918" s="421"/>
      <c r="I918" s="421"/>
      <c r="J918" s="421"/>
      <c r="K918" s="421"/>
      <c r="L918" s="302"/>
      <c r="M918" s="303"/>
      <c r="N918" s="304"/>
      <c r="O918" s="305"/>
      <c r="P918" s="306"/>
      <c r="Q918" s="307"/>
      <c r="R918" s="305"/>
      <c r="S918" s="308"/>
      <c r="T918" s="309"/>
      <c r="U918" s="302"/>
      <c r="V918" s="303"/>
      <c r="W918" s="310"/>
      <c r="X918" s="305"/>
      <c r="Y918" s="303"/>
      <c r="Z918" s="303"/>
      <c r="AA918" s="311"/>
      <c r="AB918" s="312"/>
      <c r="AC918" s="310"/>
      <c r="AD918" s="305"/>
      <c r="AE918" s="310"/>
      <c r="AF918" s="313"/>
      <c r="AG918" s="314"/>
      <c r="AH918" s="315"/>
      <c r="AI918" s="401"/>
      <c r="AJ918" s="402"/>
      <c r="AK918" s="403"/>
      <c r="AL918" s="273"/>
      <c r="AM918" s="270" t="str">
        <f t="shared" si="210"/>
        <v/>
      </c>
      <c r="AN918" s="282" t="str">
        <f t="shared" si="211"/>
        <v/>
      </c>
      <c r="AO918" s="257" t="str">
        <f>IF(A918="","",IF(A918&lt;&gt;908,"エラー",908&amp;"人目"))</f>
        <v/>
      </c>
      <c r="AP918" s="258" t="str">
        <f t="shared" si="214"/>
        <v/>
      </c>
      <c r="AQ918" s="259" t="str">
        <f>IFERROR(IF(OR(L918="",M918="",N918=""),"",VLOOKUP(L918&amp;M918&amp;N918,コード!$K$3:$L$64,2,FALSE)),"エラー")</f>
        <v/>
      </c>
      <c r="AR918" s="260" t="str">
        <f>IFERROR(IF(OR(O918="",P918=""),"",VLOOKUP(O918&amp;P918,コード!$R$3:$S$8,2,FALSE)),"エラー")</f>
        <v/>
      </c>
      <c r="AS918" s="261" t="str">
        <f t="shared" si="218"/>
        <v/>
      </c>
      <c r="AT918" s="261" t="str">
        <f>IFERROR(IF(OR(R918="",S918="",T918=""),"",VLOOKUP(R918&amp;S918&amp;T918,コード!$AB$3:$AC$205,2,FALSE)),"エラー")</f>
        <v/>
      </c>
      <c r="AU918" s="258" t="str">
        <f>IFERROR(IF(OR(U918="",V918="",W918=""),"",VLOOKUP(U918&amp;V918&amp;W918,コード!$AI$3:$AJ$6,2,FALSE)),"エラー")</f>
        <v/>
      </c>
      <c r="AV918" s="261" t="str">
        <f t="shared" si="219"/>
        <v/>
      </c>
      <c r="AW918" s="258" t="str">
        <f>IFERROR(IF(OR(AD918="",AE918="",AF918=""),"",VLOOKUP(AD918&amp;AE918&amp;AF918,コード!$AW$3:$AX$31,2,FALSE)),"エラー")</f>
        <v/>
      </c>
      <c r="AX918" s="262" t="str">
        <f>IFERROR(IF(OR(AG918="",AH918=""),"",VLOOKUP(AG918&amp;AH918,コード!$BC$3:$BD$17,2,FALSE)),"エラー")</f>
        <v/>
      </c>
      <c r="AY918" s="187"/>
      <c r="AZ918" s="286" t="str">
        <f t="shared" si="215"/>
        <v/>
      </c>
      <c r="BA918" s="287" t="str">
        <f t="shared" si="212"/>
        <v/>
      </c>
      <c r="BB918" s="287" t="str">
        <f t="shared" si="216"/>
        <v/>
      </c>
      <c r="BC918" s="287" t="str">
        <f t="shared" si="217"/>
        <v/>
      </c>
      <c r="BD918" s="287" t="str">
        <f t="shared" si="220"/>
        <v/>
      </c>
      <c r="BE918" s="288" t="str">
        <f t="shared" si="213"/>
        <v/>
      </c>
    </row>
    <row r="919" spans="1:57" ht="24" customHeight="1">
      <c r="A919" s="316"/>
      <c r="B919" s="420"/>
      <c r="C919" s="421"/>
      <c r="D919" s="421"/>
      <c r="E919" s="421"/>
      <c r="F919" s="421"/>
      <c r="G919" s="421"/>
      <c r="H919" s="421"/>
      <c r="I919" s="421"/>
      <c r="J919" s="421"/>
      <c r="K919" s="421"/>
      <c r="L919" s="302"/>
      <c r="M919" s="303"/>
      <c r="N919" s="304"/>
      <c r="O919" s="305"/>
      <c r="P919" s="306"/>
      <c r="Q919" s="307"/>
      <c r="R919" s="305"/>
      <c r="S919" s="308"/>
      <c r="T919" s="309"/>
      <c r="U919" s="302"/>
      <c r="V919" s="303"/>
      <c r="W919" s="310"/>
      <c r="X919" s="305"/>
      <c r="Y919" s="303"/>
      <c r="Z919" s="303"/>
      <c r="AA919" s="311"/>
      <c r="AB919" s="312"/>
      <c r="AC919" s="310"/>
      <c r="AD919" s="305"/>
      <c r="AE919" s="310"/>
      <c r="AF919" s="313"/>
      <c r="AG919" s="314"/>
      <c r="AH919" s="315"/>
      <c r="AI919" s="401"/>
      <c r="AJ919" s="402"/>
      <c r="AK919" s="403"/>
      <c r="AL919" s="273"/>
      <c r="AM919" s="270" t="str">
        <f t="shared" si="210"/>
        <v/>
      </c>
      <c r="AN919" s="282" t="str">
        <f t="shared" si="211"/>
        <v/>
      </c>
      <c r="AO919" s="257" t="str">
        <f>IF(A919="","",IF(A919&lt;&gt;909,"エラー",909&amp;"人目"))</f>
        <v/>
      </c>
      <c r="AP919" s="258" t="str">
        <f t="shared" si="214"/>
        <v/>
      </c>
      <c r="AQ919" s="259" t="str">
        <f>IFERROR(IF(OR(L919="",M919="",N919=""),"",VLOOKUP(L919&amp;M919&amp;N919,コード!$K$3:$L$64,2,FALSE)),"エラー")</f>
        <v/>
      </c>
      <c r="AR919" s="260" t="str">
        <f>IFERROR(IF(OR(O919="",P919=""),"",VLOOKUP(O919&amp;P919,コード!$R$3:$S$8,2,FALSE)),"エラー")</f>
        <v/>
      </c>
      <c r="AS919" s="261" t="str">
        <f t="shared" si="218"/>
        <v/>
      </c>
      <c r="AT919" s="261" t="str">
        <f>IFERROR(IF(OR(R919="",S919="",T919=""),"",VLOOKUP(R919&amp;S919&amp;T919,コード!$AB$3:$AC$205,2,FALSE)),"エラー")</f>
        <v/>
      </c>
      <c r="AU919" s="258" t="str">
        <f>IFERROR(IF(OR(U919="",V919="",W919=""),"",VLOOKUP(U919&amp;V919&amp;W919,コード!$AI$3:$AJ$6,2,FALSE)),"エラー")</f>
        <v/>
      </c>
      <c r="AV919" s="261" t="str">
        <f t="shared" si="219"/>
        <v/>
      </c>
      <c r="AW919" s="258" t="str">
        <f>IFERROR(IF(OR(AD919="",AE919="",AF919=""),"",VLOOKUP(AD919&amp;AE919&amp;AF919,コード!$AW$3:$AX$31,2,FALSE)),"エラー")</f>
        <v/>
      </c>
      <c r="AX919" s="262" t="str">
        <f>IFERROR(IF(OR(AG919="",AH919=""),"",VLOOKUP(AG919&amp;AH919,コード!$BC$3:$BD$17,2,FALSE)),"エラー")</f>
        <v/>
      </c>
      <c r="AY919" s="187"/>
      <c r="AZ919" s="286" t="str">
        <f t="shared" si="215"/>
        <v/>
      </c>
      <c r="BA919" s="287" t="str">
        <f t="shared" si="212"/>
        <v/>
      </c>
      <c r="BB919" s="287" t="str">
        <f t="shared" si="216"/>
        <v/>
      </c>
      <c r="BC919" s="287" t="str">
        <f t="shared" si="217"/>
        <v/>
      </c>
      <c r="BD919" s="287" t="str">
        <f t="shared" si="220"/>
        <v/>
      </c>
      <c r="BE919" s="288" t="str">
        <f t="shared" si="213"/>
        <v/>
      </c>
    </row>
    <row r="920" spans="1:57" ht="24" customHeight="1">
      <c r="A920" s="316"/>
      <c r="B920" s="420"/>
      <c r="C920" s="421"/>
      <c r="D920" s="421"/>
      <c r="E920" s="421"/>
      <c r="F920" s="421"/>
      <c r="G920" s="421"/>
      <c r="H920" s="421"/>
      <c r="I920" s="421"/>
      <c r="J920" s="421"/>
      <c r="K920" s="421"/>
      <c r="L920" s="302"/>
      <c r="M920" s="303"/>
      <c r="N920" s="304"/>
      <c r="O920" s="305"/>
      <c r="P920" s="306"/>
      <c r="Q920" s="307"/>
      <c r="R920" s="305"/>
      <c r="S920" s="308"/>
      <c r="T920" s="309"/>
      <c r="U920" s="302"/>
      <c r="V920" s="303"/>
      <c r="W920" s="310"/>
      <c r="X920" s="305"/>
      <c r="Y920" s="303"/>
      <c r="Z920" s="303"/>
      <c r="AA920" s="311"/>
      <c r="AB920" s="312"/>
      <c r="AC920" s="310"/>
      <c r="AD920" s="305"/>
      <c r="AE920" s="310"/>
      <c r="AF920" s="313"/>
      <c r="AG920" s="314"/>
      <c r="AH920" s="315"/>
      <c r="AI920" s="401"/>
      <c r="AJ920" s="402"/>
      <c r="AK920" s="403"/>
      <c r="AL920" s="273"/>
      <c r="AM920" s="270" t="str">
        <f t="shared" si="210"/>
        <v/>
      </c>
      <c r="AN920" s="282" t="str">
        <f t="shared" si="211"/>
        <v/>
      </c>
      <c r="AO920" s="257" t="str">
        <f>IF(A920="","",IF(A920&lt;&gt;910,"エラー",910&amp;"人目"))</f>
        <v/>
      </c>
      <c r="AP920" s="258" t="str">
        <f t="shared" si="214"/>
        <v/>
      </c>
      <c r="AQ920" s="259" t="str">
        <f>IFERROR(IF(OR(L920="",M920="",N920=""),"",VLOOKUP(L920&amp;M920&amp;N920,コード!$K$3:$L$64,2,FALSE)),"エラー")</f>
        <v/>
      </c>
      <c r="AR920" s="260" t="str">
        <f>IFERROR(IF(OR(O920="",P920=""),"",VLOOKUP(O920&amp;P920,コード!$R$3:$S$8,2,FALSE)),"エラー")</f>
        <v/>
      </c>
      <c r="AS920" s="261" t="str">
        <f t="shared" si="218"/>
        <v/>
      </c>
      <c r="AT920" s="261" t="str">
        <f>IFERROR(IF(OR(R920="",S920="",T920=""),"",VLOOKUP(R920&amp;S920&amp;T920,コード!$AB$3:$AC$205,2,FALSE)),"エラー")</f>
        <v/>
      </c>
      <c r="AU920" s="258" t="str">
        <f>IFERROR(IF(OR(U920="",V920="",W920=""),"",VLOOKUP(U920&amp;V920&amp;W920,コード!$AI$3:$AJ$6,2,FALSE)),"エラー")</f>
        <v/>
      </c>
      <c r="AV920" s="261" t="str">
        <f t="shared" si="219"/>
        <v/>
      </c>
      <c r="AW920" s="258" t="str">
        <f>IFERROR(IF(OR(AD920="",AE920="",AF920=""),"",VLOOKUP(AD920&amp;AE920&amp;AF920,コード!$AW$3:$AX$31,2,FALSE)),"エラー")</f>
        <v/>
      </c>
      <c r="AX920" s="262" t="str">
        <f>IFERROR(IF(OR(AG920="",AH920=""),"",VLOOKUP(AG920&amp;AH920,コード!$BC$3:$BD$17,2,FALSE)),"エラー")</f>
        <v/>
      </c>
      <c r="AY920" s="187"/>
      <c r="AZ920" s="286" t="str">
        <f t="shared" si="215"/>
        <v/>
      </c>
      <c r="BA920" s="287" t="str">
        <f t="shared" si="212"/>
        <v/>
      </c>
      <c r="BB920" s="287" t="str">
        <f t="shared" si="216"/>
        <v/>
      </c>
      <c r="BC920" s="287" t="str">
        <f t="shared" si="217"/>
        <v/>
      </c>
      <c r="BD920" s="287" t="str">
        <f t="shared" si="220"/>
        <v/>
      </c>
      <c r="BE920" s="288" t="str">
        <f t="shared" si="213"/>
        <v/>
      </c>
    </row>
    <row r="921" spans="1:57" ht="24" customHeight="1">
      <c r="A921" s="301"/>
      <c r="B921" s="420"/>
      <c r="C921" s="421"/>
      <c r="D921" s="421"/>
      <c r="E921" s="421"/>
      <c r="F921" s="421"/>
      <c r="G921" s="421"/>
      <c r="H921" s="421"/>
      <c r="I921" s="421"/>
      <c r="J921" s="421"/>
      <c r="K921" s="421"/>
      <c r="L921" s="302"/>
      <c r="M921" s="303"/>
      <c r="N921" s="304"/>
      <c r="O921" s="305"/>
      <c r="P921" s="306"/>
      <c r="Q921" s="307"/>
      <c r="R921" s="305"/>
      <c r="S921" s="308"/>
      <c r="T921" s="309"/>
      <c r="U921" s="302"/>
      <c r="V921" s="303"/>
      <c r="W921" s="310"/>
      <c r="X921" s="305"/>
      <c r="Y921" s="303"/>
      <c r="Z921" s="303"/>
      <c r="AA921" s="311"/>
      <c r="AB921" s="312"/>
      <c r="AC921" s="310"/>
      <c r="AD921" s="305"/>
      <c r="AE921" s="310"/>
      <c r="AF921" s="313"/>
      <c r="AG921" s="314"/>
      <c r="AH921" s="315"/>
      <c r="AI921" s="401"/>
      <c r="AJ921" s="402"/>
      <c r="AK921" s="403"/>
      <c r="AL921" s="273"/>
      <c r="AM921" s="270" t="str">
        <f t="shared" si="210"/>
        <v/>
      </c>
      <c r="AN921" s="282" t="str">
        <f t="shared" si="211"/>
        <v/>
      </c>
      <c r="AO921" s="257" t="str">
        <f>IF(A921="","",IF(A921&lt;&gt;911,"エラー",911&amp;"人目"))</f>
        <v/>
      </c>
      <c r="AP921" s="258" t="str">
        <f t="shared" si="214"/>
        <v/>
      </c>
      <c r="AQ921" s="259" t="str">
        <f>IFERROR(IF(OR(L921="",M921="",N921=""),"",VLOOKUP(L921&amp;M921&amp;N921,コード!$K$3:$L$64,2,FALSE)),"エラー")</f>
        <v/>
      </c>
      <c r="AR921" s="260" t="str">
        <f>IFERROR(IF(OR(O921="",P921=""),"",VLOOKUP(O921&amp;P921,コード!$R$3:$S$8,2,FALSE)),"エラー")</f>
        <v/>
      </c>
      <c r="AS921" s="261" t="str">
        <f t="shared" si="218"/>
        <v/>
      </c>
      <c r="AT921" s="261" t="str">
        <f>IFERROR(IF(OR(R921="",S921="",T921=""),"",VLOOKUP(R921&amp;S921&amp;T921,コード!$AB$3:$AC$205,2,FALSE)),"エラー")</f>
        <v/>
      </c>
      <c r="AU921" s="258" t="str">
        <f>IFERROR(IF(OR(U921="",V921="",W921=""),"",VLOOKUP(U921&amp;V921&amp;W921,コード!$AI$3:$AJ$6,2,FALSE)),"エラー")</f>
        <v/>
      </c>
      <c r="AV921" s="261" t="str">
        <f t="shared" si="219"/>
        <v/>
      </c>
      <c r="AW921" s="258" t="str">
        <f>IFERROR(IF(OR(AD921="",AE921="",AF921=""),"",VLOOKUP(AD921&amp;AE921&amp;AF921,コード!$AW$3:$AX$31,2,FALSE)),"エラー")</f>
        <v/>
      </c>
      <c r="AX921" s="262" t="str">
        <f>IFERROR(IF(OR(AG921="",AH921=""),"",VLOOKUP(AG921&amp;AH921,コード!$BC$3:$BD$17,2,FALSE)),"エラー")</f>
        <v/>
      </c>
      <c r="AY921" s="187"/>
      <c r="AZ921" s="286" t="str">
        <f t="shared" si="215"/>
        <v/>
      </c>
      <c r="BA921" s="287" t="str">
        <f t="shared" si="212"/>
        <v/>
      </c>
      <c r="BB921" s="287" t="str">
        <f t="shared" si="216"/>
        <v/>
      </c>
      <c r="BC921" s="287" t="str">
        <f t="shared" si="217"/>
        <v/>
      </c>
      <c r="BD921" s="287" t="str">
        <f t="shared" si="220"/>
        <v/>
      </c>
      <c r="BE921" s="288" t="str">
        <f t="shared" si="213"/>
        <v/>
      </c>
    </row>
    <row r="922" spans="1:57" ht="24" customHeight="1">
      <c r="A922" s="301"/>
      <c r="B922" s="420"/>
      <c r="C922" s="421"/>
      <c r="D922" s="421"/>
      <c r="E922" s="421"/>
      <c r="F922" s="421"/>
      <c r="G922" s="421"/>
      <c r="H922" s="421"/>
      <c r="I922" s="421"/>
      <c r="J922" s="421"/>
      <c r="K922" s="421"/>
      <c r="L922" s="302"/>
      <c r="M922" s="303"/>
      <c r="N922" s="304"/>
      <c r="O922" s="305"/>
      <c r="P922" s="306"/>
      <c r="Q922" s="307"/>
      <c r="R922" s="305"/>
      <c r="S922" s="308"/>
      <c r="T922" s="309"/>
      <c r="U922" s="302"/>
      <c r="V922" s="303"/>
      <c r="W922" s="310"/>
      <c r="X922" s="305"/>
      <c r="Y922" s="303"/>
      <c r="Z922" s="303"/>
      <c r="AA922" s="311"/>
      <c r="AB922" s="312"/>
      <c r="AC922" s="310"/>
      <c r="AD922" s="305"/>
      <c r="AE922" s="310"/>
      <c r="AF922" s="313"/>
      <c r="AG922" s="314"/>
      <c r="AH922" s="315"/>
      <c r="AI922" s="401"/>
      <c r="AJ922" s="402"/>
      <c r="AK922" s="403"/>
      <c r="AL922" s="273"/>
      <c r="AM922" s="270" t="str">
        <f t="shared" si="210"/>
        <v/>
      </c>
      <c r="AN922" s="282" t="str">
        <f t="shared" si="211"/>
        <v/>
      </c>
      <c r="AO922" s="257" t="str">
        <f>IF(A922="","",IF(A922&lt;&gt;912,"エラー",912&amp;"人目"))</f>
        <v/>
      </c>
      <c r="AP922" s="258" t="str">
        <f t="shared" si="214"/>
        <v/>
      </c>
      <c r="AQ922" s="259" t="str">
        <f>IFERROR(IF(OR(L922="",M922="",N922=""),"",VLOOKUP(L922&amp;M922&amp;N922,コード!$K$3:$L$64,2,FALSE)),"エラー")</f>
        <v/>
      </c>
      <c r="AR922" s="260" t="str">
        <f>IFERROR(IF(OR(O922="",P922=""),"",VLOOKUP(O922&amp;P922,コード!$R$3:$S$8,2,FALSE)),"エラー")</f>
        <v/>
      </c>
      <c r="AS922" s="261" t="str">
        <f t="shared" si="218"/>
        <v/>
      </c>
      <c r="AT922" s="261" t="str">
        <f>IFERROR(IF(OR(R922="",S922="",T922=""),"",VLOOKUP(R922&amp;S922&amp;T922,コード!$AB$3:$AC$205,2,FALSE)),"エラー")</f>
        <v/>
      </c>
      <c r="AU922" s="258" t="str">
        <f>IFERROR(IF(OR(U922="",V922="",W922=""),"",VLOOKUP(U922&amp;V922&amp;W922,コード!$AI$3:$AJ$6,2,FALSE)),"エラー")</f>
        <v/>
      </c>
      <c r="AV922" s="261" t="str">
        <f t="shared" si="219"/>
        <v/>
      </c>
      <c r="AW922" s="258" t="str">
        <f>IFERROR(IF(OR(AD922="",AE922="",AF922=""),"",VLOOKUP(AD922&amp;AE922&amp;AF922,コード!$AW$3:$AX$31,2,FALSE)),"エラー")</f>
        <v/>
      </c>
      <c r="AX922" s="262" t="str">
        <f>IFERROR(IF(OR(AG922="",AH922=""),"",VLOOKUP(AG922&amp;AH922,コード!$BC$3:$BD$17,2,FALSE)),"エラー")</f>
        <v/>
      </c>
      <c r="AY922" s="187"/>
      <c r="AZ922" s="286" t="str">
        <f t="shared" si="215"/>
        <v/>
      </c>
      <c r="BA922" s="287" t="str">
        <f t="shared" si="212"/>
        <v/>
      </c>
      <c r="BB922" s="287" t="str">
        <f t="shared" si="216"/>
        <v/>
      </c>
      <c r="BC922" s="287" t="str">
        <f t="shared" si="217"/>
        <v/>
      </c>
      <c r="BD922" s="287" t="str">
        <f t="shared" si="220"/>
        <v/>
      </c>
      <c r="BE922" s="288" t="str">
        <f t="shared" si="213"/>
        <v/>
      </c>
    </row>
    <row r="923" spans="1:57" ht="24" customHeight="1">
      <c r="A923" s="301"/>
      <c r="B923" s="420"/>
      <c r="C923" s="421"/>
      <c r="D923" s="421"/>
      <c r="E923" s="421"/>
      <c r="F923" s="421"/>
      <c r="G923" s="421"/>
      <c r="H923" s="421"/>
      <c r="I923" s="421"/>
      <c r="J923" s="421"/>
      <c r="K923" s="421"/>
      <c r="L923" s="302"/>
      <c r="M923" s="303"/>
      <c r="N923" s="304"/>
      <c r="O923" s="305"/>
      <c r="P923" s="306"/>
      <c r="Q923" s="307"/>
      <c r="R923" s="305"/>
      <c r="S923" s="308"/>
      <c r="T923" s="309"/>
      <c r="U923" s="302"/>
      <c r="V923" s="303"/>
      <c r="W923" s="310"/>
      <c r="X923" s="305"/>
      <c r="Y923" s="303"/>
      <c r="Z923" s="303"/>
      <c r="AA923" s="311"/>
      <c r="AB923" s="312"/>
      <c r="AC923" s="310"/>
      <c r="AD923" s="305"/>
      <c r="AE923" s="310"/>
      <c r="AF923" s="313"/>
      <c r="AG923" s="314"/>
      <c r="AH923" s="315"/>
      <c r="AI923" s="401"/>
      <c r="AJ923" s="402"/>
      <c r="AK923" s="403"/>
      <c r="AL923" s="273"/>
      <c r="AM923" s="270" t="str">
        <f t="shared" si="210"/>
        <v/>
      </c>
      <c r="AN923" s="282" t="str">
        <f t="shared" si="211"/>
        <v/>
      </c>
      <c r="AO923" s="257" t="str">
        <f>IF(A923="","",IF(A923&lt;&gt;913,"エラー",913&amp;"人目"))</f>
        <v/>
      </c>
      <c r="AP923" s="258" t="str">
        <f t="shared" si="214"/>
        <v/>
      </c>
      <c r="AQ923" s="259" t="str">
        <f>IFERROR(IF(OR(L923="",M923="",N923=""),"",VLOOKUP(L923&amp;M923&amp;N923,コード!$K$3:$L$64,2,FALSE)),"エラー")</f>
        <v/>
      </c>
      <c r="AR923" s="260" t="str">
        <f>IFERROR(IF(OR(O923="",P923=""),"",VLOOKUP(O923&amp;P923,コード!$R$3:$S$8,2,FALSE)),"エラー")</f>
        <v/>
      </c>
      <c r="AS923" s="261" t="str">
        <f t="shared" si="218"/>
        <v/>
      </c>
      <c r="AT923" s="261" t="str">
        <f>IFERROR(IF(OR(R923="",S923="",T923=""),"",VLOOKUP(R923&amp;S923&amp;T923,コード!$AB$3:$AC$205,2,FALSE)),"エラー")</f>
        <v/>
      </c>
      <c r="AU923" s="258" t="str">
        <f>IFERROR(IF(OR(U923="",V923="",W923=""),"",VLOOKUP(U923&amp;V923&amp;W923,コード!$AI$3:$AJ$6,2,FALSE)),"エラー")</f>
        <v/>
      </c>
      <c r="AV923" s="261" t="str">
        <f t="shared" si="219"/>
        <v/>
      </c>
      <c r="AW923" s="258" t="str">
        <f>IFERROR(IF(OR(AD923="",AE923="",AF923=""),"",VLOOKUP(AD923&amp;AE923&amp;AF923,コード!$AW$3:$AX$31,2,FALSE)),"エラー")</f>
        <v/>
      </c>
      <c r="AX923" s="262" t="str">
        <f>IFERROR(IF(OR(AG923="",AH923=""),"",VLOOKUP(AG923&amp;AH923,コード!$BC$3:$BD$17,2,FALSE)),"エラー")</f>
        <v/>
      </c>
      <c r="AY923" s="187"/>
      <c r="AZ923" s="286" t="str">
        <f t="shared" si="215"/>
        <v/>
      </c>
      <c r="BA923" s="287" t="str">
        <f t="shared" si="212"/>
        <v/>
      </c>
      <c r="BB923" s="287" t="str">
        <f t="shared" si="216"/>
        <v/>
      </c>
      <c r="BC923" s="287" t="str">
        <f t="shared" si="217"/>
        <v/>
      </c>
      <c r="BD923" s="287" t="str">
        <f t="shared" si="220"/>
        <v/>
      </c>
      <c r="BE923" s="288" t="str">
        <f t="shared" si="213"/>
        <v/>
      </c>
    </row>
    <row r="924" spans="1:57" ht="24" customHeight="1">
      <c r="A924" s="301"/>
      <c r="B924" s="420"/>
      <c r="C924" s="421"/>
      <c r="D924" s="421"/>
      <c r="E924" s="421"/>
      <c r="F924" s="421"/>
      <c r="G924" s="421"/>
      <c r="H924" s="421"/>
      <c r="I924" s="421"/>
      <c r="J924" s="421"/>
      <c r="K924" s="421"/>
      <c r="L924" s="302"/>
      <c r="M924" s="303"/>
      <c r="N924" s="304"/>
      <c r="O924" s="305"/>
      <c r="P924" s="306"/>
      <c r="Q924" s="307"/>
      <c r="R924" s="305"/>
      <c r="S924" s="308"/>
      <c r="T924" s="309"/>
      <c r="U924" s="302"/>
      <c r="V924" s="303"/>
      <c r="W924" s="310"/>
      <c r="X924" s="305"/>
      <c r="Y924" s="303"/>
      <c r="Z924" s="303"/>
      <c r="AA924" s="311"/>
      <c r="AB924" s="312"/>
      <c r="AC924" s="310"/>
      <c r="AD924" s="305"/>
      <c r="AE924" s="310"/>
      <c r="AF924" s="313"/>
      <c r="AG924" s="314"/>
      <c r="AH924" s="315"/>
      <c r="AI924" s="401"/>
      <c r="AJ924" s="402"/>
      <c r="AK924" s="403"/>
      <c r="AL924" s="273"/>
      <c r="AM924" s="270" t="str">
        <f t="shared" si="210"/>
        <v/>
      </c>
      <c r="AN924" s="282" t="str">
        <f t="shared" si="211"/>
        <v/>
      </c>
      <c r="AO924" s="257" t="str">
        <f>IF(A924="","",IF(A924&lt;&gt;914,"エラー",914&amp;"人目"))</f>
        <v/>
      </c>
      <c r="AP924" s="258" t="str">
        <f t="shared" si="214"/>
        <v/>
      </c>
      <c r="AQ924" s="259" t="str">
        <f>IFERROR(IF(OR(L924="",M924="",N924=""),"",VLOOKUP(L924&amp;M924&amp;N924,コード!$K$3:$L$64,2,FALSE)),"エラー")</f>
        <v/>
      </c>
      <c r="AR924" s="260" t="str">
        <f>IFERROR(IF(OR(O924="",P924=""),"",VLOOKUP(O924&amp;P924,コード!$R$3:$S$8,2,FALSE)),"エラー")</f>
        <v/>
      </c>
      <c r="AS924" s="261" t="str">
        <f t="shared" si="218"/>
        <v/>
      </c>
      <c r="AT924" s="261" t="str">
        <f>IFERROR(IF(OR(R924="",S924="",T924=""),"",VLOOKUP(R924&amp;S924&amp;T924,コード!$AB$3:$AC$205,2,FALSE)),"エラー")</f>
        <v/>
      </c>
      <c r="AU924" s="258" t="str">
        <f>IFERROR(IF(OR(U924="",V924="",W924=""),"",VLOOKUP(U924&amp;V924&amp;W924,コード!$AI$3:$AJ$6,2,FALSE)),"エラー")</f>
        <v/>
      </c>
      <c r="AV924" s="261" t="str">
        <f t="shared" si="219"/>
        <v/>
      </c>
      <c r="AW924" s="258" t="str">
        <f>IFERROR(IF(OR(AD924="",AE924="",AF924=""),"",VLOOKUP(AD924&amp;AE924&amp;AF924,コード!$AW$3:$AX$31,2,FALSE)),"エラー")</f>
        <v/>
      </c>
      <c r="AX924" s="262" t="str">
        <f>IFERROR(IF(OR(AG924="",AH924=""),"",VLOOKUP(AG924&amp;AH924,コード!$BC$3:$BD$17,2,FALSE)),"エラー")</f>
        <v/>
      </c>
      <c r="AY924" s="187"/>
      <c r="AZ924" s="286" t="str">
        <f t="shared" si="215"/>
        <v/>
      </c>
      <c r="BA924" s="287" t="str">
        <f t="shared" si="212"/>
        <v/>
      </c>
      <c r="BB924" s="287" t="str">
        <f t="shared" si="216"/>
        <v/>
      </c>
      <c r="BC924" s="287" t="str">
        <f t="shared" si="217"/>
        <v/>
      </c>
      <c r="BD924" s="287" t="str">
        <f t="shared" si="220"/>
        <v/>
      </c>
      <c r="BE924" s="288" t="str">
        <f t="shared" si="213"/>
        <v/>
      </c>
    </row>
    <row r="925" spans="1:57" ht="24" customHeight="1">
      <c r="A925" s="301"/>
      <c r="B925" s="420"/>
      <c r="C925" s="421"/>
      <c r="D925" s="421"/>
      <c r="E925" s="421"/>
      <c r="F925" s="421"/>
      <c r="G925" s="421"/>
      <c r="H925" s="421"/>
      <c r="I925" s="421"/>
      <c r="J925" s="421"/>
      <c r="K925" s="421"/>
      <c r="L925" s="302"/>
      <c r="M925" s="303"/>
      <c r="N925" s="304"/>
      <c r="O925" s="305"/>
      <c r="P925" s="306"/>
      <c r="Q925" s="307"/>
      <c r="R925" s="305"/>
      <c r="S925" s="308"/>
      <c r="T925" s="309"/>
      <c r="U925" s="302"/>
      <c r="V925" s="303"/>
      <c r="W925" s="310"/>
      <c r="X925" s="305"/>
      <c r="Y925" s="303"/>
      <c r="Z925" s="303"/>
      <c r="AA925" s="311"/>
      <c r="AB925" s="312"/>
      <c r="AC925" s="310"/>
      <c r="AD925" s="305"/>
      <c r="AE925" s="310"/>
      <c r="AF925" s="313"/>
      <c r="AG925" s="314"/>
      <c r="AH925" s="315"/>
      <c r="AI925" s="401"/>
      <c r="AJ925" s="402"/>
      <c r="AK925" s="403"/>
      <c r="AL925" s="273"/>
      <c r="AM925" s="270" t="str">
        <f t="shared" si="210"/>
        <v/>
      </c>
      <c r="AN925" s="282" t="str">
        <f t="shared" si="211"/>
        <v/>
      </c>
      <c r="AO925" s="257" t="str">
        <f>IF(A925="","",IF(A925&lt;&gt;915,"エラー",915&amp;"人目"))</f>
        <v/>
      </c>
      <c r="AP925" s="258" t="str">
        <f t="shared" si="214"/>
        <v/>
      </c>
      <c r="AQ925" s="259" t="str">
        <f>IFERROR(IF(OR(L925="",M925="",N925=""),"",VLOOKUP(L925&amp;M925&amp;N925,コード!$K$3:$L$64,2,FALSE)),"エラー")</f>
        <v/>
      </c>
      <c r="AR925" s="260" t="str">
        <f>IFERROR(IF(OR(O925="",P925=""),"",VLOOKUP(O925&amp;P925,コード!$R$3:$S$8,2,FALSE)),"エラー")</f>
        <v/>
      </c>
      <c r="AS925" s="261" t="str">
        <f t="shared" si="218"/>
        <v/>
      </c>
      <c r="AT925" s="261" t="str">
        <f>IFERROR(IF(OR(R925="",S925="",T925=""),"",VLOOKUP(R925&amp;S925&amp;T925,コード!$AB$3:$AC$205,2,FALSE)),"エラー")</f>
        <v/>
      </c>
      <c r="AU925" s="258" t="str">
        <f>IFERROR(IF(OR(U925="",V925="",W925=""),"",VLOOKUP(U925&amp;V925&amp;W925,コード!$AI$3:$AJ$6,2,FALSE)),"エラー")</f>
        <v/>
      </c>
      <c r="AV925" s="261" t="str">
        <f t="shared" si="219"/>
        <v/>
      </c>
      <c r="AW925" s="258" t="str">
        <f>IFERROR(IF(OR(AD925="",AE925="",AF925=""),"",VLOOKUP(AD925&amp;AE925&amp;AF925,コード!$AW$3:$AX$31,2,FALSE)),"エラー")</f>
        <v/>
      </c>
      <c r="AX925" s="262" t="str">
        <f>IFERROR(IF(OR(AG925="",AH925=""),"",VLOOKUP(AG925&amp;AH925,コード!$BC$3:$BD$17,2,FALSE)),"エラー")</f>
        <v/>
      </c>
      <c r="AY925" s="187"/>
      <c r="AZ925" s="286" t="str">
        <f t="shared" si="215"/>
        <v/>
      </c>
      <c r="BA925" s="287" t="str">
        <f t="shared" si="212"/>
        <v/>
      </c>
      <c r="BB925" s="287" t="str">
        <f t="shared" si="216"/>
        <v/>
      </c>
      <c r="BC925" s="287" t="str">
        <f t="shared" si="217"/>
        <v/>
      </c>
      <c r="BD925" s="287" t="str">
        <f t="shared" si="220"/>
        <v/>
      </c>
      <c r="BE925" s="288" t="str">
        <f t="shared" si="213"/>
        <v/>
      </c>
    </row>
    <row r="926" spans="1:57" ht="24" customHeight="1">
      <c r="A926" s="301"/>
      <c r="B926" s="420"/>
      <c r="C926" s="421"/>
      <c r="D926" s="421"/>
      <c r="E926" s="421"/>
      <c r="F926" s="421"/>
      <c r="G926" s="421"/>
      <c r="H926" s="421"/>
      <c r="I926" s="421"/>
      <c r="J926" s="421"/>
      <c r="K926" s="421"/>
      <c r="L926" s="302"/>
      <c r="M926" s="303"/>
      <c r="N926" s="304"/>
      <c r="O926" s="305"/>
      <c r="P926" s="306"/>
      <c r="Q926" s="307"/>
      <c r="R926" s="305"/>
      <c r="S926" s="308"/>
      <c r="T926" s="309"/>
      <c r="U926" s="302"/>
      <c r="V926" s="303"/>
      <c r="W926" s="310"/>
      <c r="X926" s="305"/>
      <c r="Y926" s="303"/>
      <c r="Z926" s="303"/>
      <c r="AA926" s="311"/>
      <c r="AB926" s="312"/>
      <c r="AC926" s="310"/>
      <c r="AD926" s="305"/>
      <c r="AE926" s="310"/>
      <c r="AF926" s="313"/>
      <c r="AG926" s="314"/>
      <c r="AH926" s="315"/>
      <c r="AI926" s="401"/>
      <c r="AJ926" s="402"/>
      <c r="AK926" s="403"/>
      <c r="AL926" s="273"/>
      <c r="AM926" s="270" t="str">
        <f t="shared" si="210"/>
        <v/>
      </c>
      <c r="AN926" s="282" t="str">
        <f t="shared" si="211"/>
        <v/>
      </c>
      <c r="AO926" s="257" t="str">
        <f>IF(A926="","",IF(A926&lt;&gt;916,"エラー",916&amp;"人目"))</f>
        <v/>
      </c>
      <c r="AP926" s="258" t="str">
        <f t="shared" si="214"/>
        <v/>
      </c>
      <c r="AQ926" s="259" t="str">
        <f>IFERROR(IF(OR(L926="",M926="",N926=""),"",VLOOKUP(L926&amp;M926&amp;N926,コード!$K$3:$L$64,2,FALSE)),"エラー")</f>
        <v/>
      </c>
      <c r="AR926" s="260" t="str">
        <f>IFERROR(IF(OR(O926="",P926=""),"",VLOOKUP(O926&amp;P926,コード!$R$3:$S$8,2,FALSE)),"エラー")</f>
        <v/>
      </c>
      <c r="AS926" s="261" t="str">
        <f t="shared" si="218"/>
        <v/>
      </c>
      <c r="AT926" s="261" t="str">
        <f>IFERROR(IF(OR(R926="",S926="",T926=""),"",VLOOKUP(R926&amp;S926&amp;T926,コード!$AB$3:$AC$205,2,FALSE)),"エラー")</f>
        <v/>
      </c>
      <c r="AU926" s="258" t="str">
        <f>IFERROR(IF(OR(U926="",V926="",W926=""),"",VLOOKUP(U926&amp;V926&amp;W926,コード!$AI$3:$AJ$6,2,FALSE)),"エラー")</f>
        <v/>
      </c>
      <c r="AV926" s="261" t="str">
        <f t="shared" si="219"/>
        <v/>
      </c>
      <c r="AW926" s="258" t="str">
        <f>IFERROR(IF(OR(AD926="",AE926="",AF926=""),"",VLOOKUP(AD926&amp;AE926&amp;AF926,コード!$AW$3:$AX$31,2,FALSE)),"エラー")</f>
        <v/>
      </c>
      <c r="AX926" s="262" t="str">
        <f>IFERROR(IF(OR(AG926="",AH926=""),"",VLOOKUP(AG926&amp;AH926,コード!$BC$3:$BD$17,2,FALSE)),"エラー")</f>
        <v/>
      </c>
      <c r="AY926" s="187"/>
      <c r="AZ926" s="286" t="str">
        <f t="shared" si="215"/>
        <v/>
      </c>
      <c r="BA926" s="287" t="str">
        <f t="shared" si="212"/>
        <v/>
      </c>
      <c r="BB926" s="287" t="str">
        <f t="shared" si="216"/>
        <v/>
      </c>
      <c r="BC926" s="287" t="str">
        <f t="shared" si="217"/>
        <v/>
      </c>
      <c r="BD926" s="287" t="str">
        <f t="shared" si="220"/>
        <v/>
      </c>
      <c r="BE926" s="288" t="str">
        <f t="shared" si="213"/>
        <v/>
      </c>
    </row>
    <row r="927" spans="1:57" ht="24" customHeight="1">
      <c r="A927" s="301"/>
      <c r="B927" s="420"/>
      <c r="C927" s="421"/>
      <c r="D927" s="421"/>
      <c r="E927" s="421"/>
      <c r="F927" s="421"/>
      <c r="G927" s="421"/>
      <c r="H927" s="421"/>
      <c r="I927" s="421"/>
      <c r="J927" s="421"/>
      <c r="K927" s="421"/>
      <c r="L927" s="302"/>
      <c r="M927" s="303"/>
      <c r="N927" s="304"/>
      <c r="O927" s="305"/>
      <c r="P927" s="306"/>
      <c r="Q927" s="307"/>
      <c r="R927" s="305"/>
      <c r="S927" s="308"/>
      <c r="T927" s="309"/>
      <c r="U927" s="302"/>
      <c r="V927" s="303"/>
      <c r="W927" s="310"/>
      <c r="X927" s="305"/>
      <c r="Y927" s="303"/>
      <c r="Z927" s="303"/>
      <c r="AA927" s="311"/>
      <c r="AB927" s="312"/>
      <c r="AC927" s="310"/>
      <c r="AD927" s="305"/>
      <c r="AE927" s="310"/>
      <c r="AF927" s="313"/>
      <c r="AG927" s="314"/>
      <c r="AH927" s="315"/>
      <c r="AI927" s="401"/>
      <c r="AJ927" s="402"/>
      <c r="AK927" s="403"/>
      <c r="AL927" s="273"/>
      <c r="AM927" s="270" t="str">
        <f t="shared" si="210"/>
        <v/>
      </c>
      <c r="AN927" s="282" t="str">
        <f t="shared" si="211"/>
        <v/>
      </c>
      <c r="AO927" s="257" t="str">
        <f>IF(A927="","",IF(A927&lt;&gt;917,"エラー",917&amp;"人目"))</f>
        <v/>
      </c>
      <c r="AP927" s="258" t="str">
        <f t="shared" si="214"/>
        <v/>
      </c>
      <c r="AQ927" s="259" t="str">
        <f>IFERROR(IF(OR(L927="",M927="",N927=""),"",VLOOKUP(L927&amp;M927&amp;N927,コード!$K$3:$L$64,2,FALSE)),"エラー")</f>
        <v/>
      </c>
      <c r="AR927" s="260" t="str">
        <f>IFERROR(IF(OR(O927="",P927=""),"",VLOOKUP(O927&amp;P927,コード!$R$3:$S$8,2,FALSE)),"エラー")</f>
        <v/>
      </c>
      <c r="AS927" s="261" t="str">
        <f t="shared" si="218"/>
        <v/>
      </c>
      <c r="AT927" s="261" t="str">
        <f>IFERROR(IF(OR(R927="",S927="",T927=""),"",VLOOKUP(R927&amp;S927&amp;T927,コード!$AB$3:$AC$205,2,FALSE)),"エラー")</f>
        <v/>
      </c>
      <c r="AU927" s="258" t="str">
        <f>IFERROR(IF(OR(U927="",V927="",W927=""),"",VLOOKUP(U927&amp;V927&amp;W927,コード!$AI$3:$AJ$6,2,FALSE)),"エラー")</f>
        <v/>
      </c>
      <c r="AV927" s="261" t="str">
        <f t="shared" si="219"/>
        <v/>
      </c>
      <c r="AW927" s="258" t="str">
        <f>IFERROR(IF(OR(AD927="",AE927="",AF927=""),"",VLOOKUP(AD927&amp;AE927&amp;AF927,コード!$AW$3:$AX$31,2,FALSE)),"エラー")</f>
        <v/>
      </c>
      <c r="AX927" s="262" t="str">
        <f>IFERROR(IF(OR(AG927="",AH927=""),"",VLOOKUP(AG927&amp;AH927,コード!$BC$3:$BD$17,2,FALSE)),"エラー")</f>
        <v/>
      </c>
      <c r="AY927" s="187"/>
      <c r="AZ927" s="286" t="str">
        <f t="shared" si="215"/>
        <v/>
      </c>
      <c r="BA927" s="287" t="str">
        <f t="shared" si="212"/>
        <v/>
      </c>
      <c r="BB927" s="287" t="str">
        <f t="shared" si="216"/>
        <v/>
      </c>
      <c r="BC927" s="287" t="str">
        <f t="shared" si="217"/>
        <v/>
      </c>
      <c r="BD927" s="287" t="str">
        <f t="shared" si="220"/>
        <v/>
      </c>
      <c r="BE927" s="288" t="str">
        <f t="shared" si="213"/>
        <v/>
      </c>
    </row>
    <row r="928" spans="1:57" ht="24" customHeight="1">
      <c r="A928" s="301"/>
      <c r="B928" s="420"/>
      <c r="C928" s="421"/>
      <c r="D928" s="421"/>
      <c r="E928" s="421"/>
      <c r="F928" s="421"/>
      <c r="G928" s="421"/>
      <c r="H928" s="421"/>
      <c r="I928" s="421"/>
      <c r="J928" s="421"/>
      <c r="K928" s="421"/>
      <c r="L928" s="302"/>
      <c r="M928" s="303"/>
      <c r="N928" s="304"/>
      <c r="O928" s="305"/>
      <c r="P928" s="306"/>
      <c r="Q928" s="307"/>
      <c r="R928" s="305"/>
      <c r="S928" s="308"/>
      <c r="T928" s="309"/>
      <c r="U928" s="302"/>
      <c r="V928" s="303"/>
      <c r="W928" s="310"/>
      <c r="X928" s="305"/>
      <c r="Y928" s="303"/>
      <c r="Z928" s="303"/>
      <c r="AA928" s="311"/>
      <c r="AB928" s="312"/>
      <c r="AC928" s="310"/>
      <c r="AD928" s="305"/>
      <c r="AE928" s="310"/>
      <c r="AF928" s="313"/>
      <c r="AG928" s="314"/>
      <c r="AH928" s="315"/>
      <c r="AI928" s="401"/>
      <c r="AJ928" s="402"/>
      <c r="AK928" s="403"/>
      <c r="AL928" s="273"/>
      <c r="AM928" s="270" t="str">
        <f t="shared" si="210"/>
        <v/>
      </c>
      <c r="AN928" s="282" t="str">
        <f t="shared" si="211"/>
        <v/>
      </c>
      <c r="AO928" s="257" t="str">
        <f>IF(A928="","",IF(A928&lt;&gt;918,"エラー",918&amp;"人目"))</f>
        <v/>
      </c>
      <c r="AP928" s="258" t="str">
        <f t="shared" si="214"/>
        <v/>
      </c>
      <c r="AQ928" s="259" t="str">
        <f>IFERROR(IF(OR(L928="",M928="",N928=""),"",VLOOKUP(L928&amp;M928&amp;N928,コード!$K$3:$L$64,2,FALSE)),"エラー")</f>
        <v/>
      </c>
      <c r="AR928" s="260" t="str">
        <f>IFERROR(IF(OR(O928="",P928=""),"",VLOOKUP(O928&amp;P928,コード!$R$3:$S$8,2,FALSE)),"エラー")</f>
        <v/>
      </c>
      <c r="AS928" s="261" t="str">
        <f t="shared" si="218"/>
        <v/>
      </c>
      <c r="AT928" s="261" t="str">
        <f>IFERROR(IF(OR(R928="",S928="",T928=""),"",VLOOKUP(R928&amp;S928&amp;T928,コード!$AB$3:$AC$205,2,FALSE)),"エラー")</f>
        <v/>
      </c>
      <c r="AU928" s="258" t="str">
        <f>IFERROR(IF(OR(U928="",V928="",W928=""),"",VLOOKUP(U928&amp;V928&amp;W928,コード!$AI$3:$AJ$6,2,FALSE)),"エラー")</f>
        <v/>
      </c>
      <c r="AV928" s="261" t="str">
        <f t="shared" si="219"/>
        <v/>
      </c>
      <c r="AW928" s="258" t="str">
        <f>IFERROR(IF(OR(AD928="",AE928="",AF928=""),"",VLOOKUP(AD928&amp;AE928&amp;AF928,コード!$AW$3:$AX$31,2,FALSE)),"エラー")</f>
        <v/>
      </c>
      <c r="AX928" s="262" t="str">
        <f>IFERROR(IF(OR(AG928="",AH928=""),"",VLOOKUP(AG928&amp;AH928,コード!$BC$3:$BD$17,2,FALSE)),"エラー")</f>
        <v/>
      </c>
      <c r="AY928" s="187"/>
      <c r="AZ928" s="286" t="str">
        <f t="shared" si="215"/>
        <v/>
      </c>
      <c r="BA928" s="287" t="str">
        <f t="shared" si="212"/>
        <v/>
      </c>
      <c r="BB928" s="287" t="str">
        <f t="shared" si="216"/>
        <v/>
      </c>
      <c r="BC928" s="287" t="str">
        <f t="shared" si="217"/>
        <v/>
      </c>
      <c r="BD928" s="287" t="str">
        <f t="shared" si="220"/>
        <v/>
      </c>
      <c r="BE928" s="288" t="str">
        <f t="shared" si="213"/>
        <v/>
      </c>
    </row>
    <row r="929" spans="1:59" ht="24" customHeight="1">
      <c r="A929" s="316"/>
      <c r="B929" s="420"/>
      <c r="C929" s="421"/>
      <c r="D929" s="421"/>
      <c r="E929" s="421"/>
      <c r="F929" s="421"/>
      <c r="G929" s="421"/>
      <c r="H929" s="421"/>
      <c r="I929" s="421"/>
      <c r="J929" s="421"/>
      <c r="K929" s="421"/>
      <c r="L929" s="302"/>
      <c r="M929" s="303"/>
      <c r="N929" s="304"/>
      <c r="O929" s="305"/>
      <c r="P929" s="306"/>
      <c r="Q929" s="307"/>
      <c r="R929" s="305"/>
      <c r="S929" s="308"/>
      <c r="T929" s="309"/>
      <c r="U929" s="302"/>
      <c r="V929" s="303"/>
      <c r="W929" s="310"/>
      <c r="X929" s="305"/>
      <c r="Y929" s="303"/>
      <c r="Z929" s="303"/>
      <c r="AA929" s="311"/>
      <c r="AB929" s="312"/>
      <c r="AC929" s="310"/>
      <c r="AD929" s="305"/>
      <c r="AE929" s="310"/>
      <c r="AF929" s="313"/>
      <c r="AG929" s="314"/>
      <c r="AH929" s="315"/>
      <c r="AI929" s="401"/>
      <c r="AJ929" s="402"/>
      <c r="AK929" s="403"/>
      <c r="AL929" s="273"/>
      <c r="AM929" s="270" t="str">
        <f t="shared" si="210"/>
        <v/>
      </c>
      <c r="AN929" s="282" t="str">
        <f t="shared" si="211"/>
        <v/>
      </c>
      <c r="AO929" s="257" t="str">
        <f>IF(A929="","",IF(A929&lt;&gt;919,"エラー",919&amp;"人目"))</f>
        <v/>
      </c>
      <c r="AP929" s="258" t="str">
        <f t="shared" si="214"/>
        <v/>
      </c>
      <c r="AQ929" s="259" t="str">
        <f>IFERROR(IF(OR(L929="",M929="",N929=""),"",VLOOKUP(L929&amp;M929&amp;N929,コード!$K$3:$L$64,2,FALSE)),"エラー")</f>
        <v/>
      </c>
      <c r="AR929" s="260" t="str">
        <f>IFERROR(IF(OR(O929="",P929=""),"",VLOOKUP(O929&amp;P929,コード!$R$3:$S$8,2,FALSE)),"エラー")</f>
        <v/>
      </c>
      <c r="AS929" s="261" t="str">
        <f t="shared" si="218"/>
        <v/>
      </c>
      <c r="AT929" s="261" t="str">
        <f>IFERROR(IF(OR(R929="",S929="",T929=""),"",VLOOKUP(R929&amp;S929&amp;T929,コード!$AB$3:$AC$205,2,FALSE)),"エラー")</f>
        <v/>
      </c>
      <c r="AU929" s="258" t="str">
        <f>IFERROR(IF(OR(U929="",V929="",W929=""),"",VLOOKUP(U929&amp;V929&amp;W929,コード!$AI$3:$AJ$6,2,FALSE)),"エラー")</f>
        <v/>
      </c>
      <c r="AV929" s="261" t="str">
        <f t="shared" si="219"/>
        <v/>
      </c>
      <c r="AW929" s="258" t="str">
        <f>IFERROR(IF(OR(AD929="",AE929="",AF929=""),"",VLOOKUP(AD929&amp;AE929&amp;AF929,コード!$AW$3:$AX$31,2,FALSE)),"エラー")</f>
        <v/>
      </c>
      <c r="AX929" s="262" t="str">
        <f>IFERROR(IF(OR(AG929="",AH929=""),"",VLOOKUP(AG929&amp;AH929,コード!$BC$3:$BD$17,2,FALSE)),"エラー")</f>
        <v/>
      </c>
      <c r="AY929" s="187"/>
      <c r="AZ929" s="286" t="str">
        <f t="shared" si="215"/>
        <v/>
      </c>
      <c r="BA929" s="287" t="str">
        <f t="shared" si="212"/>
        <v/>
      </c>
      <c r="BB929" s="287" t="str">
        <f t="shared" si="216"/>
        <v/>
      </c>
      <c r="BC929" s="287" t="str">
        <f t="shared" si="217"/>
        <v/>
      </c>
      <c r="BD929" s="287" t="str">
        <f t="shared" si="220"/>
        <v/>
      </c>
      <c r="BE929" s="288" t="str">
        <f t="shared" si="213"/>
        <v/>
      </c>
    </row>
    <row r="930" spans="1:59" ht="24" customHeight="1">
      <c r="A930" s="316"/>
      <c r="B930" s="420"/>
      <c r="C930" s="421"/>
      <c r="D930" s="421"/>
      <c r="E930" s="421"/>
      <c r="F930" s="421"/>
      <c r="G930" s="421"/>
      <c r="H930" s="421"/>
      <c r="I930" s="421"/>
      <c r="J930" s="421"/>
      <c r="K930" s="421"/>
      <c r="L930" s="302"/>
      <c r="M930" s="303"/>
      <c r="N930" s="304"/>
      <c r="O930" s="305"/>
      <c r="P930" s="306"/>
      <c r="Q930" s="307"/>
      <c r="R930" s="305"/>
      <c r="S930" s="308"/>
      <c r="T930" s="309"/>
      <c r="U930" s="302"/>
      <c r="V930" s="303"/>
      <c r="W930" s="310"/>
      <c r="X930" s="305"/>
      <c r="Y930" s="303"/>
      <c r="Z930" s="303"/>
      <c r="AA930" s="311"/>
      <c r="AB930" s="312"/>
      <c r="AC930" s="310"/>
      <c r="AD930" s="305"/>
      <c r="AE930" s="310"/>
      <c r="AF930" s="313"/>
      <c r="AG930" s="314"/>
      <c r="AH930" s="315"/>
      <c r="AI930" s="401"/>
      <c r="AJ930" s="402"/>
      <c r="AK930" s="403"/>
      <c r="AL930" s="273"/>
      <c r="AM930" s="270" t="str">
        <f t="shared" si="210"/>
        <v/>
      </c>
      <c r="AN930" s="282" t="str">
        <f t="shared" si="211"/>
        <v/>
      </c>
      <c r="AO930" s="257" t="str">
        <f>IF(A930="","",IF(A930&lt;&gt;920,"エラー",920&amp;"人目"))</f>
        <v/>
      </c>
      <c r="AP930" s="258" t="str">
        <f t="shared" si="214"/>
        <v/>
      </c>
      <c r="AQ930" s="259" t="str">
        <f>IFERROR(IF(OR(L930="",M930="",N930=""),"",VLOOKUP(L930&amp;M930&amp;N930,コード!$K$3:$L$64,2,FALSE)),"エラー")</f>
        <v/>
      </c>
      <c r="AR930" s="260" t="str">
        <f>IFERROR(IF(OR(O930="",P930=""),"",VLOOKUP(O930&amp;P930,コード!$R$3:$S$8,2,FALSE)),"エラー")</f>
        <v/>
      </c>
      <c r="AS930" s="261" t="str">
        <f t="shared" si="218"/>
        <v/>
      </c>
      <c r="AT930" s="261" t="str">
        <f>IFERROR(IF(OR(R930="",S930="",T930=""),"",VLOOKUP(R930&amp;S930&amp;T930,コード!$AB$3:$AC$205,2,FALSE)),"エラー")</f>
        <v/>
      </c>
      <c r="AU930" s="258" t="str">
        <f>IFERROR(IF(OR(U930="",V930="",W930=""),"",VLOOKUP(U930&amp;V930&amp;W930,コード!$AI$3:$AJ$6,2,FALSE)),"エラー")</f>
        <v/>
      </c>
      <c r="AV930" s="261" t="str">
        <f t="shared" si="219"/>
        <v/>
      </c>
      <c r="AW930" s="258" t="str">
        <f>IFERROR(IF(OR(AD930="",AE930="",AF930=""),"",VLOOKUP(AD930&amp;AE930&amp;AF930,コード!$AW$3:$AX$31,2,FALSE)),"エラー")</f>
        <v/>
      </c>
      <c r="AX930" s="262" t="str">
        <f>IFERROR(IF(OR(AG930="",AH930=""),"",VLOOKUP(AG930&amp;AH930,コード!$BC$3:$BD$17,2,FALSE)),"エラー")</f>
        <v/>
      </c>
      <c r="AY930" s="187"/>
      <c r="AZ930" s="286" t="str">
        <f t="shared" si="215"/>
        <v/>
      </c>
      <c r="BA930" s="287" t="str">
        <f t="shared" si="212"/>
        <v/>
      </c>
      <c r="BB930" s="287" t="str">
        <f t="shared" si="216"/>
        <v/>
      </c>
      <c r="BC930" s="287" t="str">
        <f t="shared" si="217"/>
        <v/>
      </c>
      <c r="BD930" s="287" t="str">
        <f t="shared" si="220"/>
        <v/>
      </c>
      <c r="BE930" s="288" t="str">
        <f t="shared" si="213"/>
        <v/>
      </c>
    </row>
    <row r="931" spans="1:59" ht="24" customHeight="1">
      <c r="A931" s="301"/>
      <c r="B931" s="420"/>
      <c r="C931" s="421"/>
      <c r="D931" s="421"/>
      <c r="E931" s="421"/>
      <c r="F931" s="421"/>
      <c r="G931" s="421"/>
      <c r="H931" s="421"/>
      <c r="I931" s="421"/>
      <c r="J931" s="421"/>
      <c r="K931" s="421"/>
      <c r="L931" s="302"/>
      <c r="M931" s="303"/>
      <c r="N931" s="304"/>
      <c r="O931" s="305"/>
      <c r="P931" s="306"/>
      <c r="Q931" s="307"/>
      <c r="R931" s="305"/>
      <c r="S931" s="308"/>
      <c r="T931" s="309"/>
      <c r="U931" s="302"/>
      <c r="V931" s="303"/>
      <c r="W931" s="310"/>
      <c r="X931" s="305"/>
      <c r="Y931" s="303"/>
      <c r="Z931" s="303"/>
      <c r="AA931" s="311"/>
      <c r="AB931" s="312"/>
      <c r="AC931" s="310"/>
      <c r="AD931" s="305"/>
      <c r="AE931" s="310"/>
      <c r="AF931" s="313"/>
      <c r="AG931" s="314"/>
      <c r="AH931" s="315"/>
      <c r="AI931" s="401"/>
      <c r="AJ931" s="402"/>
      <c r="AK931" s="403"/>
      <c r="AL931" s="273"/>
      <c r="AM931" s="270" t="str">
        <f t="shared" si="210"/>
        <v/>
      </c>
      <c r="AN931" s="282" t="str">
        <f t="shared" si="211"/>
        <v/>
      </c>
      <c r="AO931" s="257" t="str">
        <f>IF(A931="","",IF(A931&lt;&gt;921,"エラー",921&amp;"人目"))</f>
        <v/>
      </c>
      <c r="AP931" s="258" t="str">
        <f t="shared" si="214"/>
        <v/>
      </c>
      <c r="AQ931" s="259" t="str">
        <f>IFERROR(IF(OR(L931="",M931="",N931=""),"",VLOOKUP(L931&amp;M931&amp;N931,コード!$K$3:$L$64,2,FALSE)),"エラー")</f>
        <v/>
      </c>
      <c r="AR931" s="260" t="str">
        <f>IFERROR(IF(OR(O931="",P931=""),"",VLOOKUP(O931&amp;P931,コード!$R$3:$S$8,2,FALSE)),"エラー")</f>
        <v/>
      </c>
      <c r="AS931" s="261" t="str">
        <f t="shared" si="218"/>
        <v/>
      </c>
      <c r="AT931" s="261" t="str">
        <f>IFERROR(IF(OR(R931="",S931="",T931=""),"",VLOOKUP(R931&amp;S931&amp;T931,コード!$AB$3:$AC$205,2,FALSE)),"エラー")</f>
        <v/>
      </c>
      <c r="AU931" s="258" t="str">
        <f>IFERROR(IF(OR(U931="",V931="",W931=""),"",VLOOKUP(U931&amp;V931&amp;W931,コード!$AI$3:$AJ$6,2,FALSE)),"エラー")</f>
        <v/>
      </c>
      <c r="AV931" s="261" t="str">
        <f t="shared" si="219"/>
        <v/>
      </c>
      <c r="AW931" s="258" t="str">
        <f>IFERROR(IF(OR(AD931="",AE931="",AF931=""),"",VLOOKUP(AD931&amp;AE931&amp;AF931,コード!$AW$3:$AX$31,2,FALSE)),"エラー")</f>
        <v/>
      </c>
      <c r="AX931" s="262" t="str">
        <f>IFERROR(IF(OR(AG931="",AH931=""),"",VLOOKUP(AG931&amp;AH931,コード!$BC$3:$BD$17,2,FALSE)),"エラー")</f>
        <v/>
      </c>
      <c r="AY931" s="187"/>
      <c r="AZ931" s="286" t="str">
        <f t="shared" si="215"/>
        <v/>
      </c>
      <c r="BA931" s="287" t="str">
        <f t="shared" si="212"/>
        <v/>
      </c>
      <c r="BB931" s="287" t="str">
        <f t="shared" si="216"/>
        <v/>
      </c>
      <c r="BC931" s="287" t="str">
        <f t="shared" si="217"/>
        <v/>
      </c>
      <c r="BD931" s="287" t="str">
        <f t="shared" si="220"/>
        <v/>
      </c>
      <c r="BE931" s="288" t="str">
        <f t="shared" si="213"/>
        <v/>
      </c>
    </row>
    <row r="932" spans="1:59" ht="24" customHeight="1">
      <c r="A932" s="301"/>
      <c r="B932" s="420"/>
      <c r="C932" s="421"/>
      <c r="D932" s="421"/>
      <c r="E932" s="421"/>
      <c r="F932" s="421"/>
      <c r="G932" s="421"/>
      <c r="H932" s="421"/>
      <c r="I932" s="421"/>
      <c r="J932" s="421"/>
      <c r="K932" s="421"/>
      <c r="L932" s="302"/>
      <c r="M932" s="303"/>
      <c r="N932" s="304"/>
      <c r="O932" s="305"/>
      <c r="P932" s="306"/>
      <c r="Q932" s="307"/>
      <c r="R932" s="305"/>
      <c r="S932" s="308"/>
      <c r="T932" s="309"/>
      <c r="U932" s="302"/>
      <c r="V932" s="303"/>
      <c r="W932" s="310"/>
      <c r="X932" s="305"/>
      <c r="Y932" s="303"/>
      <c r="Z932" s="303"/>
      <c r="AA932" s="311"/>
      <c r="AB932" s="312"/>
      <c r="AC932" s="310"/>
      <c r="AD932" s="305"/>
      <c r="AE932" s="310"/>
      <c r="AF932" s="313"/>
      <c r="AG932" s="314"/>
      <c r="AH932" s="315"/>
      <c r="AI932" s="401"/>
      <c r="AJ932" s="402"/>
      <c r="AK932" s="403"/>
      <c r="AL932" s="273"/>
      <c r="AM932" s="270" t="str">
        <f t="shared" si="210"/>
        <v/>
      </c>
      <c r="AN932" s="282" t="str">
        <f t="shared" si="211"/>
        <v/>
      </c>
      <c r="AO932" s="257" t="str">
        <f>IF(A932="","",IF(A932&lt;&gt;922,"エラー",922&amp;"人目"))</f>
        <v/>
      </c>
      <c r="AP932" s="258" t="str">
        <f t="shared" si="214"/>
        <v/>
      </c>
      <c r="AQ932" s="259" t="str">
        <f>IFERROR(IF(OR(L932="",M932="",N932=""),"",VLOOKUP(L932&amp;M932&amp;N932,コード!$K$3:$L$64,2,FALSE)),"エラー")</f>
        <v/>
      </c>
      <c r="AR932" s="260" t="str">
        <f>IFERROR(IF(OR(O932="",P932=""),"",VLOOKUP(O932&amp;P932,コード!$R$3:$S$8,2,FALSE)),"エラー")</f>
        <v/>
      </c>
      <c r="AS932" s="261" t="str">
        <f t="shared" si="218"/>
        <v/>
      </c>
      <c r="AT932" s="261" t="str">
        <f>IFERROR(IF(OR(R932="",S932="",T932=""),"",VLOOKUP(R932&amp;S932&amp;T932,コード!$AB$3:$AC$205,2,FALSE)),"エラー")</f>
        <v/>
      </c>
      <c r="AU932" s="258" t="str">
        <f>IFERROR(IF(OR(U932="",V932="",W932=""),"",VLOOKUP(U932&amp;V932&amp;W932,コード!$AI$3:$AJ$6,2,FALSE)),"エラー")</f>
        <v/>
      </c>
      <c r="AV932" s="261" t="str">
        <f t="shared" si="219"/>
        <v/>
      </c>
      <c r="AW932" s="258" t="str">
        <f>IFERROR(IF(OR(AD932="",AE932="",AF932=""),"",VLOOKUP(AD932&amp;AE932&amp;AF932,コード!$AW$3:$AX$31,2,FALSE)),"エラー")</f>
        <v/>
      </c>
      <c r="AX932" s="262" t="str">
        <f>IFERROR(IF(OR(AG932="",AH932=""),"",VLOOKUP(AG932&amp;AH932,コード!$BC$3:$BD$17,2,FALSE)),"エラー")</f>
        <v/>
      </c>
      <c r="AY932" s="187"/>
      <c r="AZ932" s="286" t="str">
        <f t="shared" si="215"/>
        <v/>
      </c>
      <c r="BA932" s="287" t="str">
        <f t="shared" si="212"/>
        <v/>
      </c>
      <c r="BB932" s="287" t="str">
        <f t="shared" si="216"/>
        <v/>
      </c>
      <c r="BC932" s="287" t="str">
        <f t="shared" si="217"/>
        <v/>
      </c>
      <c r="BD932" s="287" t="str">
        <f t="shared" si="220"/>
        <v/>
      </c>
      <c r="BE932" s="288" t="str">
        <f t="shared" si="213"/>
        <v/>
      </c>
    </row>
    <row r="933" spans="1:59" ht="24" customHeight="1">
      <c r="A933" s="301"/>
      <c r="B933" s="420"/>
      <c r="C933" s="421"/>
      <c r="D933" s="421"/>
      <c r="E933" s="421"/>
      <c r="F933" s="421"/>
      <c r="G933" s="421"/>
      <c r="H933" s="421"/>
      <c r="I933" s="421"/>
      <c r="J933" s="421"/>
      <c r="K933" s="421"/>
      <c r="L933" s="302"/>
      <c r="M933" s="303"/>
      <c r="N933" s="304"/>
      <c r="O933" s="305"/>
      <c r="P933" s="306"/>
      <c r="Q933" s="307"/>
      <c r="R933" s="305"/>
      <c r="S933" s="308"/>
      <c r="T933" s="309"/>
      <c r="U933" s="302"/>
      <c r="V933" s="303"/>
      <c r="W933" s="310"/>
      <c r="X933" s="305"/>
      <c r="Y933" s="303"/>
      <c r="Z933" s="303"/>
      <c r="AA933" s="311"/>
      <c r="AB933" s="312"/>
      <c r="AC933" s="310"/>
      <c r="AD933" s="305"/>
      <c r="AE933" s="310"/>
      <c r="AF933" s="313"/>
      <c r="AG933" s="314"/>
      <c r="AH933" s="315"/>
      <c r="AI933" s="401"/>
      <c r="AJ933" s="402"/>
      <c r="AK933" s="403"/>
      <c r="AL933" s="273"/>
      <c r="AM933" s="270" t="str">
        <f t="shared" si="210"/>
        <v/>
      </c>
      <c r="AN933" s="282" t="str">
        <f t="shared" si="211"/>
        <v/>
      </c>
      <c r="AO933" s="257" t="str">
        <f>IF(A933="","",IF(A933&lt;&gt;923,"エラー",923&amp;"人目"))</f>
        <v/>
      </c>
      <c r="AP933" s="258" t="str">
        <f t="shared" si="214"/>
        <v/>
      </c>
      <c r="AQ933" s="259" t="str">
        <f>IFERROR(IF(OR(L933="",M933="",N933=""),"",VLOOKUP(L933&amp;M933&amp;N933,コード!$K$3:$L$64,2,FALSE)),"エラー")</f>
        <v/>
      </c>
      <c r="AR933" s="260" t="str">
        <f>IFERROR(IF(OR(O933="",P933=""),"",VLOOKUP(O933&amp;P933,コード!$R$3:$S$8,2,FALSE)),"エラー")</f>
        <v/>
      </c>
      <c r="AS933" s="261" t="str">
        <f t="shared" si="218"/>
        <v/>
      </c>
      <c r="AT933" s="261" t="str">
        <f>IFERROR(IF(OR(R933="",S933="",T933=""),"",VLOOKUP(R933&amp;S933&amp;T933,コード!$AB$3:$AC$205,2,FALSE)),"エラー")</f>
        <v/>
      </c>
      <c r="AU933" s="258" t="str">
        <f>IFERROR(IF(OR(U933="",V933="",W933=""),"",VLOOKUP(U933&amp;V933&amp;W933,コード!$AI$3:$AJ$6,2,FALSE)),"エラー")</f>
        <v/>
      </c>
      <c r="AV933" s="261" t="str">
        <f t="shared" si="219"/>
        <v/>
      </c>
      <c r="AW933" s="258" t="str">
        <f>IFERROR(IF(OR(AD933="",AE933="",AF933=""),"",VLOOKUP(AD933&amp;AE933&amp;AF933,コード!$AW$3:$AX$31,2,FALSE)),"エラー")</f>
        <v/>
      </c>
      <c r="AX933" s="262" t="str">
        <f>IFERROR(IF(OR(AG933="",AH933=""),"",VLOOKUP(AG933&amp;AH933,コード!$BC$3:$BD$17,2,FALSE)),"エラー")</f>
        <v/>
      </c>
      <c r="AY933" s="187"/>
      <c r="AZ933" s="286" t="str">
        <f t="shared" si="215"/>
        <v/>
      </c>
      <c r="BA933" s="287" t="str">
        <f t="shared" si="212"/>
        <v/>
      </c>
      <c r="BB933" s="287" t="str">
        <f t="shared" si="216"/>
        <v/>
      </c>
      <c r="BC933" s="287" t="str">
        <f t="shared" si="217"/>
        <v/>
      </c>
      <c r="BD933" s="287" t="str">
        <f t="shared" si="220"/>
        <v/>
      </c>
      <c r="BE933" s="288" t="str">
        <f t="shared" si="213"/>
        <v/>
      </c>
    </row>
    <row r="934" spans="1:59" ht="24" customHeight="1">
      <c r="A934" s="316"/>
      <c r="B934" s="420"/>
      <c r="C934" s="421"/>
      <c r="D934" s="421"/>
      <c r="E934" s="421"/>
      <c r="F934" s="421"/>
      <c r="G934" s="421"/>
      <c r="H934" s="421"/>
      <c r="I934" s="421"/>
      <c r="J934" s="421"/>
      <c r="K934" s="421"/>
      <c r="L934" s="302"/>
      <c r="M934" s="303"/>
      <c r="N934" s="304"/>
      <c r="O934" s="305"/>
      <c r="P934" s="306"/>
      <c r="Q934" s="307"/>
      <c r="R934" s="305"/>
      <c r="S934" s="308"/>
      <c r="T934" s="309"/>
      <c r="U934" s="302"/>
      <c r="V934" s="303"/>
      <c r="W934" s="310"/>
      <c r="X934" s="305"/>
      <c r="Y934" s="303"/>
      <c r="Z934" s="303"/>
      <c r="AA934" s="311"/>
      <c r="AB934" s="312"/>
      <c r="AC934" s="310"/>
      <c r="AD934" s="305"/>
      <c r="AE934" s="310"/>
      <c r="AF934" s="313"/>
      <c r="AG934" s="314"/>
      <c r="AH934" s="315"/>
      <c r="AI934" s="401"/>
      <c r="AJ934" s="402"/>
      <c r="AK934" s="403"/>
      <c r="AL934" s="273"/>
      <c r="AM934" s="270" t="str">
        <f t="shared" si="210"/>
        <v/>
      </c>
      <c r="AN934" s="282" t="str">
        <f t="shared" si="211"/>
        <v/>
      </c>
      <c r="AO934" s="257" t="str">
        <f>IF(A934="","",IF(A934&lt;&gt;924,"エラー",924&amp;"人目"))</f>
        <v/>
      </c>
      <c r="AP934" s="258" t="str">
        <f t="shared" si="214"/>
        <v/>
      </c>
      <c r="AQ934" s="259" t="str">
        <f>IFERROR(IF(OR(L934="",M934="",N934=""),"",VLOOKUP(L934&amp;M934&amp;N934,コード!$K$3:$L$64,2,FALSE)),"エラー")</f>
        <v/>
      </c>
      <c r="AR934" s="260" t="str">
        <f>IFERROR(IF(OR(O934="",P934=""),"",VLOOKUP(O934&amp;P934,コード!$R$3:$S$8,2,FALSE)),"エラー")</f>
        <v/>
      </c>
      <c r="AS934" s="261" t="str">
        <f t="shared" si="218"/>
        <v/>
      </c>
      <c r="AT934" s="261" t="str">
        <f>IFERROR(IF(OR(R934="",S934="",T934=""),"",VLOOKUP(R934&amp;S934&amp;T934,コード!$AB$3:$AC$205,2,FALSE)),"エラー")</f>
        <v/>
      </c>
      <c r="AU934" s="258" t="str">
        <f>IFERROR(IF(OR(U934="",V934="",W934=""),"",VLOOKUP(U934&amp;V934&amp;W934,コード!$AI$3:$AJ$6,2,FALSE)),"エラー")</f>
        <v/>
      </c>
      <c r="AV934" s="261" t="str">
        <f t="shared" si="219"/>
        <v/>
      </c>
      <c r="AW934" s="258" t="str">
        <f>IFERROR(IF(OR(AD934="",AE934="",AF934=""),"",VLOOKUP(AD934&amp;AE934&amp;AF934,コード!$AW$3:$AX$31,2,FALSE)),"エラー")</f>
        <v/>
      </c>
      <c r="AX934" s="262" t="str">
        <f>IFERROR(IF(OR(AG934="",AH934=""),"",VLOOKUP(AG934&amp;AH934,コード!$BC$3:$BD$17,2,FALSE)),"エラー")</f>
        <v/>
      </c>
      <c r="AY934" s="187"/>
      <c r="AZ934" s="286" t="str">
        <f t="shared" si="215"/>
        <v/>
      </c>
      <c r="BA934" s="287" t="str">
        <f t="shared" si="212"/>
        <v/>
      </c>
      <c r="BB934" s="287" t="str">
        <f t="shared" si="216"/>
        <v/>
      </c>
      <c r="BC934" s="287" t="str">
        <f t="shared" si="217"/>
        <v/>
      </c>
      <c r="BD934" s="287" t="str">
        <f t="shared" si="220"/>
        <v/>
      </c>
      <c r="BE934" s="288" t="str">
        <f t="shared" si="213"/>
        <v/>
      </c>
    </row>
    <row r="935" spans="1:59" ht="24" customHeight="1">
      <c r="A935" s="316"/>
      <c r="B935" s="420"/>
      <c r="C935" s="421"/>
      <c r="D935" s="421"/>
      <c r="E935" s="421"/>
      <c r="F935" s="421"/>
      <c r="G935" s="421"/>
      <c r="H935" s="421"/>
      <c r="I935" s="421"/>
      <c r="J935" s="421"/>
      <c r="K935" s="421"/>
      <c r="L935" s="302"/>
      <c r="M935" s="303"/>
      <c r="N935" s="304"/>
      <c r="O935" s="305"/>
      <c r="P935" s="306"/>
      <c r="Q935" s="307"/>
      <c r="R935" s="305"/>
      <c r="S935" s="308"/>
      <c r="T935" s="309"/>
      <c r="U935" s="302"/>
      <c r="V935" s="303"/>
      <c r="W935" s="310"/>
      <c r="X935" s="305"/>
      <c r="Y935" s="303"/>
      <c r="Z935" s="303"/>
      <c r="AA935" s="311"/>
      <c r="AB935" s="312"/>
      <c r="AC935" s="310"/>
      <c r="AD935" s="305"/>
      <c r="AE935" s="310"/>
      <c r="AF935" s="313"/>
      <c r="AG935" s="314"/>
      <c r="AH935" s="315"/>
      <c r="AI935" s="401"/>
      <c r="AJ935" s="402"/>
      <c r="AK935" s="403"/>
      <c r="AL935" s="273"/>
      <c r="AM935" s="283" t="str">
        <f t="shared" si="210"/>
        <v/>
      </c>
      <c r="AN935" s="284" t="str">
        <f t="shared" si="211"/>
        <v/>
      </c>
      <c r="AO935" s="257" t="str">
        <f>IF(A935="","",IF(A935&lt;&gt;925,"エラー",925&amp;"人目"))</f>
        <v/>
      </c>
      <c r="AP935" s="258" t="str">
        <f t="shared" si="214"/>
        <v/>
      </c>
      <c r="AQ935" s="259" t="str">
        <f>IFERROR(IF(OR(L935="",M935="",N935=""),"",VLOOKUP(L935&amp;M935&amp;N935,コード!$K$3:$L$64,2,FALSE)),"エラー")</f>
        <v/>
      </c>
      <c r="AR935" s="260" t="str">
        <f>IFERROR(IF(OR(O935="",P935=""),"",VLOOKUP(O935&amp;P935,コード!$R$3:$S$8,2,FALSE)),"エラー")</f>
        <v/>
      </c>
      <c r="AS935" s="261" t="str">
        <f t="shared" si="218"/>
        <v/>
      </c>
      <c r="AT935" s="261" t="str">
        <f>IFERROR(IF(OR(R935="",S935="",T935=""),"",VLOOKUP(R935&amp;S935&amp;T935,コード!$AB$3:$AC$205,2,FALSE)),"エラー")</f>
        <v/>
      </c>
      <c r="AU935" s="258" t="str">
        <f>IFERROR(IF(OR(U935="",V935="",W935=""),"",VLOOKUP(U935&amp;V935&amp;W935,コード!$AI$3:$AJ$6,2,FALSE)),"エラー")</f>
        <v/>
      </c>
      <c r="AV935" s="261" t="str">
        <f t="shared" si="219"/>
        <v/>
      </c>
      <c r="AW935" s="258" t="str">
        <f>IFERROR(IF(OR(AD935="",AE935="",AF935=""),"",VLOOKUP(AD935&amp;AE935&amp;AF935,コード!$AW$3:$AX$31,2,FALSE)),"エラー")</f>
        <v/>
      </c>
      <c r="AX935" s="262" t="str">
        <f>IFERROR(IF(OR(AG935="",AH935=""),"",VLOOKUP(AG935&amp;AH935,コード!$BC$3:$BD$17,2,FALSE)),"エラー")</f>
        <v/>
      </c>
      <c r="AY935" s="187"/>
      <c r="AZ935" s="286" t="str">
        <f t="shared" si="215"/>
        <v/>
      </c>
      <c r="BA935" s="287" t="str">
        <f t="shared" si="212"/>
        <v/>
      </c>
      <c r="BB935" s="287" t="str">
        <f t="shared" si="216"/>
        <v/>
      </c>
      <c r="BC935" s="287" t="str">
        <f t="shared" si="217"/>
        <v/>
      </c>
      <c r="BD935" s="287" t="str">
        <f t="shared" si="220"/>
        <v/>
      </c>
      <c r="BE935" s="288" t="str">
        <f t="shared" si="213"/>
        <v/>
      </c>
    </row>
    <row r="936" spans="1:59" ht="24" customHeight="1">
      <c r="A936" s="301"/>
      <c r="B936" s="420"/>
      <c r="C936" s="421"/>
      <c r="D936" s="421"/>
      <c r="E936" s="421"/>
      <c r="F936" s="421"/>
      <c r="G936" s="421"/>
      <c r="H936" s="421"/>
      <c r="I936" s="421"/>
      <c r="J936" s="421"/>
      <c r="K936" s="421"/>
      <c r="L936" s="302"/>
      <c r="M936" s="303"/>
      <c r="N936" s="304"/>
      <c r="O936" s="305"/>
      <c r="P936" s="306"/>
      <c r="Q936" s="307"/>
      <c r="R936" s="305"/>
      <c r="S936" s="308"/>
      <c r="T936" s="309"/>
      <c r="U936" s="302"/>
      <c r="V936" s="303"/>
      <c r="W936" s="310"/>
      <c r="X936" s="305"/>
      <c r="Y936" s="303"/>
      <c r="Z936" s="303"/>
      <c r="AA936" s="311"/>
      <c r="AB936" s="312"/>
      <c r="AC936" s="310"/>
      <c r="AD936" s="305"/>
      <c r="AE936" s="310"/>
      <c r="AF936" s="313"/>
      <c r="AG936" s="314"/>
      <c r="AH936" s="315"/>
      <c r="AI936" s="401"/>
      <c r="AJ936" s="402"/>
      <c r="AK936" s="403"/>
      <c r="AL936" s="273"/>
      <c r="AM936" s="270" t="str">
        <f>IF(A936="","",IF(OR($Z$7="",$AB$7="",$AD$7="",$AF$7="",$AH$7="",$AJ$7),"",$Z$7&amp;$AB$7&amp;$AD$7&amp;$AF$7&amp;$AH$7&amp;$AJ$7))</f>
        <v/>
      </c>
      <c r="AN936" s="282" t="str">
        <f>IF(OR($C$7="",A936=""),"",$C$7)</f>
        <v/>
      </c>
      <c r="AO936" s="257" t="str">
        <f>IF(A936="","",IF(A936&lt;&gt;926,"エラー",926&amp;"人目"))</f>
        <v/>
      </c>
      <c r="AP936" s="258" t="str">
        <f t="shared" si="214"/>
        <v/>
      </c>
      <c r="AQ936" s="259" t="str">
        <f>IFERROR(IF(OR(L936="",M936="",N936=""),"",VLOOKUP(L936&amp;M936&amp;N936,コード!$K$3:$L$64,2,FALSE)),"エラー")</f>
        <v/>
      </c>
      <c r="AR936" s="260" t="str">
        <f>IFERROR(IF(OR(O936="",P936=""),"",VLOOKUP(O936&amp;P936,コード!$R$3:$S$8,2,FALSE)),"エラー")</f>
        <v/>
      </c>
      <c r="AS936" s="261" t="str">
        <f t="shared" si="218"/>
        <v/>
      </c>
      <c r="AT936" s="261" t="str">
        <f>IFERROR(IF(OR(R936="",S936="",T936=""),"",VLOOKUP(R936&amp;S936&amp;T936,コード!$AB$3:$AC$205,2,FALSE)),"エラー")</f>
        <v/>
      </c>
      <c r="AU936" s="258" t="str">
        <f>IFERROR(IF(OR(U936="",V936="",W936=""),"",VLOOKUP(U936&amp;V936&amp;W936,コード!$AI$3:$AJ$6,2,FALSE)),"エラー")</f>
        <v/>
      </c>
      <c r="AV936" s="261" t="str">
        <f t="shared" si="219"/>
        <v/>
      </c>
      <c r="AW936" s="258" t="str">
        <f>IFERROR(IF(OR(AD936="",AE936="",AF936=""),"",VLOOKUP(AD936&amp;AE936&amp;AF936,コード!$AW$3:$AX$31,2,FALSE)),"エラー")</f>
        <v/>
      </c>
      <c r="AX936" s="262" t="str">
        <f>IFERROR(IF(OR(AG936="",AH936=""),"",VLOOKUP(AG936&amp;AH936,コード!$BC$3:$BD$17,2,FALSE)),"エラー")</f>
        <v/>
      </c>
      <c r="AY936" s="187"/>
      <c r="AZ936" s="286" t="str">
        <f t="shared" si="215"/>
        <v/>
      </c>
      <c r="BA936" s="287" t="str">
        <f>IFERROR(IF(OR(R936="",S936="",T936=""),"",IF(VALUE(R936&amp;S936&amp;T936)=801,"エラー？","○")),"エラー")</f>
        <v/>
      </c>
      <c r="BB936" s="287" t="str">
        <f t="shared" si="216"/>
        <v/>
      </c>
      <c r="BC936" s="287" t="str">
        <f t="shared" si="217"/>
        <v/>
      </c>
      <c r="BD936" s="287" t="str">
        <f t="shared" si="220"/>
        <v/>
      </c>
      <c r="BE936" s="288" t="str">
        <f>IFERROR(IF(OR(R936="",S936="",T936="",U936="",V936="",W936=""),"",IF(AND(VALUE(R936&amp;S936&amp;T936)=122,OR(VALUE(U936&amp;V936&amp;W936)=161,O936&amp;P936="00")),"エラー","○")),"エラー")</f>
        <v/>
      </c>
      <c r="BG936" s="228"/>
    </row>
    <row r="937" spans="1:59" ht="24" customHeight="1">
      <c r="A937" s="301"/>
      <c r="B937" s="420"/>
      <c r="C937" s="421"/>
      <c r="D937" s="421"/>
      <c r="E937" s="421"/>
      <c r="F937" s="421"/>
      <c r="G937" s="421"/>
      <c r="H937" s="421"/>
      <c r="I937" s="421"/>
      <c r="J937" s="421"/>
      <c r="K937" s="421"/>
      <c r="L937" s="302"/>
      <c r="M937" s="303"/>
      <c r="N937" s="304"/>
      <c r="O937" s="305"/>
      <c r="P937" s="306"/>
      <c r="Q937" s="307"/>
      <c r="R937" s="305"/>
      <c r="S937" s="308"/>
      <c r="T937" s="309"/>
      <c r="U937" s="302"/>
      <c r="V937" s="303"/>
      <c r="W937" s="310"/>
      <c r="X937" s="305"/>
      <c r="Y937" s="303"/>
      <c r="Z937" s="303"/>
      <c r="AA937" s="311"/>
      <c r="AB937" s="312"/>
      <c r="AC937" s="310"/>
      <c r="AD937" s="305"/>
      <c r="AE937" s="310"/>
      <c r="AF937" s="313"/>
      <c r="AG937" s="314"/>
      <c r="AH937" s="315"/>
      <c r="AI937" s="401"/>
      <c r="AJ937" s="402"/>
      <c r="AK937" s="403"/>
      <c r="AL937" s="273"/>
      <c r="AM937" s="270" t="str">
        <f t="shared" ref="AM937:AM960" si="221">IF(A937="","",IF(OR($Z$7="",$AB$7="",$AD$7="",$AF$7="",$AH$7="",$AJ$7),"",$Z$7&amp;$AB$7&amp;$AD$7&amp;$AF$7&amp;$AH$7&amp;$AJ$7))</f>
        <v/>
      </c>
      <c r="AN937" s="282" t="str">
        <f t="shared" ref="AN937:AN960" si="222">IF(OR($C$7="",A937=""),"",$C$7)</f>
        <v/>
      </c>
      <c r="AO937" s="257" t="str">
        <f>IF(A937="","",IF(A937&lt;&gt;927,"エラー",927&amp;"人目"))</f>
        <v/>
      </c>
      <c r="AP937" s="258" t="str">
        <f t="shared" si="214"/>
        <v/>
      </c>
      <c r="AQ937" s="259" t="str">
        <f>IFERROR(IF(OR(L937="",M937="",N937=""),"",VLOOKUP(L937&amp;M937&amp;N937,コード!$K$3:$L$64,2,FALSE)),"エラー")</f>
        <v/>
      </c>
      <c r="AR937" s="260" t="str">
        <f>IFERROR(IF(OR(O937="",P937=""),"",VLOOKUP(O937&amp;P937,コード!$R$3:$S$8,2,FALSE)),"エラー")</f>
        <v/>
      </c>
      <c r="AS937" s="261" t="str">
        <f t="shared" si="218"/>
        <v/>
      </c>
      <c r="AT937" s="261" t="str">
        <f>IFERROR(IF(OR(R937="",S937="",T937=""),"",VLOOKUP(R937&amp;S937&amp;T937,コード!$AB$3:$AC$205,2,FALSE)),"エラー")</f>
        <v/>
      </c>
      <c r="AU937" s="258" t="str">
        <f>IFERROR(IF(OR(U937="",V937="",W937=""),"",VLOOKUP(U937&amp;V937&amp;W937,コード!$AI$3:$AJ$6,2,FALSE)),"エラー")</f>
        <v/>
      </c>
      <c r="AV937" s="261" t="str">
        <f t="shared" si="219"/>
        <v/>
      </c>
      <c r="AW937" s="258" t="str">
        <f>IFERROR(IF(OR(AD937="",AE937="",AF937=""),"",VLOOKUP(AD937&amp;AE937&amp;AF937,コード!$AW$3:$AX$31,2,FALSE)),"エラー")</f>
        <v/>
      </c>
      <c r="AX937" s="262" t="str">
        <f>IFERROR(IF(OR(AG937="",AH937=""),"",VLOOKUP(AG937&amp;AH937,コード!$BC$3:$BD$17,2,FALSE)),"エラー")</f>
        <v/>
      </c>
      <c r="AY937" s="187"/>
      <c r="AZ937" s="286" t="str">
        <f t="shared" si="215"/>
        <v/>
      </c>
      <c r="BA937" s="287" t="str">
        <f t="shared" ref="BA937:BA960" si="223">IFERROR(IF(OR(R937="",S937="",T937=""),"",IF(VALUE(R937&amp;S937&amp;T937)=801,"エラー？","○")),"エラー")</f>
        <v/>
      </c>
      <c r="BB937" s="287" t="str">
        <f t="shared" si="216"/>
        <v/>
      </c>
      <c r="BC937" s="287" t="str">
        <f t="shared" si="217"/>
        <v/>
      </c>
      <c r="BD937" s="287" t="str">
        <f t="shared" si="220"/>
        <v/>
      </c>
      <c r="BE937" s="288" t="str">
        <f>IFERROR(IF(OR(R937="",S937="",T937="",U937="",V937="",W937=""),"",IF(AND(VALUE(R937&amp;S937&amp;T937)=122,OR(VALUE(U937&amp;V937&amp;W937)=161,O937&amp;P937="00")),"エラー","○")),"エラー")</f>
        <v/>
      </c>
    </row>
    <row r="938" spans="1:59" ht="24" customHeight="1">
      <c r="A938" s="301"/>
      <c r="B938" s="420"/>
      <c r="C938" s="421"/>
      <c r="D938" s="421"/>
      <c r="E938" s="421"/>
      <c r="F938" s="421"/>
      <c r="G938" s="421"/>
      <c r="H938" s="421"/>
      <c r="I938" s="421"/>
      <c r="J938" s="421"/>
      <c r="K938" s="421"/>
      <c r="L938" s="302"/>
      <c r="M938" s="303"/>
      <c r="N938" s="304"/>
      <c r="O938" s="305"/>
      <c r="P938" s="306"/>
      <c r="Q938" s="307"/>
      <c r="R938" s="305"/>
      <c r="S938" s="308"/>
      <c r="T938" s="309"/>
      <c r="U938" s="302"/>
      <c r="V938" s="303"/>
      <c r="W938" s="310"/>
      <c r="X938" s="305"/>
      <c r="Y938" s="303"/>
      <c r="Z938" s="303"/>
      <c r="AA938" s="311"/>
      <c r="AB938" s="312"/>
      <c r="AC938" s="310"/>
      <c r="AD938" s="305"/>
      <c r="AE938" s="310"/>
      <c r="AF938" s="313"/>
      <c r="AG938" s="314"/>
      <c r="AH938" s="315"/>
      <c r="AI938" s="401"/>
      <c r="AJ938" s="402"/>
      <c r="AK938" s="403"/>
      <c r="AL938" s="273"/>
      <c r="AM938" s="270" t="str">
        <f t="shared" si="221"/>
        <v/>
      </c>
      <c r="AN938" s="282" t="str">
        <f t="shared" si="222"/>
        <v/>
      </c>
      <c r="AO938" s="257" t="str">
        <f>IF(A938="","",IF(A938&lt;&gt;928,"エラー",928&amp;"人目"))</f>
        <v/>
      </c>
      <c r="AP938" s="258" t="str">
        <f t="shared" si="214"/>
        <v/>
      </c>
      <c r="AQ938" s="259" t="str">
        <f>IFERROR(IF(OR(L938="",M938="",N938=""),"",VLOOKUP(L938&amp;M938&amp;N938,コード!$K$3:$L$64,2,FALSE)),"エラー")</f>
        <v/>
      </c>
      <c r="AR938" s="260" t="str">
        <f>IFERROR(IF(OR(O938="",P938=""),"",VLOOKUP(O938&amp;P938,コード!$R$3:$S$8,2,FALSE)),"エラー")</f>
        <v/>
      </c>
      <c r="AS938" s="261" t="str">
        <f t="shared" si="218"/>
        <v/>
      </c>
      <c r="AT938" s="261" t="str">
        <f>IFERROR(IF(OR(R938="",S938="",T938=""),"",VLOOKUP(R938&amp;S938&amp;T938,コード!$AB$3:$AC$205,2,FALSE)),"エラー")</f>
        <v/>
      </c>
      <c r="AU938" s="258" t="str">
        <f>IFERROR(IF(OR(U938="",V938="",W938=""),"",VLOOKUP(U938&amp;V938&amp;W938,コード!$AI$3:$AJ$6,2,FALSE)),"エラー")</f>
        <v/>
      </c>
      <c r="AV938" s="261" t="str">
        <f t="shared" si="219"/>
        <v/>
      </c>
      <c r="AW938" s="258" t="str">
        <f>IFERROR(IF(OR(AD938="",AE938="",AF938=""),"",VLOOKUP(AD938&amp;AE938&amp;AF938,コード!$AW$3:$AX$31,2,FALSE)),"エラー")</f>
        <v/>
      </c>
      <c r="AX938" s="262" t="str">
        <f>IFERROR(IF(OR(AG938="",AH938=""),"",VLOOKUP(AG938&amp;AH938,コード!$BC$3:$BD$17,2,FALSE)),"エラー")</f>
        <v/>
      </c>
      <c r="AY938" s="187"/>
      <c r="AZ938" s="286" t="str">
        <f t="shared" si="215"/>
        <v/>
      </c>
      <c r="BA938" s="287" t="str">
        <f t="shared" si="223"/>
        <v/>
      </c>
      <c r="BB938" s="287" t="str">
        <f t="shared" si="216"/>
        <v/>
      </c>
      <c r="BC938" s="287" t="str">
        <f t="shared" si="217"/>
        <v/>
      </c>
      <c r="BD938" s="287" t="str">
        <f t="shared" si="220"/>
        <v/>
      </c>
      <c r="BE938" s="288" t="str">
        <f t="shared" ref="BE938:BE960" si="224">IFERROR(IF(OR(R938="",S938="",T938="",U938="",V938="",W938=""),"",IF(AND(VALUE(R938&amp;S938&amp;T938)=122,OR(VALUE(U938&amp;V938&amp;W938)=161,O938&amp;P938="00")),"エラー","○")),"エラー")</f>
        <v/>
      </c>
    </row>
    <row r="939" spans="1:59" ht="24" customHeight="1">
      <c r="A939" s="301"/>
      <c r="B939" s="420"/>
      <c r="C939" s="421"/>
      <c r="D939" s="421"/>
      <c r="E939" s="421"/>
      <c r="F939" s="421"/>
      <c r="G939" s="421"/>
      <c r="H939" s="421"/>
      <c r="I939" s="421"/>
      <c r="J939" s="421"/>
      <c r="K939" s="421"/>
      <c r="L939" s="302"/>
      <c r="M939" s="303"/>
      <c r="N939" s="304"/>
      <c r="O939" s="305"/>
      <c r="P939" s="306"/>
      <c r="Q939" s="307"/>
      <c r="R939" s="305"/>
      <c r="S939" s="308"/>
      <c r="T939" s="309"/>
      <c r="U939" s="302"/>
      <c r="V939" s="303"/>
      <c r="W939" s="310"/>
      <c r="X939" s="305"/>
      <c r="Y939" s="303"/>
      <c r="Z939" s="303"/>
      <c r="AA939" s="311"/>
      <c r="AB939" s="312"/>
      <c r="AC939" s="310"/>
      <c r="AD939" s="305"/>
      <c r="AE939" s="310"/>
      <c r="AF939" s="313"/>
      <c r="AG939" s="314"/>
      <c r="AH939" s="315"/>
      <c r="AI939" s="401"/>
      <c r="AJ939" s="402"/>
      <c r="AK939" s="403"/>
      <c r="AL939" s="273"/>
      <c r="AM939" s="270" t="str">
        <f t="shared" si="221"/>
        <v/>
      </c>
      <c r="AN939" s="282" t="str">
        <f t="shared" si="222"/>
        <v/>
      </c>
      <c r="AO939" s="257" t="str">
        <f>IF(A939="","",IF(A939&lt;&gt;929,"エラー",929&amp;"人目"))</f>
        <v/>
      </c>
      <c r="AP939" s="258" t="str">
        <f t="shared" si="214"/>
        <v/>
      </c>
      <c r="AQ939" s="259" t="str">
        <f>IFERROR(IF(OR(L939="",M939="",N939=""),"",VLOOKUP(L939&amp;M939&amp;N939,コード!$K$3:$L$64,2,FALSE)),"エラー")</f>
        <v/>
      </c>
      <c r="AR939" s="260" t="str">
        <f>IFERROR(IF(OR(O939="",P939=""),"",VLOOKUP(O939&amp;P939,コード!$R$3:$S$8,2,FALSE)),"エラー")</f>
        <v/>
      </c>
      <c r="AS939" s="261" t="str">
        <f t="shared" si="218"/>
        <v/>
      </c>
      <c r="AT939" s="261" t="str">
        <f>IFERROR(IF(OR(R939="",S939="",T939=""),"",VLOOKUP(R939&amp;S939&amp;T939,コード!$AB$3:$AC$205,2,FALSE)),"エラー")</f>
        <v/>
      </c>
      <c r="AU939" s="258" t="str">
        <f>IFERROR(IF(OR(U939="",V939="",W939=""),"",VLOOKUP(U939&amp;V939&amp;W939,コード!$AI$3:$AJ$6,2,FALSE)),"エラー")</f>
        <v/>
      </c>
      <c r="AV939" s="261" t="str">
        <f t="shared" si="219"/>
        <v/>
      </c>
      <c r="AW939" s="258" t="str">
        <f>IFERROR(IF(OR(AD939="",AE939="",AF939=""),"",VLOOKUP(AD939&amp;AE939&amp;AF939,コード!$AW$3:$AX$31,2,FALSE)),"エラー")</f>
        <v/>
      </c>
      <c r="AX939" s="262" t="str">
        <f>IFERROR(IF(OR(AG939="",AH939=""),"",VLOOKUP(AG939&amp;AH939,コード!$BC$3:$BD$17,2,FALSE)),"エラー")</f>
        <v/>
      </c>
      <c r="AY939" s="187"/>
      <c r="AZ939" s="286" t="str">
        <f t="shared" si="215"/>
        <v/>
      </c>
      <c r="BA939" s="287" t="str">
        <f t="shared" si="223"/>
        <v/>
      </c>
      <c r="BB939" s="287" t="str">
        <f t="shared" si="216"/>
        <v/>
      </c>
      <c r="BC939" s="287" t="str">
        <f t="shared" si="217"/>
        <v/>
      </c>
      <c r="BD939" s="287" t="str">
        <f t="shared" si="220"/>
        <v/>
      </c>
      <c r="BE939" s="288" t="str">
        <f t="shared" si="224"/>
        <v/>
      </c>
    </row>
    <row r="940" spans="1:59" ht="24" customHeight="1">
      <c r="A940" s="301"/>
      <c r="B940" s="420"/>
      <c r="C940" s="421"/>
      <c r="D940" s="421"/>
      <c r="E940" s="421"/>
      <c r="F940" s="421"/>
      <c r="G940" s="421"/>
      <c r="H940" s="421"/>
      <c r="I940" s="421"/>
      <c r="J940" s="421"/>
      <c r="K940" s="421"/>
      <c r="L940" s="302"/>
      <c r="M940" s="303"/>
      <c r="N940" s="304"/>
      <c r="O940" s="305"/>
      <c r="P940" s="306"/>
      <c r="Q940" s="307"/>
      <c r="R940" s="305"/>
      <c r="S940" s="308"/>
      <c r="T940" s="309"/>
      <c r="U940" s="302"/>
      <c r="V940" s="303"/>
      <c r="W940" s="310"/>
      <c r="X940" s="305"/>
      <c r="Y940" s="303"/>
      <c r="Z940" s="303"/>
      <c r="AA940" s="311"/>
      <c r="AB940" s="312"/>
      <c r="AC940" s="310"/>
      <c r="AD940" s="305"/>
      <c r="AE940" s="310"/>
      <c r="AF940" s="313"/>
      <c r="AG940" s="314"/>
      <c r="AH940" s="315"/>
      <c r="AI940" s="401"/>
      <c r="AJ940" s="402"/>
      <c r="AK940" s="403"/>
      <c r="AL940" s="273"/>
      <c r="AM940" s="270" t="str">
        <f t="shared" si="221"/>
        <v/>
      </c>
      <c r="AN940" s="282" t="str">
        <f t="shared" si="222"/>
        <v/>
      </c>
      <c r="AO940" s="257" t="str">
        <f>IF(A940="","",IF(A940&lt;&gt;930,"エラー",930&amp;"人目"))</f>
        <v/>
      </c>
      <c r="AP940" s="258" t="str">
        <f t="shared" si="214"/>
        <v/>
      </c>
      <c r="AQ940" s="259" t="str">
        <f>IFERROR(IF(OR(L940="",M940="",N940=""),"",VLOOKUP(L940&amp;M940&amp;N940,コード!$K$3:$L$64,2,FALSE)),"エラー")</f>
        <v/>
      </c>
      <c r="AR940" s="260" t="str">
        <f>IFERROR(IF(OR(O940="",P940=""),"",VLOOKUP(O940&amp;P940,コード!$R$3:$S$8,2,FALSE)),"エラー")</f>
        <v/>
      </c>
      <c r="AS940" s="261" t="str">
        <f t="shared" si="218"/>
        <v/>
      </c>
      <c r="AT940" s="261" t="str">
        <f>IFERROR(IF(OR(R940="",S940="",T940=""),"",VLOOKUP(R940&amp;S940&amp;T940,コード!$AB$3:$AC$205,2,FALSE)),"エラー")</f>
        <v/>
      </c>
      <c r="AU940" s="258" t="str">
        <f>IFERROR(IF(OR(U940="",V940="",W940=""),"",VLOOKUP(U940&amp;V940&amp;W940,コード!$AI$3:$AJ$6,2,FALSE)),"エラー")</f>
        <v/>
      </c>
      <c r="AV940" s="261" t="str">
        <f t="shared" si="219"/>
        <v/>
      </c>
      <c r="AW940" s="258" t="str">
        <f>IFERROR(IF(OR(AD940="",AE940="",AF940=""),"",VLOOKUP(AD940&amp;AE940&amp;AF940,コード!$AW$3:$AX$31,2,FALSE)),"エラー")</f>
        <v/>
      </c>
      <c r="AX940" s="262" t="str">
        <f>IFERROR(IF(OR(AG940="",AH940=""),"",VLOOKUP(AG940&amp;AH940,コード!$BC$3:$BD$17,2,FALSE)),"エラー")</f>
        <v/>
      </c>
      <c r="AY940" s="187"/>
      <c r="AZ940" s="286" t="str">
        <f t="shared" si="215"/>
        <v/>
      </c>
      <c r="BA940" s="287" t="str">
        <f t="shared" si="223"/>
        <v/>
      </c>
      <c r="BB940" s="287" t="str">
        <f t="shared" si="216"/>
        <v/>
      </c>
      <c r="BC940" s="287" t="str">
        <f t="shared" si="217"/>
        <v/>
      </c>
      <c r="BD940" s="287" t="str">
        <f t="shared" si="220"/>
        <v/>
      </c>
      <c r="BE940" s="288" t="str">
        <f t="shared" si="224"/>
        <v/>
      </c>
    </row>
    <row r="941" spans="1:59" ht="24" customHeight="1">
      <c r="A941" s="301"/>
      <c r="B941" s="420"/>
      <c r="C941" s="421"/>
      <c r="D941" s="421"/>
      <c r="E941" s="421"/>
      <c r="F941" s="421"/>
      <c r="G941" s="421"/>
      <c r="H941" s="421"/>
      <c r="I941" s="421"/>
      <c r="J941" s="421"/>
      <c r="K941" s="421"/>
      <c r="L941" s="302"/>
      <c r="M941" s="303"/>
      <c r="N941" s="304"/>
      <c r="O941" s="305"/>
      <c r="P941" s="306"/>
      <c r="Q941" s="307"/>
      <c r="R941" s="305"/>
      <c r="S941" s="308"/>
      <c r="T941" s="309"/>
      <c r="U941" s="302"/>
      <c r="V941" s="303"/>
      <c r="W941" s="310"/>
      <c r="X941" s="305"/>
      <c r="Y941" s="303"/>
      <c r="Z941" s="303"/>
      <c r="AA941" s="311"/>
      <c r="AB941" s="312"/>
      <c r="AC941" s="310"/>
      <c r="AD941" s="305"/>
      <c r="AE941" s="310"/>
      <c r="AF941" s="313"/>
      <c r="AG941" s="314"/>
      <c r="AH941" s="315"/>
      <c r="AI941" s="401"/>
      <c r="AJ941" s="402"/>
      <c r="AK941" s="403"/>
      <c r="AL941" s="273"/>
      <c r="AM941" s="270" t="str">
        <f t="shared" si="221"/>
        <v/>
      </c>
      <c r="AN941" s="282" t="str">
        <f t="shared" si="222"/>
        <v/>
      </c>
      <c r="AO941" s="257" t="str">
        <f>IF(A941="","",IF(A941&lt;&gt;931,"エラー",931&amp;"人目"))</f>
        <v/>
      </c>
      <c r="AP941" s="258" t="str">
        <f t="shared" si="214"/>
        <v/>
      </c>
      <c r="AQ941" s="259" t="str">
        <f>IFERROR(IF(OR(L941="",M941="",N941=""),"",VLOOKUP(L941&amp;M941&amp;N941,コード!$K$3:$L$64,2,FALSE)),"エラー")</f>
        <v/>
      </c>
      <c r="AR941" s="260" t="str">
        <f>IFERROR(IF(OR(O941="",P941=""),"",VLOOKUP(O941&amp;P941,コード!$R$3:$S$8,2,FALSE)),"エラー")</f>
        <v/>
      </c>
      <c r="AS941" s="261" t="str">
        <f t="shared" si="218"/>
        <v/>
      </c>
      <c r="AT941" s="261" t="str">
        <f>IFERROR(IF(OR(R941="",S941="",T941=""),"",VLOOKUP(R941&amp;S941&amp;T941,コード!$AB$3:$AC$205,2,FALSE)),"エラー")</f>
        <v/>
      </c>
      <c r="AU941" s="258" t="str">
        <f>IFERROR(IF(OR(U941="",V941="",W941=""),"",VLOOKUP(U941&amp;V941&amp;W941,コード!$AI$3:$AJ$6,2,FALSE)),"エラー")</f>
        <v/>
      </c>
      <c r="AV941" s="261" t="str">
        <f t="shared" si="219"/>
        <v/>
      </c>
      <c r="AW941" s="258" t="str">
        <f>IFERROR(IF(OR(AD941="",AE941="",AF941=""),"",VLOOKUP(AD941&amp;AE941&amp;AF941,コード!$AW$3:$AX$31,2,FALSE)),"エラー")</f>
        <v/>
      </c>
      <c r="AX941" s="262" t="str">
        <f>IFERROR(IF(OR(AG941="",AH941=""),"",VLOOKUP(AG941&amp;AH941,コード!$BC$3:$BD$17,2,FALSE)),"エラー")</f>
        <v/>
      </c>
      <c r="AY941" s="187"/>
      <c r="AZ941" s="286" t="str">
        <f t="shared" si="215"/>
        <v/>
      </c>
      <c r="BA941" s="287" t="str">
        <f t="shared" si="223"/>
        <v/>
      </c>
      <c r="BB941" s="287" t="str">
        <f t="shared" si="216"/>
        <v/>
      </c>
      <c r="BC941" s="287" t="str">
        <f t="shared" si="217"/>
        <v/>
      </c>
      <c r="BD941" s="287" t="str">
        <f t="shared" si="220"/>
        <v/>
      </c>
      <c r="BE941" s="288" t="str">
        <f t="shared" si="224"/>
        <v/>
      </c>
    </row>
    <row r="942" spans="1:59" ht="24" customHeight="1">
      <c r="A942" s="301"/>
      <c r="B942" s="420"/>
      <c r="C942" s="421"/>
      <c r="D942" s="421"/>
      <c r="E942" s="421"/>
      <c r="F942" s="421"/>
      <c r="G942" s="421"/>
      <c r="H942" s="421"/>
      <c r="I942" s="421"/>
      <c r="J942" s="421"/>
      <c r="K942" s="421"/>
      <c r="L942" s="302"/>
      <c r="M942" s="303"/>
      <c r="N942" s="304"/>
      <c r="O942" s="305"/>
      <c r="P942" s="306"/>
      <c r="Q942" s="307"/>
      <c r="R942" s="305"/>
      <c r="S942" s="308"/>
      <c r="T942" s="309"/>
      <c r="U942" s="302"/>
      <c r="V942" s="303"/>
      <c r="W942" s="310"/>
      <c r="X942" s="305"/>
      <c r="Y942" s="303"/>
      <c r="Z942" s="303"/>
      <c r="AA942" s="311"/>
      <c r="AB942" s="312"/>
      <c r="AC942" s="310"/>
      <c r="AD942" s="305"/>
      <c r="AE942" s="310"/>
      <c r="AF942" s="313"/>
      <c r="AG942" s="314"/>
      <c r="AH942" s="315"/>
      <c r="AI942" s="401"/>
      <c r="AJ942" s="402"/>
      <c r="AK942" s="403"/>
      <c r="AL942" s="273"/>
      <c r="AM942" s="270" t="str">
        <f t="shared" si="221"/>
        <v/>
      </c>
      <c r="AN942" s="282" t="str">
        <f t="shared" si="222"/>
        <v/>
      </c>
      <c r="AO942" s="257" t="str">
        <f>IF(A942="","",IF(A942&lt;&gt;932,"エラー",932&amp;"人目"))</f>
        <v/>
      </c>
      <c r="AP942" s="258" t="str">
        <f t="shared" si="214"/>
        <v/>
      </c>
      <c r="AQ942" s="259" t="str">
        <f>IFERROR(IF(OR(L942="",M942="",N942=""),"",VLOOKUP(L942&amp;M942&amp;N942,コード!$K$3:$L$64,2,FALSE)),"エラー")</f>
        <v/>
      </c>
      <c r="AR942" s="260" t="str">
        <f>IFERROR(IF(OR(O942="",P942=""),"",VLOOKUP(O942&amp;P942,コード!$R$3:$S$8,2,FALSE)),"エラー")</f>
        <v/>
      </c>
      <c r="AS942" s="261" t="str">
        <f t="shared" si="218"/>
        <v/>
      </c>
      <c r="AT942" s="261" t="str">
        <f>IFERROR(IF(OR(R942="",S942="",T942=""),"",VLOOKUP(R942&amp;S942&amp;T942,コード!$AB$3:$AC$205,2,FALSE)),"エラー")</f>
        <v/>
      </c>
      <c r="AU942" s="258" t="str">
        <f>IFERROR(IF(OR(U942="",V942="",W942=""),"",VLOOKUP(U942&amp;V942&amp;W942,コード!$AI$3:$AJ$6,2,FALSE)),"エラー")</f>
        <v/>
      </c>
      <c r="AV942" s="261" t="str">
        <f t="shared" si="219"/>
        <v/>
      </c>
      <c r="AW942" s="258" t="str">
        <f>IFERROR(IF(OR(AD942="",AE942="",AF942=""),"",VLOOKUP(AD942&amp;AE942&amp;AF942,コード!$AW$3:$AX$31,2,FALSE)),"エラー")</f>
        <v/>
      </c>
      <c r="AX942" s="262" t="str">
        <f>IFERROR(IF(OR(AG942="",AH942=""),"",VLOOKUP(AG942&amp;AH942,コード!$BC$3:$BD$17,2,FALSE)),"エラー")</f>
        <v/>
      </c>
      <c r="AY942" s="187"/>
      <c r="AZ942" s="286" t="str">
        <f t="shared" si="215"/>
        <v/>
      </c>
      <c r="BA942" s="287" t="str">
        <f t="shared" si="223"/>
        <v/>
      </c>
      <c r="BB942" s="287" t="str">
        <f t="shared" si="216"/>
        <v/>
      </c>
      <c r="BC942" s="287" t="str">
        <f t="shared" si="217"/>
        <v/>
      </c>
      <c r="BD942" s="287" t="str">
        <f t="shared" si="220"/>
        <v/>
      </c>
      <c r="BE942" s="288" t="str">
        <f t="shared" si="224"/>
        <v/>
      </c>
    </row>
    <row r="943" spans="1:59" ht="24" customHeight="1">
      <c r="A943" s="301"/>
      <c r="B943" s="420"/>
      <c r="C943" s="421"/>
      <c r="D943" s="421"/>
      <c r="E943" s="421"/>
      <c r="F943" s="421"/>
      <c r="G943" s="421"/>
      <c r="H943" s="421"/>
      <c r="I943" s="421"/>
      <c r="J943" s="421"/>
      <c r="K943" s="421"/>
      <c r="L943" s="302"/>
      <c r="M943" s="303"/>
      <c r="N943" s="304"/>
      <c r="O943" s="305"/>
      <c r="P943" s="306"/>
      <c r="Q943" s="307"/>
      <c r="R943" s="305"/>
      <c r="S943" s="308"/>
      <c r="T943" s="309"/>
      <c r="U943" s="302"/>
      <c r="V943" s="303"/>
      <c r="W943" s="310"/>
      <c r="X943" s="305"/>
      <c r="Y943" s="303"/>
      <c r="Z943" s="303"/>
      <c r="AA943" s="311"/>
      <c r="AB943" s="312"/>
      <c r="AC943" s="310"/>
      <c r="AD943" s="305"/>
      <c r="AE943" s="310"/>
      <c r="AF943" s="313"/>
      <c r="AG943" s="314"/>
      <c r="AH943" s="315"/>
      <c r="AI943" s="401"/>
      <c r="AJ943" s="402"/>
      <c r="AK943" s="403"/>
      <c r="AL943" s="273"/>
      <c r="AM943" s="270" t="str">
        <f t="shared" si="221"/>
        <v/>
      </c>
      <c r="AN943" s="282" t="str">
        <f t="shared" si="222"/>
        <v/>
      </c>
      <c r="AO943" s="257" t="str">
        <f>IF(A943="","",IF(A943&lt;&gt;933,"エラー",933&amp;"人目"))</f>
        <v/>
      </c>
      <c r="AP943" s="258" t="str">
        <f t="shared" si="214"/>
        <v/>
      </c>
      <c r="AQ943" s="259" t="str">
        <f>IFERROR(IF(OR(L943="",M943="",N943=""),"",VLOOKUP(L943&amp;M943&amp;N943,コード!$K$3:$L$64,2,FALSE)),"エラー")</f>
        <v/>
      </c>
      <c r="AR943" s="260" t="str">
        <f>IFERROR(IF(OR(O943="",P943=""),"",VLOOKUP(O943&amp;P943,コード!$R$3:$S$8,2,FALSE)),"エラー")</f>
        <v/>
      </c>
      <c r="AS943" s="261" t="str">
        <f t="shared" si="218"/>
        <v/>
      </c>
      <c r="AT943" s="261" t="str">
        <f>IFERROR(IF(OR(R943="",S943="",T943=""),"",VLOOKUP(R943&amp;S943&amp;T943,コード!$AB$3:$AC$205,2,FALSE)),"エラー")</f>
        <v/>
      </c>
      <c r="AU943" s="258" t="str">
        <f>IFERROR(IF(OR(U943="",V943="",W943=""),"",VLOOKUP(U943&amp;V943&amp;W943,コード!$AI$3:$AJ$6,2,FALSE)),"エラー")</f>
        <v/>
      </c>
      <c r="AV943" s="261" t="str">
        <f t="shared" si="219"/>
        <v/>
      </c>
      <c r="AW943" s="258" t="str">
        <f>IFERROR(IF(OR(AD943="",AE943="",AF943=""),"",VLOOKUP(AD943&amp;AE943&amp;AF943,コード!$AW$3:$AX$31,2,FALSE)),"エラー")</f>
        <v/>
      </c>
      <c r="AX943" s="262" t="str">
        <f>IFERROR(IF(OR(AG943="",AH943=""),"",VLOOKUP(AG943&amp;AH943,コード!$BC$3:$BD$17,2,FALSE)),"エラー")</f>
        <v/>
      </c>
      <c r="AY943" s="187"/>
      <c r="AZ943" s="286" t="str">
        <f t="shared" si="215"/>
        <v/>
      </c>
      <c r="BA943" s="287" t="str">
        <f t="shared" si="223"/>
        <v/>
      </c>
      <c r="BB943" s="287" t="str">
        <f t="shared" si="216"/>
        <v/>
      </c>
      <c r="BC943" s="287" t="str">
        <f t="shared" si="217"/>
        <v/>
      </c>
      <c r="BD943" s="287" t="str">
        <f t="shared" si="220"/>
        <v/>
      </c>
      <c r="BE943" s="288" t="str">
        <f t="shared" si="224"/>
        <v/>
      </c>
    </row>
    <row r="944" spans="1:59" ht="24" customHeight="1">
      <c r="A944" s="316"/>
      <c r="B944" s="420"/>
      <c r="C944" s="421"/>
      <c r="D944" s="421"/>
      <c r="E944" s="421"/>
      <c r="F944" s="421"/>
      <c r="G944" s="421"/>
      <c r="H944" s="421"/>
      <c r="I944" s="421"/>
      <c r="J944" s="421"/>
      <c r="K944" s="421"/>
      <c r="L944" s="302"/>
      <c r="M944" s="303"/>
      <c r="N944" s="304"/>
      <c r="O944" s="305"/>
      <c r="P944" s="306"/>
      <c r="Q944" s="307"/>
      <c r="R944" s="305"/>
      <c r="S944" s="308"/>
      <c r="T944" s="309"/>
      <c r="U944" s="302"/>
      <c r="V944" s="303"/>
      <c r="W944" s="310"/>
      <c r="X944" s="305"/>
      <c r="Y944" s="303"/>
      <c r="Z944" s="303"/>
      <c r="AA944" s="311"/>
      <c r="AB944" s="312"/>
      <c r="AC944" s="310"/>
      <c r="AD944" s="305"/>
      <c r="AE944" s="310"/>
      <c r="AF944" s="313"/>
      <c r="AG944" s="314"/>
      <c r="AH944" s="315"/>
      <c r="AI944" s="401"/>
      <c r="AJ944" s="402"/>
      <c r="AK944" s="403"/>
      <c r="AL944" s="273"/>
      <c r="AM944" s="270" t="str">
        <f t="shared" si="221"/>
        <v/>
      </c>
      <c r="AN944" s="282" t="str">
        <f t="shared" si="222"/>
        <v/>
      </c>
      <c r="AO944" s="257" t="str">
        <f>IF(A944="","",IF(A944&lt;&gt;934,"エラー",934&amp;"人目"))</f>
        <v/>
      </c>
      <c r="AP944" s="258" t="str">
        <f t="shared" si="214"/>
        <v/>
      </c>
      <c r="AQ944" s="259" t="str">
        <f>IFERROR(IF(OR(L944="",M944="",N944=""),"",VLOOKUP(L944&amp;M944&amp;N944,コード!$K$3:$L$64,2,FALSE)),"エラー")</f>
        <v/>
      </c>
      <c r="AR944" s="260" t="str">
        <f>IFERROR(IF(OR(O944="",P944=""),"",VLOOKUP(O944&amp;P944,コード!$R$3:$S$8,2,FALSE)),"エラー")</f>
        <v/>
      </c>
      <c r="AS944" s="261" t="str">
        <f t="shared" si="218"/>
        <v/>
      </c>
      <c r="AT944" s="261" t="str">
        <f>IFERROR(IF(OR(R944="",S944="",T944=""),"",VLOOKUP(R944&amp;S944&amp;T944,コード!$AB$3:$AC$205,2,FALSE)),"エラー")</f>
        <v/>
      </c>
      <c r="AU944" s="258" t="str">
        <f>IFERROR(IF(OR(U944="",V944="",W944=""),"",VLOOKUP(U944&amp;V944&amp;W944,コード!$AI$3:$AJ$6,2,FALSE)),"エラー")</f>
        <v/>
      </c>
      <c r="AV944" s="261" t="str">
        <f t="shared" si="219"/>
        <v/>
      </c>
      <c r="AW944" s="258" t="str">
        <f>IFERROR(IF(OR(AD944="",AE944="",AF944=""),"",VLOOKUP(AD944&amp;AE944&amp;AF944,コード!$AW$3:$AX$31,2,FALSE)),"エラー")</f>
        <v/>
      </c>
      <c r="AX944" s="262" t="str">
        <f>IFERROR(IF(OR(AG944="",AH944=""),"",VLOOKUP(AG944&amp;AH944,コード!$BC$3:$BD$17,2,FALSE)),"エラー")</f>
        <v/>
      </c>
      <c r="AY944" s="187"/>
      <c r="AZ944" s="286" t="str">
        <f t="shared" si="215"/>
        <v/>
      </c>
      <c r="BA944" s="287" t="str">
        <f t="shared" si="223"/>
        <v/>
      </c>
      <c r="BB944" s="287" t="str">
        <f t="shared" si="216"/>
        <v/>
      </c>
      <c r="BC944" s="287" t="str">
        <f t="shared" si="217"/>
        <v/>
      </c>
      <c r="BD944" s="287" t="str">
        <f t="shared" si="220"/>
        <v/>
      </c>
      <c r="BE944" s="288" t="str">
        <f t="shared" si="224"/>
        <v/>
      </c>
    </row>
    <row r="945" spans="1:57" ht="24" customHeight="1">
      <c r="A945" s="316"/>
      <c r="B945" s="420"/>
      <c r="C945" s="421"/>
      <c r="D945" s="421"/>
      <c r="E945" s="421"/>
      <c r="F945" s="421"/>
      <c r="G945" s="421"/>
      <c r="H945" s="421"/>
      <c r="I945" s="421"/>
      <c r="J945" s="421"/>
      <c r="K945" s="421"/>
      <c r="L945" s="302"/>
      <c r="M945" s="303"/>
      <c r="N945" s="304"/>
      <c r="O945" s="305"/>
      <c r="P945" s="306"/>
      <c r="Q945" s="307"/>
      <c r="R945" s="305"/>
      <c r="S945" s="308"/>
      <c r="T945" s="309"/>
      <c r="U945" s="302"/>
      <c r="V945" s="303"/>
      <c r="W945" s="310"/>
      <c r="X945" s="305"/>
      <c r="Y945" s="303"/>
      <c r="Z945" s="303"/>
      <c r="AA945" s="311"/>
      <c r="AB945" s="312"/>
      <c r="AC945" s="310"/>
      <c r="AD945" s="305"/>
      <c r="AE945" s="310"/>
      <c r="AF945" s="313"/>
      <c r="AG945" s="314"/>
      <c r="AH945" s="315"/>
      <c r="AI945" s="401"/>
      <c r="AJ945" s="402"/>
      <c r="AK945" s="403"/>
      <c r="AL945" s="273"/>
      <c r="AM945" s="270" t="str">
        <f t="shared" si="221"/>
        <v/>
      </c>
      <c r="AN945" s="282" t="str">
        <f t="shared" si="222"/>
        <v/>
      </c>
      <c r="AO945" s="257" t="str">
        <f>IF(A945="","",IF(A945&lt;&gt;935,"エラー",935&amp;"人目"))</f>
        <v/>
      </c>
      <c r="AP945" s="258" t="str">
        <f t="shared" si="214"/>
        <v/>
      </c>
      <c r="AQ945" s="259" t="str">
        <f>IFERROR(IF(OR(L945="",M945="",N945=""),"",VLOOKUP(L945&amp;M945&amp;N945,コード!$K$3:$L$64,2,FALSE)),"エラー")</f>
        <v/>
      </c>
      <c r="AR945" s="260" t="str">
        <f>IFERROR(IF(OR(O945="",P945=""),"",VLOOKUP(O945&amp;P945,コード!$R$3:$S$8,2,FALSE)),"エラー")</f>
        <v/>
      </c>
      <c r="AS945" s="261" t="str">
        <f t="shared" si="218"/>
        <v/>
      </c>
      <c r="AT945" s="261" t="str">
        <f>IFERROR(IF(OR(R945="",S945="",T945=""),"",VLOOKUP(R945&amp;S945&amp;T945,コード!$AB$3:$AC$205,2,FALSE)),"エラー")</f>
        <v/>
      </c>
      <c r="AU945" s="258" t="str">
        <f>IFERROR(IF(OR(U945="",V945="",W945=""),"",VLOOKUP(U945&amp;V945&amp;W945,コード!$AI$3:$AJ$6,2,FALSE)),"エラー")</f>
        <v/>
      </c>
      <c r="AV945" s="261" t="str">
        <f t="shared" si="219"/>
        <v/>
      </c>
      <c r="AW945" s="258" t="str">
        <f>IFERROR(IF(OR(AD945="",AE945="",AF945=""),"",VLOOKUP(AD945&amp;AE945&amp;AF945,コード!$AW$3:$AX$31,2,FALSE)),"エラー")</f>
        <v/>
      </c>
      <c r="AX945" s="262" t="str">
        <f>IFERROR(IF(OR(AG945="",AH945=""),"",VLOOKUP(AG945&amp;AH945,コード!$BC$3:$BD$17,2,FALSE)),"エラー")</f>
        <v/>
      </c>
      <c r="AY945" s="187"/>
      <c r="AZ945" s="286" t="str">
        <f t="shared" si="215"/>
        <v/>
      </c>
      <c r="BA945" s="287" t="str">
        <f t="shared" si="223"/>
        <v/>
      </c>
      <c r="BB945" s="287" t="str">
        <f t="shared" si="216"/>
        <v/>
      </c>
      <c r="BC945" s="287" t="str">
        <f t="shared" si="217"/>
        <v/>
      </c>
      <c r="BD945" s="287" t="str">
        <f t="shared" si="220"/>
        <v/>
      </c>
      <c r="BE945" s="288" t="str">
        <f t="shared" si="224"/>
        <v/>
      </c>
    </row>
    <row r="946" spans="1:57" ht="24" customHeight="1">
      <c r="A946" s="301"/>
      <c r="B946" s="420"/>
      <c r="C946" s="421"/>
      <c r="D946" s="421"/>
      <c r="E946" s="421"/>
      <c r="F946" s="421"/>
      <c r="G946" s="421"/>
      <c r="H946" s="421"/>
      <c r="I946" s="421"/>
      <c r="J946" s="421"/>
      <c r="K946" s="421"/>
      <c r="L946" s="302"/>
      <c r="M946" s="303"/>
      <c r="N946" s="304"/>
      <c r="O946" s="305"/>
      <c r="P946" s="306"/>
      <c r="Q946" s="307"/>
      <c r="R946" s="305"/>
      <c r="S946" s="308"/>
      <c r="T946" s="309"/>
      <c r="U946" s="302"/>
      <c r="V946" s="303"/>
      <c r="W946" s="310"/>
      <c r="X946" s="305"/>
      <c r="Y946" s="303"/>
      <c r="Z946" s="303"/>
      <c r="AA946" s="311"/>
      <c r="AB946" s="312"/>
      <c r="AC946" s="310"/>
      <c r="AD946" s="305"/>
      <c r="AE946" s="310"/>
      <c r="AF946" s="313"/>
      <c r="AG946" s="314"/>
      <c r="AH946" s="315"/>
      <c r="AI946" s="401"/>
      <c r="AJ946" s="402"/>
      <c r="AK946" s="403"/>
      <c r="AL946" s="273"/>
      <c r="AM946" s="270" t="str">
        <f t="shared" si="221"/>
        <v/>
      </c>
      <c r="AN946" s="282" t="str">
        <f t="shared" si="222"/>
        <v/>
      </c>
      <c r="AO946" s="257" t="str">
        <f>IF(A946="","",IF(A946&lt;&gt;936,"エラー",936&amp;"人目"))</f>
        <v/>
      </c>
      <c r="AP946" s="258" t="str">
        <f t="shared" si="214"/>
        <v/>
      </c>
      <c r="AQ946" s="259" t="str">
        <f>IFERROR(IF(OR(L946="",M946="",N946=""),"",VLOOKUP(L946&amp;M946&amp;N946,コード!$K$3:$L$64,2,FALSE)),"エラー")</f>
        <v/>
      </c>
      <c r="AR946" s="260" t="str">
        <f>IFERROR(IF(OR(O946="",P946=""),"",VLOOKUP(O946&amp;P946,コード!$R$3:$S$8,2,FALSE)),"エラー")</f>
        <v/>
      </c>
      <c r="AS946" s="261" t="str">
        <f t="shared" si="218"/>
        <v/>
      </c>
      <c r="AT946" s="261" t="str">
        <f>IFERROR(IF(OR(R946="",S946="",T946=""),"",VLOOKUP(R946&amp;S946&amp;T946,コード!$AB$3:$AC$205,2,FALSE)),"エラー")</f>
        <v/>
      </c>
      <c r="AU946" s="258" t="str">
        <f>IFERROR(IF(OR(U946="",V946="",W946=""),"",VLOOKUP(U946&amp;V946&amp;W946,コード!$AI$3:$AJ$6,2,FALSE)),"エラー")</f>
        <v/>
      </c>
      <c r="AV946" s="261" t="str">
        <f t="shared" si="219"/>
        <v/>
      </c>
      <c r="AW946" s="258" t="str">
        <f>IFERROR(IF(OR(AD946="",AE946="",AF946=""),"",VLOOKUP(AD946&amp;AE946&amp;AF946,コード!$AW$3:$AX$31,2,FALSE)),"エラー")</f>
        <v/>
      </c>
      <c r="AX946" s="262" t="str">
        <f>IFERROR(IF(OR(AG946="",AH946=""),"",VLOOKUP(AG946&amp;AH946,コード!$BC$3:$BD$17,2,FALSE)),"エラー")</f>
        <v/>
      </c>
      <c r="AY946" s="187"/>
      <c r="AZ946" s="286" t="str">
        <f t="shared" si="215"/>
        <v/>
      </c>
      <c r="BA946" s="287" t="str">
        <f t="shared" si="223"/>
        <v/>
      </c>
      <c r="BB946" s="287" t="str">
        <f t="shared" si="216"/>
        <v/>
      </c>
      <c r="BC946" s="287" t="str">
        <f t="shared" si="217"/>
        <v/>
      </c>
      <c r="BD946" s="287" t="str">
        <f t="shared" si="220"/>
        <v/>
      </c>
      <c r="BE946" s="288" t="str">
        <f t="shared" si="224"/>
        <v/>
      </c>
    </row>
    <row r="947" spans="1:57" ht="24" customHeight="1">
      <c r="A947" s="301"/>
      <c r="B947" s="420"/>
      <c r="C947" s="421"/>
      <c r="D947" s="421"/>
      <c r="E947" s="421"/>
      <c r="F947" s="421"/>
      <c r="G947" s="421"/>
      <c r="H947" s="421"/>
      <c r="I947" s="421"/>
      <c r="J947" s="421"/>
      <c r="K947" s="421"/>
      <c r="L947" s="302"/>
      <c r="M947" s="303"/>
      <c r="N947" s="304"/>
      <c r="O947" s="305"/>
      <c r="P947" s="306"/>
      <c r="Q947" s="307"/>
      <c r="R947" s="305"/>
      <c r="S947" s="308"/>
      <c r="T947" s="309"/>
      <c r="U947" s="302"/>
      <c r="V947" s="303"/>
      <c r="W947" s="310"/>
      <c r="X947" s="305"/>
      <c r="Y947" s="303"/>
      <c r="Z947" s="303"/>
      <c r="AA947" s="311"/>
      <c r="AB947" s="312"/>
      <c r="AC947" s="310"/>
      <c r="AD947" s="305"/>
      <c r="AE947" s="310"/>
      <c r="AF947" s="313"/>
      <c r="AG947" s="314"/>
      <c r="AH947" s="315"/>
      <c r="AI947" s="401"/>
      <c r="AJ947" s="402"/>
      <c r="AK947" s="403"/>
      <c r="AL947" s="273"/>
      <c r="AM947" s="270" t="str">
        <f t="shared" si="221"/>
        <v/>
      </c>
      <c r="AN947" s="282" t="str">
        <f t="shared" si="222"/>
        <v/>
      </c>
      <c r="AO947" s="257" t="str">
        <f>IF(A947="","",IF(A947&lt;&gt;937,"エラー",937&amp;"人目"))</f>
        <v/>
      </c>
      <c r="AP947" s="258" t="str">
        <f t="shared" si="214"/>
        <v/>
      </c>
      <c r="AQ947" s="259" t="str">
        <f>IFERROR(IF(OR(L947="",M947="",N947=""),"",VLOOKUP(L947&amp;M947&amp;N947,コード!$K$3:$L$64,2,FALSE)),"エラー")</f>
        <v/>
      </c>
      <c r="AR947" s="260" t="str">
        <f>IFERROR(IF(OR(O947="",P947=""),"",VLOOKUP(O947&amp;P947,コード!$R$3:$S$8,2,FALSE)),"エラー")</f>
        <v/>
      </c>
      <c r="AS947" s="261" t="str">
        <f t="shared" si="218"/>
        <v/>
      </c>
      <c r="AT947" s="261" t="str">
        <f>IFERROR(IF(OR(R947="",S947="",T947=""),"",VLOOKUP(R947&amp;S947&amp;T947,コード!$AB$3:$AC$205,2,FALSE)),"エラー")</f>
        <v/>
      </c>
      <c r="AU947" s="258" t="str">
        <f>IFERROR(IF(OR(U947="",V947="",W947=""),"",VLOOKUP(U947&amp;V947&amp;W947,コード!$AI$3:$AJ$6,2,FALSE)),"エラー")</f>
        <v/>
      </c>
      <c r="AV947" s="261" t="str">
        <f t="shared" si="219"/>
        <v/>
      </c>
      <c r="AW947" s="258" t="str">
        <f>IFERROR(IF(OR(AD947="",AE947="",AF947=""),"",VLOOKUP(AD947&amp;AE947&amp;AF947,コード!$AW$3:$AX$31,2,FALSE)),"エラー")</f>
        <v/>
      </c>
      <c r="AX947" s="262" t="str">
        <f>IFERROR(IF(OR(AG947="",AH947=""),"",VLOOKUP(AG947&amp;AH947,コード!$BC$3:$BD$17,2,FALSE)),"エラー")</f>
        <v/>
      </c>
      <c r="AY947" s="187"/>
      <c r="AZ947" s="286" t="str">
        <f t="shared" si="215"/>
        <v/>
      </c>
      <c r="BA947" s="287" t="str">
        <f t="shared" si="223"/>
        <v/>
      </c>
      <c r="BB947" s="287" t="str">
        <f t="shared" si="216"/>
        <v/>
      </c>
      <c r="BC947" s="287" t="str">
        <f t="shared" si="217"/>
        <v/>
      </c>
      <c r="BD947" s="287" t="str">
        <f t="shared" si="220"/>
        <v/>
      </c>
      <c r="BE947" s="288" t="str">
        <f t="shared" si="224"/>
        <v/>
      </c>
    </row>
    <row r="948" spans="1:57" ht="24" customHeight="1">
      <c r="A948" s="301"/>
      <c r="B948" s="420"/>
      <c r="C948" s="421"/>
      <c r="D948" s="421"/>
      <c r="E948" s="421"/>
      <c r="F948" s="421"/>
      <c r="G948" s="421"/>
      <c r="H948" s="421"/>
      <c r="I948" s="421"/>
      <c r="J948" s="421"/>
      <c r="K948" s="421"/>
      <c r="L948" s="302"/>
      <c r="M948" s="303"/>
      <c r="N948" s="304"/>
      <c r="O948" s="305"/>
      <c r="P948" s="306"/>
      <c r="Q948" s="307"/>
      <c r="R948" s="305"/>
      <c r="S948" s="308"/>
      <c r="T948" s="309"/>
      <c r="U948" s="302"/>
      <c r="V948" s="303"/>
      <c r="W948" s="310"/>
      <c r="X948" s="305"/>
      <c r="Y948" s="303"/>
      <c r="Z948" s="303"/>
      <c r="AA948" s="311"/>
      <c r="AB948" s="312"/>
      <c r="AC948" s="310"/>
      <c r="AD948" s="305"/>
      <c r="AE948" s="310"/>
      <c r="AF948" s="313"/>
      <c r="AG948" s="314"/>
      <c r="AH948" s="315"/>
      <c r="AI948" s="401"/>
      <c r="AJ948" s="402"/>
      <c r="AK948" s="403"/>
      <c r="AL948" s="273"/>
      <c r="AM948" s="270" t="str">
        <f t="shared" si="221"/>
        <v/>
      </c>
      <c r="AN948" s="282" t="str">
        <f t="shared" si="222"/>
        <v/>
      </c>
      <c r="AO948" s="257" t="str">
        <f>IF(A948="","",IF(A948&lt;&gt;938,"エラー",938&amp;"人目"))</f>
        <v/>
      </c>
      <c r="AP948" s="258" t="str">
        <f t="shared" si="214"/>
        <v/>
      </c>
      <c r="AQ948" s="259" t="str">
        <f>IFERROR(IF(OR(L948="",M948="",N948=""),"",VLOOKUP(L948&amp;M948&amp;N948,コード!$K$3:$L$64,2,FALSE)),"エラー")</f>
        <v/>
      </c>
      <c r="AR948" s="260" t="str">
        <f>IFERROR(IF(OR(O948="",P948=""),"",VLOOKUP(O948&amp;P948,コード!$R$3:$S$8,2,FALSE)),"エラー")</f>
        <v/>
      </c>
      <c r="AS948" s="261" t="str">
        <f t="shared" si="218"/>
        <v/>
      </c>
      <c r="AT948" s="261" t="str">
        <f>IFERROR(IF(OR(R948="",S948="",T948=""),"",VLOOKUP(R948&amp;S948&amp;T948,コード!$AB$3:$AC$205,2,FALSE)),"エラー")</f>
        <v/>
      </c>
      <c r="AU948" s="258" t="str">
        <f>IFERROR(IF(OR(U948="",V948="",W948=""),"",VLOOKUP(U948&amp;V948&amp;W948,コード!$AI$3:$AJ$6,2,FALSE)),"エラー")</f>
        <v/>
      </c>
      <c r="AV948" s="261" t="str">
        <f t="shared" si="219"/>
        <v/>
      </c>
      <c r="AW948" s="258" t="str">
        <f>IFERROR(IF(OR(AD948="",AE948="",AF948=""),"",VLOOKUP(AD948&amp;AE948&amp;AF948,コード!$AW$3:$AX$31,2,FALSE)),"エラー")</f>
        <v/>
      </c>
      <c r="AX948" s="262" t="str">
        <f>IFERROR(IF(OR(AG948="",AH948=""),"",VLOOKUP(AG948&amp;AH948,コード!$BC$3:$BD$17,2,FALSE)),"エラー")</f>
        <v/>
      </c>
      <c r="AY948" s="187"/>
      <c r="AZ948" s="286" t="str">
        <f t="shared" si="215"/>
        <v/>
      </c>
      <c r="BA948" s="287" t="str">
        <f t="shared" si="223"/>
        <v/>
      </c>
      <c r="BB948" s="287" t="str">
        <f t="shared" si="216"/>
        <v/>
      </c>
      <c r="BC948" s="287" t="str">
        <f t="shared" si="217"/>
        <v/>
      </c>
      <c r="BD948" s="287" t="str">
        <f t="shared" si="220"/>
        <v/>
      </c>
      <c r="BE948" s="288" t="str">
        <f t="shared" si="224"/>
        <v/>
      </c>
    </row>
    <row r="949" spans="1:57" ht="24" customHeight="1">
      <c r="A949" s="301"/>
      <c r="B949" s="420"/>
      <c r="C949" s="421"/>
      <c r="D949" s="421"/>
      <c r="E949" s="421"/>
      <c r="F949" s="421"/>
      <c r="G949" s="421"/>
      <c r="H949" s="421"/>
      <c r="I949" s="421"/>
      <c r="J949" s="421"/>
      <c r="K949" s="421"/>
      <c r="L949" s="302"/>
      <c r="M949" s="303"/>
      <c r="N949" s="304"/>
      <c r="O949" s="305"/>
      <c r="P949" s="306"/>
      <c r="Q949" s="307"/>
      <c r="R949" s="305"/>
      <c r="S949" s="308"/>
      <c r="T949" s="309"/>
      <c r="U949" s="302"/>
      <c r="V949" s="303"/>
      <c r="W949" s="310"/>
      <c r="X949" s="305"/>
      <c r="Y949" s="303"/>
      <c r="Z949" s="303"/>
      <c r="AA949" s="311"/>
      <c r="AB949" s="312"/>
      <c r="AC949" s="310"/>
      <c r="AD949" s="305"/>
      <c r="AE949" s="310"/>
      <c r="AF949" s="313"/>
      <c r="AG949" s="314"/>
      <c r="AH949" s="315"/>
      <c r="AI949" s="401"/>
      <c r="AJ949" s="402"/>
      <c r="AK949" s="403"/>
      <c r="AL949" s="273"/>
      <c r="AM949" s="270" t="str">
        <f t="shared" si="221"/>
        <v/>
      </c>
      <c r="AN949" s="282" t="str">
        <f t="shared" si="222"/>
        <v/>
      </c>
      <c r="AO949" s="257" t="str">
        <f>IF(A949="","",IF(A949&lt;&gt;939,"エラー",939&amp;"人目"))</f>
        <v/>
      </c>
      <c r="AP949" s="258" t="str">
        <f t="shared" si="214"/>
        <v/>
      </c>
      <c r="AQ949" s="259" t="str">
        <f>IFERROR(IF(OR(L949="",M949="",N949=""),"",VLOOKUP(L949&amp;M949&amp;N949,コード!$K$3:$L$64,2,FALSE)),"エラー")</f>
        <v/>
      </c>
      <c r="AR949" s="260" t="str">
        <f>IFERROR(IF(OR(O949="",P949=""),"",VLOOKUP(O949&amp;P949,コード!$R$3:$S$8,2,FALSE)),"エラー")</f>
        <v/>
      </c>
      <c r="AS949" s="261" t="str">
        <f t="shared" si="218"/>
        <v/>
      </c>
      <c r="AT949" s="261" t="str">
        <f>IFERROR(IF(OR(R949="",S949="",T949=""),"",VLOOKUP(R949&amp;S949&amp;T949,コード!$AB$3:$AC$205,2,FALSE)),"エラー")</f>
        <v/>
      </c>
      <c r="AU949" s="258" t="str">
        <f>IFERROR(IF(OR(U949="",V949="",W949=""),"",VLOOKUP(U949&amp;V949&amp;W949,コード!$AI$3:$AJ$6,2,FALSE)),"エラー")</f>
        <v/>
      </c>
      <c r="AV949" s="261" t="str">
        <f t="shared" si="219"/>
        <v/>
      </c>
      <c r="AW949" s="258" t="str">
        <f>IFERROR(IF(OR(AD949="",AE949="",AF949=""),"",VLOOKUP(AD949&amp;AE949&amp;AF949,コード!$AW$3:$AX$31,2,FALSE)),"エラー")</f>
        <v/>
      </c>
      <c r="AX949" s="262" t="str">
        <f>IFERROR(IF(OR(AG949="",AH949=""),"",VLOOKUP(AG949&amp;AH949,コード!$BC$3:$BD$17,2,FALSE)),"エラー")</f>
        <v/>
      </c>
      <c r="AY949" s="187"/>
      <c r="AZ949" s="286" t="str">
        <f t="shared" si="215"/>
        <v/>
      </c>
      <c r="BA949" s="287" t="str">
        <f t="shared" si="223"/>
        <v/>
      </c>
      <c r="BB949" s="287" t="str">
        <f t="shared" si="216"/>
        <v/>
      </c>
      <c r="BC949" s="287" t="str">
        <f t="shared" si="217"/>
        <v/>
      </c>
      <c r="BD949" s="287" t="str">
        <f t="shared" si="220"/>
        <v/>
      </c>
      <c r="BE949" s="288" t="str">
        <f t="shared" si="224"/>
        <v/>
      </c>
    </row>
    <row r="950" spans="1:57" ht="24" customHeight="1">
      <c r="A950" s="301"/>
      <c r="B950" s="420"/>
      <c r="C950" s="421"/>
      <c r="D950" s="421"/>
      <c r="E950" s="421"/>
      <c r="F950" s="421"/>
      <c r="G950" s="421"/>
      <c r="H950" s="421"/>
      <c r="I950" s="421"/>
      <c r="J950" s="421"/>
      <c r="K950" s="421"/>
      <c r="L950" s="302"/>
      <c r="M950" s="303"/>
      <c r="N950" s="304"/>
      <c r="O950" s="305"/>
      <c r="P950" s="306"/>
      <c r="Q950" s="307"/>
      <c r="R950" s="305"/>
      <c r="S950" s="308"/>
      <c r="T950" s="309"/>
      <c r="U950" s="302"/>
      <c r="V950" s="303"/>
      <c r="W950" s="310"/>
      <c r="X950" s="305"/>
      <c r="Y950" s="303"/>
      <c r="Z950" s="303"/>
      <c r="AA950" s="311"/>
      <c r="AB950" s="312"/>
      <c r="AC950" s="310"/>
      <c r="AD950" s="305"/>
      <c r="AE950" s="310"/>
      <c r="AF950" s="313"/>
      <c r="AG950" s="314"/>
      <c r="AH950" s="315"/>
      <c r="AI950" s="401"/>
      <c r="AJ950" s="402"/>
      <c r="AK950" s="403"/>
      <c r="AL950" s="273"/>
      <c r="AM950" s="270" t="str">
        <f t="shared" si="221"/>
        <v/>
      </c>
      <c r="AN950" s="282" t="str">
        <f t="shared" si="222"/>
        <v/>
      </c>
      <c r="AO950" s="257" t="str">
        <f>IF(A950="","",IF(A950&lt;&gt;940,"エラー",940&amp;"人目"))</f>
        <v/>
      </c>
      <c r="AP950" s="258" t="str">
        <f t="shared" si="214"/>
        <v/>
      </c>
      <c r="AQ950" s="259" t="str">
        <f>IFERROR(IF(OR(L950="",M950="",N950=""),"",VLOOKUP(L950&amp;M950&amp;N950,コード!$K$3:$L$64,2,FALSE)),"エラー")</f>
        <v/>
      </c>
      <c r="AR950" s="260" t="str">
        <f>IFERROR(IF(OR(O950="",P950=""),"",VLOOKUP(O950&amp;P950,コード!$R$3:$S$8,2,FALSE)),"エラー")</f>
        <v/>
      </c>
      <c r="AS950" s="261" t="str">
        <f t="shared" si="218"/>
        <v/>
      </c>
      <c r="AT950" s="261" t="str">
        <f>IFERROR(IF(OR(R950="",S950="",T950=""),"",VLOOKUP(R950&amp;S950&amp;T950,コード!$AB$3:$AC$205,2,FALSE)),"エラー")</f>
        <v/>
      </c>
      <c r="AU950" s="258" t="str">
        <f>IFERROR(IF(OR(U950="",V950="",W950=""),"",VLOOKUP(U950&amp;V950&amp;W950,コード!$AI$3:$AJ$6,2,FALSE)),"エラー")</f>
        <v/>
      </c>
      <c r="AV950" s="261" t="str">
        <f t="shared" si="219"/>
        <v/>
      </c>
      <c r="AW950" s="258" t="str">
        <f>IFERROR(IF(OR(AD950="",AE950="",AF950=""),"",VLOOKUP(AD950&amp;AE950&amp;AF950,コード!$AW$3:$AX$31,2,FALSE)),"エラー")</f>
        <v/>
      </c>
      <c r="AX950" s="262" t="str">
        <f>IFERROR(IF(OR(AG950="",AH950=""),"",VLOOKUP(AG950&amp;AH950,コード!$BC$3:$BD$17,2,FALSE)),"エラー")</f>
        <v/>
      </c>
      <c r="AY950" s="187"/>
      <c r="AZ950" s="286" t="str">
        <f t="shared" si="215"/>
        <v/>
      </c>
      <c r="BA950" s="287" t="str">
        <f t="shared" si="223"/>
        <v/>
      </c>
      <c r="BB950" s="287" t="str">
        <f t="shared" si="216"/>
        <v/>
      </c>
      <c r="BC950" s="287" t="str">
        <f t="shared" si="217"/>
        <v/>
      </c>
      <c r="BD950" s="287" t="str">
        <f t="shared" si="220"/>
        <v/>
      </c>
      <c r="BE950" s="288" t="str">
        <f t="shared" si="224"/>
        <v/>
      </c>
    </row>
    <row r="951" spans="1:57" ht="24" customHeight="1">
      <c r="A951" s="301"/>
      <c r="B951" s="420"/>
      <c r="C951" s="421"/>
      <c r="D951" s="421"/>
      <c r="E951" s="421"/>
      <c r="F951" s="421"/>
      <c r="G951" s="421"/>
      <c r="H951" s="421"/>
      <c r="I951" s="421"/>
      <c r="J951" s="421"/>
      <c r="K951" s="421"/>
      <c r="L951" s="302"/>
      <c r="M951" s="303"/>
      <c r="N951" s="304"/>
      <c r="O951" s="305"/>
      <c r="P951" s="306"/>
      <c r="Q951" s="307"/>
      <c r="R951" s="305"/>
      <c r="S951" s="308"/>
      <c r="T951" s="309"/>
      <c r="U951" s="302"/>
      <c r="V951" s="303"/>
      <c r="W951" s="310"/>
      <c r="X951" s="305"/>
      <c r="Y951" s="303"/>
      <c r="Z951" s="303"/>
      <c r="AA951" s="311"/>
      <c r="AB951" s="312"/>
      <c r="AC951" s="310"/>
      <c r="AD951" s="305"/>
      <c r="AE951" s="310"/>
      <c r="AF951" s="313"/>
      <c r="AG951" s="314"/>
      <c r="AH951" s="315"/>
      <c r="AI951" s="401"/>
      <c r="AJ951" s="402"/>
      <c r="AK951" s="403"/>
      <c r="AL951" s="273"/>
      <c r="AM951" s="270" t="str">
        <f t="shared" si="221"/>
        <v/>
      </c>
      <c r="AN951" s="282" t="str">
        <f t="shared" si="222"/>
        <v/>
      </c>
      <c r="AO951" s="257" t="str">
        <f>IF(A951="","",IF(A951&lt;&gt;941,"エラー",941&amp;"人目"))</f>
        <v/>
      </c>
      <c r="AP951" s="258" t="str">
        <f t="shared" si="214"/>
        <v/>
      </c>
      <c r="AQ951" s="259" t="str">
        <f>IFERROR(IF(OR(L951="",M951="",N951=""),"",VLOOKUP(L951&amp;M951&amp;N951,コード!$K$3:$L$64,2,FALSE)),"エラー")</f>
        <v/>
      </c>
      <c r="AR951" s="260" t="str">
        <f>IFERROR(IF(OR(O951="",P951=""),"",VLOOKUP(O951&amp;P951,コード!$R$3:$S$8,2,FALSE)),"エラー")</f>
        <v/>
      </c>
      <c r="AS951" s="261" t="str">
        <f t="shared" si="218"/>
        <v/>
      </c>
      <c r="AT951" s="261" t="str">
        <f>IFERROR(IF(OR(R951="",S951="",T951=""),"",VLOOKUP(R951&amp;S951&amp;T951,コード!$AB$3:$AC$205,2,FALSE)),"エラー")</f>
        <v/>
      </c>
      <c r="AU951" s="258" t="str">
        <f>IFERROR(IF(OR(U951="",V951="",W951=""),"",VLOOKUP(U951&amp;V951&amp;W951,コード!$AI$3:$AJ$6,2,FALSE)),"エラー")</f>
        <v/>
      </c>
      <c r="AV951" s="261" t="str">
        <f t="shared" si="219"/>
        <v/>
      </c>
      <c r="AW951" s="258" t="str">
        <f>IFERROR(IF(OR(AD951="",AE951="",AF951=""),"",VLOOKUP(AD951&amp;AE951&amp;AF951,コード!$AW$3:$AX$31,2,FALSE)),"エラー")</f>
        <v/>
      </c>
      <c r="AX951" s="262" t="str">
        <f>IFERROR(IF(OR(AG951="",AH951=""),"",VLOOKUP(AG951&amp;AH951,コード!$BC$3:$BD$17,2,FALSE)),"エラー")</f>
        <v/>
      </c>
      <c r="AY951" s="187"/>
      <c r="AZ951" s="286" t="str">
        <f t="shared" si="215"/>
        <v/>
      </c>
      <c r="BA951" s="287" t="str">
        <f t="shared" si="223"/>
        <v/>
      </c>
      <c r="BB951" s="287" t="str">
        <f t="shared" si="216"/>
        <v/>
      </c>
      <c r="BC951" s="287" t="str">
        <f t="shared" si="217"/>
        <v/>
      </c>
      <c r="BD951" s="287" t="str">
        <f t="shared" si="220"/>
        <v/>
      </c>
      <c r="BE951" s="288" t="str">
        <f t="shared" si="224"/>
        <v/>
      </c>
    </row>
    <row r="952" spans="1:57" ht="24" customHeight="1">
      <c r="A952" s="301"/>
      <c r="B952" s="420"/>
      <c r="C952" s="421"/>
      <c r="D952" s="421"/>
      <c r="E952" s="421"/>
      <c r="F952" s="421"/>
      <c r="G952" s="421"/>
      <c r="H952" s="421"/>
      <c r="I952" s="421"/>
      <c r="J952" s="421"/>
      <c r="K952" s="421"/>
      <c r="L952" s="302"/>
      <c r="M952" s="303"/>
      <c r="N952" s="304"/>
      <c r="O952" s="305"/>
      <c r="P952" s="306"/>
      <c r="Q952" s="307"/>
      <c r="R952" s="305"/>
      <c r="S952" s="308"/>
      <c r="T952" s="309"/>
      <c r="U952" s="302"/>
      <c r="V952" s="303"/>
      <c r="W952" s="310"/>
      <c r="X952" s="305"/>
      <c r="Y952" s="303"/>
      <c r="Z952" s="303"/>
      <c r="AA952" s="311"/>
      <c r="AB952" s="312"/>
      <c r="AC952" s="310"/>
      <c r="AD952" s="305"/>
      <c r="AE952" s="310"/>
      <c r="AF952" s="313"/>
      <c r="AG952" s="314"/>
      <c r="AH952" s="315"/>
      <c r="AI952" s="401"/>
      <c r="AJ952" s="402"/>
      <c r="AK952" s="403"/>
      <c r="AL952" s="273"/>
      <c r="AM952" s="270" t="str">
        <f t="shared" si="221"/>
        <v/>
      </c>
      <c r="AN952" s="282" t="str">
        <f t="shared" si="222"/>
        <v/>
      </c>
      <c r="AO952" s="257" t="str">
        <f>IF(A952="","",IF(A952&lt;&gt;942,"エラー",942&amp;"人目"))</f>
        <v/>
      </c>
      <c r="AP952" s="258" t="str">
        <f t="shared" si="214"/>
        <v/>
      </c>
      <c r="AQ952" s="259" t="str">
        <f>IFERROR(IF(OR(L952="",M952="",N952=""),"",VLOOKUP(L952&amp;M952&amp;N952,コード!$K$3:$L$64,2,FALSE)),"エラー")</f>
        <v/>
      </c>
      <c r="AR952" s="260" t="str">
        <f>IFERROR(IF(OR(O952="",P952=""),"",VLOOKUP(O952&amp;P952,コード!$R$3:$S$8,2,FALSE)),"エラー")</f>
        <v/>
      </c>
      <c r="AS952" s="261" t="str">
        <f t="shared" si="218"/>
        <v/>
      </c>
      <c r="AT952" s="261" t="str">
        <f>IFERROR(IF(OR(R952="",S952="",T952=""),"",VLOOKUP(R952&amp;S952&amp;T952,コード!$AB$3:$AC$205,2,FALSE)),"エラー")</f>
        <v/>
      </c>
      <c r="AU952" s="258" t="str">
        <f>IFERROR(IF(OR(U952="",V952="",W952=""),"",VLOOKUP(U952&amp;V952&amp;W952,コード!$AI$3:$AJ$6,2,FALSE)),"エラー")</f>
        <v/>
      </c>
      <c r="AV952" s="261" t="str">
        <f t="shared" si="219"/>
        <v/>
      </c>
      <c r="AW952" s="258" t="str">
        <f>IFERROR(IF(OR(AD952="",AE952="",AF952=""),"",VLOOKUP(AD952&amp;AE952&amp;AF952,コード!$AW$3:$AX$31,2,FALSE)),"エラー")</f>
        <v/>
      </c>
      <c r="AX952" s="262" t="str">
        <f>IFERROR(IF(OR(AG952="",AH952=""),"",VLOOKUP(AG952&amp;AH952,コード!$BC$3:$BD$17,2,FALSE)),"エラー")</f>
        <v/>
      </c>
      <c r="AY952" s="187"/>
      <c r="AZ952" s="286" t="str">
        <f t="shared" si="215"/>
        <v/>
      </c>
      <c r="BA952" s="287" t="str">
        <f t="shared" si="223"/>
        <v/>
      </c>
      <c r="BB952" s="287" t="str">
        <f t="shared" si="216"/>
        <v/>
      </c>
      <c r="BC952" s="287" t="str">
        <f t="shared" si="217"/>
        <v/>
      </c>
      <c r="BD952" s="287" t="str">
        <f t="shared" si="220"/>
        <v/>
      </c>
      <c r="BE952" s="288" t="str">
        <f t="shared" si="224"/>
        <v/>
      </c>
    </row>
    <row r="953" spans="1:57" ht="24" customHeight="1">
      <c r="A953" s="301"/>
      <c r="B953" s="420"/>
      <c r="C953" s="421"/>
      <c r="D953" s="421"/>
      <c r="E953" s="421"/>
      <c r="F953" s="421"/>
      <c r="G953" s="421"/>
      <c r="H953" s="421"/>
      <c r="I953" s="421"/>
      <c r="J953" s="421"/>
      <c r="K953" s="421"/>
      <c r="L953" s="302"/>
      <c r="M953" s="303"/>
      <c r="N953" s="304"/>
      <c r="O953" s="305"/>
      <c r="P953" s="306"/>
      <c r="Q953" s="307"/>
      <c r="R953" s="305"/>
      <c r="S953" s="308"/>
      <c r="T953" s="309"/>
      <c r="U953" s="302"/>
      <c r="V953" s="303"/>
      <c r="W953" s="310"/>
      <c r="X953" s="305"/>
      <c r="Y953" s="303"/>
      <c r="Z953" s="303"/>
      <c r="AA953" s="311"/>
      <c r="AB953" s="312"/>
      <c r="AC953" s="310"/>
      <c r="AD953" s="305"/>
      <c r="AE953" s="310"/>
      <c r="AF953" s="313"/>
      <c r="AG953" s="314"/>
      <c r="AH953" s="315"/>
      <c r="AI953" s="401"/>
      <c r="AJ953" s="402"/>
      <c r="AK953" s="403"/>
      <c r="AL953" s="273"/>
      <c r="AM953" s="270" t="str">
        <f t="shared" si="221"/>
        <v/>
      </c>
      <c r="AN953" s="282" t="str">
        <f t="shared" si="222"/>
        <v/>
      </c>
      <c r="AO953" s="257" t="str">
        <f>IF(A953="","",IF(A953&lt;&gt;943,"エラー",943&amp;"人目"))</f>
        <v/>
      </c>
      <c r="AP953" s="258" t="str">
        <f t="shared" si="214"/>
        <v/>
      </c>
      <c r="AQ953" s="259" t="str">
        <f>IFERROR(IF(OR(L953="",M953="",N953=""),"",VLOOKUP(L953&amp;M953&amp;N953,コード!$K$3:$L$64,2,FALSE)),"エラー")</f>
        <v/>
      </c>
      <c r="AR953" s="260" t="str">
        <f>IFERROR(IF(OR(O953="",P953=""),"",VLOOKUP(O953&amp;P953,コード!$R$3:$S$8,2,FALSE)),"エラー")</f>
        <v/>
      </c>
      <c r="AS953" s="261" t="str">
        <f t="shared" si="218"/>
        <v/>
      </c>
      <c r="AT953" s="261" t="str">
        <f>IFERROR(IF(OR(R953="",S953="",T953=""),"",VLOOKUP(R953&amp;S953&amp;T953,コード!$AB$3:$AC$205,2,FALSE)),"エラー")</f>
        <v/>
      </c>
      <c r="AU953" s="258" t="str">
        <f>IFERROR(IF(OR(U953="",V953="",W953=""),"",VLOOKUP(U953&amp;V953&amp;W953,コード!$AI$3:$AJ$6,2,FALSE)),"エラー")</f>
        <v/>
      </c>
      <c r="AV953" s="261" t="str">
        <f t="shared" si="219"/>
        <v/>
      </c>
      <c r="AW953" s="258" t="str">
        <f>IFERROR(IF(OR(AD953="",AE953="",AF953=""),"",VLOOKUP(AD953&amp;AE953&amp;AF953,コード!$AW$3:$AX$31,2,FALSE)),"エラー")</f>
        <v/>
      </c>
      <c r="AX953" s="262" t="str">
        <f>IFERROR(IF(OR(AG953="",AH953=""),"",VLOOKUP(AG953&amp;AH953,コード!$BC$3:$BD$17,2,FALSE)),"エラー")</f>
        <v/>
      </c>
      <c r="AY953" s="187"/>
      <c r="AZ953" s="286" t="str">
        <f t="shared" si="215"/>
        <v/>
      </c>
      <c r="BA953" s="287" t="str">
        <f t="shared" si="223"/>
        <v/>
      </c>
      <c r="BB953" s="287" t="str">
        <f t="shared" si="216"/>
        <v/>
      </c>
      <c r="BC953" s="287" t="str">
        <f t="shared" si="217"/>
        <v/>
      </c>
      <c r="BD953" s="287" t="str">
        <f t="shared" si="220"/>
        <v/>
      </c>
      <c r="BE953" s="288" t="str">
        <f t="shared" si="224"/>
        <v/>
      </c>
    </row>
    <row r="954" spans="1:57" ht="24" customHeight="1">
      <c r="A954" s="316"/>
      <c r="B954" s="420"/>
      <c r="C954" s="421"/>
      <c r="D954" s="421"/>
      <c r="E954" s="421"/>
      <c r="F954" s="421"/>
      <c r="G954" s="421"/>
      <c r="H954" s="421"/>
      <c r="I954" s="421"/>
      <c r="J954" s="421"/>
      <c r="K954" s="421"/>
      <c r="L954" s="302"/>
      <c r="M954" s="303"/>
      <c r="N954" s="304"/>
      <c r="O954" s="305"/>
      <c r="P954" s="306"/>
      <c r="Q954" s="307"/>
      <c r="R954" s="305"/>
      <c r="S954" s="308"/>
      <c r="T954" s="309"/>
      <c r="U954" s="302"/>
      <c r="V954" s="303"/>
      <c r="W954" s="310"/>
      <c r="X954" s="305"/>
      <c r="Y954" s="303"/>
      <c r="Z954" s="303"/>
      <c r="AA954" s="311"/>
      <c r="AB954" s="312"/>
      <c r="AC954" s="310"/>
      <c r="AD954" s="305"/>
      <c r="AE954" s="310"/>
      <c r="AF954" s="313"/>
      <c r="AG954" s="314"/>
      <c r="AH954" s="315"/>
      <c r="AI954" s="401"/>
      <c r="AJ954" s="402"/>
      <c r="AK954" s="403"/>
      <c r="AL954" s="273"/>
      <c r="AM954" s="270" t="str">
        <f t="shared" si="221"/>
        <v/>
      </c>
      <c r="AN954" s="282" t="str">
        <f t="shared" si="222"/>
        <v/>
      </c>
      <c r="AO954" s="257" t="str">
        <f>IF(A954="","",IF(A954&lt;&gt;944,"エラー",944&amp;"人目"))</f>
        <v/>
      </c>
      <c r="AP954" s="258" t="str">
        <f t="shared" si="214"/>
        <v/>
      </c>
      <c r="AQ954" s="259" t="str">
        <f>IFERROR(IF(OR(L954="",M954="",N954=""),"",VLOOKUP(L954&amp;M954&amp;N954,コード!$K$3:$L$64,2,FALSE)),"エラー")</f>
        <v/>
      </c>
      <c r="AR954" s="260" t="str">
        <f>IFERROR(IF(OR(O954="",P954=""),"",VLOOKUP(O954&amp;P954,コード!$R$3:$S$8,2,FALSE)),"エラー")</f>
        <v/>
      </c>
      <c r="AS954" s="261" t="str">
        <f t="shared" si="218"/>
        <v/>
      </c>
      <c r="AT954" s="261" t="str">
        <f>IFERROR(IF(OR(R954="",S954="",T954=""),"",VLOOKUP(R954&amp;S954&amp;T954,コード!$AB$3:$AC$205,2,FALSE)),"エラー")</f>
        <v/>
      </c>
      <c r="AU954" s="258" t="str">
        <f>IFERROR(IF(OR(U954="",V954="",W954=""),"",VLOOKUP(U954&amp;V954&amp;W954,コード!$AI$3:$AJ$6,2,FALSE)),"エラー")</f>
        <v/>
      </c>
      <c r="AV954" s="261" t="str">
        <f t="shared" si="219"/>
        <v/>
      </c>
      <c r="AW954" s="258" t="str">
        <f>IFERROR(IF(OR(AD954="",AE954="",AF954=""),"",VLOOKUP(AD954&amp;AE954&amp;AF954,コード!$AW$3:$AX$31,2,FALSE)),"エラー")</f>
        <v/>
      </c>
      <c r="AX954" s="262" t="str">
        <f>IFERROR(IF(OR(AG954="",AH954=""),"",VLOOKUP(AG954&amp;AH954,コード!$BC$3:$BD$17,2,FALSE)),"エラー")</f>
        <v/>
      </c>
      <c r="AY954" s="187"/>
      <c r="AZ954" s="286" t="str">
        <f t="shared" si="215"/>
        <v/>
      </c>
      <c r="BA954" s="287" t="str">
        <f t="shared" si="223"/>
        <v/>
      </c>
      <c r="BB954" s="287" t="str">
        <f t="shared" si="216"/>
        <v/>
      </c>
      <c r="BC954" s="287" t="str">
        <f t="shared" si="217"/>
        <v/>
      </c>
      <c r="BD954" s="287" t="str">
        <f t="shared" si="220"/>
        <v/>
      </c>
      <c r="BE954" s="288" t="str">
        <f t="shared" si="224"/>
        <v/>
      </c>
    </row>
    <row r="955" spans="1:57" ht="24" customHeight="1">
      <c r="A955" s="316"/>
      <c r="B955" s="420"/>
      <c r="C955" s="421"/>
      <c r="D955" s="421"/>
      <c r="E955" s="421"/>
      <c r="F955" s="421"/>
      <c r="G955" s="421"/>
      <c r="H955" s="421"/>
      <c r="I955" s="421"/>
      <c r="J955" s="421"/>
      <c r="K955" s="421"/>
      <c r="L955" s="302"/>
      <c r="M955" s="303"/>
      <c r="N955" s="304"/>
      <c r="O955" s="305"/>
      <c r="P955" s="306"/>
      <c r="Q955" s="307"/>
      <c r="R955" s="305"/>
      <c r="S955" s="308"/>
      <c r="T955" s="309"/>
      <c r="U955" s="302"/>
      <c r="V955" s="303"/>
      <c r="W955" s="310"/>
      <c r="X955" s="305"/>
      <c r="Y955" s="303"/>
      <c r="Z955" s="303"/>
      <c r="AA955" s="311"/>
      <c r="AB955" s="312"/>
      <c r="AC955" s="310"/>
      <c r="AD955" s="305"/>
      <c r="AE955" s="310"/>
      <c r="AF955" s="313"/>
      <c r="AG955" s="314"/>
      <c r="AH955" s="315"/>
      <c r="AI955" s="401"/>
      <c r="AJ955" s="402"/>
      <c r="AK955" s="403"/>
      <c r="AL955" s="273"/>
      <c r="AM955" s="270" t="str">
        <f t="shared" si="221"/>
        <v/>
      </c>
      <c r="AN955" s="282" t="str">
        <f t="shared" si="222"/>
        <v/>
      </c>
      <c r="AO955" s="257" t="str">
        <f>IF(A955="","",IF(A955&lt;&gt;945,"エラー",945&amp;"人目"))</f>
        <v/>
      </c>
      <c r="AP955" s="258" t="str">
        <f t="shared" si="214"/>
        <v/>
      </c>
      <c r="AQ955" s="259" t="str">
        <f>IFERROR(IF(OR(L955="",M955="",N955=""),"",VLOOKUP(L955&amp;M955&amp;N955,コード!$K$3:$L$64,2,FALSE)),"エラー")</f>
        <v/>
      </c>
      <c r="AR955" s="260" t="str">
        <f>IFERROR(IF(OR(O955="",P955=""),"",VLOOKUP(O955&amp;P955,コード!$R$3:$S$8,2,FALSE)),"エラー")</f>
        <v/>
      </c>
      <c r="AS955" s="261" t="str">
        <f t="shared" si="218"/>
        <v/>
      </c>
      <c r="AT955" s="261" t="str">
        <f>IFERROR(IF(OR(R955="",S955="",T955=""),"",VLOOKUP(R955&amp;S955&amp;T955,コード!$AB$3:$AC$205,2,FALSE)),"エラー")</f>
        <v/>
      </c>
      <c r="AU955" s="258" t="str">
        <f>IFERROR(IF(OR(U955="",V955="",W955=""),"",VLOOKUP(U955&amp;V955&amp;W955,コード!$AI$3:$AJ$6,2,FALSE)),"エラー")</f>
        <v/>
      </c>
      <c r="AV955" s="261" t="str">
        <f t="shared" si="219"/>
        <v/>
      </c>
      <c r="AW955" s="258" t="str">
        <f>IFERROR(IF(OR(AD955="",AE955="",AF955=""),"",VLOOKUP(AD955&amp;AE955&amp;AF955,コード!$AW$3:$AX$31,2,FALSE)),"エラー")</f>
        <v/>
      </c>
      <c r="AX955" s="262" t="str">
        <f>IFERROR(IF(OR(AG955="",AH955=""),"",VLOOKUP(AG955&amp;AH955,コード!$BC$3:$BD$17,2,FALSE)),"エラー")</f>
        <v/>
      </c>
      <c r="AY955" s="187"/>
      <c r="AZ955" s="286" t="str">
        <f t="shared" si="215"/>
        <v/>
      </c>
      <c r="BA955" s="287" t="str">
        <f t="shared" si="223"/>
        <v/>
      </c>
      <c r="BB955" s="287" t="str">
        <f t="shared" si="216"/>
        <v/>
      </c>
      <c r="BC955" s="287" t="str">
        <f t="shared" si="217"/>
        <v/>
      </c>
      <c r="BD955" s="287" t="str">
        <f t="shared" si="220"/>
        <v/>
      </c>
      <c r="BE955" s="288" t="str">
        <f t="shared" si="224"/>
        <v/>
      </c>
    </row>
    <row r="956" spans="1:57" ht="24" customHeight="1">
      <c r="A956" s="301"/>
      <c r="B956" s="420"/>
      <c r="C956" s="421"/>
      <c r="D956" s="421"/>
      <c r="E956" s="421"/>
      <c r="F956" s="421"/>
      <c r="G956" s="421"/>
      <c r="H956" s="421"/>
      <c r="I956" s="421"/>
      <c r="J956" s="421"/>
      <c r="K956" s="421"/>
      <c r="L956" s="302"/>
      <c r="M956" s="303"/>
      <c r="N956" s="304"/>
      <c r="O956" s="305"/>
      <c r="P956" s="306"/>
      <c r="Q956" s="307"/>
      <c r="R956" s="305"/>
      <c r="S956" s="308"/>
      <c r="T956" s="309"/>
      <c r="U956" s="302"/>
      <c r="V956" s="303"/>
      <c r="W956" s="310"/>
      <c r="X956" s="305"/>
      <c r="Y956" s="303"/>
      <c r="Z956" s="303"/>
      <c r="AA956" s="311"/>
      <c r="AB956" s="312"/>
      <c r="AC956" s="310"/>
      <c r="AD956" s="305"/>
      <c r="AE956" s="310"/>
      <c r="AF956" s="313"/>
      <c r="AG956" s="314"/>
      <c r="AH956" s="315"/>
      <c r="AI956" s="401"/>
      <c r="AJ956" s="402"/>
      <c r="AK956" s="403"/>
      <c r="AL956" s="273"/>
      <c r="AM956" s="270" t="str">
        <f t="shared" si="221"/>
        <v/>
      </c>
      <c r="AN956" s="282" t="str">
        <f t="shared" si="222"/>
        <v/>
      </c>
      <c r="AO956" s="257" t="str">
        <f>IF(A956="","",IF(A956&lt;&gt;946,"エラー",946&amp;"人目"))</f>
        <v/>
      </c>
      <c r="AP956" s="258" t="str">
        <f t="shared" si="214"/>
        <v/>
      </c>
      <c r="AQ956" s="259" t="str">
        <f>IFERROR(IF(OR(L956="",M956="",N956=""),"",VLOOKUP(L956&amp;M956&amp;N956,コード!$K$3:$L$64,2,FALSE)),"エラー")</f>
        <v/>
      </c>
      <c r="AR956" s="260" t="str">
        <f>IFERROR(IF(OR(O956="",P956=""),"",VLOOKUP(O956&amp;P956,コード!$R$3:$S$8,2,FALSE)),"エラー")</f>
        <v/>
      </c>
      <c r="AS956" s="261" t="str">
        <f t="shared" si="218"/>
        <v/>
      </c>
      <c r="AT956" s="261" t="str">
        <f>IFERROR(IF(OR(R956="",S956="",T956=""),"",VLOOKUP(R956&amp;S956&amp;T956,コード!$AB$3:$AC$205,2,FALSE)),"エラー")</f>
        <v/>
      </c>
      <c r="AU956" s="258" t="str">
        <f>IFERROR(IF(OR(U956="",V956="",W956=""),"",VLOOKUP(U956&amp;V956&amp;W956,コード!$AI$3:$AJ$6,2,FALSE)),"エラー")</f>
        <v/>
      </c>
      <c r="AV956" s="261" t="str">
        <f t="shared" si="219"/>
        <v/>
      </c>
      <c r="AW956" s="258" t="str">
        <f>IFERROR(IF(OR(AD956="",AE956="",AF956=""),"",VLOOKUP(AD956&amp;AE956&amp;AF956,コード!$AW$3:$AX$31,2,FALSE)),"エラー")</f>
        <v/>
      </c>
      <c r="AX956" s="262" t="str">
        <f>IFERROR(IF(OR(AG956="",AH956=""),"",VLOOKUP(AG956&amp;AH956,コード!$BC$3:$BD$17,2,FALSE)),"エラー")</f>
        <v/>
      </c>
      <c r="AY956" s="187"/>
      <c r="AZ956" s="286" t="str">
        <f t="shared" si="215"/>
        <v/>
      </c>
      <c r="BA956" s="287" t="str">
        <f t="shared" si="223"/>
        <v/>
      </c>
      <c r="BB956" s="287" t="str">
        <f t="shared" si="216"/>
        <v/>
      </c>
      <c r="BC956" s="287" t="str">
        <f t="shared" si="217"/>
        <v/>
      </c>
      <c r="BD956" s="287" t="str">
        <f t="shared" si="220"/>
        <v/>
      </c>
      <c r="BE956" s="288" t="str">
        <f t="shared" si="224"/>
        <v/>
      </c>
    </row>
    <row r="957" spans="1:57" ht="24" customHeight="1">
      <c r="A957" s="301"/>
      <c r="B957" s="420"/>
      <c r="C957" s="421"/>
      <c r="D957" s="421"/>
      <c r="E957" s="421"/>
      <c r="F957" s="421"/>
      <c r="G957" s="421"/>
      <c r="H957" s="421"/>
      <c r="I957" s="421"/>
      <c r="J957" s="421"/>
      <c r="K957" s="421"/>
      <c r="L957" s="302"/>
      <c r="M957" s="303"/>
      <c r="N957" s="304"/>
      <c r="O957" s="305"/>
      <c r="P957" s="306"/>
      <c r="Q957" s="307"/>
      <c r="R957" s="305"/>
      <c r="S957" s="308"/>
      <c r="T957" s="309"/>
      <c r="U957" s="302"/>
      <c r="V957" s="303"/>
      <c r="W957" s="310"/>
      <c r="X957" s="305"/>
      <c r="Y957" s="303"/>
      <c r="Z957" s="303"/>
      <c r="AA957" s="311"/>
      <c r="AB957" s="312"/>
      <c r="AC957" s="310"/>
      <c r="AD957" s="305"/>
      <c r="AE957" s="310"/>
      <c r="AF957" s="313"/>
      <c r="AG957" s="314"/>
      <c r="AH957" s="315"/>
      <c r="AI957" s="401"/>
      <c r="AJ957" s="402"/>
      <c r="AK957" s="403"/>
      <c r="AL957" s="273"/>
      <c r="AM957" s="270" t="str">
        <f t="shared" si="221"/>
        <v/>
      </c>
      <c r="AN957" s="282" t="str">
        <f t="shared" si="222"/>
        <v/>
      </c>
      <c r="AO957" s="257" t="str">
        <f>IF(A957="","",IF(A957&lt;&gt;947,"エラー",947&amp;"人目"))</f>
        <v/>
      </c>
      <c r="AP957" s="258" t="str">
        <f t="shared" si="214"/>
        <v/>
      </c>
      <c r="AQ957" s="259" t="str">
        <f>IFERROR(IF(OR(L957="",M957="",N957=""),"",VLOOKUP(L957&amp;M957&amp;N957,コード!$K$3:$L$64,2,FALSE)),"エラー")</f>
        <v/>
      </c>
      <c r="AR957" s="260" t="str">
        <f>IFERROR(IF(OR(O957="",P957=""),"",VLOOKUP(O957&amp;P957,コード!$R$3:$S$8,2,FALSE)),"エラー")</f>
        <v/>
      </c>
      <c r="AS957" s="261" t="str">
        <f t="shared" si="218"/>
        <v/>
      </c>
      <c r="AT957" s="261" t="str">
        <f>IFERROR(IF(OR(R957="",S957="",T957=""),"",VLOOKUP(R957&amp;S957&amp;T957,コード!$AB$3:$AC$205,2,FALSE)),"エラー")</f>
        <v/>
      </c>
      <c r="AU957" s="258" t="str">
        <f>IFERROR(IF(OR(U957="",V957="",W957=""),"",VLOOKUP(U957&amp;V957&amp;W957,コード!$AI$3:$AJ$6,2,FALSE)),"エラー")</f>
        <v/>
      </c>
      <c r="AV957" s="261" t="str">
        <f t="shared" si="219"/>
        <v/>
      </c>
      <c r="AW957" s="258" t="str">
        <f>IFERROR(IF(OR(AD957="",AE957="",AF957=""),"",VLOOKUP(AD957&amp;AE957&amp;AF957,コード!$AW$3:$AX$31,2,FALSE)),"エラー")</f>
        <v/>
      </c>
      <c r="AX957" s="262" t="str">
        <f>IFERROR(IF(OR(AG957="",AH957=""),"",VLOOKUP(AG957&amp;AH957,コード!$BC$3:$BD$17,2,FALSE)),"エラー")</f>
        <v/>
      </c>
      <c r="AY957" s="187"/>
      <c r="AZ957" s="286" t="str">
        <f t="shared" si="215"/>
        <v/>
      </c>
      <c r="BA957" s="287" t="str">
        <f t="shared" si="223"/>
        <v/>
      </c>
      <c r="BB957" s="287" t="str">
        <f t="shared" si="216"/>
        <v/>
      </c>
      <c r="BC957" s="287" t="str">
        <f t="shared" si="217"/>
        <v/>
      </c>
      <c r="BD957" s="287" t="str">
        <f t="shared" si="220"/>
        <v/>
      </c>
      <c r="BE957" s="288" t="str">
        <f t="shared" si="224"/>
        <v/>
      </c>
    </row>
    <row r="958" spans="1:57" ht="24" customHeight="1">
      <c r="A958" s="301"/>
      <c r="B958" s="420"/>
      <c r="C958" s="421"/>
      <c r="D958" s="421"/>
      <c r="E958" s="421"/>
      <c r="F958" s="421"/>
      <c r="G958" s="421"/>
      <c r="H958" s="421"/>
      <c r="I958" s="421"/>
      <c r="J958" s="421"/>
      <c r="K958" s="421"/>
      <c r="L958" s="302"/>
      <c r="M958" s="303"/>
      <c r="N958" s="304"/>
      <c r="O958" s="305"/>
      <c r="P958" s="306"/>
      <c r="Q958" s="307"/>
      <c r="R958" s="305"/>
      <c r="S958" s="308"/>
      <c r="T958" s="309"/>
      <c r="U958" s="302"/>
      <c r="V958" s="303"/>
      <c r="W958" s="310"/>
      <c r="X958" s="305"/>
      <c r="Y958" s="303"/>
      <c r="Z958" s="303"/>
      <c r="AA958" s="311"/>
      <c r="AB958" s="312"/>
      <c r="AC958" s="310"/>
      <c r="AD958" s="305"/>
      <c r="AE958" s="310"/>
      <c r="AF958" s="313"/>
      <c r="AG958" s="314"/>
      <c r="AH958" s="315"/>
      <c r="AI958" s="401"/>
      <c r="AJ958" s="402"/>
      <c r="AK958" s="403"/>
      <c r="AL958" s="273"/>
      <c r="AM958" s="270" t="str">
        <f t="shared" si="221"/>
        <v/>
      </c>
      <c r="AN958" s="282" t="str">
        <f t="shared" si="222"/>
        <v/>
      </c>
      <c r="AO958" s="257" t="str">
        <f>IF(A958="","",IF(A958&lt;&gt;948,"エラー",948&amp;"人目"))</f>
        <v/>
      </c>
      <c r="AP958" s="258" t="str">
        <f t="shared" si="214"/>
        <v/>
      </c>
      <c r="AQ958" s="259" t="str">
        <f>IFERROR(IF(OR(L958="",M958="",N958=""),"",VLOOKUP(L958&amp;M958&amp;N958,コード!$K$3:$L$64,2,FALSE)),"エラー")</f>
        <v/>
      </c>
      <c r="AR958" s="260" t="str">
        <f>IFERROR(IF(OR(O958="",P958=""),"",VLOOKUP(O958&amp;P958,コード!$R$3:$S$8,2,FALSE)),"エラー")</f>
        <v/>
      </c>
      <c r="AS958" s="261" t="str">
        <f t="shared" si="218"/>
        <v/>
      </c>
      <c r="AT958" s="261" t="str">
        <f>IFERROR(IF(OR(R958="",S958="",T958=""),"",VLOOKUP(R958&amp;S958&amp;T958,コード!$AB$3:$AC$205,2,FALSE)),"エラー")</f>
        <v/>
      </c>
      <c r="AU958" s="258" t="str">
        <f>IFERROR(IF(OR(U958="",V958="",W958=""),"",VLOOKUP(U958&amp;V958&amp;W958,コード!$AI$3:$AJ$6,2,FALSE)),"エラー")</f>
        <v/>
      </c>
      <c r="AV958" s="261" t="str">
        <f t="shared" si="219"/>
        <v/>
      </c>
      <c r="AW958" s="258" t="str">
        <f>IFERROR(IF(OR(AD958="",AE958="",AF958=""),"",VLOOKUP(AD958&amp;AE958&amp;AF958,コード!$AW$3:$AX$31,2,FALSE)),"エラー")</f>
        <v/>
      </c>
      <c r="AX958" s="262" t="str">
        <f>IFERROR(IF(OR(AG958="",AH958=""),"",VLOOKUP(AG958&amp;AH958,コード!$BC$3:$BD$17,2,FALSE)),"エラー")</f>
        <v/>
      </c>
      <c r="AY958" s="187"/>
      <c r="AZ958" s="286" t="str">
        <f t="shared" si="215"/>
        <v/>
      </c>
      <c r="BA958" s="287" t="str">
        <f t="shared" si="223"/>
        <v/>
      </c>
      <c r="BB958" s="287" t="str">
        <f t="shared" si="216"/>
        <v/>
      </c>
      <c r="BC958" s="287" t="str">
        <f t="shared" si="217"/>
        <v/>
      </c>
      <c r="BD958" s="287" t="str">
        <f t="shared" si="220"/>
        <v/>
      </c>
      <c r="BE958" s="288" t="str">
        <f t="shared" si="224"/>
        <v/>
      </c>
    </row>
    <row r="959" spans="1:57" ht="24" customHeight="1">
      <c r="A959" s="316"/>
      <c r="B959" s="420"/>
      <c r="C959" s="421"/>
      <c r="D959" s="421"/>
      <c r="E959" s="421"/>
      <c r="F959" s="421"/>
      <c r="G959" s="421"/>
      <c r="H959" s="421"/>
      <c r="I959" s="421"/>
      <c r="J959" s="421"/>
      <c r="K959" s="421"/>
      <c r="L959" s="302"/>
      <c r="M959" s="303"/>
      <c r="N959" s="304"/>
      <c r="O959" s="305"/>
      <c r="P959" s="306"/>
      <c r="Q959" s="307"/>
      <c r="R959" s="305"/>
      <c r="S959" s="308"/>
      <c r="T959" s="309"/>
      <c r="U959" s="302"/>
      <c r="V959" s="303"/>
      <c r="W959" s="310"/>
      <c r="X959" s="305"/>
      <c r="Y959" s="303"/>
      <c r="Z959" s="303"/>
      <c r="AA959" s="311"/>
      <c r="AB959" s="312"/>
      <c r="AC959" s="310"/>
      <c r="AD959" s="305"/>
      <c r="AE959" s="310"/>
      <c r="AF959" s="313"/>
      <c r="AG959" s="314"/>
      <c r="AH959" s="315"/>
      <c r="AI959" s="401"/>
      <c r="AJ959" s="402"/>
      <c r="AK959" s="403"/>
      <c r="AL959" s="273"/>
      <c r="AM959" s="270" t="str">
        <f t="shared" si="221"/>
        <v/>
      </c>
      <c r="AN959" s="282" t="str">
        <f t="shared" si="222"/>
        <v/>
      </c>
      <c r="AO959" s="257" t="str">
        <f>IF(A959="","",IF(A959&lt;&gt;949,"エラー",949&amp;"人目"))</f>
        <v/>
      </c>
      <c r="AP959" s="258" t="str">
        <f t="shared" si="214"/>
        <v/>
      </c>
      <c r="AQ959" s="259" t="str">
        <f>IFERROR(IF(OR(L959="",M959="",N959=""),"",VLOOKUP(L959&amp;M959&amp;N959,コード!$K$3:$L$64,2,FALSE)),"エラー")</f>
        <v/>
      </c>
      <c r="AR959" s="260" t="str">
        <f>IFERROR(IF(OR(O959="",P959=""),"",VLOOKUP(O959&amp;P959,コード!$R$3:$S$8,2,FALSE)),"エラー")</f>
        <v/>
      </c>
      <c r="AS959" s="261" t="str">
        <f t="shared" si="218"/>
        <v/>
      </c>
      <c r="AT959" s="261" t="str">
        <f>IFERROR(IF(OR(R959="",S959="",T959=""),"",VLOOKUP(R959&amp;S959&amp;T959,コード!$AB$3:$AC$205,2,FALSE)),"エラー")</f>
        <v/>
      </c>
      <c r="AU959" s="258" t="str">
        <f>IFERROR(IF(OR(U959="",V959="",W959=""),"",VLOOKUP(U959&amp;V959&amp;W959,コード!$AI$3:$AJ$6,2,FALSE)),"エラー")</f>
        <v/>
      </c>
      <c r="AV959" s="261" t="str">
        <f t="shared" si="219"/>
        <v/>
      </c>
      <c r="AW959" s="258" t="str">
        <f>IFERROR(IF(OR(AD959="",AE959="",AF959=""),"",VLOOKUP(AD959&amp;AE959&amp;AF959,コード!$AW$3:$AX$31,2,FALSE)),"エラー")</f>
        <v/>
      </c>
      <c r="AX959" s="262" t="str">
        <f>IFERROR(IF(OR(AG959="",AH959=""),"",VLOOKUP(AG959&amp;AH959,コード!$BC$3:$BD$17,2,FALSE)),"エラー")</f>
        <v/>
      </c>
      <c r="AY959" s="187"/>
      <c r="AZ959" s="286" t="str">
        <f t="shared" si="215"/>
        <v/>
      </c>
      <c r="BA959" s="287" t="str">
        <f t="shared" si="223"/>
        <v/>
      </c>
      <c r="BB959" s="287" t="str">
        <f t="shared" si="216"/>
        <v/>
      </c>
      <c r="BC959" s="287" t="str">
        <f t="shared" si="217"/>
        <v/>
      </c>
      <c r="BD959" s="287" t="str">
        <f t="shared" si="220"/>
        <v/>
      </c>
      <c r="BE959" s="288" t="str">
        <f t="shared" si="224"/>
        <v/>
      </c>
    </row>
    <row r="960" spans="1:57" ht="24" customHeight="1">
      <c r="A960" s="316"/>
      <c r="B960" s="420"/>
      <c r="C960" s="421"/>
      <c r="D960" s="421"/>
      <c r="E960" s="421"/>
      <c r="F960" s="421"/>
      <c r="G960" s="421"/>
      <c r="H960" s="421"/>
      <c r="I960" s="421"/>
      <c r="J960" s="421"/>
      <c r="K960" s="421"/>
      <c r="L960" s="302"/>
      <c r="M960" s="303"/>
      <c r="N960" s="304"/>
      <c r="O960" s="305"/>
      <c r="P960" s="306"/>
      <c r="Q960" s="307"/>
      <c r="R960" s="305"/>
      <c r="S960" s="308"/>
      <c r="T960" s="309"/>
      <c r="U960" s="302"/>
      <c r="V960" s="303"/>
      <c r="W960" s="310"/>
      <c r="X960" s="305"/>
      <c r="Y960" s="303"/>
      <c r="Z960" s="303"/>
      <c r="AA960" s="311"/>
      <c r="AB960" s="312"/>
      <c r="AC960" s="310"/>
      <c r="AD960" s="305"/>
      <c r="AE960" s="310"/>
      <c r="AF960" s="313"/>
      <c r="AG960" s="314"/>
      <c r="AH960" s="315"/>
      <c r="AI960" s="401"/>
      <c r="AJ960" s="402"/>
      <c r="AK960" s="403"/>
      <c r="AL960" s="273"/>
      <c r="AM960" s="270" t="str">
        <f t="shared" si="221"/>
        <v/>
      </c>
      <c r="AN960" s="282" t="str">
        <f t="shared" si="222"/>
        <v/>
      </c>
      <c r="AO960" s="257" t="str">
        <f>IF(A960="","",IF(A960&lt;&gt;950,"エラー",950&amp;"人目"))</f>
        <v/>
      </c>
      <c r="AP960" s="258" t="str">
        <f t="shared" si="214"/>
        <v/>
      </c>
      <c r="AQ960" s="259" t="str">
        <f>IFERROR(IF(OR(L960="",M960="",N960=""),"",VLOOKUP(L960&amp;M960&amp;N960,コード!$K$3:$L$64,2,FALSE)),"エラー")</f>
        <v/>
      </c>
      <c r="AR960" s="260" t="str">
        <f>IFERROR(IF(OR(O960="",P960=""),"",VLOOKUP(O960&amp;P960,コード!$R$3:$S$8,2,FALSE)),"エラー")</f>
        <v/>
      </c>
      <c r="AS960" s="261" t="str">
        <f t="shared" si="218"/>
        <v/>
      </c>
      <c r="AT960" s="261" t="str">
        <f>IFERROR(IF(OR(R960="",S960="",T960=""),"",VLOOKUP(R960&amp;S960&amp;T960,コード!$AB$3:$AC$205,2,FALSE)),"エラー")</f>
        <v/>
      </c>
      <c r="AU960" s="258" t="str">
        <f>IFERROR(IF(OR(U960="",V960="",W960=""),"",VLOOKUP(U960&amp;V960&amp;W960,コード!$AI$3:$AJ$6,2,FALSE)),"エラー")</f>
        <v/>
      </c>
      <c r="AV960" s="261" t="str">
        <f t="shared" si="219"/>
        <v/>
      </c>
      <c r="AW960" s="258" t="str">
        <f>IFERROR(IF(OR(AD960="",AE960="",AF960=""),"",VLOOKUP(AD960&amp;AE960&amp;AF960,コード!$AW$3:$AX$31,2,FALSE)),"エラー")</f>
        <v/>
      </c>
      <c r="AX960" s="262" t="str">
        <f>IFERROR(IF(OR(AG960="",AH960=""),"",VLOOKUP(AG960&amp;AH960,コード!$BC$3:$BD$17,2,FALSE)),"エラー")</f>
        <v/>
      </c>
      <c r="AY960" s="187"/>
      <c r="AZ960" s="286" t="str">
        <f t="shared" si="215"/>
        <v/>
      </c>
      <c r="BA960" s="287" t="str">
        <f t="shared" si="223"/>
        <v/>
      </c>
      <c r="BB960" s="287" t="str">
        <f t="shared" si="216"/>
        <v/>
      </c>
      <c r="BC960" s="287" t="str">
        <f t="shared" si="217"/>
        <v/>
      </c>
      <c r="BD960" s="287" t="str">
        <f t="shared" si="220"/>
        <v/>
      </c>
      <c r="BE960" s="288" t="str">
        <f t="shared" si="224"/>
        <v/>
      </c>
    </row>
    <row r="961" spans="1:59" ht="24" customHeight="1">
      <c r="A961" s="301"/>
      <c r="B961" s="420"/>
      <c r="C961" s="421"/>
      <c r="D961" s="421"/>
      <c r="E961" s="421"/>
      <c r="F961" s="421"/>
      <c r="G961" s="421"/>
      <c r="H961" s="421"/>
      <c r="I961" s="421"/>
      <c r="J961" s="421"/>
      <c r="K961" s="421"/>
      <c r="L961" s="302"/>
      <c r="M961" s="303"/>
      <c r="N961" s="304"/>
      <c r="O961" s="305"/>
      <c r="P961" s="306"/>
      <c r="Q961" s="307"/>
      <c r="R961" s="305"/>
      <c r="S961" s="308"/>
      <c r="T961" s="309"/>
      <c r="U961" s="302"/>
      <c r="V961" s="303"/>
      <c r="W961" s="310"/>
      <c r="X961" s="305"/>
      <c r="Y961" s="303"/>
      <c r="Z961" s="303"/>
      <c r="AA961" s="311"/>
      <c r="AB961" s="312"/>
      <c r="AC961" s="310"/>
      <c r="AD961" s="305"/>
      <c r="AE961" s="310"/>
      <c r="AF961" s="313"/>
      <c r="AG961" s="314"/>
      <c r="AH961" s="315"/>
      <c r="AI961" s="401"/>
      <c r="AJ961" s="402"/>
      <c r="AK961" s="403"/>
      <c r="AL961" s="273"/>
      <c r="AM961" s="270" t="str">
        <f>IF(A961="","",IF(OR($Z$7="",$AB$7="",$AD$7="",$AF$7="",$AH$7="",$AJ$7),"",$Z$7&amp;$AB$7&amp;$AD$7&amp;$AF$7&amp;$AH$7&amp;$AJ$7))</f>
        <v/>
      </c>
      <c r="AN961" s="282" t="str">
        <f>IF(OR($C$7="",A961=""),"",$C$7)</f>
        <v/>
      </c>
      <c r="AO961" s="257" t="str">
        <f>IF(A961="","",IF(A961&lt;&gt;951,"エラー",951&amp;"人目"))</f>
        <v/>
      </c>
      <c r="AP961" s="258" t="str">
        <f t="shared" si="214"/>
        <v/>
      </c>
      <c r="AQ961" s="259" t="str">
        <f>IFERROR(IF(OR(L961="",M961="",N961=""),"",VLOOKUP(L961&amp;M961&amp;N961,コード!$K$3:$L$64,2,FALSE)),"エラー")</f>
        <v/>
      </c>
      <c r="AR961" s="260" t="str">
        <f>IFERROR(IF(OR(O961="",P961=""),"",VLOOKUP(O961&amp;P961,コード!$R$3:$S$8,2,FALSE)),"エラー")</f>
        <v/>
      </c>
      <c r="AS961" s="261" t="str">
        <f t="shared" si="218"/>
        <v/>
      </c>
      <c r="AT961" s="261" t="str">
        <f>IFERROR(IF(OR(R961="",S961="",T961=""),"",VLOOKUP(R961&amp;S961&amp;T961,コード!$AB$3:$AC$205,2,FALSE)),"エラー")</f>
        <v/>
      </c>
      <c r="AU961" s="258" t="str">
        <f>IFERROR(IF(OR(U961="",V961="",W961=""),"",VLOOKUP(U961&amp;V961&amp;W961,コード!$AI$3:$AJ$6,2,FALSE)),"エラー")</f>
        <v/>
      </c>
      <c r="AV961" s="261" t="str">
        <f t="shared" si="219"/>
        <v/>
      </c>
      <c r="AW961" s="258" t="str">
        <f>IFERROR(IF(OR(AD961="",AE961="",AF961=""),"",VLOOKUP(AD961&amp;AE961&amp;AF961,コード!$AW$3:$AX$31,2,FALSE)),"エラー")</f>
        <v/>
      </c>
      <c r="AX961" s="262" t="str">
        <f>IFERROR(IF(OR(AG961="",AH961=""),"",VLOOKUP(AG961&amp;AH961,コード!$BC$3:$BD$17,2,FALSE)),"エラー")</f>
        <v/>
      </c>
      <c r="AY961" s="187"/>
      <c r="AZ961" s="286" t="str">
        <f t="shared" si="215"/>
        <v/>
      </c>
      <c r="BA961" s="287" t="str">
        <f>IFERROR(IF(OR(R961="",S961="",T961=""),"",IF(VALUE(R961&amp;S961&amp;T961)=801,"エラー？","○")),"エラー")</f>
        <v/>
      </c>
      <c r="BB961" s="287" t="str">
        <f t="shared" si="216"/>
        <v/>
      </c>
      <c r="BC961" s="287" t="str">
        <f t="shared" si="217"/>
        <v/>
      </c>
      <c r="BD961" s="287" t="str">
        <f t="shared" si="220"/>
        <v/>
      </c>
      <c r="BE961" s="288" t="str">
        <f>IFERROR(IF(OR(R961="",S961="",T961="",U961="",V961="",W961=""),"",IF(AND(VALUE(R961&amp;S961&amp;T961)=122,OR(VALUE(U961&amp;V961&amp;W961)=161,O961&amp;P961="00")),"エラー","○")),"エラー")</f>
        <v/>
      </c>
      <c r="BG961" s="228"/>
    </row>
    <row r="962" spans="1:59" ht="24" customHeight="1">
      <c r="A962" s="301"/>
      <c r="B962" s="420"/>
      <c r="C962" s="421"/>
      <c r="D962" s="421"/>
      <c r="E962" s="421"/>
      <c r="F962" s="421"/>
      <c r="G962" s="421"/>
      <c r="H962" s="421"/>
      <c r="I962" s="421"/>
      <c r="J962" s="421"/>
      <c r="K962" s="421"/>
      <c r="L962" s="302"/>
      <c r="M962" s="303"/>
      <c r="N962" s="304"/>
      <c r="O962" s="305"/>
      <c r="P962" s="306"/>
      <c r="Q962" s="307"/>
      <c r="R962" s="305"/>
      <c r="S962" s="308"/>
      <c r="T962" s="309"/>
      <c r="U962" s="302"/>
      <c r="V962" s="303"/>
      <c r="W962" s="310"/>
      <c r="X962" s="305"/>
      <c r="Y962" s="303"/>
      <c r="Z962" s="303"/>
      <c r="AA962" s="311"/>
      <c r="AB962" s="312"/>
      <c r="AC962" s="310"/>
      <c r="AD962" s="305"/>
      <c r="AE962" s="310"/>
      <c r="AF962" s="313"/>
      <c r="AG962" s="314"/>
      <c r="AH962" s="315"/>
      <c r="AI962" s="401"/>
      <c r="AJ962" s="402"/>
      <c r="AK962" s="403"/>
      <c r="AL962" s="273"/>
      <c r="AM962" s="270" t="str">
        <f t="shared" ref="AM962:AM985" si="225">IF(A962="","",IF(OR($Z$7="",$AB$7="",$AD$7="",$AF$7="",$AH$7="",$AJ$7),"",$Z$7&amp;$AB$7&amp;$AD$7&amp;$AF$7&amp;$AH$7&amp;$AJ$7))</f>
        <v/>
      </c>
      <c r="AN962" s="282" t="str">
        <f t="shared" ref="AN962:AN985" si="226">IF(OR($C$7="",A962=""),"",$C$7)</f>
        <v/>
      </c>
      <c r="AO962" s="257" t="str">
        <f>IF(A962="","",IF(A962&lt;&gt;952,"エラー",952&amp;"人目"))</f>
        <v/>
      </c>
      <c r="AP962" s="258" t="str">
        <f t="shared" si="214"/>
        <v/>
      </c>
      <c r="AQ962" s="259" t="str">
        <f>IFERROR(IF(OR(L962="",M962="",N962=""),"",VLOOKUP(L962&amp;M962&amp;N962,コード!$K$3:$L$64,2,FALSE)),"エラー")</f>
        <v/>
      </c>
      <c r="AR962" s="260" t="str">
        <f>IFERROR(IF(OR(O962="",P962=""),"",VLOOKUP(O962&amp;P962,コード!$R$3:$S$8,2,FALSE)),"エラー")</f>
        <v/>
      </c>
      <c r="AS962" s="261" t="str">
        <f t="shared" si="218"/>
        <v/>
      </c>
      <c r="AT962" s="261" t="str">
        <f>IFERROR(IF(OR(R962="",S962="",T962=""),"",VLOOKUP(R962&amp;S962&amp;T962,コード!$AB$3:$AC$205,2,FALSE)),"エラー")</f>
        <v/>
      </c>
      <c r="AU962" s="258" t="str">
        <f>IFERROR(IF(OR(U962="",V962="",W962=""),"",VLOOKUP(U962&amp;V962&amp;W962,コード!$AI$3:$AJ$6,2,FALSE)),"エラー")</f>
        <v/>
      </c>
      <c r="AV962" s="261" t="str">
        <f t="shared" si="219"/>
        <v/>
      </c>
      <c r="AW962" s="258" t="str">
        <f>IFERROR(IF(OR(AD962="",AE962="",AF962=""),"",VLOOKUP(AD962&amp;AE962&amp;AF962,コード!$AW$3:$AX$31,2,FALSE)),"エラー")</f>
        <v/>
      </c>
      <c r="AX962" s="262" t="str">
        <f>IFERROR(IF(OR(AG962="",AH962=""),"",VLOOKUP(AG962&amp;AH962,コード!$BC$3:$BD$17,2,FALSE)),"エラー")</f>
        <v/>
      </c>
      <c r="AY962" s="187"/>
      <c r="AZ962" s="286" t="str">
        <f t="shared" si="215"/>
        <v/>
      </c>
      <c r="BA962" s="287" t="str">
        <f t="shared" ref="BA962:BA985" si="227">IFERROR(IF(OR(R962="",S962="",T962=""),"",IF(VALUE(R962&amp;S962&amp;T962)=801,"エラー？","○")),"エラー")</f>
        <v/>
      </c>
      <c r="BB962" s="287" t="str">
        <f t="shared" si="216"/>
        <v/>
      </c>
      <c r="BC962" s="287" t="str">
        <f t="shared" si="217"/>
        <v/>
      </c>
      <c r="BD962" s="287" t="str">
        <f t="shared" si="220"/>
        <v/>
      </c>
      <c r="BE962" s="288" t="str">
        <f>IFERROR(IF(OR(R962="",S962="",T962="",U962="",V962="",W962=""),"",IF(AND(VALUE(R962&amp;S962&amp;T962)=122,OR(VALUE(U962&amp;V962&amp;W962)=161,O962&amp;P962="00")),"エラー","○")),"エラー")</f>
        <v/>
      </c>
    </row>
    <row r="963" spans="1:59" ht="24" customHeight="1">
      <c r="A963" s="301"/>
      <c r="B963" s="420"/>
      <c r="C963" s="421"/>
      <c r="D963" s="421"/>
      <c r="E963" s="421"/>
      <c r="F963" s="421"/>
      <c r="G963" s="421"/>
      <c r="H963" s="421"/>
      <c r="I963" s="421"/>
      <c r="J963" s="421"/>
      <c r="K963" s="421"/>
      <c r="L963" s="302"/>
      <c r="M963" s="303"/>
      <c r="N963" s="304"/>
      <c r="O963" s="305"/>
      <c r="P963" s="306"/>
      <c r="Q963" s="307"/>
      <c r="R963" s="305"/>
      <c r="S963" s="308"/>
      <c r="T963" s="309"/>
      <c r="U963" s="302"/>
      <c r="V963" s="303"/>
      <c r="W963" s="310"/>
      <c r="X963" s="305"/>
      <c r="Y963" s="303"/>
      <c r="Z963" s="303"/>
      <c r="AA963" s="311"/>
      <c r="AB963" s="312"/>
      <c r="AC963" s="310"/>
      <c r="AD963" s="305"/>
      <c r="AE963" s="310"/>
      <c r="AF963" s="313"/>
      <c r="AG963" s="314"/>
      <c r="AH963" s="315"/>
      <c r="AI963" s="401"/>
      <c r="AJ963" s="402"/>
      <c r="AK963" s="403"/>
      <c r="AL963" s="273"/>
      <c r="AM963" s="270" t="str">
        <f t="shared" si="225"/>
        <v/>
      </c>
      <c r="AN963" s="282" t="str">
        <f t="shared" si="226"/>
        <v/>
      </c>
      <c r="AO963" s="257" t="str">
        <f>IF(A963="","",IF(A963&lt;&gt;953,"エラー",953&amp;"人目"))</f>
        <v/>
      </c>
      <c r="AP963" s="258" t="str">
        <f t="shared" si="214"/>
        <v/>
      </c>
      <c r="AQ963" s="259" t="str">
        <f>IFERROR(IF(OR(L963="",M963="",N963=""),"",VLOOKUP(L963&amp;M963&amp;N963,コード!$K$3:$L$64,2,FALSE)),"エラー")</f>
        <v/>
      </c>
      <c r="AR963" s="260" t="str">
        <f>IFERROR(IF(OR(O963="",P963=""),"",VLOOKUP(O963&amp;P963,コード!$R$3:$S$8,2,FALSE)),"エラー")</f>
        <v/>
      </c>
      <c r="AS963" s="261" t="str">
        <f t="shared" si="218"/>
        <v/>
      </c>
      <c r="AT963" s="261" t="str">
        <f>IFERROR(IF(OR(R963="",S963="",T963=""),"",VLOOKUP(R963&amp;S963&amp;T963,コード!$AB$3:$AC$205,2,FALSE)),"エラー")</f>
        <v/>
      </c>
      <c r="AU963" s="258" t="str">
        <f>IFERROR(IF(OR(U963="",V963="",W963=""),"",VLOOKUP(U963&amp;V963&amp;W963,コード!$AI$3:$AJ$6,2,FALSE)),"エラー")</f>
        <v/>
      </c>
      <c r="AV963" s="261" t="str">
        <f t="shared" si="219"/>
        <v/>
      </c>
      <c r="AW963" s="258" t="str">
        <f>IFERROR(IF(OR(AD963="",AE963="",AF963=""),"",VLOOKUP(AD963&amp;AE963&amp;AF963,コード!$AW$3:$AX$31,2,FALSE)),"エラー")</f>
        <v/>
      </c>
      <c r="AX963" s="262" t="str">
        <f>IFERROR(IF(OR(AG963="",AH963=""),"",VLOOKUP(AG963&amp;AH963,コード!$BC$3:$BD$17,2,FALSE)),"エラー")</f>
        <v/>
      </c>
      <c r="AY963" s="187"/>
      <c r="AZ963" s="286" t="str">
        <f t="shared" si="215"/>
        <v/>
      </c>
      <c r="BA963" s="287" t="str">
        <f t="shared" si="227"/>
        <v/>
      </c>
      <c r="BB963" s="287" t="str">
        <f t="shared" si="216"/>
        <v/>
      </c>
      <c r="BC963" s="287" t="str">
        <f t="shared" si="217"/>
        <v/>
      </c>
      <c r="BD963" s="287" t="str">
        <f t="shared" si="220"/>
        <v/>
      </c>
      <c r="BE963" s="288" t="str">
        <f t="shared" ref="BE963:BE985" si="228">IFERROR(IF(OR(R963="",S963="",T963="",U963="",V963="",W963=""),"",IF(AND(VALUE(R963&amp;S963&amp;T963)=122,OR(VALUE(U963&amp;V963&amp;W963)=161,O963&amp;P963="00")),"エラー","○")),"エラー")</f>
        <v/>
      </c>
    </row>
    <row r="964" spans="1:59" ht="24" customHeight="1">
      <c r="A964" s="301"/>
      <c r="B964" s="420"/>
      <c r="C964" s="421"/>
      <c r="D964" s="421"/>
      <c r="E964" s="421"/>
      <c r="F964" s="421"/>
      <c r="G964" s="421"/>
      <c r="H964" s="421"/>
      <c r="I964" s="421"/>
      <c r="J964" s="421"/>
      <c r="K964" s="421"/>
      <c r="L964" s="302"/>
      <c r="M964" s="303"/>
      <c r="N964" s="304"/>
      <c r="O964" s="305"/>
      <c r="P964" s="306"/>
      <c r="Q964" s="307"/>
      <c r="R964" s="305"/>
      <c r="S964" s="308"/>
      <c r="T964" s="309"/>
      <c r="U964" s="302"/>
      <c r="V964" s="303"/>
      <c r="W964" s="310"/>
      <c r="X964" s="305"/>
      <c r="Y964" s="303"/>
      <c r="Z964" s="303"/>
      <c r="AA964" s="311"/>
      <c r="AB964" s="312"/>
      <c r="AC964" s="310"/>
      <c r="AD964" s="305"/>
      <c r="AE964" s="310"/>
      <c r="AF964" s="313"/>
      <c r="AG964" s="314"/>
      <c r="AH964" s="315"/>
      <c r="AI964" s="401"/>
      <c r="AJ964" s="402"/>
      <c r="AK964" s="403"/>
      <c r="AL964" s="273"/>
      <c r="AM964" s="270" t="str">
        <f t="shared" si="225"/>
        <v/>
      </c>
      <c r="AN964" s="282" t="str">
        <f t="shared" si="226"/>
        <v/>
      </c>
      <c r="AO964" s="257" t="str">
        <f>IF(A964="","",IF(A964&lt;&gt;954,"エラー",954&amp;"人目"))</f>
        <v/>
      </c>
      <c r="AP964" s="258" t="str">
        <f t="shared" si="214"/>
        <v/>
      </c>
      <c r="AQ964" s="259" t="str">
        <f>IFERROR(IF(OR(L964="",M964="",N964=""),"",VLOOKUP(L964&amp;M964&amp;N964,コード!$K$3:$L$64,2,FALSE)),"エラー")</f>
        <v/>
      </c>
      <c r="AR964" s="260" t="str">
        <f>IFERROR(IF(OR(O964="",P964=""),"",VLOOKUP(O964&amp;P964,コード!$R$3:$S$8,2,FALSE)),"エラー")</f>
        <v/>
      </c>
      <c r="AS964" s="261" t="str">
        <f t="shared" si="218"/>
        <v/>
      </c>
      <c r="AT964" s="261" t="str">
        <f>IFERROR(IF(OR(R964="",S964="",T964=""),"",VLOOKUP(R964&amp;S964&amp;T964,コード!$AB$3:$AC$205,2,FALSE)),"エラー")</f>
        <v/>
      </c>
      <c r="AU964" s="258" t="str">
        <f>IFERROR(IF(OR(U964="",V964="",W964=""),"",VLOOKUP(U964&amp;V964&amp;W964,コード!$AI$3:$AJ$6,2,FALSE)),"エラー")</f>
        <v/>
      </c>
      <c r="AV964" s="261" t="str">
        <f t="shared" si="219"/>
        <v/>
      </c>
      <c r="AW964" s="258" t="str">
        <f>IFERROR(IF(OR(AD964="",AE964="",AF964=""),"",VLOOKUP(AD964&amp;AE964&amp;AF964,コード!$AW$3:$AX$31,2,FALSE)),"エラー")</f>
        <v/>
      </c>
      <c r="AX964" s="262" t="str">
        <f>IFERROR(IF(OR(AG964="",AH964=""),"",VLOOKUP(AG964&amp;AH964,コード!$BC$3:$BD$17,2,FALSE)),"エラー")</f>
        <v/>
      </c>
      <c r="AY964" s="187"/>
      <c r="AZ964" s="286" t="str">
        <f t="shared" si="215"/>
        <v/>
      </c>
      <c r="BA964" s="287" t="str">
        <f t="shared" si="227"/>
        <v/>
      </c>
      <c r="BB964" s="287" t="str">
        <f t="shared" si="216"/>
        <v/>
      </c>
      <c r="BC964" s="287" t="str">
        <f t="shared" si="217"/>
        <v/>
      </c>
      <c r="BD964" s="287" t="str">
        <f t="shared" si="220"/>
        <v/>
      </c>
      <c r="BE964" s="288" t="str">
        <f t="shared" si="228"/>
        <v/>
      </c>
    </row>
    <row r="965" spans="1:59" ht="24" customHeight="1">
      <c r="A965" s="301"/>
      <c r="B965" s="420"/>
      <c r="C965" s="421"/>
      <c r="D965" s="421"/>
      <c r="E965" s="421"/>
      <c r="F965" s="421"/>
      <c r="G965" s="421"/>
      <c r="H965" s="421"/>
      <c r="I965" s="421"/>
      <c r="J965" s="421"/>
      <c r="K965" s="421"/>
      <c r="L965" s="302"/>
      <c r="M965" s="303"/>
      <c r="N965" s="304"/>
      <c r="O965" s="305"/>
      <c r="P965" s="306"/>
      <c r="Q965" s="307"/>
      <c r="R965" s="305"/>
      <c r="S965" s="308"/>
      <c r="T965" s="309"/>
      <c r="U965" s="302"/>
      <c r="V965" s="303"/>
      <c r="W965" s="310"/>
      <c r="X965" s="305"/>
      <c r="Y965" s="303"/>
      <c r="Z965" s="303"/>
      <c r="AA965" s="311"/>
      <c r="AB965" s="312"/>
      <c r="AC965" s="310"/>
      <c r="AD965" s="305"/>
      <c r="AE965" s="310"/>
      <c r="AF965" s="313"/>
      <c r="AG965" s="314"/>
      <c r="AH965" s="315"/>
      <c r="AI965" s="401"/>
      <c r="AJ965" s="402"/>
      <c r="AK965" s="403"/>
      <c r="AL965" s="273"/>
      <c r="AM965" s="270" t="str">
        <f t="shared" si="225"/>
        <v/>
      </c>
      <c r="AN965" s="282" t="str">
        <f t="shared" si="226"/>
        <v/>
      </c>
      <c r="AO965" s="257" t="str">
        <f>IF(A965="","",IF(A965&lt;&gt;955,"エラー",955&amp;"人目"))</f>
        <v/>
      </c>
      <c r="AP965" s="258" t="str">
        <f t="shared" si="214"/>
        <v/>
      </c>
      <c r="AQ965" s="259" t="str">
        <f>IFERROR(IF(OR(L965="",M965="",N965=""),"",VLOOKUP(L965&amp;M965&amp;N965,コード!$K$3:$L$64,2,FALSE)),"エラー")</f>
        <v/>
      </c>
      <c r="AR965" s="260" t="str">
        <f>IFERROR(IF(OR(O965="",P965=""),"",VLOOKUP(O965&amp;P965,コード!$R$3:$S$8,2,FALSE)),"エラー")</f>
        <v/>
      </c>
      <c r="AS965" s="261" t="str">
        <f t="shared" si="218"/>
        <v/>
      </c>
      <c r="AT965" s="261" t="str">
        <f>IFERROR(IF(OR(R965="",S965="",T965=""),"",VLOOKUP(R965&amp;S965&amp;T965,コード!$AB$3:$AC$205,2,FALSE)),"エラー")</f>
        <v/>
      </c>
      <c r="AU965" s="258" t="str">
        <f>IFERROR(IF(OR(U965="",V965="",W965=""),"",VLOOKUP(U965&amp;V965&amp;W965,コード!$AI$3:$AJ$6,2,FALSE)),"エラー")</f>
        <v/>
      </c>
      <c r="AV965" s="261" t="str">
        <f t="shared" si="219"/>
        <v/>
      </c>
      <c r="AW965" s="258" t="str">
        <f>IFERROR(IF(OR(AD965="",AE965="",AF965=""),"",VLOOKUP(AD965&amp;AE965&amp;AF965,コード!$AW$3:$AX$31,2,FALSE)),"エラー")</f>
        <v/>
      </c>
      <c r="AX965" s="262" t="str">
        <f>IFERROR(IF(OR(AG965="",AH965=""),"",VLOOKUP(AG965&amp;AH965,コード!$BC$3:$BD$17,2,FALSE)),"エラー")</f>
        <v/>
      </c>
      <c r="AY965" s="187"/>
      <c r="AZ965" s="286" t="str">
        <f t="shared" si="215"/>
        <v/>
      </c>
      <c r="BA965" s="287" t="str">
        <f t="shared" si="227"/>
        <v/>
      </c>
      <c r="BB965" s="287" t="str">
        <f t="shared" si="216"/>
        <v/>
      </c>
      <c r="BC965" s="287" t="str">
        <f t="shared" si="217"/>
        <v/>
      </c>
      <c r="BD965" s="287" t="str">
        <f t="shared" si="220"/>
        <v/>
      </c>
      <c r="BE965" s="288" t="str">
        <f t="shared" si="228"/>
        <v/>
      </c>
    </row>
    <row r="966" spans="1:59" ht="24" customHeight="1">
      <c r="A966" s="301"/>
      <c r="B966" s="420"/>
      <c r="C966" s="421"/>
      <c r="D966" s="421"/>
      <c r="E966" s="421"/>
      <c r="F966" s="421"/>
      <c r="G966" s="421"/>
      <c r="H966" s="421"/>
      <c r="I966" s="421"/>
      <c r="J966" s="421"/>
      <c r="K966" s="421"/>
      <c r="L966" s="302"/>
      <c r="M966" s="303"/>
      <c r="N966" s="304"/>
      <c r="O966" s="305"/>
      <c r="P966" s="306"/>
      <c r="Q966" s="307"/>
      <c r="R966" s="305"/>
      <c r="S966" s="308"/>
      <c r="T966" s="309"/>
      <c r="U966" s="302"/>
      <c r="V966" s="303"/>
      <c r="W966" s="310"/>
      <c r="X966" s="305"/>
      <c r="Y966" s="303"/>
      <c r="Z966" s="303"/>
      <c r="AA966" s="311"/>
      <c r="AB966" s="312"/>
      <c r="AC966" s="310"/>
      <c r="AD966" s="305"/>
      <c r="AE966" s="310"/>
      <c r="AF966" s="313"/>
      <c r="AG966" s="314"/>
      <c r="AH966" s="315"/>
      <c r="AI966" s="401"/>
      <c r="AJ966" s="402"/>
      <c r="AK966" s="403"/>
      <c r="AL966" s="273"/>
      <c r="AM966" s="270" t="str">
        <f t="shared" si="225"/>
        <v/>
      </c>
      <c r="AN966" s="282" t="str">
        <f t="shared" si="226"/>
        <v/>
      </c>
      <c r="AO966" s="257" t="str">
        <f>IF(A966="","",IF(A966&lt;&gt;956,"エラー",956&amp;"人目"))</f>
        <v/>
      </c>
      <c r="AP966" s="258" t="str">
        <f t="shared" si="214"/>
        <v/>
      </c>
      <c r="AQ966" s="259" t="str">
        <f>IFERROR(IF(OR(L966="",M966="",N966=""),"",VLOOKUP(L966&amp;M966&amp;N966,コード!$K$3:$L$64,2,FALSE)),"エラー")</f>
        <v/>
      </c>
      <c r="AR966" s="260" t="str">
        <f>IFERROR(IF(OR(O966="",P966=""),"",VLOOKUP(O966&amp;P966,コード!$R$3:$S$8,2,FALSE)),"エラー")</f>
        <v/>
      </c>
      <c r="AS966" s="261" t="str">
        <f t="shared" si="218"/>
        <v/>
      </c>
      <c r="AT966" s="261" t="str">
        <f>IFERROR(IF(OR(R966="",S966="",T966=""),"",VLOOKUP(R966&amp;S966&amp;T966,コード!$AB$3:$AC$205,2,FALSE)),"エラー")</f>
        <v/>
      </c>
      <c r="AU966" s="258" t="str">
        <f>IFERROR(IF(OR(U966="",V966="",W966=""),"",VLOOKUP(U966&amp;V966&amp;W966,コード!$AI$3:$AJ$6,2,FALSE)),"エラー")</f>
        <v/>
      </c>
      <c r="AV966" s="261" t="str">
        <f t="shared" si="219"/>
        <v/>
      </c>
      <c r="AW966" s="258" t="str">
        <f>IFERROR(IF(OR(AD966="",AE966="",AF966=""),"",VLOOKUP(AD966&amp;AE966&amp;AF966,コード!$AW$3:$AX$31,2,FALSE)),"エラー")</f>
        <v/>
      </c>
      <c r="AX966" s="262" t="str">
        <f>IFERROR(IF(OR(AG966="",AH966=""),"",VLOOKUP(AG966&amp;AH966,コード!$BC$3:$BD$17,2,FALSE)),"エラー")</f>
        <v/>
      </c>
      <c r="AY966" s="187"/>
      <c r="AZ966" s="286" t="str">
        <f t="shared" si="215"/>
        <v/>
      </c>
      <c r="BA966" s="287" t="str">
        <f t="shared" si="227"/>
        <v/>
      </c>
      <c r="BB966" s="287" t="str">
        <f t="shared" si="216"/>
        <v/>
      </c>
      <c r="BC966" s="287" t="str">
        <f t="shared" si="217"/>
        <v/>
      </c>
      <c r="BD966" s="287" t="str">
        <f t="shared" si="220"/>
        <v/>
      </c>
      <c r="BE966" s="288" t="str">
        <f t="shared" si="228"/>
        <v/>
      </c>
    </row>
    <row r="967" spans="1:59" ht="24" customHeight="1">
      <c r="A967" s="301"/>
      <c r="B967" s="420"/>
      <c r="C967" s="421"/>
      <c r="D967" s="421"/>
      <c r="E967" s="421"/>
      <c r="F967" s="421"/>
      <c r="G967" s="421"/>
      <c r="H967" s="421"/>
      <c r="I967" s="421"/>
      <c r="J967" s="421"/>
      <c r="K967" s="421"/>
      <c r="L967" s="302"/>
      <c r="M967" s="303"/>
      <c r="N967" s="304"/>
      <c r="O967" s="305"/>
      <c r="P967" s="306"/>
      <c r="Q967" s="307"/>
      <c r="R967" s="305"/>
      <c r="S967" s="308"/>
      <c r="T967" s="309"/>
      <c r="U967" s="302"/>
      <c r="V967" s="303"/>
      <c r="W967" s="310"/>
      <c r="X967" s="305"/>
      <c r="Y967" s="303"/>
      <c r="Z967" s="303"/>
      <c r="AA967" s="311"/>
      <c r="AB967" s="312"/>
      <c r="AC967" s="310"/>
      <c r="AD967" s="305"/>
      <c r="AE967" s="310"/>
      <c r="AF967" s="313"/>
      <c r="AG967" s="314"/>
      <c r="AH967" s="315"/>
      <c r="AI967" s="401"/>
      <c r="AJ967" s="402"/>
      <c r="AK967" s="403"/>
      <c r="AL967" s="273"/>
      <c r="AM967" s="270" t="str">
        <f t="shared" si="225"/>
        <v/>
      </c>
      <c r="AN967" s="282" t="str">
        <f t="shared" si="226"/>
        <v/>
      </c>
      <c r="AO967" s="257" t="str">
        <f>IF(A967="","",IF(A967&lt;&gt;957,"エラー",957&amp;"人目"))</f>
        <v/>
      </c>
      <c r="AP967" s="258" t="str">
        <f t="shared" si="214"/>
        <v/>
      </c>
      <c r="AQ967" s="259" t="str">
        <f>IFERROR(IF(OR(L967="",M967="",N967=""),"",VLOOKUP(L967&amp;M967&amp;N967,コード!$K$3:$L$64,2,FALSE)),"エラー")</f>
        <v/>
      </c>
      <c r="AR967" s="260" t="str">
        <f>IFERROR(IF(OR(O967="",P967=""),"",VLOOKUP(O967&amp;P967,コード!$R$3:$S$8,2,FALSE)),"エラー")</f>
        <v/>
      </c>
      <c r="AS967" s="261" t="str">
        <f t="shared" si="218"/>
        <v/>
      </c>
      <c r="AT967" s="261" t="str">
        <f>IFERROR(IF(OR(R967="",S967="",T967=""),"",VLOOKUP(R967&amp;S967&amp;T967,コード!$AB$3:$AC$205,2,FALSE)),"エラー")</f>
        <v/>
      </c>
      <c r="AU967" s="258" t="str">
        <f>IFERROR(IF(OR(U967="",V967="",W967=""),"",VLOOKUP(U967&amp;V967&amp;W967,コード!$AI$3:$AJ$6,2,FALSE)),"エラー")</f>
        <v/>
      </c>
      <c r="AV967" s="261" t="str">
        <f t="shared" si="219"/>
        <v/>
      </c>
      <c r="AW967" s="258" t="str">
        <f>IFERROR(IF(OR(AD967="",AE967="",AF967=""),"",VLOOKUP(AD967&amp;AE967&amp;AF967,コード!$AW$3:$AX$31,2,FALSE)),"エラー")</f>
        <v/>
      </c>
      <c r="AX967" s="262" t="str">
        <f>IFERROR(IF(OR(AG967="",AH967=""),"",VLOOKUP(AG967&amp;AH967,コード!$BC$3:$BD$17,2,FALSE)),"エラー")</f>
        <v/>
      </c>
      <c r="AY967" s="187"/>
      <c r="AZ967" s="286" t="str">
        <f t="shared" si="215"/>
        <v/>
      </c>
      <c r="BA967" s="287" t="str">
        <f t="shared" si="227"/>
        <v/>
      </c>
      <c r="BB967" s="287" t="str">
        <f t="shared" si="216"/>
        <v/>
      </c>
      <c r="BC967" s="287" t="str">
        <f t="shared" si="217"/>
        <v/>
      </c>
      <c r="BD967" s="287" t="str">
        <f t="shared" si="220"/>
        <v/>
      </c>
      <c r="BE967" s="288" t="str">
        <f t="shared" si="228"/>
        <v/>
      </c>
    </row>
    <row r="968" spans="1:59" ht="24" customHeight="1">
      <c r="A968" s="301"/>
      <c r="B968" s="420"/>
      <c r="C968" s="421"/>
      <c r="D968" s="421"/>
      <c r="E968" s="421"/>
      <c r="F968" s="421"/>
      <c r="G968" s="421"/>
      <c r="H968" s="421"/>
      <c r="I968" s="421"/>
      <c r="J968" s="421"/>
      <c r="K968" s="421"/>
      <c r="L968" s="302"/>
      <c r="M968" s="303"/>
      <c r="N968" s="304"/>
      <c r="O968" s="305"/>
      <c r="P968" s="306"/>
      <c r="Q968" s="307"/>
      <c r="R968" s="305"/>
      <c r="S968" s="308"/>
      <c r="T968" s="309"/>
      <c r="U968" s="302"/>
      <c r="V968" s="303"/>
      <c r="W968" s="310"/>
      <c r="X968" s="305"/>
      <c r="Y968" s="303"/>
      <c r="Z968" s="303"/>
      <c r="AA968" s="311"/>
      <c r="AB968" s="312"/>
      <c r="AC968" s="310"/>
      <c r="AD968" s="305"/>
      <c r="AE968" s="310"/>
      <c r="AF968" s="313"/>
      <c r="AG968" s="314"/>
      <c r="AH968" s="315"/>
      <c r="AI968" s="401"/>
      <c r="AJ968" s="402"/>
      <c r="AK968" s="403"/>
      <c r="AL968" s="273"/>
      <c r="AM968" s="270" t="str">
        <f t="shared" si="225"/>
        <v/>
      </c>
      <c r="AN968" s="282" t="str">
        <f t="shared" si="226"/>
        <v/>
      </c>
      <c r="AO968" s="257" t="str">
        <f>IF(A968="","",IF(A968&lt;&gt;958,"エラー",958&amp;"人目"))</f>
        <v/>
      </c>
      <c r="AP968" s="258" t="str">
        <f t="shared" si="214"/>
        <v/>
      </c>
      <c r="AQ968" s="259" t="str">
        <f>IFERROR(IF(OR(L968="",M968="",N968=""),"",VLOOKUP(L968&amp;M968&amp;N968,コード!$K$3:$L$64,2,FALSE)),"エラー")</f>
        <v/>
      </c>
      <c r="AR968" s="260" t="str">
        <f>IFERROR(IF(OR(O968="",P968=""),"",VLOOKUP(O968&amp;P968,コード!$R$3:$S$8,2,FALSE)),"エラー")</f>
        <v/>
      </c>
      <c r="AS968" s="261" t="str">
        <f t="shared" si="218"/>
        <v/>
      </c>
      <c r="AT968" s="261" t="str">
        <f>IFERROR(IF(OR(R968="",S968="",T968=""),"",VLOOKUP(R968&amp;S968&amp;T968,コード!$AB$3:$AC$205,2,FALSE)),"エラー")</f>
        <v/>
      </c>
      <c r="AU968" s="258" t="str">
        <f>IFERROR(IF(OR(U968="",V968="",W968=""),"",VLOOKUP(U968&amp;V968&amp;W968,コード!$AI$3:$AJ$6,2,FALSE)),"エラー")</f>
        <v/>
      </c>
      <c r="AV968" s="261" t="str">
        <f t="shared" si="219"/>
        <v/>
      </c>
      <c r="AW968" s="258" t="str">
        <f>IFERROR(IF(OR(AD968="",AE968="",AF968=""),"",VLOOKUP(AD968&amp;AE968&amp;AF968,コード!$AW$3:$AX$31,2,FALSE)),"エラー")</f>
        <v/>
      </c>
      <c r="AX968" s="262" t="str">
        <f>IFERROR(IF(OR(AG968="",AH968=""),"",VLOOKUP(AG968&amp;AH968,コード!$BC$3:$BD$17,2,FALSE)),"エラー")</f>
        <v/>
      </c>
      <c r="AY968" s="187"/>
      <c r="AZ968" s="286" t="str">
        <f t="shared" si="215"/>
        <v/>
      </c>
      <c r="BA968" s="287" t="str">
        <f t="shared" si="227"/>
        <v/>
      </c>
      <c r="BB968" s="287" t="str">
        <f t="shared" si="216"/>
        <v/>
      </c>
      <c r="BC968" s="287" t="str">
        <f t="shared" si="217"/>
        <v/>
      </c>
      <c r="BD968" s="287" t="str">
        <f t="shared" si="220"/>
        <v/>
      </c>
      <c r="BE968" s="288" t="str">
        <f t="shared" si="228"/>
        <v/>
      </c>
    </row>
    <row r="969" spans="1:59" ht="24" customHeight="1">
      <c r="A969" s="316"/>
      <c r="B969" s="420"/>
      <c r="C969" s="421"/>
      <c r="D969" s="421"/>
      <c r="E969" s="421"/>
      <c r="F969" s="421"/>
      <c r="G969" s="421"/>
      <c r="H969" s="421"/>
      <c r="I969" s="421"/>
      <c r="J969" s="421"/>
      <c r="K969" s="421"/>
      <c r="L969" s="302"/>
      <c r="M969" s="303"/>
      <c r="N969" s="304"/>
      <c r="O969" s="305"/>
      <c r="P969" s="306"/>
      <c r="Q969" s="307"/>
      <c r="R969" s="305"/>
      <c r="S969" s="308"/>
      <c r="T969" s="309"/>
      <c r="U969" s="302"/>
      <c r="V969" s="303"/>
      <c r="W969" s="310"/>
      <c r="X969" s="305"/>
      <c r="Y969" s="303"/>
      <c r="Z969" s="303"/>
      <c r="AA969" s="311"/>
      <c r="AB969" s="312"/>
      <c r="AC969" s="310"/>
      <c r="AD969" s="305"/>
      <c r="AE969" s="310"/>
      <c r="AF969" s="313"/>
      <c r="AG969" s="314"/>
      <c r="AH969" s="315"/>
      <c r="AI969" s="401"/>
      <c r="AJ969" s="402"/>
      <c r="AK969" s="403"/>
      <c r="AL969" s="273"/>
      <c r="AM969" s="270" t="str">
        <f t="shared" si="225"/>
        <v/>
      </c>
      <c r="AN969" s="282" t="str">
        <f t="shared" si="226"/>
        <v/>
      </c>
      <c r="AO969" s="257" t="str">
        <f>IF(A969="","",IF(A969&lt;&gt;959,"エラー",959&amp;"人目"))</f>
        <v/>
      </c>
      <c r="AP969" s="258" t="str">
        <f t="shared" si="214"/>
        <v/>
      </c>
      <c r="AQ969" s="259" t="str">
        <f>IFERROR(IF(OR(L969="",M969="",N969=""),"",VLOOKUP(L969&amp;M969&amp;N969,コード!$K$3:$L$64,2,FALSE)),"エラー")</f>
        <v/>
      </c>
      <c r="AR969" s="260" t="str">
        <f>IFERROR(IF(OR(O969="",P969=""),"",VLOOKUP(O969&amp;P969,コード!$R$3:$S$8,2,FALSE)),"エラー")</f>
        <v/>
      </c>
      <c r="AS969" s="261" t="str">
        <f t="shared" si="218"/>
        <v/>
      </c>
      <c r="AT969" s="261" t="str">
        <f>IFERROR(IF(OR(R969="",S969="",T969=""),"",VLOOKUP(R969&amp;S969&amp;T969,コード!$AB$3:$AC$205,2,FALSE)),"エラー")</f>
        <v/>
      </c>
      <c r="AU969" s="258" t="str">
        <f>IFERROR(IF(OR(U969="",V969="",W969=""),"",VLOOKUP(U969&amp;V969&amp;W969,コード!$AI$3:$AJ$6,2,FALSE)),"エラー")</f>
        <v/>
      </c>
      <c r="AV969" s="261" t="str">
        <f t="shared" si="219"/>
        <v/>
      </c>
      <c r="AW969" s="258" t="str">
        <f>IFERROR(IF(OR(AD969="",AE969="",AF969=""),"",VLOOKUP(AD969&amp;AE969&amp;AF969,コード!$AW$3:$AX$31,2,FALSE)),"エラー")</f>
        <v/>
      </c>
      <c r="AX969" s="262" t="str">
        <f>IFERROR(IF(OR(AG969="",AH969=""),"",VLOOKUP(AG969&amp;AH969,コード!$BC$3:$BD$17,2,FALSE)),"エラー")</f>
        <v/>
      </c>
      <c r="AY969" s="187"/>
      <c r="AZ969" s="286" t="str">
        <f t="shared" si="215"/>
        <v/>
      </c>
      <c r="BA969" s="287" t="str">
        <f t="shared" si="227"/>
        <v/>
      </c>
      <c r="BB969" s="287" t="str">
        <f t="shared" si="216"/>
        <v/>
      </c>
      <c r="BC969" s="287" t="str">
        <f t="shared" si="217"/>
        <v/>
      </c>
      <c r="BD969" s="287" t="str">
        <f t="shared" si="220"/>
        <v/>
      </c>
      <c r="BE969" s="288" t="str">
        <f t="shared" si="228"/>
        <v/>
      </c>
    </row>
    <row r="970" spans="1:59" ht="24" customHeight="1">
      <c r="A970" s="316"/>
      <c r="B970" s="420"/>
      <c r="C970" s="421"/>
      <c r="D970" s="421"/>
      <c r="E970" s="421"/>
      <c r="F970" s="421"/>
      <c r="G970" s="421"/>
      <c r="H970" s="421"/>
      <c r="I970" s="421"/>
      <c r="J970" s="421"/>
      <c r="K970" s="421"/>
      <c r="L970" s="302"/>
      <c r="M970" s="303"/>
      <c r="N970" s="304"/>
      <c r="O970" s="305"/>
      <c r="P970" s="306"/>
      <c r="Q970" s="307"/>
      <c r="R970" s="305"/>
      <c r="S970" s="308"/>
      <c r="T970" s="309"/>
      <c r="U970" s="302"/>
      <c r="V970" s="303"/>
      <c r="W970" s="310"/>
      <c r="X970" s="305"/>
      <c r="Y970" s="303"/>
      <c r="Z970" s="303"/>
      <c r="AA970" s="311"/>
      <c r="AB970" s="312"/>
      <c r="AC970" s="310"/>
      <c r="AD970" s="305"/>
      <c r="AE970" s="310"/>
      <c r="AF970" s="313"/>
      <c r="AG970" s="314"/>
      <c r="AH970" s="315"/>
      <c r="AI970" s="401"/>
      <c r="AJ970" s="402"/>
      <c r="AK970" s="403"/>
      <c r="AL970" s="273"/>
      <c r="AM970" s="270" t="str">
        <f t="shared" si="225"/>
        <v/>
      </c>
      <c r="AN970" s="282" t="str">
        <f t="shared" si="226"/>
        <v/>
      </c>
      <c r="AO970" s="257" t="str">
        <f>IF(A970="","",IF(A970&lt;&gt;960,"エラー",960&amp;"人目"))</f>
        <v/>
      </c>
      <c r="AP970" s="258" t="str">
        <f t="shared" si="214"/>
        <v/>
      </c>
      <c r="AQ970" s="259" t="str">
        <f>IFERROR(IF(OR(L970="",M970="",N970=""),"",VLOOKUP(L970&amp;M970&amp;N970,コード!$K$3:$L$64,2,FALSE)),"エラー")</f>
        <v/>
      </c>
      <c r="AR970" s="260" t="str">
        <f>IFERROR(IF(OR(O970="",P970=""),"",VLOOKUP(O970&amp;P970,コード!$R$3:$S$8,2,FALSE)),"エラー")</f>
        <v/>
      </c>
      <c r="AS970" s="261" t="str">
        <f t="shared" si="218"/>
        <v/>
      </c>
      <c r="AT970" s="261" t="str">
        <f>IFERROR(IF(OR(R970="",S970="",T970=""),"",VLOOKUP(R970&amp;S970&amp;T970,コード!$AB$3:$AC$205,2,FALSE)),"エラー")</f>
        <v/>
      </c>
      <c r="AU970" s="258" t="str">
        <f>IFERROR(IF(OR(U970="",V970="",W970=""),"",VLOOKUP(U970&amp;V970&amp;W970,コード!$AI$3:$AJ$6,2,FALSE)),"エラー")</f>
        <v/>
      </c>
      <c r="AV970" s="261" t="str">
        <f t="shared" si="219"/>
        <v/>
      </c>
      <c r="AW970" s="258" t="str">
        <f>IFERROR(IF(OR(AD970="",AE970="",AF970=""),"",VLOOKUP(AD970&amp;AE970&amp;AF970,コード!$AW$3:$AX$31,2,FALSE)),"エラー")</f>
        <v/>
      </c>
      <c r="AX970" s="262" t="str">
        <f>IFERROR(IF(OR(AG970="",AH970=""),"",VLOOKUP(AG970&amp;AH970,コード!$BC$3:$BD$17,2,FALSE)),"エラー")</f>
        <v/>
      </c>
      <c r="AY970" s="187"/>
      <c r="AZ970" s="286" t="str">
        <f t="shared" si="215"/>
        <v/>
      </c>
      <c r="BA970" s="287" t="str">
        <f t="shared" si="227"/>
        <v/>
      </c>
      <c r="BB970" s="287" t="str">
        <f t="shared" si="216"/>
        <v/>
      </c>
      <c r="BC970" s="287" t="str">
        <f t="shared" si="217"/>
        <v/>
      </c>
      <c r="BD970" s="287" t="str">
        <f t="shared" si="220"/>
        <v/>
      </c>
      <c r="BE970" s="288" t="str">
        <f t="shared" si="228"/>
        <v/>
      </c>
    </row>
    <row r="971" spans="1:59" ht="24" customHeight="1">
      <c r="A971" s="301"/>
      <c r="B971" s="420"/>
      <c r="C971" s="421"/>
      <c r="D971" s="421"/>
      <c r="E971" s="421"/>
      <c r="F971" s="421"/>
      <c r="G971" s="421"/>
      <c r="H971" s="421"/>
      <c r="I971" s="421"/>
      <c r="J971" s="421"/>
      <c r="K971" s="421"/>
      <c r="L971" s="302"/>
      <c r="M971" s="303"/>
      <c r="N971" s="304"/>
      <c r="O971" s="305"/>
      <c r="P971" s="306"/>
      <c r="Q971" s="307"/>
      <c r="R971" s="305"/>
      <c r="S971" s="308"/>
      <c r="T971" s="309"/>
      <c r="U971" s="302"/>
      <c r="V971" s="303"/>
      <c r="W971" s="310"/>
      <c r="X971" s="305"/>
      <c r="Y971" s="303"/>
      <c r="Z971" s="303"/>
      <c r="AA971" s="311"/>
      <c r="AB971" s="312"/>
      <c r="AC971" s="310"/>
      <c r="AD971" s="305"/>
      <c r="AE971" s="310"/>
      <c r="AF971" s="313"/>
      <c r="AG971" s="314"/>
      <c r="AH971" s="315"/>
      <c r="AI971" s="401"/>
      <c r="AJ971" s="402"/>
      <c r="AK971" s="403"/>
      <c r="AL971" s="273"/>
      <c r="AM971" s="270" t="str">
        <f t="shared" si="225"/>
        <v/>
      </c>
      <c r="AN971" s="282" t="str">
        <f t="shared" si="226"/>
        <v/>
      </c>
      <c r="AO971" s="257" t="str">
        <f>IF(A971="","",IF(A971&lt;&gt;961,"エラー",961&amp;"人目"))</f>
        <v/>
      </c>
      <c r="AP971" s="258" t="str">
        <f t="shared" ref="AP971:AP1034" si="229">IFERROR(IF(B971="","",B971),"エラー")</f>
        <v/>
      </c>
      <c r="AQ971" s="259" t="str">
        <f>IFERROR(IF(OR(L971="",M971="",N971=""),"",VLOOKUP(L971&amp;M971&amp;N971,コード!$K$3:$L$64,2,FALSE)),"エラー")</f>
        <v/>
      </c>
      <c r="AR971" s="260" t="str">
        <f>IFERROR(IF(OR(O971="",P971=""),"",VLOOKUP(O971&amp;P971,コード!$R$3:$S$8,2,FALSE)),"エラー")</f>
        <v/>
      </c>
      <c r="AS971" s="261" t="str">
        <f t="shared" si="218"/>
        <v/>
      </c>
      <c r="AT971" s="261" t="str">
        <f>IFERROR(IF(OR(R971="",S971="",T971=""),"",VLOOKUP(R971&amp;S971&amp;T971,コード!$AB$3:$AC$205,2,FALSE)),"エラー")</f>
        <v/>
      </c>
      <c r="AU971" s="258" t="str">
        <f>IFERROR(IF(OR(U971="",V971="",W971=""),"",VLOOKUP(U971&amp;V971&amp;W971,コード!$AI$3:$AJ$6,2,FALSE)),"エラー")</f>
        <v/>
      </c>
      <c r="AV971" s="261" t="str">
        <f t="shared" si="219"/>
        <v/>
      </c>
      <c r="AW971" s="258" t="str">
        <f>IFERROR(IF(OR(AD971="",AE971="",AF971=""),"",VLOOKUP(AD971&amp;AE971&amp;AF971,コード!$AW$3:$AX$31,2,FALSE)),"エラー")</f>
        <v/>
      </c>
      <c r="AX971" s="262" t="str">
        <f>IFERROR(IF(OR(AG971="",AH971=""),"",VLOOKUP(AG971&amp;AH971,コード!$BC$3:$BD$17,2,FALSE)),"エラー")</f>
        <v/>
      </c>
      <c r="AY971" s="187"/>
      <c r="AZ971" s="286" t="str">
        <f t="shared" ref="AZ971:AZ1034" si="230">IFERROR(IF(OR(R971="",S971="",T971=""),"",IF(AT971="エラー","エラー",IF(OR(VALUE(R971&amp;S971&amp;T971)=490,VALUE(R971&amp;S971&amp;T971)=790),"エラー？","○"))),"エラー")</f>
        <v/>
      </c>
      <c r="BA971" s="287" t="str">
        <f t="shared" si="227"/>
        <v/>
      </c>
      <c r="BB971" s="287" t="str">
        <f t="shared" ref="BB971:BB1034" si="231">IFERROR(IF(OR(U971="",V971="",W971=""),"",IF(OR(VALUE(O971&amp;P971)=8,VALUE(O971&amp;P971)=80,VALUE(O971&amp;P971)=81,VALUE(O971&amp;P971)=82,VALUE(O971&amp;P971)=83,VALUE(O971&amp;P971)=84),"エラー:学年コード該当なし",IF(OR(VALUE(U971&amp;V971&amp;W971)=100,VALUE(U971&amp;V971&amp;W971)=111,VALUE(U971&amp;V971&amp;W971)=160,VALUE(U971&amp;V971&amp;W971)=170,VALUE(U971&amp;V971&amp;W971)=171,VALUE(U971&amp;V971&amp;W971)=201,VALUE(U971&amp;V971&amp;W971)=211,VALUE(U971&amp;V971&amp;W971)=260,VALUE(U971&amp;V971&amp;W971)=261,VALUE(U971&amp;V971&amp;W971)=271),"エラー:留学生区分該当なし",IF(AND(OR(VALUE(O971&amp;P971)=0,VALUE(O971&amp;P971)=88),VALUE(U971&amp;V971&amp;W971)=200),"エラー？","○")))),"エラー")</f>
        <v/>
      </c>
      <c r="BC971" s="287" t="str">
        <f t="shared" ref="BC971:BC1034" si="232">IFERROR(IF(OR(U971="",V971="",W971=""),"",IF(OR(O971&amp;P971="08",O971&amp;P971="80",O971&amp;P971="81",O971&amp;P971="82",O971&amp;P971="83",O971&amp;P971="84"),"エラー:学年コード該当なし",IF(OR(U971&amp;V971&amp;W971="100",U971&amp;V971&amp;W971="111",U971&amp;V971&amp;W971="160",U971&amp;V971&amp;W971="170",U971&amp;V971&amp;W971="171",U971&amp;V971&amp;W971="201",U971&amp;V971&amp;W971="211",U971&amp;V971&amp;W971="260",U971&amp;V971&amp;W971="261",U971&amp;V971&amp;W971="271"),"エラー:留学生区分該当なし",IF(AND(O971&amp;P971="00",OR(U971&amp;V971&amp;W971="200",U971&amp;V971&amp;W971="210",U971&amp;V971&amp;W971="270")),"エラー","○")))),"エラー")</f>
        <v/>
      </c>
      <c r="BD971" s="287" t="str">
        <f t="shared" si="220"/>
        <v/>
      </c>
      <c r="BE971" s="288" t="str">
        <f t="shared" si="228"/>
        <v/>
      </c>
    </row>
    <row r="972" spans="1:59" ht="24" customHeight="1">
      <c r="A972" s="301"/>
      <c r="B972" s="420"/>
      <c r="C972" s="421"/>
      <c r="D972" s="421"/>
      <c r="E972" s="421"/>
      <c r="F972" s="421"/>
      <c r="G972" s="421"/>
      <c r="H972" s="421"/>
      <c r="I972" s="421"/>
      <c r="J972" s="421"/>
      <c r="K972" s="421"/>
      <c r="L972" s="302"/>
      <c r="M972" s="303"/>
      <c r="N972" s="304"/>
      <c r="O972" s="305"/>
      <c r="P972" s="306"/>
      <c r="Q972" s="307"/>
      <c r="R972" s="305"/>
      <c r="S972" s="308"/>
      <c r="T972" s="309"/>
      <c r="U972" s="302"/>
      <c r="V972" s="303"/>
      <c r="W972" s="310"/>
      <c r="X972" s="305"/>
      <c r="Y972" s="303"/>
      <c r="Z972" s="303"/>
      <c r="AA972" s="311"/>
      <c r="AB972" s="312"/>
      <c r="AC972" s="310"/>
      <c r="AD972" s="305"/>
      <c r="AE972" s="310"/>
      <c r="AF972" s="313"/>
      <c r="AG972" s="314"/>
      <c r="AH972" s="315"/>
      <c r="AI972" s="401"/>
      <c r="AJ972" s="402"/>
      <c r="AK972" s="403"/>
      <c r="AL972" s="273"/>
      <c r="AM972" s="270" t="str">
        <f t="shared" si="225"/>
        <v/>
      </c>
      <c r="AN972" s="282" t="str">
        <f t="shared" si="226"/>
        <v/>
      </c>
      <c r="AO972" s="257" t="str">
        <f>IF(A972="","",IF(A972&lt;&gt;962,"エラー",962&amp;"人目"))</f>
        <v/>
      </c>
      <c r="AP972" s="258" t="str">
        <f t="shared" si="229"/>
        <v/>
      </c>
      <c r="AQ972" s="259" t="str">
        <f>IFERROR(IF(OR(L972="",M972="",N972=""),"",VLOOKUP(L972&amp;M972&amp;N972,コード!$K$3:$L$64,2,FALSE)),"エラー")</f>
        <v/>
      </c>
      <c r="AR972" s="260" t="str">
        <f>IFERROR(IF(OR(O972="",P972=""),"",VLOOKUP(O972&amp;P972,コード!$R$3:$S$8,2,FALSE)),"エラー")</f>
        <v/>
      </c>
      <c r="AS972" s="261" t="str">
        <f t="shared" ref="AS972:AS1035" si="233">IFERROR(IF(Q972="","",IF(Q972=1,"男",IF(Q972=2,"女","エラー"))),"エラー")</f>
        <v/>
      </c>
      <c r="AT972" s="261" t="str">
        <f>IFERROR(IF(OR(R972="",S972="",T972=""),"",VLOOKUP(R972&amp;S972&amp;T972,コード!$AB$3:$AC$205,2,FALSE)),"エラー")</f>
        <v/>
      </c>
      <c r="AU972" s="258" t="str">
        <f>IFERROR(IF(OR(U972="",V972="",W972=""),"",VLOOKUP(U972&amp;V972&amp;W972,コード!$AI$3:$AJ$6,2,FALSE)),"エラー")</f>
        <v/>
      </c>
      <c r="AV972" s="261" t="str">
        <f t="shared" si="219"/>
        <v/>
      </c>
      <c r="AW972" s="258" t="str">
        <f>IFERROR(IF(OR(AD972="",AE972="",AF972=""),"",VLOOKUP(AD972&amp;AE972&amp;AF972,コード!$AW$3:$AX$31,2,FALSE)),"エラー")</f>
        <v/>
      </c>
      <c r="AX972" s="262" t="str">
        <f>IFERROR(IF(OR(AG972="",AH972=""),"",VLOOKUP(AG972&amp;AH972,コード!$BC$3:$BD$17,2,FALSE)),"エラー")</f>
        <v/>
      </c>
      <c r="AY972" s="187"/>
      <c r="AZ972" s="286" t="str">
        <f t="shared" si="230"/>
        <v/>
      </c>
      <c r="BA972" s="287" t="str">
        <f t="shared" si="227"/>
        <v/>
      </c>
      <c r="BB972" s="287" t="str">
        <f t="shared" si="231"/>
        <v/>
      </c>
      <c r="BC972" s="287" t="str">
        <f t="shared" si="232"/>
        <v/>
      </c>
      <c r="BD972" s="287" t="str">
        <f t="shared" si="220"/>
        <v/>
      </c>
      <c r="BE972" s="288" t="str">
        <f t="shared" si="228"/>
        <v/>
      </c>
    </row>
    <row r="973" spans="1:59" ht="24" customHeight="1">
      <c r="A973" s="301"/>
      <c r="B973" s="420"/>
      <c r="C973" s="421"/>
      <c r="D973" s="421"/>
      <c r="E973" s="421"/>
      <c r="F973" s="421"/>
      <c r="G973" s="421"/>
      <c r="H973" s="421"/>
      <c r="I973" s="421"/>
      <c r="J973" s="421"/>
      <c r="K973" s="421"/>
      <c r="L973" s="302"/>
      <c r="M973" s="303"/>
      <c r="N973" s="304"/>
      <c r="O973" s="305"/>
      <c r="P973" s="306"/>
      <c r="Q973" s="307"/>
      <c r="R973" s="305"/>
      <c r="S973" s="308"/>
      <c r="T973" s="309"/>
      <c r="U973" s="302"/>
      <c r="V973" s="303"/>
      <c r="W973" s="310"/>
      <c r="X973" s="305"/>
      <c r="Y973" s="303"/>
      <c r="Z973" s="303"/>
      <c r="AA973" s="311"/>
      <c r="AB973" s="312"/>
      <c r="AC973" s="310"/>
      <c r="AD973" s="305"/>
      <c r="AE973" s="310"/>
      <c r="AF973" s="313"/>
      <c r="AG973" s="314"/>
      <c r="AH973" s="315"/>
      <c r="AI973" s="401"/>
      <c r="AJ973" s="402"/>
      <c r="AK973" s="403"/>
      <c r="AL973" s="273"/>
      <c r="AM973" s="270" t="str">
        <f t="shared" si="225"/>
        <v/>
      </c>
      <c r="AN973" s="282" t="str">
        <f t="shared" si="226"/>
        <v/>
      </c>
      <c r="AO973" s="257" t="str">
        <f>IF(A973="","",IF(A973&lt;&gt;963,"エラー",963&amp;"人目"))</f>
        <v/>
      </c>
      <c r="AP973" s="258" t="str">
        <f t="shared" si="229"/>
        <v/>
      </c>
      <c r="AQ973" s="259" t="str">
        <f>IFERROR(IF(OR(L973="",M973="",N973=""),"",VLOOKUP(L973&amp;M973&amp;N973,コード!$K$3:$L$64,2,FALSE)),"エラー")</f>
        <v/>
      </c>
      <c r="AR973" s="260" t="str">
        <f>IFERROR(IF(OR(O973="",P973=""),"",VLOOKUP(O973&amp;P973,コード!$R$3:$S$8,2,FALSE)),"エラー")</f>
        <v/>
      </c>
      <c r="AS973" s="261" t="str">
        <f t="shared" si="233"/>
        <v/>
      </c>
      <c r="AT973" s="261" t="str">
        <f>IFERROR(IF(OR(R973="",S973="",T973=""),"",VLOOKUP(R973&amp;S973&amp;T973,コード!$AB$3:$AC$205,2,FALSE)),"エラー")</f>
        <v/>
      </c>
      <c r="AU973" s="258" t="str">
        <f>IFERROR(IF(OR(U973="",V973="",W973=""),"",VLOOKUP(U973&amp;V973&amp;W973,コード!$AI$3:$AJ$6,2,FALSE)),"エラー")</f>
        <v/>
      </c>
      <c r="AV973" s="261" t="str">
        <f t="shared" ref="AV973:AV1036" si="234">IFERROR(IF(OR(X973="",Y973="",Z973="",AA973="",AB973="",AC973=""),"",IF(VALUE(X973&amp;Y973&amp;Z973&amp;AA973&amp;AB973&amp;AC973)&gt;=201704,"エラー",X973&amp;Y973&amp;Z973&amp;AA973&amp;"年"&amp;AB973&amp;AC973&amp;"月")),"エラー")</f>
        <v/>
      </c>
      <c r="AW973" s="258" t="str">
        <f>IFERROR(IF(OR(AD973="",AE973="",AF973=""),"",VLOOKUP(AD973&amp;AE973&amp;AF973,コード!$AW$3:$AX$31,2,FALSE)),"エラー")</f>
        <v/>
      </c>
      <c r="AX973" s="262" t="str">
        <f>IFERROR(IF(OR(AG973="",AH973=""),"",VLOOKUP(AG973&amp;AH973,コード!$BC$3:$BD$17,2,FALSE)),"エラー")</f>
        <v/>
      </c>
      <c r="AY973" s="187"/>
      <c r="AZ973" s="286" t="str">
        <f t="shared" si="230"/>
        <v/>
      </c>
      <c r="BA973" s="287" t="str">
        <f t="shared" si="227"/>
        <v/>
      </c>
      <c r="BB973" s="287" t="str">
        <f t="shared" si="231"/>
        <v/>
      </c>
      <c r="BC973" s="287" t="str">
        <f t="shared" si="232"/>
        <v/>
      </c>
      <c r="BD973" s="287" t="str">
        <f t="shared" ref="BD973:BD1036" si="235">IFERROR(IF(OR(X973="",Y973="",Z973="",AA973="",AB973="",AC973=""),"",IF(VALUE(X973&amp;Y973&amp;Z973&amp;AA973&amp;AB973&amp;AC973)&gt;=201704,"エラー",IF(VALUE(X973&amp;Y973&amp;Z973&amp;AA973&amp;AB973&amp;AC973)&lt;=200803,"エラー？","○"))),"エラー")</f>
        <v/>
      </c>
      <c r="BE973" s="288" t="str">
        <f t="shared" si="228"/>
        <v/>
      </c>
    </row>
    <row r="974" spans="1:59" ht="24" customHeight="1">
      <c r="A974" s="301"/>
      <c r="B974" s="420"/>
      <c r="C974" s="421"/>
      <c r="D974" s="421"/>
      <c r="E974" s="421"/>
      <c r="F974" s="421"/>
      <c r="G974" s="421"/>
      <c r="H974" s="421"/>
      <c r="I974" s="421"/>
      <c r="J974" s="421"/>
      <c r="K974" s="421"/>
      <c r="L974" s="302"/>
      <c r="M974" s="303"/>
      <c r="N974" s="304"/>
      <c r="O974" s="305"/>
      <c r="P974" s="306"/>
      <c r="Q974" s="307"/>
      <c r="R974" s="305"/>
      <c r="S974" s="308"/>
      <c r="T974" s="309"/>
      <c r="U974" s="302"/>
      <c r="V974" s="303"/>
      <c r="W974" s="310"/>
      <c r="X974" s="305"/>
      <c r="Y974" s="303"/>
      <c r="Z974" s="303"/>
      <c r="AA974" s="311"/>
      <c r="AB974" s="312"/>
      <c r="AC974" s="310"/>
      <c r="AD974" s="305"/>
      <c r="AE974" s="310"/>
      <c r="AF974" s="313"/>
      <c r="AG974" s="314"/>
      <c r="AH974" s="315"/>
      <c r="AI974" s="401"/>
      <c r="AJ974" s="402"/>
      <c r="AK974" s="403"/>
      <c r="AL974" s="273"/>
      <c r="AM974" s="270" t="str">
        <f t="shared" si="225"/>
        <v/>
      </c>
      <c r="AN974" s="282" t="str">
        <f t="shared" si="226"/>
        <v/>
      </c>
      <c r="AO974" s="257" t="str">
        <f>IF(A974="","",IF(A974&lt;&gt;964,"エラー",964&amp;"人目"))</f>
        <v/>
      </c>
      <c r="AP974" s="258" t="str">
        <f t="shared" si="229"/>
        <v/>
      </c>
      <c r="AQ974" s="259" t="str">
        <f>IFERROR(IF(OR(L974="",M974="",N974=""),"",VLOOKUP(L974&amp;M974&amp;N974,コード!$K$3:$L$64,2,FALSE)),"エラー")</f>
        <v/>
      </c>
      <c r="AR974" s="260" t="str">
        <f>IFERROR(IF(OR(O974="",P974=""),"",VLOOKUP(O974&amp;P974,コード!$R$3:$S$8,2,FALSE)),"エラー")</f>
        <v/>
      </c>
      <c r="AS974" s="261" t="str">
        <f t="shared" si="233"/>
        <v/>
      </c>
      <c r="AT974" s="261" t="str">
        <f>IFERROR(IF(OR(R974="",S974="",T974=""),"",VLOOKUP(R974&amp;S974&amp;T974,コード!$AB$3:$AC$205,2,FALSE)),"エラー")</f>
        <v/>
      </c>
      <c r="AU974" s="258" t="str">
        <f>IFERROR(IF(OR(U974="",V974="",W974=""),"",VLOOKUP(U974&amp;V974&amp;W974,コード!$AI$3:$AJ$6,2,FALSE)),"エラー")</f>
        <v/>
      </c>
      <c r="AV974" s="261" t="str">
        <f t="shared" si="234"/>
        <v/>
      </c>
      <c r="AW974" s="258" t="str">
        <f>IFERROR(IF(OR(AD974="",AE974="",AF974=""),"",VLOOKUP(AD974&amp;AE974&amp;AF974,コード!$AW$3:$AX$31,2,FALSE)),"エラー")</f>
        <v/>
      </c>
      <c r="AX974" s="262" t="str">
        <f>IFERROR(IF(OR(AG974="",AH974=""),"",VLOOKUP(AG974&amp;AH974,コード!$BC$3:$BD$17,2,FALSE)),"エラー")</f>
        <v/>
      </c>
      <c r="AY974" s="187"/>
      <c r="AZ974" s="286" t="str">
        <f t="shared" si="230"/>
        <v/>
      </c>
      <c r="BA974" s="287" t="str">
        <f t="shared" si="227"/>
        <v/>
      </c>
      <c r="BB974" s="287" t="str">
        <f t="shared" si="231"/>
        <v/>
      </c>
      <c r="BC974" s="287" t="str">
        <f t="shared" si="232"/>
        <v/>
      </c>
      <c r="BD974" s="287" t="str">
        <f t="shared" si="235"/>
        <v/>
      </c>
      <c r="BE974" s="288" t="str">
        <f t="shared" si="228"/>
        <v/>
      </c>
    </row>
    <row r="975" spans="1:59" ht="24" customHeight="1">
      <c r="A975" s="301"/>
      <c r="B975" s="420"/>
      <c r="C975" s="421"/>
      <c r="D975" s="421"/>
      <c r="E975" s="421"/>
      <c r="F975" s="421"/>
      <c r="G975" s="421"/>
      <c r="H975" s="421"/>
      <c r="I975" s="421"/>
      <c r="J975" s="421"/>
      <c r="K975" s="421"/>
      <c r="L975" s="302"/>
      <c r="M975" s="303"/>
      <c r="N975" s="304"/>
      <c r="O975" s="305"/>
      <c r="P975" s="306"/>
      <c r="Q975" s="307"/>
      <c r="R975" s="305"/>
      <c r="S975" s="308"/>
      <c r="T975" s="309"/>
      <c r="U975" s="302"/>
      <c r="V975" s="303"/>
      <c r="W975" s="310"/>
      <c r="X975" s="305"/>
      <c r="Y975" s="303"/>
      <c r="Z975" s="303"/>
      <c r="AA975" s="311"/>
      <c r="AB975" s="312"/>
      <c r="AC975" s="310"/>
      <c r="AD975" s="305"/>
      <c r="AE975" s="310"/>
      <c r="AF975" s="313"/>
      <c r="AG975" s="314"/>
      <c r="AH975" s="315"/>
      <c r="AI975" s="401"/>
      <c r="AJ975" s="402"/>
      <c r="AK975" s="403"/>
      <c r="AL975" s="273"/>
      <c r="AM975" s="270" t="str">
        <f t="shared" si="225"/>
        <v/>
      </c>
      <c r="AN975" s="282" t="str">
        <f t="shared" si="226"/>
        <v/>
      </c>
      <c r="AO975" s="257" t="str">
        <f>IF(A975="","",IF(A975&lt;&gt;965,"エラー",965&amp;"人目"))</f>
        <v/>
      </c>
      <c r="AP975" s="258" t="str">
        <f t="shared" si="229"/>
        <v/>
      </c>
      <c r="AQ975" s="259" t="str">
        <f>IFERROR(IF(OR(L975="",M975="",N975=""),"",VLOOKUP(L975&amp;M975&amp;N975,コード!$K$3:$L$64,2,FALSE)),"エラー")</f>
        <v/>
      </c>
      <c r="AR975" s="260" t="str">
        <f>IFERROR(IF(OR(O975="",P975=""),"",VLOOKUP(O975&amp;P975,コード!$R$3:$S$8,2,FALSE)),"エラー")</f>
        <v/>
      </c>
      <c r="AS975" s="261" t="str">
        <f t="shared" si="233"/>
        <v/>
      </c>
      <c r="AT975" s="261" t="str">
        <f>IFERROR(IF(OR(R975="",S975="",T975=""),"",VLOOKUP(R975&amp;S975&amp;T975,コード!$AB$3:$AC$205,2,FALSE)),"エラー")</f>
        <v/>
      </c>
      <c r="AU975" s="258" t="str">
        <f>IFERROR(IF(OR(U975="",V975="",W975=""),"",VLOOKUP(U975&amp;V975&amp;W975,コード!$AI$3:$AJ$6,2,FALSE)),"エラー")</f>
        <v/>
      </c>
      <c r="AV975" s="261" t="str">
        <f t="shared" si="234"/>
        <v/>
      </c>
      <c r="AW975" s="258" t="str">
        <f>IFERROR(IF(OR(AD975="",AE975="",AF975=""),"",VLOOKUP(AD975&amp;AE975&amp;AF975,コード!$AW$3:$AX$31,2,FALSE)),"エラー")</f>
        <v/>
      </c>
      <c r="AX975" s="262" t="str">
        <f>IFERROR(IF(OR(AG975="",AH975=""),"",VLOOKUP(AG975&amp;AH975,コード!$BC$3:$BD$17,2,FALSE)),"エラー")</f>
        <v/>
      </c>
      <c r="AY975" s="187"/>
      <c r="AZ975" s="286" t="str">
        <f t="shared" si="230"/>
        <v/>
      </c>
      <c r="BA975" s="287" t="str">
        <f t="shared" si="227"/>
        <v/>
      </c>
      <c r="BB975" s="287" t="str">
        <f t="shared" si="231"/>
        <v/>
      </c>
      <c r="BC975" s="287" t="str">
        <f t="shared" si="232"/>
        <v/>
      </c>
      <c r="BD975" s="287" t="str">
        <f t="shared" si="235"/>
        <v/>
      </c>
      <c r="BE975" s="288" t="str">
        <f t="shared" si="228"/>
        <v/>
      </c>
    </row>
    <row r="976" spans="1:59" ht="24" customHeight="1">
      <c r="A976" s="301"/>
      <c r="B976" s="420"/>
      <c r="C976" s="421"/>
      <c r="D976" s="421"/>
      <c r="E976" s="421"/>
      <c r="F976" s="421"/>
      <c r="G976" s="421"/>
      <c r="H976" s="421"/>
      <c r="I976" s="421"/>
      <c r="J976" s="421"/>
      <c r="K976" s="421"/>
      <c r="L976" s="302"/>
      <c r="M976" s="303"/>
      <c r="N976" s="304"/>
      <c r="O976" s="305"/>
      <c r="P976" s="306"/>
      <c r="Q976" s="307"/>
      <c r="R976" s="305"/>
      <c r="S976" s="308"/>
      <c r="T976" s="309"/>
      <c r="U976" s="302"/>
      <c r="V976" s="303"/>
      <c r="W976" s="310"/>
      <c r="X976" s="305"/>
      <c r="Y976" s="303"/>
      <c r="Z976" s="303"/>
      <c r="AA976" s="311"/>
      <c r="AB976" s="312"/>
      <c r="AC976" s="310"/>
      <c r="AD976" s="305"/>
      <c r="AE976" s="310"/>
      <c r="AF976" s="313"/>
      <c r="AG976" s="314"/>
      <c r="AH976" s="315"/>
      <c r="AI976" s="401"/>
      <c r="AJ976" s="402"/>
      <c r="AK976" s="403"/>
      <c r="AL976" s="273"/>
      <c r="AM976" s="270" t="str">
        <f t="shared" si="225"/>
        <v/>
      </c>
      <c r="AN976" s="282" t="str">
        <f t="shared" si="226"/>
        <v/>
      </c>
      <c r="AO976" s="257" t="str">
        <f>IF(A976="","",IF(A976&lt;&gt;966,"エラー",966&amp;"人目"))</f>
        <v/>
      </c>
      <c r="AP976" s="258" t="str">
        <f t="shared" si="229"/>
        <v/>
      </c>
      <c r="AQ976" s="259" t="str">
        <f>IFERROR(IF(OR(L976="",M976="",N976=""),"",VLOOKUP(L976&amp;M976&amp;N976,コード!$K$3:$L$64,2,FALSE)),"エラー")</f>
        <v/>
      </c>
      <c r="AR976" s="260" t="str">
        <f>IFERROR(IF(OR(O976="",P976=""),"",VLOOKUP(O976&amp;P976,コード!$R$3:$S$8,2,FALSE)),"エラー")</f>
        <v/>
      </c>
      <c r="AS976" s="261" t="str">
        <f t="shared" si="233"/>
        <v/>
      </c>
      <c r="AT976" s="261" t="str">
        <f>IFERROR(IF(OR(R976="",S976="",T976=""),"",VLOOKUP(R976&amp;S976&amp;T976,コード!$AB$3:$AC$205,2,FALSE)),"エラー")</f>
        <v/>
      </c>
      <c r="AU976" s="258" t="str">
        <f>IFERROR(IF(OR(U976="",V976="",W976=""),"",VLOOKUP(U976&amp;V976&amp;W976,コード!$AI$3:$AJ$6,2,FALSE)),"エラー")</f>
        <v/>
      </c>
      <c r="AV976" s="261" t="str">
        <f t="shared" si="234"/>
        <v/>
      </c>
      <c r="AW976" s="258" t="str">
        <f>IFERROR(IF(OR(AD976="",AE976="",AF976=""),"",VLOOKUP(AD976&amp;AE976&amp;AF976,コード!$AW$3:$AX$31,2,FALSE)),"エラー")</f>
        <v/>
      </c>
      <c r="AX976" s="262" t="str">
        <f>IFERROR(IF(OR(AG976="",AH976=""),"",VLOOKUP(AG976&amp;AH976,コード!$BC$3:$BD$17,2,FALSE)),"エラー")</f>
        <v/>
      </c>
      <c r="AY976" s="187"/>
      <c r="AZ976" s="286" t="str">
        <f t="shared" si="230"/>
        <v/>
      </c>
      <c r="BA976" s="287" t="str">
        <f t="shared" si="227"/>
        <v/>
      </c>
      <c r="BB976" s="287" t="str">
        <f t="shared" si="231"/>
        <v/>
      </c>
      <c r="BC976" s="287" t="str">
        <f t="shared" si="232"/>
        <v/>
      </c>
      <c r="BD976" s="287" t="str">
        <f t="shared" si="235"/>
        <v/>
      </c>
      <c r="BE976" s="288" t="str">
        <f t="shared" si="228"/>
        <v/>
      </c>
    </row>
    <row r="977" spans="1:59" ht="24" customHeight="1">
      <c r="A977" s="301"/>
      <c r="B977" s="420"/>
      <c r="C977" s="421"/>
      <c r="D977" s="421"/>
      <c r="E977" s="421"/>
      <c r="F977" s="421"/>
      <c r="G977" s="421"/>
      <c r="H977" s="421"/>
      <c r="I977" s="421"/>
      <c r="J977" s="421"/>
      <c r="K977" s="421"/>
      <c r="L977" s="302"/>
      <c r="M977" s="303"/>
      <c r="N977" s="304"/>
      <c r="O977" s="305"/>
      <c r="P977" s="306"/>
      <c r="Q977" s="307"/>
      <c r="R977" s="305"/>
      <c r="S977" s="308"/>
      <c r="T977" s="309"/>
      <c r="U977" s="302"/>
      <c r="V977" s="303"/>
      <c r="W977" s="310"/>
      <c r="X977" s="305"/>
      <c r="Y977" s="303"/>
      <c r="Z977" s="303"/>
      <c r="AA977" s="311"/>
      <c r="AB977" s="312"/>
      <c r="AC977" s="310"/>
      <c r="AD977" s="305"/>
      <c r="AE977" s="310"/>
      <c r="AF977" s="313"/>
      <c r="AG977" s="314"/>
      <c r="AH977" s="315"/>
      <c r="AI977" s="401"/>
      <c r="AJ977" s="402"/>
      <c r="AK977" s="403"/>
      <c r="AL977" s="273"/>
      <c r="AM977" s="270" t="str">
        <f t="shared" si="225"/>
        <v/>
      </c>
      <c r="AN977" s="282" t="str">
        <f t="shared" si="226"/>
        <v/>
      </c>
      <c r="AO977" s="257" t="str">
        <f>IF(A977="","",IF(A977&lt;&gt;967,"エラー",967&amp;"人目"))</f>
        <v/>
      </c>
      <c r="AP977" s="258" t="str">
        <f t="shared" si="229"/>
        <v/>
      </c>
      <c r="AQ977" s="259" t="str">
        <f>IFERROR(IF(OR(L977="",M977="",N977=""),"",VLOOKUP(L977&amp;M977&amp;N977,コード!$K$3:$L$64,2,FALSE)),"エラー")</f>
        <v/>
      </c>
      <c r="AR977" s="260" t="str">
        <f>IFERROR(IF(OR(O977="",P977=""),"",VLOOKUP(O977&amp;P977,コード!$R$3:$S$8,2,FALSE)),"エラー")</f>
        <v/>
      </c>
      <c r="AS977" s="261" t="str">
        <f t="shared" si="233"/>
        <v/>
      </c>
      <c r="AT977" s="261" t="str">
        <f>IFERROR(IF(OR(R977="",S977="",T977=""),"",VLOOKUP(R977&amp;S977&amp;T977,コード!$AB$3:$AC$205,2,FALSE)),"エラー")</f>
        <v/>
      </c>
      <c r="AU977" s="258" t="str">
        <f>IFERROR(IF(OR(U977="",V977="",W977=""),"",VLOOKUP(U977&amp;V977&amp;W977,コード!$AI$3:$AJ$6,2,FALSE)),"エラー")</f>
        <v/>
      </c>
      <c r="AV977" s="261" t="str">
        <f t="shared" si="234"/>
        <v/>
      </c>
      <c r="AW977" s="258" t="str">
        <f>IFERROR(IF(OR(AD977="",AE977="",AF977=""),"",VLOOKUP(AD977&amp;AE977&amp;AF977,コード!$AW$3:$AX$31,2,FALSE)),"エラー")</f>
        <v/>
      </c>
      <c r="AX977" s="262" t="str">
        <f>IFERROR(IF(OR(AG977="",AH977=""),"",VLOOKUP(AG977&amp;AH977,コード!$BC$3:$BD$17,2,FALSE)),"エラー")</f>
        <v/>
      </c>
      <c r="AY977" s="187"/>
      <c r="AZ977" s="286" t="str">
        <f t="shared" si="230"/>
        <v/>
      </c>
      <c r="BA977" s="287" t="str">
        <f t="shared" si="227"/>
        <v/>
      </c>
      <c r="BB977" s="287" t="str">
        <f t="shared" si="231"/>
        <v/>
      </c>
      <c r="BC977" s="287" t="str">
        <f t="shared" si="232"/>
        <v/>
      </c>
      <c r="BD977" s="287" t="str">
        <f t="shared" si="235"/>
        <v/>
      </c>
      <c r="BE977" s="288" t="str">
        <f t="shared" si="228"/>
        <v/>
      </c>
    </row>
    <row r="978" spans="1:59" ht="24" customHeight="1">
      <c r="A978" s="301"/>
      <c r="B978" s="420"/>
      <c r="C978" s="421"/>
      <c r="D978" s="421"/>
      <c r="E978" s="421"/>
      <c r="F978" s="421"/>
      <c r="G978" s="421"/>
      <c r="H978" s="421"/>
      <c r="I978" s="421"/>
      <c r="J978" s="421"/>
      <c r="K978" s="421"/>
      <c r="L978" s="302"/>
      <c r="M978" s="303"/>
      <c r="N978" s="304"/>
      <c r="O978" s="305"/>
      <c r="P978" s="306"/>
      <c r="Q978" s="307"/>
      <c r="R978" s="305"/>
      <c r="S978" s="308"/>
      <c r="T978" s="309"/>
      <c r="U978" s="302"/>
      <c r="V978" s="303"/>
      <c r="W978" s="310"/>
      <c r="X978" s="305"/>
      <c r="Y978" s="303"/>
      <c r="Z978" s="303"/>
      <c r="AA978" s="311"/>
      <c r="AB978" s="312"/>
      <c r="AC978" s="310"/>
      <c r="AD978" s="305"/>
      <c r="AE978" s="310"/>
      <c r="AF978" s="313"/>
      <c r="AG978" s="314"/>
      <c r="AH978" s="315"/>
      <c r="AI978" s="401"/>
      <c r="AJ978" s="402"/>
      <c r="AK978" s="403"/>
      <c r="AL978" s="273"/>
      <c r="AM978" s="270" t="str">
        <f t="shared" si="225"/>
        <v/>
      </c>
      <c r="AN978" s="282" t="str">
        <f t="shared" si="226"/>
        <v/>
      </c>
      <c r="AO978" s="257" t="str">
        <f>IF(A978="","",IF(A978&lt;&gt;968,"エラー",968&amp;"人目"))</f>
        <v/>
      </c>
      <c r="AP978" s="258" t="str">
        <f t="shared" si="229"/>
        <v/>
      </c>
      <c r="AQ978" s="259" t="str">
        <f>IFERROR(IF(OR(L978="",M978="",N978=""),"",VLOOKUP(L978&amp;M978&amp;N978,コード!$K$3:$L$64,2,FALSE)),"エラー")</f>
        <v/>
      </c>
      <c r="AR978" s="260" t="str">
        <f>IFERROR(IF(OR(O978="",P978=""),"",VLOOKUP(O978&amp;P978,コード!$R$3:$S$8,2,FALSE)),"エラー")</f>
        <v/>
      </c>
      <c r="AS978" s="261" t="str">
        <f t="shared" si="233"/>
        <v/>
      </c>
      <c r="AT978" s="261" t="str">
        <f>IFERROR(IF(OR(R978="",S978="",T978=""),"",VLOOKUP(R978&amp;S978&amp;T978,コード!$AB$3:$AC$205,2,FALSE)),"エラー")</f>
        <v/>
      </c>
      <c r="AU978" s="258" t="str">
        <f>IFERROR(IF(OR(U978="",V978="",W978=""),"",VLOOKUP(U978&amp;V978&amp;W978,コード!$AI$3:$AJ$6,2,FALSE)),"エラー")</f>
        <v/>
      </c>
      <c r="AV978" s="261" t="str">
        <f t="shared" si="234"/>
        <v/>
      </c>
      <c r="AW978" s="258" t="str">
        <f>IFERROR(IF(OR(AD978="",AE978="",AF978=""),"",VLOOKUP(AD978&amp;AE978&amp;AF978,コード!$AW$3:$AX$31,2,FALSE)),"エラー")</f>
        <v/>
      </c>
      <c r="AX978" s="262" t="str">
        <f>IFERROR(IF(OR(AG978="",AH978=""),"",VLOOKUP(AG978&amp;AH978,コード!$BC$3:$BD$17,2,FALSE)),"エラー")</f>
        <v/>
      </c>
      <c r="AY978" s="187"/>
      <c r="AZ978" s="286" t="str">
        <f t="shared" si="230"/>
        <v/>
      </c>
      <c r="BA978" s="287" t="str">
        <f t="shared" si="227"/>
        <v/>
      </c>
      <c r="BB978" s="287" t="str">
        <f t="shared" si="231"/>
        <v/>
      </c>
      <c r="BC978" s="287" t="str">
        <f t="shared" si="232"/>
        <v/>
      </c>
      <c r="BD978" s="287" t="str">
        <f t="shared" si="235"/>
        <v/>
      </c>
      <c r="BE978" s="288" t="str">
        <f t="shared" si="228"/>
        <v/>
      </c>
    </row>
    <row r="979" spans="1:59" ht="24" customHeight="1">
      <c r="A979" s="316"/>
      <c r="B979" s="420"/>
      <c r="C979" s="421"/>
      <c r="D979" s="421"/>
      <c r="E979" s="421"/>
      <c r="F979" s="421"/>
      <c r="G979" s="421"/>
      <c r="H979" s="421"/>
      <c r="I979" s="421"/>
      <c r="J979" s="421"/>
      <c r="K979" s="421"/>
      <c r="L979" s="302"/>
      <c r="M979" s="303"/>
      <c r="N979" s="304"/>
      <c r="O979" s="305"/>
      <c r="P979" s="306"/>
      <c r="Q979" s="307"/>
      <c r="R979" s="305"/>
      <c r="S979" s="308"/>
      <c r="T979" s="309"/>
      <c r="U979" s="302"/>
      <c r="V979" s="303"/>
      <c r="W979" s="310"/>
      <c r="X979" s="305"/>
      <c r="Y979" s="303"/>
      <c r="Z979" s="303"/>
      <c r="AA979" s="311"/>
      <c r="AB979" s="312"/>
      <c r="AC979" s="310"/>
      <c r="AD979" s="305"/>
      <c r="AE979" s="310"/>
      <c r="AF979" s="313"/>
      <c r="AG979" s="314"/>
      <c r="AH979" s="315"/>
      <c r="AI979" s="401"/>
      <c r="AJ979" s="402"/>
      <c r="AK979" s="403"/>
      <c r="AL979" s="273"/>
      <c r="AM979" s="270" t="str">
        <f t="shared" si="225"/>
        <v/>
      </c>
      <c r="AN979" s="282" t="str">
        <f t="shared" si="226"/>
        <v/>
      </c>
      <c r="AO979" s="257" t="str">
        <f>IF(A979="","",IF(A979&lt;&gt;969,"エラー",969&amp;"人目"))</f>
        <v/>
      </c>
      <c r="AP979" s="258" t="str">
        <f t="shared" si="229"/>
        <v/>
      </c>
      <c r="AQ979" s="259" t="str">
        <f>IFERROR(IF(OR(L979="",M979="",N979=""),"",VLOOKUP(L979&amp;M979&amp;N979,コード!$K$3:$L$64,2,FALSE)),"エラー")</f>
        <v/>
      </c>
      <c r="AR979" s="260" t="str">
        <f>IFERROR(IF(OR(O979="",P979=""),"",VLOOKUP(O979&amp;P979,コード!$R$3:$S$8,2,FALSE)),"エラー")</f>
        <v/>
      </c>
      <c r="AS979" s="261" t="str">
        <f t="shared" si="233"/>
        <v/>
      </c>
      <c r="AT979" s="261" t="str">
        <f>IFERROR(IF(OR(R979="",S979="",T979=""),"",VLOOKUP(R979&amp;S979&amp;T979,コード!$AB$3:$AC$205,2,FALSE)),"エラー")</f>
        <v/>
      </c>
      <c r="AU979" s="258" t="str">
        <f>IFERROR(IF(OR(U979="",V979="",W979=""),"",VLOOKUP(U979&amp;V979&amp;W979,コード!$AI$3:$AJ$6,2,FALSE)),"エラー")</f>
        <v/>
      </c>
      <c r="AV979" s="261" t="str">
        <f t="shared" si="234"/>
        <v/>
      </c>
      <c r="AW979" s="258" t="str">
        <f>IFERROR(IF(OR(AD979="",AE979="",AF979=""),"",VLOOKUP(AD979&amp;AE979&amp;AF979,コード!$AW$3:$AX$31,2,FALSE)),"エラー")</f>
        <v/>
      </c>
      <c r="AX979" s="262" t="str">
        <f>IFERROR(IF(OR(AG979="",AH979=""),"",VLOOKUP(AG979&amp;AH979,コード!$BC$3:$BD$17,2,FALSE)),"エラー")</f>
        <v/>
      </c>
      <c r="AY979" s="187"/>
      <c r="AZ979" s="286" t="str">
        <f t="shared" si="230"/>
        <v/>
      </c>
      <c r="BA979" s="287" t="str">
        <f t="shared" si="227"/>
        <v/>
      </c>
      <c r="BB979" s="287" t="str">
        <f t="shared" si="231"/>
        <v/>
      </c>
      <c r="BC979" s="287" t="str">
        <f t="shared" si="232"/>
        <v/>
      </c>
      <c r="BD979" s="287" t="str">
        <f t="shared" si="235"/>
        <v/>
      </c>
      <c r="BE979" s="288" t="str">
        <f t="shared" si="228"/>
        <v/>
      </c>
    </row>
    <row r="980" spans="1:59" ht="24" customHeight="1">
      <c r="A980" s="316"/>
      <c r="B980" s="420"/>
      <c r="C980" s="421"/>
      <c r="D980" s="421"/>
      <c r="E980" s="421"/>
      <c r="F980" s="421"/>
      <c r="G980" s="421"/>
      <c r="H980" s="421"/>
      <c r="I980" s="421"/>
      <c r="J980" s="421"/>
      <c r="K980" s="421"/>
      <c r="L980" s="302"/>
      <c r="M980" s="303"/>
      <c r="N980" s="304"/>
      <c r="O980" s="305"/>
      <c r="P980" s="306"/>
      <c r="Q980" s="307"/>
      <c r="R980" s="305"/>
      <c r="S980" s="308"/>
      <c r="T980" s="309"/>
      <c r="U980" s="302"/>
      <c r="V980" s="303"/>
      <c r="W980" s="310"/>
      <c r="X980" s="305"/>
      <c r="Y980" s="303"/>
      <c r="Z980" s="303"/>
      <c r="AA980" s="311"/>
      <c r="AB980" s="312"/>
      <c r="AC980" s="310"/>
      <c r="AD980" s="305"/>
      <c r="AE980" s="310"/>
      <c r="AF980" s="313"/>
      <c r="AG980" s="314"/>
      <c r="AH980" s="315"/>
      <c r="AI980" s="401"/>
      <c r="AJ980" s="402"/>
      <c r="AK980" s="403"/>
      <c r="AL980" s="273"/>
      <c r="AM980" s="270" t="str">
        <f t="shared" si="225"/>
        <v/>
      </c>
      <c r="AN980" s="282" t="str">
        <f t="shared" si="226"/>
        <v/>
      </c>
      <c r="AO980" s="257" t="str">
        <f>IF(A980="","",IF(A980&lt;&gt;970,"エラー",970&amp;"人目"))</f>
        <v/>
      </c>
      <c r="AP980" s="258" t="str">
        <f t="shared" si="229"/>
        <v/>
      </c>
      <c r="AQ980" s="259" t="str">
        <f>IFERROR(IF(OR(L980="",M980="",N980=""),"",VLOOKUP(L980&amp;M980&amp;N980,コード!$K$3:$L$64,2,FALSE)),"エラー")</f>
        <v/>
      </c>
      <c r="AR980" s="260" t="str">
        <f>IFERROR(IF(OR(O980="",P980=""),"",VLOOKUP(O980&amp;P980,コード!$R$3:$S$8,2,FALSE)),"エラー")</f>
        <v/>
      </c>
      <c r="AS980" s="261" t="str">
        <f t="shared" si="233"/>
        <v/>
      </c>
      <c r="AT980" s="261" t="str">
        <f>IFERROR(IF(OR(R980="",S980="",T980=""),"",VLOOKUP(R980&amp;S980&amp;T980,コード!$AB$3:$AC$205,2,FALSE)),"エラー")</f>
        <v/>
      </c>
      <c r="AU980" s="258" t="str">
        <f>IFERROR(IF(OR(U980="",V980="",W980=""),"",VLOOKUP(U980&amp;V980&amp;W980,コード!$AI$3:$AJ$6,2,FALSE)),"エラー")</f>
        <v/>
      </c>
      <c r="AV980" s="261" t="str">
        <f t="shared" si="234"/>
        <v/>
      </c>
      <c r="AW980" s="258" t="str">
        <f>IFERROR(IF(OR(AD980="",AE980="",AF980=""),"",VLOOKUP(AD980&amp;AE980&amp;AF980,コード!$AW$3:$AX$31,2,FALSE)),"エラー")</f>
        <v/>
      </c>
      <c r="AX980" s="262" t="str">
        <f>IFERROR(IF(OR(AG980="",AH980=""),"",VLOOKUP(AG980&amp;AH980,コード!$BC$3:$BD$17,2,FALSE)),"エラー")</f>
        <v/>
      </c>
      <c r="AY980" s="187"/>
      <c r="AZ980" s="286" t="str">
        <f t="shared" si="230"/>
        <v/>
      </c>
      <c r="BA980" s="287" t="str">
        <f t="shared" si="227"/>
        <v/>
      </c>
      <c r="BB980" s="287" t="str">
        <f t="shared" si="231"/>
        <v/>
      </c>
      <c r="BC980" s="287" t="str">
        <f t="shared" si="232"/>
        <v/>
      </c>
      <c r="BD980" s="287" t="str">
        <f t="shared" si="235"/>
        <v/>
      </c>
      <c r="BE980" s="288" t="str">
        <f t="shared" si="228"/>
        <v/>
      </c>
    </row>
    <row r="981" spans="1:59" ht="24" customHeight="1">
      <c r="A981" s="301"/>
      <c r="B981" s="420"/>
      <c r="C981" s="421"/>
      <c r="D981" s="421"/>
      <c r="E981" s="421"/>
      <c r="F981" s="421"/>
      <c r="G981" s="421"/>
      <c r="H981" s="421"/>
      <c r="I981" s="421"/>
      <c r="J981" s="421"/>
      <c r="K981" s="421"/>
      <c r="L981" s="302"/>
      <c r="M981" s="303"/>
      <c r="N981" s="304"/>
      <c r="O981" s="305"/>
      <c r="P981" s="306"/>
      <c r="Q981" s="307"/>
      <c r="R981" s="305"/>
      <c r="S981" s="308"/>
      <c r="T981" s="309"/>
      <c r="U981" s="302"/>
      <c r="V981" s="303"/>
      <c r="W981" s="310"/>
      <c r="X981" s="305"/>
      <c r="Y981" s="303"/>
      <c r="Z981" s="303"/>
      <c r="AA981" s="311"/>
      <c r="AB981" s="312"/>
      <c r="AC981" s="310"/>
      <c r="AD981" s="305"/>
      <c r="AE981" s="310"/>
      <c r="AF981" s="313"/>
      <c r="AG981" s="314"/>
      <c r="AH981" s="315"/>
      <c r="AI981" s="401"/>
      <c r="AJ981" s="402"/>
      <c r="AK981" s="403"/>
      <c r="AL981" s="273"/>
      <c r="AM981" s="270" t="str">
        <f t="shared" si="225"/>
        <v/>
      </c>
      <c r="AN981" s="282" t="str">
        <f t="shared" si="226"/>
        <v/>
      </c>
      <c r="AO981" s="257" t="str">
        <f>IF(A981="","",IF(A981&lt;&gt;971,"エラー",971&amp;"人目"))</f>
        <v/>
      </c>
      <c r="AP981" s="258" t="str">
        <f t="shared" si="229"/>
        <v/>
      </c>
      <c r="AQ981" s="259" t="str">
        <f>IFERROR(IF(OR(L981="",M981="",N981=""),"",VLOOKUP(L981&amp;M981&amp;N981,コード!$K$3:$L$64,2,FALSE)),"エラー")</f>
        <v/>
      </c>
      <c r="AR981" s="260" t="str">
        <f>IFERROR(IF(OR(O981="",P981=""),"",VLOOKUP(O981&amp;P981,コード!$R$3:$S$8,2,FALSE)),"エラー")</f>
        <v/>
      </c>
      <c r="AS981" s="261" t="str">
        <f t="shared" si="233"/>
        <v/>
      </c>
      <c r="AT981" s="261" t="str">
        <f>IFERROR(IF(OR(R981="",S981="",T981=""),"",VLOOKUP(R981&amp;S981&amp;T981,コード!$AB$3:$AC$205,2,FALSE)),"エラー")</f>
        <v/>
      </c>
      <c r="AU981" s="258" t="str">
        <f>IFERROR(IF(OR(U981="",V981="",W981=""),"",VLOOKUP(U981&amp;V981&amp;W981,コード!$AI$3:$AJ$6,2,FALSE)),"エラー")</f>
        <v/>
      </c>
      <c r="AV981" s="261" t="str">
        <f t="shared" si="234"/>
        <v/>
      </c>
      <c r="AW981" s="258" t="str">
        <f>IFERROR(IF(OR(AD981="",AE981="",AF981=""),"",VLOOKUP(AD981&amp;AE981&amp;AF981,コード!$AW$3:$AX$31,2,FALSE)),"エラー")</f>
        <v/>
      </c>
      <c r="AX981" s="262" t="str">
        <f>IFERROR(IF(OR(AG981="",AH981=""),"",VLOOKUP(AG981&amp;AH981,コード!$BC$3:$BD$17,2,FALSE)),"エラー")</f>
        <v/>
      </c>
      <c r="AY981" s="187"/>
      <c r="AZ981" s="286" t="str">
        <f t="shared" si="230"/>
        <v/>
      </c>
      <c r="BA981" s="287" t="str">
        <f t="shared" si="227"/>
        <v/>
      </c>
      <c r="BB981" s="287" t="str">
        <f t="shared" si="231"/>
        <v/>
      </c>
      <c r="BC981" s="287" t="str">
        <f t="shared" si="232"/>
        <v/>
      </c>
      <c r="BD981" s="287" t="str">
        <f t="shared" si="235"/>
        <v/>
      </c>
      <c r="BE981" s="288" t="str">
        <f t="shared" si="228"/>
        <v/>
      </c>
    </row>
    <row r="982" spans="1:59" ht="24" customHeight="1">
      <c r="A982" s="301"/>
      <c r="B982" s="420"/>
      <c r="C982" s="421"/>
      <c r="D982" s="421"/>
      <c r="E982" s="421"/>
      <c r="F982" s="421"/>
      <c r="G982" s="421"/>
      <c r="H982" s="421"/>
      <c r="I982" s="421"/>
      <c r="J982" s="421"/>
      <c r="K982" s="421"/>
      <c r="L982" s="302"/>
      <c r="M982" s="303"/>
      <c r="N982" s="304"/>
      <c r="O982" s="305"/>
      <c r="P982" s="306"/>
      <c r="Q982" s="307"/>
      <c r="R982" s="305"/>
      <c r="S982" s="308"/>
      <c r="T982" s="309"/>
      <c r="U982" s="302"/>
      <c r="V982" s="303"/>
      <c r="W982" s="310"/>
      <c r="X982" s="305"/>
      <c r="Y982" s="303"/>
      <c r="Z982" s="303"/>
      <c r="AA982" s="311"/>
      <c r="AB982" s="312"/>
      <c r="AC982" s="310"/>
      <c r="AD982" s="305"/>
      <c r="AE982" s="310"/>
      <c r="AF982" s="313"/>
      <c r="AG982" s="314"/>
      <c r="AH982" s="315"/>
      <c r="AI982" s="401"/>
      <c r="AJ982" s="402"/>
      <c r="AK982" s="403"/>
      <c r="AL982" s="273"/>
      <c r="AM982" s="270" t="str">
        <f t="shared" si="225"/>
        <v/>
      </c>
      <c r="AN982" s="282" t="str">
        <f t="shared" si="226"/>
        <v/>
      </c>
      <c r="AO982" s="257" t="str">
        <f>IF(A982="","",IF(A982&lt;&gt;972,"エラー",972&amp;"人目"))</f>
        <v/>
      </c>
      <c r="AP982" s="258" t="str">
        <f t="shared" si="229"/>
        <v/>
      </c>
      <c r="AQ982" s="259" t="str">
        <f>IFERROR(IF(OR(L982="",M982="",N982=""),"",VLOOKUP(L982&amp;M982&amp;N982,コード!$K$3:$L$64,2,FALSE)),"エラー")</f>
        <v/>
      </c>
      <c r="AR982" s="260" t="str">
        <f>IFERROR(IF(OR(O982="",P982=""),"",VLOOKUP(O982&amp;P982,コード!$R$3:$S$8,2,FALSE)),"エラー")</f>
        <v/>
      </c>
      <c r="AS982" s="261" t="str">
        <f t="shared" si="233"/>
        <v/>
      </c>
      <c r="AT982" s="261" t="str">
        <f>IFERROR(IF(OR(R982="",S982="",T982=""),"",VLOOKUP(R982&amp;S982&amp;T982,コード!$AB$3:$AC$205,2,FALSE)),"エラー")</f>
        <v/>
      </c>
      <c r="AU982" s="258" t="str">
        <f>IFERROR(IF(OR(U982="",V982="",W982=""),"",VLOOKUP(U982&amp;V982&amp;W982,コード!$AI$3:$AJ$6,2,FALSE)),"エラー")</f>
        <v/>
      </c>
      <c r="AV982" s="261" t="str">
        <f t="shared" si="234"/>
        <v/>
      </c>
      <c r="AW982" s="258" t="str">
        <f>IFERROR(IF(OR(AD982="",AE982="",AF982=""),"",VLOOKUP(AD982&amp;AE982&amp;AF982,コード!$AW$3:$AX$31,2,FALSE)),"エラー")</f>
        <v/>
      </c>
      <c r="AX982" s="262" t="str">
        <f>IFERROR(IF(OR(AG982="",AH982=""),"",VLOOKUP(AG982&amp;AH982,コード!$BC$3:$BD$17,2,FALSE)),"エラー")</f>
        <v/>
      </c>
      <c r="AY982" s="187"/>
      <c r="AZ982" s="286" t="str">
        <f t="shared" si="230"/>
        <v/>
      </c>
      <c r="BA982" s="287" t="str">
        <f t="shared" si="227"/>
        <v/>
      </c>
      <c r="BB982" s="287" t="str">
        <f t="shared" si="231"/>
        <v/>
      </c>
      <c r="BC982" s="287" t="str">
        <f t="shared" si="232"/>
        <v/>
      </c>
      <c r="BD982" s="287" t="str">
        <f t="shared" si="235"/>
        <v/>
      </c>
      <c r="BE982" s="288" t="str">
        <f t="shared" si="228"/>
        <v/>
      </c>
    </row>
    <row r="983" spans="1:59" ht="24" customHeight="1">
      <c r="A983" s="301"/>
      <c r="B983" s="420"/>
      <c r="C983" s="421"/>
      <c r="D983" s="421"/>
      <c r="E983" s="421"/>
      <c r="F983" s="421"/>
      <c r="G983" s="421"/>
      <c r="H983" s="421"/>
      <c r="I983" s="421"/>
      <c r="J983" s="421"/>
      <c r="K983" s="421"/>
      <c r="L983" s="302"/>
      <c r="M983" s="303"/>
      <c r="N983" s="304"/>
      <c r="O983" s="305"/>
      <c r="P983" s="306"/>
      <c r="Q983" s="307"/>
      <c r="R983" s="305"/>
      <c r="S983" s="308"/>
      <c r="T983" s="309"/>
      <c r="U983" s="302"/>
      <c r="V983" s="303"/>
      <c r="W983" s="310"/>
      <c r="X983" s="305"/>
      <c r="Y983" s="303"/>
      <c r="Z983" s="303"/>
      <c r="AA983" s="311"/>
      <c r="AB983" s="312"/>
      <c r="AC983" s="310"/>
      <c r="AD983" s="305"/>
      <c r="AE983" s="310"/>
      <c r="AF983" s="313"/>
      <c r="AG983" s="314"/>
      <c r="AH983" s="315"/>
      <c r="AI983" s="401"/>
      <c r="AJ983" s="402"/>
      <c r="AK983" s="403"/>
      <c r="AL983" s="273"/>
      <c r="AM983" s="270" t="str">
        <f t="shared" si="225"/>
        <v/>
      </c>
      <c r="AN983" s="282" t="str">
        <f t="shared" si="226"/>
        <v/>
      </c>
      <c r="AO983" s="257" t="str">
        <f>IF(A983="","",IF(A983&lt;&gt;973,"エラー",973&amp;"人目"))</f>
        <v/>
      </c>
      <c r="AP983" s="258" t="str">
        <f t="shared" si="229"/>
        <v/>
      </c>
      <c r="AQ983" s="259" t="str">
        <f>IFERROR(IF(OR(L983="",M983="",N983=""),"",VLOOKUP(L983&amp;M983&amp;N983,コード!$K$3:$L$64,2,FALSE)),"エラー")</f>
        <v/>
      </c>
      <c r="AR983" s="260" t="str">
        <f>IFERROR(IF(OR(O983="",P983=""),"",VLOOKUP(O983&amp;P983,コード!$R$3:$S$8,2,FALSE)),"エラー")</f>
        <v/>
      </c>
      <c r="AS983" s="261" t="str">
        <f t="shared" si="233"/>
        <v/>
      </c>
      <c r="AT983" s="261" t="str">
        <f>IFERROR(IF(OR(R983="",S983="",T983=""),"",VLOOKUP(R983&amp;S983&amp;T983,コード!$AB$3:$AC$205,2,FALSE)),"エラー")</f>
        <v/>
      </c>
      <c r="AU983" s="258" t="str">
        <f>IFERROR(IF(OR(U983="",V983="",W983=""),"",VLOOKUP(U983&amp;V983&amp;W983,コード!$AI$3:$AJ$6,2,FALSE)),"エラー")</f>
        <v/>
      </c>
      <c r="AV983" s="261" t="str">
        <f t="shared" si="234"/>
        <v/>
      </c>
      <c r="AW983" s="258" t="str">
        <f>IFERROR(IF(OR(AD983="",AE983="",AF983=""),"",VLOOKUP(AD983&amp;AE983&amp;AF983,コード!$AW$3:$AX$31,2,FALSE)),"エラー")</f>
        <v/>
      </c>
      <c r="AX983" s="262" t="str">
        <f>IFERROR(IF(OR(AG983="",AH983=""),"",VLOOKUP(AG983&amp;AH983,コード!$BC$3:$BD$17,2,FALSE)),"エラー")</f>
        <v/>
      </c>
      <c r="AY983" s="187"/>
      <c r="AZ983" s="286" t="str">
        <f t="shared" si="230"/>
        <v/>
      </c>
      <c r="BA983" s="287" t="str">
        <f t="shared" si="227"/>
        <v/>
      </c>
      <c r="BB983" s="287" t="str">
        <f t="shared" si="231"/>
        <v/>
      </c>
      <c r="BC983" s="287" t="str">
        <f t="shared" si="232"/>
        <v/>
      </c>
      <c r="BD983" s="287" t="str">
        <f t="shared" si="235"/>
        <v/>
      </c>
      <c r="BE983" s="288" t="str">
        <f t="shared" si="228"/>
        <v/>
      </c>
    </row>
    <row r="984" spans="1:59" ht="24" customHeight="1">
      <c r="A984" s="316"/>
      <c r="B984" s="420"/>
      <c r="C984" s="421"/>
      <c r="D984" s="421"/>
      <c r="E984" s="421"/>
      <c r="F984" s="421"/>
      <c r="G984" s="421"/>
      <c r="H984" s="421"/>
      <c r="I984" s="421"/>
      <c r="J984" s="421"/>
      <c r="K984" s="421"/>
      <c r="L984" s="302"/>
      <c r="M984" s="303"/>
      <c r="N984" s="304"/>
      <c r="O984" s="305"/>
      <c r="P984" s="306"/>
      <c r="Q984" s="307"/>
      <c r="R984" s="305"/>
      <c r="S984" s="308"/>
      <c r="T984" s="309"/>
      <c r="U984" s="302"/>
      <c r="V984" s="303"/>
      <c r="W984" s="310"/>
      <c r="X984" s="305"/>
      <c r="Y984" s="303"/>
      <c r="Z984" s="303"/>
      <c r="AA984" s="311"/>
      <c r="AB984" s="312"/>
      <c r="AC984" s="310"/>
      <c r="AD984" s="305"/>
      <c r="AE984" s="310"/>
      <c r="AF984" s="313"/>
      <c r="AG984" s="314"/>
      <c r="AH984" s="315"/>
      <c r="AI984" s="401"/>
      <c r="AJ984" s="402"/>
      <c r="AK984" s="403"/>
      <c r="AL984" s="273"/>
      <c r="AM984" s="270" t="str">
        <f t="shared" si="225"/>
        <v/>
      </c>
      <c r="AN984" s="282" t="str">
        <f t="shared" si="226"/>
        <v/>
      </c>
      <c r="AO984" s="257" t="str">
        <f>IF(A984="","",IF(A984&lt;&gt;974,"エラー",974&amp;"人目"))</f>
        <v/>
      </c>
      <c r="AP984" s="258" t="str">
        <f t="shared" si="229"/>
        <v/>
      </c>
      <c r="AQ984" s="259" t="str">
        <f>IFERROR(IF(OR(L984="",M984="",N984=""),"",VLOOKUP(L984&amp;M984&amp;N984,コード!$K$3:$L$64,2,FALSE)),"エラー")</f>
        <v/>
      </c>
      <c r="AR984" s="260" t="str">
        <f>IFERROR(IF(OR(O984="",P984=""),"",VLOOKUP(O984&amp;P984,コード!$R$3:$S$8,2,FALSE)),"エラー")</f>
        <v/>
      </c>
      <c r="AS984" s="261" t="str">
        <f t="shared" si="233"/>
        <v/>
      </c>
      <c r="AT984" s="261" t="str">
        <f>IFERROR(IF(OR(R984="",S984="",T984=""),"",VLOOKUP(R984&amp;S984&amp;T984,コード!$AB$3:$AC$205,2,FALSE)),"エラー")</f>
        <v/>
      </c>
      <c r="AU984" s="258" t="str">
        <f>IFERROR(IF(OR(U984="",V984="",W984=""),"",VLOOKUP(U984&amp;V984&amp;W984,コード!$AI$3:$AJ$6,2,FALSE)),"エラー")</f>
        <v/>
      </c>
      <c r="AV984" s="261" t="str">
        <f t="shared" si="234"/>
        <v/>
      </c>
      <c r="AW984" s="258" t="str">
        <f>IFERROR(IF(OR(AD984="",AE984="",AF984=""),"",VLOOKUP(AD984&amp;AE984&amp;AF984,コード!$AW$3:$AX$31,2,FALSE)),"エラー")</f>
        <v/>
      </c>
      <c r="AX984" s="262" t="str">
        <f>IFERROR(IF(OR(AG984="",AH984=""),"",VLOOKUP(AG984&amp;AH984,コード!$BC$3:$BD$17,2,FALSE)),"エラー")</f>
        <v/>
      </c>
      <c r="AY984" s="187"/>
      <c r="AZ984" s="286" t="str">
        <f t="shared" si="230"/>
        <v/>
      </c>
      <c r="BA984" s="287" t="str">
        <f t="shared" si="227"/>
        <v/>
      </c>
      <c r="BB984" s="287" t="str">
        <f t="shared" si="231"/>
        <v/>
      </c>
      <c r="BC984" s="287" t="str">
        <f t="shared" si="232"/>
        <v/>
      </c>
      <c r="BD984" s="287" t="str">
        <f t="shared" si="235"/>
        <v/>
      </c>
      <c r="BE984" s="288" t="str">
        <f t="shared" si="228"/>
        <v/>
      </c>
    </row>
    <row r="985" spans="1:59" ht="24" customHeight="1">
      <c r="A985" s="316"/>
      <c r="B985" s="420"/>
      <c r="C985" s="421"/>
      <c r="D985" s="421"/>
      <c r="E985" s="421"/>
      <c r="F985" s="421"/>
      <c r="G985" s="421"/>
      <c r="H985" s="421"/>
      <c r="I985" s="421"/>
      <c r="J985" s="421"/>
      <c r="K985" s="421"/>
      <c r="L985" s="302"/>
      <c r="M985" s="303"/>
      <c r="N985" s="304"/>
      <c r="O985" s="305"/>
      <c r="P985" s="306"/>
      <c r="Q985" s="307"/>
      <c r="R985" s="305"/>
      <c r="S985" s="308"/>
      <c r="T985" s="309"/>
      <c r="U985" s="302"/>
      <c r="V985" s="303"/>
      <c r="W985" s="310"/>
      <c r="X985" s="305"/>
      <c r="Y985" s="303"/>
      <c r="Z985" s="303"/>
      <c r="AA985" s="311"/>
      <c r="AB985" s="312"/>
      <c r="AC985" s="310"/>
      <c r="AD985" s="305"/>
      <c r="AE985" s="310"/>
      <c r="AF985" s="313"/>
      <c r="AG985" s="314"/>
      <c r="AH985" s="315"/>
      <c r="AI985" s="401"/>
      <c r="AJ985" s="402"/>
      <c r="AK985" s="403"/>
      <c r="AL985" s="273"/>
      <c r="AM985" s="283" t="str">
        <f t="shared" si="225"/>
        <v/>
      </c>
      <c r="AN985" s="284" t="str">
        <f t="shared" si="226"/>
        <v/>
      </c>
      <c r="AO985" s="257" t="str">
        <f>IF(A985="","",IF(A985&lt;&gt;975,"エラー",975&amp;"人目"))</f>
        <v/>
      </c>
      <c r="AP985" s="258" t="str">
        <f t="shared" si="229"/>
        <v/>
      </c>
      <c r="AQ985" s="259" t="str">
        <f>IFERROR(IF(OR(L985="",M985="",N985=""),"",VLOOKUP(L985&amp;M985&amp;N985,コード!$K$3:$L$64,2,FALSE)),"エラー")</f>
        <v/>
      </c>
      <c r="AR985" s="260" t="str">
        <f>IFERROR(IF(OR(O985="",P985=""),"",VLOOKUP(O985&amp;P985,コード!$R$3:$S$8,2,FALSE)),"エラー")</f>
        <v/>
      </c>
      <c r="AS985" s="261" t="str">
        <f t="shared" si="233"/>
        <v/>
      </c>
      <c r="AT985" s="261" t="str">
        <f>IFERROR(IF(OR(R985="",S985="",T985=""),"",VLOOKUP(R985&amp;S985&amp;T985,コード!$AB$3:$AC$205,2,FALSE)),"エラー")</f>
        <v/>
      </c>
      <c r="AU985" s="258" t="str">
        <f>IFERROR(IF(OR(U985="",V985="",W985=""),"",VLOOKUP(U985&amp;V985&amp;W985,コード!$AI$3:$AJ$6,2,FALSE)),"エラー")</f>
        <v/>
      </c>
      <c r="AV985" s="261" t="str">
        <f t="shared" si="234"/>
        <v/>
      </c>
      <c r="AW985" s="258" t="str">
        <f>IFERROR(IF(OR(AD985="",AE985="",AF985=""),"",VLOOKUP(AD985&amp;AE985&amp;AF985,コード!$AW$3:$AX$31,2,FALSE)),"エラー")</f>
        <v/>
      </c>
      <c r="AX985" s="262" t="str">
        <f>IFERROR(IF(OR(AG985="",AH985=""),"",VLOOKUP(AG985&amp;AH985,コード!$BC$3:$BD$17,2,FALSE)),"エラー")</f>
        <v/>
      </c>
      <c r="AY985" s="187"/>
      <c r="AZ985" s="286" t="str">
        <f t="shared" si="230"/>
        <v/>
      </c>
      <c r="BA985" s="287" t="str">
        <f t="shared" si="227"/>
        <v/>
      </c>
      <c r="BB985" s="287" t="str">
        <f t="shared" si="231"/>
        <v/>
      </c>
      <c r="BC985" s="287" t="str">
        <f t="shared" si="232"/>
        <v/>
      </c>
      <c r="BD985" s="287" t="str">
        <f t="shared" si="235"/>
        <v/>
      </c>
      <c r="BE985" s="288" t="str">
        <f t="shared" si="228"/>
        <v/>
      </c>
    </row>
    <row r="986" spans="1:59" ht="24" customHeight="1">
      <c r="A986" s="301"/>
      <c r="B986" s="420"/>
      <c r="C986" s="421"/>
      <c r="D986" s="421"/>
      <c r="E986" s="421"/>
      <c r="F986" s="421"/>
      <c r="G986" s="421"/>
      <c r="H986" s="421"/>
      <c r="I986" s="421"/>
      <c r="J986" s="421"/>
      <c r="K986" s="421"/>
      <c r="L986" s="302"/>
      <c r="M986" s="303"/>
      <c r="N986" s="304"/>
      <c r="O986" s="305"/>
      <c r="P986" s="306"/>
      <c r="Q986" s="307"/>
      <c r="R986" s="305"/>
      <c r="S986" s="308"/>
      <c r="T986" s="309"/>
      <c r="U986" s="302"/>
      <c r="V986" s="303"/>
      <c r="W986" s="310"/>
      <c r="X986" s="305"/>
      <c r="Y986" s="303"/>
      <c r="Z986" s="303"/>
      <c r="AA986" s="311"/>
      <c r="AB986" s="312"/>
      <c r="AC986" s="310"/>
      <c r="AD986" s="305"/>
      <c r="AE986" s="310"/>
      <c r="AF986" s="313"/>
      <c r="AG986" s="314"/>
      <c r="AH986" s="315"/>
      <c r="AI986" s="401"/>
      <c r="AJ986" s="402"/>
      <c r="AK986" s="403"/>
      <c r="AL986" s="273"/>
      <c r="AM986" s="270" t="str">
        <f>IF(A986="","",IF(OR($Z$7="",$AB$7="",$AD$7="",$AF$7="",$AH$7="",$AJ$7),"",$Z$7&amp;$AB$7&amp;$AD$7&amp;$AF$7&amp;$AH$7&amp;$AJ$7))</f>
        <v/>
      </c>
      <c r="AN986" s="282" t="str">
        <f>IF(OR($C$7="",A986=""),"",$C$7)</f>
        <v/>
      </c>
      <c r="AO986" s="257" t="str">
        <f>IF(A986="","",IF(A986&lt;&gt;976,"エラー",976&amp;"人目"))</f>
        <v/>
      </c>
      <c r="AP986" s="258" t="str">
        <f t="shared" si="229"/>
        <v/>
      </c>
      <c r="AQ986" s="259" t="str">
        <f>IFERROR(IF(OR(L986="",M986="",N986=""),"",VLOOKUP(L986&amp;M986&amp;N986,コード!$K$3:$L$64,2,FALSE)),"エラー")</f>
        <v/>
      </c>
      <c r="AR986" s="260" t="str">
        <f>IFERROR(IF(OR(O986="",P986=""),"",VLOOKUP(O986&amp;P986,コード!$R$3:$S$8,2,FALSE)),"エラー")</f>
        <v/>
      </c>
      <c r="AS986" s="261" t="str">
        <f t="shared" si="233"/>
        <v/>
      </c>
      <c r="AT986" s="261" t="str">
        <f>IFERROR(IF(OR(R986="",S986="",T986=""),"",VLOOKUP(R986&amp;S986&amp;T986,コード!$AB$3:$AC$205,2,FALSE)),"エラー")</f>
        <v/>
      </c>
      <c r="AU986" s="258" t="str">
        <f>IFERROR(IF(OR(U986="",V986="",W986=""),"",VLOOKUP(U986&amp;V986&amp;W986,コード!$AI$3:$AJ$6,2,FALSE)),"エラー")</f>
        <v/>
      </c>
      <c r="AV986" s="261" t="str">
        <f t="shared" si="234"/>
        <v/>
      </c>
      <c r="AW986" s="258" t="str">
        <f>IFERROR(IF(OR(AD986="",AE986="",AF986=""),"",VLOOKUP(AD986&amp;AE986&amp;AF986,コード!$AW$3:$AX$31,2,FALSE)),"エラー")</f>
        <v/>
      </c>
      <c r="AX986" s="262" t="str">
        <f>IFERROR(IF(OR(AG986="",AH986=""),"",VLOOKUP(AG986&amp;AH986,コード!$BC$3:$BD$17,2,FALSE)),"エラー")</f>
        <v/>
      </c>
      <c r="AY986" s="187"/>
      <c r="AZ986" s="286" t="str">
        <f t="shared" si="230"/>
        <v/>
      </c>
      <c r="BA986" s="287" t="str">
        <f>IFERROR(IF(OR(R986="",S986="",T986=""),"",IF(VALUE(R986&amp;S986&amp;T986)=801,"エラー？","○")),"エラー")</f>
        <v/>
      </c>
      <c r="BB986" s="287" t="str">
        <f t="shared" si="231"/>
        <v/>
      </c>
      <c r="BC986" s="287" t="str">
        <f t="shared" si="232"/>
        <v/>
      </c>
      <c r="BD986" s="287" t="str">
        <f t="shared" si="235"/>
        <v/>
      </c>
      <c r="BE986" s="288" t="str">
        <f>IFERROR(IF(OR(R986="",S986="",T986="",U986="",V986="",W986=""),"",IF(AND(VALUE(R986&amp;S986&amp;T986)=122,OR(VALUE(U986&amp;V986&amp;W986)=161,O986&amp;P986="00")),"エラー","○")),"エラー")</f>
        <v/>
      </c>
      <c r="BG986" s="228"/>
    </row>
    <row r="987" spans="1:59" ht="24" customHeight="1">
      <c r="A987" s="301"/>
      <c r="B987" s="420"/>
      <c r="C987" s="421"/>
      <c r="D987" s="421"/>
      <c r="E987" s="421"/>
      <c r="F987" s="421"/>
      <c r="G987" s="421"/>
      <c r="H987" s="421"/>
      <c r="I987" s="421"/>
      <c r="J987" s="421"/>
      <c r="K987" s="421"/>
      <c r="L987" s="302"/>
      <c r="M987" s="303"/>
      <c r="N987" s="304"/>
      <c r="O987" s="305"/>
      <c r="P987" s="306"/>
      <c r="Q987" s="307"/>
      <c r="R987" s="305"/>
      <c r="S987" s="308"/>
      <c r="T987" s="309"/>
      <c r="U987" s="302"/>
      <c r="V987" s="303"/>
      <c r="W987" s="310"/>
      <c r="X987" s="305"/>
      <c r="Y987" s="303"/>
      <c r="Z987" s="303"/>
      <c r="AA987" s="311"/>
      <c r="AB987" s="312"/>
      <c r="AC987" s="310"/>
      <c r="AD987" s="305"/>
      <c r="AE987" s="310"/>
      <c r="AF987" s="313"/>
      <c r="AG987" s="314"/>
      <c r="AH987" s="315"/>
      <c r="AI987" s="401"/>
      <c r="AJ987" s="402"/>
      <c r="AK987" s="403"/>
      <c r="AL987" s="273"/>
      <c r="AM987" s="270" t="str">
        <f t="shared" ref="AM987:AM1030" si="236">IF(A987="","",IF(OR($Z$7="",$AB$7="",$AD$7="",$AF$7="",$AH$7="",$AJ$7),"",$Z$7&amp;$AB$7&amp;$AD$7&amp;$AF$7&amp;$AH$7&amp;$AJ$7))</f>
        <v/>
      </c>
      <c r="AN987" s="282" t="str">
        <f t="shared" ref="AN987:AN1030" si="237">IF(OR($C$7="",A987=""),"",$C$7)</f>
        <v/>
      </c>
      <c r="AO987" s="257" t="str">
        <f>IF(A987="","",IF(A987&lt;&gt;977,"エラー",977&amp;"人目"))</f>
        <v/>
      </c>
      <c r="AP987" s="258" t="str">
        <f t="shared" si="229"/>
        <v/>
      </c>
      <c r="AQ987" s="259" t="str">
        <f>IFERROR(IF(OR(L987="",M987="",N987=""),"",VLOOKUP(L987&amp;M987&amp;N987,コード!$K$3:$L$64,2,FALSE)),"エラー")</f>
        <v/>
      </c>
      <c r="AR987" s="260" t="str">
        <f>IFERROR(IF(OR(O987="",P987=""),"",VLOOKUP(O987&amp;P987,コード!$R$3:$S$8,2,FALSE)),"エラー")</f>
        <v/>
      </c>
      <c r="AS987" s="261" t="str">
        <f t="shared" si="233"/>
        <v/>
      </c>
      <c r="AT987" s="261" t="str">
        <f>IFERROR(IF(OR(R987="",S987="",T987=""),"",VLOOKUP(R987&amp;S987&amp;T987,コード!$AB$3:$AC$205,2,FALSE)),"エラー")</f>
        <v/>
      </c>
      <c r="AU987" s="258" t="str">
        <f>IFERROR(IF(OR(U987="",V987="",W987=""),"",VLOOKUP(U987&amp;V987&amp;W987,コード!$AI$3:$AJ$6,2,FALSE)),"エラー")</f>
        <v/>
      </c>
      <c r="AV987" s="261" t="str">
        <f t="shared" si="234"/>
        <v/>
      </c>
      <c r="AW987" s="258" t="str">
        <f>IFERROR(IF(OR(AD987="",AE987="",AF987=""),"",VLOOKUP(AD987&amp;AE987&amp;AF987,コード!$AW$3:$AX$31,2,FALSE)),"エラー")</f>
        <v/>
      </c>
      <c r="AX987" s="262" t="str">
        <f>IFERROR(IF(OR(AG987="",AH987=""),"",VLOOKUP(AG987&amp;AH987,コード!$BC$3:$BD$17,2,FALSE)),"エラー")</f>
        <v/>
      </c>
      <c r="AY987" s="187"/>
      <c r="AZ987" s="286" t="str">
        <f t="shared" si="230"/>
        <v/>
      </c>
      <c r="BA987" s="287" t="str">
        <f t="shared" ref="BA987:BA1030" si="238">IFERROR(IF(OR(R987="",S987="",T987=""),"",IF(VALUE(R987&amp;S987&amp;T987)=801,"エラー？","○")),"エラー")</f>
        <v/>
      </c>
      <c r="BB987" s="287" t="str">
        <f t="shared" si="231"/>
        <v/>
      </c>
      <c r="BC987" s="287" t="str">
        <f t="shared" si="232"/>
        <v/>
      </c>
      <c r="BD987" s="287" t="str">
        <f t="shared" si="235"/>
        <v/>
      </c>
      <c r="BE987" s="288" t="str">
        <f>IFERROR(IF(OR(R987="",S987="",T987="",U987="",V987="",W987=""),"",IF(AND(VALUE(R987&amp;S987&amp;T987)=122,OR(VALUE(U987&amp;V987&amp;W987)=161,O987&amp;P987="00")),"エラー","○")),"エラー")</f>
        <v/>
      </c>
    </row>
    <row r="988" spans="1:59" ht="24" customHeight="1">
      <c r="A988" s="301"/>
      <c r="B988" s="420"/>
      <c r="C988" s="421"/>
      <c r="D988" s="421"/>
      <c r="E988" s="421"/>
      <c r="F988" s="421"/>
      <c r="G988" s="421"/>
      <c r="H988" s="421"/>
      <c r="I988" s="421"/>
      <c r="J988" s="421"/>
      <c r="K988" s="421"/>
      <c r="L988" s="302"/>
      <c r="M988" s="303"/>
      <c r="N988" s="304"/>
      <c r="O988" s="305"/>
      <c r="P988" s="306"/>
      <c r="Q988" s="307"/>
      <c r="R988" s="305"/>
      <c r="S988" s="308"/>
      <c r="T988" s="309"/>
      <c r="U988" s="302"/>
      <c r="V988" s="303"/>
      <c r="W988" s="310"/>
      <c r="X988" s="305"/>
      <c r="Y988" s="303"/>
      <c r="Z988" s="303"/>
      <c r="AA988" s="311"/>
      <c r="AB988" s="312"/>
      <c r="AC988" s="310"/>
      <c r="AD988" s="305"/>
      <c r="AE988" s="310"/>
      <c r="AF988" s="313"/>
      <c r="AG988" s="314"/>
      <c r="AH988" s="315"/>
      <c r="AI988" s="401"/>
      <c r="AJ988" s="402"/>
      <c r="AK988" s="403"/>
      <c r="AL988" s="273"/>
      <c r="AM988" s="270" t="str">
        <f t="shared" si="236"/>
        <v/>
      </c>
      <c r="AN988" s="282" t="str">
        <f t="shared" si="237"/>
        <v/>
      </c>
      <c r="AO988" s="257" t="str">
        <f>IF(A988="","",IF(A988&lt;&gt;978,"エラー",978&amp;"人目"))</f>
        <v/>
      </c>
      <c r="AP988" s="258" t="str">
        <f t="shared" si="229"/>
        <v/>
      </c>
      <c r="AQ988" s="259" t="str">
        <f>IFERROR(IF(OR(L988="",M988="",N988=""),"",VLOOKUP(L988&amp;M988&amp;N988,コード!$K$3:$L$64,2,FALSE)),"エラー")</f>
        <v/>
      </c>
      <c r="AR988" s="260" t="str">
        <f>IFERROR(IF(OR(O988="",P988=""),"",VLOOKUP(O988&amp;P988,コード!$R$3:$S$8,2,FALSE)),"エラー")</f>
        <v/>
      </c>
      <c r="AS988" s="261" t="str">
        <f t="shared" si="233"/>
        <v/>
      </c>
      <c r="AT988" s="261" t="str">
        <f>IFERROR(IF(OR(R988="",S988="",T988=""),"",VLOOKUP(R988&amp;S988&amp;T988,コード!$AB$3:$AC$205,2,FALSE)),"エラー")</f>
        <v/>
      </c>
      <c r="AU988" s="258" t="str">
        <f>IFERROR(IF(OR(U988="",V988="",W988=""),"",VLOOKUP(U988&amp;V988&amp;W988,コード!$AI$3:$AJ$6,2,FALSE)),"エラー")</f>
        <v/>
      </c>
      <c r="AV988" s="261" t="str">
        <f t="shared" si="234"/>
        <v/>
      </c>
      <c r="AW988" s="258" t="str">
        <f>IFERROR(IF(OR(AD988="",AE988="",AF988=""),"",VLOOKUP(AD988&amp;AE988&amp;AF988,コード!$AW$3:$AX$31,2,FALSE)),"エラー")</f>
        <v/>
      </c>
      <c r="AX988" s="262" t="str">
        <f>IFERROR(IF(OR(AG988="",AH988=""),"",VLOOKUP(AG988&amp;AH988,コード!$BC$3:$BD$17,2,FALSE)),"エラー")</f>
        <v/>
      </c>
      <c r="AY988" s="187"/>
      <c r="AZ988" s="286" t="str">
        <f t="shared" si="230"/>
        <v/>
      </c>
      <c r="BA988" s="287" t="str">
        <f t="shared" si="238"/>
        <v/>
      </c>
      <c r="BB988" s="287" t="str">
        <f t="shared" si="231"/>
        <v/>
      </c>
      <c r="BC988" s="287" t="str">
        <f t="shared" si="232"/>
        <v/>
      </c>
      <c r="BD988" s="287" t="str">
        <f t="shared" si="235"/>
        <v/>
      </c>
      <c r="BE988" s="288" t="str">
        <f t="shared" ref="BE988:BE1030" si="239">IFERROR(IF(OR(R988="",S988="",T988="",U988="",V988="",W988=""),"",IF(AND(VALUE(R988&amp;S988&amp;T988)=122,OR(VALUE(U988&amp;V988&amp;W988)=161,O988&amp;P988="00")),"エラー","○")),"エラー")</f>
        <v/>
      </c>
    </row>
    <row r="989" spans="1:59" ht="24" customHeight="1">
      <c r="A989" s="301"/>
      <c r="B989" s="420"/>
      <c r="C989" s="421"/>
      <c r="D989" s="421"/>
      <c r="E989" s="421"/>
      <c r="F989" s="421"/>
      <c r="G989" s="421"/>
      <c r="H989" s="421"/>
      <c r="I989" s="421"/>
      <c r="J989" s="421"/>
      <c r="K989" s="421"/>
      <c r="L989" s="302"/>
      <c r="M989" s="303"/>
      <c r="N989" s="304"/>
      <c r="O989" s="305"/>
      <c r="P989" s="306"/>
      <c r="Q989" s="307"/>
      <c r="R989" s="305"/>
      <c r="S989" s="308"/>
      <c r="T989" s="309"/>
      <c r="U989" s="302"/>
      <c r="V989" s="303"/>
      <c r="W989" s="310"/>
      <c r="X989" s="305"/>
      <c r="Y989" s="303"/>
      <c r="Z989" s="303"/>
      <c r="AA989" s="311"/>
      <c r="AB989" s="312"/>
      <c r="AC989" s="310"/>
      <c r="AD989" s="305"/>
      <c r="AE989" s="310"/>
      <c r="AF989" s="313"/>
      <c r="AG989" s="314"/>
      <c r="AH989" s="315"/>
      <c r="AI989" s="401"/>
      <c r="AJ989" s="402"/>
      <c r="AK989" s="403"/>
      <c r="AL989" s="273"/>
      <c r="AM989" s="270" t="str">
        <f t="shared" si="236"/>
        <v/>
      </c>
      <c r="AN989" s="282" t="str">
        <f t="shared" si="237"/>
        <v/>
      </c>
      <c r="AO989" s="257" t="str">
        <f>IF(A989="","",IF(A989&lt;&gt;979,"エラー",979&amp;"人目"))</f>
        <v/>
      </c>
      <c r="AP989" s="258" t="str">
        <f t="shared" si="229"/>
        <v/>
      </c>
      <c r="AQ989" s="259" t="str">
        <f>IFERROR(IF(OR(L989="",M989="",N989=""),"",VLOOKUP(L989&amp;M989&amp;N989,コード!$K$3:$L$64,2,FALSE)),"エラー")</f>
        <v/>
      </c>
      <c r="AR989" s="260" t="str">
        <f>IFERROR(IF(OR(O989="",P989=""),"",VLOOKUP(O989&amp;P989,コード!$R$3:$S$8,2,FALSE)),"エラー")</f>
        <v/>
      </c>
      <c r="AS989" s="261" t="str">
        <f t="shared" si="233"/>
        <v/>
      </c>
      <c r="AT989" s="261" t="str">
        <f>IFERROR(IF(OR(R989="",S989="",T989=""),"",VLOOKUP(R989&amp;S989&amp;T989,コード!$AB$3:$AC$205,2,FALSE)),"エラー")</f>
        <v/>
      </c>
      <c r="AU989" s="258" t="str">
        <f>IFERROR(IF(OR(U989="",V989="",W989=""),"",VLOOKUP(U989&amp;V989&amp;W989,コード!$AI$3:$AJ$6,2,FALSE)),"エラー")</f>
        <v/>
      </c>
      <c r="AV989" s="261" t="str">
        <f t="shared" si="234"/>
        <v/>
      </c>
      <c r="AW989" s="258" t="str">
        <f>IFERROR(IF(OR(AD989="",AE989="",AF989=""),"",VLOOKUP(AD989&amp;AE989&amp;AF989,コード!$AW$3:$AX$31,2,FALSE)),"エラー")</f>
        <v/>
      </c>
      <c r="AX989" s="262" t="str">
        <f>IFERROR(IF(OR(AG989="",AH989=""),"",VLOOKUP(AG989&amp;AH989,コード!$BC$3:$BD$17,2,FALSE)),"エラー")</f>
        <v/>
      </c>
      <c r="AY989" s="187"/>
      <c r="AZ989" s="286" t="str">
        <f t="shared" si="230"/>
        <v/>
      </c>
      <c r="BA989" s="287" t="str">
        <f t="shared" si="238"/>
        <v/>
      </c>
      <c r="BB989" s="287" t="str">
        <f t="shared" si="231"/>
        <v/>
      </c>
      <c r="BC989" s="287" t="str">
        <f t="shared" si="232"/>
        <v/>
      </c>
      <c r="BD989" s="287" t="str">
        <f t="shared" si="235"/>
        <v/>
      </c>
      <c r="BE989" s="288" t="str">
        <f t="shared" si="239"/>
        <v/>
      </c>
    </row>
    <row r="990" spans="1:59" ht="24" customHeight="1">
      <c r="A990" s="301"/>
      <c r="B990" s="420"/>
      <c r="C990" s="421"/>
      <c r="D990" s="421"/>
      <c r="E990" s="421"/>
      <c r="F990" s="421"/>
      <c r="G990" s="421"/>
      <c r="H990" s="421"/>
      <c r="I990" s="421"/>
      <c r="J990" s="421"/>
      <c r="K990" s="421"/>
      <c r="L990" s="302"/>
      <c r="M990" s="303"/>
      <c r="N990" s="304"/>
      <c r="O990" s="305"/>
      <c r="P990" s="306"/>
      <c r="Q990" s="307"/>
      <c r="R990" s="305"/>
      <c r="S990" s="308"/>
      <c r="T990" s="309"/>
      <c r="U990" s="302"/>
      <c r="V990" s="303"/>
      <c r="W990" s="310"/>
      <c r="X990" s="305"/>
      <c r="Y990" s="303"/>
      <c r="Z990" s="303"/>
      <c r="AA990" s="311"/>
      <c r="AB990" s="312"/>
      <c r="AC990" s="310"/>
      <c r="AD990" s="305"/>
      <c r="AE990" s="310"/>
      <c r="AF990" s="313"/>
      <c r="AG990" s="314"/>
      <c r="AH990" s="315"/>
      <c r="AI990" s="401"/>
      <c r="AJ990" s="402"/>
      <c r="AK990" s="403"/>
      <c r="AL990" s="273"/>
      <c r="AM990" s="270" t="str">
        <f t="shared" si="236"/>
        <v/>
      </c>
      <c r="AN990" s="282" t="str">
        <f t="shared" si="237"/>
        <v/>
      </c>
      <c r="AO990" s="257" t="str">
        <f>IF(A990="","",IF(A990&lt;&gt;980,"エラー",980&amp;"人目"))</f>
        <v/>
      </c>
      <c r="AP990" s="258" t="str">
        <f t="shared" si="229"/>
        <v/>
      </c>
      <c r="AQ990" s="259" t="str">
        <f>IFERROR(IF(OR(L990="",M990="",N990=""),"",VLOOKUP(L990&amp;M990&amp;N990,コード!$K$3:$L$64,2,FALSE)),"エラー")</f>
        <v/>
      </c>
      <c r="AR990" s="260" t="str">
        <f>IFERROR(IF(OR(O990="",P990=""),"",VLOOKUP(O990&amp;P990,コード!$R$3:$S$8,2,FALSE)),"エラー")</f>
        <v/>
      </c>
      <c r="AS990" s="261" t="str">
        <f t="shared" si="233"/>
        <v/>
      </c>
      <c r="AT990" s="261" t="str">
        <f>IFERROR(IF(OR(R990="",S990="",T990=""),"",VLOOKUP(R990&amp;S990&amp;T990,コード!$AB$3:$AC$205,2,FALSE)),"エラー")</f>
        <v/>
      </c>
      <c r="AU990" s="258" t="str">
        <f>IFERROR(IF(OR(U990="",V990="",W990=""),"",VLOOKUP(U990&amp;V990&amp;W990,コード!$AI$3:$AJ$6,2,FALSE)),"エラー")</f>
        <v/>
      </c>
      <c r="AV990" s="261" t="str">
        <f t="shared" si="234"/>
        <v/>
      </c>
      <c r="AW990" s="258" t="str">
        <f>IFERROR(IF(OR(AD990="",AE990="",AF990=""),"",VLOOKUP(AD990&amp;AE990&amp;AF990,コード!$AW$3:$AX$31,2,FALSE)),"エラー")</f>
        <v/>
      </c>
      <c r="AX990" s="262" t="str">
        <f>IFERROR(IF(OR(AG990="",AH990=""),"",VLOOKUP(AG990&amp;AH990,コード!$BC$3:$BD$17,2,FALSE)),"エラー")</f>
        <v/>
      </c>
      <c r="AY990" s="187"/>
      <c r="AZ990" s="286" t="str">
        <f t="shared" si="230"/>
        <v/>
      </c>
      <c r="BA990" s="287" t="str">
        <f t="shared" si="238"/>
        <v/>
      </c>
      <c r="BB990" s="287" t="str">
        <f t="shared" si="231"/>
        <v/>
      </c>
      <c r="BC990" s="287" t="str">
        <f t="shared" si="232"/>
        <v/>
      </c>
      <c r="BD990" s="287" t="str">
        <f t="shared" si="235"/>
        <v/>
      </c>
      <c r="BE990" s="288" t="str">
        <f t="shared" si="239"/>
        <v/>
      </c>
    </row>
    <row r="991" spans="1:59" ht="24" customHeight="1">
      <c r="A991" s="301"/>
      <c r="B991" s="420"/>
      <c r="C991" s="421"/>
      <c r="D991" s="421"/>
      <c r="E991" s="421"/>
      <c r="F991" s="421"/>
      <c r="G991" s="421"/>
      <c r="H991" s="421"/>
      <c r="I991" s="421"/>
      <c r="J991" s="421"/>
      <c r="K991" s="421"/>
      <c r="L991" s="302"/>
      <c r="M991" s="303"/>
      <c r="N991" s="304"/>
      <c r="O991" s="305"/>
      <c r="P991" s="306"/>
      <c r="Q991" s="307"/>
      <c r="R991" s="305"/>
      <c r="S991" s="308"/>
      <c r="T991" s="309"/>
      <c r="U991" s="302"/>
      <c r="V991" s="303"/>
      <c r="W991" s="310"/>
      <c r="X991" s="305"/>
      <c r="Y991" s="303"/>
      <c r="Z991" s="303"/>
      <c r="AA991" s="311"/>
      <c r="AB991" s="312"/>
      <c r="AC991" s="310"/>
      <c r="AD991" s="305"/>
      <c r="AE991" s="310"/>
      <c r="AF991" s="313"/>
      <c r="AG991" s="314"/>
      <c r="AH991" s="315"/>
      <c r="AI991" s="401"/>
      <c r="AJ991" s="402"/>
      <c r="AK991" s="403"/>
      <c r="AL991" s="273"/>
      <c r="AM991" s="270" t="str">
        <f t="shared" si="236"/>
        <v/>
      </c>
      <c r="AN991" s="282" t="str">
        <f t="shared" si="237"/>
        <v/>
      </c>
      <c r="AO991" s="257" t="str">
        <f>IF(A991="","",IF(A991&lt;&gt;981,"エラー",981&amp;"人目"))</f>
        <v/>
      </c>
      <c r="AP991" s="258" t="str">
        <f t="shared" si="229"/>
        <v/>
      </c>
      <c r="AQ991" s="259" t="str">
        <f>IFERROR(IF(OR(L991="",M991="",N991=""),"",VLOOKUP(L991&amp;M991&amp;N991,コード!$K$3:$L$64,2,FALSE)),"エラー")</f>
        <v/>
      </c>
      <c r="AR991" s="260" t="str">
        <f>IFERROR(IF(OR(O991="",P991=""),"",VLOOKUP(O991&amp;P991,コード!$R$3:$S$8,2,FALSE)),"エラー")</f>
        <v/>
      </c>
      <c r="AS991" s="261" t="str">
        <f t="shared" si="233"/>
        <v/>
      </c>
      <c r="AT991" s="261" t="str">
        <f>IFERROR(IF(OR(R991="",S991="",T991=""),"",VLOOKUP(R991&amp;S991&amp;T991,コード!$AB$3:$AC$205,2,FALSE)),"エラー")</f>
        <v/>
      </c>
      <c r="AU991" s="258" t="str">
        <f>IFERROR(IF(OR(U991="",V991="",W991=""),"",VLOOKUP(U991&amp;V991&amp;W991,コード!$AI$3:$AJ$6,2,FALSE)),"エラー")</f>
        <v/>
      </c>
      <c r="AV991" s="261" t="str">
        <f t="shared" si="234"/>
        <v/>
      </c>
      <c r="AW991" s="258" t="str">
        <f>IFERROR(IF(OR(AD991="",AE991="",AF991=""),"",VLOOKUP(AD991&amp;AE991&amp;AF991,コード!$AW$3:$AX$31,2,FALSE)),"エラー")</f>
        <v/>
      </c>
      <c r="AX991" s="262" t="str">
        <f>IFERROR(IF(OR(AG991="",AH991=""),"",VLOOKUP(AG991&amp;AH991,コード!$BC$3:$BD$17,2,FALSE)),"エラー")</f>
        <v/>
      </c>
      <c r="AY991" s="187"/>
      <c r="AZ991" s="286" t="str">
        <f t="shared" si="230"/>
        <v/>
      </c>
      <c r="BA991" s="287" t="str">
        <f t="shared" si="238"/>
        <v/>
      </c>
      <c r="BB991" s="287" t="str">
        <f t="shared" si="231"/>
        <v/>
      </c>
      <c r="BC991" s="287" t="str">
        <f t="shared" si="232"/>
        <v/>
      </c>
      <c r="BD991" s="287" t="str">
        <f t="shared" si="235"/>
        <v/>
      </c>
      <c r="BE991" s="288" t="str">
        <f t="shared" si="239"/>
        <v/>
      </c>
    </row>
    <row r="992" spans="1:59" ht="24" customHeight="1">
      <c r="A992" s="301"/>
      <c r="B992" s="420"/>
      <c r="C992" s="421"/>
      <c r="D992" s="421"/>
      <c r="E992" s="421"/>
      <c r="F992" s="421"/>
      <c r="G992" s="421"/>
      <c r="H992" s="421"/>
      <c r="I992" s="421"/>
      <c r="J992" s="421"/>
      <c r="K992" s="421"/>
      <c r="L992" s="302"/>
      <c r="M992" s="303"/>
      <c r="N992" s="304"/>
      <c r="O992" s="305"/>
      <c r="P992" s="306"/>
      <c r="Q992" s="307"/>
      <c r="R992" s="305"/>
      <c r="S992" s="308"/>
      <c r="T992" s="309"/>
      <c r="U992" s="302"/>
      <c r="V992" s="303"/>
      <c r="W992" s="310"/>
      <c r="X992" s="305"/>
      <c r="Y992" s="303"/>
      <c r="Z992" s="303"/>
      <c r="AA992" s="311"/>
      <c r="AB992" s="312"/>
      <c r="AC992" s="310"/>
      <c r="AD992" s="305"/>
      <c r="AE992" s="310"/>
      <c r="AF992" s="313"/>
      <c r="AG992" s="314"/>
      <c r="AH992" s="315"/>
      <c r="AI992" s="401"/>
      <c r="AJ992" s="402"/>
      <c r="AK992" s="403"/>
      <c r="AL992" s="273"/>
      <c r="AM992" s="270" t="str">
        <f t="shared" si="236"/>
        <v/>
      </c>
      <c r="AN992" s="282" t="str">
        <f t="shared" si="237"/>
        <v/>
      </c>
      <c r="AO992" s="257" t="str">
        <f>IF(A992="","",IF(A992&lt;&gt;982,"エラー",982&amp;"人目"))</f>
        <v/>
      </c>
      <c r="AP992" s="258" t="str">
        <f t="shared" si="229"/>
        <v/>
      </c>
      <c r="AQ992" s="259" t="str">
        <f>IFERROR(IF(OR(L992="",M992="",N992=""),"",VLOOKUP(L992&amp;M992&amp;N992,コード!$K$3:$L$64,2,FALSE)),"エラー")</f>
        <v/>
      </c>
      <c r="AR992" s="260" t="str">
        <f>IFERROR(IF(OR(O992="",P992=""),"",VLOOKUP(O992&amp;P992,コード!$R$3:$S$8,2,FALSE)),"エラー")</f>
        <v/>
      </c>
      <c r="AS992" s="261" t="str">
        <f t="shared" si="233"/>
        <v/>
      </c>
      <c r="AT992" s="261" t="str">
        <f>IFERROR(IF(OR(R992="",S992="",T992=""),"",VLOOKUP(R992&amp;S992&amp;T992,コード!$AB$3:$AC$205,2,FALSE)),"エラー")</f>
        <v/>
      </c>
      <c r="AU992" s="258" t="str">
        <f>IFERROR(IF(OR(U992="",V992="",W992=""),"",VLOOKUP(U992&amp;V992&amp;W992,コード!$AI$3:$AJ$6,2,FALSE)),"エラー")</f>
        <v/>
      </c>
      <c r="AV992" s="261" t="str">
        <f t="shared" si="234"/>
        <v/>
      </c>
      <c r="AW992" s="258" t="str">
        <f>IFERROR(IF(OR(AD992="",AE992="",AF992=""),"",VLOOKUP(AD992&amp;AE992&amp;AF992,コード!$AW$3:$AX$31,2,FALSE)),"エラー")</f>
        <v/>
      </c>
      <c r="AX992" s="262" t="str">
        <f>IFERROR(IF(OR(AG992="",AH992=""),"",VLOOKUP(AG992&amp;AH992,コード!$BC$3:$BD$17,2,FALSE)),"エラー")</f>
        <v/>
      </c>
      <c r="AY992" s="187"/>
      <c r="AZ992" s="286" t="str">
        <f t="shared" si="230"/>
        <v/>
      </c>
      <c r="BA992" s="287" t="str">
        <f t="shared" si="238"/>
        <v/>
      </c>
      <c r="BB992" s="287" t="str">
        <f t="shared" si="231"/>
        <v/>
      </c>
      <c r="BC992" s="287" t="str">
        <f t="shared" si="232"/>
        <v/>
      </c>
      <c r="BD992" s="287" t="str">
        <f t="shared" si="235"/>
        <v/>
      </c>
      <c r="BE992" s="288" t="str">
        <f t="shared" si="239"/>
        <v/>
      </c>
    </row>
    <row r="993" spans="1:57" ht="24" customHeight="1">
      <c r="A993" s="301"/>
      <c r="B993" s="420"/>
      <c r="C993" s="421"/>
      <c r="D993" s="421"/>
      <c r="E993" s="421"/>
      <c r="F993" s="421"/>
      <c r="G993" s="421"/>
      <c r="H993" s="421"/>
      <c r="I993" s="421"/>
      <c r="J993" s="421"/>
      <c r="K993" s="421"/>
      <c r="L993" s="302"/>
      <c r="M993" s="303"/>
      <c r="N993" s="304"/>
      <c r="O993" s="305"/>
      <c r="P993" s="306"/>
      <c r="Q993" s="307"/>
      <c r="R993" s="305"/>
      <c r="S993" s="308"/>
      <c r="T993" s="309"/>
      <c r="U993" s="302"/>
      <c r="V993" s="303"/>
      <c r="W993" s="310"/>
      <c r="X993" s="305"/>
      <c r="Y993" s="303"/>
      <c r="Z993" s="303"/>
      <c r="AA993" s="311"/>
      <c r="AB993" s="312"/>
      <c r="AC993" s="310"/>
      <c r="AD993" s="305"/>
      <c r="AE993" s="310"/>
      <c r="AF993" s="313"/>
      <c r="AG993" s="314"/>
      <c r="AH993" s="315"/>
      <c r="AI993" s="401"/>
      <c r="AJ993" s="402"/>
      <c r="AK993" s="403"/>
      <c r="AL993" s="273"/>
      <c r="AM993" s="270" t="str">
        <f t="shared" si="236"/>
        <v/>
      </c>
      <c r="AN993" s="282" t="str">
        <f t="shared" si="237"/>
        <v/>
      </c>
      <c r="AO993" s="257" t="str">
        <f>IF(A993="","",IF(A993&lt;&gt;983,"エラー",983&amp;"人目"))</f>
        <v/>
      </c>
      <c r="AP993" s="258" t="str">
        <f t="shared" si="229"/>
        <v/>
      </c>
      <c r="AQ993" s="259" t="str">
        <f>IFERROR(IF(OR(L993="",M993="",N993=""),"",VLOOKUP(L993&amp;M993&amp;N993,コード!$K$3:$L$64,2,FALSE)),"エラー")</f>
        <v/>
      </c>
      <c r="AR993" s="260" t="str">
        <f>IFERROR(IF(OR(O993="",P993=""),"",VLOOKUP(O993&amp;P993,コード!$R$3:$S$8,2,FALSE)),"エラー")</f>
        <v/>
      </c>
      <c r="AS993" s="261" t="str">
        <f t="shared" si="233"/>
        <v/>
      </c>
      <c r="AT993" s="261" t="str">
        <f>IFERROR(IF(OR(R993="",S993="",T993=""),"",VLOOKUP(R993&amp;S993&amp;T993,コード!$AB$3:$AC$205,2,FALSE)),"エラー")</f>
        <v/>
      </c>
      <c r="AU993" s="258" t="str">
        <f>IFERROR(IF(OR(U993="",V993="",W993=""),"",VLOOKUP(U993&amp;V993&amp;W993,コード!$AI$3:$AJ$6,2,FALSE)),"エラー")</f>
        <v/>
      </c>
      <c r="AV993" s="261" t="str">
        <f t="shared" si="234"/>
        <v/>
      </c>
      <c r="AW993" s="258" t="str">
        <f>IFERROR(IF(OR(AD993="",AE993="",AF993=""),"",VLOOKUP(AD993&amp;AE993&amp;AF993,コード!$AW$3:$AX$31,2,FALSE)),"エラー")</f>
        <v/>
      </c>
      <c r="AX993" s="262" t="str">
        <f>IFERROR(IF(OR(AG993="",AH993=""),"",VLOOKUP(AG993&amp;AH993,コード!$BC$3:$BD$17,2,FALSE)),"エラー")</f>
        <v/>
      </c>
      <c r="AY993" s="187"/>
      <c r="AZ993" s="286" t="str">
        <f t="shared" si="230"/>
        <v/>
      </c>
      <c r="BA993" s="287" t="str">
        <f t="shared" si="238"/>
        <v/>
      </c>
      <c r="BB993" s="287" t="str">
        <f t="shared" si="231"/>
        <v/>
      </c>
      <c r="BC993" s="287" t="str">
        <f t="shared" si="232"/>
        <v/>
      </c>
      <c r="BD993" s="287" t="str">
        <f t="shared" si="235"/>
        <v/>
      </c>
      <c r="BE993" s="288" t="str">
        <f t="shared" si="239"/>
        <v/>
      </c>
    </row>
    <row r="994" spans="1:57" ht="24" customHeight="1">
      <c r="A994" s="316"/>
      <c r="B994" s="420"/>
      <c r="C994" s="421"/>
      <c r="D994" s="421"/>
      <c r="E994" s="421"/>
      <c r="F994" s="421"/>
      <c r="G994" s="421"/>
      <c r="H994" s="421"/>
      <c r="I994" s="421"/>
      <c r="J994" s="421"/>
      <c r="K994" s="421"/>
      <c r="L994" s="302"/>
      <c r="M994" s="303"/>
      <c r="N994" s="304"/>
      <c r="O994" s="305"/>
      <c r="P994" s="306"/>
      <c r="Q994" s="307"/>
      <c r="R994" s="305"/>
      <c r="S994" s="308"/>
      <c r="T994" s="309"/>
      <c r="U994" s="302"/>
      <c r="V994" s="303"/>
      <c r="W994" s="310"/>
      <c r="X994" s="305"/>
      <c r="Y994" s="303"/>
      <c r="Z994" s="303"/>
      <c r="AA994" s="311"/>
      <c r="AB994" s="312"/>
      <c r="AC994" s="310"/>
      <c r="AD994" s="305"/>
      <c r="AE994" s="310"/>
      <c r="AF994" s="313"/>
      <c r="AG994" s="314"/>
      <c r="AH994" s="315"/>
      <c r="AI994" s="401"/>
      <c r="AJ994" s="402"/>
      <c r="AK994" s="403"/>
      <c r="AL994" s="273"/>
      <c r="AM994" s="270" t="str">
        <f t="shared" si="236"/>
        <v/>
      </c>
      <c r="AN994" s="282" t="str">
        <f t="shared" si="237"/>
        <v/>
      </c>
      <c r="AO994" s="257" t="str">
        <f>IF(A994="","",IF(A994&lt;&gt;984,"エラー",984&amp;"人目"))</f>
        <v/>
      </c>
      <c r="AP994" s="258" t="str">
        <f t="shared" si="229"/>
        <v/>
      </c>
      <c r="AQ994" s="259" t="str">
        <f>IFERROR(IF(OR(L994="",M994="",N994=""),"",VLOOKUP(L994&amp;M994&amp;N994,コード!$K$3:$L$64,2,FALSE)),"エラー")</f>
        <v/>
      </c>
      <c r="AR994" s="260" t="str">
        <f>IFERROR(IF(OR(O994="",P994=""),"",VLOOKUP(O994&amp;P994,コード!$R$3:$S$8,2,FALSE)),"エラー")</f>
        <v/>
      </c>
      <c r="AS994" s="261" t="str">
        <f t="shared" si="233"/>
        <v/>
      </c>
      <c r="AT994" s="261" t="str">
        <f>IFERROR(IF(OR(R994="",S994="",T994=""),"",VLOOKUP(R994&amp;S994&amp;T994,コード!$AB$3:$AC$205,2,FALSE)),"エラー")</f>
        <v/>
      </c>
      <c r="AU994" s="258" t="str">
        <f>IFERROR(IF(OR(U994="",V994="",W994=""),"",VLOOKUP(U994&amp;V994&amp;W994,コード!$AI$3:$AJ$6,2,FALSE)),"エラー")</f>
        <v/>
      </c>
      <c r="AV994" s="261" t="str">
        <f t="shared" si="234"/>
        <v/>
      </c>
      <c r="AW994" s="258" t="str">
        <f>IFERROR(IF(OR(AD994="",AE994="",AF994=""),"",VLOOKUP(AD994&amp;AE994&amp;AF994,コード!$AW$3:$AX$31,2,FALSE)),"エラー")</f>
        <v/>
      </c>
      <c r="AX994" s="262" t="str">
        <f>IFERROR(IF(OR(AG994="",AH994=""),"",VLOOKUP(AG994&amp;AH994,コード!$BC$3:$BD$17,2,FALSE)),"エラー")</f>
        <v/>
      </c>
      <c r="AY994" s="187"/>
      <c r="AZ994" s="286" t="str">
        <f t="shared" si="230"/>
        <v/>
      </c>
      <c r="BA994" s="287" t="str">
        <f t="shared" si="238"/>
        <v/>
      </c>
      <c r="BB994" s="287" t="str">
        <f t="shared" si="231"/>
        <v/>
      </c>
      <c r="BC994" s="287" t="str">
        <f t="shared" si="232"/>
        <v/>
      </c>
      <c r="BD994" s="287" t="str">
        <f t="shared" si="235"/>
        <v/>
      </c>
      <c r="BE994" s="288" t="str">
        <f t="shared" si="239"/>
        <v/>
      </c>
    </row>
    <row r="995" spans="1:57" ht="24" customHeight="1">
      <c r="A995" s="316"/>
      <c r="B995" s="420"/>
      <c r="C995" s="421"/>
      <c r="D995" s="421"/>
      <c r="E995" s="421"/>
      <c r="F995" s="421"/>
      <c r="G995" s="421"/>
      <c r="H995" s="421"/>
      <c r="I995" s="421"/>
      <c r="J995" s="421"/>
      <c r="K995" s="421"/>
      <c r="L995" s="302"/>
      <c r="M995" s="303"/>
      <c r="N995" s="304"/>
      <c r="O995" s="305"/>
      <c r="P995" s="306"/>
      <c r="Q995" s="307"/>
      <c r="R995" s="305"/>
      <c r="S995" s="308"/>
      <c r="T995" s="309"/>
      <c r="U995" s="302"/>
      <c r="V995" s="303"/>
      <c r="W995" s="310"/>
      <c r="X995" s="305"/>
      <c r="Y995" s="303"/>
      <c r="Z995" s="303"/>
      <c r="AA995" s="311"/>
      <c r="AB995" s="312"/>
      <c r="AC995" s="310"/>
      <c r="AD995" s="305"/>
      <c r="AE995" s="310"/>
      <c r="AF995" s="313"/>
      <c r="AG995" s="314"/>
      <c r="AH995" s="315"/>
      <c r="AI995" s="401"/>
      <c r="AJ995" s="402"/>
      <c r="AK995" s="403"/>
      <c r="AL995" s="273"/>
      <c r="AM995" s="270" t="str">
        <f t="shared" si="236"/>
        <v/>
      </c>
      <c r="AN995" s="282" t="str">
        <f t="shared" si="237"/>
        <v/>
      </c>
      <c r="AO995" s="257" t="str">
        <f>IF(A995="","",IF(A995&lt;&gt;985,"エラー",985&amp;"人目"))</f>
        <v/>
      </c>
      <c r="AP995" s="258" t="str">
        <f t="shared" si="229"/>
        <v/>
      </c>
      <c r="AQ995" s="259" t="str">
        <f>IFERROR(IF(OR(L995="",M995="",N995=""),"",VLOOKUP(L995&amp;M995&amp;N995,コード!$K$3:$L$64,2,FALSE)),"エラー")</f>
        <v/>
      </c>
      <c r="AR995" s="260" t="str">
        <f>IFERROR(IF(OR(O995="",P995=""),"",VLOOKUP(O995&amp;P995,コード!$R$3:$S$8,2,FALSE)),"エラー")</f>
        <v/>
      </c>
      <c r="AS995" s="261" t="str">
        <f t="shared" si="233"/>
        <v/>
      </c>
      <c r="AT995" s="261" t="str">
        <f>IFERROR(IF(OR(R995="",S995="",T995=""),"",VLOOKUP(R995&amp;S995&amp;T995,コード!$AB$3:$AC$205,2,FALSE)),"エラー")</f>
        <v/>
      </c>
      <c r="AU995" s="258" t="str">
        <f>IFERROR(IF(OR(U995="",V995="",W995=""),"",VLOOKUP(U995&amp;V995&amp;W995,コード!$AI$3:$AJ$6,2,FALSE)),"エラー")</f>
        <v/>
      </c>
      <c r="AV995" s="261" t="str">
        <f t="shared" si="234"/>
        <v/>
      </c>
      <c r="AW995" s="258" t="str">
        <f>IFERROR(IF(OR(AD995="",AE995="",AF995=""),"",VLOOKUP(AD995&amp;AE995&amp;AF995,コード!$AW$3:$AX$31,2,FALSE)),"エラー")</f>
        <v/>
      </c>
      <c r="AX995" s="262" t="str">
        <f>IFERROR(IF(OR(AG995="",AH995=""),"",VLOOKUP(AG995&amp;AH995,コード!$BC$3:$BD$17,2,FALSE)),"エラー")</f>
        <v/>
      </c>
      <c r="AY995" s="187"/>
      <c r="AZ995" s="286" t="str">
        <f t="shared" si="230"/>
        <v/>
      </c>
      <c r="BA995" s="287" t="str">
        <f t="shared" si="238"/>
        <v/>
      </c>
      <c r="BB995" s="287" t="str">
        <f t="shared" si="231"/>
        <v/>
      </c>
      <c r="BC995" s="287" t="str">
        <f t="shared" si="232"/>
        <v/>
      </c>
      <c r="BD995" s="287" t="str">
        <f t="shared" si="235"/>
        <v/>
      </c>
      <c r="BE995" s="288" t="str">
        <f t="shared" si="239"/>
        <v/>
      </c>
    </row>
    <row r="996" spans="1:57" ht="24" customHeight="1">
      <c r="A996" s="301"/>
      <c r="B996" s="420"/>
      <c r="C996" s="421"/>
      <c r="D996" s="421"/>
      <c r="E996" s="421"/>
      <c r="F996" s="421"/>
      <c r="G996" s="421"/>
      <c r="H996" s="421"/>
      <c r="I996" s="421"/>
      <c r="J996" s="421"/>
      <c r="K996" s="421"/>
      <c r="L996" s="302"/>
      <c r="M996" s="303"/>
      <c r="N996" s="304"/>
      <c r="O996" s="305"/>
      <c r="P996" s="306"/>
      <c r="Q996" s="307"/>
      <c r="R996" s="305"/>
      <c r="S996" s="308"/>
      <c r="T996" s="309"/>
      <c r="U996" s="302"/>
      <c r="V996" s="303"/>
      <c r="W996" s="310"/>
      <c r="X996" s="305"/>
      <c r="Y996" s="303"/>
      <c r="Z996" s="303"/>
      <c r="AA996" s="311"/>
      <c r="AB996" s="312"/>
      <c r="AC996" s="310"/>
      <c r="AD996" s="305"/>
      <c r="AE996" s="310"/>
      <c r="AF996" s="313"/>
      <c r="AG996" s="314"/>
      <c r="AH996" s="315"/>
      <c r="AI996" s="401"/>
      <c r="AJ996" s="402"/>
      <c r="AK996" s="403"/>
      <c r="AL996" s="273"/>
      <c r="AM996" s="270" t="str">
        <f t="shared" si="236"/>
        <v/>
      </c>
      <c r="AN996" s="282" t="str">
        <f t="shared" si="237"/>
        <v/>
      </c>
      <c r="AO996" s="257" t="str">
        <f>IF(A996="","",IF(A996&lt;&gt;986,"エラー",986&amp;"人目"))</f>
        <v/>
      </c>
      <c r="AP996" s="258" t="str">
        <f t="shared" si="229"/>
        <v/>
      </c>
      <c r="AQ996" s="259" t="str">
        <f>IFERROR(IF(OR(L996="",M996="",N996=""),"",VLOOKUP(L996&amp;M996&amp;N996,コード!$K$3:$L$64,2,FALSE)),"エラー")</f>
        <v/>
      </c>
      <c r="AR996" s="260" t="str">
        <f>IFERROR(IF(OR(O996="",P996=""),"",VLOOKUP(O996&amp;P996,コード!$R$3:$S$8,2,FALSE)),"エラー")</f>
        <v/>
      </c>
      <c r="AS996" s="261" t="str">
        <f t="shared" si="233"/>
        <v/>
      </c>
      <c r="AT996" s="261" t="str">
        <f>IFERROR(IF(OR(R996="",S996="",T996=""),"",VLOOKUP(R996&amp;S996&amp;T996,コード!$AB$3:$AC$205,2,FALSE)),"エラー")</f>
        <v/>
      </c>
      <c r="AU996" s="258" t="str">
        <f>IFERROR(IF(OR(U996="",V996="",W996=""),"",VLOOKUP(U996&amp;V996&amp;W996,コード!$AI$3:$AJ$6,2,FALSE)),"エラー")</f>
        <v/>
      </c>
      <c r="AV996" s="261" t="str">
        <f t="shared" si="234"/>
        <v/>
      </c>
      <c r="AW996" s="258" t="str">
        <f>IFERROR(IF(OR(AD996="",AE996="",AF996=""),"",VLOOKUP(AD996&amp;AE996&amp;AF996,コード!$AW$3:$AX$31,2,FALSE)),"エラー")</f>
        <v/>
      </c>
      <c r="AX996" s="262" t="str">
        <f>IFERROR(IF(OR(AG996="",AH996=""),"",VLOOKUP(AG996&amp;AH996,コード!$BC$3:$BD$17,2,FALSE)),"エラー")</f>
        <v/>
      </c>
      <c r="AY996" s="187"/>
      <c r="AZ996" s="286" t="str">
        <f t="shared" si="230"/>
        <v/>
      </c>
      <c r="BA996" s="287" t="str">
        <f t="shared" si="238"/>
        <v/>
      </c>
      <c r="BB996" s="287" t="str">
        <f t="shared" si="231"/>
        <v/>
      </c>
      <c r="BC996" s="287" t="str">
        <f t="shared" si="232"/>
        <v/>
      </c>
      <c r="BD996" s="287" t="str">
        <f t="shared" si="235"/>
        <v/>
      </c>
      <c r="BE996" s="288" t="str">
        <f t="shared" si="239"/>
        <v/>
      </c>
    </row>
    <row r="997" spans="1:57" ht="24" customHeight="1">
      <c r="A997" s="301"/>
      <c r="B997" s="420"/>
      <c r="C997" s="421"/>
      <c r="D997" s="421"/>
      <c r="E997" s="421"/>
      <c r="F997" s="421"/>
      <c r="G997" s="421"/>
      <c r="H997" s="421"/>
      <c r="I997" s="421"/>
      <c r="J997" s="421"/>
      <c r="K997" s="421"/>
      <c r="L997" s="302"/>
      <c r="M997" s="303"/>
      <c r="N997" s="304"/>
      <c r="O997" s="305"/>
      <c r="P997" s="306"/>
      <c r="Q997" s="307"/>
      <c r="R997" s="305"/>
      <c r="S997" s="308"/>
      <c r="T997" s="309"/>
      <c r="U997" s="302"/>
      <c r="V997" s="303"/>
      <c r="W997" s="310"/>
      <c r="X997" s="305"/>
      <c r="Y997" s="303"/>
      <c r="Z997" s="303"/>
      <c r="AA997" s="311"/>
      <c r="AB997" s="312"/>
      <c r="AC997" s="310"/>
      <c r="AD997" s="305"/>
      <c r="AE997" s="310"/>
      <c r="AF997" s="313"/>
      <c r="AG997" s="314"/>
      <c r="AH997" s="315"/>
      <c r="AI997" s="401"/>
      <c r="AJ997" s="402"/>
      <c r="AK997" s="403"/>
      <c r="AL997" s="273"/>
      <c r="AM997" s="270" t="str">
        <f t="shared" si="236"/>
        <v/>
      </c>
      <c r="AN997" s="282" t="str">
        <f t="shared" si="237"/>
        <v/>
      </c>
      <c r="AO997" s="257" t="str">
        <f>IF(A997="","",IF(A997&lt;&gt;987,"エラー",987&amp;"人目"))</f>
        <v/>
      </c>
      <c r="AP997" s="258" t="str">
        <f t="shared" si="229"/>
        <v/>
      </c>
      <c r="AQ997" s="259" t="str">
        <f>IFERROR(IF(OR(L997="",M997="",N997=""),"",VLOOKUP(L997&amp;M997&amp;N997,コード!$K$3:$L$64,2,FALSE)),"エラー")</f>
        <v/>
      </c>
      <c r="AR997" s="260" t="str">
        <f>IFERROR(IF(OR(O997="",P997=""),"",VLOOKUP(O997&amp;P997,コード!$R$3:$S$8,2,FALSE)),"エラー")</f>
        <v/>
      </c>
      <c r="AS997" s="261" t="str">
        <f t="shared" si="233"/>
        <v/>
      </c>
      <c r="AT997" s="261" t="str">
        <f>IFERROR(IF(OR(R997="",S997="",T997=""),"",VLOOKUP(R997&amp;S997&amp;T997,コード!$AB$3:$AC$205,2,FALSE)),"エラー")</f>
        <v/>
      </c>
      <c r="AU997" s="258" t="str">
        <f>IFERROR(IF(OR(U997="",V997="",W997=""),"",VLOOKUP(U997&amp;V997&amp;W997,コード!$AI$3:$AJ$6,2,FALSE)),"エラー")</f>
        <v/>
      </c>
      <c r="AV997" s="261" t="str">
        <f t="shared" si="234"/>
        <v/>
      </c>
      <c r="AW997" s="258" t="str">
        <f>IFERROR(IF(OR(AD997="",AE997="",AF997=""),"",VLOOKUP(AD997&amp;AE997&amp;AF997,コード!$AW$3:$AX$31,2,FALSE)),"エラー")</f>
        <v/>
      </c>
      <c r="AX997" s="262" t="str">
        <f>IFERROR(IF(OR(AG997="",AH997=""),"",VLOOKUP(AG997&amp;AH997,コード!$BC$3:$BD$17,2,FALSE)),"エラー")</f>
        <v/>
      </c>
      <c r="AY997" s="187"/>
      <c r="AZ997" s="286" t="str">
        <f t="shared" si="230"/>
        <v/>
      </c>
      <c r="BA997" s="287" t="str">
        <f t="shared" si="238"/>
        <v/>
      </c>
      <c r="BB997" s="287" t="str">
        <f t="shared" si="231"/>
        <v/>
      </c>
      <c r="BC997" s="287" t="str">
        <f t="shared" si="232"/>
        <v/>
      </c>
      <c r="BD997" s="287" t="str">
        <f t="shared" si="235"/>
        <v/>
      </c>
      <c r="BE997" s="288" t="str">
        <f t="shared" si="239"/>
        <v/>
      </c>
    </row>
    <row r="998" spans="1:57" ht="24" customHeight="1">
      <c r="A998" s="301"/>
      <c r="B998" s="420"/>
      <c r="C998" s="421"/>
      <c r="D998" s="421"/>
      <c r="E998" s="421"/>
      <c r="F998" s="421"/>
      <c r="G998" s="421"/>
      <c r="H998" s="421"/>
      <c r="I998" s="421"/>
      <c r="J998" s="421"/>
      <c r="K998" s="421"/>
      <c r="L998" s="302"/>
      <c r="M998" s="303"/>
      <c r="N998" s="304"/>
      <c r="O998" s="305"/>
      <c r="P998" s="306"/>
      <c r="Q998" s="307"/>
      <c r="R998" s="305"/>
      <c r="S998" s="308"/>
      <c r="T998" s="309"/>
      <c r="U998" s="302"/>
      <c r="V998" s="303"/>
      <c r="W998" s="310"/>
      <c r="X998" s="305"/>
      <c r="Y998" s="303"/>
      <c r="Z998" s="303"/>
      <c r="AA998" s="311"/>
      <c r="AB998" s="312"/>
      <c r="AC998" s="310"/>
      <c r="AD998" s="305"/>
      <c r="AE998" s="310"/>
      <c r="AF998" s="313"/>
      <c r="AG998" s="314"/>
      <c r="AH998" s="315"/>
      <c r="AI998" s="401"/>
      <c r="AJ998" s="402"/>
      <c r="AK998" s="403"/>
      <c r="AL998" s="273"/>
      <c r="AM998" s="270" t="str">
        <f t="shared" si="236"/>
        <v/>
      </c>
      <c r="AN998" s="282" t="str">
        <f t="shared" si="237"/>
        <v/>
      </c>
      <c r="AO998" s="257" t="str">
        <f>IF(A998="","",IF(A998&lt;&gt;988,"エラー",988&amp;"人目"))</f>
        <v/>
      </c>
      <c r="AP998" s="258" t="str">
        <f t="shared" si="229"/>
        <v/>
      </c>
      <c r="AQ998" s="259" t="str">
        <f>IFERROR(IF(OR(L998="",M998="",N998=""),"",VLOOKUP(L998&amp;M998&amp;N998,コード!$K$3:$L$64,2,FALSE)),"エラー")</f>
        <v/>
      </c>
      <c r="AR998" s="260" t="str">
        <f>IFERROR(IF(OR(O998="",P998=""),"",VLOOKUP(O998&amp;P998,コード!$R$3:$S$8,2,FALSE)),"エラー")</f>
        <v/>
      </c>
      <c r="AS998" s="261" t="str">
        <f t="shared" si="233"/>
        <v/>
      </c>
      <c r="AT998" s="261" t="str">
        <f>IFERROR(IF(OR(R998="",S998="",T998=""),"",VLOOKUP(R998&amp;S998&amp;T998,コード!$AB$3:$AC$205,2,FALSE)),"エラー")</f>
        <v/>
      </c>
      <c r="AU998" s="258" t="str">
        <f>IFERROR(IF(OR(U998="",V998="",W998=""),"",VLOOKUP(U998&amp;V998&amp;W998,コード!$AI$3:$AJ$6,2,FALSE)),"エラー")</f>
        <v/>
      </c>
      <c r="AV998" s="261" t="str">
        <f t="shared" si="234"/>
        <v/>
      </c>
      <c r="AW998" s="258" t="str">
        <f>IFERROR(IF(OR(AD998="",AE998="",AF998=""),"",VLOOKUP(AD998&amp;AE998&amp;AF998,コード!$AW$3:$AX$31,2,FALSE)),"エラー")</f>
        <v/>
      </c>
      <c r="AX998" s="262" t="str">
        <f>IFERROR(IF(OR(AG998="",AH998=""),"",VLOOKUP(AG998&amp;AH998,コード!$BC$3:$BD$17,2,FALSE)),"エラー")</f>
        <v/>
      </c>
      <c r="AY998" s="187"/>
      <c r="AZ998" s="286" t="str">
        <f t="shared" si="230"/>
        <v/>
      </c>
      <c r="BA998" s="287" t="str">
        <f t="shared" si="238"/>
        <v/>
      </c>
      <c r="BB998" s="287" t="str">
        <f t="shared" si="231"/>
        <v/>
      </c>
      <c r="BC998" s="287" t="str">
        <f t="shared" si="232"/>
        <v/>
      </c>
      <c r="BD998" s="287" t="str">
        <f t="shared" si="235"/>
        <v/>
      </c>
      <c r="BE998" s="288" t="str">
        <f t="shared" si="239"/>
        <v/>
      </c>
    </row>
    <row r="999" spans="1:57" ht="24" customHeight="1">
      <c r="A999" s="301"/>
      <c r="B999" s="420"/>
      <c r="C999" s="421"/>
      <c r="D999" s="421"/>
      <c r="E999" s="421"/>
      <c r="F999" s="421"/>
      <c r="G999" s="421"/>
      <c r="H999" s="421"/>
      <c r="I999" s="421"/>
      <c r="J999" s="421"/>
      <c r="K999" s="421"/>
      <c r="L999" s="302"/>
      <c r="M999" s="303"/>
      <c r="N999" s="304"/>
      <c r="O999" s="305"/>
      <c r="P999" s="306"/>
      <c r="Q999" s="307"/>
      <c r="R999" s="305"/>
      <c r="S999" s="308"/>
      <c r="T999" s="309"/>
      <c r="U999" s="302"/>
      <c r="V999" s="303"/>
      <c r="W999" s="310"/>
      <c r="X999" s="305"/>
      <c r="Y999" s="303"/>
      <c r="Z999" s="303"/>
      <c r="AA999" s="311"/>
      <c r="AB999" s="312"/>
      <c r="AC999" s="310"/>
      <c r="AD999" s="305"/>
      <c r="AE999" s="310"/>
      <c r="AF999" s="313"/>
      <c r="AG999" s="314"/>
      <c r="AH999" s="315"/>
      <c r="AI999" s="401"/>
      <c r="AJ999" s="402"/>
      <c r="AK999" s="403"/>
      <c r="AL999" s="273"/>
      <c r="AM999" s="270" t="str">
        <f t="shared" si="236"/>
        <v/>
      </c>
      <c r="AN999" s="282" t="str">
        <f t="shared" si="237"/>
        <v/>
      </c>
      <c r="AO999" s="257" t="str">
        <f>IF(A999="","",IF(A999&lt;&gt;989,"エラー",989&amp;"人目"))</f>
        <v/>
      </c>
      <c r="AP999" s="258" t="str">
        <f t="shared" si="229"/>
        <v/>
      </c>
      <c r="AQ999" s="259" t="str">
        <f>IFERROR(IF(OR(L999="",M999="",N999=""),"",VLOOKUP(L999&amp;M999&amp;N999,コード!$K$3:$L$64,2,FALSE)),"エラー")</f>
        <v/>
      </c>
      <c r="AR999" s="260" t="str">
        <f>IFERROR(IF(OR(O999="",P999=""),"",VLOOKUP(O999&amp;P999,コード!$R$3:$S$8,2,FALSE)),"エラー")</f>
        <v/>
      </c>
      <c r="AS999" s="261" t="str">
        <f t="shared" si="233"/>
        <v/>
      </c>
      <c r="AT999" s="261" t="str">
        <f>IFERROR(IF(OR(R999="",S999="",T999=""),"",VLOOKUP(R999&amp;S999&amp;T999,コード!$AB$3:$AC$205,2,FALSE)),"エラー")</f>
        <v/>
      </c>
      <c r="AU999" s="258" t="str">
        <f>IFERROR(IF(OR(U999="",V999="",W999=""),"",VLOOKUP(U999&amp;V999&amp;W999,コード!$AI$3:$AJ$6,2,FALSE)),"エラー")</f>
        <v/>
      </c>
      <c r="AV999" s="261" t="str">
        <f t="shared" si="234"/>
        <v/>
      </c>
      <c r="AW999" s="258" t="str">
        <f>IFERROR(IF(OR(AD999="",AE999="",AF999=""),"",VLOOKUP(AD999&amp;AE999&amp;AF999,コード!$AW$3:$AX$31,2,FALSE)),"エラー")</f>
        <v/>
      </c>
      <c r="AX999" s="262" t="str">
        <f>IFERROR(IF(OR(AG999="",AH999=""),"",VLOOKUP(AG999&amp;AH999,コード!$BC$3:$BD$17,2,FALSE)),"エラー")</f>
        <v/>
      </c>
      <c r="AY999" s="187"/>
      <c r="AZ999" s="286" t="str">
        <f t="shared" si="230"/>
        <v/>
      </c>
      <c r="BA999" s="287" t="str">
        <f t="shared" si="238"/>
        <v/>
      </c>
      <c r="BB999" s="287" t="str">
        <f t="shared" si="231"/>
        <v/>
      </c>
      <c r="BC999" s="287" t="str">
        <f t="shared" si="232"/>
        <v/>
      </c>
      <c r="BD999" s="287" t="str">
        <f t="shared" si="235"/>
        <v/>
      </c>
      <c r="BE999" s="288" t="str">
        <f t="shared" si="239"/>
        <v/>
      </c>
    </row>
    <row r="1000" spans="1:57" ht="24" customHeight="1">
      <c r="A1000" s="301"/>
      <c r="B1000" s="420"/>
      <c r="C1000" s="421"/>
      <c r="D1000" s="421"/>
      <c r="E1000" s="421"/>
      <c r="F1000" s="421"/>
      <c r="G1000" s="421"/>
      <c r="H1000" s="421"/>
      <c r="I1000" s="421"/>
      <c r="J1000" s="421"/>
      <c r="K1000" s="421"/>
      <c r="L1000" s="302"/>
      <c r="M1000" s="303"/>
      <c r="N1000" s="304"/>
      <c r="O1000" s="305"/>
      <c r="P1000" s="306"/>
      <c r="Q1000" s="307"/>
      <c r="R1000" s="305"/>
      <c r="S1000" s="308"/>
      <c r="T1000" s="309"/>
      <c r="U1000" s="302"/>
      <c r="V1000" s="303"/>
      <c r="W1000" s="310"/>
      <c r="X1000" s="305"/>
      <c r="Y1000" s="303"/>
      <c r="Z1000" s="303"/>
      <c r="AA1000" s="311"/>
      <c r="AB1000" s="312"/>
      <c r="AC1000" s="310"/>
      <c r="AD1000" s="305"/>
      <c r="AE1000" s="310"/>
      <c r="AF1000" s="313"/>
      <c r="AG1000" s="314"/>
      <c r="AH1000" s="315"/>
      <c r="AI1000" s="401"/>
      <c r="AJ1000" s="402"/>
      <c r="AK1000" s="403"/>
      <c r="AL1000" s="273"/>
      <c r="AM1000" s="270" t="str">
        <f t="shared" si="236"/>
        <v/>
      </c>
      <c r="AN1000" s="282" t="str">
        <f t="shared" si="237"/>
        <v/>
      </c>
      <c r="AO1000" s="257" t="str">
        <f>IF(A1000="","",IF(A1000&lt;&gt;990,"エラー",990&amp;"人目"))</f>
        <v/>
      </c>
      <c r="AP1000" s="258" t="str">
        <f t="shared" si="229"/>
        <v/>
      </c>
      <c r="AQ1000" s="259" t="str">
        <f>IFERROR(IF(OR(L1000="",M1000="",N1000=""),"",VLOOKUP(L1000&amp;M1000&amp;N1000,コード!$K$3:$L$64,2,FALSE)),"エラー")</f>
        <v/>
      </c>
      <c r="AR1000" s="260" t="str">
        <f>IFERROR(IF(OR(O1000="",P1000=""),"",VLOOKUP(O1000&amp;P1000,コード!$R$3:$S$8,2,FALSE)),"エラー")</f>
        <v/>
      </c>
      <c r="AS1000" s="261" t="str">
        <f t="shared" si="233"/>
        <v/>
      </c>
      <c r="AT1000" s="261" t="str">
        <f>IFERROR(IF(OR(R1000="",S1000="",T1000=""),"",VLOOKUP(R1000&amp;S1000&amp;T1000,コード!$AB$3:$AC$205,2,FALSE)),"エラー")</f>
        <v/>
      </c>
      <c r="AU1000" s="258" t="str">
        <f>IFERROR(IF(OR(U1000="",V1000="",W1000=""),"",VLOOKUP(U1000&amp;V1000&amp;W1000,コード!$AI$3:$AJ$6,2,FALSE)),"エラー")</f>
        <v/>
      </c>
      <c r="AV1000" s="261" t="str">
        <f t="shared" si="234"/>
        <v/>
      </c>
      <c r="AW1000" s="258" t="str">
        <f>IFERROR(IF(OR(AD1000="",AE1000="",AF1000=""),"",VLOOKUP(AD1000&amp;AE1000&amp;AF1000,コード!$AW$3:$AX$31,2,FALSE)),"エラー")</f>
        <v/>
      </c>
      <c r="AX1000" s="262" t="str">
        <f>IFERROR(IF(OR(AG1000="",AH1000=""),"",VLOOKUP(AG1000&amp;AH1000,コード!$BC$3:$BD$17,2,FALSE)),"エラー")</f>
        <v/>
      </c>
      <c r="AY1000" s="187"/>
      <c r="AZ1000" s="286" t="str">
        <f t="shared" si="230"/>
        <v/>
      </c>
      <c r="BA1000" s="287" t="str">
        <f t="shared" si="238"/>
        <v/>
      </c>
      <c r="BB1000" s="287" t="str">
        <f t="shared" si="231"/>
        <v/>
      </c>
      <c r="BC1000" s="287" t="str">
        <f t="shared" si="232"/>
        <v/>
      </c>
      <c r="BD1000" s="287" t="str">
        <f t="shared" si="235"/>
        <v/>
      </c>
      <c r="BE1000" s="288" t="str">
        <f t="shared" si="239"/>
        <v/>
      </c>
    </row>
    <row r="1001" spans="1:57" ht="24" customHeight="1">
      <c r="A1001" s="301"/>
      <c r="B1001" s="420"/>
      <c r="C1001" s="421"/>
      <c r="D1001" s="421"/>
      <c r="E1001" s="421"/>
      <c r="F1001" s="421"/>
      <c r="G1001" s="421"/>
      <c r="H1001" s="421"/>
      <c r="I1001" s="421"/>
      <c r="J1001" s="421"/>
      <c r="K1001" s="421"/>
      <c r="L1001" s="302"/>
      <c r="M1001" s="303"/>
      <c r="N1001" s="304"/>
      <c r="O1001" s="305"/>
      <c r="P1001" s="306"/>
      <c r="Q1001" s="307"/>
      <c r="R1001" s="305"/>
      <c r="S1001" s="308"/>
      <c r="T1001" s="309"/>
      <c r="U1001" s="302"/>
      <c r="V1001" s="303"/>
      <c r="W1001" s="310"/>
      <c r="X1001" s="305"/>
      <c r="Y1001" s="303"/>
      <c r="Z1001" s="303"/>
      <c r="AA1001" s="311"/>
      <c r="AB1001" s="312"/>
      <c r="AC1001" s="310"/>
      <c r="AD1001" s="305"/>
      <c r="AE1001" s="310"/>
      <c r="AF1001" s="313"/>
      <c r="AG1001" s="314"/>
      <c r="AH1001" s="315"/>
      <c r="AI1001" s="401"/>
      <c r="AJ1001" s="402"/>
      <c r="AK1001" s="403"/>
      <c r="AL1001" s="273"/>
      <c r="AM1001" s="270" t="str">
        <f t="shared" si="236"/>
        <v/>
      </c>
      <c r="AN1001" s="282" t="str">
        <f t="shared" si="237"/>
        <v/>
      </c>
      <c r="AO1001" s="257" t="str">
        <f>IF(A1001="","",IF(A1001&lt;&gt;991,"エラー",991&amp;"人目"))</f>
        <v/>
      </c>
      <c r="AP1001" s="258" t="str">
        <f t="shared" si="229"/>
        <v/>
      </c>
      <c r="AQ1001" s="259" t="str">
        <f>IFERROR(IF(OR(L1001="",M1001="",N1001=""),"",VLOOKUP(L1001&amp;M1001&amp;N1001,コード!$K$3:$L$64,2,FALSE)),"エラー")</f>
        <v/>
      </c>
      <c r="AR1001" s="260" t="str">
        <f>IFERROR(IF(OR(O1001="",P1001=""),"",VLOOKUP(O1001&amp;P1001,コード!$R$3:$S$8,2,FALSE)),"エラー")</f>
        <v/>
      </c>
      <c r="AS1001" s="261" t="str">
        <f t="shared" si="233"/>
        <v/>
      </c>
      <c r="AT1001" s="261" t="str">
        <f>IFERROR(IF(OR(R1001="",S1001="",T1001=""),"",VLOOKUP(R1001&amp;S1001&amp;T1001,コード!$AB$3:$AC$205,2,FALSE)),"エラー")</f>
        <v/>
      </c>
      <c r="AU1001" s="258" t="str">
        <f>IFERROR(IF(OR(U1001="",V1001="",W1001=""),"",VLOOKUP(U1001&amp;V1001&amp;W1001,コード!$AI$3:$AJ$6,2,FALSE)),"エラー")</f>
        <v/>
      </c>
      <c r="AV1001" s="261" t="str">
        <f t="shared" si="234"/>
        <v/>
      </c>
      <c r="AW1001" s="258" t="str">
        <f>IFERROR(IF(OR(AD1001="",AE1001="",AF1001=""),"",VLOOKUP(AD1001&amp;AE1001&amp;AF1001,コード!$AW$3:$AX$31,2,FALSE)),"エラー")</f>
        <v/>
      </c>
      <c r="AX1001" s="262" t="str">
        <f>IFERROR(IF(OR(AG1001="",AH1001=""),"",VLOOKUP(AG1001&amp;AH1001,コード!$BC$3:$BD$17,2,FALSE)),"エラー")</f>
        <v/>
      </c>
      <c r="AY1001" s="187"/>
      <c r="AZ1001" s="286" t="str">
        <f t="shared" si="230"/>
        <v/>
      </c>
      <c r="BA1001" s="287" t="str">
        <f t="shared" si="238"/>
        <v/>
      </c>
      <c r="BB1001" s="287" t="str">
        <f t="shared" si="231"/>
        <v/>
      </c>
      <c r="BC1001" s="287" t="str">
        <f t="shared" si="232"/>
        <v/>
      </c>
      <c r="BD1001" s="287" t="str">
        <f t="shared" si="235"/>
        <v/>
      </c>
      <c r="BE1001" s="288" t="str">
        <f t="shared" si="239"/>
        <v/>
      </c>
    </row>
    <row r="1002" spans="1:57" ht="24" customHeight="1">
      <c r="A1002" s="301"/>
      <c r="B1002" s="420"/>
      <c r="C1002" s="421"/>
      <c r="D1002" s="421"/>
      <c r="E1002" s="421"/>
      <c r="F1002" s="421"/>
      <c r="G1002" s="421"/>
      <c r="H1002" s="421"/>
      <c r="I1002" s="421"/>
      <c r="J1002" s="421"/>
      <c r="K1002" s="421"/>
      <c r="L1002" s="302"/>
      <c r="M1002" s="303"/>
      <c r="N1002" s="304"/>
      <c r="O1002" s="305"/>
      <c r="P1002" s="306"/>
      <c r="Q1002" s="307"/>
      <c r="R1002" s="305"/>
      <c r="S1002" s="308"/>
      <c r="T1002" s="309"/>
      <c r="U1002" s="302"/>
      <c r="V1002" s="303"/>
      <c r="W1002" s="310"/>
      <c r="X1002" s="305"/>
      <c r="Y1002" s="303"/>
      <c r="Z1002" s="303"/>
      <c r="AA1002" s="311"/>
      <c r="AB1002" s="312"/>
      <c r="AC1002" s="310"/>
      <c r="AD1002" s="305"/>
      <c r="AE1002" s="310"/>
      <c r="AF1002" s="313"/>
      <c r="AG1002" s="314"/>
      <c r="AH1002" s="315"/>
      <c r="AI1002" s="401"/>
      <c r="AJ1002" s="402"/>
      <c r="AK1002" s="403"/>
      <c r="AL1002" s="273"/>
      <c r="AM1002" s="270" t="str">
        <f t="shared" si="236"/>
        <v/>
      </c>
      <c r="AN1002" s="282" t="str">
        <f t="shared" si="237"/>
        <v/>
      </c>
      <c r="AO1002" s="257" t="str">
        <f>IF(A1002="","",IF(A1002&lt;&gt;992,"エラー",992&amp;"人目"))</f>
        <v/>
      </c>
      <c r="AP1002" s="258" t="str">
        <f t="shared" si="229"/>
        <v/>
      </c>
      <c r="AQ1002" s="259" t="str">
        <f>IFERROR(IF(OR(L1002="",M1002="",N1002=""),"",VLOOKUP(L1002&amp;M1002&amp;N1002,コード!$K$3:$L$64,2,FALSE)),"エラー")</f>
        <v/>
      </c>
      <c r="AR1002" s="260" t="str">
        <f>IFERROR(IF(OR(O1002="",P1002=""),"",VLOOKUP(O1002&amp;P1002,コード!$R$3:$S$8,2,FALSE)),"エラー")</f>
        <v/>
      </c>
      <c r="AS1002" s="261" t="str">
        <f t="shared" si="233"/>
        <v/>
      </c>
      <c r="AT1002" s="261" t="str">
        <f>IFERROR(IF(OR(R1002="",S1002="",T1002=""),"",VLOOKUP(R1002&amp;S1002&amp;T1002,コード!$AB$3:$AC$205,2,FALSE)),"エラー")</f>
        <v/>
      </c>
      <c r="AU1002" s="258" t="str">
        <f>IFERROR(IF(OR(U1002="",V1002="",W1002=""),"",VLOOKUP(U1002&amp;V1002&amp;W1002,コード!$AI$3:$AJ$6,2,FALSE)),"エラー")</f>
        <v/>
      </c>
      <c r="AV1002" s="261" t="str">
        <f t="shared" si="234"/>
        <v/>
      </c>
      <c r="AW1002" s="258" t="str">
        <f>IFERROR(IF(OR(AD1002="",AE1002="",AF1002=""),"",VLOOKUP(AD1002&amp;AE1002&amp;AF1002,コード!$AW$3:$AX$31,2,FALSE)),"エラー")</f>
        <v/>
      </c>
      <c r="AX1002" s="262" t="str">
        <f>IFERROR(IF(OR(AG1002="",AH1002=""),"",VLOOKUP(AG1002&amp;AH1002,コード!$BC$3:$BD$17,2,FALSE)),"エラー")</f>
        <v/>
      </c>
      <c r="AY1002" s="187"/>
      <c r="AZ1002" s="286" t="str">
        <f t="shared" si="230"/>
        <v/>
      </c>
      <c r="BA1002" s="287" t="str">
        <f t="shared" si="238"/>
        <v/>
      </c>
      <c r="BB1002" s="287" t="str">
        <f t="shared" si="231"/>
        <v/>
      </c>
      <c r="BC1002" s="287" t="str">
        <f t="shared" si="232"/>
        <v/>
      </c>
      <c r="BD1002" s="287" t="str">
        <f t="shared" si="235"/>
        <v/>
      </c>
      <c r="BE1002" s="288" t="str">
        <f t="shared" si="239"/>
        <v/>
      </c>
    </row>
    <row r="1003" spans="1:57" ht="24" customHeight="1">
      <c r="A1003" s="301"/>
      <c r="B1003" s="420"/>
      <c r="C1003" s="421"/>
      <c r="D1003" s="421"/>
      <c r="E1003" s="421"/>
      <c r="F1003" s="421"/>
      <c r="G1003" s="421"/>
      <c r="H1003" s="421"/>
      <c r="I1003" s="421"/>
      <c r="J1003" s="421"/>
      <c r="K1003" s="421"/>
      <c r="L1003" s="302"/>
      <c r="M1003" s="303"/>
      <c r="N1003" s="304"/>
      <c r="O1003" s="305"/>
      <c r="P1003" s="306"/>
      <c r="Q1003" s="307"/>
      <c r="R1003" s="305"/>
      <c r="S1003" s="308"/>
      <c r="T1003" s="309"/>
      <c r="U1003" s="302"/>
      <c r="V1003" s="303"/>
      <c r="W1003" s="310"/>
      <c r="X1003" s="305"/>
      <c r="Y1003" s="303"/>
      <c r="Z1003" s="303"/>
      <c r="AA1003" s="311"/>
      <c r="AB1003" s="312"/>
      <c r="AC1003" s="310"/>
      <c r="AD1003" s="305"/>
      <c r="AE1003" s="310"/>
      <c r="AF1003" s="313"/>
      <c r="AG1003" s="314"/>
      <c r="AH1003" s="315"/>
      <c r="AI1003" s="401"/>
      <c r="AJ1003" s="402"/>
      <c r="AK1003" s="403"/>
      <c r="AL1003" s="273"/>
      <c r="AM1003" s="270" t="str">
        <f t="shared" si="236"/>
        <v/>
      </c>
      <c r="AN1003" s="282" t="str">
        <f t="shared" si="237"/>
        <v/>
      </c>
      <c r="AO1003" s="257" t="str">
        <f>IF(A1003="","",IF(A1003&lt;&gt;993,"エラー",993&amp;"人目"))</f>
        <v/>
      </c>
      <c r="AP1003" s="258" t="str">
        <f t="shared" si="229"/>
        <v/>
      </c>
      <c r="AQ1003" s="259" t="str">
        <f>IFERROR(IF(OR(L1003="",M1003="",N1003=""),"",VLOOKUP(L1003&amp;M1003&amp;N1003,コード!$K$3:$L$64,2,FALSE)),"エラー")</f>
        <v/>
      </c>
      <c r="AR1003" s="260" t="str">
        <f>IFERROR(IF(OR(O1003="",P1003=""),"",VLOOKUP(O1003&amp;P1003,コード!$R$3:$S$8,2,FALSE)),"エラー")</f>
        <v/>
      </c>
      <c r="AS1003" s="261" t="str">
        <f t="shared" si="233"/>
        <v/>
      </c>
      <c r="AT1003" s="261" t="str">
        <f>IFERROR(IF(OR(R1003="",S1003="",T1003=""),"",VLOOKUP(R1003&amp;S1003&amp;T1003,コード!$AB$3:$AC$205,2,FALSE)),"エラー")</f>
        <v/>
      </c>
      <c r="AU1003" s="258" t="str">
        <f>IFERROR(IF(OR(U1003="",V1003="",W1003=""),"",VLOOKUP(U1003&amp;V1003&amp;W1003,コード!$AI$3:$AJ$6,2,FALSE)),"エラー")</f>
        <v/>
      </c>
      <c r="AV1003" s="261" t="str">
        <f t="shared" si="234"/>
        <v/>
      </c>
      <c r="AW1003" s="258" t="str">
        <f>IFERROR(IF(OR(AD1003="",AE1003="",AF1003=""),"",VLOOKUP(AD1003&amp;AE1003&amp;AF1003,コード!$AW$3:$AX$31,2,FALSE)),"エラー")</f>
        <v/>
      </c>
      <c r="AX1003" s="262" t="str">
        <f>IFERROR(IF(OR(AG1003="",AH1003=""),"",VLOOKUP(AG1003&amp;AH1003,コード!$BC$3:$BD$17,2,FALSE)),"エラー")</f>
        <v/>
      </c>
      <c r="AY1003" s="187"/>
      <c r="AZ1003" s="286" t="str">
        <f t="shared" si="230"/>
        <v/>
      </c>
      <c r="BA1003" s="287" t="str">
        <f t="shared" si="238"/>
        <v/>
      </c>
      <c r="BB1003" s="287" t="str">
        <f t="shared" si="231"/>
        <v/>
      </c>
      <c r="BC1003" s="287" t="str">
        <f t="shared" si="232"/>
        <v/>
      </c>
      <c r="BD1003" s="287" t="str">
        <f t="shared" si="235"/>
        <v/>
      </c>
      <c r="BE1003" s="288" t="str">
        <f t="shared" si="239"/>
        <v/>
      </c>
    </row>
    <row r="1004" spans="1:57" ht="24" customHeight="1">
      <c r="A1004" s="316"/>
      <c r="B1004" s="420"/>
      <c r="C1004" s="421"/>
      <c r="D1004" s="421"/>
      <c r="E1004" s="421"/>
      <c r="F1004" s="421"/>
      <c r="G1004" s="421"/>
      <c r="H1004" s="421"/>
      <c r="I1004" s="421"/>
      <c r="J1004" s="421"/>
      <c r="K1004" s="421"/>
      <c r="L1004" s="302"/>
      <c r="M1004" s="303"/>
      <c r="N1004" s="304"/>
      <c r="O1004" s="305"/>
      <c r="P1004" s="306"/>
      <c r="Q1004" s="307"/>
      <c r="R1004" s="305"/>
      <c r="S1004" s="308"/>
      <c r="T1004" s="309"/>
      <c r="U1004" s="302"/>
      <c r="V1004" s="303"/>
      <c r="W1004" s="310"/>
      <c r="X1004" s="305"/>
      <c r="Y1004" s="303"/>
      <c r="Z1004" s="303"/>
      <c r="AA1004" s="311"/>
      <c r="AB1004" s="312"/>
      <c r="AC1004" s="310"/>
      <c r="AD1004" s="305"/>
      <c r="AE1004" s="310"/>
      <c r="AF1004" s="313"/>
      <c r="AG1004" s="314"/>
      <c r="AH1004" s="315"/>
      <c r="AI1004" s="401"/>
      <c r="AJ1004" s="402"/>
      <c r="AK1004" s="403"/>
      <c r="AL1004" s="273"/>
      <c r="AM1004" s="270" t="str">
        <f t="shared" si="236"/>
        <v/>
      </c>
      <c r="AN1004" s="282" t="str">
        <f t="shared" si="237"/>
        <v/>
      </c>
      <c r="AO1004" s="257" t="str">
        <f>IF(A1004="","",IF(A1004&lt;&gt;994,"エラー",994&amp;"人目"))</f>
        <v/>
      </c>
      <c r="AP1004" s="258" t="str">
        <f t="shared" si="229"/>
        <v/>
      </c>
      <c r="AQ1004" s="259" t="str">
        <f>IFERROR(IF(OR(L1004="",M1004="",N1004=""),"",VLOOKUP(L1004&amp;M1004&amp;N1004,コード!$K$3:$L$64,2,FALSE)),"エラー")</f>
        <v/>
      </c>
      <c r="AR1004" s="260" t="str">
        <f>IFERROR(IF(OR(O1004="",P1004=""),"",VLOOKUP(O1004&amp;P1004,コード!$R$3:$S$8,2,FALSE)),"エラー")</f>
        <v/>
      </c>
      <c r="AS1004" s="261" t="str">
        <f t="shared" si="233"/>
        <v/>
      </c>
      <c r="AT1004" s="261" t="str">
        <f>IFERROR(IF(OR(R1004="",S1004="",T1004=""),"",VLOOKUP(R1004&amp;S1004&amp;T1004,コード!$AB$3:$AC$205,2,FALSE)),"エラー")</f>
        <v/>
      </c>
      <c r="AU1004" s="258" t="str">
        <f>IFERROR(IF(OR(U1004="",V1004="",W1004=""),"",VLOOKUP(U1004&amp;V1004&amp;W1004,コード!$AI$3:$AJ$6,2,FALSE)),"エラー")</f>
        <v/>
      </c>
      <c r="AV1004" s="261" t="str">
        <f t="shared" si="234"/>
        <v/>
      </c>
      <c r="AW1004" s="258" t="str">
        <f>IFERROR(IF(OR(AD1004="",AE1004="",AF1004=""),"",VLOOKUP(AD1004&amp;AE1004&amp;AF1004,コード!$AW$3:$AX$31,2,FALSE)),"エラー")</f>
        <v/>
      </c>
      <c r="AX1004" s="262" t="str">
        <f>IFERROR(IF(OR(AG1004="",AH1004=""),"",VLOOKUP(AG1004&amp;AH1004,コード!$BC$3:$BD$17,2,FALSE)),"エラー")</f>
        <v/>
      </c>
      <c r="AY1004" s="187"/>
      <c r="AZ1004" s="286" t="str">
        <f t="shared" si="230"/>
        <v/>
      </c>
      <c r="BA1004" s="287" t="str">
        <f t="shared" si="238"/>
        <v/>
      </c>
      <c r="BB1004" s="287" t="str">
        <f t="shared" si="231"/>
        <v/>
      </c>
      <c r="BC1004" s="287" t="str">
        <f t="shared" si="232"/>
        <v/>
      </c>
      <c r="BD1004" s="287" t="str">
        <f t="shared" si="235"/>
        <v/>
      </c>
      <c r="BE1004" s="288" t="str">
        <f t="shared" si="239"/>
        <v/>
      </c>
    </row>
    <row r="1005" spans="1:57" ht="24" customHeight="1">
      <c r="A1005" s="316"/>
      <c r="B1005" s="420"/>
      <c r="C1005" s="421"/>
      <c r="D1005" s="421"/>
      <c r="E1005" s="421"/>
      <c r="F1005" s="421"/>
      <c r="G1005" s="421"/>
      <c r="H1005" s="421"/>
      <c r="I1005" s="421"/>
      <c r="J1005" s="421"/>
      <c r="K1005" s="421"/>
      <c r="L1005" s="302"/>
      <c r="M1005" s="303"/>
      <c r="N1005" s="304"/>
      <c r="O1005" s="305"/>
      <c r="P1005" s="306"/>
      <c r="Q1005" s="307"/>
      <c r="R1005" s="305"/>
      <c r="S1005" s="308"/>
      <c r="T1005" s="309"/>
      <c r="U1005" s="302"/>
      <c r="V1005" s="303"/>
      <c r="W1005" s="310"/>
      <c r="X1005" s="305"/>
      <c r="Y1005" s="303"/>
      <c r="Z1005" s="303"/>
      <c r="AA1005" s="311"/>
      <c r="AB1005" s="312"/>
      <c r="AC1005" s="310"/>
      <c r="AD1005" s="305"/>
      <c r="AE1005" s="310"/>
      <c r="AF1005" s="313"/>
      <c r="AG1005" s="314"/>
      <c r="AH1005" s="315"/>
      <c r="AI1005" s="401"/>
      <c r="AJ1005" s="402"/>
      <c r="AK1005" s="403"/>
      <c r="AL1005" s="273"/>
      <c r="AM1005" s="270" t="str">
        <f t="shared" si="236"/>
        <v/>
      </c>
      <c r="AN1005" s="282" t="str">
        <f t="shared" si="237"/>
        <v/>
      </c>
      <c r="AO1005" s="257" t="str">
        <f>IF(A1005="","",IF(A1005&lt;&gt;995,"エラー",995&amp;"人目"))</f>
        <v/>
      </c>
      <c r="AP1005" s="258" t="str">
        <f t="shared" si="229"/>
        <v/>
      </c>
      <c r="AQ1005" s="259" t="str">
        <f>IFERROR(IF(OR(L1005="",M1005="",N1005=""),"",VLOOKUP(L1005&amp;M1005&amp;N1005,コード!$K$3:$L$64,2,FALSE)),"エラー")</f>
        <v/>
      </c>
      <c r="AR1005" s="260" t="str">
        <f>IFERROR(IF(OR(O1005="",P1005=""),"",VLOOKUP(O1005&amp;P1005,コード!$R$3:$S$8,2,FALSE)),"エラー")</f>
        <v/>
      </c>
      <c r="AS1005" s="261" t="str">
        <f t="shared" si="233"/>
        <v/>
      </c>
      <c r="AT1005" s="261" t="str">
        <f>IFERROR(IF(OR(R1005="",S1005="",T1005=""),"",VLOOKUP(R1005&amp;S1005&amp;T1005,コード!$AB$3:$AC$205,2,FALSE)),"エラー")</f>
        <v/>
      </c>
      <c r="AU1005" s="258" t="str">
        <f>IFERROR(IF(OR(U1005="",V1005="",W1005=""),"",VLOOKUP(U1005&amp;V1005&amp;W1005,コード!$AI$3:$AJ$6,2,FALSE)),"エラー")</f>
        <v/>
      </c>
      <c r="AV1005" s="261" t="str">
        <f t="shared" si="234"/>
        <v/>
      </c>
      <c r="AW1005" s="258" t="str">
        <f>IFERROR(IF(OR(AD1005="",AE1005="",AF1005=""),"",VLOOKUP(AD1005&amp;AE1005&amp;AF1005,コード!$AW$3:$AX$31,2,FALSE)),"エラー")</f>
        <v/>
      </c>
      <c r="AX1005" s="262" t="str">
        <f>IFERROR(IF(OR(AG1005="",AH1005=""),"",VLOOKUP(AG1005&amp;AH1005,コード!$BC$3:$BD$17,2,FALSE)),"エラー")</f>
        <v/>
      </c>
      <c r="AY1005" s="187"/>
      <c r="AZ1005" s="286" t="str">
        <f t="shared" si="230"/>
        <v/>
      </c>
      <c r="BA1005" s="287" t="str">
        <f t="shared" si="238"/>
        <v/>
      </c>
      <c r="BB1005" s="287" t="str">
        <f t="shared" si="231"/>
        <v/>
      </c>
      <c r="BC1005" s="287" t="str">
        <f t="shared" si="232"/>
        <v/>
      </c>
      <c r="BD1005" s="287" t="str">
        <f t="shared" si="235"/>
        <v/>
      </c>
      <c r="BE1005" s="288" t="str">
        <f t="shared" si="239"/>
        <v/>
      </c>
    </row>
    <row r="1006" spans="1:57" ht="24" customHeight="1">
      <c r="A1006" s="301"/>
      <c r="B1006" s="420"/>
      <c r="C1006" s="421"/>
      <c r="D1006" s="421"/>
      <c r="E1006" s="421"/>
      <c r="F1006" s="421"/>
      <c r="G1006" s="421"/>
      <c r="H1006" s="421"/>
      <c r="I1006" s="421"/>
      <c r="J1006" s="421"/>
      <c r="K1006" s="421"/>
      <c r="L1006" s="302"/>
      <c r="M1006" s="303"/>
      <c r="N1006" s="304"/>
      <c r="O1006" s="305"/>
      <c r="P1006" s="306"/>
      <c r="Q1006" s="307"/>
      <c r="R1006" s="305"/>
      <c r="S1006" s="308"/>
      <c r="T1006" s="309"/>
      <c r="U1006" s="302"/>
      <c r="V1006" s="303"/>
      <c r="W1006" s="310"/>
      <c r="X1006" s="305"/>
      <c r="Y1006" s="303"/>
      <c r="Z1006" s="303"/>
      <c r="AA1006" s="311"/>
      <c r="AB1006" s="312"/>
      <c r="AC1006" s="310"/>
      <c r="AD1006" s="305"/>
      <c r="AE1006" s="310"/>
      <c r="AF1006" s="313"/>
      <c r="AG1006" s="314"/>
      <c r="AH1006" s="315"/>
      <c r="AI1006" s="401"/>
      <c r="AJ1006" s="402"/>
      <c r="AK1006" s="403"/>
      <c r="AL1006" s="273"/>
      <c r="AM1006" s="270" t="str">
        <f t="shared" si="236"/>
        <v/>
      </c>
      <c r="AN1006" s="282" t="str">
        <f t="shared" si="237"/>
        <v/>
      </c>
      <c r="AO1006" s="257" t="str">
        <f>IF(A1006="","",IF(A1006&lt;&gt;996,"エラー",996&amp;"人目"))</f>
        <v/>
      </c>
      <c r="AP1006" s="258" t="str">
        <f t="shared" si="229"/>
        <v/>
      </c>
      <c r="AQ1006" s="259" t="str">
        <f>IFERROR(IF(OR(L1006="",M1006="",N1006=""),"",VLOOKUP(L1006&amp;M1006&amp;N1006,コード!$K$3:$L$64,2,FALSE)),"エラー")</f>
        <v/>
      </c>
      <c r="AR1006" s="260" t="str">
        <f>IFERROR(IF(OR(O1006="",P1006=""),"",VLOOKUP(O1006&amp;P1006,コード!$R$3:$S$8,2,FALSE)),"エラー")</f>
        <v/>
      </c>
      <c r="AS1006" s="261" t="str">
        <f t="shared" si="233"/>
        <v/>
      </c>
      <c r="AT1006" s="261" t="str">
        <f>IFERROR(IF(OR(R1006="",S1006="",T1006=""),"",VLOOKUP(R1006&amp;S1006&amp;T1006,コード!$AB$3:$AC$205,2,FALSE)),"エラー")</f>
        <v/>
      </c>
      <c r="AU1006" s="258" t="str">
        <f>IFERROR(IF(OR(U1006="",V1006="",W1006=""),"",VLOOKUP(U1006&amp;V1006&amp;W1006,コード!$AI$3:$AJ$6,2,FALSE)),"エラー")</f>
        <v/>
      </c>
      <c r="AV1006" s="261" t="str">
        <f t="shared" si="234"/>
        <v/>
      </c>
      <c r="AW1006" s="258" t="str">
        <f>IFERROR(IF(OR(AD1006="",AE1006="",AF1006=""),"",VLOOKUP(AD1006&amp;AE1006&amp;AF1006,コード!$AW$3:$AX$31,2,FALSE)),"エラー")</f>
        <v/>
      </c>
      <c r="AX1006" s="262" t="str">
        <f>IFERROR(IF(OR(AG1006="",AH1006=""),"",VLOOKUP(AG1006&amp;AH1006,コード!$BC$3:$BD$17,2,FALSE)),"エラー")</f>
        <v/>
      </c>
      <c r="AY1006" s="187"/>
      <c r="AZ1006" s="286" t="str">
        <f t="shared" si="230"/>
        <v/>
      </c>
      <c r="BA1006" s="287" t="str">
        <f t="shared" si="238"/>
        <v/>
      </c>
      <c r="BB1006" s="287" t="str">
        <f t="shared" si="231"/>
        <v/>
      </c>
      <c r="BC1006" s="287" t="str">
        <f t="shared" si="232"/>
        <v/>
      </c>
      <c r="BD1006" s="287" t="str">
        <f t="shared" si="235"/>
        <v/>
      </c>
      <c r="BE1006" s="288" t="str">
        <f t="shared" si="239"/>
        <v/>
      </c>
    </row>
    <row r="1007" spans="1:57" ht="24" customHeight="1">
      <c r="A1007" s="301"/>
      <c r="B1007" s="420"/>
      <c r="C1007" s="421"/>
      <c r="D1007" s="421"/>
      <c r="E1007" s="421"/>
      <c r="F1007" s="421"/>
      <c r="G1007" s="421"/>
      <c r="H1007" s="421"/>
      <c r="I1007" s="421"/>
      <c r="J1007" s="421"/>
      <c r="K1007" s="421"/>
      <c r="L1007" s="302"/>
      <c r="M1007" s="303"/>
      <c r="N1007" s="304"/>
      <c r="O1007" s="305"/>
      <c r="P1007" s="306"/>
      <c r="Q1007" s="307"/>
      <c r="R1007" s="305"/>
      <c r="S1007" s="308"/>
      <c r="T1007" s="309"/>
      <c r="U1007" s="302"/>
      <c r="V1007" s="303"/>
      <c r="W1007" s="310"/>
      <c r="X1007" s="305"/>
      <c r="Y1007" s="303"/>
      <c r="Z1007" s="303"/>
      <c r="AA1007" s="311"/>
      <c r="AB1007" s="312"/>
      <c r="AC1007" s="310"/>
      <c r="AD1007" s="305"/>
      <c r="AE1007" s="310"/>
      <c r="AF1007" s="313"/>
      <c r="AG1007" s="314"/>
      <c r="AH1007" s="315"/>
      <c r="AI1007" s="401"/>
      <c r="AJ1007" s="402"/>
      <c r="AK1007" s="403"/>
      <c r="AL1007" s="273"/>
      <c r="AM1007" s="270" t="str">
        <f t="shared" si="236"/>
        <v/>
      </c>
      <c r="AN1007" s="282" t="str">
        <f t="shared" si="237"/>
        <v/>
      </c>
      <c r="AO1007" s="257" t="str">
        <f>IF(A1007="","",IF(A1007&lt;&gt;997,"エラー",997&amp;"人目"))</f>
        <v/>
      </c>
      <c r="AP1007" s="258" t="str">
        <f t="shared" si="229"/>
        <v/>
      </c>
      <c r="AQ1007" s="259" t="str">
        <f>IFERROR(IF(OR(L1007="",M1007="",N1007=""),"",VLOOKUP(L1007&amp;M1007&amp;N1007,コード!$K$3:$L$64,2,FALSE)),"エラー")</f>
        <v/>
      </c>
      <c r="AR1007" s="260" t="str">
        <f>IFERROR(IF(OR(O1007="",P1007=""),"",VLOOKUP(O1007&amp;P1007,コード!$R$3:$S$8,2,FALSE)),"エラー")</f>
        <v/>
      </c>
      <c r="AS1007" s="261" t="str">
        <f t="shared" si="233"/>
        <v/>
      </c>
      <c r="AT1007" s="261" t="str">
        <f>IFERROR(IF(OR(R1007="",S1007="",T1007=""),"",VLOOKUP(R1007&amp;S1007&amp;T1007,コード!$AB$3:$AC$205,2,FALSE)),"エラー")</f>
        <v/>
      </c>
      <c r="AU1007" s="258" t="str">
        <f>IFERROR(IF(OR(U1007="",V1007="",W1007=""),"",VLOOKUP(U1007&amp;V1007&amp;W1007,コード!$AI$3:$AJ$6,2,FALSE)),"エラー")</f>
        <v/>
      </c>
      <c r="AV1007" s="261" t="str">
        <f t="shared" si="234"/>
        <v/>
      </c>
      <c r="AW1007" s="258" t="str">
        <f>IFERROR(IF(OR(AD1007="",AE1007="",AF1007=""),"",VLOOKUP(AD1007&amp;AE1007&amp;AF1007,コード!$AW$3:$AX$31,2,FALSE)),"エラー")</f>
        <v/>
      </c>
      <c r="AX1007" s="262" t="str">
        <f>IFERROR(IF(OR(AG1007="",AH1007=""),"",VLOOKUP(AG1007&amp;AH1007,コード!$BC$3:$BD$17,2,FALSE)),"エラー")</f>
        <v/>
      </c>
      <c r="AY1007" s="187"/>
      <c r="AZ1007" s="286" t="str">
        <f t="shared" si="230"/>
        <v/>
      </c>
      <c r="BA1007" s="287" t="str">
        <f t="shared" si="238"/>
        <v/>
      </c>
      <c r="BB1007" s="287" t="str">
        <f t="shared" si="231"/>
        <v/>
      </c>
      <c r="BC1007" s="287" t="str">
        <f t="shared" si="232"/>
        <v/>
      </c>
      <c r="BD1007" s="287" t="str">
        <f t="shared" si="235"/>
        <v/>
      </c>
      <c r="BE1007" s="288" t="str">
        <f t="shared" si="239"/>
        <v/>
      </c>
    </row>
    <row r="1008" spans="1:57" ht="24" customHeight="1">
      <c r="A1008" s="301"/>
      <c r="B1008" s="420"/>
      <c r="C1008" s="421"/>
      <c r="D1008" s="421"/>
      <c r="E1008" s="421"/>
      <c r="F1008" s="421"/>
      <c r="G1008" s="421"/>
      <c r="H1008" s="421"/>
      <c r="I1008" s="421"/>
      <c r="J1008" s="421"/>
      <c r="K1008" s="421"/>
      <c r="L1008" s="302"/>
      <c r="M1008" s="303"/>
      <c r="N1008" s="304"/>
      <c r="O1008" s="305"/>
      <c r="P1008" s="306"/>
      <c r="Q1008" s="307"/>
      <c r="R1008" s="305"/>
      <c r="S1008" s="308"/>
      <c r="T1008" s="309"/>
      <c r="U1008" s="302"/>
      <c r="V1008" s="303"/>
      <c r="W1008" s="310"/>
      <c r="X1008" s="305"/>
      <c r="Y1008" s="303"/>
      <c r="Z1008" s="303"/>
      <c r="AA1008" s="311"/>
      <c r="AB1008" s="312"/>
      <c r="AC1008" s="310"/>
      <c r="AD1008" s="305"/>
      <c r="AE1008" s="310"/>
      <c r="AF1008" s="313"/>
      <c r="AG1008" s="314"/>
      <c r="AH1008" s="315"/>
      <c r="AI1008" s="401"/>
      <c r="AJ1008" s="402"/>
      <c r="AK1008" s="403"/>
      <c r="AL1008" s="273"/>
      <c r="AM1008" s="270" t="str">
        <f t="shared" si="236"/>
        <v/>
      </c>
      <c r="AN1008" s="282" t="str">
        <f t="shared" si="237"/>
        <v/>
      </c>
      <c r="AO1008" s="257" t="str">
        <f>IF(A1008="","",IF(A1008&lt;&gt;998,"エラー",998&amp;"人目"))</f>
        <v/>
      </c>
      <c r="AP1008" s="258" t="str">
        <f t="shared" si="229"/>
        <v/>
      </c>
      <c r="AQ1008" s="259" t="str">
        <f>IFERROR(IF(OR(L1008="",M1008="",N1008=""),"",VLOOKUP(L1008&amp;M1008&amp;N1008,コード!$K$3:$L$64,2,FALSE)),"エラー")</f>
        <v/>
      </c>
      <c r="AR1008" s="260" t="str">
        <f>IFERROR(IF(OR(O1008="",P1008=""),"",VLOOKUP(O1008&amp;P1008,コード!$R$3:$S$8,2,FALSE)),"エラー")</f>
        <v/>
      </c>
      <c r="AS1008" s="261" t="str">
        <f t="shared" si="233"/>
        <v/>
      </c>
      <c r="AT1008" s="261" t="str">
        <f>IFERROR(IF(OR(R1008="",S1008="",T1008=""),"",VLOOKUP(R1008&amp;S1008&amp;T1008,コード!$AB$3:$AC$205,2,FALSE)),"エラー")</f>
        <v/>
      </c>
      <c r="AU1008" s="258" t="str">
        <f>IFERROR(IF(OR(U1008="",V1008="",W1008=""),"",VLOOKUP(U1008&amp;V1008&amp;W1008,コード!$AI$3:$AJ$6,2,FALSE)),"エラー")</f>
        <v/>
      </c>
      <c r="AV1008" s="261" t="str">
        <f t="shared" si="234"/>
        <v/>
      </c>
      <c r="AW1008" s="258" t="str">
        <f>IFERROR(IF(OR(AD1008="",AE1008="",AF1008=""),"",VLOOKUP(AD1008&amp;AE1008&amp;AF1008,コード!$AW$3:$AX$31,2,FALSE)),"エラー")</f>
        <v/>
      </c>
      <c r="AX1008" s="262" t="str">
        <f>IFERROR(IF(OR(AG1008="",AH1008=""),"",VLOOKUP(AG1008&amp;AH1008,コード!$BC$3:$BD$17,2,FALSE)),"エラー")</f>
        <v/>
      </c>
      <c r="AY1008" s="187"/>
      <c r="AZ1008" s="286" t="str">
        <f t="shared" si="230"/>
        <v/>
      </c>
      <c r="BA1008" s="287" t="str">
        <f t="shared" si="238"/>
        <v/>
      </c>
      <c r="BB1008" s="287" t="str">
        <f t="shared" si="231"/>
        <v/>
      </c>
      <c r="BC1008" s="287" t="str">
        <f t="shared" si="232"/>
        <v/>
      </c>
      <c r="BD1008" s="287" t="str">
        <f t="shared" si="235"/>
        <v/>
      </c>
      <c r="BE1008" s="288" t="str">
        <f t="shared" si="239"/>
        <v/>
      </c>
    </row>
    <row r="1009" spans="1:57" ht="24" customHeight="1">
      <c r="A1009" s="316"/>
      <c r="B1009" s="420"/>
      <c r="C1009" s="421"/>
      <c r="D1009" s="421"/>
      <c r="E1009" s="421"/>
      <c r="F1009" s="421"/>
      <c r="G1009" s="421"/>
      <c r="H1009" s="421"/>
      <c r="I1009" s="421"/>
      <c r="J1009" s="421"/>
      <c r="K1009" s="421"/>
      <c r="L1009" s="302"/>
      <c r="M1009" s="303"/>
      <c r="N1009" s="304"/>
      <c r="O1009" s="305"/>
      <c r="P1009" s="306"/>
      <c r="Q1009" s="307"/>
      <c r="R1009" s="305"/>
      <c r="S1009" s="308"/>
      <c r="T1009" s="309"/>
      <c r="U1009" s="302"/>
      <c r="V1009" s="303"/>
      <c r="W1009" s="310"/>
      <c r="X1009" s="305"/>
      <c r="Y1009" s="303"/>
      <c r="Z1009" s="303"/>
      <c r="AA1009" s="311"/>
      <c r="AB1009" s="312"/>
      <c r="AC1009" s="310"/>
      <c r="AD1009" s="305"/>
      <c r="AE1009" s="310"/>
      <c r="AF1009" s="313"/>
      <c r="AG1009" s="314"/>
      <c r="AH1009" s="315"/>
      <c r="AI1009" s="401"/>
      <c r="AJ1009" s="402"/>
      <c r="AK1009" s="403"/>
      <c r="AL1009" s="273"/>
      <c r="AM1009" s="270" t="str">
        <f t="shared" si="236"/>
        <v/>
      </c>
      <c r="AN1009" s="282" t="str">
        <f t="shared" si="237"/>
        <v/>
      </c>
      <c r="AO1009" s="257" t="str">
        <f>IF(A1009="","",IF(A1009&lt;&gt;999,"エラー",999&amp;"人目"))</f>
        <v/>
      </c>
      <c r="AP1009" s="258" t="str">
        <f t="shared" si="229"/>
        <v/>
      </c>
      <c r="AQ1009" s="259" t="str">
        <f>IFERROR(IF(OR(L1009="",M1009="",N1009=""),"",VLOOKUP(L1009&amp;M1009&amp;N1009,コード!$K$3:$L$64,2,FALSE)),"エラー")</f>
        <v/>
      </c>
      <c r="AR1009" s="260" t="str">
        <f>IFERROR(IF(OR(O1009="",P1009=""),"",VLOOKUP(O1009&amp;P1009,コード!$R$3:$S$8,2,FALSE)),"エラー")</f>
        <v/>
      </c>
      <c r="AS1009" s="261" t="str">
        <f t="shared" si="233"/>
        <v/>
      </c>
      <c r="AT1009" s="261" t="str">
        <f>IFERROR(IF(OR(R1009="",S1009="",T1009=""),"",VLOOKUP(R1009&amp;S1009&amp;T1009,コード!$AB$3:$AC$205,2,FALSE)),"エラー")</f>
        <v/>
      </c>
      <c r="AU1009" s="258" t="str">
        <f>IFERROR(IF(OR(U1009="",V1009="",W1009=""),"",VLOOKUP(U1009&amp;V1009&amp;W1009,コード!$AI$3:$AJ$6,2,FALSE)),"エラー")</f>
        <v/>
      </c>
      <c r="AV1009" s="261" t="str">
        <f t="shared" si="234"/>
        <v/>
      </c>
      <c r="AW1009" s="258" t="str">
        <f>IFERROR(IF(OR(AD1009="",AE1009="",AF1009=""),"",VLOOKUP(AD1009&amp;AE1009&amp;AF1009,コード!$AW$3:$AX$31,2,FALSE)),"エラー")</f>
        <v/>
      </c>
      <c r="AX1009" s="262" t="str">
        <f>IFERROR(IF(OR(AG1009="",AH1009=""),"",VLOOKUP(AG1009&amp;AH1009,コード!$BC$3:$BD$17,2,FALSE)),"エラー")</f>
        <v/>
      </c>
      <c r="AY1009" s="187"/>
      <c r="AZ1009" s="286" t="str">
        <f t="shared" si="230"/>
        <v/>
      </c>
      <c r="BA1009" s="287" t="str">
        <f t="shared" si="238"/>
        <v/>
      </c>
      <c r="BB1009" s="287" t="str">
        <f t="shared" si="231"/>
        <v/>
      </c>
      <c r="BC1009" s="287" t="str">
        <f t="shared" si="232"/>
        <v/>
      </c>
      <c r="BD1009" s="287" t="str">
        <f t="shared" si="235"/>
        <v/>
      </c>
      <c r="BE1009" s="288" t="str">
        <f t="shared" si="239"/>
        <v/>
      </c>
    </row>
    <row r="1010" spans="1:57" ht="24" customHeight="1">
      <c r="A1010" s="316"/>
      <c r="B1010" s="420"/>
      <c r="C1010" s="421"/>
      <c r="D1010" s="421"/>
      <c r="E1010" s="421"/>
      <c r="F1010" s="421"/>
      <c r="G1010" s="421"/>
      <c r="H1010" s="421"/>
      <c r="I1010" s="421"/>
      <c r="J1010" s="421"/>
      <c r="K1010" s="421"/>
      <c r="L1010" s="302"/>
      <c r="M1010" s="303"/>
      <c r="N1010" s="304"/>
      <c r="O1010" s="305"/>
      <c r="P1010" s="306"/>
      <c r="Q1010" s="307"/>
      <c r="R1010" s="305"/>
      <c r="S1010" s="308"/>
      <c r="T1010" s="309"/>
      <c r="U1010" s="302"/>
      <c r="V1010" s="303"/>
      <c r="W1010" s="310"/>
      <c r="X1010" s="305"/>
      <c r="Y1010" s="303"/>
      <c r="Z1010" s="303"/>
      <c r="AA1010" s="311"/>
      <c r="AB1010" s="312"/>
      <c r="AC1010" s="310"/>
      <c r="AD1010" s="305"/>
      <c r="AE1010" s="310"/>
      <c r="AF1010" s="313"/>
      <c r="AG1010" s="314"/>
      <c r="AH1010" s="315"/>
      <c r="AI1010" s="401"/>
      <c r="AJ1010" s="402"/>
      <c r="AK1010" s="403"/>
      <c r="AL1010" s="273"/>
      <c r="AM1010" s="270" t="str">
        <f t="shared" si="236"/>
        <v/>
      </c>
      <c r="AN1010" s="282" t="str">
        <f t="shared" si="237"/>
        <v/>
      </c>
      <c r="AO1010" s="257" t="str">
        <f>IF(A1010="","",IF(A1010&lt;&gt;1000,"エラー",1000&amp;"人目"))</f>
        <v/>
      </c>
      <c r="AP1010" s="258" t="str">
        <f t="shared" si="229"/>
        <v/>
      </c>
      <c r="AQ1010" s="259" t="str">
        <f>IFERROR(IF(OR(L1010="",M1010="",N1010=""),"",VLOOKUP(L1010&amp;M1010&amp;N1010,コード!$K$3:$L$64,2,FALSE)),"エラー")</f>
        <v/>
      </c>
      <c r="AR1010" s="260" t="str">
        <f>IFERROR(IF(OR(O1010="",P1010=""),"",VLOOKUP(O1010&amp;P1010,コード!$R$3:$S$8,2,FALSE)),"エラー")</f>
        <v/>
      </c>
      <c r="AS1010" s="261" t="str">
        <f t="shared" si="233"/>
        <v/>
      </c>
      <c r="AT1010" s="261" t="str">
        <f>IFERROR(IF(OR(R1010="",S1010="",T1010=""),"",VLOOKUP(R1010&amp;S1010&amp;T1010,コード!$AB$3:$AC$205,2,FALSE)),"エラー")</f>
        <v/>
      </c>
      <c r="AU1010" s="258" t="str">
        <f>IFERROR(IF(OR(U1010="",V1010="",W1010=""),"",VLOOKUP(U1010&amp;V1010&amp;W1010,コード!$AI$3:$AJ$6,2,FALSE)),"エラー")</f>
        <v/>
      </c>
      <c r="AV1010" s="261" t="str">
        <f t="shared" si="234"/>
        <v/>
      </c>
      <c r="AW1010" s="258" t="str">
        <f>IFERROR(IF(OR(AD1010="",AE1010="",AF1010=""),"",VLOOKUP(AD1010&amp;AE1010&amp;AF1010,コード!$AW$3:$AX$31,2,FALSE)),"エラー")</f>
        <v/>
      </c>
      <c r="AX1010" s="262" t="str">
        <f>IFERROR(IF(OR(AG1010="",AH1010=""),"",VLOOKUP(AG1010&amp;AH1010,コード!$BC$3:$BD$17,2,FALSE)),"エラー")</f>
        <v/>
      </c>
      <c r="AY1010" s="187"/>
      <c r="AZ1010" s="286" t="str">
        <f t="shared" si="230"/>
        <v/>
      </c>
      <c r="BA1010" s="287" t="str">
        <f t="shared" si="238"/>
        <v/>
      </c>
      <c r="BB1010" s="287" t="str">
        <f t="shared" si="231"/>
        <v/>
      </c>
      <c r="BC1010" s="287" t="str">
        <f t="shared" si="232"/>
        <v/>
      </c>
      <c r="BD1010" s="287" t="str">
        <f t="shared" si="235"/>
        <v/>
      </c>
      <c r="BE1010" s="288" t="str">
        <f t="shared" si="239"/>
        <v/>
      </c>
    </row>
    <row r="1011" spans="1:57" ht="24" customHeight="1">
      <c r="A1011" s="301"/>
      <c r="B1011" s="420"/>
      <c r="C1011" s="421"/>
      <c r="D1011" s="421"/>
      <c r="E1011" s="421"/>
      <c r="F1011" s="421"/>
      <c r="G1011" s="421"/>
      <c r="H1011" s="421"/>
      <c r="I1011" s="421"/>
      <c r="J1011" s="421"/>
      <c r="K1011" s="421"/>
      <c r="L1011" s="302"/>
      <c r="M1011" s="303"/>
      <c r="N1011" s="304"/>
      <c r="O1011" s="305"/>
      <c r="P1011" s="306"/>
      <c r="Q1011" s="307"/>
      <c r="R1011" s="305"/>
      <c r="S1011" s="308"/>
      <c r="T1011" s="309"/>
      <c r="U1011" s="302"/>
      <c r="V1011" s="303"/>
      <c r="W1011" s="310"/>
      <c r="X1011" s="305"/>
      <c r="Y1011" s="303"/>
      <c r="Z1011" s="303"/>
      <c r="AA1011" s="311"/>
      <c r="AB1011" s="312"/>
      <c r="AC1011" s="310"/>
      <c r="AD1011" s="305"/>
      <c r="AE1011" s="310"/>
      <c r="AF1011" s="313"/>
      <c r="AG1011" s="314"/>
      <c r="AH1011" s="315"/>
      <c r="AI1011" s="401"/>
      <c r="AJ1011" s="402"/>
      <c r="AK1011" s="403"/>
      <c r="AL1011" s="273"/>
      <c r="AM1011" s="270" t="str">
        <f t="shared" si="236"/>
        <v/>
      </c>
      <c r="AN1011" s="282" t="str">
        <f t="shared" si="237"/>
        <v/>
      </c>
      <c r="AO1011" s="257" t="str">
        <f>IF(A1011="","",IF(A1011&lt;&gt;1001,"エラー",1001&amp;"人目"))</f>
        <v/>
      </c>
      <c r="AP1011" s="258" t="str">
        <f t="shared" si="229"/>
        <v/>
      </c>
      <c r="AQ1011" s="259" t="str">
        <f>IFERROR(IF(OR(L1011="",M1011="",N1011=""),"",VLOOKUP(L1011&amp;M1011&amp;N1011,コード!$K$3:$L$64,2,FALSE)),"エラー")</f>
        <v/>
      </c>
      <c r="AR1011" s="260" t="str">
        <f>IFERROR(IF(OR(O1011="",P1011=""),"",VLOOKUP(O1011&amp;P1011,コード!$R$3:$S$8,2,FALSE)),"エラー")</f>
        <v/>
      </c>
      <c r="AS1011" s="261" t="str">
        <f t="shared" si="233"/>
        <v/>
      </c>
      <c r="AT1011" s="261" t="str">
        <f>IFERROR(IF(OR(R1011="",S1011="",T1011=""),"",VLOOKUP(R1011&amp;S1011&amp;T1011,コード!$AB$3:$AC$205,2,FALSE)),"エラー")</f>
        <v/>
      </c>
      <c r="AU1011" s="258" t="str">
        <f>IFERROR(IF(OR(U1011="",V1011="",W1011=""),"",VLOOKUP(U1011&amp;V1011&amp;W1011,コード!$AI$3:$AJ$6,2,FALSE)),"エラー")</f>
        <v/>
      </c>
      <c r="AV1011" s="261" t="str">
        <f t="shared" si="234"/>
        <v/>
      </c>
      <c r="AW1011" s="258" t="str">
        <f>IFERROR(IF(OR(AD1011="",AE1011="",AF1011=""),"",VLOOKUP(AD1011&amp;AE1011&amp;AF1011,コード!$AW$3:$AX$31,2,FALSE)),"エラー")</f>
        <v/>
      </c>
      <c r="AX1011" s="262" t="str">
        <f>IFERROR(IF(OR(AG1011="",AH1011=""),"",VLOOKUP(AG1011&amp;AH1011,コード!$BC$3:$BD$17,2,FALSE)),"エラー")</f>
        <v/>
      </c>
      <c r="AY1011" s="187"/>
      <c r="AZ1011" s="286" t="str">
        <f t="shared" si="230"/>
        <v/>
      </c>
      <c r="BA1011" s="287" t="str">
        <f t="shared" si="238"/>
        <v/>
      </c>
      <c r="BB1011" s="287" t="str">
        <f t="shared" si="231"/>
        <v/>
      </c>
      <c r="BC1011" s="287" t="str">
        <f t="shared" si="232"/>
        <v/>
      </c>
      <c r="BD1011" s="287" t="str">
        <f t="shared" si="235"/>
        <v/>
      </c>
      <c r="BE1011" s="288" t="str">
        <f t="shared" si="239"/>
        <v/>
      </c>
    </row>
    <row r="1012" spans="1:57" ht="24" customHeight="1">
      <c r="A1012" s="301"/>
      <c r="B1012" s="420"/>
      <c r="C1012" s="421"/>
      <c r="D1012" s="421"/>
      <c r="E1012" s="421"/>
      <c r="F1012" s="421"/>
      <c r="G1012" s="421"/>
      <c r="H1012" s="421"/>
      <c r="I1012" s="421"/>
      <c r="J1012" s="421"/>
      <c r="K1012" s="421"/>
      <c r="L1012" s="302"/>
      <c r="M1012" s="303"/>
      <c r="N1012" s="304"/>
      <c r="O1012" s="305"/>
      <c r="P1012" s="306"/>
      <c r="Q1012" s="307"/>
      <c r="R1012" s="305"/>
      <c r="S1012" s="308"/>
      <c r="T1012" s="309"/>
      <c r="U1012" s="302"/>
      <c r="V1012" s="303"/>
      <c r="W1012" s="310"/>
      <c r="X1012" s="305"/>
      <c r="Y1012" s="303"/>
      <c r="Z1012" s="303"/>
      <c r="AA1012" s="311"/>
      <c r="AB1012" s="312"/>
      <c r="AC1012" s="310"/>
      <c r="AD1012" s="305"/>
      <c r="AE1012" s="310"/>
      <c r="AF1012" s="313"/>
      <c r="AG1012" s="314"/>
      <c r="AH1012" s="315"/>
      <c r="AI1012" s="401"/>
      <c r="AJ1012" s="402"/>
      <c r="AK1012" s="403"/>
      <c r="AL1012" s="273"/>
      <c r="AM1012" s="270" t="str">
        <f t="shared" si="236"/>
        <v/>
      </c>
      <c r="AN1012" s="282" t="str">
        <f t="shared" si="237"/>
        <v/>
      </c>
      <c r="AO1012" s="257" t="str">
        <f>IF(A1012="","",IF(A1012&lt;&gt;1002,"エラー",1002&amp;"人目"))</f>
        <v/>
      </c>
      <c r="AP1012" s="258" t="str">
        <f t="shared" si="229"/>
        <v/>
      </c>
      <c r="AQ1012" s="259" t="str">
        <f>IFERROR(IF(OR(L1012="",M1012="",N1012=""),"",VLOOKUP(L1012&amp;M1012&amp;N1012,コード!$K$3:$L$64,2,FALSE)),"エラー")</f>
        <v/>
      </c>
      <c r="AR1012" s="260" t="str">
        <f>IFERROR(IF(OR(O1012="",P1012=""),"",VLOOKUP(O1012&amp;P1012,コード!$R$3:$S$8,2,FALSE)),"エラー")</f>
        <v/>
      </c>
      <c r="AS1012" s="261" t="str">
        <f t="shared" si="233"/>
        <v/>
      </c>
      <c r="AT1012" s="261" t="str">
        <f>IFERROR(IF(OR(R1012="",S1012="",T1012=""),"",VLOOKUP(R1012&amp;S1012&amp;T1012,コード!$AB$3:$AC$205,2,FALSE)),"エラー")</f>
        <v/>
      </c>
      <c r="AU1012" s="258" t="str">
        <f>IFERROR(IF(OR(U1012="",V1012="",W1012=""),"",VLOOKUP(U1012&amp;V1012&amp;W1012,コード!$AI$3:$AJ$6,2,FALSE)),"エラー")</f>
        <v/>
      </c>
      <c r="AV1012" s="261" t="str">
        <f t="shared" si="234"/>
        <v/>
      </c>
      <c r="AW1012" s="258" t="str">
        <f>IFERROR(IF(OR(AD1012="",AE1012="",AF1012=""),"",VLOOKUP(AD1012&amp;AE1012&amp;AF1012,コード!$AW$3:$AX$31,2,FALSE)),"エラー")</f>
        <v/>
      </c>
      <c r="AX1012" s="262" t="str">
        <f>IFERROR(IF(OR(AG1012="",AH1012=""),"",VLOOKUP(AG1012&amp;AH1012,コード!$BC$3:$BD$17,2,FALSE)),"エラー")</f>
        <v/>
      </c>
      <c r="AY1012" s="187"/>
      <c r="AZ1012" s="286" t="str">
        <f t="shared" si="230"/>
        <v/>
      </c>
      <c r="BA1012" s="287" t="str">
        <f t="shared" si="238"/>
        <v/>
      </c>
      <c r="BB1012" s="287" t="str">
        <f t="shared" si="231"/>
        <v/>
      </c>
      <c r="BC1012" s="287" t="str">
        <f t="shared" si="232"/>
        <v/>
      </c>
      <c r="BD1012" s="287" t="str">
        <f t="shared" si="235"/>
        <v/>
      </c>
      <c r="BE1012" s="288" t="str">
        <f t="shared" si="239"/>
        <v/>
      </c>
    </row>
    <row r="1013" spans="1:57" ht="24" customHeight="1">
      <c r="A1013" s="301"/>
      <c r="B1013" s="420"/>
      <c r="C1013" s="421"/>
      <c r="D1013" s="421"/>
      <c r="E1013" s="421"/>
      <c r="F1013" s="421"/>
      <c r="G1013" s="421"/>
      <c r="H1013" s="421"/>
      <c r="I1013" s="421"/>
      <c r="J1013" s="421"/>
      <c r="K1013" s="421"/>
      <c r="L1013" s="302"/>
      <c r="M1013" s="303"/>
      <c r="N1013" s="304"/>
      <c r="O1013" s="305"/>
      <c r="P1013" s="306"/>
      <c r="Q1013" s="307"/>
      <c r="R1013" s="305"/>
      <c r="S1013" s="308"/>
      <c r="T1013" s="309"/>
      <c r="U1013" s="302"/>
      <c r="V1013" s="303"/>
      <c r="W1013" s="310"/>
      <c r="X1013" s="305"/>
      <c r="Y1013" s="303"/>
      <c r="Z1013" s="303"/>
      <c r="AA1013" s="311"/>
      <c r="AB1013" s="312"/>
      <c r="AC1013" s="310"/>
      <c r="AD1013" s="305"/>
      <c r="AE1013" s="310"/>
      <c r="AF1013" s="313"/>
      <c r="AG1013" s="314"/>
      <c r="AH1013" s="315"/>
      <c r="AI1013" s="401"/>
      <c r="AJ1013" s="402"/>
      <c r="AK1013" s="403"/>
      <c r="AL1013" s="273"/>
      <c r="AM1013" s="270" t="str">
        <f t="shared" si="236"/>
        <v/>
      </c>
      <c r="AN1013" s="282" t="str">
        <f t="shared" si="237"/>
        <v/>
      </c>
      <c r="AO1013" s="257" t="str">
        <f>IF(A1013="","",IF(A1013&lt;&gt;1003,"エラー",1003&amp;"人目"))</f>
        <v/>
      </c>
      <c r="AP1013" s="258" t="str">
        <f t="shared" si="229"/>
        <v/>
      </c>
      <c r="AQ1013" s="259" t="str">
        <f>IFERROR(IF(OR(L1013="",M1013="",N1013=""),"",VLOOKUP(L1013&amp;M1013&amp;N1013,コード!$K$3:$L$64,2,FALSE)),"エラー")</f>
        <v/>
      </c>
      <c r="AR1013" s="260" t="str">
        <f>IFERROR(IF(OR(O1013="",P1013=""),"",VLOOKUP(O1013&amp;P1013,コード!$R$3:$S$8,2,FALSE)),"エラー")</f>
        <v/>
      </c>
      <c r="AS1013" s="261" t="str">
        <f t="shared" si="233"/>
        <v/>
      </c>
      <c r="AT1013" s="261" t="str">
        <f>IFERROR(IF(OR(R1013="",S1013="",T1013=""),"",VLOOKUP(R1013&amp;S1013&amp;T1013,コード!$AB$3:$AC$205,2,FALSE)),"エラー")</f>
        <v/>
      </c>
      <c r="AU1013" s="258" t="str">
        <f>IFERROR(IF(OR(U1013="",V1013="",W1013=""),"",VLOOKUP(U1013&amp;V1013&amp;W1013,コード!$AI$3:$AJ$6,2,FALSE)),"エラー")</f>
        <v/>
      </c>
      <c r="AV1013" s="261" t="str">
        <f t="shared" si="234"/>
        <v/>
      </c>
      <c r="AW1013" s="258" t="str">
        <f>IFERROR(IF(OR(AD1013="",AE1013="",AF1013=""),"",VLOOKUP(AD1013&amp;AE1013&amp;AF1013,コード!$AW$3:$AX$31,2,FALSE)),"エラー")</f>
        <v/>
      </c>
      <c r="AX1013" s="262" t="str">
        <f>IFERROR(IF(OR(AG1013="",AH1013=""),"",VLOOKUP(AG1013&amp;AH1013,コード!$BC$3:$BD$17,2,FALSE)),"エラー")</f>
        <v/>
      </c>
      <c r="AY1013" s="187"/>
      <c r="AZ1013" s="286" t="str">
        <f t="shared" si="230"/>
        <v/>
      </c>
      <c r="BA1013" s="287" t="str">
        <f t="shared" si="238"/>
        <v/>
      </c>
      <c r="BB1013" s="287" t="str">
        <f t="shared" si="231"/>
        <v/>
      </c>
      <c r="BC1013" s="287" t="str">
        <f t="shared" si="232"/>
        <v/>
      </c>
      <c r="BD1013" s="287" t="str">
        <f t="shared" si="235"/>
        <v/>
      </c>
      <c r="BE1013" s="288" t="str">
        <f t="shared" si="239"/>
        <v/>
      </c>
    </row>
    <row r="1014" spans="1:57" ht="24" customHeight="1">
      <c r="A1014" s="316"/>
      <c r="B1014" s="420"/>
      <c r="C1014" s="421"/>
      <c r="D1014" s="421"/>
      <c r="E1014" s="421"/>
      <c r="F1014" s="421"/>
      <c r="G1014" s="421"/>
      <c r="H1014" s="421"/>
      <c r="I1014" s="421"/>
      <c r="J1014" s="421"/>
      <c r="K1014" s="421"/>
      <c r="L1014" s="302"/>
      <c r="M1014" s="303"/>
      <c r="N1014" s="304"/>
      <c r="O1014" s="305"/>
      <c r="P1014" s="306"/>
      <c r="Q1014" s="307"/>
      <c r="R1014" s="305"/>
      <c r="S1014" s="308"/>
      <c r="T1014" s="309"/>
      <c r="U1014" s="302"/>
      <c r="V1014" s="303"/>
      <c r="W1014" s="310"/>
      <c r="X1014" s="305"/>
      <c r="Y1014" s="303"/>
      <c r="Z1014" s="303"/>
      <c r="AA1014" s="311"/>
      <c r="AB1014" s="312"/>
      <c r="AC1014" s="310"/>
      <c r="AD1014" s="305"/>
      <c r="AE1014" s="310"/>
      <c r="AF1014" s="313"/>
      <c r="AG1014" s="314"/>
      <c r="AH1014" s="315"/>
      <c r="AI1014" s="401"/>
      <c r="AJ1014" s="402"/>
      <c r="AK1014" s="403"/>
      <c r="AL1014" s="273"/>
      <c r="AM1014" s="270" t="str">
        <f t="shared" si="236"/>
        <v/>
      </c>
      <c r="AN1014" s="282" t="str">
        <f t="shared" si="237"/>
        <v/>
      </c>
      <c r="AO1014" s="257" t="str">
        <f>IF(A1014="","",IF(A1014&lt;&gt;1004,"エラー",1004&amp;"人目"))</f>
        <v/>
      </c>
      <c r="AP1014" s="258" t="str">
        <f t="shared" si="229"/>
        <v/>
      </c>
      <c r="AQ1014" s="259" t="str">
        <f>IFERROR(IF(OR(L1014="",M1014="",N1014=""),"",VLOOKUP(L1014&amp;M1014&amp;N1014,コード!$K$3:$L$64,2,FALSE)),"エラー")</f>
        <v/>
      </c>
      <c r="AR1014" s="260" t="str">
        <f>IFERROR(IF(OR(O1014="",P1014=""),"",VLOOKUP(O1014&amp;P1014,コード!$R$3:$S$8,2,FALSE)),"エラー")</f>
        <v/>
      </c>
      <c r="AS1014" s="261" t="str">
        <f t="shared" si="233"/>
        <v/>
      </c>
      <c r="AT1014" s="261" t="str">
        <f>IFERROR(IF(OR(R1014="",S1014="",T1014=""),"",VLOOKUP(R1014&amp;S1014&amp;T1014,コード!$AB$3:$AC$205,2,FALSE)),"エラー")</f>
        <v/>
      </c>
      <c r="AU1014" s="258" t="str">
        <f>IFERROR(IF(OR(U1014="",V1014="",W1014=""),"",VLOOKUP(U1014&amp;V1014&amp;W1014,コード!$AI$3:$AJ$6,2,FALSE)),"エラー")</f>
        <v/>
      </c>
      <c r="AV1014" s="261" t="str">
        <f t="shared" si="234"/>
        <v/>
      </c>
      <c r="AW1014" s="258" t="str">
        <f>IFERROR(IF(OR(AD1014="",AE1014="",AF1014=""),"",VLOOKUP(AD1014&amp;AE1014&amp;AF1014,コード!$AW$3:$AX$31,2,FALSE)),"エラー")</f>
        <v/>
      </c>
      <c r="AX1014" s="262" t="str">
        <f>IFERROR(IF(OR(AG1014="",AH1014=""),"",VLOOKUP(AG1014&amp;AH1014,コード!$BC$3:$BD$17,2,FALSE)),"エラー")</f>
        <v/>
      </c>
      <c r="AY1014" s="187"/>
      <c r="AZ1014" s="286" t="str">
        <f t="shared" si="230"/>
        <v/>
      </c>
      <c r="BA1014" s="287" t="str">
        <f t="shared" si="238"/>
        <v/>
      </c>
      <c r="BB1014" s="287" t="str">
        <f t="shared" si="231"/>
        <v/>
      </c>
      <c r="BC1014" s="287" t="str">
        <f t="shared" si="232"/>
        <v/>
      </c>
      <c r="BD1014" s="287" t="str">
        <f t="shared" si="235"/>
        <v/>
      </c>
      <c r="BE1014" s="288" t="str">
        <f t="shared" si="239"/>
        <v/>
      </c>
    </row>
    <row r="1015" spans="1:57" ht="24" customHeight="1">
      <c r="A1015" s="316"/>
      <c r="B1015" s="420"/>
      <c r="C1015" s="421"/>
      <c r="D1015" s="421"/>
      <c r="E1015" s="421"/>
      <c r="F1015" s="421"/>
      <c r="G1015" s="421"/>
      <c r="H1015" s="421"/>
      <c r="I1015" s="421"/>
      <c r="J1015" s="421"/>
      <c r="K1015" s="421"/>
      <c r="L1015" s="302"/>
      <c r="M1015" s="303"/>
      <c r="N1015" s="304"/>
      <c r="O1015" s="305"/>
      <c r="P1015" s="306"/>
      <c r="Q1015" s="307"/>
      <c r="R1015" s="305"/>
      <c r="S1015" s="308"/>
      <c r="T1015" s="309"/>
      <c r="U1015" s="302"/>
      <c r="V1015" s="303"/>
      <c r="W1015" s="310"/>
      <c r="X1015" s="305"/>
      <c r="Y1015" s="303"/>
      <c r="Z1015" s="303"/>
      <c r="AA1015" s="311"/>
      <c r="AB1015" s="312"/>
      <c r="AC1015" s="310"/>
      <c r="AD1015" s="305"/>
      <c r="AE1015" s="310"/>
      <c r="AF1015" s="313"/>
      <c r="AG1015" s="314"/>
      <c r="AH1015" s="315"/>
      <c r="AI1015" s="401"/>
      <c r="AJ1015" s="402"/>
      <c r="AK1015" s="403"/>
      <c r="AL1015" s="273"/>
      <c r="AM1015" s="270" t="str">
        <f t="shared" si="236"/>
        <v/>
      </c>
      <c r="AN1015" s="282" t="str">
        <f t="shared" si="237"/>
        <v/>
      </c>
      <c r="AO1015" s="257" t="str">
        <f>IF(A1015="","",IF(A1015&lt;&gt;1005,"エラー",1005&amp;"人目"))</f>
        <v/>
      </c>
      <c r="AP1015" s="258" t="str">
        <f t="shared" si="229"/>
        <v/>
      </c>
      <c r="AQ1015" s="259" t="str">
        <f>IFERROR(IF(OR(L1015="",M1015="",N1015=""),"",VLOOKUP(L1015&amp;M1015&amp;N1015,コード!$K$3:$L$64,2,FALSE)),"エラー")</f>
        <v/>
      </c>
      <c r="AR1015" s="260" t="str">
        <f>IFERROR(IF(OR(O1015="",P1015=""),"",VLOOKUP(O1015&amp;P1015,コード!$R$3:$S$8,2,FALSE)),"エラー")</f>
        <v/>
      </c>
      <c r="AS1015" s="261" t="str">
        <f t="shared" si="233"/>
        <v/>
      </c>
      <c r="AT1015" s="261" t="str">
        <f>IFERROR(IF(OR(R1015="",S1015="",T1015=""),"",VLOOKUP(R1015&amp;S1015&amp;T1015,コード!$AB$3:$AC$205,2,FALSE)),"エラー")</f>
        <v/>
      </c>
      <c r="AU1015" s="258" t="str">
        <f>IFERROR(IF(OR(U1015="",V1015="",W1015=""),"",VLOOKUP(U1015&amp;V1015&amp;W1015,コード!$AI$3:$AJ$6,2,FALSE)),"エラー")</f>
        <v/>
      </c>
      <c r="AV1015" s="261" t="str">
        <f t="shared" si="234"/>
        <v/>
      </c>
      <c r="AW1015" s="258" t="str">
        <f>IFERROR(IF(OR(AD1015="",AE1015="",AF1015=""),"",VLOOKUP(AD1015&amp;AE1015&amp;AF1015,コード!$AW$3:$AX$31,2,FALSE)),"エラー")</f>
        <v/>
      </c>
      <c r="AX1015" s="262" t="str">
        <f>IFERROR(IF(OR(AG1015="",AH1015=""),"",VLOOKUP(AG1015&amp;AH1015,コード!$BC$3:$BD$17,2,FALSE)),"エラー")</f>
        <v/>
      </c>
      <c r="AY1015" s="187"/>
      <c r="AZ1015" s="286" t="str">
        <f t="shared" si="230"/>
        <v/>
      </c>
      <c r="BA1015" s="287" t="str">
        <f t="shared" si="238"/>
        <v/>
      </c>
      <c r="BB1015" s="287" t="str">
        <f t="shared" si="231"/>
        <v/>
      </c>
      <c r="BC1015" s="287" t="str">
        <f t="shared" si="232"/>
        <v/>
      </c>
      <c r="BD1015" s="287" t="str">
        <f t="shared" si="235"/>
        <v/>
      </c>
      <c r="BE1015" s="288" t="str">
        <f t="shared" si="239"/>
        <v/>
      </c>
    </row>
    <row r="1016" spans="1:57" ht="24" customHeight="1">
      <c r="A1016" s="301"/>
      <c r="B1016" s="420"/>
      <c r="C1016" s="421"/>
      <c r="D1016" s="421"/>
      <c r="E1016" s="421"/>
      <c r="F1016" s="421"/>
      <c r="G1016" s="421"/>
      <c r="H1016" s="421"/>
      <c r="I1016" s="421"/>
      <c r="J1016" s="421"/>
      <c r="K1016" s="421"/>
      <c r="L1016" s="302"/>
      <c r="M1016" s="303"/>
      <c r="N1016" s="304"/>
      <c r="O1016" s="305"/>
      <c r="P1016" s="306"/>
      <c r="Q1016" s="307"/>
      <c r="R1016" s="305"/>
      <c r="S1016" s="308"/>
      <c r="T1016" s="309"/>
      <c r="U1016" s="302"/>
      <c r="V1016" s="303"/>
      <c r="W1016" s="310"/>
      <c r="X1016" s="305"/>
      <c r="Y1016" s="303"/>
      <c r="Z1016" s="303"/>
      <c r="AA1016" s="311"/>
      <c r="AB1016" s="312"/>
      <c r="AC1016" s="310"/>
      <c r="AD1016" s="305"/>
      <c r="AE1016" s="310"/>
      <c r="AF1016" s="313"/>
      <c r="AG1016" s="314"/>
      <c r="AH1016" s="315"/>
      <c r="AI1016" s="401"/>
      <c r="AJ1016" s="402"/>
      <c r="AK1016" s="403"/>
      <c r="AL1016" s="273"/>
      <c r="AM1016" s="270" t="str">
        <f t="shared" si="236"/>
        <v/>
      </c>
      <c r="AN1016" s="282" t="str">
        <f t="shared" si="237"/>
        <v/>
      </c>
      <c r="AO1016" s="257" t="str">
        <f>IF(A1016="","",IF(A1016&lt;&gt;1006,"エラー",1006&amp;"人目"))</f>
        <v/>
      </c>
      <c r="AP1016" s="258" t="str">
        <f t="shared" si="229"/>
        <v/>
      </c>
      <c r="AQ1016" s="259" t="str">
        <f>IFERROR(IF(OR(L1016="",M1016="",N1016=""),"",VLOOKUP(L1016&amp;M1016&amp;N1016,コード!$K$3:$L$64,2,FALSE)),"エラー")</f>
        <v/>
      </c>
      <c r="AR1016" s="260" t="str">
        <f>IFERROR(IF(OR(O1016="",P1016=""),"",VLOOKUP(O1016&amp;P1016,コード!$R$3:$S$8,2,FALSE)),"エラー")</f>
        <v/>
      </c>
      <c r="AS1016" s="261" t="str">
        <f t="shared" si="233"/>
        <v/>
      </c>
      <c r="AT1016" s="261" t="str">
        <f>IFERROR(IF(OR(R1016="",S1016="",T1016=""),"",VLOOKUP(R1016&amp;S1016&amp;T1016,コード!$AB$3:$AC$205,2,FALSE)),"エラー")</f>
        <v/>
      </c>
      <c r="AU1016" s="258" t="str">
        <f>IFERROR(IF(OR(U1016="",V1016="",W1016=""),"",VLOOKUP(U1016&amp;V1016&amp;W1016,コード!$AI$3:$AJ$6,2,FALSE)),"エラー")</f>
        <v/>
      </c>
      <c r="AV1016" s="261" t="str">
        <f t="shared" si="234"/>
        <v/>
      </c>
      <c r="AW1016" s="258" t="str">
        <f>IFERROR(IF(OR(AD1016="",AE1016="",AF1016=""),"",VLOOKUP(AD1016&amp;AE1016&amp;AF1016,コード!$AW$3:$AX$31,2,FALSE)),"エラー")</f>
        <v/>
      </c>
      <c r="AX1016" s="262" t="str">
        <f>IFERROR(IF(OR(AG1016="",AH1016=""),"",VLOOKUP(AG1016&amp;AH1016,コード!$BC$3:$BD$17,2,FALSE)),"エラー")</f>
        <v/>
      </c>
      <c r="AY1016" s="187"/>
      <c r="AZ1016" s="286" t="str">
        <f t="shared" si="230"/>
        <v/>
      </c>
      <c r="BA1016" s="287" t="str">
        <f t="shared" si="238"/>
        <v/>
      </c>
      <c r="BB1016" s="287" t="str">
        <f t="shared" si="231"/>
        <v/>
      </c>
      <c r="BC1016" s="287" t="str">
        <f t="shared" si="232"/>
        <v/>
      </c>
      <c r="BD1016" s="287" t="str">
        <f t="shared" si="235"/>
        <v/>
      </c>
      <c r="BE1016" s="288" t="str">
        <f t="shared" si="239"/>
        <v/>
      </c>
    </row>
    <row r="1017" spans="1:57" ht="24" customHeight="1">
      <c r="A1017" s="301"/>
      <c r="B1017" s="420"/>
      <c r="C1017" s="421"/>
      <c r="D1017" s="421"/>
      <c r="E1017" s="421"/>
      <c r="F1017" s="421"/>
      <c r="G1017" s="421"/>
      <c r="H1017" s="421"/>
      <c r="I1017" s="421"/>
      <c r="J1017" s="421"/>
      <c r="K1017" s="421"/>
      <c r="L1017" s="302"/>
      <c r="M1017" s="303"/>
      <c r="N1017" s="304"/>
      <c r="O1017" s="305"/>
      <c r="P1017" s="306"/>
      <c r="Q1017" s="307"/>
      <c r="R1017" s="305"/>
      <c r="S1017" s="308"/>
      <c r="T1017" s="309"/>
      <c r="U1017" s="302"/>
      <c r="V1017" s="303"/>
      <c r="W1017" s="310"/>
      <c r="X1017" s="305"/>
      <c r="Y1017" s="303"/>
      <c r="Z1017" s="303"/>
      <c r="AA1017" s="311"/>
      <c r="AB1017" s="312"/>
      <c r="AC1017" s="310"/>
      <c r="AD1017" s="305"/>
      <c r="AE1017" s="310"/>
      <c r="AF1017" s="313"/>
      <c r="AG1017" s="314"/>
      <c r="AH1017" s="315"/>
      <c r="AI1017" s="401"/>
      <c r="AJ1017" s="402"/>
      <c r="AK1017" s="403"/>
      <c r="AL1017" s="273"/>
      <c r="AM1017" s="270" t="str">
        <f t="shared" si="236"/>
        <v/>
      </c>
      <c r="AN1017" s="282" t="str">
        <f t="shared" si="237"/>
        <v/>
      </c>
      <c r="AO1017" s="257" t="str">
        <f>IF(A1017="","",IF(A1017&lt;&gt;1007,"エラー",1007&amp;"人目"))</f>
        <v/>
      </c>
      <c r="AP1017" s="258" t="str">
        <f t="shared" si="229"/>
        <v/>
      </c>
      <c r="AQ1017" s="259" t="str">
        <f>IFERROR(IF(OR(L1017="",M1017="",N1017=""),"",VLOOKUP(L1017&amp;M1017&amp;N1017,コード!$K$3:$L$64,2,FALSE)),"エラー")</f>
        <v/>
      </c>
      <c r="AR1017" s="260" t="str">
        <f>IFERROR(IF(OR(O1017="",P1017=""),"",VLOOKUP(O1017&amp;P1017,コード!$R$3:$S$8,2,FALSE)),"エラー")</f>
        <v/>
      </c>
      <c r="AS1017" s="261" t="str">
        <f t="shared" si="233"/>
        <v/>
      </c>
      <c r="AT1017" s="261" t="str">
        <f>IFERROR(IF(OR(R1017="",S1017="",T1017=""),"",VLOOKUP(R1017&amp;S1017&amp;T1017,コード!$AB$3:$AC$205,2,FALSE)),"エラー")</f>
        <v/>
      </c>
      <c r="AU1017" s="258" t="str">
        <f>IFERROR(IF(OR(U1017="",V1017="",W1017=""),"",VLOOKUP(U1017&amp;V1017&amp;W1017,コード!$AI$3:$AJ$6,2,FALSE)),"エラー")</f>
        <v/>
      </c>
      <c r="AV1017" s="261" t="str">
        <f t="shared" si="234"/>
        <v/>
      </c>
      <c r="AW1017" s="258" t="str">
        <f>IFERROR(IF(OR(AD1017="",AE1017="",AF1017=""),"",VLOOKUP(AD1017&amp;AE1017&amp;AF1017,コード!$AW$3:$AX$31,2,FALSE)),"エラー")</f>
        <v/>
      </c>
      <c r="AX1017" s="262" t="str">
        <f>IFERROR(IF(OR(AG1017="",AH1017=""),"",VLOOKUP(AG1017&amp;AH1017,コード!$BC$3:$BD$17,2,FALSE)),"エラー")</f>
        <v/>
      </c>
      <c r="AY1017" s="187"/>
      <c r="AZ1017" s="286" t="str">
        <f t="shared" si="230"/>
        <v/>
      </c>
      <c r="BA1017" s="287" t="str">
        <f t="shared" si="238"/>
        <v/>
      </c>
      <c r="BB1017" s="287" t="str">
        <f t="shared" si="231"/>
        <v/>
      </c>
      <c r="BC1017" s="287" t="str">
        <f t="shared" si="232"/>
        <v/>
      </c>
      <c r="BD1017" s="287" t="str">
        <f t="shared" si="235"/>
        <v/>
      </c>
      <c r="BE1017" s="288" t="str">
        <f t="shared" si="239"/>
        <v/>
      </c>
    </row>
    <row r="1018" spans="1:57" ht="24" customHeight="1">
      <c r="A1018" s="301"/>
      <c r="B1018" s="420"/>
      <c r="C1018" s="421"/>
      <c r="D1018" s="421"/>
      <c r="E1018" s="421"/>
      <c r="F1018" s="421"/>
      <c r="G1018" s="421"/>
      <c r="H1018" s="421"/>
      <c r="I1018" s="421"/>
      <c r="J1018" s="421"/>
      <c r="K1018" s="421"/>
      <c r="L1018" s="302"/>
      <c r="M1018" s="303"/>
      <c r="N1018" s="304"/>
      <c r="O1018" s="305"/>
      <c r="P1018" s="306"/>
      <c r="Q1018" s="307"/>
      <c r="R1018" s="305"/>
      <c r="S1018" s="308"/>
      <c r="T1018" s="309"/>
      <c r="U1018" s="302"/>
      <c r="V1018" s="303"/>
      <c r="W1018" s="310"/>
      <c r="X1018" s="305"/>
      <c r="Y1018" s="303"/>
      <c r="Z1018" s="303"/>
      <c r="AA1018" s="311"/>
      <c r="AB1018" s="312"/>
      <c r="AC1018" s="310"/>
      <c r="AD1018" s="305"/>
      <c r="AE1018" s="310"/>
      <c r="AF1018" s="313"/>
      <c r="AG1018" s="314"/>
      <c r="AH1018" s="315"/>
      <c r="AI1018" s="401"/>
      <c r="AJ1018" s="402"/>
      <c r="AK1018" s="403"/>
      <c r="AL1018" s="273"/>
      <c r="AM1018" s="270" t="str">
        <f t="shared" si="236"/>
        <v/>
      </c>
      <c r="AN1018" s="282" t="str">
        <f t="shared" si="237"/>
        <v/>
      </c>
      <c r="AO1018" s="257" t="str">
        <f>IF(A1018="","",IF(A1018&lt;&gt;1008,"エラー",1008&amp;"人目"))</f>
        <v/>
      </c>
      <c r="AP1018" s="258" t="str">
        <f t="shared" si="229"/>
        <v/>
      </c>
      <c r="AQ1018" s="259" t="str">
        <f>IFERROR(IF(OR(L1018="",M1018="",N1018=""),"",VLOOKUP(L1018&amp;M1018&amp;N1018,コード!$K$3:$L$64,2,FALSE)),"エラー")</f>
        <v/>
      </c>
      <c r="AR1018" s="260" t="str">
        <f>IFERROR(IF(OR(O1018="",P1018=""),"",VLOOKUP(O1018&amp;P1018,コード!$R$3:$S$8,2,FALSE)),"エラー")</f>
        <v/>
      </c>
      <c r="AS1018" s="261" t="str">
        <f t="shared" si="233"/>
        <v/>
      </c>
      <c r="AT1018" s="261" t="str">
        <f>IFERROR(IF(OR(R1018="",S1018="",T1018=""),"",VLOOKUP(R1018&amp;S1018&amp;T1018,コード!$AB$3:$AC$205,2,FALSE)),"エラー")</f>
        <v/>
      </c>
      <c r="AU1018" s="258" t="str">
        <f>IFERROR(IF(OR(U1018="",V1018="",W1018=""),"",VLOOKUP(U1018&amp;V1018&amp;W1018,コード!$AI$3:$AJ$6,2,FALSE)),"エラー")</f>
        <v/>
      </c>
      <c r="AV1018" s="261" t="str">
        <f t="shared" si="234"/>
        <v/>
      </c>
      <c r="AW1018" s="258" t="str">
        <f>IFERROR(IF(OR(AD1018="",AE1018="",AF1018=""),"",VLOOKUP(AD1018&amp;AE1018&amp;AF1018,コード!$AW$3:$AX$31,2,FALSE)),"エラー")</f>
        <v/>
      </c>
      <c r="AX1018" s="262" t="str">
        <f>IFERROR(IF(OR(AG1018="",AH1018=""),"",VLOOKUP(AG1018&amp;AH1018,コード!$BC$3:$BD$17,2,FALSE)),"エラー")</f>
        <v/>
      </c>
      <c r="AY1018" s="187"/>
      <c r="AZ1018" s="286" t="str">
        <f t="shared" si="230"/>
        <v/>
      </c>
      <c r="BA1018" s="287" t="str">
        <f t="shared" si="238"/>
        <v/>
      </c>
      <c r="BB1018" s="287" t="str">
        <f t="shared" si="231"/>
        <v/>
      </c>
      <c r="BC1018" s="287" t="str">
        <f t="shared" si="232"/>
        <v/>
      </c>
      <c r="BD1018" s="287" t="str">
        <f t="shared" si="235"/>
        <v/>
      </c>
      <c r="BE1018" s="288" t="str">
        <f t="shared" si="239"/>
        <v/>
      </c>
    </row>
    <row r="1019" spans="1:57" ht="24" customHeight="1">
      <c r="A1019" s="301"/>
      <c r="B1019" s="420"/>
      <c r="C1019" s="421"/>
      <c r="D1019" s="421"/>
      <c r="E1019" s="421"/>
      <c r="F1019" s="421"/>
      <c r="G1019" s="421"/>
      <c r="H1019" s="421"/>
      <c r="I1019" s="421"/>
      <c r="J1019" s="421"/>
      <c r="K1019" s="421"/>
      <c r="L1019" s="302"/>
      <c r="M1019" s="303"/>
      <c r="N1019" s="304"/>
      <c r="O1019" s="305"/>
      <c r="P1019" s="306"/>
      <c r="Q1019" s="307"/>
      <c r="R1019" s="305"/>
      <c r="S1019" s="308"/>
      <c r="T1019" s="309"/>
      <c r="U1019" s="302"/>
      <c r="V1019" s="303"/>
      <c r="W1019" s="310"/>
      <c r="X1019" s="305"/>
      <c r="Y1019" s="303"/>
      <c r="Z1019" s="303"/>
      <c r="AA1019" s="311"/>
      <c r="AB1019" s="312"/>
      <c r="AC1019" s="310"/>
      <c r="AD1019" s="305"/>
      <c r="AE1019" s="310"/>
      <c r="AF1019" s="313"/>
      <c r="AG1019" s="314"/>
      <c r="AH1019" s="315"/>
      <c r="AI1019" s="401"/>
      <c r="AJ1019" s="402"/>
      <c r="AK1019" s="403"/>
      <c r="AL1019" s="273"/>
      <c r="AM1019" s="270" t="str">
        <f t="shared" si="236"/>
        <v/>
      </c>
      <c r="AN1019" s="282" t="str">
        <f t="shared" si="237"/>
        <v/>
      </c>
      <c r="AO1019" s="257" t="str">
        <f>IF(A1019="","",IF(A1019&lt;&gt;1009,"エラー",1009&amp;"人目"))</f>
        <v/>
      </c>
      <c r="AP1019" s="258" t="str">
        <f t="shared" si="229"/>
        <v/>
      </c>
      <c r="AQ1019" s="259" t="str">
        <f>IFERROR(IF(OR(L1019="",M1019="",N1019=""),"",VLOOKUP(L1019&amp;M1019&amp;N1019,コード!$K$3:$L$64,2,FALSE)),"エラー")</f>
        <v/>
      </c>
      <c r="AR1019" s="260" t="str">
        <f>IFERROR(IF(OR(O1019="",P1019=""),"",VLOOKUP(O1019&amp;P1019,コード!$R$3:$S$8,2,FALSE)),"エラー")</f>
        <v/>
      </c>
      <c r="AS1019" s="261" t="str">
        <f t="shared" si="233"/>
        <v/>
      </c>
      <c r="AT1019" s="261" t="str">
        <f>IFERROR(IF(OR(R1019="",S1019="",T1019=""),"",VLOOKUP(R1019&amp;S1019&amp;T1019,コード!$AB$3:$AC$205,2,FALSE)),"エラー")</f>
        <v/>
      </c>
      <c r="AU1019" s="258" t="str">
        <f>IFERROR(IF(OR(U1019="",V1019="",W1019=""),"",VLOOKUP(U1019&amp;V1019&amp;W1019,コード!$AI$3:$AJ$6,2,FALSE)),"エラー")</f>
        <v/>
      </c>
      <c r="AV1019" s="261" t="str">
        <f t="shared" si="234"/>
        <v/>
      </c>
      <c r="AW1019" s="258" t="str">
        <f>IFERROR(IF(OR(AD1019="",AE1019="",AF1019=""),"",VLOOKUP(AD1019&amp;AE1019&amp;AF1019,コード!$AW$3:$AX$31,2,FALSE)),"エラー")</f>
        <v/>
      </c>
      <c r="AX1019" s="262" t="str">
        <f>IFERROR(IF(OR(AG1019="",AH1019=""),"",VLOOKUP(AG1019&amp;AH1019,コード!$BC$3:$BD$17,2,FALSE)),"エラー")</f>
        <v/>
      </c>
      <c r="AY1019" s="187"/>
      <c r="AZ1019" s="286" t="str">
        <f t="shared" si="230"/>
        <v/>
      </c>
      <c r="BA1019" s="287" t="str">
        <f t="shared" si="238"/>
        <v/>
      </c>
      <c r="BB1019" s="287" t="str">
        <f t="shared" si="231"/>
        <v/>
      </c>
      <c r="BC1019" s="287" t="str">
        <f t="shared" si="232"/>
        <v/>
      </c>
      <c r="BD1019" s="287" t="str">
        <f t="shared" si="235"/>
        <v/>
      </c>
      <c r="BE1019" s="288" t="str">
        <f t="shared" si="239"/>
        <v/>
      </c>
    </row>
    <row r="1020" spans="1:57" ht="24" customHeight="1">
      <c r="A1020" s="301"/>
      <c r="B1020" s="420"/>
      <c r="C1020" s="421"/>
      <c r="D1020" s="421"/>
      <c r="E1020" s="421"/>
      <c r="F1020" s="421"/>
      <c r="G1020" s="421"/>
      <c r="H1020" s="421"/>
      <c r="I1020" s="421"/>
      <c r="J1020" s="421"/>
      <c r="K1020" s="421"/>
      <c r="L1020" s="302"/>
      <c r="M1020" s="303"/>
      <c r="N1020" s="304"/>
      <c r="O1020" s="305"/>
      <c r="P1020" s="306"/>
      <c r="Q1020" s="307"/>
      <c r="R1020" s="305"/>
      <c r="S1020" s="308"/>
      <c r="T1020" s="309"/>
      <c r="U1020" s="302"/>
      <c r="V1020" s="303"/>
      <c r="W1020" s="310"/>
      <c r="X1020" s="305"/>
      <c r="Y1020" s="303"/>
      <c r="Z1020" s="303"/>
      <c r="AA1020" s="311"/>
      <c r="AB1020" s="312"/>
      <c r="AC1020" s="310"/>
      <c r="AD1020" s="305"/>
      <c r="AE1020" s="310"/>
      <c r="AF1020" s="313"/>
      <c r="AG1020" s="314"/>
      <c r="AH1020" s="315"/>
      <c r="AI1020" s="401"/>
      <c r="AJ1020" s="402"/>
      <c r="AK1020" s="403"/>
      <c r="AL1020" s="273"/>
      <c r="AM1020" s="270" t="str">
        <f t="shared" si="236"/>
        <v/>
      </c>
      <c r="AN1020" s="282" t="str">
        <f t="shared" si="237"/>
        <v/>
      </c>
      <c r="AO1020" s="257" t="str">
        <f>IF(A1020="","",IF(A1020&lt;&gt;1010,"エラー",1010&amp;"人目"))</f>
        <v/>
      </c>
      <c r="AP1020" s="258" t="str">
        <f t="shared" si="229"/>
        <v/>
      </c>
      <c r="AQ1020" s="259" t="str">
        <f>IFERROR(IF(OR(L1020="",M1020="",N1020=""),"",VLOOKUP(L1020&amp;M1020&amp;N1020,コード!$K$3:$L$64,2,FALSE)),"エラー")</f>
        <v/>
      </c>
      <c r="AR1020" s="260" t="str">
        <f>IFERROR(IF(OR(O1020="",P1020=""),"",VLOOKUP(O1020&amp;P1020,コード!$R$3:$S$8,2,FALSE)),"エラー")</f>
        <v/>
      </c>
      <c r="AS1020" s="261" t="str">
        <f t="shared" si="233"/>
        <v/>
      </c>
      <c r="AT1020" s="261" t="str">
        <f>IFERROR(IF(OR(R1020="",S1020="",T1020=""),"",VLOOKUP(R1020&amp;S1020&amp;T1020,コード!$AB$3:$AC$205,2,FALSE)),"エラー")</f>
        <v/>
      </c>
      <c r="AU1020" s="258" t="str">
        <f>IFERROR(IF(OR(U1020="",V1020="",W1020=""),"",VLOOKUP(U1020&amp;V1020&amp;W1020,コード!$AI$3:$AJ$6,2,FALSE)),"エラー")</f>
        <v/>
      </c>
      <c r="AV1020" s="261" t="str">
        <f t="shared" si="234"/>
        <v/>
      </c>
      <c r="AW1020" s="258" t="str">
        <f>IFERROR(IF(OR(AD1020="",AE1020="",AF1020=""),"",VLOOKUP(AD1020&amp;AE1020&amp;AF1020,コード!$AW$3:$AX$31,2,FALSE)),"エラー")</f>
        <v/>
      </c>
      <c r="AX1020" s="262" t="str">
        <f>IFERROR(IF(OR(AG1020="",AH1020=""),"",VLOOKUP(AG1020&amp;AH1020,コード!$BC$3:$BD$17,2,FALSE)),"エラー")</f>
        <v/>
      </c>
      <c r="AY1020" s="187"/>
      <c r="AZ1020" s="286" t="str">
        <f t="shared" si="230"/>
        <v/>
      </c>
      <c r="BA1020" s="287" t="str">
        <f t="shared" si="238"/>
        <v/>
      </c>
      <c r="BB1020" s="287" t="str">
        <f t="shared" si="231"/>
        <v/>
      </c>
      <c r="BC1020" s="287" t="str">
        <f t="shared" si="232"/>
        <v/>
      </c>
      <c r="BD1020" s="287" t="str">
        <f t="shared" si="235"/>
        <v/>
      </c>
      <c r="BE1020" s="288" t="str">
        <f t="shared" si="239"/>
        <v/>
      </c>
    </row>
    <row r="1021" spans="1:57" ht="24" customHeight="1">
      <c r="A1021" s="301"/>
      <c r="B1021" s="420"/>
      <c r="C1021" s="421"/>
      <c r="D1021" s="421"/>
      <c r="E1021" s="421"/>
      <c r="F1021" s="421"/>
      <c r="G1021" s="421"/>
      <c r="H1021" s="421"/>
      <c r="I1021" s="421"/>
      <c r="J1021" s="421"/>
      <c r="K1021" s="421"/>
      <c r="L1021" s="302"/>
      <c r="M1021" s="303"/>
      <c r="N1021" s="304"/>
      <c r="O1021" s="305"/>
      <c r="P1021" s="306"/>
      <c r="Q1021" s="307"/>
      <c r="R1021" s="305"/>
      <c r="S1021" s="308"/>
      <c r="T1021" s="309"/>
      <c r="U1021" s="302"/>
      <c r="V1021" s="303"/>
      <c r="W1021" s="310"/>
      <c r="X1021" s="305"/>
      <c r="Y1021" s="303"/>
      <c r="Z1021" s="303"/>
      <c r="AA1021" s="311"/>
      <c r="AB1021" s="312"/>
      <c r="AC1021" s="310"/>
      <c r="AD1021" s="305"/>
      <c r="AE1021" s="310"/>
      <c r="AF1021" s="313"/>
      <c r="AG1021" s="314"/>
      <c r="AH1021" s="315"/>
      <c r="AI1021" s="401"/>
      <c r="AJ1021" s="402"/>
      <c r="AK1021" s="403"/>
      <c r="AL1021" s="273"/>
      <c r="AM1021" s="270" t="str">
        <f t="shared" si="236"/>
        <v/>
      </c>
      <c r="AN1021" s="282" t="str">
        <f t="shared" si="237"/>
        <v/>
      </c>
      <c r="AO1021" s="257" t="str">
        <f>IF(A1021="","",IF(A1021&lt;&gt;1011,"エラー",1011&amp;"人目"))</f>
        <v/>
      </c>
      <c r="AP1021" s="258" t="str">
        <f t="shared" si="229"/>
        <v/>
      </c>
      <c r="AQ1021" s="259" t="str">
        <f>IFERROR(IF(OR(L1021="",M1021="",N1021=""),"",VLOOKUP(L1021&amp;M1021&amp;N1021,コード!$K$3:$L$64,2,FALSE)),"エラー")</f>
        <v/>
      </c>
      <c r="AR1021" s="260" t="str">
        <f>IFERROR(IF(OR(O1021="",P1021=""),"",VLOOKUP(O1021&amp;P1021,コード!$R$3:$S$8,2,FALSE)),"エラー")</f>
        <v/>
      </c>
      <c r="AS1021" s="261" t="str">
        <f t="shared" si="233"/>
        <v/>
      </c>
      <c r="AT1021" s="261" t="str">
        <f>IFERROR(IF(OR(R1021="",S1021="",T1021=""),"",VLOOKUP(R1021&amp;S1021&amp;T1021,コード!$AB$3:$AC$205,2,FALSE)),"エラー")</f>
        <v/>
      </c>
      <c r="AU1021" s="258" t="str">
        <f>IFERROR(IF(OR(U1021="",V1021="",W1021=""),"",VLOOKUP(U1021&amp;V1021&amp;W1021,コード!$AI$3:$AJ$6,2,FALSE)),"エラー")</f>
        <v/>
      </c>
      <c r="AV1021" s="261" t="str">
        <f t="shared" si="234"/>
        <v/>
      </c>
      <c r="AW1021" s="258" t="str">
        <f>IFERROR(IF(OR(AD1021="",AE1021="",AF1021=""),"",VLOOKUP(AD1021&amp;AE1021&amp;AF1021,コード!$AW$3:$AX$31,2,FALSE)),"エラー")</f>
        <v/>
      </c>
      <c r="AX1021" s="262" t="str">
        <f>IFERROR(IF(OR(AG1021="",AH1021=""),"",VLOOKUP(AG1021&amp;AH1021,コード!$BC$3:$BD$17,2,FALSE)),"エラー")</f>
        <v/>
      </c>
      <c r="AY1021" s="187"/>
      <c r="AZ1021" s="286" t="str">
        <f t="shared" si="230"/>
        <v/>
      </c>
      <c r="BA1021" s="287" t="str">
        <f t="shared" si="238"/>
        <v/>
      </c>
      <c r="BB1021" s="287" t="str">
        <f t="shared" si="231"/>
        <v/>
      </c>
      <c r="BC1021" s="287" t="str">
        <f t="shared" si="232"/>
        <v/>
      </c>
      <c r="BD1021" s="287" t="str">
        <f t="shared" si="235"/>
        <v/>
      </c>
      <c r="BE1021" s="288" t="str">
        <f t="shared" si="239"/>
        <v/>
      </c>
    </row>
    <row r="1022" spans="1:57" ht="24" customHeight="1">
      <c r="A1022" s="301"/>
      <c r="B1022" s="420"/>
      <c r="C1022" s="421"/>
      <c r="D1022" s="421"/>
      <c r="E1022" s="421"/>
      <c r="F1022" s="421"/>
      <c r="G1022" s="421"/>
      <c r="H1022" s="421"/>
      <c r="I1022" s="421"/>
      <c r="J1022" s="421"/>
      <c r="K1022" s="421"/>
      <c r="L1022" s="302"/>
      <c r="M1022" s="303"/>
      <c r="N1022" s="304"/>
      <c r="O1022" s="305"/>
      <c r="P1022" s="306"/>
      <c r="Q1022" s="307"/>
      <c r="R1022" s="305"/>
      <c r="S1022" s="308"/>
      <c r="T1022" s="309"/>
      <c r="U1022" s="302"/>
      <c r="V1022" s="303"/>
      <c r="W1022" s="310"/>
      <c r="X1022" s="305"/>
      <c r="Y1022" s="303"/>
      <c r="Z1022" s="303"/>
      <c r="AA1022" s="311"/>
      <c r="AB1022" s="312"/>
      <c r="AC1022" s="310"/>
      <c r="AD1022" s="305"/>
      <c r="AE1022" s="310"/>
      <c r="AF1022" s="313"/>
      <c r="AG1022" s="314"/>
      <c r="AH1022" s="315"/>
      <c r="AI1022" s="401"/>
      <c r="AJ1022" s="402"/>
      <c r="AK1022" s="403"/>
      <c r="AL1022" s="273"/>
      <c r="AM1022" s="270" t="str">
        <f t="shared" si="236"/>
        <v/>
      </c>
      <c r="AN1022" s="282" t="str">
        <f t="shared" si="237"/>
        <v/>
      </c>
      <c r="AO1022" s="257" t="str">
        <f>IF(A1022="","",IF(A1022&lt;&gt;1012,"エラー",1012&amp;"人目"))</f>
        <v/>
      </c>
      <c r="AP1022" s="258" t="str">
        <f t="shared" si="229"/>
        <v/>
      </c>
      <c r="AQ1022" s="259" t="str">
        <f>IFERROR(IF(OR(L1022="",M1022="",N1022=""),"",VLOOKUP(L1022&amp;M1022&amp;N1022,コード!$K$3:$L$64,2,FALSE)),"エラー")</f>
        <v/>
      </c>
      <c r="AR1022" s="260" t="str">
        <f>IFERROR(IF(OR(O1022="",P1022=""),"",VLOOKUP(O1022&amp;P1022,コード!$R$3:$S$8,2,FALSE)),"エラー")</f>
        <v/>
      </c>
      <c r="AS1022" s="261" t="str">
        <f t="shared" si="233"/>
        <v/>
      </c>
      <c r="AT1022" s="261" t="str">
        <f>IFERROR(IF(OR(R1022="",S1022="",T1022=""),"",VLOOKUP(R1022&amp;S1022&amp;T1022,コード!$AB$3:$AC$205,2,FALSE)),"エラー")</f>
        <v/>
      </c>
      <c r="AU1022" s="258" t="str">
        <f>IFERROR(IF(OR(U1022="",V1022="",W1022=""),"",VLOOKUP(U1022&amp;V1022&amp;W1022,コード!$AI$3:$AJ$6,2,FALSE)),"エラー")</f>
        <v/>
      </c>
      <c r="AV1022" s="261" t="str">
        <f t="shared" si="234"/>
        <v/>
      </c>
      <c r="AW1022" s="258" t="str">
        <f>IFERROR(IF(OR(AD1022="",AE1022="",AF1022=""),"",VLOOKUP(AD1022&amp;AE1022&amp;AF1022,コード!$AW$3:$AX$31,2,FALSE)),"エラー")</f>
        <v/>
      </c>
      <c r="AX1022" s="262" t="str">
        <f>IFERROR(IF(OR(AG1022="",AH1022=""),"",VLOOKUP(AG1022&amp;AH1022,コード!$BC$3:$BD$17,2,FALSE)),"エラー")</f>
        <v/>
      </c>
      <c r="AY1022" s="187"/>
      <c r="AZ1022" s="286" t="str">
        <f t="shared" si="230"/>
        <v/>
      </c>
      <c r="BA1022" s="287" t="str">
        <f t="shared" si="238"/>
        <v/>
      </c>
      <c r="BB1022" s="287" t="str">
        <f t="shared" si="231"/>
        <v/>
      </c>
      <c r="BC1022" s="287" t="str">
        <f t="shared" si="232"/>
        <v/>
      </c>
      <c r="BD1022" s="287" t="str">
        <f t="shared" si="235"/>
        <v/>
      </c>
      <c r="BE1022" s="288" t="str">
        <f t="shared" si="239"/>
        <v/>
      </c>
    </row>
    <row r="1023" spans="1:57" ht="24" customHeight="1">
      <c r="A1023" s="301"/>
      <c r="B1023" s="420"/>
      <c r="C1023" s="421"/>
      <c r="D1023" s="421"/>
      <c r="E1023" s="421"/>
      <c r="F1023" s="421"/>
      <c r="G1023" s="421"/>
      <c r="H1023" s="421"/>
      <c r="I1023" s="421"/>
      <c r="J1023" s="421"/>
      <c r="K1023" s="421"/>
      <c r="L1023" s="302"/>
      <c r="M1023" s="303"/>
      <c r="N1023" s="304"/>
      <c r="O1023" s="305"/>
      <c r="P1023" s="306"/>
      <c r="Q1023" s="307"/>
      <c r="R1023" s="305"/>
      <c r="S1023" s="308"/>
      <c r="T1023" s="309"/>
      <c r="U1023" s="302"/>
      <c r="V1023" s="303"/>
      <c r="W1023" s="310"/>
      <c r="X1023" s="305"/>
      <c r="Y1023" s="303"/>
      <c r="Z1023" s="303"/>
      <c r="AA1023" s="311"/>
      <c r="AB1023" s="312"/>
      <c r="AC1023" s="310"/>
      <c r="AD1023" s="305"/>
      <c r="AE1023" s="310"/>
      <c r="AF1023" s="313"/>
      <c r="AG1023" s="314"/>
      <c r="AH1023" s="315"/>
      <c r="AI1023" s="401"/>
      <c r="AJ1023" s="402"/>
      <c r="AK1023" s="403"/>
      <c r="AL1023" s="273"/>
      <c r="AM1023" s="270" t="str">
        <f t="shared" si="236"/>
        <v/>
      </c>
      <c r="AN1023" s="282" t="str">
        <f t="shared" si="237"/>
        <v/>
      </c>
      <c r="AO1023" s="257" t="str">
        <f>IF(A1023="","",IF(A1023&lt;&gt;1013,"エラー",1013&amp;"人目"))</f>
        <v/>
      </c>
      <c r="AP1023" s="258" t="str">
        <f t="shared" si="229"/>
        <v/>
      </c>
      <c r="AQ1023" s="259" t="str">
        <f>IFERROR(IF(OR(L1023="",M1023="",N1023=""),"",VLOOKUP(L1023&amp;M1023&amp;N1023,コード!$K$3:$L$64,2,FALSE)),"エラー")</f>
        <v/>
      </c>
      <c r="AR1023" s="260" t="str">
        <f>IFERROR(IF(OR(O1023="",P1023=""),"",VLOOKUP(O1023&amp;P1023,コード!$R$3:$S$8,2,FALSE)),"エラー")</f>
        <v/>
      </c>
      <c r="AS1023" s="261" t="str">
        <f t="shared" si="233"/>
        <v/>
      </c>
      <c r="AT1023" s="261" t="str">
        <f>IFERROR(IF(OR(R1023="",S1023="",T1023=""),"",VLOOKUP(R1023&amp;S1023&amp;T1023,コード!$AB$3:$AC$205,2,FALSE)),"エラー")</f>
        <v/>
      </c>
      <c r="AU1023" s="258" t="str">
        <f>IFERROR(IF(OR(U1023="",V1023="",W1023=""),"",VLOOKUP(U1023&amp;V1023&amp;W1023,コード!$AI$3:$AJ$6,2,FALSE)),"エラー")</f>
        <v/>
      </c>
      <c r="AV1023" s="261" t="str">
        <f t="shared" si="234"/>
        <v/>
      </c>
      <c r="AW1023" s="258" t="str">
        <f>IFERROR(IF(OR(AD1023="",AE1023="",AF1023=""),"",VLOOKUP(AD1023&amp;AE1023&amp;AF1023,コード!$AW$3:$AX$31,2,FALSE)),"エラー")</f>
        <v/>
      </c>
      <c r="AX1023" s="262" t="str">
        <f>IFERROR(IF(OR(AG1023="",AH1023=""),"",VLOOKUP(AG1023&amp;AH1023,コード!$BC$3:$BD$17,2,FALSE)),"エラー")</f>
        <v/>
      </c>
      <c r="AY1023" s="187"/>
      <c r="AZ1023" s="286" t="str">
        <f t="shared" si="230"/>
        <v/>
      </c>
      <c r="BA1023" s="287" t="str">
        <f t="shared" si="238"/>
        <v/>
      </c>
      <c r="BB1023" s="287" t="str">
        <f t="shared" si="231"/>
        <v/>
      </c>
      <c r="BC1023" s="287" t="str">
        <f t="shared" si="232"/>
        <v/>
      </c>
      <c r="BD1023" s="287" t="str">
        <f t="shared" si="235"/>
        <v/>
      </c>
      <c r="BE1023" s="288" t="str">
        <f t="shared" si="239"/>
        <v/>
      </c>
    </row>
    <row r="1024" spans="1:57" ht="24" customHeight="1">
      <c r="A1024" s="316"/>
      <c r="B1024" s="420"/>
      <c r="C1024" s="421"/>
      <c r="D1024" s="421"/>
      <c r="E1024" s="421"/>
      <c r="F1024" s="421"/>
      <c r="G1024" s="421"/>
      <c r="H1024" s="421"/>
      <c r="I1024" s="421"/>
      <c r="J1024" s="421"/>
      <c r="K1024" s="421"/>
      <c r="L1024" s="302"/>
      <c r="M1024" s="303"/>
      <c r="N1024" s="304"/>
      <c r="O1024" s="305"/>
      <c r="P1024" s="306"/>
      <c r="Q1024" s="307"/>
      <c r="R1024" s="305"/>
      <c r="S1024" s="308"/>
      <c r="T1024" s="309"/>
      <c r="U1024" s="302"/>
      <c r="V1024" s="303"/>
      <c r="W1024" s="310"/>
      <c r="X1024" s="305"/>
      <c r="Y1024" s="303"/>
      <c r="Z1024" s="303"/>
      <c r="AA1024" s="311"/>
      <c r="AB1024" s="312"/>
      <c r="AC1024" s="310"/>
      <c r="AD1024" s="305"/>
      <c r="AE1024" s="310"/>
      <c r="AF1024" s="313"/>
      <c r="AG1024" s="314"/>
      <c r="AH1024" s="315"/>
      <c r="AI1024" s="401"/>
      <c r="AJ1024" s="402"/>
      <c r="AK1024" s="403"/>
      <c r="AL1024" s="273"/>
      <c r="AM1024" s="270" t="str">
        <f t="shared" si="236"/>
        <v/>
      </c>
      <c r="AN1024" s="282" t="str">
        <f t="shared" si="237"/>
        <v/>
      </c>
      <c r="AO1024" s="257" t="str">
        <f>IF(A1024="","",IF(A1024&lt;&gt;1014,"エラー",1014&amp;"人目"))</f>
        <v/>
      </c>
      <c r="AP1024" s="258" t="str">
        <f t="shared" si="229"/>
        <v/>
      </c>
      <c r="AQ1024" s="259" t="str">
        <f>IFERROR(IF(OR(L1024="",M1024="",N1024=""),"",VLOOKUP(L1024&amp;M1024&amp;N1024,コード!$K$3:$L$64,2,FALSE)),"エラー")</f>
        <v/>
      </c>
      <c r="AR1024" s="260" t="str">
        <f>IFERROR(IF(OR(O1024="",P1024=""),"",VLOOKUP(O1024&amp;P1024,コード!$R$3:$S$8,2,FALSE)),"エラー")</f>
        <v/>
      </c>
      <c r="AS1024" s="261" t="str">
        <f t="shared" si="233"/>
        <v/>
      </c>
      <c r="AT1024" s="261" t="str">
        <f>IFERROR(IF(OR(R1024="",S1024="",T1024=""),"",VLOOKUP(R1024&amp;S1024&amp;T1024,コード!$AB$3:$AC$205,2,FALSE)),"エラー")</f>
        <v/>
      </c>
      <c r="AU1024" s="258" t="str">
        <f>IFERROR(IF(OR(U1024="",V1024="",W1024=""),"",VLOOKUP(U1024&amp;V1024&amp;W1024,コード!$AI$3:$AJ$6,2,FALSE)),"エラー")</f>
        <v/>
      </c>
      <c r="AV1024" s="261" t="str">
        <f t="shared" si="234"/>
        <v/>
      </c>
      <c r="AW1024" s="258" t="str">
        <f>IFERROR(IF(OR(AD1024="",AE1024="",AF1024=""),"",VLOOKUP(AD1024&amp;AE1024&amp;AF1024,コード!$AW$3:$AX$31,2,FALSE)),"エラー")</f>
        <v/>
      </c>
      <c r="AX1024" s="262" t="str">
        <f>IFERROR(IF(OR(AG1024="",AH1024=""),"",VLOOKUP(AG1024&amp;AH1024,コード!$BC$3:$BD$17,2,FALSE)),"エラー")</f>
        <v/>
      </c>
      <c r="AY1024" s="187"/>
      <c r="AZ1024" s="286" t="str">
        <f t="shared" si="230"/>
        <v/>
      </c>
      <c r="BA1024" s="287" t="str">
        <f t="shared" si="238"/>
        <v/>
      </c>
      <c r="BB1024" s="287" t="str">
        <f t="shared" si="231"/>
        <v/>
      </c>
      <c r="BC1024" s="287" t="str">
        <f t="shared" si="232"/>
        <v/>
      </c>
      <c r="BD1024" s="287" t="str">
        <f t="shared" si="235"/>
        <v/>
      </c>
      <c r="BE1024" s="288" t="str">
        <f t="shared" si="239"/>
        <v/>
      </c>
    </row>
    <row r="1025" spans="1:59" ht="24" customHeight="1">
      <c r="A1025" s="316"/>
      <c r="B1025" s="420"/>
      <c r="C1025" s="421"/>
      <c r="D1025" s="421"/>
      <c r="E1025" s="421"/>
      <c r="F1025" s="421"/>
      <c r="G1025" s="421"/>
      <c r="H1025" s="421"/>
      <c r="I1025" s="421"/>
      <c r="J1025" s="421"/>
      <c r="K1025" s="421"/>
      <c r="L1025" s="302"/>
      <c r="M1025" s="303"/>
      <c r="N1025" s="304"/>
      <c r="O1025" s="305"/>
      <c r="P1025" s="306"/>
      <c r="Q1025" s="307"/>
      <c r="R1025" s="305"/>
      <c r="S1025" s="308"/>
      <c r="T1025" s="309"/>
      <c r="U1025" s="302"/>
      <c r="V1025" s="303"/>
      <c r="W1025" s="310"/>
      <c r="X1025" s="305"/>
      <c r="Y1025" s="303"/>
      <c r="Z1025" s="303"/>
      <c r="AA1025" s="311"/>
      <c r="AB1025" s="312"/>
      <c r="AC1025" s="310"/>
      <c r="AD1025" s="305"/>
      <c r="AE1025" s="310"/>
      <c r="AF1025" s="313"/>
      <c r="AG1025" s="314"/>
      <c r="AH1025" s="315"/>
      <c r="AI1025" s="401"/>
      <c r="AJ1025" s="402"/>
      <c r="AK1025" s="403"/>
      <c r="AL1025" s="273"/>
      <c r="AM1025" s="270" t="str">
        <f t="shared" si="236"/>
        <v/>
      </c>
      <c r="AN1025" s="282" t="str">
        <f t="shared" si="237"/>
        <v/>
      </c>
      <c r="AO1025" s="257" t="str">
        <f>IF(A1025="","",IF(A1025&lt;&gt;1015,"エラー",1015&amp;"人目"))</f>
        <v/>
      </c>
      <c r="AP1025" s="258" t="str">
        <f t="shared" si="229"/>
        <v/>
      </c>
      <c r="AQ1025" s="259" t="str">
        <f>IFERROR(IF(OR(L1025="",M1025="",N1025=""),"",VLOOKUP(L1025&amp;M1025&amp;N1025,コード!$K$3:$L$64,2,FALSE)),"エラー")</f>
        <v/>
      </c>
      <c r="AR1025" s="260" t="str">
        <f>IFERROR(IF(OR(O1025="",P1025=""),"",VLOOKUP(O1025&amp;P1025,コード!$R$3:$S$8,2,FALSE)),"エラー")</f>
        <v/>
      </c>
      <c r="AS1025" s="261" t="str">
        <f t="shared" si="233"/>
        <v/>
      </c>
      <c r="AT1025" s="261" t="str">
        <f>IFERROR(IF(OR(R1025="",S1025="",T1025=""),"",VLOOKUP(R1025&amp;S1025&amp;T1025,コード!$AB$3:$AC$205,2,FALSE)),"エラー")</f>
        <v/>
      </c>
      <c r="AU1025" s="258" t="str">
        <f>IFERROR(IF(OR(U1025="",V1025="",W1025=""),"",VLOOKUP(U1025&amp;V1025&amp;W1025,コード!$AI$3:$AJ$6,2,FALSE)),"エラー")</f>
        <v/>
      </c>
      <c r="AV1025" s="261" t="str">
        <f t="shared" si="234"/>
        <v/>
      </c>
      <c r="AW1025" s="258" t="str">
        <f>IFERROR(IF(OR(AD1025="",AE1025="",AF1025=""),"",VLOOKUP(AD1025&amp;AE1025&amp;AF1025,コード!$AW$3:$AX$31,2,FALSE)),"エラー")</f>
        <v/>
      </c>
      <c r="AX1025" s="262" t="str">
        <f>IFERROR(IF(OR(AG1025="",AH1025=""),"",VLOOKUP(AG1025&amp;AH1025,コード!$BC$3:$BD$17,2,FALSE)),"エラー")</f>
        <v/>
      </c>
      <c r="AY1025" s="187"/>
      <c r="AZ1025" s="286" t="str">
        <f t="shared" si="230"/>
        <v/>
      </c>
      <c r="BA1025" s="287" t="str">
        <f t="shared" si="238"/>
        <v/>
      </c>
      <c r="BB1025" s="287" t="str">
        <f t="shared" si="231"/>
        <v/>
      </c>
      <c r="BC1025" s="287" t="str">
        <f t="shared" si="232"/>
        <v/>
      </c>
      <c r="BD1025" s="287" t="str">
        <f t="shared" si="235"/>
        <v/>
      </c>
      <c r="BE1025" s="288" t="str">
        <f t="shared" si="239"/>
        <v/>
      </c>
    </row>
    <row r="1026" spans="1:59" ht="24" customHeight="1">
      <c r="A1026" s="301"/>
      <c r="B1026" s="420"/>
      <c r="C1026" s="421"/>
      <c r="D1026" s="421"/>
      <c r="E1026" s="421"/>
      <c r="F1026" s="421"/>
      <c r="G1026" s="421"/>
      <c r="H1026" s="421"/>
      <c r="I1026" s="421"/>
      <c r="J1026" s="421"/>
      <c r="K1026" s="421"/>
      <c r="L1026" s="302"/>
      <c r="M1026" s="303"/>
      <c r="N1026" s="304"/>
      <c r="O1026" s="305"/>
      <c r="P1026" s="306"/>
      <c r="Q1026" s="307"/>
      <c r="R1026" s="305"/>
      <c r="S1026" s="308"/>
      <c r="T1026" s="309"/>
      <c r="U1026" s="302"/>
      <c r="V1026" s="303"/>
      <c r="W1026" s="310"/>
      <c r="X1026" s="305"/>
      <c r="Y1026" s="303"/>
      <c r="Z1026" s="303"/>
      <c r="AA1026" s="311"/>
      <c r="AB1026" s="312"/>
      <c r="AC1026" s="310"/>
      <c r="AD1026" s="305"/>
      <c r="AE1026" s="310"/>
      <c r="AF1026" s="313"/>
      <c r="AG1026" s="314"/>
      <c r="AH1026" s="315"/>
      <c r="AI1026" s="401"/>
      <c r="AJ1026" s="402"/>
      <c r="AK1026" s="403"/>
      <c r="AL1026" s="273"/>
      <c r="AM1026" s="270" t="str">
        <f t="shared" si="236"/>
        <v/>
      </c>
      <c r="AN1026" s="282" t="str">
        <f t="shared" si="237"/>
        <v/>
      </c>
      <c r="AO1026" s="257" t="str">
        <f>IF(A1026="","",IF(A1026&lt;&gt;1016,"エラー",1016&amp;"人目"))</f>
        <v/>
      </c>
      <c r="AP1026" s="258" t="str">
        <f t="shared" si="229"/>
        <v/>
      </c>
      <c r="AQ1026" s="259" t="str">
        <f>IFERROR(IF(OR(L1026="",M1026="",N1026=""),"",VLOOKUP(L1026&amp;M1026&amp;N1026,コード!$K$3:$L$64,2,FALSE)),"エラー")</f>
        <v/>
      </c>
      <c r="AR1026" s="260" t="str">
        <f>IFERROR(IF(OR(O1026="",P1026=""),"",VLOOKUP(O1026&amp;P1026,コード!$R$3:$S$8,2,FALSE)),"エラー")</f>
        <v/>
      </c>
      <c r="AS1026" s="261" t="str">
        <f t="shared" si="233"/>
        <v/>
      </c>
      <c r="AT1026" s="261" t="str">
        <f>IFERROR(IF(OR(R1026="",S1026="",T1026=""),"",VLOOKUP(R1026&amp;S1026&amp;T1026,コード!$AB$3:$AC$205,2,FALSE)),"エラー")</f>
        <v/>
      </c>
      <c r="AU1026" s="258" t="str">
        <f>IFERROR(IF(OR(U1026="",V1026="",W1026=""),"",VLOOKUP(U1026&amp;V1026&amp;W1026,コード!$AI$3:$AJ$6,2,FALSE)),"エラー")</f>
        <v/>
      </c>
      <c r="AV1026" s="261" t="str">
        <f t="shared" si="234"/>
        <v/>
      </c>
      <c r="AW1026" s="258" t="str">
        <f>IFERROR(IF(OR(AD1026="",AE1026="",AF1026=""),"",VLOOKUP(AD1026&amp;AE1026&amp;AF1026,コード!$AW$3:$AX$31,2,FALSE)),"エラー")</f>
        <v/>
      </c>
      <c r="AX1026" s="262" t="str">
        <f>IFERROR(IF(OR(AG1026="",AH1026=""),"",VLOOKUP(AG1026&amp;AH1026,コード!$BC$3:$BD$17,2,FALSE)),"エラー")</f>
        <v/>
      </c>
      <c r="AY1026" s="187"/>
      <c r="AZ1026" s="286" t="str">
        <f t="shared" si="230"/>
        <v/>
      </c>
      <c r="BA1026" s="287" t="str">
        <f t="shared" si="238"/>
        <v/>
      </c>
      <c r="BB1026" s="287" t="str">
        <f t="shared" si="231"/>
        <v/>
      </c>
      <c r="BC1026" s="287" t="str">
        <f t="shared" si="232"/>
        <v/>
      </c>
      <c r="BD1026" s="287" t="str">
        <f t="shared" si="235"/>
        <v/>
      </c>
      <c r="BE1026" s="288" t="str">
        <f t="shared" si="239"/>
        <v/>
      </c>
    </row>
    <row r="1027" spans="1:59" ht="24" customHeight="1">
      <c r="A1027" s="301"/>
      <c r="B1027" s="420"/>
      <c r="C1027" s="421"/>
      <c r="D1027" s="421"/>
      <c r="E1027" s="421"/>
      <c r="F1027" s="421"/>
      <c r="G1027" s="421"/>
      <c r="H1027" s="421"/>
      <c r="I1027" s="421"/>
      <c r="J1027" s="421"/>
      <c r="K1027" s="421"/>
      <c r="L1027" s="302"/>
      <c r="M1027" s="303"/>
      <c r="N1027" s="304"/>
      <c r="O1027" s="305"/>
      <c r="P1027" s="306"/>
      <c r="Q1027" s="307"/>
      <c r="R1027" s="305"/>
      <c r="S1027" s="308"/>
      <c r="T1027" s="309"/>
      <c r="U1027" s="302"/>
      <c r="V1027" s="303"/>
      <c r="W1027" s="310"/>
      <c r="X1027" s="305"/>
      <c r="Y1027" s="303"/>
      <c r="Z1027" s="303"/>
      <c r="AA1027" s="311"/>
      <c r="AB1027" s="312"/>
      <c r="AC1027" s="310"/>
      <c r="AD1027" s="305"/>
      <c r="AE1027" s="310"/>
      <c r="AF1027" s="313"/>
      <c r="AG1027" s="314"/>
      <c r="AH1027" s="315"/>
      <c r="AI1027" s="401"/>
      <c r="AJ1027" s="402"/>
      <c r="AK1027" s="403"/>
      <c r="AL1027" s="273"/>
      <c r="AM1027" s="270" t="str">
        <f t="shared" si="236"/>
        <v/>
      </c>
      <c r="AN1027" s="282" t="str">
        <f t="shared" si="237"/>
        <v/>
      </c>
      <c r="AO1027" s="257" t="str">
        <f>IF(A1027="","",IF(A1027&lt;&gt;1017,"エラー",1017&amp;"人目"))</f>
        <v/>
      </c>
      <c r="AP1027" s="258" t="str">
        <f t="shared" si="229"/>
        <v/>
      </c>
      <c r="AQ1027" s="259" t="str">
        <f>IFERROR(IF(OR(L1027="",M1027="",N1027=""),"",VLOOKUP(L1027&amp;M1027&amp;N1027,コード!$K$3:$L$64,2,FALSE)),"エラー")</f>
        <v/>
      </c>
      <c r="AR1027" s="260" t="str">
        <f>IFERROR(IF(OR(O1027="",P1027=""),"",VLOOKUP(O1027&amp;P1027,コード!$R$3:$S$8,2,FALSE)),"エラー")</f>
        <v/>
      </c>
      <c r="AS1027" s="261" t="str">
        <f t="shared" si="233"/>
        <v/>
      </c>
      <c r="AT1027" s="261" t="str">
        <f>IFERROR(IF(OR(R1027="",S1027="",T1027=""),"",VLOOKUP(R1027&amp;S1027&amp;T1027,コード!$AB$3:$AC$205,2,FALSE)),"エラー")</f>
        <v/>
      </c>
      <c r="AU1027" s="258" t="str">
        <f>IFERROR(IF(OR(U1027="",V1027="",W1027=""),"",VLOOKUP(U1027&amp;V1027&amp;W1027,コード!$AI$3:$AJ$6,2,FALSE)),"エラー")</f>
        <v/>
      </c>
      <c r="AV1027" s="261" t="str">
        <f t="shared" si="234"/>
        <v/>
      </c>
      <c r="AW1027" s="258" t="str">
        <f>IFERROR(IF(OR(AD1027="",AE1027="",AF1027=""),"",VLOOKUP(AD1027&amp;AE1027&amp;AF1027,コード!$AW$3:$AX$31,2,FALSE)),"エラー")</f>
        <v/>
      </c>
      <c r="AX1027" s="262" t="str">
        <f>IFERROR(IF(OR(AG1027="",AH1027=""),"",VLOOKUP(AG1027&amp;AH1027,コード!$BC$3:$BD$17,2,FALSE)),"エラー")</f>
        <v/>
      </c>
      <c r="AY1027" s="187"/>
      <c r="AZ1027" s="286" t="str">
        <f t="shared" si="230"/>
        <v/>
      </c>
      <c r="BA1027" s="287" t="str">
        <f t="shared" si="238"/>
        <v/>
      </c>
      <c r="BB1027" s="287" t="str">
        <f t="shared" si="231"/>
        <v/>
      </c>
      <c r="BC1027" s="287" t="str">
        <f t="shared" si="232"/>
        <v/>
      </c>
      <c r="BD1027" s="287" t="str">
        <f t="shared" si="235"/>
        <v/>
      </c>
      <c r="BE1027" s="288" t="str">
        <f t="shared" si="239"/>
        <v/>
      </c>
    </row>
    <row r="1028" spans="1:59" ht="24" customHeight="1">
      <c r="A1028" s="301"/>
      <c r="B1028" s="420"/>
      <c r="C1028" s="421"/>
      <c r="D1028" s="421"/>
      <c r="E1028" s="421"/>
      <c r="F1028" s="421"/>
      <c r="G1028" s="421"/>
      <c r="H1028" s="421"/>
      <c r="I1028" s="421"/>
      <c r="J1028" s="421"/>
      <c r="K1028" s="421"/>
      <c r="L1028" s="302"/>
      <c r="M1028" s="303"/>
      <c r="N1028" s="304"/>
      <c r="O1028" s="305"/>
      <c r="P1028" s="306"/>
      <c r="Q1028" s="307"/>
      <c r="R1028" s="305"/>
      <c r="S1028" s="308"/>
      <c r="T1028" s="309"/>
      <c r="U1028" s="302"/>
      <c r="V1028" s="303"/>
      <c r="W1028" s="310"/>
      <c r="X1028" s="305"/>
      <c r="Y1028" s="303"/>
      <c r="Z1028" s="303"/>
      <c r="AA1028" s="311"/>
      <c r="AB1028" s="312"/>
      <c r="AC1028" s="310"/>
      <c r="AD1028" s="305"/>
      <c r="AE1028" s="310"/>
      <c r="AF1028" s="313"/>
      <c r="AG1028" s="314"/>
      <c r="AH1028" s="315"/>
      <c r="AI1028" s="401"/>
      <c r="AJ1028" s="402"/>
      <c r="AK1028" s="403"/>
      <c r="AL1028" s="273"/>
      <c r="AM1028" s="270" t="str">
        <f t="shared" si="236"/>
        <v/>
      </c>
      <c r="AN1028" s="282" t="str">
        <f t="shared" si="237"/>
        <v/>
      </c>
      <c r="AO1028" s="257" t="str">
        <f>IF(A1028="","",IF(A1028&lt;&gt;1018,"エラー",1018&amp;"人目"))</f>
        <v/>
      </c>
      <c r="AP1028" s="258" t="str">
        <f t="shared" si="229"/>
        <v/>
      </c>
      <c r="AQ1028" s="259" t="str">
        <f>IFERROR(IF(OR(L1028="",M1028="",N1028=""),"",VLOOKUP(L1028&amp;M1028&amp;N1028,コード!$K$3:$L$64,2,FALSE)),"エラー")</f>
        <v/>
      </c>
      <c r="AR1028" s="260" t="str">
        <f>IFERROR(IF(OR(O1028="",P1028=""),"",VLOOKUP(O1028&amp;P1028,コード!$R$3:$S$8,2,FALSE)),"エラー")</f>
        <v/>
      </c>
      <c r="AS1028" s="261" t="str">
        <f t="shared" si="233"/>
        <v/>
      </c>
      <c r="AT1028" s="261" t="str">
        <f>IFERROR(IF(OR(R1028="",S1028="",T1028=""),"",VLOOKUP(R1028&amp;S1028&amp;T1028,コード!$AB$3:$AC$205,2,FALSE)),"エラー")</f>
        <v/>
      </c>
      <c r="AU1028" s="258" t="str">
        <f>IFERROR(IF(OR(U1028="",V1028="",W1028=""),"",VLOOKUP(U1028&amp;V1028&amp;W1028,コード!$AI$3:$AJ$6,2,FALSE)),"エラー")</f>
        <v/>
      </c>
      <c r="AV1028" s="261" t="str">
        <f t="shared" si="234"/>
        <v/>
      </c>
      <c r="AW1028" s="258" t="str">
        <f>IFERROR(IF(OR(AD1028="",AE1028="",AF1028=""),"",VLOOKUP(AD1028&amp;AE1028&amp;AF1028,コード!$AW$3:$AX$31,2,FALSE)),"エラー")</f>
        <v/>
      </c>
      <c r="AX1028" s="262" t="str">
        <f>IFERROR(IF(OR(AG1028="",AH1028=""),"",VLOOKUP(AG1028&amp;AH1028,コード!$BC$3:$BD$17,2,FALSE)),"エラー")</f>
        <v/>
      </c>
      <c r="AY1028" s="187"/>
      <c r="AZ1028" s="286" t="str">
        <f t="shared" si="230"/>
        <v/>
      </c>
      <c r="BA1028" s="287" t="str">
        <f t="shared" si="238"/>
        <v/>
      </c>
      <c r="BB1028" s="287" t="str">
        <f t="shared" si="231"/>
        <v/>
      </c>
      <c r="BC1028" s="287" t="str">
        <f t="shared" si="232"/>
        <v/>
      </c>
      <c r="BD1028" s="287" t="str">
        <f t="shared" si="235"/>
        <v/>
      </c>
      <c r="BE1028" s="288" t="str">
        <f t="shared" si="239"/>
        <v/>
      </c>
    </row>
    <row r="1029" spans="1:59" ht="24" customHeight="1">
      <c r="A1029" s="316"/>
      <c r="B1029" s="420"/>
      <c r="C1029" s="421"/>
      <c r="D1029" s="421"/>
      <c r="E1029" s="421"/>
      <c r="F1029" s="421"/>
      <c r="G1029" s="421"/>
      <c r="H1029" s="421"/>
      <c r="I1029" s="421"/>
      <c r="J1029" s="421"/>
      <c r="K1029" s="421"/>
      <c r="L1029" s="302"/>
      <c r="M1029" s="303"/>
      <c r="N1029" s="304"/>
      <c r="O1029" s="305"/>
      <c r="P1029" s="306"/>
      <c r="Q1029" s="307"/>
      <c r="R1029" s="305"/>
      <c r="S1029" s="308"/>
      <c r="T1029" s="309"/>
      <c r="U1029" s="302"/>
      <c r="V1029" s="303"/>
      <c r="W1029" s="310"/>
      <c r="X1029" s="305"/>
      <c r="Y1029" s="303"/>
      <c r="Z1029" s="303"/>
      <c r="AA1029" s="311"/>
      <c r="AB1029" s="312"/>
      <c r="AC1029" s="310"/>
      <c r="AD1029" s="305"/>
      <c r="AE1029" s="310"/>
      <c r="AF1029" s="313"/>
      <c r="AG1029" s="314"/>
      <c r="AH1029" s="315"/>
      <c r="AI1029" s="401"/>
      <c r="AJ1029" s="402"/>
      <c r="AK1029" s="403"/>
      <c r="AL1029" s="273"/>
      <c r="AM1029" s="270" t="str">
        <f t="shared" si="236"/>
        <v/>
      </c>
      <c r="AN1029" s="282" t="str">
        <f t="shared" si="237"/>
        <v/>
      </c>
      <c r="AO1029" s="257" t="str">
        <f>IF(A1029="","",IF(A1029&lt;&gt;1019,"エラー",1019&amp;"人目"))</f>
        <v/>
      </c>
      <c r="AP1029" s="258" t="str">
        <f t="shared" si="229"/>
        <v/>
      </c>
      <c r="AQ1029" s="259" t="str">
        <f>IFERROR(IF(OR(L1029="",M1029="",N1029=""),"",VLOOKUP(L1029&amp;M1029&amp;N1029,コード!$K$3:$L$64,2,FALSE)),"エラー")</f>
        <v/>
      </c>
      <c r="AR1029" s="260" t="str">
        <f>IFERROR(IF(OR(O1029="",P1029=""),"",VLOOKUP(O1029&amp;P1029,コード!$R$3:$S$8,2,FALSE)),"エラー")</f>
        <v/>
      </c>
      <c r="AS1029" s="261" t="str">
        <f t="shared" si="233"/>
        <v/>
      </c>
      <c r="AT1029" s="261" t="str">
        <f>IFERROR(IF(OR(R1029="",S1029="",T1029=""),"",VLOOKUP(R1029&amp;S1029&amp;T1029,コード!$AB$3:$AC$205,2,FALSE)),"エラー")</f>
        <v/>
      </c>
      <c r="AU1029" s="258" t="str">
        <f>IFERROR(IF(OR(U1029="",V1029="",W1029=""),"",VLOOKUP(U1029&amp;V1029&amp;W1029,コード!$AI$3:$AJ$6,2,FALSE)),"エラー")</f>
        <v/>
      </c>
      <c r="AV1029" s="261" t="str">
        <f t="shared" si="234"/>
        <v/>
      </c>
      <c r="AW1029" s="258" t="str">
        <f>IFERROR(IF(OR(AD1029="",AE1029="",AF1029=""),"",VLOOKUP(AD1029&amp;AE1029&amp;AF1029,コード!$AW$3:$AX$31,2,FALSE)),"エラー")</f>
        <v/>
      </c>
      <c r="AX1029" s="262" t="str">
        <f>IFERROR(IF(OR(AG1029="",AH1029=""),"",VLOOKUP(AG1029&amp;AH1029,コード!$BC$3:$BD$17,2,FALSE)),"エラー")</f>
        <v/>
      </c>
      <c r="AY1029" s="187"/>
      <c r="AZ1029" s="286" t="str">
        <f t="shared" si="230"/>
        <v/>
      </c>
      <c r="BA1029" s="287" t="str">
        <f t="shared" si="238"/>
        <v/>
      </c>
      <c r="BB1029" s="287" t="str">
        <f t="shared" si="231"/>
        <v/>
      </c>
      <c r="BC1029" s="287" t="str">
        <f t="shared" si="232"/>
        <v/>
      </c>
      <c r="BD1029" s="287" t="str">
        <f t="shared" si="235"/>
        <v/>
      </c>
      <c r="BE1029" s="288" t="str">
        <f t="shared" si="239"/>
        <v/>
      </c>
    </row>
    <row r="1030" spans="1:59" ht="24" customHeight="1">
      <c r="A1030" s="316"/>
      <c r="B1030" s="420"/>
      <c r="C1030" s="421"/>
      <c r="D1030" s="421"/>
      <c r="E1030" s="421"/>
      <c r="F1030" s="421"/>
      <c r="G1030" s="421"/>
      <c r="H1030" s="421"/>
      <c r="I1030" s="421"/>
      <c r="J1030" s="421"/>
      <c r="K1030" s="421"/>
      <c r="L1030" s="302"/>
      <c r="M1030" s="303"/>
      <c r="N1030" s="304"/>
      <c r="O1030" s="305"/>
      <c r="P1030" s="306"/>
      <c r="Q1030" s="307"/>
      <c r="R1030" s="305"/>
      <c r="S1030" s="308"/>
      <c r="T1030" s="309"/>
      <c r="U1030" s="302"/>
      <c r="V1030" s="303"/>
      <c r="W1030" s="310"/>
      <c r="X1030" s="305"/>
      <c r="Y1030" s="303"/>
      <c r="Z1030" s="303"/>
      <c r="AA1030" s="311"/>
      <c r="AB1030" s="312"/>
      <c r="AC1030" s="310"/>
      <c r="AD1030" s="305"/>
      <c r="AE1030" s="310"/>
      <c r="AF1030" s="313"/>
      <c r="AG1030" s="314"/>
      <c r="AH1030" s="315"/>
      <c r="AI1030" s="401"/>
      <c r="AJ1030" s="402"/>
      <c r="AK1030" s="403"/>
      <c r="AL1030" s="273"/>
      <c r="AM1030" s="283" t="str">
        <f t="shared" si="236"/>
        <v/>
      </c>
      <c r="AN1030" s="284" t="str">
        <f t="shared" si="237"/>
        <v/>
      </c>
      <c r="AO1030" s="257" t="str">
        <f>IF(A1030="","",IF(A1030&lt;&gt;1020,"エラー",1020&amp;"人目"))</f>
        <v/>
      </c>
      <c r="AP1030" s="258" t="str">
        <f t="shared" si="229"/>
        <v/>
      </c>
      <c r="AQ1030" s="259" t="str">
        <f>IFERROR(IF(OR(L1030="",M1030="",N1030=""),"",VLOOKUP(L1030&amp;M1030&amp;N1030,コード!$K$3:$L$64,2,FALSE)),"エラー")</f>
        <v/>
      </c>
      <c r="AR1030" s="260" t="str">
        <f>IFERROR(IF(OR(O1030="",P1030=""),"",VLOOKUP(O1030&amp;P1030,コード!$R$3:$S$8,2,FALSE)),"エラー")</f>
        <v/>
      </c>
      <c r="AS1030" s="261" t="str">
        <f t="shared" si="233"/>
        <v/>
      </c>
      <c r="AT1030" s="261" t="str">
        <f>IFERROR(IF(OR(R1030="",S1030="",T1030=""),"",VLOOKUP(R1030&amp;S1030&amp;T1030,コード!$AB$3:$AC$205,2,FALSE)),"エラー")</f>
        <v/>
      </c>
      <c r="AU1030" s="258" t="str">
        <f>IFERROR(IF(OR(U1030="",V1030="",W1030=""),"",VLOOKUP(U1030&amp;V1030&amp;W1030,コード!$AI$3:$AJ$6,2,FALSE)),"エラー")</f>
        <v/>
      </c>
      <c r="AV1030" s="261" t="str">
        <f t="shared" si="234"/>
        <v/>
      </c>
      <c r="AW1030" s="258" t="str">
        <f>IFERROR(IF(OR(AD1030="",AE1030="",AF1030=""),"",VLOOKUP(AD1030&amp;AE1030&amp;AF1030,コード!$AW$3:$AX$31,2,FALSE)),"エラー")</f>
        <v/>
      </c>
      <c r="AX1030" s="262" t="str">
        <f>IFERROR(IF(OR(AG1030="",AH1030=""),"",VLOOKUP(AG1030&amp;AH1030,コード!$BC$3:$BD$17,2,FALSE)),"エラー")</f>
        <v/>
      </c>
      <c r="AY1030" s="187"/>
      <c r="AZ1030" s="286" t="str">
        <f t="shared" si="230"/>
        <v/>
      </c>
      <c r="BA1030" s="287" t="str">
        <f t="shared" si="238"/>
        <v/>
      </c>
      <c r="BB1030" s="287" t="str">
        <f t="shared" si="231"/>
        <v/>
      </c>
      <c r="BC1030" s="287" t="str">
        <f t="shared" si="232"/>
        <v/>
      </c>
      <c r="BD1030" s="287" t="str">
        <f t="shared" si="235"/>
        <v/>
      </c>
      <c r="BE1030" s="288" t="str">
        <f t="shared" si="239"/>
        <v/>
      </c>
    </row>
    <row r="1031" spans="1:59" ht="24" customHeight="1">
      <c r="A1031" s="301"/>
      <c r="B1031" s="420"/>
      <c r="C1031" s="421"/>
      <c r="D1031" s="421"/>
      <c r="E1031" s="421"/>
      <c r="F1031" s="421"/>
      <c r="G1031" s="421"/>
      <c r="H1031" s="421"/>
      <c r="I1031" s="421"/>
      <c r="J1031" s="421"/>
      <c r="K1031" s="421"/>
      <c r="L1031" s="302"/>
      <c r="M1031" s="303"/>
      <c r="N1031" s="304"/>
      <c r="O1031" s="305"/>
      <c r="P1031" s="306"/>
      <c r="Q1031" s="307"/>
      <c r="R1031" s="305"/>
      <c r="S1031" s="308"/>
      <c r="T1031" s="309"/>
      <c r="U1031" s="302"/>
      <c r="V1031" s="303"/>
      <c r="W1031" s="310"/>
      <c r="X1031" s="305"/>
      <c r="Y1031" s="303"/>
      <c r="Z1031" s="303"/>
      <c r="AA1031" s="311"/>
      <c r="AB1031" s="312"/>
      <c r="AC1031" s="310"/>
      <c r="AD1031" s="305"/>
      <c r="AE1031" s="310"/>
      <c r="AF1031" s="313"/>
      <c r="AG1031" s="314"/>
      <c r="AH1031" s="315"/>
      <c r="AI1031" s="401"/>
      <c r="AJ1031" s="402"/>
      <c r="AK1031" s="403"/>
      <c r="AL1031" s="273"/>
      <c r="AM1031" s="270" t="str">
        <f>IF(A1031="","",IF(OR($Z$7="",$AB$7="",$AD$7="",$AF$7="",$AH$7="",$AJ$7),"",$Z$7&amp;$AB$7&amp;$AD$7&amp;$AF$7&amp;$AH$7&amp;$AJ$7))</f>
        <v/>
      </c>
      <c r="AN1031" s="282" t="str">
        <f>IF(OR($C$7="",A1031=""),"",$C$7)</f>
        <v/>
      </c>
      <c r="AO1031" s="257" t="str">
        <f>IF(A1031="","",IF(A1031&lt;&gt;1021,"エラー",1021&amp;"人目"))</f>
        <v/>
      </c>
      <c r="AP1031" s="258" t="str">
        <f t="shared" si="229"/>
        <v/>
      </c>
      <c r="AQ1031" s="259" t="str">
        <f>IFERROR(IF(OR(L1031="",M1031="",N1031=""),"",VLOOKUP(L1031&amp;M1031&amp;N1031,コード!$K$3:$L$64,2,FALSE)),"エラー")</f>
        <v/>
      </c>
      <c r="AR1031" s="260" t="str">
        <f>IFERROR(IF(OR(O1031="",P1031=""),"",VLOOKUP(O1031&amp;P1031,コード!$R$3:$S$8,2,FALSE)),"エラー")</f>
        <v/>
      </c>
      <c r="AS1031" s="261" t="str">
        <f t="shared" si="233"/>
        <v/>
      </c>
      <c r="AT1031" s="261" t="str">
        <f>IFERROR(IF(OR(R1031="",S1031="",T1031=""),"",VLOOKUP(R1031&amp;S1031&amp;T1031,コード!$AB$3:$AC$205,2,FALSE)),"エラー")</f>
        <v/>
      </c>
      <c r="AU1031" s="258" t="str">
        <f>IFERROR(IF(OR(U1031="",V1031="",W1031=""),"",VLOOKUP(U1031&amp;V1031&amp;W1031,コード!$AI$3:$AJ$6,2,FALSE)),"エラー")</f>
        <v/>
      </c>
      <c r="AV1031" s="261" t="str">
        <f t="shared" si="234"/>
        <v/>
      </c>
      <c r="AW1031" s="258" t="str">
        <f>IFERROR(IF(OR(AD1031="",AE1031="",AF1031=""),"",VLOOKUP(AD1031&amp;AE1031&amp;AF1031,コード!$AW$3:$AX$31,2,FALSE)),"エラー")</f>
        <v/>
      </c>
      <c r="AX1031" s="262" t="str">
        <f>IFERROR(IF(OR(AG1031="",AH1031=""),"",VLOOKUP(AG1031&amp;AH1031,コード!$BC$3:$BD$17,2,FALSE)),"エラー")</f>
        <v/>
      </c>
      <c r="AY1031" s="187"/>
      <c r="AZ1031" s="286" t="str">
        <f t="shared" si="230"/>
        <v/>
      </c>
      <c r="BA1031" s="287" t="str">
        <f>IFERROR(IF(OR(R1031="",S1031="",T1031=""),"",IF(VALUE(R1031&amp;S1031&amp;T1031)=801,"エラー？","○")),"エラー")</f>
        <v/>
      </c>
      <c r="BB1031" s="287" t="str">
        <f t="shared" si="231"/>
        <v/>
      </c>
      <c r="BC1031" s="287" t="str">
        <f t="shared" si="232"/>
        <v/>
      </c>
      <c r="BD1031" s="287" t="str">
        <f t="shared" si="235"/>
        <v/>
      </c>
      <c r="BE1031" s="288" t="str">
        <f>IFERROR(IF(OR(R1031="",S1031="",T1031="",U1031="",V1031="",W1031=""),"",IF(AND(VALUE(R1031&amp;S1031&amp;T1031)=122,OR(VALUE(U1031&amp;V1031&amp;W1031)=161,O1031&amp;P1031="00")),"エラー","○")),"エラー")</f>
        <v/>
      </c>
      <c r="BG1031" s="228"/>
    </row>
    <row r="1032" spans="1:59" ht="24" customHeight="1">
      <c r="A1032" s="301"/>
      <c r="B1032" s="420"/>
      <c r="C1032" s="421"/>
      <c r="D1032" s="421"/>
      <c r="E1032" s="421"/>
      <c r="F1032" s="421"/>
      <c r="G1032" s="421"/>
      <c r="H1032" s="421"/>
      <c r="I1032" s="421"/>
      <c r="J1032" s="421"/>
      <c r="K1032" s="421"/>
      <c r="L1032" s="302"/>
      <c r="M1032" s="303"/>
      <c r="N1032" s="304"/>
      <c r="O1032" s="305"/>
      <c r="P1032" s="306"/>
      <c r="Q1032" s="307"/>
      <c r="R1032" s="305"/>
      <c r="S1032" s="308"/>
      <c r="T1032" s="309"/>
      <c r="U1032" s="302"/>
      <c r="V1032" s="303"/>
      <c r="W1032" s="310"/>
      <c r="X1032" s="305"/>
      <c r="Y1032" s="303"/>
      <c r="Z1032" s="303"/>
      <c r="AA1032" s="311"/>
      <c r="AB1032" s="312"/>
      <c r="AC1032" s="310"/>
      <c r="AD1032" s="305"/>
      <c r="AE1032" s="310"/>
      <c r="AF1032" s="313"/>
      <c r="AG1032" s="314"/>
      <c r="AH1032" s="315"/>
      <c r="AI1032" s="401"/>
      <c r="AJ1032" s="402"/>
      <c r="AK1032" s="403"/>
      <c r="AL1032" s="273"/>
      <c r="AM1032" s="270" t="str">
        <f t="shared" ref="AM1032:AM1055" si="240">IF(A1032="","",IF(OR($Z$7="",$AB$7="",$AD$7="",$AF$7="",$AH$7="",$AJ$7),"",$Z$7&amp;$AB$7&amp;$AD$7&amp;$AF$7&amp;$AH$7&amp;$AJ$7))</f>
        <v/>
      </c>
      <c r="AN1032" s="282" t="str">
        <f t="shared" ref="AN1032:AN1055" si="241">IF(OR($C$7="",A1032=""),"",$C$7)</f>
        <v/>
      </c>
      <c r="AO1032" s="257" t="str">
        <f>IF(A1032="","",IF(A1032&lt;&gt;1022,"エラー",1022&amp;"人目"))</f>
        <v/>
      </c>
      <c r="AP1032" s="258" t="str">
        <f t="shared" si="229"/>
        <v/>
      </c>
      <c r="AQ1032" s="259" t="str">
        <f>IFERROR(IF(OR(L1032="",M1032="",N1032=""),"",VLOOKUP(L1032&amp;M1032&amp;N1032,コード!$K$3:$L$64,2,FALSE)),"エラー")</f>
        <v/>
      </c>
      <c r="AR1032" s="260" t="str">
        <f>IFERROR(IF(OR(O1032="",P1032=""),"",VLOOKUP(O1032&amp;P1032,コード!$R$3:$S$8,2,FALSE)),"エラー")</f>
        <v/>
      </c>
      <c r="AS1032" s="261" t="str">
        <f t="shared" si="233"/>
        <v/>
      </c>
      <c r="AT1032" s="261" t="str">
        <f>IFERROR(IF(OR(R1032="",S1032="",T1032=""),"",VLOOKUP(R1032&amp;S1032&amp;T1032,コード!$AB$3:$AC$205,2,FALSE)),"エラー")</f>
        <v/>
      </c>
      <c r="AU1032" s="258" t="str">
        <f>IFERROR(IF(OR(U1032="",V1032="",W1032=""),"",VLOOKUP(U1032&amp;V1032&amp;W1032,コード!$AI$3:$AJ$6,2,FALSE)),"エラー")</f>
        <v/>
      </c>
      <c r="AV1032" s="261" t="str">
        <f t="shared" si="234"/>
        <v/>
      </c>
      <c r="AW1032" s="258" t="str">
        <f>IFERROR(IF(OR(AD1032="",AE1032="",AF1032=""),"",VLOOKUP(AD1032&amp;AE1032&amp;AF1032,コード!$AW$3:$AX$31,2,FALSE)),"エラー")</f>
        <v/>
      </c>
      <c r="AX1032" s="262" t="str">
        <f>IFERROR(IF(OR(AG1032="",AH1032=""),"",VLOOKUP(AG1032&amp;AH1032,コード!$BC$3:$BD$17,2,FALSE)),"エラー")</f>
        <v/>
      </c>
      <c r="AY1032" s="187"/>
      <c r="AZ1032" s="286" t="str">
        <f t="shared" si="230"/>
        <v/>
      </c>
      <c r="BA1032" s="287" t="str">
        <f t="shared" ref="BA1032:BA1055" si="242">IFERROR(IF(OR(R1032="",S1032="",T1032=""),"",IF(VALUE(R1032&amp;S1032&amp;T1032)=801,"エラー？","○")),"エラー")</f>
        <v/>
      </c>
      <c r="BB1032" s="287" t="str">
        <f t="shared" si="231"/>
        <v/>
      </c>
      <c r="BC1032" s="287" t="str">
        <f t="shared" si="232"/>
        <v/>
      </c>
      <c r="BD1032" s="287" t="str">
        <f t="shared" si="235"/>
        <v/>
      </c>
      <c r="BE1032" s="288" t="str">
        <f>IFERROR(IF(OR(R1032="",S1032="",T1032="",U1032="",V1032="",W1032=""),"",IF(AND(VALUE(R1032&amp;S1032&amp;T1032)=122,OR(VALUE(U1032&amp;V1032&amp;W1032)=161,O1032&amp;P1032="00")),"エラー","○")),"エラー")</f>
        <v/>
      </c>
    </row>
    <row r="1033" spans="1:59" ht="24" customHeight="1">
      <c r="A1033" s="301"/>
      <c r="B1033" s="420"/>
      <c r="C1033" s="421"/>
      <c r="D1033" s="421"/>
      <c r="E1033" s="421"/>
      <c r="F1033" s="421"/>
      <c r="G1033" s="421"/>
      <c r="H1033" s="421"/>
      <c r="I1033" s="421"/>
      <c r="J1033" s="421"/>
      <c r="K1033" s="421"/>
      <c r="L1033" s="302"/>
      <c r="M1033" s="303"/>
      <c r="N1033" s="304"/>
      <c r="O1033" s="305"/>
      <c r="P1033" s="306"/>
      <c r="Q1033" s="307"/>
      <c r="R1033" s="305"/>
      <c r="S1033" s="308"/>
      <c r="T1033" s="309"/>
      <c r="U1033" s="302"/>
      <c r="V1033" s="303"/>
      <c r="W1033" s="310"/>
      <c r="X1033" s="305"/>
      <c r="Y1033" s="303"/>
      <c r="Z1033" s="303"/>
      <c r="AA1033" s="311"/>
      <c r="AB1033" s="312"/>
      <c r="AC1033" s="310"/>
      <c r="AD1033" s="305"/>
      <c r="AE1033" s="310"/>
      <c r="AF1033" s="313"/>
      <c r="AG1033" s="314"/>
      <c r="AH1033" s="315"/>
      <c r="AI1033" s="401"/>
      <c r="AJ1033" s="402"/>
      <c r="AK1033" s="403"/>
      <c r="AL1033" s="273"/>
      <c r="AM1033" s="270" t="str">
        <f t="shared" si="240"/>
        <v/>
      </c>
      <c r="AN1033" s="282" t="str">
        <f t="shared" si="241"/>
        <v/>
      </c>
      <c r="AO1033" s="257" t="str">
        <f>IF(A1033="","",IF(A1033&lt;&gt;1023,"エラー",1023&amp;"人目"))</f>
        <v/>
      </c>
      <c r="AP1033" s="258" t="str">
        <f t="shared" si="229"/>
        <v/>
      </c>
      <c r="AQ1033" s="259" t="str">
        <f>IFERROR(IF(OR(L1033="",M1033="",N1033=""),"",VLOOKUP(L1033&amp;M1033&amp;N1033,コード!$K$3:$L$64,2,FALSE)),"エラー")</f>
        <v/>
      </c>
      <c r="AR1033" s="260" t="str">
        <f>IFERROR(IF(OR(O1033="",P1033=""),"",VLOOKUP(O1033&amp;P1033,コード!$R$3:$S$8,2,FALSE)),"エラー")</f>
        <v/>
      </c>
      <c r="AS1033" s="261" t="str">
        <f t="shared" si="233"/>
        <v/>
      </c>
      <c r="AT1033" s="261" t="str">
        <f>IFERROR(IF(OR(R1033="",S1033="",T1033=""),"",VLOOKUP(R1033&amp;S1033&amp;T1033,コード!$AB$3:$AC$205,2,FALSE)),"エラー")</f>
        <v/>
      </c>
      <c r="AU1033" s="258" t="str">
        <f>IFERROR(IF(OR(U1033="",V1033="",W1033=""),"",VLOOKUP(U1033&amp;V1033&amp;W1033,コード!$AI$3:$AJ$6,2,FALSE)),"エラー")</f>
        <v/>
      </c>
      <c r="AV1033" s="261" t="str">
        <f t="shared" si="234"/>
        <v/>
      </c>
      <c r="AW1033" s="258" t="str">
        <f>IFERROR(IF(OR(AD1033="",AE1033="",AF1033=""),"",VLOOKUP(AD1033&amp;AE1033&amp;AF1033,コード!$AW$3:$AX$31,2,FALSE)),"エラー")</f>
        <v/>
      </c>
      <c r="AX1033" s="262" t="str">
        <f>IFERROR(IF(OR(AG1033="",AH1033=""),"",VLOOKUP(AG1033&amp;AH1033,コード!$BC$3:$BD$17,2,FALSE)),"エラー")</f>
        <v/>
      </c>
      <c r="AY1033" s="187"/>
      <c r="AZ1033" s="286" t="str">
        <f t="shared" si="230"/>
        <v/>
      </c>
      <c r="BA1033" s="287" t="str">
        <f t="shared" si="242"/>
        <v/>
      </c>
      <c r="BB1033" s="287" t="str">
        <f t="shared" si="231"/>
        <v/>
      </c>
      <c r="BC1033" s="287" t="str">
        <f t="shared" si="232"/>
        <v/>
      </c>
      <c r="BD1033" s="287" t="str">
        <f t="shared" si="235"/>
        <v/>
      </c>
      <c r="BE1033" s="288" t="str">
        <f t="shared" ref="BE1033:BE1055" si="243">IFERROR(IF(OR(R1033="",S1033="",T1033="",U1033="",V1033="",W1033=""),"",IF(AND(VALUE(R1033&amp;S1033&amp;T1033)=122,OR(VALUE(U1033&amp;V1033&amp;W1033)=161,O1033&amp;P1033="00")),"エラー","○")),"エラー")</f>
        <v/>
      </c>
    </row>
    <row r="1034" spans="1:59" ht="24" customHeight="1">
      <c r="A1034" s="301"/>
      <c r="B1034" s="420"/>
      <c r="C1034" s="421"/>
      <c r="D1034" s="421"/>
      <c r="E1034" s="421"/>
      <c r="F1034" s="421"/>
      <c r="G1034" s="421"/>
      <c r="H1034" s="421"/>
      <c r="I1034" s="421"/>
      <c r="J1034" s="421"/>
      <c r="K1034" s="421"/>
      <c r="L1034" s="302"/>
      <c r="M1034" s="303"/>
      <c r="N1034" s="304"/>
      <c r="O1034" s="305"/>
      <c r="P1034" s="306"/>
      <c r="Q1034" s="307"/>
      <c r="R1034" s="305"/>
      <c r="S1034" s="308"/>
      <c r="T1034" s="309"/>
      <c r="U1034" s="302"/>
      <c r="V1034" s="303"/>
      <c r="W1034" s="310"/>
      <c r="X1034" s="305"/>
      <c r="Y1034" s="303"/>
      <c r="Z1034" s="303"/>
      <c r="AA1034" s="311"/>
      <c r="AB1034" s="312"/>
      <c r="AC1034" s="310"/>
      <c r="AD1034" s="305"/>
      <c r="AE1034" s="310"/>
      <c r="AF1034" s="313"/>
      <c r="AG1034" s="314"/>
      <c r="AH1034" s="315"/>
      <c r="AI1034" s="401"/>
      <c r="AJ1034" s="402"/>
      <c r="AK1034" s="403"/>
      <c r="AL1034" s="273"/>
      <c r="AM1034" s="270" t="str">
        <f t="shared" si="240"/>
        <v/>
      </c>
      <c r="AN1034" s="282" t="str">
        <f t="shared" si="241"/>
        <v/>
      </c>
      <c r="AO1034" s="257" t="str">
        <f>IF(A1034="","",IF(A1034&lt;&gt;1024,"エラー",1024&amp;"人目"))</f>
        <v/>
      </c>
      <c r="AP1034" s="258" t="str">
        <f t="shared" si="229"/>
        <v/>
      </c>
      <c r="AQ1034" s="259" t="str">
        <f>IFERROR(IF(OR(L1034="",M1034="",N1034=""),"",VLOOKUP(L1034&amp;M1034&amp;N1034,コード!$K$3:$L$64,2,FALSE)),"エラー")</f>
        <v/>
      </c>
      <c r="AR1034" s="260" t="str">
        <f>IFERROR(IF(OR(O1034="",P1034=""),"",VLOOKUP(O1034&amp;P1034,コード!$R$3:$S$8,2,FALSE)),"エラー")</f>
        <v/>
      </c>
      <c r="AS1034" s="261" t="str">
        <f t="shared" si="233"/>
        <v/>
      </c>
      <c r="AT1034" s="261" t="str">
        <f>IFERROR(IF(OR(R1034="",S1034="",T1034=""),"",VLOOKUP(R1034&amp;S1034&amp;T1034,コード!$AB$3:$AC$205,2,FALSE)),"エラー")</f>
        <v/>
      </c>
      <c r="AU1034" s="258" t="str">
        <f>IFERROR(IF(OR(U1034="",V1034="",W1034=""),"",VLOOKUP(U1034&amp;V1034&amp;W1034,コード!$AI$3:$AJ$6,2,FALSE)),"エラー")</f>
        <v/>
      </c>
      <c r="AV1034" s="261" t="str">
        <f t="shared" si="234"/>
        <v/>
      </c>
      <c r="AW1034" s="258" t="str">
        <f>IFERROR(IF(OR(AD1034="",AE1034="",AF1034=""),"",VLOOKUP(AD1034&amp;AE1034&amp;AF1034,コード!$AW$3:$AX$31,2,FALSE)),"エラー")</f>
        <v/>
      </c>
      <c r="AX1034" s="262" t="str">
        <f>IFERROR(IF(OR(AG1034="",AH1034=""),"",VLOOKUP(AG1034&amp;AH1034,コード!$BC$3:$BD$17,2,FALSE)),"エラー")</f>
        <v/>
      </c>
      <c r="AY1034" s="187"/>
      <c r="AZ1034" s="286" t="str">
        <f t="shared" si="230"/>
        <v/>
      </c>
      <c r="BA1034" s="287" t="str">
        <f t="shared" si="242"/>
        <v/>
      </c>
      <c r="BB1034" s="287" t="str">
        <f t="shared" si="231"/>
        <v/>
      </c>
      <c r="BC1034" s="287" t="str">
        <f t="shared" si="232"/>
        <v/>
      </c>
      <c r="BD1034" s="287" t="str">
        <f t="shared" si="235"/>
        <v/>
      </c>
      <c r="BE1034" s="288" t="str">
        <f t="shared" si="243"/>
        <v/>
      </c>
    </row>
    <row r="1035" spans="1:59" ht="24" customHeight="1">
      <c r="A1035" s="301"/>
      <c r="B1035" s="420"/>
      <c r="C1035" s="421"/>
      <c r="D1035" s="421"/>
      <c r="E1035" s="421"/>
      <c r="F1035" s="421"/>
      <c r="G1035" s="421"/>
      <c r="H1035" s="421"/>
      <c r="I1035" s="421"/>
      <c r="J1035" s="421"/>
      <c r="K1035" s="421"/>
      <c r="L1035" s="302"/>
      <c r="M1035" s="303"/>
      <c r="N1035" s="304"/>
      <c r="O1035" s="305"/>
      <c r="P1035" s="306"/>
      <c r="Q1035" s="307"/>
      <c r="R1035" s="305"/>
      <c r="S1035" s="308"/>
      <c r="T1035" s="309"/>
      <c r="U1035" s="302"/>
      <c r="V1035" s="303"/>
      <c r="W1035" s="310"/>
      <c r="X1035" s="305"/>
      <c r="Y1035" s="303"/>
      <c r="Z1035" s="303"/>
      <c r="AA1035" s="311"/>
      <c r="AB1035" s="312"/>
      <c r="AC1035" s="310"/>
      <c r="AD1035" s="305"/>
      <c r="AE1035" s="310"/>
      <c r="AF1035" s="313"/>
      <c r="AG1035" s="314"/>
      <c r="AH1035" s="315"/>
      <c r="AI1035" s="401"/>
      <c r="AJ1035" s="402"/>
      <c r="AK1035" s="403"/>
      <c r="AL1035" s="273"/>
      <c r="AM1035" s="270" t="str">
        <f t="shared" si="240"/>
        <v/>
      </c>
      <c r="AN1035" s="282" t="str">
        <f t="shared" si="241"/>
        <v/>
      </c>
      <c r="AO1035" s="257" t="str">
        <f>IF(A1035="","",IF(A1035&lt;&gt;1025,"エラー",1025&amp;"人目"))</f>
        <v/>
      </c>
      <c r="AP1035" s="258" t="str">
        <f t="shared" ref="AP1035:AP1098" si="244">IFERROR(IF(B1035="","",B1035),"エラー")</f>
        <v/>
      </c>
      <c r="AQ1035" s="259" t="str">
        <f>IFERROR(IF(OR(L1035="",M1035="",N1035=""),"",VLOOKUP(L1035&amp;M1035&amp;N1035,コード!$K$3:$L$64,2,FALSE)),"エラー")</f>
        <v/>
      </c>
      <c r="AR1035" s="260" t="str">
        <f>IFERROR(IF(OR(O1035="",P1035=""),"",VLOOKUP(O1035&amp;P1035,コード!$R$3:$S$8,2,FALSE)),"エラー")</f>
        <v/>
      </c>
      <c r="AS1035" s="261" t="str">
        <f t="shared" si="233"/>
        <v/>
      </c>
      <c r="AT1035" s="261" t="str">
        <f>IFERROR(IF(OR(R1035="",S1035="",T1035=""),"",VLOOKUP(R1035&amp;S1035&amp;T1035,コード!$AB$3:$AC$205,2,FALSE)),"エラー")</f>
        <v/>
      </c>
      <c r="AU1035" s="258" t="str">
        <f>IFERROR(IF(OR(U1035="",V1035="",W1035=""),"",VLOOKUP(U1035&amp;V1035&amp;W1035,コード!$AI$3:$AJ$6,2,FALSE)),"エラー")</f>
        <v/>
      </c>
      <c r="AV1035" s="261" t="str">
        <f t="shared" si="234"/>
        <v/>
      </c>
      <c r="AW1035" s="258" t="str">
        <f>IFERROR(IF(OR(AD1035="",AE1035="",AF1035=""),"",VLOOKUP(AD1035&amp;AE1035&amp;AF1035,コード!$AW$3:$AX$31,2,FALSE)),"エラー")</f>
        <v/>
      </c>
      <c r="AX1035" s="262" t="str">
        <f>IFERROR(IF(OR(AG1035="",AH1035=""),"",VLOOKUP(AG1035&amp;AH1035,コード!$BC$3:$BD$17,2,FALSE)),"エラー")</f>
        <v/>
      </c>
      <c r="AY1035" s="187"/>
      <c r="AZ1035" s="286" t="str">
        <f t="shared" ref="AZ1035:AZ1098" si="245">IFERROR(IF(OR(R1035="",S1035="",T1035=""),"",IF(AT1035="エラー","エラー",IF(OR(VALUE(R1035&amp;S1035&amp;T1035)=490,VALUE(R1035&amp;S1035&amp;T1035)=790),"エラー？","○"))),"エラー")</f>
        <v/>
      </c>
      <c r="BA1035" s="287" t="str">
        <f t="shared" si="242"/>
        <v/>
      </c>
      <c r="BB1035" s="287" t="str">
        <f t="shared" ref="BB1035:BB1098" si="246">IFERROR(IF(OR(U1035="",V1035="",W1035=""),"",IF(OR(VALUE(O1035&amp;P1035)=8,VALUE(O1035&amp;P1035)=80,VALUE(O1035&amp;P1035)=81,VALUE(O1035&amp;P1035)=82,VALUE(O1035&amp;P1035)=83,VALUE(O1035&amp;P1035)=84),"エラー:学年コード該当なし",IF(OR(VALUE(U1035&amp;V1035&amp;W1035)=100,VALUE(U1035&amp;V1035&amp;W1035)=111,VALUE(U1035&amp;V1035&amp;W1035)=160,VALUE(U1035&amp;V1035&amp;W1035)=170,VALUE(U1035&amp;V1035&amp;W1035)=171,VALUE(U1035&amp;V1035&amp;W1035)=201,VALUE(U1035&amp;V1035&amp;W1035)=211,VALUE(U1035&amp;V1035&amp;W1035)=260,VALUE(U1035&amp;V1035&amp;W1035)=261,VALUE(U1035&amp;V1035&amp;W1035)=271),"エラー:留学生区分該当なし",IF(AND(OR(VALUE(O1035&amp;P1035)=0,VALUE(O1035&amp;P1035)=88),VALUE(U1035&amp;V1035&amp;W1035)=200),"エラー？","○")))),"エラー")</f>
        <v/>
      </c>
      <c r="BC1035" s="287" t="str">
        <f t="shared" ref="BC1035:BC1098" si="247">IFERROR(IF(OR(U1035="",V1035="",W1035=""),"",IF(OR(O1035&amp;P1035="08",O1035&amp;P1035="80",O1035&amp;P1035="81",O1035&amp;P1035="82",O1035&amp;P1035="83",O1035&amp;P1035="84"),"エラー:学年コード該当なし",IF(OR(U1035&amp;V1035&amp;W1035="100",U1035&amp;V1035&amp;W1035="111",U1035&amp;V1035&amp;W1035="160",U1035&amp;V1035&amp;W1035="170",U1035&amp;V1035&amp;W1035="171",U1035&amp;V1035&amp;W1035="201",U1035&amp;V1035&amp;W1035="211",U1035&amp;V1035&amp;W1035="260",U1035&amp;V1035&amp;W1035="261",U1035&amp;V1035&amp;W1035="271"),"エラー:留学生区分該当なし",IF(AND(O1035&amp;P1035="00",OR(U1035&amp;V1035&amp;W1035="200",U1035&amp;V1035&amp;W1035="210",U1035&amp;V1035&amp;W1035="270")),"エラー","○")))),"エラー")</f>
        <v/>
      </c>
      <c r="BD1035" s="287" t="str">
        <f t="shared" si="235"/>
        <v/>
      </c>
      <c r="BE1035" s="288" t="str">
        <f t="shared" si="243"/>
        <v/>
      </c>
    </row>
    <row r="1036" spans="1:59" ht="24" customHeight="1">
      <c r="A1036" s="301"/>
      <c r="B1036" s="420"/>
      <c r="C1036" s="421"/>
      <c r="D1036" s="421"/>
      <c r="E1036" s="421"/>
      <c r="F1036" s="421"/>
      <c r="G1036" s="421"/>
      <c r="H1036" s="421"/>
      <c r="I1036" s="421"/>
      <c r="J1036" s="421"/>
      <c r="K1036" s="421"/>
      <c r="L1036" s="302"/>
      <c r="M1036" s="303"/>
      <c r="N1036" s="304"/>
      <c r="O1036" s="305"/>
      <c r="P1036" s="306"/>
      <c r="Q1036" s="307"/>
      <c r="R1036" s="305"/>
      <c r="S1036" s="308"/>
      <c r="T1036" s="309"/>
      <c r="U1036" s="302"/>
      <c r="V1036" s="303"/>
      <c r="W1036" s="310"/>
      <c r="X1036" s="305"/>
      <c r="Y1036" s="303"/>
      <c r="Z1036" s="303"/>
      <c r="AA1036" s="311"/>
      <c r="AB1036" s="312"/>
      <c r="AC1036" s="310"/>
      <c r="AD1036" s="305"/>
      <c r="AE1036" s="310"/>
      <c r="AF1036" s="313"/>
      <c r="AG1036" s="314"/>
      <c r="AH1036" s="315"/>
      <c r="AI1036" s="401"/>
      <c r="AJ1036" s="402"/>
      <c r="AK1036" s="403"/>
      <c r="AL1036" s="273"/>
      <c r="AM1036" s="270" t="str">
        <f t="shared" si="240"/>
        <v/>
      </c>
      <c r="AN1036" s="282" t="str">
        <f t="shared" si="241"/>
        <v/>
      </c>
      <c r="AO1036" s="257" t="str">
        <f>IF(A1036="","",IF(A1036&lt;&gt;1026,"エラー",1026&amp;"人目"))</f>
        <v/>
      </c>
      <c r="AP1036" s="258" t="str">
        <f t="shared" si="244"/>
        <v/>
      </c>
      <c r="AQ1036" s="259" t="str">
        <f>IFERROR(IF(OR(L1036="",M1036="",N1036=""),"",VLOOKUP(L1036&amp;M1036&amp;N1036,コード!$K$3:$L$64,2,FALSE)),"エラー")</f>
        <v/>
      </c>
      <c r="AR1036" s="260" t="str">
        <f>IFERROR(IF(OR(O1036="",P1036=""),"",VLOOKUP(O1036&amp;P1036,コード!$R$3:$S$8,2,FALSE)),"エラー")</f>
        <v/>
      </c>
      <c r="AS1036" s="261" t="str">
        <f t="shared" ref="AS1036:AS1099" si="248">IFERROR(IF(Q1036="","",IF(Q1036=1,"男",IF(Q1036=2,"女","エラー"))),"エラー")</f>
        <v/>
      </c>
      <c r="AT1036" s="261" t="str">
        <f>IFERROR(IF(OR(R1036="",S1036="",T1036=""),"",VLOOKUP(R1036&amp;S1036&amp;T1036,コード!$AB$3:$AC$205,2,FALSE)),"エラー")</f>
        <v/>
      </c>
      <c r="AU1036" s="258" t="str">
        <f>IFERROR(IF(OR(U1036="",V1036="",W1036=""),"",VLOOKUP(U1036&amp;V1036&amp;W1036,コード!$AI$3:$AJ$6,2,FALSE)),"エラー")</f>
        <v/>
      </c>
      <c r="AV1036" s="261" t="str">
        <f t="shared" si="234"/>
        <v/>
      </c>
      <c r="AW1036" s="258" t="str">
        <f>IFERROR(IF(OR(AD1036="",AE1036="",AF1036=""),"",VLOOKUP(AD1036&amp;AE1036&amp;AF1036,コード!$AW$3:$AX$31,2,FALSE)),"エラー")</f>
        <v/>
      </c>
      <c r="AX1036" s="262" t="str">
        <f>IFERROR(IF(OR(AG1036="",AH1036=""),"",VLOOKUP(AG1036&amp;AH1036,コード!$BC$3:$BD$17,2,FALSE)),"エラー")</f>
        <v/>
      </c>
      <c r="AY1036" s="187"/>
      <c r="AZ1036" s="286" t="str">
        <f t="shared" si="245"/>
        <v/>
      </c>
      <c r="BA1036" s="287" t="str">
        <f t="shared" si="242"/>
        <v/>
      </c>
      <c r="BB1036" s="287" t="str">
        <f t="shared" si="246"/>
        <v/>
      </c>
      <c r="BC1036" s="287" t="str">
        <f t="shared" si="247"/>
        <v/>
      </c>
      <c r="BD1036" s="287" t="str">
        <f t="shared" si="235"/>
        <v/>
      </c>
      <c r="BE1036" s="288" t="str">
        <f t="shared" si="243"/>
        <v/>
      </c>
    </row>
    <row r="1037" spans="1:59" ht="24" customHeight="1">
      <c r="A1037" s="301"/>
      <c r="B1037" s="420"/>
      <c r="C1037" s="421"/>
      <c r="D1037" s="421"/>
      <c r="E1037" s="421"/>
      <c r="F1037" s="421"/>
      <c r="G1037" s="421"/>
      <c r="H1037" s="421"/>
      <c r="I1037" s="421"/>
      <c r="J1037" s="421"/>
      <c r="K1037" s="421"/>
      <c r="L1037" s="302"/>
      <c r="M1037" s="303"/>
      <c r="N1037" s="304"/>
      <c r="O1037" s="305"/>
      <c r="P1037" s="306"/>
      <c r="Q1037" s="307"/>
      <c r="R1037" s="305"/>
      <c r="S1037" s="308"/>
      <c r="T1037" s="309"/>
      <c r="U1037" s="302"/>
      <c r="V1037" s="303"/>
      <c r="W1037" s="310"/>
      <c r="X1037" s="305"/>
      <c r="Y1037" s="303"/>
      <c r="Z1037" s="303"/>
      <c r="AA1037" s="311"/>
      <c r="AB1037" s="312"/>
      <c r="AC1037" s="310"/>
      <c r="AD1037" s="305"/>
      <c r="AE1037" s="310"/>
      <c r="AF1037" s="313"/>
      <c r="AG1037" s="314"/>
      <c r="AH1037" s="315"/>
      <c r="AI1037" s="401"/>
      <c r="AJ1037" s="402"/>
      <c r="AK1037" s="403"/>
      <c r="AL1037" s="273"/>
      <c r="AM1037" s="270" t="str">
        <f t="shared" si="240"/>
        <v/>
      </c>
      <c r="AN1037" s="282" t="str">
        <f t="shared" si="241"/>
        <v/>
      </c>
      <c r="AO1037" s="257" t="str">
        <f>IF(A1037="","",IF(A1037&lt;&gt;1027,"エラー",1027&amp;"人目"))</f>
        <v/>
      </c>
      <c r="AP1037" s="258" t="str">
        <f t="shared" si="244"/>
        <v/>
      </c>
      <c r="AQ1037" s="259" t="str">
        <f>IFERROR(IF(OR(L1037="",M1037="",N1037=""),"",VLOOKUP(L1037&amp;M1037&amp;N1037,コード!$K$3:$L$64,2,FALSE)),"エラー")</f>
        <v/>
      </c>
      <c r="AR1037" s="260" t="str">
        <f>IFERROR(IF(OR(O1037="",P1037=""),"",VLOOKUP(O1037&amp;P1037,コード!$R$3:$S$8,2,FALSE)),"エラー")</f>
        <v/>
      </c>
      <c r="AS1037" s="261" t="str">
        <f t="shared" si="248"/>
        <v/>
      </c>
      <c r="AT1037" s="261" t="str">
        <f>IFERROR(IF(OR(R1037="",S1037="",T1037=""),"",VLOOKUP(R1037&amp;S1037&amp;T1037,コード!$AB$3:$AC$205,2,FALSE)),"エラー")</f>
        <v/>
      </c>
      <c r="AU1037" s="258" t="str">
        <f>IFERROR(IF(OR(U1037="",V1037="",W1037=""),"",VLOOKUP(U1037&amp;V1037&amp;W1037,コード!$AI$3:$AJ$6,2,FALSE)),"エラー")</f>
        <v/>
      </c>
      <c r="AV1037" s="261" t="str">
        <f t="shared" ref="AV1037:AV1100" si="249">IFERROR(IF(OR(X1037="",Y1037="",Z1037="",AA1037="",AB1037="",AC1037=""),"",IF(VALUE(X1037&amp;Y1037&amp;Z1037&amp;AA1037&amp;AB1037&amp;AC1037)&gt;=201704,"エラー",X1037&amp;Y1037&amp;Z1037&amp;AA1037&amp;"年"&amp;AB1037&amp;AC1037&amp;"月")),"エラー")</f>
        <v/>
      </c>
      <c r="AW1037" s="258" t="str">
        <f>IFERROR(IF(OR(AD1037="",AE1037="",AF1037=""),"",VLOOKUP(AD1037&amp;AE1037&amp;AF1037,コード!$AW$3:$AX$31,2,FALSE)),"エラー")</f>
        <v/>
      </c>
      <c r="AX1037" s="262" t="str">
        <f>IFERROR(IF(OR(AG1037="",AH1037=""),"",VLOOKUP(AG1037&amp;AH1037,コード!$BC$3:$BD$17,2,FALSE)),"エラー")</f>
        <v/>
      </c>
      <c r="AY1037" s="187"/>
      <c r="AZ1037" s="286" t="str">
        <f t="shared" si="245"/>
        <v/>
      </c>
      <c r="BA1037" s="287" t="str">
        <f t="shared" si="242"/>
        <v/>
      </c>
      <c r="BB1037" s="287" t="str">
        <f t="shared" si="246"/>
        <v/>
      </c>
      <c r="BC1037" s="287" t="str">
        <f t="shared" si="247"/>
        <v/>
      </c>
      <c r="BD1037" s="287" t="str">
        <f t="shared" ref="BD1037:BD1100" si="250">IFERROR(IF(OR(X1037="",Y1037="",Z1037="",AA1037="",AB1037="",AC1037=""),"",IF(VALUE(X1037&amp;Y1037&amp;Z1037&amp;AA1037&amp;AB1037&amp;AC1037)&gt;=201704,"エラー",IF(VALUE(X1037&amp;Y1037&amp;Z1037&amp;AA1037&amp;AB1037&amp;AC1037)&lt;=200803,"エラー？","○"))),"エラー")</f>
        <v/>
      </c>
      <c r="BE1037" s="288" t="str">
        <f t="shared" si="243"/>
        <v/>
      </c>
    </row>
    <row r="1038" spans="1:59" ht="24" customHeight="1">
      <c r="A1038" s="301"/>
      <c r="B1038" s="420"/>
      <c r="C1038" s="421"/>
      <c r="D1038" s="421"/>
      <c r="E1038" s="421"/>
      <c r="F1038" s="421"/>
      <c r="G1038" s="421"/>
      <c r="H1038" s="421"/>
      <c r="I1038" s="421"/>
      <c r="J1038" s="421"/>
      <c r="K1038" s="421"/>
      <c r="L1038" s="302"/>
      <c r="M1038" s="303"/>
      <c r="N1038" s="304"/>
      <c r="O1038" s="305"/>
      <c r="P1038" s="306"/>
      <c r="Q1038" s="307"/>
      <c r="R1038" s="305"/>
      <c r="S1038" s="308"/>
      <c r="T1038" s="309"/>
      <c r="U1038" s="302"/>
      <c r="V1038" s="303"/>
      <c r="W1038" s="310"/>
      <c r="X1038" s="305"/>
      <c r="Y1038" s="303"/>
      <c r="Z1038" s="303"/>
      <c r="AA1038" s="311"/>
      <c r="AB1038" s="312"/>
      <c r="AC1038" s="310"/>
      <c r="AD1038" s="305"/>
      <c r="AE1038" s="310"/>
      <c r="AF1038" s="313"/>
      <c r="AG1038" s="314"/>
      <c r="AH1038" s="315"/>
      <c r="AI1038" s="401"/>
      <c r="AJ1038" s="402"/>
      <c r="AK1038" s="403"/>
      <c r="AL1038" s="273"/>
      <c r="AM1038" s="270" t="str">
        <f t="shared" si="240"/>
        <v/>
      </c>
      <c r="AN1038" s="282" t="str">
        <f t="shared" si="241"/>
        <v/>
      </c>
      <c r="AO1038" s="257" t="str">
        <f>IF(A1038="","",IF(A1038&lt;&gt;1028,"エラー",1028&amp;"人目"))</f>
        <v/>
      </c>
      <c r="AP1038" s="258" t="str">
        <f t="shared" si="244"/>
        <v/>
      </c>
      <c r="AQ1038" s="259" t="str">
        <f>IFERROR(IF(OR(L1038="",M1038="",N1038=""),"",VLOOKUP(L1038&amp;M1038&amp;N1038,コード!$K$3:$L$64,2,FALSE)),"エラー")</f>
        <v/>
      </c>
      <c r="AR1038" s="260" t="str">
        <f>IFERROR(IF(OR(O1038="",P1038=""),"",VLOOKUP(O1038&amp;P1038,コード!$R$3:$S$8,2,FALSE)),"エラー")</f>
        <v/>
      </c>
      <c r="AS1038" s="261" t="str">
        <f t="shared" si="248"/>
        <v/>
      </c>
      <c r="AT1038" s="261" t="str">
        <f>IFERROR(IF(OR(R1038="",S1038="",T1038=""),"",VLOOKUP(R1038&amp;S1038&amp;T1038,コード!$AB$3:$AC$205,2,FALSE)),"エラー")</f>
        <v/>
      </c>
      <c r="AU1038" s="258" t="str">
        <f>IFERROR(IF(OR(U1038="",V1038="",W1038=""),"",VLOOKUP(U1038&amp;V1038&amp;W1038,コード!$AI$3:$AJ$6,2,FALSE)),"エラー")</f>
        <v/>
      </c>
      <c r="AV1038" s="261" t="str">
        <f t="shared" si="249"/>
        <v/>
      </c>
      <c r="AW1038" s="258" t="str">
        <f>IFERROR(IF(OR(AD1038="",AE1038="",AF1038=""),"",VLOOKUP(AD1038&amp;AE1038&amp;AF1038,コード!$AW$3:$AX$31,2,FALSE)),"エラー")</f>
        <v/>
      </c>
      <c r="AX1038" s="262" t="str">
        <f>IFERROR(IF(OR(AG1038="",AH1038=""),"",VLOOKUP(AG1038&amp;AH1038,コード!$BC$3:$BD$17,2,FALSE)),"エラー")</f>
        <v/>
      </c>
      <c r="AY1038" s="187"/>
      <c r="AZ1038" s="286" t="str">
        <f t="shared" si="245"/>
        <v/>
      </c>
      <c r="BA1038" s="287" t="str">
        <f t="shared" si="242"/>
        <v/>
      </c>
      <c r="BB1038" s="287" t="str">
        <f t="shared" si="246"/>
        <v/>
      </c>
      <c r="BC1038" s="287" t="str">
        <f t="shared" si="247"/>
        <v/>
      </c>
      <c r="BD1038" s="287" t="str">
        <f t="shared" si="250"/>
        <v/>
      </c>
      <c r="BE1038" s="288" t="str">
        <f t="shared" si="243"/>
        <v/>
      </c>
    </row>
    <row r="1039" spans="1:59" ht="24" customHeight="1">
      <c r="A1039" s="316"/>
      <c r="B1039" s="420"/>
      <c r="C1039" s="421"/>
      <c r="D1039" s="421"/>
      <c r="E1039" s="421"/>
      <c r="F1039" s="421"/>
      <c r="G1039" s="421"/>
      <c r="H1039" s="421"/>
      <c r="I1039" s="421"/>
      <c r="J1039" s="421"/>
      <c r="K1039" s="421"/>
      <c r="L1039" s="302"/>
      <c r="M1039" s="303"/>
      <c r="N1039" s="304"/>
      <c r="O1039" s="305"/>
      <c r="P1039" s="306"/>
      <c r="Q1039" s="307"/>
      <c r="R1039" s="305"/>
      <c r="S1039" s="308"/>
      <c r="T1039" s="309"/>
      <c r="U1039" s="302"/>
      <c r="V1039" s="303"/>
      <c r="W1039" s="310"/>
      <c r="X1039" s="305"/>
      <c r="Y1039" s="303"/>
      <c r="Z1039" s="303"/>
      <c r="AA1039" s="311"/>
      <c r="AB1039" s="312"/>
      <c r="AC1039" s="310"/>
      <c r="AD1039" s="305"/>
      <c r="AE1039" s="310"/>
      <c r="AF1039" s="313"/>
      <c r="AG1039" s="314"/>
      <c r="AH1039" s="315"/>
      <c r="AI1039" s="401"/>
      <c r="AJ1039" s="402"/>
      <c r="AK1039" s="403"/>
      <c r="AL1039" s="273"/>
      <c r="AM1039" s="270" t="str">
        <f t="shared" si="240"/>
        <v/>
      </c>
      <c r="AN1039" s="282" t="str">
        <f t="shared" si="241"/>
        <v/>
      </c>
      <c r="AO1039" s="257" t="str">
        <f>IF(A1039="","",IF(A1039&lt;&gt;1029,"エラー",1029&amp;"人目"))</f>
        <v/>
      </c>
      <c r="AP1039" s="258" t="str">
        <f t="shared" si="244"/>
        <v/>
      </c>
      <c r="AQ1039" s="259" t="str">
        <f>IFERROR(IF(OR(L1039="",M1039="",N1039=""),"",VLOOKUP(L1039&amp;M1039&amp;N1039,コード!$K$3:$L$64,2,FALSE)),"エラー")</f>
        <v/>
      </c>
      <c r="AR1039" s="260" t="str">
        <f>IFERROR(IF(OR(O1039="",P1039=""),"",VLOOKUP(O1039&amp;P1039,コード!$R$3:$S$8,2,FALSE)),"エラー")</f>
        <v/>
      </c>
      <c r="AS1039" s="261" t="str">
        <f t="shared" si="248"/>
        <v/>
      </c>
      <c r="AT1039" s="261" t="str">
        <f>IFERROR(IF(OR(R1039="",S1039="",T1039=""),"",VLOOKUP(R1039&amp;S1039&amp;T1039,コード!$AB$3:$AC$205,2,FALSE)),"エラー")</f>
        <v/>
      </c>
      <c r="AU1039" s="258" t="str">
        <f>IFERROR(IF(OR(U1039="",V1039="",W1039=""),"",VLOOKUP(U1039&amp;V1039&amp;W1039,コード!$AI$3:$AJ$6,2,FALSE)),"エラー")</f>
        <v/>
      </c>
      <c r="AV1039" s="261" t="str">
        <f t="shared" si="249"/>
        <v/>
      </c>
      <c r="AW1039" s="258" t="str">
        <f>IFERROR(IF(OR(AD1039="",AE1039="",AF1039=""),"",VLOOKUP(AD1039&amp;AE1039&amp;AF1039,コード!$AW$3:$AX$31,2,FALSE)),"エラー")</f>
        <v/>
      </c>
      <c r="AX1039" s="262" t="str">
        <f>IFERROR(IF(OR(AG1039="",AH1039=""),"",VLOOKUP(AG1039&amp;AH1039,コード!$BC$3:$BD$17,2,FALSE)),"エラー")</f>
        <v/>
      </c>
      <c r="AY1039" s="187"/>
      <c r="AZ1039" s="286" t="str">
        <f t="shared" si="245"/>
        <v/>
      </c>
      <c r="BA1039" s="287" t="str">
        <f t="shared" si="242"/>
        <v/>
      </c>
      <c r="BB1039" s="287" t="str">
        <f t="shared" si="246"/>
        <v/>
      </c>
      <c r="BC1039" s="287" t="str">
        <f t="shared" si="247"/>
        <v/>
      </c>
      <c r="BD1039" s="287" t="str">
        <f t="shared" si="250"/>
        <v/>
      </c>
      <c r="BE1039" s="288" t="str">
        <f t="shared" si="243"/>
        <v/>
      </c>
    </row>
    <row r="1040" spans="1:59" ht="24" customHeight="1">
      <c r="A1040" s="316"/>
      <c r="B1040" s="420"/>
      <c r="C1040" s="421"/>
      <c r="D1040" s="421"/>
      <c r="E1040" s="421"/>
      <c r="F1040" s="421"/>
      <c r="G1040" s="421"/>
      <c r="H1040" s="421"/>
      <c r="I1040" s="421"/>
      <c r="J1040" s="421"/>
      <c r="K1040" s="421"/>
      <c r="L1040" s="302"/>
      <c r="M1040" s="303"/>
      <c r="N1040" s="304"/>
      <c r="O1040" s="305"/>
      <c r="P1040" s="306"/>
      <c r="Q1040" s="307"/>
      <c r="R1040" s="305"/>
      <c r="S1040" s="308"/>
      <c r="T1040" s="309"/>
      <c r="U1040" s="302"/>
      <c r="V1040" s="303"/>
      <c r="W1040" s="310"/>
      <c r="X1040" s="305"/>
      <c r="Y1040" s="303"/>
      <c r="Z1040" s="303"/>
      <c r="AA1040" s="311"/>
      <c r="AB1040" s="312"/>
      <c r="AC1040" s="310"/>
      <c r="AD1040" s="305"/>
      <c r="AE1040" s="310"/>
      <c r="AF1040" s="313"/>
      <c r="AG1040" s="314"/>
      <c r="AH1040" s="315"/>
      <c r="AI1040" s="401"/>
      <c r="AJ1040" s="402"/>
      <c r="AK1040" s="403"/>
      <c r="AL1040" s="273"/>
      <c r="AM1040" s="270" t="str">
        <f t="shared" si="240"/>
        <v/>
      </c>
      <c r="AN1040" s="282" t="str">
        <f t="shared" si="241"/>
        <v/>
      </c>
      <c r="AO1040" s="257" t="str">
        <f>IF(A1040="","",IF(A1040&lt;&gt;1030,"エラー",1030&amp;"人目"))</f>
        <v/>
      </c>
      <c r="AP1040" s="258" t="str">
        <f t="shared" si="244"/>
        <v/>
      </c>
      <c r="AQ1040" s="259" t="str">
        <f>IFERROR(IF(OR(L1040="",M1040="",N1040=""),"",VLOOKUP(L1040&amp;M1040&amp;N1040,コード!$K$3:$L$64,2,FALSE)),"エラー")</f>
        <v/>
      </c>
      <c r="AR1040" s="260" t="str">
        <f>IFERROR(IF(OR(O1040="",P1040=""),"",VLOOKUP(O1040&amp;P1040,コード!$R$3:$S$8,2,FALSE)),"エラー")</f>
        <v/>
      </c>
      <c r="AS1040" s="261" t="str">
        <f t="shared" si="248"/>
        <v/>
      </c>
      <c r="AT1040" s="261" t="str">
        <f>IFERROR(IF(OR(R1040="",S1040="",T1040=""),"",VLOOKUP(R1040&amp;S1040&amp;T1040,コード!$AB$3:$AC$205,2,FALSE)),"エラー")</f>
        <v/>
      </c>
      <c r="AU1040" s="258" t="str">
        <f>IFERROR(IF(OR(U1040="",V1040="",W1040=""),"",VLOOKUP(U1040&amp;V1040&amp;W1040,コード!$AI$3:$AJ$6,2,FALSE)),"エラー")</f>
        <v/>
      </c>
      <c r="AV1040" s="261" t="str">
        <f t="shared" si="249"/>
        <v/>
      </c>
      <c r="AW1040" s="258" t="str">
        <f>IFERROR(IF(OR(AD1040="",AE1040="",AF1040=""),"",VLOOKUP(AD1040&amp;AE1040&amp;AF1040,コード!$AW$3:$AX$31,2,FALSE)),"エラー")</f>
        <v/>
      </c>
      <c r="AX1040" s="262" t="str">
        <f>IFERROR(IF(OR(AG1040="",AH1040=""),"",VLOOKUP(AG1040&amp;AH1040,コード!$BC$3:$BD$17,2,FALSE)),"エラー")</f>
        <v/>
      </c>
      <c r="AY1040" s="187"/>
      <c r="AZ1040" s="286" t="str">
        <f t="shared" si="245"/>
        <v/>
      </c>
      <c r="BA1040" s="287" t="str">
        <f t="shared" si="242"/>
        <v/>
      </c>
      <c r="BB1040" s="287" t="str">
        <f t="shared" si="246"/>
        <v/>
      </c>
      <c r="BC1040" s="287" t="str">
        <f t="shared" si="247"/>
        <v/>
      </c>
      <c r="BD1040" s="287" t="str">
        <f t="shared" si="250"/>
        <v/>
      </c>
      <c r="BE1040" s="288" t="str">
        <f t="shared" si="243"/>
        <v/>
      </c>
    </row>
    <row r="1041" spans="1:59" ht="24" customHeight="1">
      <c r="A1041" s="301"/>
      <c r="B1041" s="420"/>
      <c r="C1041" s="421"/>
      <c r="D1041" s="421"/>
      <c r="E1041" s="421"/>
      <c r="F1041" s="421"/>
      <c r="G1041" s="421"/>
      <c r="H1041" s="421"/>
      <c r="I1041" s="421"/>
      <c r="J1041" s="421"/>
      <c r="K1041" s="421"/>
      <c r="L1041" s="302"/>
      <c r="M1041" s="303"/>
      <c r="N1041" s="304"/>
      <c r="O1041" s="305"/>
      <c r="P1041" s="306"/>
      <c r="Q1041" s="307"/>
      <c r="R1041" s="305"/>
      <c r="S1041" s="308"/>
      <c r="T1041" s="309"/>
      <c r="U1041" s="302"/>
      <c r="V1041" s="303"/>
      <c r="W1041" s="310"/>
      <c r="X1041" s="305"/>
      <c r="Y1041" s="303"/>
      <c r="Z1041" s="303"/>
      <c r="AA1041" s="311"/>
      <c r="AB1041" s="312"/>
      <c r="AC1041" s="310"/>
      <c r="AD1041" s="305"/>
      <c r="AE1041" s="310"/>
      <c r="AF1041" s="313"/>
      <c r="AG1041" s="314"/>
      <c r="AH1041" s="315"/>
      <c r="AI1041" s="401"/>
      <c r="AJ1041" s="402"/>
      <c r="AK1041" s="403"/>
      <c r="AL1041" s="273"/>
      <c r="AM1041" s="270" t="str">
        <f t="shared" si="240"/>
        <v/>
      </c>
      <c r="AN1041" s="282" t="str">
        <f t="shared" si="241"/>
        <v/>
      </c>
      <c r="AO1041" s="257" t="str">
        <f>IF(A1041="","",IF(A1041&lt;&gt;1031,"エラー",1031&amp;"人目"))</f>
        <v/>
      </c>
      <c r="AP1041" s="258" t="str">
        <f t="shared" si="244"/>
        <v/>
      </c>
      <c r="AQ1041" s="259" t="str">
        <f>IFERROR(IF(OR(L1041="",M1041="",N1041=""),"",VLOOKUP(L1041&amp;M1041&amp;N1041,コード!$K$3:$L$64,2,FALSE)),"エラー")</f>
        <v/>
      </c>
      <c r="AR1041" s="260" t="str">
        <f>IFERROR(IF(OR(O1041="",P1041=""),"",VLOOKUP(O1041&amp;P1041,コード!$R$3:$S$8,2,FALSE)),"エラー")</f>
        <v/>
      </c>
      <c r="AS1041" s="261" t="str">
        <f t="shared" si="248"/>
        <v/>
      </c>
      <c r="AT1041" s="261" t="str">
        <f>IFERROR(IF(OR(R1041="",S1041="",T1041=""),"",VLOOKUP(R1041&amp;S1041&amp;T1041,コード!$AB$3:$AC$205,2,FALSE)),"エラー")</f>
        <v/>
      </c>
      <c r="AU1041" s="258" t="str">
        <f>IFERROR(IF(OR(U1041="",V1041="",W1041=""),"",VLOOKUP(U1041&amp;V1041&amp;W1041,コード!$AI$3:$AJ$6,2,FALSE)),"エラー")</f>
        <v/>
      </c>
      <c r="AV1041" s="261" t="str">
        <f t="shared" si="249"/>
        <v/>
      </c>
      <c r="AW1041" s="258" t="str">
        <f>IFERROR(IF(OR(AD1041="",AE1041="",AF1041=""),"",VLOOKUP(AD1041&amp;AE1041&amp;AF1041,コード!$AW$3:$AX$31,2,FALSE)),"エラー")</f>
        <v/>
      </c>
      <c r="AX1041" s="262" t="str">
        <f>IFERROR(IF(OR(AG1041="",AH1041=""),"",VLOOKUP(AG1041&amp;AH1041,コード!$BC$3:$BD$17,2,FALSE)),"エラー")</f>
        <v/>
      </c>
      <c r="AY1041" s="187"/>
      <c r="AZ1041" s="286" t="str">
        <f t="shared" si="245"/>
        <v/>
      </c>
      <c r="BA1041" s="287" t="str">
        <f t="shared" si="242"/>
        <v/>
      </c>
      <c r="BB1041" s="287" t="str">
        <f t="shared" si="246"/>
        <v/>
      </c>
      <c r="BC1041" s="287" t="str">
        <f t="shared" si="247"/>
        <v/>
      </c>
      <c r="BD1041" s="287" t="str">
        <f t="shared" si="250"/>
        <v/>
      </c>
      <c r="BE1041" s="288" t="str">
        <f t="shared" si="243"/>
        <v/>
      </c>
    </row>
    <row r="1042" spans="1:59" ht="24" customHeight="1">
      <c r="A1042" s="301"/>
      <c r="B1042" s="420"/>
      <c r="C1042" s="421"/>
      <c r="D1042" s="421"/>
      <c r="E1042" s="421"/>
      <c r="F1042" s="421"/>
      <c r="G1042" s="421"/>
      <c r="H1042" s="421"/>
      <c r="I1042" s="421"/>
      <c r="J1042" s="421"/>
      <c r="K1042" s="421"/>
      <c r="L1042" s="302"/>
      <c r="M1042" s="303"/>
      <c r="N1042" s="304"/>
      <c r="O1042" s="305"/>
      <c r="P1042" s="306"/>
      <c r="Q1042" s="307"/>
      <c r="R1042" s="305"/>
      <c r="S1042" s="308"/>
      <c r="T1042" s="309"/>
      <c r="U1042" s="302"/>
      <c r="V1042" s="303"/>
      <c r="W1042" s="310"/>
      <c r="X1042" s="305"/>
      <c r="Y1042" s="303"/>
      <c r="Z1042" s="303"/>
      <c r="AA1042" s="311"/>
      <c r="AB1042" s="312"/>
      <c r="AC1042" s="310"/>
      <c r="AD1042" s="305"/>
      <c r="AE1042" s="310"/>
      <c r="AF1042" s="313"/>
      <c r="AG1042" s="314"/>
      <c r="AH1042" s="315"/>
      <c r="AI1042" s="401"/>
      <c r="AJ1042" s="402"/>
      <c r="AK1042" s="403"/>
      <c r="AL1042" s="273"/>
      <c r="AM1042" s="270" t="str">
        <f t="shared" si="240"/>
        <v/>
      </c>
      <c r="AN1042" s="282" t="str">
        <f t="shared" si="241"/>
        <v/>
      </c>
      <c r="AO1042" s="257" t="str">
        <f>IF(A1042="","",IF(A1042&lt;&gt;1032,"エラー",1032&amp;"人目"))</f>
        <v/>
      </c>
      <c r="AP1042" s="258" t="str">
        <f t="shared" si="244"/>
        <v/>
      </c>
      <c r="AQ1042" s="259" t="str">
        <f>IFERROR(IF(OR(L1042="",M1042="",N1042=""),"",VLOOKUP(L1042&amp;M1042&amp;N1042,コード!$K$3:$L$64,2,FALSE)),"エラー")</f>
        <v/>
      </c>
      <c r="AR1042" s="260" t="str">
        <f>IFERROR(IF(OR(O1042="",P1042=""),"",VLOOKUP(O1042&amp;P1042,コード!$R$3:$S$8,2,FALSE)),"エラー")</f>
        <v/>
      </c>
      <c r="AS1042" s="261" t="str">
        <f t="shared" si="248"/>
        <v/>
      </c>
      <c r="AT1042" s="261" t="str">
        <f>IFERROR(IF(OR(R1042="",S1042="",T1042=""),"",VLOOKUP(R1042&amp;S1042&amp;T1042,コード!$AB$3:$AC$205,2,FALSE)),"エラー")</f>
        <v/>
      </c>
      <c r="AU1042" s="258" t="str">
        <f>IFERROR(IF(OR(U1042="",V1042="",W1042=""),"",VLOOKUP(U1042&amp;V1042&amp;W1042,コード!$AI$3:$AJ$6,2,FALSE)),"エラー")</f>
        <v/>
      </c>
      <c r="AV1042" s="261" t="str">
        <f t="shared" si="249"/>
        <v/>
      </c>
      <c r="AW1042" s="258" t="str">
        <f>IFERROR(IF(OR(AD1042="",AE1042="",AF1042=""),"",VLOOKUP(AD1042&amp;AE1042&amp;AF1042,コード!$AW$3:$AX$31,2,FALSE)),"エラー")</f>
        <v/>
      </c>
      <c r="AX1042" s="262" t="str">
        <f>IFERROR(IF(OR(AG1042="",AH1042=""),"",VLOOKUP(AG1042&amp;AH1042,コード!$BC$3:$BD$17,2,FALSE)),"エラー")</f>
        <v/>
      </c>
      <c r="AY1042" s="187"/>
      <c r="AZ1042" s="286" t="str">
        <f t="shared" si="245"/>
        <v/>
      </c>
      <c r="BA1042" s="287" t="str">
        <f t="shared" si="242"/>
        <v/>
      </c>
      <c r="BB1042" s="287" t="str">
        <f t="shared" si="246"/>
        <v/>
      </c>
      <c r="BC1042" s="287" t="str">
        <f t="shared" si="247"/>
        <v/>
      </c>
      <c r="BD1042" s="287" t="str">
        <f t="shared" si="250"/>
        <v/>
      </c>
      <c r="BE1042" s="288" t="str">
        <f t="shared" si="243"/>
        <v/>
      </c>
    </row>
    <row r="1043" spans="1:59" ht="24" customHeight="1">
      <c r="A1043" s="301"/>
      <c r="B1043" s="420"/>
      <c r="C1043" s="421"/>
      <c r="D1043" s="421"/>
      <c r="E1043" s="421"/>
      <c r="F1043" s="421"/>
      <c r="G1043" s="421"/>
      <c r="H1043" s="421"/>
      <c r="I1043" s="421"/>
      <c r="J1043" s="421"/>
      <c r="K1043" s="421"/>
      <c r="L1043" s="302"/>
      <c r="M1043" s="303"/>
      <c r="N1043" s="304"/>
      <c r="O1043" s="305"/>
      <c r="P1043" s="306"/>
      <c r="Q1043" s="307"/>
      <c r="R1043" s="305"/>
      <c r="S1043" s="308"/>
      <c r="T1043" s="309"/>
      <c r="U1043" s="302"/>
      <c r="V1043" s="303"/>
      <c r="W1043" s="310"/>
      <c r="X1043" s="305"/>
      <c r="Y1043" s="303"/>
      <c r="Z1043" s="303"/>
      <c r="AA1043" s="311"/>
      <c r="AB1043" s="312"/>
      <c r="AC1043" s="310"/>
      <c r="AD1043" s="305"/>
      <c r="AE1043" s="310"/>
      <c r="AF1043" s="313"/>
      <c r="AG1043" s="314"/>
      <c r="AH1043" s="315"/>
      <c r="AI1043" s="401"/>
      <c r="AJ1043" s="402"/>
      <c r="AK1043" s="403"/>
      <c r="AL1043" s="273"/>
      <c r="AM1043" s="270" t="str">
        <f t="shared" si="240"/>
        <v/>
      </c>
      <c r="AN1043" s="282" t="str">
        <f t="shared" si="241"/>
        <v/>
      </c>
      <c r="AO1043" s="257" t="str">
        <f>IF(A1043="","",IF(A1043&lt;&gt;1033,"エラー",1033&amp;"人目"))</f>
        <v/>
      </c>
      <c r="AP1043" s="258" t="str">
        <f t="shared" si="244"/>
        <v/>
      </c>
      <c r="AQ1043" s="259" t="str">
        <f>IFERROR(IF(OR(L1043="",M1043="",N1043=""),"",VLOOKUP(L1043&amp;M1043&amp;N1043,コード!$K$3:$L$64,2,FALSE)),"エラー")</f>
        <v/>
      </c>
      <c r="AR1043" s="260" t="str">
        <f>IFERROR(IF(OR(O1043="",P1043=""),"",VLOOKUP(O1043&amp;P1043,コード!$R$3:$S$8,2,FALSE)),"エラー")</f>
        <v/>
      </c>
      <c r="AS1043" s="261" t="str">
        <f t="shared" si="248"/>
        <v/>
      </c>
      <c r="AT1043" s="261" t="str">
        <f>IFERROR(IF(OR(R1043="",S1043="",T1043=""),"",VLOOKUP(R1043&amp;S1043&amp;T1043,コード!$AB$3:$AC$205,2,FALSE)),"エラー")</f>
        <v/>
      </c>
      <c r="AU1043" s="258" t="str">
        <f>IFERROR(IF(OR(U1043="",V1043="",W1043=""),"",VLOOKUP(U1043&amp;V1043&amp;W1043,コード!$AI$3:$AJ$6,2,FALSE)),"エラー")</f>
        <v/>
      </c>
      <c r="AV1043" s="261" t="str">
        <f t="shared" si="249"/>
        <v/>
      </c>
      <c r="AW1043" s="258" t="str">
        <f>IFERROR(IF(OR(AD1043="",AE1043="",AF1043=""),"",VLOOKUP(AD1043&amp;AE1043&amp;AF1043,コード!$AW$3:$AX$31,2,FALSE)),"エラー")</f>
        <v/>
      </c>
      <c r="AX1043" s="262" t="str">
        <f>IFERROR(IF(OR(AG1043="",AH1043=""),"",VLOOKUP(AG1043&amp;AH1043,コード!$BC$3:$BD$17,2,FALSE)),"エラー")</f>
        <v/>
      </c>
      <c r="AY1043" s="187"/>
      <c r="AZ1043" s="286" t="str">
        <f t="shared" si="245"/>
        <v/>
      </c>
      <c r="BA1043" s="287" t="str">
        <f t="shared" si="242"/>
        <v/>
      </c>
      <c r="BB1043" s="287" t="str">
        <f t="shared" si="246"/>
        <v/>
      </c>
      <c r="BC1043" s="287" t="str">
        <f t="shared" si="247"/>
        <v/>
      </c>
      <c r="BD1043" s="287" t="str">
        <f t="shared" si="250"/>
        <v/>
      </c>
      <c r="BE1043" s="288" t="str">
        <f t="shared" si="243"/>
        <v/>
      </c>
    </row>
    <row r="1044" spans="1:59" ht="24" customHeight="1">
      <c r="A1044" s="301"/>
      <c r="B1044" s="420"/>
      <c r="C1044" s="421"/>
      <c r="D1044" s="421"/>
      <c r="E1044" s="421"/>
      <c r="F1044" s="421"/>
      <c r="G1044" s="421"/>
      <c r="H1044" s="421"/>
      <c r="I1044" s="421"/>
      <c r="J1044" s="421"/>
      <c r="K1044" s="421"/>
      <c r="L1044" s="302"/>
      <c r="M1044" s="303"/>
      <c r="N1044" s="304"/>
      <c r="O1044" s="305"/>
      <c r="P1044" s="306"/>
      <c r="Q1044" s="307"/>
      <c r="R1044" s="305"/>
      <c r="S1044" s="308"/>
      <c r="T1044" s="309"/>
      <c r="U1044" s="302"/>
      <c r="V1044" s="303"/>
      <c r="W1044" s="310"/>
      <c r="X1044" s="305"/>
      <c r="Y1044" s="303"/>
      <c r="Z1044" s="303"/>
      <c r="AA1044" s="311"/>
      <c r="AB1044" s="312"/>
      <c r="AC1044" s="310"/>
      <c r="AD1044" s="305"/>
      <c r="AE1044" s="310"/>
      <c r="AF1044" s="313"/>
      <c r="AG1044" s="314"/>
      <c r="AH1044" s="315"/>
      <c r="AI1044" s="401"/>
      <c r="AJ1044" s="402"/>
      <c r="AK1044" s="403"/>
      <c r="AL1044" s="273"/>
      <c r="AM1044" s="270" t="str">
        <f t="shared" si="240"/>
        <v/>
      </c>
      <c r="AN1044" s="282" t="str">
        <f t="shared" si="241"/>
        <v/>
      </c>
      <c r="AO1044" s="257" t="str">
        <f>IF(A1044="","",IF(A1044&lt;&gt;1034,"エラー",1034&amp;"人目"))</f>
        <v/>
      </c>
      <c r="AP1044" s="258" t="str">
        <f t="shared" si="244"/>
        <v/>
      </c>
      <c r="AQ1044" s="259" t="str">
        <f>IFERROR(IF(OR(L1044="",M1044="",N1044=""),"",VLOOKUP(L1044&amp;M1044&amp;N1044,コード!$K$3:$L$64,2,FALSE)),"エラー")</f>
        <v/>
      </c>
      <c r="AR1044" s="260" t="str">
        <f>IFERROR(IF(OR(O1044="",P1044=""),"",VLOOKUP(O1044&amp;P1044,コード!$R$3:$S$8,2,FALSE)),"エラー")</f>
        <v/>
      </c>
      <c r="AS1044" s="261" t="str">
        <f t="shared" si="248"/>
        <v/>
      </c>
      <c r="AT1044" s="261" t="str">
        <f>IFERROR(IF(OR(R1044="",S1044="",T1044=""),"",VLOOKUP(R1044&amp;S1044&amp;T1044,コード!$AB$3:$AC$205,2,FALSE)),"エラー")</f>
        <v/>
      </c>
      <c r="AU1044" s="258" t="str">
        <f>IFERROR(IF(OR(U1044="",V1044="",W1044=""),"",VLOOKUP(U1044&amp;V1044&amp;W1044,コード!$AI$3:$AJ$6,2,FALSE)),"エラー")</f>
        <v/>
      </c>
      <c r="AV1044" s="261" t="str">
        <f t="shared" si="249"/>
        <v/>
      </c>
      <c r="AW1044" s="258" t="str">
        <f>IFERROR(IF(OR(AD1044="",AE1044="",AF1044=""),"",VLOOKUP(AD1044&amp;AE1044&amp;AF1044,コード!$AW$3:$AX$31,2,FALSE)),"エラー")</f>
        <v/>
      </c>
      <c r="AX1044" s="262" t="str">
        <f>IFERROR(IF(OR(AG1044="",AH1044=""),"",VLOOKUP(AG1044&amp;AH1044,コード!$BC$3:$BD$17,2,FALSE)),"エラー")</f>
        <v/>
      </c>
      <c r="AY1044" s="187"/>
      <c r="AZ1044" s="286" t="str">
        <f t="shared" si="245"/>
        <v/>
      </c>
      <c r="BA1044" s="287" t="str">
        <f t="shared" si="242"/>
        <v/>
      </c>
      <c r="BB1044" s="287" t="str">
        <f t="shared" si="246"/>
        <v/>
      </c>
      <c r="BC1044" s="287" t="str">
        <f t="shared" si="247"/>
        <v/>
      </c>
      <c r="BD1044" s="287" t="str">
        <f t="shared" si="250"/>
        <v/>
      </c>
      <c r="BE1044" s="288" t="str">
        <f t="shared" si="243"/>
        <v/>
      </c>
    </row>
    <row r="1045" spans="1:59" ht="24" customHeight="1">
      <c r="A1045" s="301"/>
      <c r="B1045" s="420"/>
      <c r="C1045" s="421"/>
      <c r="D1045" s="421"/>
      <c r="E1045" s="421"/>
      <c r="F1045" s="421"/>
      <c r="G1045" s="421"/>
      <c r="H1045" s="421"/>
      <c r="I1045" s="421"/>
      <c r="J1045" s="421"/>
      <c r="K1045" s="421"/>
      <c r="L1045" s="302"/>
      <c r="M1045" s="303"/>
      <c r="N1045" s="304"/>
      <c r="O1045" s="305"/>
      <c r="P1045" s="306"/>
      <c r="Q1045" s="307"/>
      <c r="R1045" s="305"/>
      <c r="S1045" s="308"/>
      <c r="T1045" s="309"/>
      <c r="U1045" s="302"/>
      <c r="V1045" s="303"/>
      <c r="W1045" s="310"/>
      <c r="X1045" s="305"/>
      <c r="Y1045" s="303"/>
      <c r="Z1045" s="303"/>
      <c r="AA1045" s="311"/>
      <c r="AB1045" s="312"/>
      <c r="AC1045" s="310"/>
      <c r="AD1045" s="305"/>
      <c r="AE1045" s="310"/>
      <c r="AF1045" s="313"/>
      <c r="AG1045" s="314"/>
      <c r="AH1045" s="315"/>
      <c r="AI1045" s="401"/>
      <c r="AJ1045" s="402"/>
      <c r="AK1045" s="403"/>
      <c r="AL1045" s="273"/>
      <c r="AM1045" s="270" t="str">
        <f t="shared" si="240"/>
        <v/>
      </c>
      <c r="AN1045" s="282" t="str">
        <f t="shared" si="241"/>
        <v/>
      </c>
      <c r="AO1045" s="257" t="str">
        <f>IF(A1045="","",IF(A1045&lt;&gt;1035,"エラー",1035&amp;"人目"))</f>
        <v/>
      </c>
      <c r="AP1045" s="258" t="str">
        <f t="shared" si="244"/>
        <v/>
      </c>
      <c r="AQ1045" s="259" t="str">
        <f>IFERROR(IF(OR(L1045="",M1045="",N1045=""),"",VLOOKUP(L1045&amp;M1045&amp;N1045,コード!$K$3:$L$64,2,FALSE)),"エラー")</f>
        <v/>
      </c>
      <c r="AR1045" s="260" t="str">
        <f>IFERROR(IF(OR(O1045="",P1045=""),"",VLOOKUP(O1045&amp;P1045,コード!$R$3:$S$8,2,FALSE)),"エラー")</f>
        <v/>
      </c>
      <c r="AS1045" s="261" t="str">
        <f t="shared" si="248"/>
        <v/>
      </c>
      <c r="AT1045" s="261" t="str">
        <f>IFERROR(IF(OR(R1045="",S1045="",T1045=""),"",VLOOKUP(R1045&amp;S1045&amp;T1045,コード!$AB$3:$AC$205,2,FALSE)),"エラー")</f>
        <v/>
      </c>
      <c r="AU1045" s="258" t="str">
        <f>IFERROR(IF(OR(U1045="",V1045="",W1045=""),"",VLOOKUP(U1045&amp;V1045&amp;W1045,コード!$AI$3:$AJ$6,2,FALSE)),"エラー")</f>
        <v/>
      </c>
      <c r="AV1045" s="261" t="str">
        <f t="shared" si="249"/>
        <v/>
      </c>
      <c r="AW1045" s="258" t="str">
        <f>IFERROR(IF(OR(AD1045="",AE1045="",AF1045=""),"",VLOOKUP(AD1045&amp;AE1045&amp;AF1045,コード!$AW$3:$AX$31,2,FALSE)),"エラー")</f>
        <v/>
      </c>
      <c r="AX1045" s="262" t="str">
        <f>IFERROR(IF(OR(AG1045="",AH1045=""),"",VLOOKUP(AG1045&amp;AH1045,コード!$BC$3:$BD$17,2,FALSE)),"エラー")</f>
        <v/>
      </c>
      <c r="AY1045" s="187"/>
      <c r="AZ1045" s="286" t="str">
        <f t="shared" si="245"/>
        <v/>
      </c>
      <c r="BA1045" s="287" t="str">
        <f t="shared" si="242"/>
        <v/>
      </c>
      <c r="BB1045" s="287" t="str">
        <f t="shared" si="246"/>
        <v/>
      </c>
      <c r="BC1045" s="287" t="str">
        <f t="shared" si="247"/>
        <v/>
      </c>
      <c r="BD1045" s="287" t="str">
        <f t="shared" si="250"/>
        <v/>
      </c>
      <c r="BE1045" s="288" t="str">
        <f t="shared" si="243"/>
        <v/>
      </c>
    </row>
    <row r="1046" spans="1:59" ht="24" customHeight="1">
      <c r="A1046" s="301"/>
      <c r="B1046" s="420"/>
      <c r="C1046" s="421"/>
      <c r="D1046" s="421"/>
      <c r="E1046" s="421"/>
      <c r="F1046" s="421"/>
      <c r="G1046" s="421"/>
      <c r="H1046" s="421"/>
      <c r="I1046" s="421"/>
      <c r="J1046" s="421"/>
      <c r="K1046" s="421"/>
      <c r="L1046" s="302"/>
      <c r="M1046" s="303"/>
      <c r="N1046" s="304"/>
      <c r="O1046" s="305"/>
      <c r="P1046" s="306"/>
      <c r="Q1046" s="307"/>
      <c r="R1046" s="305"/>
      <c r="S1046" s="308"/>
      <c r="T1046" s="309"/>
      <c r="U1046" s="302"/>
      <c r="V1046" s="303"/>
      <c r="W1046" s="310"/>
      <c r="X1046" s="305"/>
      <c r="Y1046" s="303"/>
      <c r="Z1046" s="303"/>
      <c r="AA1046" s="311"/>
      <c r="AB1046" s="312"/>
      <c r="AC1046" s="310"/>
      <c r="AD1046" s="305"/>
      <c r="AE1046" s="310"/>
      <c r="AF1046" s="313"/>
      <c r="AG1046" s="314"/>
      <c r="AH1046" s="315"/>
      <c r="AI1046" s="401"/>
      <c r="AJ1046" s="402"/>
      <c r="AK1046" s="403"/>
      <c r="AL1046" s="273"/>
      <c r="AM1046" s="270" t="str">
        <f t="shared" si="240"/>
        <v/>
      </c>
      <c r="AN1046" s="282" t="str">
        <f t="shared" si="241"/>
        <v/>
      </c>
      <c r="AO1046" s="257" t="str">
        <f>IF(A1046="","",IF(A1046&lt;&gt;1036,"エラー",1036&amp;"人目"))</f>
        <v/>
      </c>
      <c r="AP1046" s="258" t="str">
        <f t="shared" si="244"/>
        <v/>
      </c>
      <c r="AQ1046" s="259" t="str">
        <f>IFERROR(IF(OR(L1046="",M1046="",N1046=""),"",VLOOKUP(L1046&amp;M1046&amp;N1046,コード!$K$3:$L$64,2,FALSE)),"エラー")</f>
        <v/>
      </c>
      <c r="AR1046" s="260" t="str">
        <f>IFERROR(IF(OR(O1046="",P1046=""),"",VLOOKUP(O1046&amp;P1046,コード!$R$3:$S$8,2,FALSE)),"エラー")</f>
        <v/>
      </c>
      <c r="AS1046" s="261" t="str">
        <f t="shared" si="248"/>
        <v/>
      </c>
      <c r="AT1046" s="261" t="str">
        <f>IFERROR(IF(OR(R1046="",S1046="",T1046=""),"",VLOOKUP(R1046&amp;S1046&amp;T1046,コード!$AB$3:$AC$205,2,FALSE)),"エラー")</f>
        <v/>
      </c>
      <c r="AU1046" s="258" t="str">
        <f>IFERROR(IF(OR(U1046="",V1046="",W1046=""),"",VLOOKUP(U1046&amp;V1046&amp;W1046,コード!$AI$3:$AJ$6,2,FALSE)),"エラー")</f>
        <v/>
      </c>
      <c r="AV1046" s="261" t="str">
        <f t="shared" si="249"/>
        <v/>
      </c>
      <c r="AW1046" s="258" t="str">
        <f>IFERROR(IF(OR(AD1046="",AE1046="",AF1046=""),"",VLOOKUP(AD1046&amp;AE1046&amp;AF1046,コード!$AW$3:$AX$31,2,FALSE)),"エラー")</f>
        <v/>
      </c>
      <c r="AX1046" s="262" t="str">
        <f>IFERROR(IF(OR(AG1046="",AH1046=""),"",VLOOKUP(AG1046&amp;AH1046,コード!$BC$3:$BD$17,2,FALSE)),"エラー")</f>
        <v/>
      </c>
      <c r="AY1046" s="187"/>
      <c r="AZ1046" s="286" t="str">
        <f t="shared" si="245"/>
        <v/>
      </c>
      <c r="BA1046" s="287" t="str">
        <f t="shared" si="242"/>
        <v/>
      </c>
      <c r="BB1046" s="287" t="str">
        <f t="shared" si="246"/>
        <v/>
      </c>
      <c r="BC1046" s="287" t="str">
        <f t="shared" si="247"/>
        <v/>
      </c>
      <c r="BD1046" s="287" t="str">
        <f t="shared" si="250"/>
        <v/>
      </c>
      <c r="BE1046" s="288" t="str">
        <f t="shared" si="243"/>
        <v/>
      </c>
    </row>
    <row r="1047" spans="1:59" ht="24" customHeight="1">
      <c r="A1047" s="301"/>
      <c r="B1047" s="420"/>
      <c r="C1047" s="421"/>
      <c r="D1047" s="421"/>
      <c r="E1047" s="421"/>
      <c r="F1047" s="421"/>
      <c r="G1047" s="421"/>
      <c r="H1047" s="421"/>
      <c r="I1047" s="421"/>
      <c r="J1047" s="421"/>
      <c r="K1047" s="421"/>
      <c r="L1047" s="302"/>
      <c r="M1047" s="303"/>
      <c r="N1047" s="304"/>
      <c r="O1047" s="305"/>
      <c r="P1047" s="306"/>
      <c r="Q1047" s="307"/>
      <c r="R1047" s="305"/>
      <c r="S1047" s="308"/>
      <c r="T1047" s="309"/>
      <c r="U1047" s="302"/>
      <c r="V1047" s="303"/>
      <c r="W1047" s="310"/>
      <c r="X1047" s="305"/>
      <c r="Y1047" s="303"/>
      <c r="Z1047" s="303"/>
      <c r="AA1047" s="311"/>
      <c r="AB1047" s="312"/>
      <c r="AC1047" s="310"/>
      <c r="AD1047" s="305"/>
      <c r="AE1047" s="310"/>
      <c r="AF1047" s="313"/>
      <c r="AG1047" s="314"/>
      <c r="AH1047" s="315"/>
      <c r="AI1047" s="401"/>
      <c r="AJ1047" s="402"/>
      <c r="AK1047" s="403"/>
      <c r="AL1047" s="273"/>
      <c r="AM1047" s="270" t="str">
        <f t="shared" si="240"/>
        <v/>
      </c>
      <c r="AN1047" s="282" t="str">
        <f t="shared" si="241"/>
        <v/>
      </c>
      <c r="AO1047" s="257" t="str">
        <f>IF(A1047="","",IF(A1047&lt;&gt;1037,"エラー",1037&amp;"人目"))</f>
        <v/>
      </c>
      <c r="AP1047" s="258" t="str">
        <f t="shared" si="244"/>
        <v/>
      </c>
      <c r="AQ1047" s="259" t="str">
        <f>IFERROR(IF(OR(L1047="",M1047="",N1047=""),"",VLOOKUP(L1047&amp;M1047&amp;N1047,コード!$K$3:$L$64,2,FALSE)),"エラー")</f>
        <v/>
      </c>
      <c r="AR1047" s="260" t="str">
        <f>IFERROR(IF(OR(O1047="",P1047=""),"",VLOOKUP(O1047&amp;P1047,コード!$R$3:$S$8,2,FALSE)),"エラー")</f>
        <v/>
      </c>
      <c r="AS1047" s="261" t="str">
        <f t="shared" si="248"/>
        <v/>
      </c>
      <c r="AT1047" s="261" t="str">
        <f>IFERROR(IF(OR(R1047="",S1047="",T1047=""),"",VLOOKUP(R1047&amp;S1047&amp;T1047,コード!$AB$3:$AC$205,2,FALSE)),"エラー")</f>
        <v/>
      </c>
      <c r="AU1047" s="258" t="str">
        <f>IFERROR(IF(OR(U1047="",V1047="",W1047=""),"",VLOOKUP(U1047&amp;V1047&amp;W1047,コード!$AI$3:$AJ$6,2,FALSE)),"エラー")</f>
        <v/>
      </c>
      <c r="AV1047" s="261" t="str">
        <f t="shared" si="249"/>
        <v/>
      </c>
      <c r="AW1047" s="258" t="str">
        <f>IFERROR(IF(OR(AD1047="",AE1047="",AF1047=""),"",VLOOKUP(AD1047&amp;AE1047&amp;AF1047,コード!$AW$3:$AX$31,2,FALSE)),"エラー")</f>
        <v/>
      </c>
      <c r="AX1047" s="262" t="str">
        <f>IFERROR(IF(OR(AG1047="",AH1047=""),"",VLOOKUP(AG1047&amp;AH1047,コード!$BC$3:$BD$17,2,FALSE)),"エラー")</f>
        <v/>
      </c>
      <c r="AY1047" s="187"/>
      <c r="AZ1047" s="286" t="str">
        <f t="shared" si="245"/>
        <v/>
      </c>
      <c r="BA1047" s="287" t="str">
        <f t="shared" si="242"/>
        <v/>
      </c>
      <c r="BB1047" s="287" t="str">
        <f t="shared" si="246"/>
        <v/>
      </c>
      <c r="BC1047" s="287" t="str">
        <f t="shared" si="247"/>
        <v/>
      </c>
      <c r="BD1047" s="287" t="str">
        <f t="shared" si="250"/>
        <v/>
      </c>
      <c r="BE1047" s="288" t="str">
        <f t="shared" si="243"/>
        <v/>
      </c>
    </row>
    <row r="1048" spans="1:59" ht="24" customHeight="1">
      <c r="A1048" s="301"/>
      <c r="B1048" s="420"/>
      <c r="C1048" s="421"/>
      <c r="D1048" s="421"/>
      <c r="E1048" s="421"/>
      <c r="F1048" s="421"/>
      <c r="G1048" s="421"/>
      <c r="H1048" s="421"/>
      <c r="I1048" s="421"/>
      <c r="J1048" s="421"/>
      <c r="K1048" s="421"/>
      <c r="L1048" s="302"/>
      <c r="M1048" s="303"/>
      <c r="N1048" s="304"/>
      <c r="O1048" s="305"/>
      <c r="P1048" s="306"/>
      <c r="Q1048" s="307"/>
      <c r="R1048" s="305"/>
      <c r="S1048" s="308"/>
      <c r="T1048" s="309"/>
      <c r="U1048" s="302"/>
      <c r="V1048" s="303"/>
      <c r="W1048" s="310"/>
      <c r="X1048" s="305"/>
      <c r="Y1048" s="303"/>
      <c r="Z1048" s="303"/>
      <c r="AA1048" s="311"/>
      <c r="AB1048" s="312"/>
      <c r="AC1048" s="310"/>
      <c r="AD1048" s="305"/>
      <c r="AE1048" s="310"/>
      <c r="AF1048" s="313"/>
      <c r="AG1048" s="314"/>
      <c r="AH1048" s="315"/>
      <c r="AI1048" s="401"/>
      <c r="AJ1048" s="402"/>
      <c r="AK1048" s="403"/>
      <c r="AL1048" s="273"/>
      <c r="AM1048" s="270" t="str">
        <f t="shared" si="240"/>
        <v/>
      </c>
      <c r="AN1048" s="282" t="str">
        <f t="shared" si="241"/>
        <v/>
      </c>
      <c r="AO1048" s="257" t="str">
        <f>IF(A1048="","",IF(A1048&lt;&gt;1038,"エラー",1038&amp;"人目"))</f>
        <v/>
      </c>
      <c r="AP1048" s="258" t="str">
        <f t="shared" si="244"/>
        <v/>
      </c>
      <c r="AQ1048" s="259" t="str">
        <f>IFERROR(IF(OR(L1048="",M1048="",N1048=""),"",VLOOKUP(L1048&amp;M1048&amp;N1048,コード!$K$3:$L$64,2,FALSE)),"エラー")</f>
        <v/>
      </c>
      <c r="AR1048" s="260" t="str">
        <f>IFERROR(IF(OR(O1048="",P1048=""),"",VLOOKUP(O1048&amp;P1048,コード!$R$3:$S$8,2,FALSE)),"エラー")</f>
        <v/>
      </c>
      <c r="AS1048" s="261" t="str">
        <f t="shared" si="248"/>
        <v/>
      </c>
      <c r="AT1048" s="261" t="str">
        <f>IFERROR(IF(OR(R1048="",S1048="",T1048=""),"",VLOOKUP(R1048&amp;S1048&amp;T1048,コード!$AB$3:$AC$205,2,FALSE)),"エラー")</f>
        <v/>
      </c>
      <c r="AU1048" s="258" t="str">
        <f>IFERROR(IF(OR(U1048="",V1048="",W1048=""),"",VLOOKUP(U1048&amp;V1048&amp;W1048,コード!$AI$3:$AJ$6,2,FALSE)),"エラー")</f>
        <v/>
      </c>
      <c r="AV1048" s="261" t="str">
        <f t="shared" si="249"/>
        <v/>
      </c>
      <c r="AW1048" s="258" t="str">
        <f>IFERROR(IF(OR(AD1048="",AE1048="",AF1048=""),"",VLOOKUP(AD1048&amp;AE1048&amp;AF1048,コード!$AW$3:$AX$31,2,FALSE)),"エラー")</f>
        <v/>
      </c>
      <c r="AX1048" s="262" t="str">
        <f>IFERROR(IF(OR(AG1048="",AH1048=""),"",VLOOKUP(AG1048&amp;AH1048,コード!$BC$3:$BD$17,2,FALSE)),"エラー")</f>
        <v/>
      </c>
      <c r="AY1048" s="187"/>
      <c r="AZ1048" s="286" t="str">
        <f t="shared" si="245"/>
        <v/>
      </c>
      <c r="BA1048" s="287" t="str">
        <f t="shared" si="242"/>
        <v/>
      </c>
      <c r="BB1048" s="287" t="str">
        <f t="shared" si="246"/>
        <v/>
      </c>
      <c r="BC1048" s="287" t="str">
        <f t="shared" si="247"/>
        <v/>
      </c>
      <c r="BD1048" s="287" t="str">
        <f t="shared" si="250"/>
        <v/>
      </c>
      <c r="BE1048" s="288" t="str">
        <f t="shared" si="243"/>
        <v/>
      </c>
    </row>
    <row r="1049" spans="1:59" ht="24" customHeight="1">
      <c r="A1049" s="316"/>
      <c r="B1049" s="420"/>
      <c r="C1049" s="421"/>
      <c r="D1049" s="421"/>
      <c r="E1049" s="421"/>
      <c r="F1049" s="421"/>
      <c r="G1049" s="421"/>
      <c r="H1049" s="421"/>
      <c r="I1049" s="421"/>
      <c r="J1049" s="421"/>
      <c r="K1049" s="421"/>
      <c r="L1049" s="302"/>
      <c r="M1049" s="303"/>
      <c r="N1049" s="304"/>
      <c r="O1049" s="305"/>
      <c r="P1049" s="306"/>
      <c r="Q1049" s="307"/>
      <c r="R1049" s="305"/>
      <c r="S1049" s="308"/>
      <c r="T1049" s="309"/>
      <c r="U1049" s="302"/>
      <c r="V1049" s="303"/>
      <c r="W1049" s="310"/>
      <c r="X1049" s="305"/>
      <c r="Y1049" s="303"/>
      <c r="Z1049" s="303"/>
      <c r="AA1049" s="311"/>
      <c r="AB1049" s="312"/>
      <c r="AC1049" s="310"/>
      <c r="AD1049" s="305"/>
      <c r="AE1049" s="310"/>
      <c r="AF1049" s="313"/>
      <c r="AG1049" s="314"/>
      <c r="AH1049" s="315"/>
      <c r="AI1049" s="401"/>
      <c r="AJ1049" s="402"/>
      <c r="AK1049" s="403"/>
      <c r="AL1049" s="273"/>
      <c r="AM1049" s="270" t="str">
        <f t="shared" si="240"/>
        <v/>
      </c>
      <c r="AN1049" s="282" t="str">
        <f t="shared" si="241"/>
        <v/>
      </c>
      <c r="AO1049" s="257" t="str">
        <f>IF(A1049="","",IF(A1049&lt;&gt;1039,"エラー",1039&amp;"人目"))</f>
        <v/>
      </c>
      <c r="AP1049" s="258" t="str">
        <f t="shared" si="244"/>
        <v/>
      </c>
      <c r="AQ1049" s="259" t="str">
        <f>IFERROR(IF(OR(L1049="",M1049="",N1049=""),"",VLOOKUP(L1049&amp;M1049&amp;N1049,コード!$K$3:$L$64,2,FALSE)),"エラー")</f>
        <v/>
      </c>
      <c r="AR1049" s="260" t="str">
        <f>IFERROR(IF(OR(O1049="",P1049=""),"",VLOOKUP(O1049&amp;P1049,コード!$R$3:$S$8,2,FALSE)),"エラー")</f>
        <v/>
      </c>
      <c r="AS1049" s="261" t="str">
        <f t="shared" si="248"/>
        <v/>
      </c>
      <c r="AT1049" s="261" t="str">
        <f>IFERROR(IF(OR(R1049="",S1049="",T1049=""),"",VLOOKUP(R1049&amp;S1049&amp;T1049,コード!$AB$3:$AC$205,2,FALSE)),"エラー")</f>
        <v/>
      </c>
      <c r="AU1049" s="258" t="str">
        <f>IFERROR(IF(OR(U1049="",V1049="",W1049=""),"",VLOOKUP(U1049&amp;V1049&amp;W1049,コード!$AI$3:$AJ$6,2,FALSE)),"エラー")</f>
        <v/>
      </c>
      <c r="AV1049" s="261" t="str">
        <f t="shared" si="249"/>
        <v/>
      </c>
      <c r="AW1049" s="258" t="str">
        <f>IFERROR(IF(OR(AD1049="",AE1049="",AF1049=""),"",VLOOKUP(AD1049&amp;AE1049&amp;AF1049,コード!$AW$3:$AX$31,2,FALSE)),"エラー")</f>
        <v/>
      </c>
      <c r="AX1049" s="262" t="str">
        <f>IFERROR(IF(OR(AG1049="",AH1049=""),"",VLOOKUP(AG1049&amp;AH1049,コード!$BC$3:$BD$17,2,FALSE)),"エラー")</f>
        <v/>
      </c>
      <c r="AY1049" s="187"/>
      <c r="AZ1049" s="286" t="str">
        <f t="shared" si="245"/>
        <v/>
      </c>
      <c r="BA1049" s="287" t="str">
        <f t="shared" si="242"/>
        <v/>
      </c>
      <c r="BB1049" s="287" t="str">
        <f t="shared" si="246"/>
        <v/>
      </c>
      <c r="BC1049" s="287" t="str">
        <f t="shared" si="247"/>
        <v/>
      </c>
      <c r="BD1049" s="287" t="str">
        <f t="shared" si="250"/>
        <v/>
      </c>
      <c r="BE1049" s="288" t="str">
        <f t="shared" si="243"/>
        <v/>
      </c>
    </row>
    <row r="1050" spans="1:59" ht="24" customHeight="1">
      <c r="A1050" s="316"/>
      <c r="B1050" s="420"/>
      <c r="C1050" s="421"/>
      <c r="D1050" s="421"/>
      <c r="E1050" s="421"/>
      <c r="F1050" s="421"/>
      <c r="G1050" s="421"/>
      <c r="H1050" s="421"/>
      <c r="I1050" s="421"/>
      <c r="J1050" s="421"/>
      <c r="K1050" s="421"/>
      <c r="L1050" s="302"/>
      <c r="M1050" s="303"/>
      <c r="N1050" s="304"/>
      <c r="O1050" s="305"/>
      <c r="P1050" s="306"/>
      <c r="Q1050" s="307"/>
      <c r="R1050" s="305"/>
      <c r="S1050" s="308"/>
      <c r="T1050" s="309"/>
      <c r="U1050" s="302"/>
      <c r="V1050" s="303"/>
      <c r="W1050" s="310"/>
      <c r="X1050" s="305"/>
      <c r="Y1050" s="303"/>
      <c r="Z1050" s="303"/>
      <c r="AA1050" s="311"/>
      <c r="AB1050" s="312"/>
      <c r="AC1050" s="310"/>
      <c r="AD1050" s="305"/>
      <c r="AE1050" s="310"/>
      <c r="AF1050" s="313"/>
      <c r="AG1050" s="314"/>
      <c r="AH1050" s="315"/>
      <c r="AI1050" s="401"/>
      <c r="AJ1050" s="402"/>
      <c r="AK1050" s="403"/>
      <c r="AL1050" s="273"/>
      <c r="AM1050" s="270" t="str">
        <f t="shared" si="240"/>
        <v/>
      </c>
      <c r="AN1050" s="282" t="str">
        <f t="shared" si="241"/>
        <v/>
      </c>
      <c r="AO1050" s="257" t="str">
        <f>IF(A1050="","",IF(A1050&lt;&gt;1040,"エラー",1040&amp;"人目"))</f>
        <v/>
      </c>
      <c r="AP1050" s="258" t="str">
        <f t="shared" si="244"/>
        <v/>
      </c>
      <c r="AQ1050" s="259" t="str">
        <f>IFERROR(IF(OR(L1050="",M1050="",N1050=""),"",VLOOKUP(L1050&amp;M1050&amp;N1050,コード!$K$3:$L$64,2,FALSE)),"エラー")</f>
        <v/>
      </c>
      <c r="AR1050" s="260" t="str">
        <f>IFERROR(IF(OR(O1050="",P1050=""),"",VLOOKUP(O1050&amp;P1050,コード!$R$3:$S$8,2,FALSE)),"エラー")</f>
        <v/>
      </c>
      <c r="AS1050" s="261" t="str">
        <f t="shared" si="248"/>
        <v/>
      </c>
      <c r="AT1050" s="261" t="str">
        <f>IFERROR(IF(OR(R1050="",S1050="",T1050=""),"",VLOOKUP(R1050&amp;S1050&amp;T1050,コード!$AB$3:$AC$205,2,FALSE)),"エラー")</f>
        <v/>
      </c>
      <c r="AU1050" s="258" t="str">
        <f>IFERROR(IF(OR(U1050="",V1050="",W1050=""),"",VLOOKUP(U1050&amp;V1050&amp;W1050,コード!$AI$3:$AJ$6,2,FALSE)),"エラー")</f>
        <v/>
      </c>
      <c r="AV1050" s="261" t="str">
        <f t="shared" si="249"/>
        <v/>
      </c>
      <c r="AW1050" s="258" t="str">
        <f>IFERROR(IF(OR(AD1050="",AE1050="",AF1050=""),"",VLOOKUP(AD1050&amp;AE1050&amp;AF1050,コード!$AW$3:$AX$31,2,FALSE)),"エラー")</f>
        <v/>
      </c>
      <c r="AX1050" s="262" t="str">
        <f>IFERROR(IF(OR(AG1050="",AH1050=""),"",VLOOKUP(AG1050&amp;AH1050,コード!$BC$3:$BD$17,2,FALSE)),"エラー")</f>
        <v/>
      </c>
      <c r="AY1050" s="187"/>
      <c r="AZ1050" s="286" t="str">
        <f t="shared" si="245"/>
        <v/>
      </c>
      <c r="BA1050" s="287" t="str">
        <f t="shared" si="242"/>
        <v/>
      </c>
      <c r="BB1050" s="287" t="str">
        <f t="shared" si="246"/>
        <v/>
      </c>
      <c r="BC1050" s="287" t="str">
        <f t="shared" si="247"/>
        <v/>
      </c>
      <c r="BD1050" s="287" t="str">
        <f t="shared" si="250"/>
        <v/>
      </c>
      <c r="BE1050" s="288" t="str">
        <f t="shared" si="243"/>
        <v/>
      </c>
    </row>
    <row r="1051" spans="1:59" ht="24" customHeight="1">
      <c r="A1051" s="301"/>
      <c r="B1051" s="420"/>
      <c r="C1051" s="421"/>
      <c r="D1051" s="421"/>
      <c r="E1051" s="421"/>
      <c r="F1051" s="421"/>
      <c r="G1051" s="421"/>
      <c r="H1051" s="421"/>
      <c r="I1051" s="421"/>
      <c r="J1051" s="421"/>
      <c r="K1051" s="421"/>
      <c r="L1051" s="302"/>
      <c r="M1051" s="303"/>
      <c r="N1051" s="304"/>
      <c r="O1051" s="305"/>
      <c r="P1051" s="306"/>
      <c r="Q1051" s="307"/>
      <c r="R1051" s="305"/>
      <c r="S1051" s="308"/>
      <c r="T1051" s="309"/>
      <c r="U1051" s="302"/>
      <c r="V1051" s="303"/>
      <c r="W1051" s="310"/>
      <c r="X1051" s="305"/>
      <c r="Y1051" s="303"/>
      <c r="Z1051" s="303"/>
      <c r="AA1051" s="311"/>
      <c r="AB1051" s="312"/>
      <c r="AC1051" s="310"/>
      <c r="AD1051" s="305"/>
      <c r="AE1051" s="310"/>
      <c r="AF1051" s="313"/>
      <c r="AG1051" s="314"/>
      <c r="AH1051" s="315"/>
      <c r="AI1051" s="401"/>
      <c r="AJ1051" s="402"/>
      <c r="AK1051" s="403"/>
      <c r="AL1051" s="273"/>
      <c r="AM1051" s="270" t="str">
        <f t="shared" si="240"/>
        <v/>
      </c>
      <c r="AN1051" s="282" t="str">
        <f t="shared" si="241"/>
        <v/>
      </c>
      <c r="AO1051" s="257" t="str">
        <f>IF(A1051="","",IF(A1051&lt;&gt;1041,"エラー",1041&amp;"人目"))</f>
        <v/>
      </c>
      <c r="AP1051" s="258" t="str">
        <f t="shared" si="244"/>
        <v/>
      </c>
      <c r="AQ1051" s="259" t="str">
        <f>IFERROR(IF(OR(L1051="",M1051="",N1051=""),"",VLOOKUP(L1051&amp;M1051&amp;N1051,コード!$K$3:$L$64,2,FALSE)),"エラー")</f>
        <v/>
      </c>
      <c r="AR1051" s="260" t="str">
        <f>IFERROR(IF(OR(O1051="",P1051=""),"",VLOOKUP(O1051&amp;P1051,コード!$R$3:$S$8,2,FALSE)),"エラー")</f>
        <v/>
      </c>
      <c r="AS1051" s="261" t="str">
        <f t="shared" si="248"/>
        <v/>
      </c>
      <c r="AT1051" s="261" t="str">
        <f>IFERROR(IF(OR(R1051="",S1051="",T1051=""),"",VLOOKUP(R1051&amp;S1051&amp;T1051,コード!$AB$3:$AC$205,2,FALSE)),"エラー")</f>
        <v/>
      </c>
      <c r="AU1051" s="258" t="str">
        <f>IFERROR(IF(OR(U1051="",V1051="",W1051=""),"",VLOOKUP(U1051&amp;V1051&amp;W1051,コード!$AI$3:$AJ$6,2,FALSE)),"エラー")</f>
        <v/>
      </c>
      <c r="AV1051" s="261" t="str">
        <f t="shared" si="249"/>
        <v/>
      </c>
      <c r="AW1051" s="258" t="str">
        <f>IFERROR(IF(OR(AD1051="",AE1051="",AF1051=""),"",VLOOKUP(AD1051&amp;AE1051&amp;AF1051,コード!$AW$3:$AX$31,2,FALSE)),"エラー")</f>
        <v/>
      </c>
      <c r="AX1051" s="262" t="str">
        <f>IFERROR(IF(OR(AG1051="",AH1051=""),"",VLOOKUP(AG1051&amp;AH1051,コード!$BC$3:$BD$17,2,FALSE)),"エラー")</f>
        <v/>
      </c>
      <c r="AY1051" s="187"/>
      <c r="AZ1051" s="286" t="str">
        <f t="shared" si="245"/>
        <v/>
      </c>
      <c r="BA1051" s="287" t="str">
        <f t="shared" si="242"/>
        <v/>
      </c>
      <c r="BB1051" s="287" t="str">
        <f t="shared" si="246"/>
        <v/>
      </c>
      <c r="BC1051" s="287" t="str">
        <f t="shared" si="247"/>
        <v/>
      </c>
      <c r="BD1051" s="287" t="str">
        <f t="shared" si="250"/>
        <v/>
      </c>
      <c r="BE1051" s="288" t="str">
        <f t="shared" si="243"/>
        <v/>
      </c>
    </row>
    <row r="1052" spans="1:59" ht="24" customHeight="1">
      <c r="A1052" s="301"/>
      <c r="B1052" s="420"/>
      <c r="C1052" s="421"/>
      <c r="D1052" s="421"/>
      <c r="E1052" s="421"/>
      <c r="F1052" s="421"/>
      <c r="G1052" s="421"/>
      <c r="H1052" s="421"/>
      <c r="I1052" s="421"/>
      <c r="J1052" s="421"/>
      <c r="K1052" s="421"/>
      <c r="L1052" s="302"/>
      <c r="M1052" s="303"/>
      <c r="N1052" s="304"/>
      <c r="O1052" s="305"/>
      <c r="P1052" s="306"/>
      <c r="Q1052" s="307"/>
      <c r="R1052" s="305"/>
      <c r="S1052" s="308"/>
      <c r="T1052" s="309"/>
      <c r="U1052" s="302"/>
      <c r="V1052" s="303"/>
      <c r="W1052" s="310"/>
      <c r="X1052" s="305"/>
      <c r="Y1052" s="303"/>
      <c r="Z1052" s="303"/>
      <c r="AA1052" s="311"/>
      <c r="AB1052" s="312"/>
      <c r="AC1052" s="310"/>
      <c r="AD1052" s="305"/>
      <c r="AE1052" s="310"/>
      <c r="AF1052" s="313"/>
      <c r="AG1052" s="314"/>
      <c r="AH1052" s="315"/>
      <c r="AI1052" s="401"/>
      <c r="AJ1052" s="402"/>
      <c r="AK1052" s="403"/>
      <c r="AL1052" s="273"/>
      <c r="AM1052" s="270" t="str">
        <f t="shared" si="240"/>
        <v/>
      </c>
      <c r="AN1052" s="282" t="str">
        <f t="shared" si="241"/>
        <v/>
      </c>
      <c r="AO1052" s="257" t="str">
        <f>IF(A1052="","",IF(A1052&lt;&gt;1042,"エラー",1042&amp;"人目"))</f>
        <v/>
      </c>
      <c r="AP1052" s="258" t="str">
        <f t="shared" si="244"/>
        <v/>
      </c>
      <c r="AQ1052" s="259" t="str">
        <f>IFERROR(IF(OR(L1052="",M1052="",N1052=""),"",VLOOKUP(L1052&amp;M1052&amp;N1052,コード!$K$3:$L$64,2,FALSE)),"エラー")</f>
        <v/>
      </c>
      <c r="AR1052" s="260" t="str">
        <f>IFERROR(IF(OR(O1052="",P1052=""),"",VLOOKUP(O1052&amp;P1052,コード!$R$3:$S$8,2,FALSE)),"エラー")</f>
        <v/>
      </c>
      <c r="AS1052" s="261" t="str">
        <f t="shared" si="248"/>
        <v/>
      </c>
      <c r="AT1052" s="261" t="str">
        <f>IFERROR(IF(OR(R1052="",S1052="",T1052=""),"",VLOOKUP(R1052&amp;S1052&amp;T1052,コード!$AB$3:$AC$205,2,FALSE)),"エラー")</f>
        <v/>
      </c>
      <c r="AU1052" s="258" t="str">
        <f>IFERROR(IF(OR(U1052="",V1052="",W1052=""),"",VLOOKUP(U1052&amp;V1052&amp;W1052,コード!$AI$3:$AJ$6,2,FALSE)),"エラー")</f>
        <v/>
      </c>
      <c r="AV1052" s="261" t="str">
        <f t="shared" si="249"/>
        <v/>
      </c>
      <c r="AW1052" s="258" t="str">
        <f>IFERROR(IF(OR(AD1052="",AE1052="",AF1052=""),"",VLOOKUP(AD1052&amp;AE1052&amp;AF1052,コード!$AW$3:$AX$31,2,FALSE)),"エラー")</f>
        <v/>
      </c>
      <c r="AX1052" s="262" t="str">
        <f>IFERROR(IF(OR(AG1052="",AH1052=""),"",VLOOKUP(AG1052&amp;AH1052,コード!$BC$3:$BD$17,2,FALSE)),"エラー")</f>
        <v/>
      </c>
      <c r="AY1052" s="187"/>
      <c r="AZ1052" s="286" t="str">
        <f t="shared" si="245"/>
        <v/>
      </c>
      <c r="BA1052" s="287" t="str">
        <f t="shared" si="242"/>
        <v/>
      </c>
      <c r="BB1052" s="287" t="str">
        <f t="shared" si="246"/>
        <v/>
      </c>
      <c r="BC1052" s="287" t="str">
        <f t="shared" si="247"/>
        <v/>
      </c>
      <c r="BD1052" s="287" t="str">
        <f t="shared" si="250"/>
        <v/>
      </c>
      <c r="BE1052" s="288" t="str">
        <f t="shared" si="243"/>
        <v/>
      </c>
    </row>
    <row r="1053" spans="1:59" ht="24" customHeight="1">
      <c r="A1053" s="301"/>
      <c r="B1053" s="420"/>
      <c r="C1053" s="421"/>
      <c r="D1053" s="421"/>
      <c r="E1053" s="421"/>
      <c r="F1053" s="421"/>
      <c r="G1053" s="421"/>
      <c r="H1053" s="421"/>
      <c r="I1053" s="421"/>
      <c r="J1053" s="421"/>
      <c r="K1053" s="421"/>
      <c r="L1053" s="302"/>
      <c r="M1053" s="303"/>
      <c r="N1053" s="304"/>
      <c r="O1053" s="305"/>
      <c r="P1053" s="306"/>
      <c r="Q1053" s="307"/>
      <c r="R1053" s="305"/>
      <c r="S1053" s="308"/>
      <c r="T1053" s="309"/>
      <c r="U1053" s="302"/>
      <c r="V1053" s="303"/>
      <c r="W1053" s="310"/>
      <c r="X1053" s="305"/>
      <c r="Y1053" s="303"/>
      <c r="Z1053" s="303"/>
      <c r="AA1053" s="311"/>
      <c r="AB1053" s="312"/>
      <c r="AC1053" s="310"/>
      <c r="AD1053" s="305"/>
      <c r="AE1053" s="310"/>
      <c r="AF1053" s="313"/>
      <c r="AG1053" s="314"/>
      <c r="AH1053" s="315"/>
      <c r="AI1053" s="401"/>
      <c r="AJ1053" s="402"/>
      <c r="AK1053" s="403"/>
      <c r="AL1053" s="273"/>
      <c r="AM1053" s="270" t="str">
        <f t="shared" si="240"/>
        <v/>
      </c>
      <c r="AN1053" s="282" t="str">
        <f t="shared" si="241"/>
        <v/>
      </c>
      <c r="AO1053" s="257" t="str">
        <f>IF(A1053="","",IF(A1053&lt;&gt;1043,"エラー",1043&amp;"人目"))</f>
        <v/>
      </c>
      <c r="AP1053" s="258" t="str">
        <f t="shared" si="244"/>
        <v/>
      </c>
      <c r="AQ1053" s="259" t="str">
        <f>IFERROR(IF(OR(L1053="",M1053="",N1053=""),"",VLOOKUP(L1053&amp;M1053&amp;N1053,コード!$K$3:$L$64,2,FALSE)),"エラー")</f>
        <v/>
      </c>
      <c r="AR1053" s="260" t="str">
        <f>IFERROR(IF(OR(O1053="",P1053=""),"",VLOOKUP(O1053&amp;P1053,コード!$R$3:$S$8,2,FALSE)),"エラー")</f>
        <v/>
      </c>
      <c r="AS1053" s="261" t="str">
        <f t="shared" si="248"/>
        <v/>
      </c>
      <c r="AT1053" s="261" t="str">
        <f>IFERROR(IF(OR(R1053="",S1053="",T1053=""),"",VLOOKUP(R1053&amp;S1053&amp;T1053,コード!$AB$3:$AC$205,2,FALSE)),"エラー")</f>
        <v/>
      </c>
      <c r="AU1053" s="258" t="str">
        <f>IFERROR(IF(OR(U1053="",V1053="",W1053=""),"",VLOOKUP(U1053&amp;V1053&amp;W1053,コード!$AI$3:$AJ$6,2,FALSE)),"エラー")</f>
        <v/>
      </c>
      <c r="AV1053" s="261" t="str">
        <f t="shared" si="249"/>
        <v/>
      </c>
      <c r="AW1053" s="258" t="str">
        <f>IFERROR(IF(OR(AD1053="",AE1053="",AF1053=""),"",VLOOKUP(AD1053&amp;AE1053&amp;AF1053,コード!$AW$3:$AX$31,2,FALSE)),"エラー")</f>
        <v/>
      </c>
      <c r="AX1053" s="262" t="str">
        <f>IFERROR(IF(OR(AG1053="",AH1053=""),"",VLOOKUP(AG1053&amp;AH1053,コード!$BC$3:$BD$17,2,FALSE)),"エラー")</f>
        <v/>
      </c>
      <c r="AY1053" s="187"/>
      <c r="AZ1053" s="286" t="str">
        <f t="shared" si="245"/>
        <v/>
      </c>
      <c r="BA1053" s="287" t="str">
        <f t="shared" si="242"/>
        <v/>
      </c>
      <c r="BB1053" s="287" t="str">
        <f t="shared" si="246"/>
        <v/>
      </c>
      <c r="BC1053" s="287" t="str">
        <f t="shared" si="247"/>
        <v/>
      </c>
      <c r="BD1053" s="287" t="str">
        <f t="shared" si="250"/>
        <v/>
      </c>
      <c r="BE1053" s="288" t="str">
        <f t="shared" si="243"/>
        <v/>
      </c>
    </row>
    <row r="1054" spans="1:59" ht="24" customHeight="1">
      <c r="A1054" s="316"/>
      <c r="B1054" s="420"/>
      <c r="C1054" s="421"/>
      <c r="D1054" s="421"/>
      <c r="E1054" s="421"/>
      <c r="F1054" s="421"/>
      <c r="G1054" s="421"/>
      <c r="H1054" s="421"/>
      <c r="I1054" s="421"/>
      <c r="J1054" s="421"/>
      <c r="K1054" s="421"/>
      <c r="L1054" s="302"/>
      <c r="M1054" s="303"/>
      <c r="N1054" s="304"/>
      <c r="O1054" s="305"/>
      <c r="P1054" s="306"/>
      <c r="Q1054" s="307"/>
      <c r="R1054" s="305"/>
      <c r="S1054" s="308"/>
      <c r="T1054" s="309"/>
      <c r="U1054" s="302"/>
      <c r="V1054" s="303"/>
      <c r="W1054" s="310"/>
      <c r="X1054" s="305"/>
      <c r="Y1054" s="303"/>
      <c r="Z1054" s="303"/>
      <c r="AA1054" s="311"/>
      <c r="AB1054" s="312"/>
      <c r="AC1054" s="310"/>
      <c r="AD1054" s="305"/>
      <c r="AE1054" s="310"/>
      <c r="AF1054" s="313"/>
      <c r="AG1054" s="314"/>
      <c r="AH1054" s="315"/>
      <c r="AI1054" s="401"/>
      <c r="AJ1054" s="402"/>
      <c r="AK1054" s="403"/>
      <c r="AL1054" s="273"/>
      <c r="AM1054" s="270" t="str">
        <f t="shared" si="240"/>
        <v/>
      </c>
      <c r="AN1054" s="282" t="str">
        <f t="shared" si="241"/>
        <v/>
      </c>
      <c r="AO1054" s="257" t="str">
        <f>IF(A1054="","",IF(A1054&lt;&gt;1044,"エラー",1044&amp;"人目"))</f>
        <v/>
      </c>
      <c r="AP1054" s="258" t="str">
        <f t="shared" si="244"/>
        <v/>
      </c>
      <c r="AQ1054" s="259" t="str">
        <f>IFERROR(IF(OR(L1054="",M1054="",N1054=""),"",VLOOKUP(L1054&amp;M1054&amp;N1054,コード!$K$3:$L$64,2,FALSE)),"エラー")</f>
        <v/>
      </c>
      <c r="AR1054" s="260" t="str">
        <f>IFERROR(IF(OR(O1054="",P1054=""),"",VLOOKUP(O1054&amp;P1054,コード!$R$3:$S$8,2,FALSE)),"エラー")</f>
        <v/>
      </c>
      <c r="AS1054" s="261" t="str">
        <f t="shared" si="248"/>
        <v/>
      </c>
      <c r="AT1054" s="261" t="str">
        <f>IFERROR(IF(OR(R1054="",S1054="",T1054=""),"",VLOOKUP(R1054&amp;S1054&amp;T1054,コード!$AB$3:$AC$205,2,FALSE)),"エラー")</f>
        <v/>
      </c>
      <c r="AU1054" s="258" t="str">
        <f>IFERROR(IF(OR(U1054="",V1054="",W1054=""),"",VLOOKUP(U1054&amp;V1054&amp;W1054,コード!$AI$3:$AJ$6,2,FALSE)),"エラー")</f>
        <v/>
      </c>
      <c r="AV1054" s="261" t="str">
        <f t="shared" si="249"/>
        <v/>
      </c>
      <c r="AW1054" s="258" t="str">
        <f>IFERROR(IF(OR(AD1054="",AE1054="",AF1054=""),"",VLOOKUP(AD1054&amp;AE1054&amp;AF1054,コード!$AW$3:$AX$31,2,FALSE)),"エラー")</f>
        <v/>
      </c>
      <c r="AX1054" s="262" t="str">
        <f>IFERROR(IF(OR(AG1054="",AH1054=""),"",VLOOKUP(AG1054&amp;AH1054,コード!$BC$3:$BD$17,2,FALSE)),"エラー")</f>
        <v/>
      </c>
      <c r="AY1054" s="187"/>
      <c r="AZ1054" s="286" t="str">
        <f t="shared" si="245"/>
        <v/>
      </c>
      <c r="BA1054" s="287" t="str">
        <f t="shared" si="242"/>
        <v/>
      </c>
      <c r="BB1054" s="287" t="str">
        <f t="shared" si="246"/>
        <v/>
      </c>
      <c r="BC1054" s="287" t="str">
        <f t="shared" si="247"/>
        <v/>
      </c>
      <c r="BD1054" s="287" t="str">
        <f t="shared" si="250"/>
        <v/>
      </c>
      <c r="BE1054" s="288" t="str">
        <f t="shared" si="243"/>
        <v/>
      </c>
    </row>
    <row r="1055" spans="1:59" ht="24" customHeight="1">
      <c r="A1055" s="316"/>
      <c r="B1055" s="420"/>
      <c r="C1055" s="421"/>
      <c r="D1055" s="421"/>
      <c r="E1055" s="421"/>
      <c r="F1055" s="421"/>
      <c r="G1055" s="421"/>
      <c r="H1055" s="421"/>
      <c r="I1055" s="421"/>
      <c r="J1055" s="421"/>
      <c r="K1055" s="421"/>
      <c r="L1055" s="302"/>
      <c r="M1055" s="303"/>
      <c r="N1055" s="304"/>
      <c r="O1055" s="305"/>
      <c r="P1055" s="306"/>
      <c r="Q1055" s="307"/>
      <c r="R1055" s="305"/>
      <c r="S1055" s="308"/>
      <c r="T1055" s="309"/>
      <c r="U1055" s="302"/>
      <c r="V1055" s="303"/>
      <c r="W1055" s="310"/>
      <c r="X1055" s="305"/>
      <c r="Y1055" s="303"/>
      <c r="Z1055" s="303"/>
      <c r="AA1055" s="311"/>
      <c r="AB1055" s="312"/>
      <c r="AC1055" s="310"/>
      <c r="AD1055" s="305"/>
      <c r="AE1055" s="310"/>
      <c r="AF1055" s="313"/>
      <c r="AG1055" s="314"/>
      <c r="AH1055" s="315"/>
      <c r="AI1055" s="401"/>
      <c r="AJ1055" s="402"/>
      <c r="AK1055" s="403"/>
      <c r="AL1055" s="273"/>
      <c r="AM1055" s="270" t="str">
        <f t="shared" si="240"/>
        <v/>
      </c>
      <c r="AN1055" s="282" t="str">
        <f t="shared" si="241"/>
        <v/>
      </c>
      <c r="AO1055" s="257" t="str">
        <f>IF(A1055="","",IF(A1055&lt;&gt;1045,"エラー",1045&amp;"人目"))</f>
        <v/>
      </c>
      <c r="AP1055" s="258" t="str">
        <f t="shared" si="244"/>
        <v/>
      </c>
      <c r="AQ1055" s="259" t="str">
        <f>IFERROR(IF(OR(L1055="",M1055="",N1055=""),"",VLOOKUP(L1055&amp;M1055&amp;N1055,コード!$K$3:$L$64,2,FALSE)),"エラー")</f>
        <v/>
      </c>
      <c r="AR1055" s="260" t="str">
        <f>IFERROR(IF(OR(O1055="",P1055=""),"",VLOOKUP(O1055&amp;P1055,コード!$R$3:$S$8,2,FALSE)),"エラー")</f>
        <v/>
      </c>
      <c r="AS1055" s="261" t="str">
        <f t="shared" si="248"/>
        <v/>
      </c>
      <c r="AT1055" s="261" t="str">
        <f>IFERROR(IF(OR(R1055="",S1055="",T1055=""),"",VLOOKUP(R1055&amp;S1055&amp;T1055,コード!$AB$3:$AC$205,2,FALSE)),"エラー")</f>
        <v/>
      </c>
      <c r="AU1055" s="258" t="str">
        <f>IFERROR(IF(OR(U1055="",V1055="",W1055=""),"",VLOOKUP(U1055&amp;V1055&amp;W1055,コード!$AI$3:$AJ$6,2,FALSE)),"エラー")</f>
        <v/>
      </c>
      <c r="AV1055" s="261" t="str">
        <f t="shared" si="249"/>
        <v/>
      </c>
      <c r="AW1055" s="258" t="str">
        <f>IFERROR(IF(OR(AD1055="",AE1055="",AF1055=""),"",VLOOKUP(AD1055&amp;AE1055&amp;AF1055,コード!$AW$3:$AX$31,2,FALSE)),"エラー")</f>
        <v/>
      </c>
      <c r="AX1055" s="262" t="str">
        <f>IFERROR(IF(OR(AG1055="",AH1055=""),"",VLOOKUP(AG1055&amp;AH1055,コード!$BC$3:$BD$17,2,FALSE)),"エラー")</f>
        <v/>
      </c>
      <c r="AY1055" s="187"/>
      <c r="AZ1055" s="286" t="str">
        <f t="shared" si="245"/>
        <v/>
      </c>
      <c r="BA1055" s="287" t="str">
        <f t="shared" si="242"/>
        <v/>
      </c>
      <c r="BB1055" s="287" t="str">
        <f t="shared" si="246"/>
        <v/>
      </c>
      <c r="BC1055" s="287" t="str">
        <f t="shared" si="247"/>
        <v/>
      </c>
      <c r="BD1055" s="287" t="str">
        <f t="shared" si="250"/>
        <v/>
      </c>
      <c r="BE1055" s="288" t="str">
        <f t="shared" si="243"/>
        <v/>
      </c>
    </row>
    <row r="1056" spans="1:59" ht="24" customHeight="1">
      <c r="A1056" s="301"/>
      <c r="B1056" s="420"/>
      <c r="C1056" s="421"/>
      <c r="D1056" s="421"/>
      <c r="E1056" s="421"/>
      <c r="F1056" s="421"/>
      <c r="G1056" s="421"/>
      <c r="H1056" s="421"/>
      <c r="I1056" s="421"/>
      <c r="J1056" s="421"/>
      <c r="K1056" s="421"/>
      <c r="L1056" s="302"/>
      <c r="M1056" s="303"/>
      <c r="N1056" s="304"/>
      <c r="O1056" s="305"/>
      <c r="P1056" s="306"/>
      <c r="Q1056" s="307"/>
      <c r="R1056" s="305"/>
      <c r="S1056" s="308"/>
      <c r="T1056" s="309"/>
      <c r="U1056" s="302"/>
      <c r="V1056" s="303"/>
      <c r="W1056" s="310"/>
      <c r="X1056" s="305"/>
      <c r="Y1056" s="303"/>
      <c r="Z1056" s="303"/>
      <c r="AA1056" s="311"/>
      <c r="AB1056" s="312"/>
      <c r="AC1056" s="310"/>
      <c r="AD1056" s="305"/>
      <c r="AE1056" s="310"/>
      <c r="AF1056" s="313"/>
      <c r="AG1056" s="314"/>
      <c r="AH1056" s="315"/>
      <c r="AI1056" s="401"/>
      <c r="AJ1056" s="402"/>
      <c r="AK1056" s="403"/>
      <c r="AL1056" s="273"/>
      <c r="AM1056" s="270" t="str">
        <f>IF(A1056="","",IF(OR($Z$7="",$AB$7="",$AD$7="",$AF$7="",$AH$7="",$AJ$7),"",$Z$7&amp;$AB$7&amp;$AD$7&amp;$AF$7&amp;$AH$7&amp;$AJ$7))</f>
        <v/>
      </c>
      <c r="AN1056" s="282" t="str">
        <f>IF(OR($C$7="",A1056=""),"",$C$7)</f>
        <v/>
      </c>
      <c r="AO1056" s="257" t="str">
        <f>IF(A1056="","",IF(A1056&lt;&gt;1046,"エラー",1046&amp;"人目"))</f>
        <v/>
      </c>
      <c r="AP1056" s="258" t="str">
        <f t="shared" si="244"/>
        <v/>
      </c>
      <c r="AQ1056" s="259" t="str">
        <f>IFERROR(IF(OR(L1056="",M1056="",N1056=""),"",VLOOKUP(L1056&amp;M1056&amp;N1056,コード!$K$3:$L$64,2,FALSE)),"エラー")</f>
        <v/>
      </c>
      <c r="AR1056" s="260" t="str">
        <f>IFERROR(IF(OR(O1056="",P1056=""),"",VLOOKUP(O1056&amp;P1056,コード!$R$3:$S$8,2,FALSE)),"エラー")</f>
        <v/>
      </c>
      <c r="AS1056" s="261" t="str">
        <f t="shared" si="248"/>
        <v/>
      </c>
      <c r="AT1056" s="261" t="str">
        <f>IFERROR(IF(OR(R1056="",S1056="",T1056=""),"",VLOOKUP(R1056&amp;S1056&amp;T1056,コード!$AB$3:$AC$205,2,FALSE)),"エラー")</f>
        <v/>
      </c>
      <c r="AU1056" s="258" t="str">
        <f>IFERROR(IF(OR(U1056="",V1056="",W1056=""),"",VLOOKUP(U1056&amp;V1056&amp;W1056,コード!$AI$3:$AJ$6,2,FALSE)),"エラー")</f>
        <v/>
      </c>
      <c r="AV1056" s="261" t="str">
        <f t="shared" si="249"/>
        <v/>
      </c>
      <c r="AW1056" s="258" t="str">
        <f>IFERROR(IF(OR(AD1056="",AE1056="",AF1056=""),"",VLOOKUP(AD1056&amp;AE1056&amp;AF1056,コード!$AW$3:$AX$31,2,FALSE)),"エラー")</f>
        <v/>
      </c>
      <c r="AX1056" s="262" t="str">
        <f>IFERROR(IF(OR(AG1056="",AH1056=""),"",VLOOKUP(AG1056&amp;AH1056,コード!$BC$3:$BD$17,2,FALSE)),"エラー")</f>
        <v/>
      </c>
      <c r="AY1056" s="187"/>
      <c r="AZ1056" s="286" t="str">
        <f t="shared" si="245"/>
        <v/>
      </c>
      <c r="BA1056" s="287" t="str">
        <f>IFERROR(IF(OR(R1056="",S1056="",T1056=""),"",IF(VALUE(R1056&amp;S1056&amp;T1056)=801,"エラー？","○")),"エラー")</f>
        <v/>
      </c>
      <c r="BB1056" s="287" t="str">
        <f t="shared" si="246"/>
        <v/>
      </c>
      <c r="BC1056" s="287" t="str">
        <f t="shared" si="247"/>
        <v/>
      </c>
      <c r="BD1056" s="287" t="str">
        <f t="shared" si="250"/>
        <v/>
      </c>
      <c r="BE1056" s="288" t="str">
        <f>IFERROR(IF(OR(R1056="",S1056="",T1056="",U1056="",V1056="",W1056=""),"",IF(AND(VALUE(R1056&amp;S1056&amp;T1056)=122,OR(VALUE(U1056&amp;V1056&amp;W1056)=161,O1056&amp;P1056="00")),"エラー","○")),"エラー")</f>
        <v/>
      </c>
      <c r="BG1056" s="228"/>
    </row>
    <row r="1057" spans="1:57" ht="24" customHeight="1">
      <c r="A1057" s="301"/>
      <c r="B1057" s="420"/>
      <c r="C1057" s="421"/>
      <c r="D1057" s="421"/>
      <c r="E1057" s="421"/>
      <c r="F1057" s="421"/>
      <c r="G1057" s="421"/>
      <c r="H1057" s="421"/>
      <c r="I1057" s="421"/>
      <c r="J1057" s="421"/>
      <c r="K1057" s="421"/>
      <c r="L1057" s="302"/>
      <c r="M1057" s="303"/>
      <c r="N1057" s="304"/>
      <c r="O1057" s="305"/>
      <c r="P1057" s="306"/>
      <c r="Q1057" s="307"/>
      <c r="R1057" s="305"/>
      <c r="S1057" s="308"/>
      <c r="T1057" s="309"/>
      <c r="U1057" s="302"/>
      <c r="V1057" s="303"/>
      <c r="W1057" s="310"/>
      <c r="X1057" s="305"/>
      <c r="Y1057" s="303"/>
      <c r="Z1057" s="303"/>
      <c r="AA1057" s="311"/>
      <c r="AB1057" s="312"/>
      <c r="AC1057" s="310"/>
      <c r="AD1057" s="305"/>
      <c r="AE1057" s="310"/>
      <c r="AF1057" s="313"/>
      <c r="AG1057" s="314"/>
      <c r="AH1057" s="315"/>
      <c r="AI1057" s="401"/>
      <c r="AJ1057" s="402"/>
      <c r="AK1057" s="403"/>
      <c r="AL1057" s="273"/>
      <c r="AM1057" s="270" t="str">
        <f t="shared" ref="AM1057:AM1080" si="251">IF(A1057="","",IF(OR($Z$7="",$AB$7="",$AD$7="",$AF$7="",$AH$7="",$AJ$7),"",$Z$7&amp;$AB$7&amp;$AD$7&amp;$AF$7&amp;$AH$7&amp;$AJ$7))</f>
        <v/>
      </c>
      <c r="AN1057" s="282" t="str">
        <f t="shared" ref="AN1057:AN1080" si="252">IF(OR($C$7="",A1057=""),"",$C$7)</f>
        <v/>
      </c>
      <c r="AO1057" s="257" t="str">
        <f>IF(A1057="","",IF(A1057&lt;&gt;1047,"エラー",1047&amp;"人目"))</f>
        <v/>
      </c>
      <c r="AP1057" s="258" t="str">
        <f t="shared" si="244"/>
        <v/>
      </c>
      <c r="AQ1057" s="259" t="str">
        <f>IFERROR(IF(OR(L1057="",M1057="",N1057=""),"",VLOOKUP(L1057&amp;M1057&amp;N1057,コード!$K$3:$L$64,2,FALSE)),"エラー")</f>
        <v/>
      </c>
      <c r="AR1057" s="260" t="str">
        <f>IFERROR(IF(OR(O1057="",P1057=""),"",VLOOKUP(O1057&amp;P1057,コード!$R$3:$S$8,2,FALSE)),"エラー")</f>
        <v/>
      </c>
      <c r="AS1057" s="261" t="str">
        <f t="shared" si="248"/>
        <v/>
      </c>
      <c r="AT1057" s="261" t="str">
        <f>IFERROR(IF(OR(R1057="",S1057="",T1057=""),"",VLOOKUP(R1057&amp;S1057&amp;T1057,コード!$AB$3:$AC$205,2,FALSE)),"エラー")</f>
        <v/>
      </c>
      <c r="AU1057" s="258" t="str">
        <f>IFERROR(IF(OR(U1057="",V1057="",W1057=""),"",VLOOKUP(U1057&amp;V1057&amp;W1057,コード!$AI$3:$AJ$6,2,FALSE)),"エラー")</f>
        <v/>
      </c>
      <c r="AV1057" s="261" t="str">
        <f t="shared" si="249"/>
        <v/>
      </c>
      <c r="AW1057" s="258" t="str">
        <f>IFERROR(IF(OR(AD1057="",AE1057="",AF1057=""),"",VLOOKUP(AD1057&amp;AE1057&amp;AF1057,コード!$AW$3:$AX$31,2,FALSE)),"エラー")</f>
        <v/>
      </c>
      <c r="AX1057" s="262" t="str">
        <f>IFERROR(IF(OR(AG1057="",AH1057=""),"",VLOOKUP(AG1057&amp;AH1057,コード!$BC$3:$BD$17,2,FALSE)),"エラー")</f>
        <v/>
      </c>
      <c r="AY1057" s="187"/>
      <c r="AZ1057" s="286" t="str">
        <f t="shared" si="245"/>
        <v/>
      </c>
      <c r="BA1057" s="287" t="str">
        <f t="shared" ref="BA1057:BA1080" si="253">IFERROR(IF(OR(R1057="",S1057="",T1057=""),"",IF(VALUE(R1057&amp;S1057&amp;T1057)=801,"エラー？","○")),"エラー")</f>
        <v/>
      </c>
      <c r="BB1057" s="287" t="str">
        <f t="shared" si="246"/>
        <v/>
      </c>
      <c r="BC1057" s="287" t="str">
        <f t="shared" si="247"/>
        <v/>
      </c>
      <c r="BD1057" s="287" t="str">
        <f t="shared" si="250"/>
        <v/>
      </c>
      <c r="BE1057" s="288" t="str">
        <f>IFERROR(IF(OR(R1057="",S1057="",T1057="",U1057="",V1057="",W1057=""),"",IF(AND(VALUE(R1057&amp;S1057&amp;T1057)=122,OR(VALUE(U1057&amp;V1057&amp;W1057)=161,O1057&amp;P1057="00")),"エラー","○")),"エラー")</f>
        <v/>
      </c>
    </row>
    <row r="1058" spans="1:57" ht="24" customHeight="1">
      <c r="A1058" s="301"/>
      <c r="B1058" s="420"/>
      <c r="C1058" s="421"/>
      <c r="D1058" s="421"/>
      <c r="E1058" s="421"/>
      <c r="F1058" s="421"/>
      <c r="G1058" s="421"/>
      <c r="H1058" s="421"/>
      <c r="I1058" s="421"/>
      <c r="J1058" s="421"/>
      <c r="K1058" s="421"/>
      <c r="L1058" s="302"/>
      <c r="M1058" s="303"/>
      <c r="N1058" s="304"/>
      <c r="O1058" s="305"/>
      <c r="P1058" s="306"/>
      <c r="Q1058" s="307"/>
      <c r="R1058" s="305"/>
      <c r="S1058" s="308"/>
      <c r="T1058" s="309"/>
      <c r="U1058" s="302"/>
      <c r="V1058" s="303"/>
      <c r="W1058" s="310"/>
      <c r="X1058" s="305"/>
      <c r="Y1058" s="303"/>
      <c r="Z1058" s="303"/>
      <c r="AA1058" s="311"/>
      <c r="AB1058" s="312"/>
      <c r="AC1058" s="310"/>
      <c r="AD1058" s="305"/>
      <c r="AE1058" s="310"/>
      <c r="AF1058" s="313"/>
      <c r="AG1058" s="314"/>
      <c r="AH1058" s="315"/>
      <c r="AI1058" s="401"/>
      <c r="AJ1058" s="402"/>
      <c r="AK1058" s="403"/>
      <c r="AL1058" s="273"/>
      <c r="AM1058" s="270" t="str">
        <f t="shared" si="251"/>
        <v/>
      </c>
      <c r="AN1058" s="282" t="str">
        <f t="shared" si="252"/>
        <v/>
      </c>
      <c r="AO1058" s="257" t="str">
        <f>IF(A1058="","",IF(A1058&lt;&gt;1048,"エラー",1048&amp;"人目"))</f>
        <v/>
      </c>
      <c r="AP1058" s="258" t="str">
        <f t="shared" si="244"/>
        <v/>
      </c>
      <c r="AQ1058" s="259" t="str">
        <f>IFERROR(IF(OR(L1058="",M1058="",N1058=""),"",VLOOKUP(L1058&amp;M1058&amp;N1058,コード!$K$3:$L$64,2,FALSE)),"エラー")</f>
        <v/>
      </c>
      <c r="AR1058" s="260" t="str">
        <f>IFERROR(IF(OR(O1058="",P1058=""),"",VLOOKUP(O1058&amp;P1058,コード!$R$3:$S$8,2,FALSE)),"エラー")</f>
        <v/>
      </c>
      <c r="AS1058" s="261" t="str">
        <f t="shared" si="248"/>
        <v/>
      </c>
      <c r="AT1058" s="261" t="str">
        <f>IFERROR(IF(OR(R1058="",S1058="",T1058=""),"",VLOOKUP(R1058&amp;S1058&amp;T1058,コード!$AB$3:$AC$205,2,FALSE)),"エラー")</f>
        <v/>
      </c>
      <c r="AU1058" s="258" t="str">
        <f>IFERROR(IF(OR(U1058="",V1058="",W1058=""),"",VLOOKUP(U1058&amp;V1058&amp;W1058,コード!$AI$3:$AJ$6,2,FALSE)),"エラー")</f>
        <v/>
      </c>
      <c r="AV1058" s="261" t="str">
        <f t="shared" si="249"/>
        <v/>
      </c>
      <c r="AW1058" s="258" t="str">
        <f>IFERROR(IF(OR(AD1058="",AE1058="",AF1058=""),"",VLOOKUP(AD1058&amp;AE1058&amp;AF1058,コード!$AW$3:$AX$31,2,FALSE)),"エラー")</f>
        <v/>
      </c>
      <c r="AX1058" s="262" t="str">
        <f>IFERROR(IF(OR(AG1058="",AH1058=""),"",VLOOKUP(AG1058&amp;AH1058,コード!$BC$3:$BD$17,2,FALSE)),"エラー")</f>
        <v/>
      </c>
      <c r="AY1058" s="187"/>
      <c r="AZ1058" s="286" t="str">
        <f t="shared" si="245"/>
        <v/>
      </c>
      <c r="BA1058" s="287" t="str">
        <f t="shared" si="253"/>
        <v/>
      </c>
      <c r="BB1058" s="287" t="str">
        <f t="shared" si="246"/>
        <v/>
      </c>
      <c r="BC1058" s="287" t="str">
        <f t="shared" si="247"/>
        <v/>
      </c>
      <c r="BD1058" s="287" t="str">
        <f t="shared" si="250"/>
        <v/>
      </c>
      <c r="BE1058" s="288" t="str">
        <f t="shared" ref="BE1058:BE1080" si="254">IFERROR(IF(OR(R1058="",S1058="",T1058="",U1058="",V1058="",W1058=""),"",IF(AND(VALUE(R1058&amp;S1058&amp;T1058)=122,OR(VALUE(U1058&amp;V1058&amp;W1058)=161,O1058&amp;P1058="00")),"エラー","○")),"エラー")</f>
        <v/>
      </c>
    </row>
    <row r="1059" spans="1:57" ht="24" customHeight="1">
      <c r="A1059" s="301"/>
      <c r="B1059" s="420"/>
      <c r="C1059" s="421"/>
      <c r="D1059" s="421"/>
      <c r="E1059" s="421"/>
      <c r="F1059" s="421"/>
      <c r="G1059" s="421"/>
      <c r="H1059" s="421"/>
      <c r="I1059" s="421"/>
      <c r="J1059" s="421"/>
      <c r="K1059" s="421"/>
      <c r="L1059" s="302"/>
      <c r="M1059" s="303"/>
      <c r="N1059" s="304"/>
      <c r="O1059" s="305"/>
      <c r="P1059" s="306"/>
      <c r="Q1059" s="307"/>
      <c r="R1059" s="305"/>
      <c r="S1059" s="308"/>
      <c r="T1059" s="309"/>
      <c r="U1059" s="302"/>
      <c r="V1059" s="303"/>
      <c r="W1059" s="310"/>
      <c r="X1059" s="305"/>
      <c r="Y1059" s="303"/>
      <c r="Z1059" s="303"/>
      <c r="AA1059" s="311"/>
      <c r="AB1059" s="312"/>
      <c r="AC1059" s="310"/>
      <c r="AD1059" s="305"/>
      <c r="AE1059" s="310"/>
      <c r="AF1059" s="313"/>
      <c r="AG1059" s="314"/>
      <c r="AH1059" s="315"/>
      <c r="AI1059" s="401"/>
      <c r="AJ1059" s="402"/>
      <c r="AK1059" s="403"/>
      <c r="AL1059" s="273"/>
      <c r="AM1059" s="270" t="str">
        <f t="shared" si="251"/>
        <v/>
      </c>
      <c r="AN1059" s="282" t="str">
        <f t="shared" si="252"/>
        <v/>
      </c>
      <c r="AO1059" s="257" t="str">
        <f>IF(A1059="","",IF(A1059&lt;&gt;1049,"エラー",1049&amp;"人目"))</f>
        <v/>
      </c>
      <c r="AP1059" s="258" t="str">
        <f t="shared" si="244"/>
        <v/>
      </c>
      <c r="AQ1059" s="259" t="str">
        <f>IFERROR(IF(OR(L1059="",M1059="",N1059=""),"",VLOOKUP(L1059&amp;M1059&amp;N1059,コード!$K$3:$L$64,2,FALSE)),"エラー")</f>
        <v/>
      </c>
      <c r="AR1059" s="260" t="str">
        <f>IFERROR(IF(OR(O1059="",P1059=""),"",VLOOKUP(O1059&amp;P1059,コード!$R$3:$S$8,2,FALSE)),"エラー")</f>
        <v/>
      </c>
      <c r="AS1059" s="261" t="str">
        <f t="shared" si="248"/>
        <v/>
      </c>
      <c r="AT1059" s="261" t="str">
        <f>IFERROR(IF(OR(R1059="",S1059="",T1059=""),"",VLOOKUP(R1059&amp;S1059&amp;T1059,コード!$AB$3:$AC$205,2,FALSE)),"エラー")</f>
        <v/>
      </c>
      <c r="AU1059" s="258" t="str">
        <f>IFERROR(IF(OR(U1059="",V1059="",W1059=""),"",VLOOKUP(U1059&amp;V1059&amp;W1059,コード!$AI$3:$AJ$6,2,FALSE)),"エラー")</f>
        <v/>
      </c>
      <c r="AV1059" s="261" t="str">
        <f t="shared" si="249"/>
        <v/>
      </c>
      <c r="AW1059" s="258" t="str">
        <f>IFERROR(IF(OR(AD1059="",AE1059="",AF1059=""),"",VLOOKUP(AD1059&amp;AE1059&amp;AF1059,コード!$AW$3:$AX$31,2,FALSE)),"エラー")</f>
        <v/>
      </c>
      <c r="AX1059" s="262" t="str">
        <f>IFERROR(IF(OR(AG1059="",AH1059=""),"",VLOOKUP(AG1059&amp;AH1059,コード!$BC$3:$BD$17,2,FALSE)),"エラー")</f>
        <v/>
      </c>
      <c r="AY1059" s="187"/>
      <c r="AZ1059" s="286" t="str">
        <f t="shared" si="245"/>
        <v/>
      </c>
      <c r="BA1059" s="287" t="str">
        <f t="shared" si="253"/>
        <v/>
      </c>
      <c r="BB1059" s="287" t="str">
        <f t="shared" si="246"/>
        <v/>
      </c>
      <c r="BC1059" s="287" t="str">
        <f t="shared" si="247"/>
        <v/>
      </c>
      <c r="BD1059" s="287" t="str">
        <f t="shared" si="250"/>
        <v/>
      </c>
      <c r="BE1059" s="288" t="str">
        <f t="shared" si="254"/>
        <v/>
      </c>
    </row>
    <row r="1060" spans="1:57" ht="24" customHeight="1">
      <c r="A1060" s="301"/>
      <c r="B1060" s="420"/>
      <c r="C1060" s="421"/>
      <c r="D1060" s="421"/>
      <c r="E1060" s="421"/>
      <c r="F1060" s="421"/>
      <c r="G1060" s="421"/>
      <c r="H1060" s="421"/>
      <c r="I1060" s="421"/>
      <c r="J1060" s="421"/>
      <c r="K1060" s="421"/>
      <c r="L1060" s="302"/>
      <c r="M1060" s="303"/>
      <c r="N1060" s="304"/>
      <c r="O1060" s="305"/>
      <c r="P1060" s="306"/>
      <c r="Q1060" s="307"/>
      <c r="R1060" s="305"/>
      <c r="S1060" s="308"/>
      <c r="T1060" s="309"/>
      <c r="U1060" s="302"/>
      <c r="V1060" s="303"/>
      <c r="W1060" s="310"/>
      <c r="X1060" s="305"/>
      <c r="Y1060" s="303"/>
      <c r="Z1060" s="303"/>
      <c r="AA1060" s="311"/>
      <c r="AB1060" s="312"/>
      <c r="AC1060" s="310"/>
      <c r="AD1060" s="305"/>
      <c r="AE1060" s="310"/>
      <c r="AF1060" s="313"/>
      <c r="AG1060" s="314"/>
      <c r="AH1060" s="315"/>
      <c r="AI1060" s="401"/>
      <c r="AJ1060" s="402"/>
      <c r="AK1060" s="403"/>
      <c r="AL1060" s="273"/>
      <c r="AM1060" s="270" t="str">
        <f t="shared" si="251"/>
        <v/>
      </c>
      <c r="AN1060" s="282" t="str">
        <f t="shared" si="252"/>
        <v/>
      </c>
      <c r="AO1060" s="257" t="str">
        <f>IF(A1060="","",IF(A1060&lt;&gt;1050,"エラー",1050&amp;"人目"))</f>
        <v/>
      </c>
      <c r="AP1060" s="258" t="str">
        <f t="shared" si="244"/>
        <v/>
      </c>
      <c r="AQ1060" s="259" t="str">
        <f>IFERROR(IF(OR(L1060="",M1060="",N1060=""),"",VLOOKUP(L1060&amp;M1060&amp;N1060,コード!$K$3:$L$64,2,FALSE)),"エラー")</f>
        <v/>
      </c>
      <c r="AR1060" s="260" t="str">
        <f>IFERROR(IF(OR(O1060="",P1060=""),"",VLOOKUP(O1060&amp;P1060,コード!$R$3:$S$8,2,FALSE)),"エラー")</f>
        <v/>
      </c>
      <c r="AS1060" s="261" t="str">
        <f t="shared" si="248"/>
        <v/>
      </c>
      <c r="AT1060" s="261" t="str">
        <f>IFERROR(IF(OR(R1060="",S1060="",T1060=""),"",VLOOKUP(R1060&amp;S1060&amp;T1060,コード!$AB$3:$AC$205,2,FALSE)),"エラー")</f>
        <v/>
      </c>
      <c r="AU1060" s="258" t="str">
        <f>IFERROR(IF(OR(U1060="",V1060="",W1060=""),"",VLOOKUP(U1060&amp;V1060&amp;W1060,コード!$AI$3:$AJ$6,2,FALSE)),"エラー")</f>
        <v/>
      </c>
      <c r="AV1060" s="261" t="str">
        <f t="shared" si="249"/>
        <v/>
      </c>
      <c r="AW1060" s="258" t="str">
        <f>IFERROR(IF(OR(AD1060="",AE1060="",AF1060=""),"",VLOOKUP(AD1060&amp;AE1060&amp;AF1060,コード!$AW$3:$AX$31,2,FALSE)),"エラー")</f>
        <v/>
      </c>
      <c r="AX1060" s="262" t="str">
        <f>IFERROR(IF(OR(AG1060="",AH1060=""),"",VLOOKUP(AG1060&amp;AH1060,コード!$BC$3:$BD$17,2,FALSE)),"エラー")</f>
        <v/>
      </c>
      <c r="AY1060" s="187"/>
      <c r="AZ1060" s="286" t="str">
        <f t="shared" si="245"/>
        <v/>
      </c>
      <c r="BA1060" s="287" t="str">
        <f t="shared" si="253"/>
        <v/>
      </c>
      <c r="BB1060" s="287" t="str">
        <f t="shared" si="246"/>
        <v/>
      </c>
      <c r="BC1060" s="287" t="str">
        <f t="shared" si="247"/>
        <v/>
      </c>
      <c r="BD1060" s="287" t="str">
        <f t="shared" si="250"/>
        <v/>
      </c>
      <c r="BE1060" s="288" t="str">
        <f t="shared" si="254"/>
        <v/>
      </c>
    </row>
    <row r="1061" spans="1:57" ht="24" customHeight="1">
      <c r="A1061" s="301"/>
      <c r="B1061" s="420"/>
      <c r="C1061" s="421"/>
      <c r="D1061" s="421"/>
      <c r="E1061" s="421"/>
      <c r="F1061" s="421"/>
      <c r="G1061" s="421"/>
      <c r="H1061" s="421"/>
      <c r="I1061" s="421"/>
      <c r="J1061" s="421"/>
      <c r="K1061" s="421"/>
      <c r="L1061" s="302"/>
      <c r="M1061" s="303"/>
      <c r="N1061" s="304"/>
      <c r="O1061" s="305"/>
      <c r="P1061" s="306"/>
      <c r="Q1061" s="307"/>
      <c r="R1061" s="305"/>
      <c r="S1061" s="308"/>
      <c r="T1061" s="309"/>
      <c r="U1061" s="302"/>
      <c r="V1061" s="303"/>
      <c r="W1061" s="310"/>
      <c r="X1061" s="305"/>
      <c r="Y1061" s="303"/>
      <c r="Z1061" s="303"/>
      <c r="AA1061" s="311"/>
      <c r="AB1061" s="312"/>
      <c r="AC1061" s="310"/>
      <c r="AD1061" s="305"/>
      <c r="AE1061" s="310"/>
      <c r="AF1061" s="313"/>
      <c r="AG1061" s="314"/>
      <c r="AH1061" s="315"/>
      <c r="AI1061" s="401"/>
      <c r="AJ1061" s="402"/>
      <c r="AK1061" s="403"/>
      <c r="AL1061" s="273"/>
      <c r="AM1061" s="270" t="str">
        <f t="shared" si="251"/>
        <v/>
      </c>
      <c r="AN1061" s="282" t="str">
        <f t="shared" si="252"/>
        <v/>
      </c>
      <c r="AO1061" s="257" t="str">
        <f>IF(A1061="","",IF(A1061&lt;&gt;1051,"エラー",1051&amp;"人目"))</f>
        <v/>
      </c>
      <c r="AP1061" s="258" t="str">
        <f t="shared" si="244"/>
        <v/>
      </c>
      <c r="AQ1061" s="259" t="str">
        <f>IFERROR(IF(OR(L1061="",M1061="",N1061=""),"",VLOOKUP(L1061&amp;M1061&amp;N1061,コード!$K$3:$L$64,2,FALSE)),"エラー")</f>
        <v/>
      </c>
      <c r="AR1061" s="260" t="str">
        <f>IFERROR(IF(OR(O1061="",P1061=""),"",VLOOKUP(O1061&amp;P1061,コード!$R$3:$S$8,2,FALSE)),"エラー")</f>
        <v/>
      </c>
      <c r="AS1061" s="261" t="str">
        <f t="shared" si="248"/>
        <v/>
      </c>
      <c r="AT1061" s="261" t="str">
        <f>IFERROR(IF(OR(R1061="",S1061="",T1061=""),"",VLOOKUP(R1061&amp;S1061&amp;T1061,コード!$AB$3:$AC$205,2,FALSE)),"エラー")</f>
        <v/>
      </c>
      <c r="AU1061" s="258" t="str">
        <f>IFERROR(IF(OR(U1061="",V1061="",W1061=""),"",VLOOKUP(U1061&amp;V1061&amp;W1061,コード!$AI$3:$AJ$6,2,FALSE)),"エラー")</f>
        <v/>
      </c>
      <c r="AV1061" s="261" t="str">
        <f t="shared" si="249"/>
        <v/>
      </c>
      <c r="AW1061" s="258" t="str">
        <f>IFERROR(IF(OR(AD1061="",AE1061="",AF1061=""),"",VLOOKUP(AD1061&amp;AE1061&amp;AF1061,コード!$AW$3:$AX$31,2,FALSE)),"エラー")</f>
        <v/>
      </c>
      <c r="AX1061" s="262" t="str">
        <f>IFERROR(IF(OR(AG1061="",AH1061=""),"",VLOOKUP(AG1061&amp;AH1061,コード!$BC$3:$BD$17,2,FALSE)),"エラー")</f>
        <v/>
      </c>
      <c r="AY1061" s="187"/>
      <c r="AZ1061" s="286" t="str">
        <f t="shared" si="245"/>
        <v/>
      </c>
      <c r="BA1061" s="287" t="str">
        <f t="shared" si="253"/>
        <v/>
      </c>
      <c r="BB1061" s="287" t="str">
        <f t="shared" si="246"/>
        <v/>
      </c>
      <c r="BC1061" s="287" t="str">
        <f t="shared" si="247"/>
        <v/>
      </c>
      <c r="BD1061" s="287" t="str">
        <f t="shared" si="250"/>
        <v/>
      </c>
      <c r="BE1061" s="288" t="str">
        <f t="shared" si="254"/>
        <v/>
      </c>
    </row>
    <row r="1062" spans="1:57" ht="24" customHeight="1">
      <c r="A1062" s="301"/>
      <c r="B1062" s="420"/>
      <c r="C1062" s="421"/>
      <c r="D1062" s="421"/>
      <c r="E1062" s="421"/>
      <c r="F1062" s="421"/>
      <c r="G1062" s="421"/>
      <c r="H1062" s="421"/>
      <c r="I1062" s="421"/>
      <c r="J1062" s="421"/>
      <c r="K1062" s="421"/>
      <c r="L1062" s="302"/>
      <c r="M1062" s="303"/>
      <c r="N1062" s="304"/>
      <c r="O1062" s="305"/>
      <c r="P1062" s="306"/>
      <c r="Q1062" s="307"/>
      <c r="R1062" s="305"/>
      <c r="S1062" s="308"/>
      <c r="T1062" s="309"/>
      <c r="U1062" s="302"/>
      <c r="V1062" s="303"/>
      <c r="W1062" s="310"/>
      <c r="X1062" s="305"/>
      <c r="Y1062" s="303"/>
      <c r="Z1062" s="303"/>
      <c r="AA1062" s="311"/>
      <c r="AB1062" s="312"/>
      <c r="AC1062" s="310"/>
      <c r="AD1062" s="305"/>
      <c r="AE1062" s="310"/>
      <c r="AF1062" s="313"/>
      <c r="AG1062" s="314"/>
      <c r="AH1062" s="315"/>
      <c r="AI1062" s="401"/>
      <c r="AJ1062" s="402"/>
      <c r="AK1062" s="403"/>
      <c r="AL1062" s="273"/>
      <c r="AM1062" s="270" t="str">
        <f t="shared" si="251"/>
        <v/>
      </c>
      <c r="AN1062" s="282" t="str">
        <f t="shared" si="252"/>
        <v/>
      </c>
      <c r="AO1062" s="257" t="str">
        <f>IF(A1062="","",IF(A1062&lt;&gt;1052,"エラー",1052&amp;"人目"))</f>
        <v/>
      </c>
      <c r="AP1062" s="258" t="str">
        <f t="shared" si="244"/>
        <v/>
      </c>
      <c r="AQ1062" s="259" t="str">
        <f>IFERROR(IF(OR(L1062="",M1062="",N1062=""),"",VLOOKUP(L1062&amp;M1062&amp;N1062,コード!$K$3:$L$64,2,FALSE)),"エラー")</f>
        <v/>
      </c>
      <c r="AR1062" s="260" t="str">
        <f>IFERROR(IF(OR(O1062="",P1062=""),"",VLOOKUP(O1062&amp;P1062,コード!$R$3:$S$8,2,FALSE)),"エラー")</f>
        <v/>
      </c>
      <c r="AS1062" s="261" t="str">
        <f t="shared" si="248"/>
        <v/>
      </c>
      <c r="AT1062" s="261" t="str">
        <f>IFERROR(IF(OR(R1062="",S1062="",T1062=""),"",VLOOKUP(R1062&amp;S1062&amp;T1062,コード!$AB$3:$AC$205,2,FALSE)),"エラー")</f>
        <v/>
      </c>
      <c r="AU1062" s="258" t="str">
        <f>IFERROR(IF(OR(U1062="",V1062="",W1062=""),"",VLOOKUP(U1062&amp;V1062&amp;W1062,コード!$AI$3:$AJ$6,2,FALSE)),"エラー")</f>
        <v/>
      </c>
      <c r="AV1062" s="261" t="str">
        <f t="shared" si="249"/>
        <v/>
      </c>
      <c r="AW1062" s="258" t="str">
        <f>IFERROR(IF(OR(AD1062="",AE1062="",AF1062=""),"",VLOOKUP(AD1062&amp;AE1062&amp;AF1062,コード!$AW$3:$AX$31,2,FALSE)),"エラー")</f>
        <v/>
      </c>
      <c r="AX1062" s="262" t="str">
        <f>IFERROR(IF(OR(AG1062="",AH1062=""),"",VLOOKUP(AG1062&amp;AH1062,コード!$BC$3:$BD$17,2,FALSE)),"エラー")</f>
        <v/>
      </c>
      <c r="AY1062" s="187"/>
      <c r="AZ1062" s="286" t="str">
        <f t="shared" si="245"/>
        <v/>
      </c>
      <c r="BA1062" s="287" t="str">
        <f t="shared" si="253"/>
        <v/>
      </c>
      <c r="BB1062" s="287" t="str">
        <f t="shared" si="246"/>
        <v/>
      </c>
      <c r="BC1062" s="287" t="str">
        <f t="shared" si="247"/>
        <v/>
      </c>
      <c r="BD1062" s="287" t="str">
        <f t="shared" si="250"/>
        <v/>
      </c>
      <c r="BE1062" s="288" t="str">
        <f t="shared" si="254"/>
        <v/>
      </c>
    </row>
    <row r="1063" spans="1:57" ht="24" customHeight="1">
      <c r="A1063" s="301"/>
      <c r="B1063" s="420"/>
      <c r="C1063" s="421"/>
      <c r="D1063" s="421"/>
      <c r="E1063" s="421"/>
      <c r="F1063" s="421"/>
      <c r="G1063" s="421"/>
      <c r="H1063" s="421"/>
      <c r="I1063" s="421"/>
      <c r="J1063" s="421"/>
      <c r="K1063" s="421"/>
      <c r="L1063" s="302"/>
      <c r="M1063" s="303"/>
      <c r="N1063" s="304"/>
      <c r="O1063" s="305"/>
      <c r="P1063" s="306"/>
      <c r="Q1063" s="307"/>
      <c r="R1063" s="305"/>
      <c r="S1063" s="308"/>
      <c r="T1063" s="309"/>
      <c r="U1063" s="302"/>
      <c r="V1063" s="303"/>
      <c r="W1063" s="310"/>
      <c r="X1063" s="305"/>
      <c r="Y1063" s="303"/>
      <c r="Z1063" s="303"/>
      <c r="AA1063" s="311"/>
      <c r="AB1063" s="312"/>
      <c r="AC1063" s="310"/>
      <c r="AD1063" s="305"/>
      <c r="AE1063" s="310"/>
      <c r="AF1063" s="313"/>
      <c r="AG1063" s="314"/>
      <c r="AH1063" s="315"/>
      <c r="AI1063" s="401"/>
      <c r="AJ1063" s="402"/>
      <c r="AK1063" s="403"/>
      <c r="AL1063" s="273"/>
      <c r="AM1063" s="270" t="str">
        <f t="shared" si="251"/>
        <v/>
      </c>
      <c r="AN1063" s="282" t="str">
        <f t="shared" si="252"/>
        <v/>
      </c>
      <c r="AO1063" s="257" t="str">
        <f>IF(A1063="","",IF(A1063&lt;&gt;1053,"エラー",1053&amp;"人目"))</f>
        <v/>
      </c>
      <c r="AP1063" s="258" t="str">
        <f t="shared" si="244"/>
        <v/>
      </c>
      <c r="AQ1063" s="259" t="str">
        <f>IFERROR(IF(OR(L1063="",M1063="",N1063=""),"",VLOOKUP(L1063&amp;M1063&amp;N1063,コード!$K$3:$L$64,2,FALSE)),"エラー")</f>
        <v/>
      </c>
      <c r="AR1063" s="260" t="str">
        <f>IFERROR(IF(OR(O1063="",P1063=""),"",VLOOKUP(O1063&amp;P1063,コード!$R$3:$S$8,2,FALSE)),"エラー")</f>
        <v/>
      </c>
      <c r="AS1063" s="261" t="str">
        <f t="shared" si="248"/>
        <v/>
      </c>
      <c r="AT1063" s="261" t="str">
        <f>IFERROR(IF(OR(R1063="",S1063="",T1063=""),"",VLOOKUP(R1063&amp;S1063&amp;T1063,コード!$AB$3:$AC$205,2,FALSE)),"エラー")</f>
        <v/>
      </c>
      <c r="AU1063" s="258" t="str">
        <f>IFERROR(IF(OR(U1063="",V1063="",W1063=""),"",VLOOKUP(U1063&amp;V1063&amp;W1063,コード!$AI$3:$AJ$6,2,FALSE)),"エラー")</f>
        <v/>
      </c>
      <c r="AV1063" s="261" t="str">
        <f t="shared" si="249"/>
        <v/>
      </c>
      <c r="AW1063" s="258" t="str">
        <f>IFERROR(IF(OR(AD1063="",AE1063="",AF1063=""),"",VLOOKUP(AD1063&amp;AE1063&amp;AF1063,コード!$AW$3:$AX$31,2,FALSE)),"エラー")</f>
        <v/>
      </c>
      <c r="AX1063" s="262" t="str">
        <f>IFERROR(IF(OR(AG1063="",AH1063=""),"",VLOOKUP(AG1063&amp;AH1063,コード!$BC$3:$BD$17,2,FALSE)),"エラー")</f>
        <v/>
      </c>
      <c r="AY1063" s="187"/>
      <c r="AZ1063" s="286" t="str">
        <f t="shared" si="245"/>
        <v/>
      </c>
      <c r="BA1063" s="287" t="str">
        <f t="shared" si="253"/>
        <v/>
      </c>
      <c r="BB1063" s="287" t="str">
        <f t="shared" si="246"/>
        <v/>
      </c>
      <c r="BC1063" s="287" t="str">
        <f t="shared" si="247"/>
        <v/>
      </c>
      <c r="BD1063" s="287" t="str">
        <f t="shared" si="250"/>
        <v/>
      </c>
      <c r="BE1063" s="288" t="str">
        <f t="shared" si="254"/>
        <v/>
      </c>
    </row>
    <row r="1064" spans="1:57" ht="24" customHeight="1">
      <c r="A1064" s="316"/>
      <c r="B1064" s="420"/>
      <c r="C1064" s="421"/>
      <c r="D1064" s="421"/>
      <c r="E1064" s="421"/>
      <c r="F1064" s="421"/>
      <c r="G1064" s="421"/>
      <c r="H1064" s="421"/>
      <c r="I1064" s="421"/>
      <c r="J1064" s="421"/>
      <c r="K1064" s="421"/>
      <c r="L1064" s="302"/>
      <c r="M1064" s="303"/>
      <c r="N1064" s="304"/>
      <c r="O1064" s="305"/>
      <c r="P1064" s="306"/>
      <c r="Q1064" s="307"/>
      <c r="R1064" s="305"/>
      <c r="S1064" s="308"/>
      <c r="T1064" s="309"/>
      <c r="U1064" s="302"/>
      <c r="V1064" s="303"/>
      <c r="W1064" s="310"/>
      <c r="X1064" s="305"/>
      <c r="Y1064" s="303"/>
      <c r="Z1064" s="303"/>
      <c r="AA1064" s="311"/>
      <c r="AB1064" s="312"/>
      <c r="AC1064" s="310"/>
      <c r="AD1064" s="305"/>
      <c r="AE1064" s="310"/>
      <c r="AF1064" s="313"/>
      <c r="AG1064" s="314"/>
      <c r="AH1064" s="315"/>
      <c r="AI1064" s="401"/>
      <c r="AJ1064" s="402"/>
      <c r="AK1064" s="403"/>
      <c r="AL1064" s="273"/>
      <c r="AM1064" s="270" t="str">
        <f t="shared" si="251"/>
        <v/>
      </c>
      <c r="AN1064" s="282" t="str">
        <f t="shared" si="252"/>
        <v/>
      </c>
      <c r="AO1064" s="257" t="str">
        <f>IF(A1064="","",IF(A1064&lt;&gt;1054,"エラー",1054&amp;"人目"))</f>
        <v/>
      </c>
      <c r="AP1064" s="258" t="str">
        <f t="shared" si="244"/>
        <v/>
      </c>
      <c r="AQ1064" s="259" t="str">
        <f>IFERROR(IF(OR(L1064="",M1064="",N1064=""),"",VLOOKUP(L1064&amp;M1064&amp;N1064,コード!$K$3:$L$64,2,FALSE)),"エラー")</f>
        <v/>
      </c>
      <c r="AR1064" s="260" t="str">
        <f>IFERROR(IF(OR(O1064="",P1064=""),"",VLOOKUP(O1064&amp;P1064,コード!$R$3:$S$8,2,FALSE)),"エラー")</f>
        <v/>
      </c>
      <c r="AS1064" s="261" t="str">
        <f t="shared" si="248"/>
        <v/>
      </c>
      <c r="AT1064" s="261" t="str">
        <f>IFERROR(IF(OR(R1064="",S1064="",T1064=""),"",VLOOKUP(R1064&amp;S1064&amp;T1064,コード!$AB$3:$AC$205,2,FALSE)),"エラー")</f>
        <v/>
      </c>
      <c r="AU1064" s="258" t="str">
        <f>IFERROR(IF(OR(U1064="",V1064="",W1064=""),"",VLOOKUP(U1064&amp;V1064&amp;W1064,コード!$AI$3:$AJ$6,2,FALSE)),"エラー")</f>
        <v/>
      </c>
      <c r="AV1064" s="261" t="str">
        <f t="shared" si="249"/>
        <v/>
      </c>
      <c r="AW1064" s="258" t="str">
        <f>IFERROR(IF(OR(AD1064="",AE1064="",AF1064=""),"",VLOOKUP(AD1064&amp;AE1064&amp;AF1064,コード!$AW$3:$AX$31,2,FALSE)),"エラー")</f>
        <v/>
      </c>
      <c r="AX1064" s="262" t="str">
        <f>IFERROR(IF(OR(AG1064="",AH1064=""),"",VLOOKUP(AG1064&amp;AH1064,コード!$BC$3:$BD$17,2,FALSE)),"エラー")</f>
        <v/>
      </c>
      <c r="AY1064" s="187"/>
      <c r="AZ1064" s="286" t="str">
        <f t="shared" si="245"/>
        <v/>
      </c>
      <c r="BA1064" s="287" t="str">
        <f t="shared" si="253"/>
        <v/>
      </c>
      <c r="BB1064" s="287" t="str">
        <f t="shared" si="246"/>
        <v/>
      </c>
      <c r="BC1064" s="287" t="str">
        <f t="shared" si="247"/>
        <v/>
      </c>
      <c r="BD1064" s="287" t="str">
        <f t="shared" si="250"/>
        <v/>
      </c>
      <c r="BE1064" s="288" t="str">
        <f t="shared" si="254"/>
        <v/>
      </c>
    </row>
    <row r="1065" spans="1:57" ht="24" customHeight="1">
      <c r="A1065" s="316"/>
      <c r="B1065" s="420"/>
      <c r="C1065" s="421"/>
      <c r="D1065" s="421"/>
      <c r="E1065" s="421"/>
      <c r="F1065" s="421"/>
      <c r="G1065" s="421"/>
      <c r="H1065" s="421"/>
      <c r="I1065" s="421"/>
      <c r="J1065" s="421"/>
      <c r="K1065" s="421"/>
      <c r="L1065" s="302"/>
      <c r="M1065" s="303"/>
      <c r="N1065" s="304"/>
      <c r="O1065" s="305"/>
      <c r="P1065" s="306"/>
      <c r="Q1065" s="307"/>
      <c r="R1065" s="305"/>
      <c r="S1065" s="308"/>
      <c r="T1065" s="309"/>
      <c r="U1065" s="302"/>
      <c r="V1065" s="303"/>
      <c r="W1065" s="310"/>
      <c r="X1065" s="305"/>
      <c r="Y1065" s="303"/>
      <c r="Z1065" s="303"/>
      <c r="AA1065" s="311"/>
      <c r="AB1065" s="312"/>
      <c r="AC1065" s="310"/>
      <c r="AD1065" s="305"/>
      <c r="AE1065" s="310"/>
      <c r="AF1065" s="313"/>
      <c r="AG1065" s="314"/>
      <c r="AH1065" s="315"/>
      <c r="AI1065" s="401"/>
      <c r="AJ1065" s="402"/>
      <c r="AK1065" s="403"/>
      <c r="AL1065" s="273"/>
      <c r="AM1065" s="270" t="str">
        <f t="shared" si="251"/>
        <v/>
      </c>
      <c r="AN1065" s="282" t="str">
        <f t="shared" si="252"/>
        <v/>
      </c>
      <c r="AO1065" s="257" t="str">
        <f>IF(A1065="","",IF(A1065&lt;&gt;1055,"エラー",1055&amp;"人目"))</f>
        <v/>
      </c>
      <c r="AP1065" s="258" t="str">
        <f t="shared" si="244"/>
        <v/>
      </c>
      <c r="AQ1065" s="259" t="str">
        <f>IFERROR(IF(OR(L1065="",M1065="",N1065=""),"",VLOOKUP(L1065&amp;M1065&amp;N1065,コード!$K$3:$L$64,2,FALSE)),"エラー")</f>
        <v/>
      </c>
      <c r="AR1065" s="260" t="str">
        <f>IFERROR(IF(OR(O1065="",P1065=""),"",VLOOKUP(O1065&amp;P1065,コード!$R$3:$S$8,2,FALSE)),"エラー")</f>
        <v/>
      </c>
      <c r="AS1065" s="261" t="str">
        <f t="shared" si="248"/>
        <v/>
      </c>
      <c r="AT1065" s="261" t="str">
        <f>IFERROR(IF(OR(R1065="",S1065="",T1065=""),"",VLOOKUP(R1065&amp;S1065&amp;T1065,コード!$AB$3:$AC$205,2,FALSE)),"エラー")</f>
        <v/>
      </c>
      <c r="AU1065" s="258" t="str">
        <f>IFERROR(IF(OR(U1065="",V1065="",W1065=""),"",VLOOKUP(U1065&amp;V1065&amp;W1065,コード!$AI$3:$AJ$6,2,FALSE)),"エラー")</f>
        <v/>
      </c>
      <c r="AV1065" s="261" t="str">
        <f t="shared" si="249"/>
        <v/>
      </c>
      <c r="AW1065" s="258" t="str">
        <f>IFERROR(IF(OR(AD1065="",AE1065="",AF1065=""),"",VLOOKUP(AD1065&amp;AE1065&amp;AF1065,コード!$AW$3:$AX$31,2,FALSE)),"エラー")</f>
        <v/>
      </c>
      <c r="AX1065" s="262" t="str">
        <f>IFERROR(IF(OR(AG1065="",AH1065=""),"",VLOOKUP(AG1065&amp;AH1065,コード!$BC$3:$BD$17,2,FALSE)),"エラー")</f>
        <v/>
      </c>
      <c r="AY1065" s="187"/>
      <c r="AZ1065" s="286" t="str">
        <f t="shared" si="245"/>
        <v/>
      </c>
      <c r="BA1065" s="287" t="str">
        <f t="shared" si="253"/>
        <v/>
      </c>
      <c r="BB1065" s="287" t="str">
        <f t="shared" si="246"/>
        <v/>
      </c>
      <c r="BC1065" s="287" t="str">
        <f t="shared" si="247"/>
        <v/>
      </c>
      <c r="BD1065" s="287" t="str">
        <f t="shared" si="250"/>
        <v/>
      </c>
      <c r="BE1065" s="288" t="str">
        <f t="shared" si="254"/>
        <v/>
      </c>
    </row>
    <row r="1066" spans="1:57" ht="24" customHeight="1">
      <c r="A1066" s="301"/>
      <c r="B1066" s="420"/>
      <c r="C1066" s="421"/>
      <c r="D1066" s="421"/>
      <c r="E1066" s="421"/>
      <c r="F1066" s="421"/>
      <c r="G1066" s="421"/>
      <c r="H1066" s="421"/>
      <c r="I1066" s="421"/>
      <c r="J1066" s="421"/>
      <c r="K1066" s="421"/>
      <c r="L1066" s="302"/>
      <c r="M1066" s="303"/>
      <c r="N1066" s="304"/>
      <c r="O1066" s="305"/>
      <c r="P1066" s="306"/>
      <c r="Q1066" s="307"/>
      <c r="R1066" s="305"/>
      <c r="S1066" s="308"/>
      <c r="T1066" s="309"/>
      <c r="U1066" s="302"/>
      <c r="V1066" s="303"/>
      <c r="W1066" s="310"/>
      <c r="X1066" s="305"/>
      <c r="Y1066" s="303"/>
      <c r="Z1066" s="303"/>
      <c r="AA1066" s="311"/>
      <c r="AB1066" s="312"/>
      <c r="AC1066" s="310"/>
      <c r="AD1066" s="305"/>
      <c r="AE1066" s="310"/>
      <c r="AF1066" s="313"/>
      <c r="AG1066" s="314"/>
      <c r="AH1066" s="315"/>
      <c r="AI1066" s="401"/>
      <c r="AJ1066" s="402"/>
      <c r="AK1066" s="403"/>
      <c r="AL1066" s="273"/>
      <c r="AM1066" s="270" t="str">
        <f t="shared" si="251"/>
        <v/>
      </c>
      <c r="AN1066" s="282" t="str">
        <f t="shared" si="252"/>
        <v/>
      </c>
      <c r="AO1066" s="257" t="str">
        <f>IF(A1066="","",IF(A1066&lt;&gt;1056,"エラー",1056&amp;"人目"))</f>
        <v/>
      </c>
      <c r="AP1066" s="258" t="str">
        <f t="shared" si="244"/>
        <v/>
      </c>
      <c r="AQ1066" s="259" t="str">
        <f>IFERROR(IF(OR(L1066="",M1066="",N1066=""),"",VLOOKUP(L1066&amp;M1066&amp;N1066,コード!$K$3:$L$64,2,FALSE)),"エラー")</f>
        <v/>
      </c>
      <c r="AR1066" s="260" t="str">
        <f>IFERROR(IF(OR(O1066="",P1066=""),"",VLOOKUP(O1066&amp;P1066,コード!$R$3:$S$8,2,FALSE)),"エラー")</f>
        <v/>
      </c>
      <c r="AS1066" s="261" t="str">
        <f t="shared" si="248"/>
        <v/>
      </c>
      <c r="AT1066" s="261" t="str">
        <f>IFERROR(IF(OR(R1066="",S1066="",T1066=""),"",VLOOKUP(R1066&amp;S1066&amp;T1066,コード!$AB$3:$AC$205,2,FALSE)),"エラー")</f>
        <v/>
      </c>
      <c r="AU1066" s="258" t="str">
        <f>IFERROR(IF(OR(U1066="",V1066="",W1066=""),"",VLOOKUP(U1066&amp;V1066&amp;W1066,コード!$AI$3:$AJ$6,2,FALSE)),"エラー")</f>
        <v/>
      </c>
      <c r="AV1066" s="261" t="str">
        <f t="shared" si="249"/>
        <v/>
      </c>
      <c r="AW1066" s="258" t="str">
        <f>IFERROR(IF(OR(AD1066="",AE1066="",AF1066=""),"",VLOOKUP(AD1066&amp;AE1066&amp;AF1066,コード!$AW$3:$AX$31,2,FALSE)),"エラー")</f>
        <v/>
      </c>
      <c r="AX1066" s="262" t="str">
        <f>IFERROR(IF(OR(AG1066="",AH1066=""),"",VLOOKUP(AG1066&amp;AH1066,コード!$BC$3:$BD$17,2,FALSE)),"エラー")</f>
        <v/>
      </c>
      <c r="AY1066" s="187"/>
      <c r="AZ1066" s="286" t="str">
        <f t="shared" si="245"/>
        <v/>
      </c>
      <c r="BA1066" s="287" t="str">
        <f t="shared" si="253"/>
        <v/>
      </c>
      <c r="BB1066" s="287" t="str">
        <f t="shared" si="246"/>
        <v/>
      </c>
      <c r="BC1066" s="287" t="str">
        <f t="shared" si="247"/>
        <v/>
      </c>
      <c r="BD1066" s="287" t="str">
        <f t="shared" si="250"/>
        <v/>
      </c>
      <c r="BE1066" s="288" t="str">
        <f t="shared" si="254"/>
        <v/>
      </c>
    </row>
    <row r="1067" spans="1:57" ht="24" customHeight="1">
      <c r="A1067" s="301"/>
      <c r="B1067" s="420"/>
      <c r="C1067" s="421"/>
      <c r="D1067" s="421"/>
      <c r="E1067" s="421"/>
      <c r="F1067" s="421"/>
      <c r="G1067" s="421"/>
      <c r="H1067" s="421"/>
      <c r="I1067" s="421"/>
      <c r="J1067" s="421"/>
      <c r="K1067" s="421"/>
      <c r="L1067" s="302"/>
      <c r="M1067" s="303"/>
      <c r="N1067" s="304"/>
      <c r="O1067" s="305"/>
      <c r="P1067" s="306"/>
      <c r="Q1067" s="307"/>
      <c r="R1067" s="305"/>
      <c r="S1067" s="308"/>
      <c r="T1067" s="309"/>
      <c r="U1067" s="302"/>
      <c r="V1067" s="303"/>
      <c r="W1067" s="310"/>
      <c r="X1067" s="305"/>
      <c r="Y1067" s="303"/>
      <c r="Z1067" s="303"/>
      <c r="AA1067" s="311"/>
      <c r="AB1067" s="312"/>
      <c r="AC1067" s="310"/>
      <c r="AD1067" s="305"/>
      <c r="AE1067" s="310"/>
      <c r="AF1067" s="313"/>
      <c r="AG1067" s="314"/>
      <c r="AH1067" s="315"/>
      <c r="AI1067" s="401"/>
      <c r="AJ1067" s="402"/>
      <c r="AK1067" s="403"/>
      <c r="AL1067" s="273"/>
      <c r="AM1067" s="270" t="str">
        <f t="shared" si="251"/>
        <v/>
      </c>
      <c r="AN1067" s="282" t="str">
        <f t="shared" si="252"/>
        <v/>
      </c>
      <c r="AO1067" s="257" t="str">
        <f>IF(A1067="","",IF(A1067&lt;&gt;1057,"エラー",1057&amp;"人目"))</f>
        <v/>
      </c>
      <c r="AP1067" s="258" t="str">
        <f t="shared" si="244"/>
        <v/>
      </c>
      <c r="AQ1067" s="259" t="str">
        <f>IFERROR(IF(OR(L1067="",M1067="",N1067=""),"",VLOOKUP(L1067&amp;M1067&amp;N1067,コード!$K$3:$L$64,2,FALSE)),"エラー")</f>
        <v/>
      </c>
      <c r="AR1067" s="260" t="str">
        <f>IFERROR(IF(OR(O1067="",P1067=""),"",VLOOKUP(O1067&amp;P1067,コード!$R$3:$S$8,2,FALSE)),"エラー")</f>
        <v/>
      </c>
      <c r="AS1067" s="261" t="str">
        <f t="shared" si="248"/>
        <v/>
      </c>
      <c r="AT1067" s="261" t="str">
        <f>IFERROR(IF(OR(R1067="",S1067="",T1067=""),"",VLOOKUP(R1067&amp;S1067&amp;T1067,コード!$AB$3:$AC$205,2,FALSE)),"エラー")</f>
        <v/>
      </c>
      <c r="AU1067" s="258" t="str">
        <f>IFERROR(IF(OR(U1067="",V1067="",W1067=""),"",VLOOKUP(U1067&amp;V1067&amp;W1067,コード!$AI$3:$AJ$6,2,FALSE)),"エラー")</f>
        <v/>
      </c>
      <c r="AV1067" s="261" t="str">
        <f t="shared" si="249"/>
        <v/>
      </c>
      <c r="AW1067" s="258" t="str">
        <f>IFERROR(IF(OR(AD1067="",AE1067="",AF1067=""),"",VLOOKUP(AD1067&amp;AE1067&amp;AF1067,コード!$AW$3:$AX$31,2,FALSE)),"エラー")</f>
        <v/>
      </c>
      <c r="AX1067" s="262" t="str">
        <f>IFERROR(IF(OR(AG1067="",AH1067=""),"",VLOOKUP(AG1067&amp;AH1067,コード!$BC$3:$BD$17,2,FALSE)),"エラー")</f>
        <v/>
      </c>
      <c r="AY1067" s="187"/>
      <c r="AZ1067" s="286" t="str">
        <f t="shared" si="245"/>
        <v/>
      </c>
      <c r="BA1067" s="287" t="str">
        <f t="shared" si="253"/>
        <v/>
      </c>
      <c r="BB1067" s="287" t="str">
        <f t="shared" si="246"/>
        <v/>
      </c>
      <c r="BC1067" s="287" t="str">
        <f t="shared" si="247"/>
        <v/>
      </c>
      <c r="BD1067" s="287" t="str">
        <f t="shared" si="250"/>
        <v/>
      </c>
      <c r="BE1067" s="288" t="str">
        <f t="shared" si="254"/>
        <v/>
      </c>
    </row>
    <row r="1068" spans="1:57" ht="24" customHeight="1">
      <c r="A1068" s="301"/>
      <c r="B1068" s="420"/>
      <c r="C1068" s="421"/>
      <c r="D1068" s="421"/>
      <c r="E1068" s="421"/>
      <c r="F1068" s="421"/>
      <c r="G1068" s="421"/>
      <c r="H1068" s="421"/>
      <c r="I1068" s="421"/>
      <c r="J1068" s="421"/>
      <c r="K1068" s="421"/>
      <c r="L1068" s="302"/>
      <c r="M1068" s="303"/>
      <c r="N1068" s="304"/>
      <c r="O1068" s="305"/>
      <c r="P1068" s="306"/>
      <c r="Q1068" s="307"/>
      <c r="R1068" s="305"/>
      <c r="S1068" s="308"/>
      <c r="T1068" s="309"/>
      <c r="U1068" s="302"/>
      <c r="V1068" s="303"/>
      <c r="W1068" s="310"/>
      <c r="X1068" s="305"/>
      <c r="Y1068" s="303"/>
      <c r="Z1068" s="303"/>
      <c r="AA1068" s="311"/>
      <c r="AB1068" s="312"/>
      <c r="AC1068" s="310"/>
      <c r="AD1068" s="305"/>
      <c r="AE1068" s="310"/>
      <c r="AF1068" s="313"/>
      <c r="AG1068" s="314"/>
      <c r="AH1068" s="315"/>
      <c r="AI1068" s="401"/>
      <c r="AJ1068" s="402"/>
      <c r="AK1068" s="403"/>
      <c r="AL1068" s="273"/>
      <c r="AM1068" s="270" t="str">
        <f t="shared" si="251"/>
        <v/>
      </c>
      <c r="AN1068" s="282" t="str">
        <f t="shared" si="252"/>
        <v/>
      </c>
      <c r="AO1068" s="257" t="str">
        <f>IF(A1068="","",IF(A1068&lt;&gt;1058,"エラー",1058&amp;"人目"))</f>
        <v/>
      </c>
      <c r="AP1068" s="258" t="str">
        <f t="shared" si="244"/>
        <v/>
      </c>
      <c r="AQ1068" s="259" t="str">
        <f>IFERROR(IF(OR(L1068="",M1068="",N1068=""),"",VLOOKUP(L1068&amp;M1068&amp;N1068,コード!$K$3:$L$64,2,FALSE)),"エラー")</f>
        <v/>
      </c>
      <c r="AR1068" s="260" t="str">
        <f>IFERROR(IF(OR(O1068="",P1068=""),"",VLOOKUP(O1068&amp;P1068,コード!$R$3:$S$8,2,FALSE)),"エラー")</f>
        <v/>
      </c>
      <c r="AS1068" s="261" t="str">
        <f t="shared" si="248"/>
        <v/>
      </c>
      <c r="AT1068" s="261" t="str">
        <f>IFERROR(IF(OR(R1068="",S1068="",T1068=""),"",VLOOKUP(R1068&amp;S1068&amp;T1068,コード!$AB$3:$AC$205,2,FALSE)),"エラー")</f>
        <v/>
      </c>
      <c r="AU1068" s="258" t="str">
        <f>IFERROR(IF(OR(U1068="",V1068="",W1068=""),"",VLOOKUP(U1068&amp;V1068&amp;W1068,コード!$AI$3:$AJ$6,2,FALSE)),"エラー")</f>
        <v/>
      </c>
      <c r="AV1068" s="261" t="str">
        <f t="shared" si="249"/>
        <v/>
      </c>
      <c r="AW1068" s="258" t="str">
        <f>IFERROR(IF(OR(AD1068="",AE1068="",AF1068=""),"",VLOOKUP(AD1068&amp;AE1068&amp;AF1068,コード!$AW$3:$AX$31,2,FALSE)),"エラー")</f>
        <v/>
      </c>
      <c r="AX1068" s="262" t="str">
        <f>IFERROR(IF(OR(AG1068="",AH1068=""),"",VLOOKUP(AG1068&amp;AH1068,コード!$BC$3:$BD$17,2,FALSE)),"エラー")</f>
        <v/>
      </c>
      <c r="AY1068" s="187"/>
      <c r="AZ1068" s="286" t="str">
        <f t="shared" si="245"/>
        <v/>
      </c>
      <c r="BA1068" s="287" t="str">
        <f t="shared" si="253"/>
        <v/>
      </c>
      <c r="BB1068" s="287" t="str">
        <f t="shared" si="246"/>
        <v/>
      </c>
      <c r="BC1068" s="287" t="str">
        <f t="shared" si="247"/>
        <v/>
      </c>
      <c r="BD1068" s="287" t="str">
        <f t="shared" si="250"/>
        <v/>
      </c>
      <c r="BE1068" s="288" t="str">
        <f t="shared" si="254"/>
        <v/>
      </c>
    </row>
    <row r="1069" spans="1:57" ht="24" customHeight="1">
      <c r="A1069" s="301"/>
      <c r="B1069" s="420"/>
      <c r="C1069" s="421"/>
      <c r="D1069" s="421"/>
      <c r="E1069" s="421"/>
      <c r="F1069" s="421"/>
      <c r="G1069" s="421"/>
      <c r="H1069" s="421"/>
      <c r="I1069" s="421"/>
      <c r="J1069" s="421"/>
      <c r="K1069" s="421"/>
      <c r="L1069" s="302"/>
      <c r="M1069" s="303"/>
      <c r="N1069" s="304"/>
      <c r="O1069" s="305"/>
      <c r="P1069" s="306"/>
      <c r="Q1069" s="307"/>
      <c r="R1069" s="305"/>
      <c r="S1069" s="308"/>
      <c r="T1069" s="309"/>
      <c r="U1069" s="302"/>
      <c r="V1069" s="303"/>
      <c r="W1069" s="310"/>
      <c r="X1069" s="305"/>
      <c r="Y1069" s="303"/>
      <c r="Z1069" s="303"/>
      <c r="AA1069" s="311"/>
      <c r="AB1069" s="312"/>
      <c r="AC1069" s="310"/>
      <c r="AD1069" s="305"/>
      <c r="AE1069" s="310"/>
      <c r="AF1069" s="313"/>
      <c r="AG1069" s="314"/>
      <c r="AH1069" s="315"/>
      <c r="AI1069" s="401"/>
      <c r="AJ1069" s="402"/>
      <c r="AK1069" s="403"/>
      <c r="AL1069" s="273"/>
      <c r="AM1069" s="270" t="str">
        <f t="shared" si="251"/>
        <v/>
      </c>
      <c r="AN1069" s="282" t="str">
        <f t="shared" si="252"/>
        <v/>
      </c>
      <c r="AO1069" s="257" t="str">
        <f>IF(A1069="","",IF(A1069&lt;&gt;1059,"エラー",1059&amp;"人目"))</f>
        <v/>
      </c>
      <c r="AP1069" s="258" t="str">
        <f t="shared" si="244"/>
        <v/>
      </c>
      <c r="AQ1069" s="259" t="str">
        <f>IFERROR(IF(OR(L1069="",M1069="",N1069=""),"",VLOOKUP(L1069&amp;M1069&amp;N1069,コード!$K$3:$L$64,2,FALSE)),"エラー")</f>
        <v/>
      </c>
      <c r="AR1069" s="260" t="str">
        <f>IFERROR(IF(OR(O1069="",P1069=""),"",VLOOKUP(O1069&amp;P1069,コード!$R$3:$S$8,2,FALSE)),"エラー")</f>
        <v/>
      </c>
      <c r="AS1069" s="261" t="str">
        <f t="shared" si="248"/>
        <v/>
      </c>
      <c r="AT1069" s="261" t="str">
        <f>IFERROR(IF(OR(R1069="",S1069="",T1069=""),"",VLOOKUP(R1069&amp;S1069&amp;T1069,コード!$AB$3:$AC$205,2,FALSE)),"エラー")</f>
        <v/>
      </c>
      <c r="AU1069" s="258" t="str">
        <f>IFERROR(IF(OR(U1069="",V1069="",W1069=""),"",VLOOKUP(U1069&amp;V1069&amp;W1069,コード!$AI$3:$AJ$6,2,FALSE)),"エラー")</f>
        <v/>
      </c>
      <c r="AV1069" s="261" t="str">
        <f t="shared" si="249"/>
        <v/>
      </c>
      <c r="AW1069" s="258" t="str">
        <f>IFERROR(IF(OR(AD1069="",AE1069="",AF1069=""),"",VLOOKUP(AD1069&amp;AE1069&amp;AF1069,コード!$AW$3:$AX$31,2,FALSE)),"エラー")</f>
        <v/>
      </c>
      <c r="AX1069" s="262" t="str">
        <f>IFERROR(IF(OR(AG1069="",AH1069=""),"",VLOOKUP(AG1069&amp;AH1069,コード!$BC$3:$BD$17,2,FALSE)),"エラー")</f>
        <v/>
      </c>
      <c r="AY1069" s="187"/>
      <c r="AZ1069" s="286" t="str">
        <f t="shared" si="245"/>
        <v/>
      </c>
      <c r="BA1069" s="287" t="str">
        <f t="shared" si="253"/>
        <v/>
      </c>
      <c r="BB1069" s="287" t="str">
        <f t="shared" si="246"/>
        <v/>
      </c>
      <c r="BC1069" s="287" t="str">
        <f t="shared" si="247"/>
        <v/>
      </c>
      <c r="BD1069" s="287" t="str">
        <f t="shared" si="250"/>
        <v/>
      </c>
      <c r="BE1069" s="288" t="str">
        <f t="shared" si="254"/>
        <v/>
      </c>
    </row>
    <row r="1070" spans="1:57" ht="24" customHeight="1">
      <c r="A1070" s="301"/>
      <c r="B1070" s="420"/>
      <c r="C1070" s="421"/>
      <c r="D1070" s="421"/>
      <c r="E1070" s="421"/>
      <c r="F1070" s="421"/>
      <c r="G1070" s="421"/>
      <c r="H1070" s="421"/>
      <c r="I1070" s="421"/>
      <c r="J1070" s="421"/>
      <c r="K1070" s="421"/>
      <c r="L1070" s="302"/>
      <c r="M1070" s="303"/>
      <c r="N1070" s="304"/>
      <c r="O1070" s="305"/>
      <c r="P1070" s="306"/>
      <c r="Q1070" s="307"/>
      <c r="R1070" s="305"/>
      <c r="S1070" s="308"/>
      <c r="T1070" s="309"/>
      <c r="U1070" s="302"/>
      <c r="V1070" s="303"/>
      <c r="W1070" s="310"/>
      <c r="X1070" s="305"/>
      <c r="Y1070" s="303"/>
      <c r="Z1070" s="303"/>
      <c r="AA1070" s="311"/>
      <c r="AB1070" s="312"/>
      <c r="AC1070" s="310"/>
      <c r="AD1070" s="305"/>
      <c r="AE1070" s="310"/>
      <c r="AF1070" s="313"/>
      <c r="AG1070" s="314"/>
      <c r="AH1070" s="315"/>
      <c r="AI1070" s="401"/>
      <c r="AJ1070" s="402"/>
      <c r="AK1070" s="403"/>
      <c r="AL1070" s="273"/>
      <c r="AM1070" s="270" t="str">
        <f t="shared" si="251"/>
        <v/>
      </c>
      <c r="AN1070" s="282" t="str">
        <f t="shared" si="252"/>
        <v/>
      </c>
      <c r="AO1070" s="257" t="str">
        <f>IF(A1070="","",IF(A1070&lt;&gt;1060,"エラー",1060&amp;"人目"))</f>
        <v/>
      </c>
      <c r="AP1070" s="258" t="str">
        <f t="shared" si="244"/>
        <v/>
      </c>
      <c r="AQ1070" s="259" t="str">
        <f>IFERROR(IF(OR(L1070="",M1070="",N1070=""),"",VLOOKUP(L1070&amp;M1070&amp;N1070,コード!$K$3:$L$64,2,FALSE)),"エラー")</f>
        <v/>
      </c>
      <c r="AR1070" s="260" t="str">
        <f>IFERROR(IF(OR(O1070="",P1070=""),"",VLOOKUP(O1070&amp;P1070,コード!$R$3:$S$8,2,FALSE)),"エラー")</f>
        <v/>
      </c>
      <c r="AS1070" s="261" t="str">
        <f t="shared" si="248"/>
        <v/>
      </c>
      <c r="AT1070" s="261" t="str">
        <f>IFERROR(IF(OR(R1070="",S1070="",T1070=""),"",VLOOKUP(R1070&amp;S1070&amp;T1070,コード!$AB$3:$AC$205,2,FALSE)),"エラー")</f>
        <v/>
      </c>
      <c r="AU1070" s="258" t="str">
        <f>IFERROR(IF(OR(U1070="",V1070="",W1070=""),"",VLOOKUP(U1070&amp;V1070&amp;W1070,コード!$AI$3:$AJ$6,2,FALSE)),"エラー")</f>
        <v/>
      </c>
      <c r="AV1070" s="261" t="str">
        <f t="shared" si="249"/>
        <v/>
      </c>
      <c r="AW1070" s="258" t="str">
        <f>IFERROR(IF(OR(AD1070="",AE1070="",AF1070=""),"",VLOOKUP(AD1070&amp;AE1070&amp;AF1070,コード!$AW$3:$AX$31,2,FALSE)),"エラー")</f>
        <v/>
      </c>
      <c r="AX1070" s="262" t="str">
        <f>IFERROR(IF(OR(AG1070="",AH1070=""),"",VLOOKUP(AG1070&amp;AH1070,コード!$BC$3:$BD$17,2,FALSE)),"エラー")</f>
        <v/>
      </c>
      <c r="AY1070" s="187"/>
      <c r="AZ1070" s="286" t="str">
        <f t="shared" si="245"/>
        <v/>
      </c>
      <c r="BA1070" s="287" t="str">
        <f t="shared" si="253"/>
        <v/>
      </c>
      <c r="BB1070" s="287" t="str">
        <f t="shared" si="246"/>
        <v/>
      </c>
      <c r="BC1070" s="287" t="str">
        <f t="shared" si="247"/>
        <v/>
      </c>
      <c r="BD1070" s="287" t="str">
        <f t="shared" si="250"/>
        <v/>
      </c>
      <c r="BE1070" s="288" t="str">
        <f t="shared" si="254"/>
        <v/>
      </c>
    </row>
    <row r="1071" spans="1:57" ht="24" customHeight="1">
      <c r="A1071" s="301"/>
      <c r="B1071" s="420"/>
      <c r="C1071" s="421"/>
      <c r="D1071" s="421"/>
      <c r="E1071" s="421"/>
      <c r="F1071" s="421"/>
      <c r="G1071" s="421"/>
      <c r="H1071" s="421"/>
      <c r="I1071" s="421"/>
      <c r="J1071" s="421"/>
      <c r="K1071" s="421"/>
      <c r="L1071" s="302"/>
      <c r="M1071" s="303"/>
      <c r="N1071" s="304"/>
      <c r="O1071" s="305"/>
      <c r="P1071" s="306"/>
      <c r="Q1071" s="307"/>
      <c r="R1071" s="305"/>
      <c r="S1071" s="308"/>
      <c r="T1071" s="309"/>
      <c r="U1071" s="302"/>
      <c r="V1071" s="303"/>
      <c r="W1071" s="310"/>
      <c r="X1071" s="305"/>
      <c r="Y1071" s="303"/>
      <c r="Z1071" s="303"/>
      <c r="AA1071" s="311"/>
      <c r="AB1071" s="312"/>
      <c r="AC1071" s="310"/>
      <c r="AD1071" s="305"/>
      <c r="AE1071" s="310"/>
      <c r="AF1071" s="313"/>
      <c r="AG1071" s="314"/>
      <c r="AH1071" s="315"/>
      <c r="AI1071" s="401"/>
      <c r="AJ1071" s="402"/>
      <c r="AK1071" s="403"/>
      <c r="AL1071" s="273"/>
      <c r="AM1071" s="270" t="str">
        <f t="shared" si="251"/>
        <v/>
      </c>
      <c r="AN1071" s="282" t="str">
        <f t="shared" si="252"/>
        <v/>
      </c>
      <c r="AO1071" s="257" t="str">
        <f>IF(A1071="","",IF(A1071&lt;&gt;1061,"エラー",1061&amp;"人目"))</f>
        <v/>
      </c>
      <c r="AP1071" s="258" t="str">
        <f t="shared" si="244"/>
        <v/>
      </c>
      <c r="AQ1071" s="259" t="str">
        <f>IFERROR(IF(OR(L1071="",M1071="",N1071=""),"",VLOOKUP(L1071&amp;M1071&amp;N1071,コード!$K$3:$L$64,2,FALSE)),"エラー")</f>
        <v/>
      </c>
      <c r="AR1071" s="260" t="str">
        <f>IFERROR(IF(OR(O1071="",P1071=""),"",VLOOKUP(O1071&amp;P1071,コード!$R$3:$S$8,2,FALSE)),"エラー")</f>
        <v/>
      </c>
      <c r="AS1071" s="261" t="str">
        <f t="shared" si="248"/>
        <v/>
      </c>
      <c r="AT1071" s="261" t="str">
        <f>IFERROR(IF(OR(R1071="",S1071="",T1071=""),"",VLOOKUP(R1071&amp;S1071&amp;T1071,コード!$AB$3:$AC$205,2,FALSE)),"エラー")</f>
        <v/>
      </c>
      <c r="AU1071" s="258" t="str">
        <f>IFERROR(IF(OR(U1071="",V1071="",W1071=""),"",VLOOKUP(U1071&amp;V1071&amp;W1071,コード!$AI$3:$AJ$6,2,FALSE)),"エラー")</f>
        <v/>
      </c>
      <c r="AV1071" s="261" t="str">
        <f t="shared" si="249"/>
        <v/>
      </c>
      <c r="AW1071" s="258" t="str">
        <f>IFERROR(IF(OR(AD1071="",AE1071="",AF1071=""),"",VLOOKUP(AD1071&amp;AE1071&amp;AF1071,コード!$AW$3:$AX$31,2,FALSE)),"エラー")</f>
        <v/>
      </c>
      <c r="AX1071" s="262" t="str">
        <f>IFERROR(IF(OR(AG1071="",AH1071=""),"",VLOOKUP(AG1071&amp;AH1071,コード!$BC$3:$BD$17,2,FALSE)),"エラー")</f>
        <v/>
      </c>
      <c r="AY1071" s="187"/>
      <c r="AZ1071" s="286" t="str">
        <f t="shared" si="245"/>
        <v/>
      </c>
      <c r="BA1071" s="287" t="str">
        <f t="shared" si="253"/>
        <v/>
      </c>
      <c r="BB1071" s="287" t="str">
        <f t="shared" si="246"/>
        <v/>
      </c>
      <c r="BC1071" s="287" t="str">
        <f t="shared" si="247"/>
        <v/>
      </c>
      <c r="BD1071" s="287" t="str">
        <f t="shared" si="250"/>
        <v/>
      </c>
      <c r="BE1071" s="288" t="str">
        <f t="shared" si="254"/>
        <v/>
      </c>
    </row>
    <row r="1072" spans="1:57" ht="24" customHeight="1">
      <c r="A1072" s="301"/>
      <c r="B1072" s="420"/>
      <c r="C1072" s="421"/>
      <c r="D1072" s="421"/>
      <c r="E1072" s="421"/>
      <c r="F1072" s="421"/>
      <c r="G1072" s="421"/>
      <c r="H1072" s="421"/>
      <c r="I1072" s="421"/>
      <c r="J1072" s="421"/>
      <c r="K1072" s="421"/>
      <c r="L1072" s="302"/>
      <c r="M1072" s="303"/>
      <c r="N1072" s="304"/>
      <c r="O1072" s="305"/>
      <c r="P1072" s="306"/>
      <c r="Q1072" s="307"/>
      <c r="R1072" s="305"/>
      <c r="S1072" s="308"/>
      <c r="T1072" s="309"/>
      <c r="U1072" s="302"/>
      <c r="V1072" s="303"/>
      <c r="W1072" s="310"/>
      <c r="X1072" s="305"/>
      <c r="Y1072" s="303"/>
      <c r="Z1072" s="303"/>
      <c r="AA1072" s="311"/>
      <c r="AB1072" s="312"/>
      <c r="AC1072" s="310"/>
      <c r="AD1072" s="305"/>
      <c r="AE1072" s="310"/>
      <c r="AF1072" s="313"/>
      <c r="AG1072" s="314"/>
      <c r="AH1072" s="315"/>
      <c r="AI1072" s="401"/>
      <c r="AJ1072" s="402"/>
      <c r="AK1072" s="403"/>
      <c r="AL1072" s="273"/>
      <c r="AM1072" s="270" t="str">
        <f t="shared" si="251"/>
        <v/>
      </c>
      <c r="AN1072" s="282" t="str">
        <f t="shared" si="252"/>
        <v/>
      </c>
      <c r="AO1072" s="257" t="str">
        <f>IF(A1072="","",IF(A1072&lt;&gt;1062,"エラー",1062&amp;"人目"))</f>
        <v/>
      </c>
      <c r="AP1072" s="258" t="str">
        <f t="shared" si="244"/>
        <v/>
      </c>
      <c r="AQ1072" s="259" t="str">
        <f>IFERROR(IF(OR(L1072="",M1072="",N1072=""),"",VLOOKUP(L1072&amp;M1072&amp;N1072,コード!$K$3:$L$64,2,FALSE)),"エラー")</f>
        <v/>
      </c>
      <c r="AR1072" s="260" t="str">
        <f>IFERROR(IF(OR(O1072="",P1072=""),"",VLOOKUP(O1072&amp;P1072,コード!$R$3:$S$8,2,FALSE)),"エラー")</f>
        <v/>
      </c>
      <c r="AS1072" s="261" t="str">
        <f t="shared" si="248"/>
        <v/>
      </c>
      <c r="AT1072" s="261" t="str">
        <f>IFERROR(IF(OR(R1072="",S1072="",T1072=""),"",VLOOKUP(R1072&amp;S1072&amp;T1072,コード!$AB$3:$AC$205,2,FALSE)),"エラー")</f>
        <v/>
      </c>
      <c r="AU1072" s="258" t="str">
        <f>IFERROR(IF(OR(U1072="",V1072="",W1072=""),"",VLOOKUP(U1072&amp;V1072&amp;W1072,コード!$AI$3:$AJ$6,2,FALSE)),"エラー")</f>
        <v/>
      </c>
      <c r="AV1072" s="261" t="str">
        <f t="shared" si="249"/>
        <v/>
      </c>
      <c r="AW1072" s="258" t="str">
        <f>IFERROR(IF(OR(AD1072="",AE1072="",AF1072=""),"",VLOOKUP(AD1072&amp;AE1072&amp;AF1072,コード!$AW$3:$AX$31,2,FALSE)),"エラー")</f>
        <v/>
      </c>
      <c r="AX1072" s="262" t="str">
        <f>IFERROR(IF(OR(AG1072="",AH1072=""),"",VLOOKUP(AG1072&amp;AH1072,コード!$BC$3:$BD$17,2,FALSE)),"エラー")</f>
        <v/>
      </c>
      <c r="AY1072" s="187"/>
      <c r="AZ1072" s="286" t="str">
        <f t="shared" si="245"/>
        <v/>
      </c>
      <c r="BA1072" s="287" t="str">
        <f t="shared" si="253"/>
        <v/>
      </c>
      <c r="BB1072" s="287" t="str">
        <f t="shared" si="246"/>
        <v/>
      </c>
      <c r="BC1072" s="287" t="str">
        <f t="shared" si="247"/>
        <v/>
      </c>
      <c r="BD1072" s="287" t="str">
        <f t="shared" si="250"/>
        <v/>
      </c>
      <c r="BE1072" s="288" t="str">
        <f t="shared" si="254"/>
        <v/>
      </c>
    </row>
    <row r="1073" spans="1:59" ht="24" customHeight="1">
      <c r="A1073" s="301"/>
      <c r="B1073" s="420"/>
      <c r="C1073" s="421"/>
      <c r="D1073" s="421"/>
      <c r="E1073" s="421"/>
      <c r="F1073" s="421"/>
      <c r="G1073" s="421"/>
      <c r="H1073" s="421"/>
      <c r="I1073" s="421"/>
      <c r="J1073" s="421"/>
      <c r="K1073" s="421"/>
      <c r="L1073" s="302"/>
      <c r="M1073" s="303"/>
      <c r="N1073" s="304"/>
      <c r="O1073" s="305"/>
      <c r="P1073" s="306"/>
      <c r="Q1073" s="307"/>
      <c r="R1073" s="305"/>
      <c r="S1073" s="308"/>
      <c r="T1073" s="309"/>
      <c r="U1073" s="302"/>
      <c r="V1073" s="303"/>
      <c r="W1073" s="310"/>
      <c r="X1073" s="305"/>
      <c r="Y1073" s="303"/>
      <c r="Z1073" s="303"/>
      <c r="AA1073" s="311"/>
      <c r="AB1073" s="312"/>
      <c r="AC1073" s="310"/>
      <c r="AD1073" s="305"/>
      <c r="AE1073" s="310"/>
      <c r="AF1073" s="313"/>
      <c r="AG1073" s="314"/>
      <c r="AH1073" s="315"/>
      <c r="AI1073" s="401"/>
      <c r="AJ1073" s="402"/>
      <c r="AK1073" s="403"/>
      <c r="AL1073" s="273"/>
      <c r="AM1073" s="270" t="str">
        <f t="shared" si="251"/>
        <v/>
      </c>
      <c r="AN1073" s="282" t="str">
        <f t="shared" si="252"/>
        <v/>
      </c>
      <c r="AO1073" s="257" t="str">
        <f>IF(A1073="","",IF(A1073&lt;&gt;1063,"エラー",1063&amp;"人目"))</f>
        <v/>
      </c>
      <c r="AP1073" s="258" t="str">
        <f t="shared" si="244"/>
        <v/>
      </c>
      <c r="AQ1073" s="259" t="str">
        <f>IFERROR(IF(OR(L1073="",M1073="",N1073=""),"",VLOOKUP(L1073&amp;M1073&amp;N1073,コード!$K$3:$L$64,2,FALSE)),"エラー")</f>
        <v/>
      </c>
      <c r="AR1073" s="260" t="str">
        <f>IFERROR(IF(OR(O1073="",P1073=""),"",VLOOKUP(O1073&amp;P1073,コード!$R$3:$S$8,2,FALSE)),"エラー")</f>
        <v/>
      </c>
      <c r="AS1073" s="261" t="str">
        <f t="shared" si="248"/>
        <v/>
      </c>
      <c r="AT1073" s="261" t="str">
        <f>IFERROR(IF(OR(R1073="",S1073="",T1073=""),"",VLOOKUP(R1073&amp;S1073&amp;T1073,コード!$AB$3:$AC$205,2,FALSE)),"エラー")</f>
        <v/>
      </c>
      <c r="AU1073" s="258" t="str">
        <f>IFERROR(IF(OR(U1073="",V1073="",W1073=""),"",VLOOKUP(U1073&amp;V1073&amp;W1073,コード!$AI$3:$AJ$6,2,FALSE)),"エラー")</f>
        <v/>
      </c>
      <c r="AV1073" s="261" t="str">
        <f t="shared" si="249"/>
        <v/>
      </c>
      <c r="AW1073" s="258" t="str">
        <f>IFERROR(IF(OR(AD1073="",AE1073="",AF1073=""),"",VLOOKUP(AD1073&amp;AE1073&amp;AF1073,コード!$AW$3:$AX$31,2,FALSE)),"エラー")</f>
        <v/>
      </c>
      <c r="AX1073" s="262" t="str">
        <f>IFERROR(IF(OR(AG1073="",AH1073=""),"",VLOOKUP(AG1073&amp;AH1073,コード!$BC$3:$BD$17,2,FALSE)),"エラー")</f>
        <v/>
      </c>
      <c r="AY1073" s="187"/>
      <c r="AZ1073" s="286" t="str">
        <f t="shared" si="245"/>
        <v/>
      </c>
      <c r="BA1073" s="287" t="str">
        <f t="shared" si="253"/>
        <v/>
      </c>
      <c r="BB1073" s="287" t="str">
        <f t="shared" si="246"/>
        <v/>
      </c>
      <c r="BC1073" s="287" t="str">
        <f t="shared" si="247"/>
        <v/>
      </c>
      <c r="BD1073" s="287" t="str">
        <f t="shared" si="250"/>
        <v/>
      </c>
      <c r="BE1073" s="288" t="str">
        <f t="shared" si="254"/>
        <v/>
      </c>
    </row>
    <row r="1074" spans="1:59" ht="24" customHeight="1">
      <c r="A1074" s="316"/>
      <c r="B1074" s="420"/>
      <c r="C1074" s="421"/>
      <c r="D1074" s="421"/>
      <c r="E1074" s="421"/>
      <c r="F1074" s="421"/>
      <c r="G1074" s="421"/>
      <c r="H1074" s="421"/>
      <c r="I1074" s="421"/>
      <c r="J1074" s="421"/>
      <c r="K1074" s="421"/>
      <c r="L1074" s="302"/>
      <c r="M1074" s="303"/>
      <c r="N1074" s="304"/>
      <c r="O1074" s="305"/>
      <c r="P1074" s="306"/>
      <c r="Q1074" s="307"/>
      <c r="R1074" s="305"/>
      <c r="S1074" s="308"/>
      <c r="T1074" s="309"/>
      <c r="U1074" s="302"/>
      <c r="V1074" s="303"/>
      <c r="W1074" s="310"/>
      <c r="X1074" s="305"/>
      <c r="Y1074" s="303"/>
      <c r="Z1074" s="303"/>
      <c r="AA1074" s="311"/>
      <c r="AB1074" s="312"/>
      <c r="AC1074" s="310"/>
      <c r="AD1074" s="305"/>
      <c r="AE1074" s="310"/>
      <c r="AF1074" s="313"/>
      <c r="AG1074" s="314"/>
      <c r="AH1074" s="315"/>
      <c r="AI1074" s="401"/>
      <c r="AJ1074" s="402"/>
      <c r="AK1074" s="403"/>
      <c r="AL1074" s="273"/>
      <c r="AM1074" s="270" t="str">
        <f t="shared" si="251"/>
        <v/>
      </c>
      <c r="AN1074" s="282" t="str">
        <f t="shared" si="252"/>
        <v/>
      </c>
      <c r="AO1074" s="257" t="str">
        <f>IF(A1074="","",IF(A1074&lt;&gt;1064,"エラー",1064&amp;"人目"))</f>
        <v/>
      </c>
      <c r="AP1074" s="258" t="str">
        <f t="shared" si="244"/>
        <v/>
      </c>
      <c r="AQ1074" s="259" t="str">
        <f>IFERROR(IF(OR(L1074="",M1074="",N1074=""),"",VLOOKUP(L1074&amp;M1074&amp;N1074,コード!$K$3:$L$64,2,FALSE)),"エラー")</f>
        <v/>
      </c>
      <c r="AR1074" s="260" t="str">
        <f>IFERROR(IF(OR(O1074="",P1074=""),"",VLOOKUP(O1074&amp;P1074,コード!$R$3:$S$8,2,FALSE)),"エラー")</f>
        <v/>
      </c>
      <c r="AS1074" s="261" t="str">
        <f t="shared" si="248"/>
        <v/>
      </c>
      <c r="AT1074" s="261" t="str">
        <f>IFERROR(IF(OR(R1074="",S1074="",T1074=""),"",VLOOKUP(R1074&amp;S1074&amp;T1074,コード!$AB$3:$AC$205,2,FALSE)),"エラー")</f>
        <v/>
      </c>
      <c r="AU1074" s="258" t="str">
        <f>IFERROR(IF(OR(U1074="",V1074="",W1074=""),"",VLOOKUP(U1074&amp;V1074&amp;W1074,コード!$AI$3:$AJ$6,2,FALSE)),"エラー")</f>
        <v/>
      </c>
      <c r="AV1074" s="261" t="str">
        <f t="shared" si="249"/>
        <v/>
      </c>
      <c r="AW1074" s="258" t="str">
        <f>IFERROR(IF(OR(AD1074="",AE1074="",AF1074=""),"",VLOOKUP(AD1074&amp;AE1074&amp;AF1074,コード!$AW$3:$AX$31,2,FALSE)),"エラー")</f>
        <v/>
      </c>
      <c r="AX1074" s="262" t="str">
        <f>IFERROR(IF(OR(AG1074="",AH1074=""),"",VLOOKUP(AG1074&amp;AH1074,コード!$BC$3:$BD$17,2,FALSE)),"エラー")</f>
        <v/>
      </c>
      <c r="AY1074" s="187"/>
      <c r="AZ1074" s="286" t="str">
        <f t="shared" si="245"/>
        <v/>
      </c>
      <c r="BA1074" s="287" t="str">
        <f t="shared" si="253"/>
        <v/>
      </c>
      <c r="BB1074" s="287" t="str">
        <f t="shared" si="246"/>
        <v/>
      </c>
      <c r="BC1074" s="287" t="str">
        <f t="shared" si="247"/>
        <v/>
      </c>
      <c r="BD1074" s="287" t="str">
        <f t="shared" si="250"/>
        <v/>
      </c>
      <c r="BE1074" s="288" t="str">
        <f t="shared" si="254"/>
        <v/>
      </c>
    </row>
    <row r="1075" spans="1:59" ht="24" customHeight="1">
      <c r="A1075" s="316"/>
      <c r="B1075" s="420"/>
      <c r="C1075" s="421"/>
      <c r="D1075" s="421"/>
      <c r="E1075" s="421"/>
      <c r="F1075" s="421"/>
      <c r="G1075" s="421"/>
      <c r="H1075" s="421"/>
      <c r="I1075" s="421"/>
      <c r="J1075" s="421"/>
      <c r="K1075" s="421"/>
      <c r="L1075" s="302"/>
      <c r="M1075" s="303"/>
      <c r="N1075" s="304"/>
      <c r="O1075" s="305"/>
      <c r="P1075" s="306"/>
      <c r="Q1075" s="307"/>
      <c r="R1075" s="305"/>
      <c r="S1075" s="308"/>
      <c r="T1075" s="309"/>
      <c r="U1075" s="302"/>
      <c r="V1075" s="303"/>
      <c r="W1075" s="310"/>
      <c r="X1075" s="305"/>
      <c r="Y1075" s="303"/>
      <c r="Z1075" s="303"/>
      <c r="AA1075" s="311"/>
      <c r="AB1075" s="312"/>
      <c r="AC1075" s="310"/>
      <c r="AD1075" s="305"/>
      <c r="AE1075" s="310"/>
      <c r="AF1075" s="313"/>
      <c r="AG1075" s="314"/>
      <c r="AH1075" s="315"/>
      <c r="AI1075" s="401"/>
      <c r="AJ1075" s="402"/>
      <c r="AK1075" s="403"/>
      <c r="AL1075" s="273"/>
      <c r="AM1075" s="270" t="str">
        <f t="shared" si="251"/>
        <v/>
      </c>
      <c r="AN1075" s="282" t="str">
        <f t="shared" si="252"/>
        <v/>
      </c>
      <c r="AO1075" s="257" t="str">
        <f>IF(A1075="","",IF(A1075&lt;&gt;1065,"エラー",1065&amp;"人目"))</f>
        <v/>
      </c>
      <c r="AP1075" s="258" t="str">
        <f t="shared" si="244"/>
        <v/>
      </c>
      <c r="AQ1075" s="259" t="str">
        <f>IFERROR(IF(OR(L1075="",M1075="",N1075=""),"",VLOOKUP(L1075&amp;M1075&amp;N1075,コード!$K$3:$L$64,2,FALSE)),"エラー")</f>
        <v/>
      </c>
      <c r="AR1075" s="260" t="str">
        <f>IFERROR(IF(OR(O1075="",P1075=""),"",VLOOKUP(O1075&amp;P1075,コード!$R$3:$S$8,2,FALSE)),"エラー")</f>
        <v/>
      </c>
      <c r="AS1075" s="261" t="str">
        <f t="shared" si="248"/>
        <v/>
      </c>
      <c r="AT1075" s="261" t="str">
        <f>IFERROR(IF(OR(R1075="",S1075="",T1075=""),"",VLOOKUP(R1075&amp;S1075&amp;T1075,コード!$AB$3:$AC$205,2,FALSE)),"エラー")</f>
        <v/>
      </c>
      <c r="AU1075" s="258" t="str">
        <f>IFERROR(IF(OR(U1075="",V1075="",W1075=""),"",VLOOKUP(U1075&amp;V1075&amp;W1075,コード!$AI$3:$AJ$6,2,FALSE)),"エラー")</f>
        <v/>
      </c>
      <c r="AV1075" s="261" t="str">
        <f t="shared" si="249"/>
        <v/>
      </c>
      <c r="AW1075" s="258" t="str">
        <f>IFERROR(IF(OR(AD1075="",AE1075="",AF1075=""),"",VLOOKUP(AD1075&amp;AE1075&amp;AF1075,コード!$AW$3:$AX$31,2,FALSE)),"エラー")</f>
        <v/>
      </c>
      <c r="AX1075" s="262" t="str">
        <f>IFERROR(IF(OR(AG1075="",AH1075=""),"",VLOOKUP(AG1075&amp;AH1075,コード!$BC$3:$BD$17,2,FALSE)),"エラー")</f>
        <v/>
      </c>
      <c r="AY1075" s="187"/>
      <c r="AZ1075" s="286" t="str">
        <f t="shared" si="245"/>
        <v/>
      </c>
      <c r="BA1075" s="287" t="str">
        <f t="shared" si="253"/>
        <v/>
      </c>
      <c r="BB1075" s="287" t="str">
        <f t="shared" si="246"/>
        <v/>
      </c>
      <c r="BC1075" s="287" t="str">
        <f t="shared" si="247"/>
        <v/>
      </c>
      <c r="BD1075" s="287" t="str">
        <f t="shared" si="250"/>
        <v/>
      </c>
      <c r="BE1075" s="288" t="str">
        <f t="shared" si="254"/>
        <v/>
      </c>
    </row>
    <row r="1076" spans="1:59" ht="24" customHeight="1">
      <c r="A1076" s="301"/>
      <c r="B1076" s="420"/>
      <c r="C1076" s="421"/>
      <c r="D1076" s="421"/>
      <c r="E1076" s="421"/>
      <c r="F1076" s="421"/>
      <c r="G1076" s="421"/>
      <c r="H1076" s="421"/>
      <c r="I1076" s="421"/>
      <c r="J1076" s="421"/>
      <c r="K1076" s="421"/>
      <c r="L1076" s="302"/>
      <c r="M1076" s="303"/>
      <c r="N1076" s="304"/>
      <c r="O1076" s="305"/>
      <c r="P1076" s="306"/>
      <c r="Q1076" s="307"/>
      <c r="R1076" s="305"/>
      <c r="S1076" s="308"/>
      <c r="T1076" s="309"/>
      <c r="U1076" s="302"/>
      <c r="V1076" s="303"/>
      <c r="W1076" s="310"/>
      <c r="X1076" s="305"/>
      <c r="Y1076" s="303"/>
      <c r="Z1076" s="303"/>
      <c r="AA1076" s="311"/>
      <c r="AB1076" s="312"/>
      <c r="AC1076" s="310"/>
      <c r="AD1076" s="305"/>
      <c r="AE1076" s="310"/>
      <c r="AF1076" s="313"/>
      <c r="AG1076" s="314"/>
      <c r="AH1076" s="315"/>
      <c r="AI1076" s="401"/>
      <c r="AJ1076" s="402"/>
      <c r="AK1076" s="403"/>
      <c r="AL1076" s="273"/>
      <c r="AM1076" s="270" t="str">
        <f t="shared" si="251"/>
        <v/>
      </c>
      <c r="AN1076" s="282" t="str">
        <f t="shared" si="252"/>
        <v/>
      </c>
      <c r="AO1076" s="257" t="str">
        <f>IF(A1076="","",IF(A1076&lt;&gt;1066,"エラー",1066&amp;"人目"))</f>
        <v/>
      </c>
      <c r="AP1076" s="258" t="str">
        <f t="shared" si="244"/>
        <v/>
      </c>
      <c r="AQ1076" s="259" t="str">
        <f>IFERROR(IF(OR(L1076="",M1076="",N1076=""),"",VLOOKUP(L1076&amp;M1076&amp;N1076,コード!$K$3:$L$64,2,FALSE)),"エラー")</f>
        <v/>
      </c>
      <c r="AR1076" s="260" t="str">
        <f>IFERROR(IF(OR(O1076="",P1076=""),"",VLOOKUP(O1076&amp;P1076,コード!$R$3:$S$8,2,FALSE)),"エラー")</f>
        <v/>
      </c>
      <c r="AS1076" s="261" t="str">
        <f t="shared" si="248"/>
        <v/>
      </c>
      <c r="AT1076" s="261" t="str">
        <f>IFERROR(IF(OR(R1076="",S1076="",T1076=""),"",VLOOKUP(R1076&amp;S1076&amp;T1076,コード!$AB$3:$AC$205,2,FALSE)),"エラー")</f>
        <v/>
      </c>
      <c r="AU1076" s="258" t="str">
        <f>IFERROR(IF(OR(U1076="",V1076="",W1076=""),"",VLOOKUP(U1076&amp;V1076&amp;W1076,コード!$AI$3:$AJ$6,2,FALSE)),"エラー")</f>
        <v/>
      </c>
      <c r="AV1076" s="261" t="str">
        <f t="shared" si="249"/>
        <v/>
      </c>
      <c r="AW1076" s="258" t="str">
        <f>IFERROR(IF(OR(AD1076="",AE1076="",AF1076=""),"",VLOOKUP(AD1076&amp;AE1076&amp;AF1076,コード!$AW$3:$AX$31,2,FALSE)),"エラー")</f>
        <v/>
      </c>
      <c r="AX1076" s="262" t="str">
        <f>IFERROR(IF(OR(AG1076="",AH1076=""),"",VLOOKUP(AG1076&amp;AH1076,コード!$BC$3:$BD$17,2,FALSE)),"エラー")</f>
        <v/>
      </c>
      <c r="AY1076" s="187"/>
      <c r="AZ1076" s="286" t="str">
        <f t="shared" si="245"/>
        <v/>
      </c>
      <c r="BA1076" s="287" t="str">
        <f t="shared" si="253"/>
        <v/>
      </c>
      <c r="BB1076" s="287" t="str">
        <f t="shared" si="246"/>
        <v/>
      </c>
      <c r="BC1076" s="287" t="str">
        <f t="shared" si="247"/>
        <v/>
      </c>
      <c r="BD1076" s="287" t="str">
        <f t="shared" si="250"/>
        <v/>
      </c>
      <c r="BE1076" s="288" t="str">
        <f t="shared" si="254"/>
        <v/>
      </c>
    </row>
    <row r="1077" spans="1:59" ht="24" customHeight="1">
      <c r="A1077" s="301"/>
      <c r="B1077" s="420"/>
      <c r="C1077" s="421"/>
      <c r="D1077" s="421"/>
      <c r="E1077" s="421"/>
      <c r="F1077" s="421"/>
      <c r="G1077" s="421"/>
      <c r="H1077" s="421"/>
      <c r="I1077" s="421"/>
      <c r="J1077" s="421"/>
      <c r="K1077" s="421"/>
      <c r="L1077" s="302"/>
      <c r="M1077" s="303"/>
      <c r="N1077" s="304"/>
      <c r="O1077" s="305"/>
      <c r="P1077" s="306"/>
      <c r="Q1077" s="307"/>
      <c r="R1077" s="305"/>
      <c r="S1077" s="308"/>
      <c r="T1077" s="309"/>
      <c r="U1077" s="302"/>
      <c r="V1077" s="303"/>
      <c r="W1077" s="310"/>
      <c r="X1077" s="305"/>
      <c r="Y1077" s="303"/>
      <c r="Z1077" s="303"/>
      <c r="AA1077" s="311"/>
      <c r="AB1077" s="312"/>
      <c r="AC1077" s="310"/>
      <c r="AD1077" s="305"/>
      <c r="AE1077" s="310"/>
      <c r="AF1077" s="313"/>
      <c r="AG1077" s="314"/>
      <c r="AH1077" s="315"/>
      <c r="AI1077" s="401"/>
      <c r="AJ1077" s="402"/>
      <c r="AK1077" s="403"/>
      <c r="AL1077" s="273"/>
      <c r="AM1077" s="270" t="str">
        <f t="shared" si="251"/>
        <v/>
      </c>
      <c r="AN1077" s="282" t="str">
        <f t="shared" si="252"/>
        <v/>
      </c>
      <c r="AO1077" s="257" t="str">
        <f>IF(A1077="","",IF(A1077&lt;&gt;1067,"エラー",1067&amp;"人目"))</f>
        <v/>
      </c>
      <c r="AP1077" s="258" t="str">
        <f t="shared" si="244"/>
        <v/>
      </c>
      <c r="AQ1077" s="259" t="str">
        <f>IFERROR(IF(OR(L1077="",M1077="",N1077=""),"",VLOOKUP(L1077&amp;M1077&amp;N1077,コード!$K$3:$L$64,2,FALSE)),"エラー")</f>
        <v/>
      </c>
      <c r="AR1077" s="260" t="str">
        <f>IFERROR(IF(OR(O1077="",P1077=""),"",VLOOKUP(O1077&amp;P1077,コード!$R$3:$S$8,2,FALSE)),"エラー")</f>
        <v/>
      </c>
      <c r="AS1077" s="261" t="str">
        <f t="shared" si="248"/>
        <v/>
      </c>
      <c r="AT1077" s="261" t="str">
        <f>IFERROR(IF(OR(R1077="",S1077="",T1077=""),"",VLOOKUP(R1077&amp;S1077&amp;T1077,コード!$AB$3:$AC$205,2,FALSE)),"エラー")</f>
        <v/>
      </c>
      <c r="AU1077" s="258" t="str">
        <f>IFERROR(IF(OR(U1077="",V1077="",W1077=""),"",VLOOKUP(U1077&amp;V1077&amp;W1077,コード!$AI$3:$AJ$6,2,FALSE)),"エラー")</f>
        <v/>
      </c>
      <c r="AV1077" s="261" t="str">
        <f t="shared" si="249"/>
        <v/>
      </c>
      <c r="AW1077" s="258" t="str">
        <f>IFERROR(IF(OR(AD1077="",AE1077="",AF1077=""),"",VLOOKUP(AD1077&amp;AE1077&amp;AF1077,コード!$AW$3:$AX$31,2,FALSE)),"エラー")</f>
        <v/>
      </c>
      <c r="AX1077" s="262" t="str">
        <f>IFERROR(IF(OR(AG1077="",AH1077=""),"",VLOOKUP(AG1077&amp;AH1077,コード!$BC$3:$BD$17,2,FALSE)),"エラー")</f>
        <v/>
      </c>
      <c r="AY1077" s="187"/>
      <c r="AZ1077" s="286" t="str">
        <f t="shared" si="245"/>
        <v/>
      </c>
      <c r="BA1077" s="287" t="str">
        <f t="shared" si="253"/>
        <v/>
      </c>
      <c r="BB1077" s="287" t="str">
        <f t="shared" si="246"/>
        <v/>
      </c>
      <c r="BC1077" s="287" t="str">
        <f t="shared" si="247"/>
        <v/>
      </c>
      <c r="BD1077" s="287" t="str">
        <f t="shared" si="250"/>
        <v/>
      </c>
      <c r="BE1077" s="288" t="str">
        <f t="shared" si="254"/>
        <v/>
      </c>
    </row>
    <row r="1078" spans="1:59" ht="24" customHeight="1">
      <c r="A1078" s="301"/>
      <c r="B1078" s="420"/>
      <c r="C1078" s="421"/>
      <c r="D1078" s="421"/>
      <c r="E1078" s="421"/>
      <c r="F1078" s="421"/>
      <c r="G1078" s="421"/>
      <c r="H1078" s="421"/>
      <c r="I1078" s="421"/>
      <c r="J1078" s="421"/>
      <c r="K1078" s="421"/>
      <c r="L1078" s="302"/>
      <c r="M1078" s="303"/>
      <c r="N1078" s="304"/>
      <c r="O1078" s="305"/>
      <c r="P1078" s="306"/>
      <c r="Q1078" s="307"/>
      <c r="R1078" s="305"/>
      <c r="S1078" s="308"/>
      <c r="T1078" s="309"/>
      <c r="U1078" s="302"/>
      <c r="V1078" s="303"/>
      <c r="W1078" s="310"/>
      <c r="X1078" s="305"/>
      <c r="Y1078" s="303"/>
      <c r="Z1078" s="303"/>
      <c r="AA1078" s="311"/>
      <c r="AB1078" s="312"/>
      <c r="AC1078" s="310"/>
      <c r="AD1078" s="305"/>
      <c r="AE1078" s="310"/>
      <c r="AF1078" s="313"/>
      <c r="AG1078" s="314"/>
      <c r="AH1078" s="315"/>
      <c r="AI1078" s="401"/>
      <c r="AJ1078" s="402"/>
      <c r="AK1078" s="403"/>
      <c r="AL1078" s="273"/>
      <c r="AM1078" s="270" t="str">
        <f t="shared" si="251"/>
        <v/>
      </c>
      <c r="AN1078" s="282" t="str">
        <f t="shared" si="252"/>
        <v/>
      </c>
      <c r="AO1078" s="257" t="str">
        <f>IF(A1078="","",IF(A1078&lt;&gt;1068,"エラー",1068&amp;"人目"))</f>
        <v/>
      </c>
      <c r="AP1078" s="258" t="str">
        <f t="shared" si="244"/>
        <v/>
      </c>
      <c r="AQ1078" s="259" t="str">
        <f>IFERROR(IF(OR(L1078="",M1078="",N1078=""),"",VLOOKUP(L1078&amp;M1078&amp;N1078,コード!$K$3:$L$64,2,FALSE)),"エラー")</f>
        <v/>
      </c>
      <c r="AR1078" s="260" t="str">
        <f>IFERROR(IF(OR(O1078="",P1078=""),"",VLOOKUP(O1078&amp;P1078,コード!$R$3:$S$8,2,FALSE)),"エラー")</f>
        <v/>
      </c>
      <c r="AS1078" s="261" t="str">
        <f t="shared" si="248"/>
        <v/>
      </c>
      <c r="AT1078" s="261" t="str">
        <f>IFERROR(IF(OR(R1078="",S1078="",T1078=""),"",VLOOKUP(R1078&amp;S1078&amp;T1078,コード!$AB$3:$AC$205,2,FALSE)),"エラー")</f>
        <v/>
      </c>
      <c r="AU1078" s="258" t="str">
        <f>IFERROR(IF(OR(U1078="",V1078="",W1078=""),"",VLOOKUP(U1078&amp;V1078&amp;W1078,コード!$AI$3:$AJ$6,2,FALSE)),"エラー")</f>
        <v/>
      </c>
      <c r="AV1078" s="261" t="str">
        <f t="shared" si="249"/>
        <v/>
      </c>
      <c r="AW1078" s="258" t="str">
        <f>IFERROR(IF(OR(AD1078="",AE1078="",AF1078=""),"",VLOOKUP(AD1078&amp;AE1078&amp;AF1078,コード!$AW$3:$AX$31,2,FALSE)),"エラー")</f>
        <v/>
      </c>
      <c r="AX1078" s="262" t="str">
        <f>IFERROR(IF(OR(AG1078="",AH1078=""),"",VLOOKUP(AG1078&amp;AH1078,コード!$BC$3:$BD$17,2,FALSE)),"エラー")</f>
        <v/>
      </c>
      <c r="AY1078" s="187"/>
      <c r="AZ1078" s="286" t="str">
        <f t="shared" si="245"/>
        <v/>
      </c>
      <c r="BA1078" s="287" t="str">
        <f t="shared" si="253"/>
        <v/>
      </c>
      <c r="BB1078" s="287" t="str">
        <f t="shared" si="246"/>
        <v/>
      </c>
      <c r="BC1078" s="287" t="str">
        <f t="shared" si="247"/>
        <v/>
      </c>
      <c r="BD1078" s="287" t="str">
        <f t="shared" si="250"/>
        <v/>
      </c>
      <c r="BE1078" s="288" t="str">
        <f t="shared" si="254"/>
        <v/>
      </c>
    </row>
    <row r="1079" spans="1:59" ht="24" customHeight="1">
      <c r="A1079" s="316"/>
      <c r="B1079" s="420"/>
      <c r="C1079" s="421"/>
      <c r="D1079" s="421"/>
      <c r="E1079" s="421"/>
      <c r="F1079" s="421"/>
      <c r="G1079" s="421"/>
      <c r="H1079" s="421"/>
      <c r="I1079" s="421"/>
      <c r="J1079" s="421"/>
      <c r="K1079" s="421"/>
      <c r="L1079" s="302"/>
      <c r="M1079" s="303"/>
      <c r="N1079" s="304"/>
      <c r="O1079" s="305"/>
      <c r="P1079" s="306"/>
      <c r="Q1079" s="307"/>
      <c r="R1079" s="305"/>
      <c r="S1079" s="308"/>
      <c r="T1079" s="309"/>
      <c r="U1079" s="302"/>
      <c r="V1079" s="303"/>
      <c r="W1079" s="310"/>
      <c r="X1079" s="305"/>
      <c r="Y1079" s="303"/>
      <c r="Z1079" s="303"/>
      <c r="AA1079" s="311"/>
      <c r="AB1079" s="312"/>
      <c r="AC1079" s="310"/>
      <c r="AD1079" s="305"/>
      <c r="AE1079" s="310"/>
      <c r="AF1079" s="313"/>
      <c r="AG1079" s="314"/>
      <c r="AH1079" s="315"/>
      <c r="AI1079" s="401"/>
      <c r="AJ1079" s="402"/>
      <c r="AK1079" s="403"/>
      <c r="AL1079" s="273"/>
      <c r="AM1079" s="270" t="str">
        <f t="shared" si="251"/>
        <v/>
      </c>
      <c r="AN1079" s="282" t="str">
        <f t="shared" si="252"/>
        <v/>
      </c>
      <c r="AO1079" s="257" t="str">
        <f>IF(A1079="","",IF(A1079&lt;&gt;1069,"エラー",1069&amp;"人目"))</f>
        <v/>
      </c>
      <c r="AP1079" s="258" t="str">
        <f t="shared" si="244"/>
        <v/>
      </c>
      <c r="AQ1079" s="259" t="str">
        <f>IFERROR(IF(OR(L1079="",M1079="",N1079=""),"",VLOOKUP(L1079&amp;M1079&amp;N1079,コード!$K$3:$L$64,2,FALSE)),"エラー")</f>
        <v/>
      </c>
      <c r="AR1079" s="260" t="str">
        <f>IFERROR(IF(OR(O1079="",P1079=""),"",VLOOKUP(O1079&amp;P1079,コード!$R$3:$S$8,2,FALSE)),"エラー")</f>
        <v/>
      </c>
      <c r="AS1079" s="261" t="str">
        <f t="shared" si="248"/>
        <v/>
      </c>
      <c r="AT1079" s="261" t="str">
        <f>IFERROR(IF(OR(R1079="",S1079="",T1079=""),"",VLOOKUP(R1079&amp;S1079&amp;T1079,コード!$AB$3:$AC$205,2,FALSE)),"エラー")</f>
        <v/>
      </c>
      <c r="AU1079" s="258" t="str">
        <f>IFERROR(IF(OR(U1079="",V1079="",W1079=""),"",VLOOKUP(U1079&amp;V1079&amp;W1079,コード!$AI$3:$AJ$6,2,FALSE)),"エラー")</f>
        <v/>
      </c>
      <c r="AV1079" s="261" t="str">
        <f t="shared" si="249"/>
        <v/>
      </c>
      <c r="AW1079" s="258" t="str">
        <f>IFERROR(IF(OR(AD1079="",AE1079="",AF1079=""),"",VLOOKUP(AD1079&amp;AE1079&amp;AF1079,コード!$AW$3:$AX$31,2,FALSE)),"エラー")</f>
        <v/>
      </c>
      <c r="AX1079" s="262" t="str">
        <f>IFERROR(IF(OR(AG1079="",AH1079=""),"",VLOOKUP(AG1079&amp;AH1079,コード!$BC$3:$BD$17,2,FALSE)),"エラー")</f>
        <v/>
      </c>
      <c r="AY1079" s="187"/>
      <c r="AZ1079" s="286" t="str">
        <f t="shared" si="245"/>
        <v/>
      </c>
      <c r="BA1079" s="287" t="str">
        <f t="shared" si="253"/>
        <v/>
      </c>
      <c r="BB1079" s="287" t="str">
        <f t="shared" si="246"/>
        <v/>
      </c>
      <c r="BC1079" s="287" t="str">
        <f t="shared" si="247"/>
        <v/>
      </c>
      <c r="BD1079" s="287" t="str">
        <f t="shared" si="250"/>
        <v/>
      </c>
      <c r="BE1079" s="288" t="str">
        <f t="shared" si="254"/>
        <v/>
      </c>
    </row>
    <row r="1080" spans="1:59" ht="24" customHeight="1">
      <c r="A1080" s="316"/>
      <c r="B1080" s="420"/>
      <c r="C1080" s="421"/>
      <c r="D1080" s="421"/>
      <c r="E1080" s="421"/>
      <c r="F1080" s="421"/>
      <c r="G1080" s="421"/>
      <c r="H1080" s="421"/>
      <c r="I1080" s="421"/>
      <c r="J1080" s="421"/>
      <c r="K1080" s="421"/>
      <c r="L1080" s="302"/>
      <c r="M1080" s="303"/>
      <c r="N1080" s="304"/>
      <c r="O1080" s="305"/>
      <c r="P1080" s="306"/>
      <c r="Q1080" s="307"/>
      <c r="R1080" s="305"/>
      <c r="S1080" s="308"/>
      <c r="T1080" s="309"/>
      <c r="U1080" s="302"/>
      <c r="V1080" s="303"/>
      <c r="W1080" s="310"/>
      <c r="X1080" s="305"/>
      <c r="Y1080" s="303"/>
      <c r="Z1080" s="303"/>
      <c r="AA1080" s="311"/>
      <c r="AB1080" s="312"/>
      <c r="AC1080" s="310"/>
      <c r="AD1080" s="305"/>
      <c r="AE1080" s="310"/>
      <c r="AF1080" s="313"/>
      <c r="AG1080" s="314"/>
      <c r="AH1080" s="315"/>
      <c r="AI1080" s="401"/>
      <c r="AJ1080" s="402"/>
      <c r="AK1080" s="403"/>
      <c r="AL1080" s="273"/>
      <c r="AM1080" s="283" t="str">
        <f t="shared" si="251"/>
        <v/>
      </c>
      <c r="AN1080" s="284" t="str">
        <f t="shared" si="252"/>
        <v/>
      </c>
      <c r="AO1080" s="257" t="str">
        <f>IF(A1080="","",IF(A1080&lt;&gt;1070,"エラー",1070&amp;"人目"))</f>
        <v/>
      </c>
      <c r="AP1080" s="258" t="str">
        <f t="shared" si="244"/>
        <v/>
      </c>
      <c r="AQ1080" s="259" t="str">
        <f>IFERROR(IF(OR(L1080="",M1080="",N1080=""),"",VLOOKUP(L1080&amp;M1080&amp;N1080,コード!$K$3:$L$64,2,FALSE)),"エラー")</f>
        <v/>
      </c>
      <c r="AR1080" s="260" t="str">
        <f>IFERROR(IF(OR(O1080="",P1080=""),"",VLOOKUP(O1080&amp;P1080,コード!$R$3:$S$8,2,FALSE)),"エラー")</f>
        <v/>
      </c>
      <c r="AS1080" s="261" t="str">
        <f t="shared" si="248"/>
        <v/>
      </c>
      <c r="AT1080" s="261" t="str">
        <f>IFERROR(IF(OR(R1080="",S1080="",T1080=""),"",VLOOKUP(R1080&amp;S1080&amp;T1080,コード!$AB$3:$AC$205,2,FALSE)),"エラー")</f>
        <v/>
      </c>
      <c r="AU1080" s="258" t="str">
        <f>IFERROR(IF(OR(U1080="",V1080="",W1080=""),"",VLOOKUP(U1080&amp;V1080&amp;W1080,コード!$AI$3:$AJ$6,2,FALSE)),"エラー")</f>
        <v/>
      </c>
      <c r="AV1080" s="261" t="str">
        <f t="shared" si="249"/>
        <v/>
      </c>
      <c r="AW1080" s="258" t="str">
        <f>IFERROR(IF(OR(AD1080="",AE1080="",AF1080=""),"",VLOOKUP(AD1080&amp;AE1080&amp;AF1080,コード!$AW$3:$AX$31,2,FALSE)),"エラー")</f>
        <v/>
      </c>
      <c r="AX1080" s="262" t="str">
        <f>IFERROR(IF(OR(AG1080="",AH1080=""),"",VLOOKUP(AG1080&amp;AH1080,コード!$BC$3:$BD$17,2,FALSE)),"エラー")</f>
        <v/>
      </c>
      <c r="AY1080" s="187"/>
      <c r="AZ1080" s="286" t="str">
        <f t="shared" si="245"/>
        <v/>
      </c>
      <c r="BA1080" s="287" t="str">
        <f t="shared" si="253"/>
        <v/>
      </c>
      <c r="BB1080" s="287" t="str">
        <f t="shared" si="246"/>
        <v/>
      </c>
      <c r="BC1080" s="287" t="str">
        <f t="shared" si="247"/>
        <v/>
      </c>
      <c r="BD1080" s="287" t="str">
        <f t="shared" si="250"/>
        <v/>
      </c>
      <c r="BE1080" s="288" t="str">
        <f t="shared" si="254"/>
        <v/>
      </c>
    </row>
    <row r="1081" spans="1:59" ht="24" customHeight="1">
      <c r="A1081" s="301"/>
      <c r="B1081" s="420"/>
      <c r="C1081" s="421"/>
      <c r="D1081" s="421"/>
      <c r="E1081" s="421"/>
      <c r="F1081" s="421"/>
      <c r="G1081" s="421"/>
      <c r="H1081" s="421"/>
      <c r="I1081" s="421"/>
      <c r="J1081" s="421"/>
      <c r="K1081" s="421"/>
      <c r="L1081" s="302"/>
      <c r="M1081" s="303"/>
      <c r="N1081" s="304"/>
      <c r="O1081" s="305"/>
      <c r="P1081" s="306"/>
      <c r="Q1081" s="307"/>
      <c r="R1081" s="305"/>
      <c r="S1081" s="308"/>
      <c r="T1081" s="309"/>
      <c r="U1081" s="302"/>
      <c r="V1081" s="303"/>
      <c r="W1081" s="310"/>
      <c r="X1081" s="305"/>
      <c r="Y1081" s="303"/>
      <c r="Z1081" s="303"/>
      <c r="AA1081" s="311"/>
      <c r="AB1081" s="312"/>
      <c r="AC1081" s="310"/>
      <c r="AD1081" s="305"/>
      <c r="AE1081" s="310"/>
      <c r="AF1081" s="313"/>
      <c r="AG1081" s="314"/>
      <c r="AH1081" s="315"/>
      <c r="AI1081" s="401"/>
      <c r="AJ1081" s="402"/>
      <c r="AK1081" s="403"/>
      <c r="AL1081" s="273"/>
      <c r="AM1081" s="270" t="str">
        <f>IF(A1081="","",IF(OR($Z$7="",$AB$7="",$AD$7="",$AF$7="",$AH$7="",$AJ$7),"",$Z$7&amp;$AB$7&amp;$AD$7&amp;$AF$7&amp;$AH$7&amp;$AJ$7))</f>
        <v/>
      </c>
      <c r="AN1081" s="282" t="str">
        <f>IF(OR($C$7="",A1081=""),"",$C$7)</f>
        <v/>
      </c>
      <c r="AO1081" s="257" t="str">
        <f>IF(A1081="","",IF(A1081&lt;&gt;1071,"エラー",1071&amp;"人目"))</f>
        <v/>
      </c>
      <c r="AP1081" s="258" t="str">
        <f t="shared" si="244"/>
        <v/>
      </c>
      <c r="AQ1081" s="259" t="str">
        <f>IFERROR(IF(OR(L1081="",M1081="",N1081=""),"",VLOOKUP(L1081&amp;M1081&amp;N1081,コード!$K$3:$L$64,2,FALSE)),"エラー")</f>
        <v/>
      </c>
      <c r="AR1081" s="260" t="str">
        <f>IFERROR(IF(OR(O1081="",P1081=""),"",VLOOKUP(O1081&amp;P1081,コード!$R$3:$S$8,2,FALSE)),"エラー")</f>
        <v/>
      </c>
      <c r="AS1081" s="261" t="str">
        <f t="shared" si="248"/>
        <v/>
      </c>
      <c r="AT1081" s="261" t="str">
        <f>IFERROR(IF(OR(R1081="",S1081="",T1081=""),"",VLOOKUP(R1081&amp;S1081&amp;T1081,コード!$AB$3:$AC$205,2,FALSE)),"エラー")</f>
        <v/>
      </c>
      <c r="AU1081" s="258" t="str">
        <f>IFERROR(IF(OR(U1081="",V1081="",W1081=""),"",VLOOKUP(U1081&amp;V1081&amp;W1081,コード!$AI$3:$AJ$6,2,FALSE)),"エラー")</f>
        <v/>
      </c>
      <c r="AV1081" s="261" t="str">
        <f t="shared" si="249"/>
        <v/>
      </c>
      <c r="AW1081" s="258" t="str">
        <f>IFERROR(IF(OR(AD1081="",AE1081="",AF1081=""),"",VLOOKUP(AD1081&amp;AE1081&amp;AF1081,コード!$AW$3:$AX$31,2,FALSE)),"エラー")</f>
        <v/>
      </c>
      <c r="AX1081" s="262" t="str">
        <f>IFERROR(IF(OR(AG1081="",AH1081=""),"",VLOOKUP(AG1081&amp;AH1081,コード!$BC$3:$BD$17,2,FALSE)),"エラー")</f>
        <v/>
      </c>
      <c r="AY1081" s="187"/>
      <c r="AZ1081" s="286" t="str">
        <f t="shared" si="245"/>
        <v/>
      </c>
      <c r="BA1081" s="287" t="str">
        <f>IFERROR(IF(OR(R1081="",S1081="",T1081=""),"",IF(VALUE(R1081&amp;S1081&amp;T1081)=801,"エラー？","○")),"エラー")</f>
        <v/>
      </c>
      <c r="BB1081" s="287" t="str">
        <f t="shared" si="246"/>
        <v/>
      </c>
      <c r="BC1081" s="287" t="str">
        <f t="shared" si="247"/>
        <v/>
      </c>
      <c r="BD1081" s="287" t="str">
        <f t="shared" si="250"/>
        <v/>
      </c>
      <c r="BE1081" s="288" t="str">
        <f>IFERROR(IF(OR(R1081="",S1081="",T1081="",U1081="",V1081="",W1081=""),"",IF(AND(VALUE(R1081&amp;S1081&amp;T1081)=122,OR(VALUE(U1081&amp;V1081&amp;W1081)=161,O1081&amp;P1081="00")),"エラー","○")),"エラー")</f>
        <v/>
      </c>
      <c r="BG1081" s="228"/>
    </row>
    <row r="1082" spans="1:59" ht="24" customHeight="1">
      <c r="A1082" s="301"/>
      <c r="B1082" s="420"/>
      <c r="C1082" s="421"/>
      <c r="D1082" s="421"/>
      <c r="E1082" s="421"/>
      <c r="F1082" s="421"/>
      <c r="G1082" s="421"/>
      <c r="H1082" s="421"/>
      <c r="I1082" s="421"/>
      <c r="J1082" s="421"/>
      <c r="K1082" s="421"/>
      <c r="L1082" s="302"/>
      <c r="M1082" s="303"/>
      <c r="N1082" s="304"/>
      <c r="O1082" s="305"/>
      <c r="P1082" s="306"/>
      <c r="Q1082" s="307"/>
      <c r="R1082" s="305"/>
      <c r="S1082" s="308"/>
      <c r="T1082" s="309"/>
      <c r="U1082" s="302"/>
      <c r="V1082" s="303"/>
      <c r="W1082" s="310"/>
      <c r="X1082" s="305"/>
      <c r="Y1082" s="303"/>
      <c r="Z1082" s="303"/>
      <c r="AA1082" s="311"/>
      <c r="AB1082" s="312"/>
      <c r="AC1082" s="310"/>
      <c r="AD1082" s="305"/>
      <c r="AE1082" s="310"/>
      <c r="AF1082" s="313"/>
      <c r="AG1082" s="314"/>
      <c r="AH1082" s="315"/>
      <c r="AI1082" s="401"/>
      <c r="AJ1082" s="402"/>
      <c r="AK1082" s="403"/>
      <c r="AL1082" s="273"/>
      <c r="AM1082" s="270" t="str">
        <f t="shared" ref="AM1082:AM1125" si="255">IF(A1082="","",IF(OR($Z$7="",$AB$7="",$AD$7="",$AF$7="",$AH$7="",$AJ$7),"",$Z$7&amp;$AB$7&amp;$AD$7&amp;$AF$7&amp;$AH$7&amp;$AJ$7))</f>
        <v/>
      </c>
      <c r="AN1082" s="282" t="str">
        <f t="shared" ref="AN1082:AN1125" si="256">IF(OR($C$7="",A1082=""),"",$C$7)</f>
        <v/>
      </c>
      <c r="AO1082" s="257" t="str">
        <f>IF(A1082="","",IF(A1082&lt;&gt;1072,"エラー",1072&amp;"人目"))</f>
        <v/>
      </c>
      <c r="AP1082" s="258" t="str">
        <f t="shared" si="244"/>
        <v/>
      </c>
      <c r="AQ1082" s="259" t="str">
        <f>IFERROR(IF(OR(L1082="",M1082="",N1082=""),"",VLOOKUP(L1082&amp;M1082&amp;N1082,コード!$K$3:$L$64,2,FALSE)),"エラー")</f>
        <v/>
      </c>
      <c r="AR1082" s="260" t="str">
        <f>IFERROR(IF(OR(O1082="",P1082=""),"",VLOOKUP(O1082&amp;P1082,コード!$R$3:$S$8,2,FALSE)),"エラー")</f>
        <v/>
      </c>
      <c r="AS1082" s="261" t="str">
        <f t="shared" si="248"/>
        <v/>
      </c>
      <c r="AT1082" s="261" t="str">
        <f>IFERROR(IF(OR(R1082="",S1082="",T1082=""),"",VLOOKUP(R1082&amp;S1082&amp;T1082,コード!$AB$3:$AC$205,2,FALSE)),"エラー")</f>
        <v/>
      </c>
      <c r="AU1082" s="258" t="str">
        <f>IFERROR(IF(OR(U1082="",V1082="",W1082=""),"",VLOOKUP(U1082&amp;V1082&amp;W1082,コード!$AI$3:$AJ$6,2,FALSE)),"エラー")</f>
        <v/>
      </c>
      <c r="AV1082" s="261" t="str">
        <f t="shared" si="249"/>
        <v/>
      </c>
      <c r="AW1082" s="258" t="str">
        <f>IFERROR(IF(OR(AD1082="",AE1082="",AF1082=""),"",VLOOKUP(AD1082&amp;AE1082&amp;AF1082,コード!$AW$3:$AX$31,2,FALSE)),"エラー")</f>
        <v/>
      </c>
      <c r="AX1082" s="262" t="str">
        <f>IFERROR(IF(OR(AG1082="",AH1082=""),"",VLOOKUP(AG1082&amp;AH1082,コード!$BC$3:$BD$17,2,FALSE)),"エラー")</f>
        <v/>
      </c>
      <c r="AY1082" s="187"/>
      <c r="AZ1082" s="286" t="str">
        <f t="shared" si="245"/>
        <v/>
      </c>
      <c r="BA1082" s="287" t="str">
        <f t="shared" ref="BA1082:BA1125" si="257">IFERROR(IF(OR(R1082="",S1082="",T1082=""),"",IF(VALUE(R1082&amp;S1082&amp;T1082)=801,"エラー？","○")),"エラー")</f>
        <v/>
      </c>
      <c r="BB1082" s="287" t="str">
        <f t="shared" si="246"/>
        <v/>
      </c>
      <c r="BC1082" s="287" t="str">
        <f t="shared" si="247"/>
        <v/>
      </c>
      <c r="BD1082" s="287" t="str">
        <f t="shared" si="250"/>
        <v/>
      </c>
      <c r="BE1082" s="288" t="str">
        <f>IFERROR(IF(OR(R1082="",S1082="",T1082="",U1082="",V1082="",W1082=""),"",IF(AND(VALUE(R1082&amp;S1082&amp;T1082)=122,OR(VALUE(U1082&amp;V1082&amp;W1082)=161,O1082&amp;P1082="00")),"エラー","○")),"エラー")</f>
        <v/>
      </c>
    </row>
    <row r="1083" spans="1:59" ht="24" customHeight="1">
      <c r="A1083" s="301"/>
      <c r="B1083" s="420"/>
      <c r="C1083" s="421"/>
      <c r="D1083" s="421"/>
      <c r="E1083" s="421"/>
      <c r="F1083" s="421"/>
      <c r="G1083" s="421"/>
      <c r="H1083" s="421"/>
      <c r="I1083" s="421"/>
      <c r="J1083" s="421"/>
      <c r="K1083" s="421"/>
      <c r="L1083" s="302"/>
      <c r="M1083" s="303"/>
      <c r="N1083" s="304"/>
      <c r="O1083" s="305"/>
      <c r="P1083" s="306"/>
      <c r="Q1083" s="307"/>
      <c r="R1083" s="305"/>
      <c r="S1083" s="308"/>
      <c r="T1083" s="309"/>
      <c r="U1083" s="302"/>
      <c r="V1083" s="303"/>
      <c r="W1083" s="310"/>
      <c r="X1083" s="305"/>
      <c r="Y1083" s="303"/>
      <c r="Z1083" s="303"/>
      <c r="AA1083" s="311"/>
      <c r="AB1083" s="312"/>
      <c r="AC1083" s="310"/>
      <c r="AD1083" s="305"/>
      <c r="AE1083" s="310"/>
      <c r="AF1083" s="313"/>
      <c r="AG1083" s="314"/>
      <c r="AH1083" s="315"/>
      <c r="AI1083" s="401"/>
      <c r="AJ1083" s="402"/>
      <c r="AK1083" s="403"/>
      <c r="AL1083" s="273"/>
      <c r="AM1083" s="270" t="str">
        <f t="shared" si="255"/>
        <v/>
      </c>
      <c r="AN1083" s="282" t="str">
        <f t="shared" si="256"/>
        <v/>
      </c>
      <c r="AO1083" s="257" t="str">
        <f>IF(A1083="","",IF(A1083&lt;&gt;1073,"エラー",1073&amp;"人目"))</f>
        <v/>
      </c>
      <c r="AP1083" s="258" t="str">
        <f t="shared" si="244"/>
        <v/>
      </c>
      <c r="AQ1083" s="259" t="str">
        <f>IFERROR(IF(OR(L1083="",M1083="",N1083=""),"",VLOOKUP(L1083&amp;M1083&amp;N1083,コード!$K$3:$L$64,2,FALSE)),"エラー")</f>
        <v/>
      </c>
      <c r="AR1083" s="260" t="str">
        <f>IFERROR(IF(OR(O1083="",P1083=""),"",VLOOKUP(O1083&amp;P1083,コード!$R$3:$S$8,2,FALSE)),"エラー")</f>
        <v/>
      </c>
      <c r="AS1083" s="261" t="str">
        <f t="shared" si="248"/>
        <v/>
      </c>
      <c r="AT1083" s="261" t="str">
        <f>IFERROR(IF(OR(R1083="",S1083="",T1083=""),"",VLOOKUP(R1083&amp;S1083&amp;T1083,コード!$AB$3:$AC$205,2,FALSE)),"エラー")</f>
        <v/>
      </c>
      <c r="AU1083" s="258" t="str">
        <f>IFERROR(IF(OR(U1083="",V1083="",W1083=""),"",VLOOKUP(U1083&amp;V1083&amp;W1083,コード!$AI$3:$AJ$6,2,FALSE)),"エラー")</f>
        <v/>
      </c>
      <c r="AV1083" s="261" t="str">
        <f t="shared" si="249"/>
        <v/>
      </c>
      <c r="AW1083" s="258" t="str">
        <f>IFERROR(IF(OR(AD1083="",AE1083="",AF1083=""),"",VLOOKUP(AD1083&amp;AE1083&amp;AF1083,コード!$AW$3:$AX$31,2,FALSE)),"エラー")</f>
        <v/>
      </c>
      <c r="AX1083" s="262" t="str">
        <f>IFERROR(IF(OR(AG1083="",AH1083=""),"",VLOOKUP(AG1083&amp;AH1083,コード!$BC$3:$BD$17,2,FALSE)),"エラー")</f>
        <v/>
      </c>
      <c r="AY1083" s="187"/>
      <c r="AZ1083" s="286" t="str">
        <f t="shared" si="245"/>
        <v/>
      </c>
      <c r="BA1083" s="287" t="str">
        <f t="shared" si="257"/>
        <v/>
      </c>
      <c r="BB1083" s="287" t="str">
        <f t="shared" si="246"/>
        <v/>
      </c>
      <c r="BC1083" s="287" t="str">
        <f t="shared" si="247"/>
        <v/>
      </c>
      <c r="BD1083" s="287" t="str">
        <f t="shared" si="250"/>
        <v/>
      </c>
      <c r="BE1083" s="288" t="str">
        <f t="shared" ref="BE1083:BE1125" si="258">IFERROR(IF(OR(R1083="",S1083="",T1083="",U1083="",V1083="",W1083=""),"",IF(AND(VALUE(R1083&amp;S1083&amp;T1083)=122,OR(VALUE(U1083&amp;V1083&amp;W1083)=161,O1083&amp;P1083="00")),"エラー","○")),"エラー")</f>
        <v/>
      </c>
    </row>
    <row r="1084" spans="1:59" ht="24" customHeight="1">
      <c r="A1084" s="301"/>
      <c r="B1084" s="420"/>
      <c r="C1084" s="421"/>
      <c r="D1084" s="421"/>
      <c r="E1084" s="421"/>
      <c r="F1084" s="421"/>
      <c r="G1084" s="421"/>
      <c r="H1084" s="421"/>
      <c r="I1084" s="421"/>
      <c r="J1084" s="421"/>
      <c r="K1084" s="421"/>
      <c r="L1084" s="302"/>
      <c r="M1084" s="303"/>
      <c r="N1084" s="304"/>
      <c r="O1084" s="305"/>
      <c r="P1084" s="306"/>
      <c r="Q1084" s="307"/>
      <c r="R1084" s="305"/>
      <c r="S1084" s="308"/>
      <c r="T1084" s="309"/>
      <c r="U1084" s="302"/>
      <c r="V1084" s="303"/>
      <c r="W1084" s="310"/>
      <c r="X1084" s="305"/>
      <c r="Y1084" s="303"/>
      <c r="Z1084" s="303"/>
      <c r="AA1084" s="311"/>
      <c r="AB1084" s="312"/>
      <c r="AC1084" s="310"/>
      <c r="AD1084" s="305"/>
      <c r="AE1084" s="310"/>
      <c r="AF1084" s="313"/>
      <c r="AG1084" s="314"/>
      <c r="AH1084" s="315"/>
      <c r="AI1084" s="401"/>
      <c r="AJ1084" s="402"/>
      <c r="AK1084" s="403"/>
      <c r="AL1084" s="273"/>
      <c r="AM1084" s="270" t="str">
        <f t="shared" si="255"/>
        <v/>
      </c>
      <c r="AN1084" s="282" t="str">
        <f t="shared" si="256"/>
        <v/>
      </c>
      <c r="AO1084" s="257" t="str">
        <f>IF(A1084="","",IF(A1084&lt;&gt;1074,"エラー",1074&amp;"人目"))</f>
        <v/>
      </c>
      <c r="AP1084" s="258" t="str">
        <f t="shared" si="244"/>
        <v/>
      </c>
      <c r="AQ1084" s="259" t="str">
        <f>IFERROR(IF(OR(L1084="",M1084="",N1084=""),"",VLOOKUP(L1084&amp;M1084&amp;N1084,コード!$K$3:$L$64,2,FALSE)),"エラー")</f>
        <v/>
      </c>
      <c r="AR1084" s="260" t="str">
        <f>IFERROR(IF(OR(O1084="",P1084=""),"",VLOOKUP(O1084&amp;P1084,コード!$R$3:$S$8,2,FALSE)),"エラー")</f>
        <v/>
      </c>
      <c r="AS1084" s="261" t="str">
        <f t="shared" si="248"/>
        <v/>
      </c>
      <c r="AT1084" s="261" t="str">
        <f>IFERROR(IF(OR(R1084="",S1084="",T1084=""),"",VLOOKUP(R1084&amp;S1084&amp;T1084,コード!$AB$3:$AC$205,2,FALSE)),"エラー")</f>
        <v/>
      </c>
      <c r="AU1084" s="258" t="str">
        <f>IFERROR(IF(OR(U1084="",V1084="",W1084=""),"",VLOOKUP(U1084&amp;V1084&amp;W1084,コード!$AI$3:$AJ$6,2,FALSE)),"エラー")</f>
        <v/>
      </c>
      <c r="AV1084" s="261" t="str">
        <f t="shared" si="249"/>
        <v/>
      </c>
      <c r="AW1084" s="258" t="str">
        <f>IFERROR(IF(OR(AD1084="",AE1084="",AF1084=""),"",VLOOKUP(AD1084&amp;AE1084&amp;AF1084,コード!$AW$3:$AX$31,2,FALSE)),"エラー")</f>
        <v/>
      </c>
      <c r="AX1084" s="262" t="str">
        <f>IFERROR(IF(OR(AG1084="",AH1084=""),"",VLOOKUP(AG1084&amp;AH1084,コード!$BC$3:$BD$17,2,FALSE)),"エラー")</f>
        <v/>
      </c>
      <c r="AY1084" s="187"/>
      <c r="AZ1084" s="286" t="str">
        <f t="shared" si="245"/>
        <v/>
      </c>
      <c r="BA1084" s="287" t="str">
        <f t="shared" si="257"/>
        <v/>
      </c>
      <c r="BB1084" s="287" t="str">
        <f t="shared" si="246"/>
        <v/>
      </c>
      <c r="BC1084" s="287" t="str">
        <f t="shared" si="247"/>
        <v/>
      </c>
      <c r="BD1084" s="287" t="str">
        <f t="shared" si="250"/>
        <v/>
      </c>
      <c r="BE1084" s="288" t="str">
        <f t="shared" si="258"/>
        <v/>
      </c>
    </row>
    <row r="1085" spans="1:59" ht="24" customHeight="1">
      <c r="A1085" s="301"/>
      <c r="B1085" s="420"/>
      <c r="C1085" s="421"/>
      <c r="D1085" s="421"/>
      <c r="E1085" s="421"/>
      <c r="F1085" s="421"/>
      <c r="G1085" s="421"/>
      <c r="H1085" s="421"/>
      <c r="I1085" s="421"/>
      <c r="J1085" s="421"/>
      <c r="K1085" s="421"/>
      <c r="L1085" s="302"/>
      <c r="M1085" s="303"/>
      <c r="N1085" s="304"/>
      <c r="O1085" s="305"/>
      <c r="P1085" s="306"/>
      <c r="Q1085" s="307"/>
      <c r="R1085" s="305"/>
      <c r="S1085" s="308"/>
      <c r="T1085" s="309"/>
      <c r="U1085" s="302"/>
      <c r="V1085" s="303"/>
      <c r="W1085" s="310"/>
      <c r="X1085" s="305"/>
      <c r="Y1085" s="303"/>
      <c r="Z1085" s="303"/>
      <c r="AA1085" s="311"/>
      <c r="AB1085" s="312"/>
      <c r="AC1085" s="310"/>
      <c r="AD1085" s="305"/>
      <c r="AE1085" s="310"/>
      <c r="AF1085" s="313"/>
      <c r="AG1085" s="314"/>
      <c r="AH1085" s="315"/>
      <c r="AI1085" s="401"/>
      <c r="AJ1085" s="402"/>
      <c r="AK1085" s="403"/>
      <c r="AL1085" s="273"/>
      <c r="AM1085" s="270" t="str">
        <f t="shared" si="255"/>
        <v/>
      </c>
      <c r="AN1085" s="282" t="str">
        <f t="shared" si="256"/>
        <v/>
      </c>
      <c r="AO1085" s="257" t="str">
        <f>IF(A1085="","",IF(A1085&lt;&gt;1075,"エラー",1075&amp;"人目"))</f>
        <v/>
      </c>
      <c r="AP1085" s="258" t="str">
        <f t="shared" si="244"/>
        <v/>
      </c>
      <c r="AQ1085" s="259" t="str">
        <f>IFERROR(IF(OR(L1085="",M1085="",N1085=""),"",VLOOKUP(L1085&amp;M1085&amp;N1085,コード!$K$3:$L$64,2,FALSE)),"エラー")</f>
        <v/>
      </c>
      <c r="AR1085" s="260" t="str">
        <f>IFERROR(IF(OR(O1085="",P1085=""),"",VLOOKUP(O1085&amp;P1085,コード!$R$3:$S$8,2,FALSE)),"エラー")</f>
        <v/>
      </c>
      <c r="AS1085" s="261" t="str">
        <f t="shared" si="248"/>
        <v/>
      </c>
      <c r="AT1085" s="261" t="str">
        <f>IFERROR(IF(OR(R1085="",S1085="",T1085=""),"",VLOOKUP(R1085&amp;S1085&amp;T1085,コード!$AB$3:$AC$205,2,FALSE)),"エラー")</f>
        <v/>
      </c>
      <c r="AU1085" s="258" t="str">
        <f>IFERROR(IF(OR(U1085="",V1085="",W1085=""),"",VLOOKUP(U1085&amp;V1085&amp;W1085,コード!$AI$3:$AJ$6,2,FALSE)),"エラー")</f>
        <v/>
      </c>
      <c r="AV1085" s="261" t="str">
        <f t="shared" si="249"/>
        <v/>
      </c>
      <c r="AW1085" s="258" t="str">
        <f>IFERROR(IF(OR(AD1085="",AE1085="",AF1085=""),"",VLOOKUP(AD1085&amp;AE1085&amp;AF1085,コード!$AW$3:$AX$31,2,FALSE)),"エラー")</f>
        <v/>
      </c>
      <c r="AX1085" s="262" t="str">
        <f>IFERROR(IF(OR(AG1085="",AH1085=""),"",VLOOKUP(AG1085&amp;AH1085,コード!$BC$3:$BD$17,2,FALSE)),"エラー")</f>
        <v/>
      </c>
      <c r="AY1085" s="187"/>
      <c r="AZ1085" s="286" t="str">
        <f t="shared" si="245"/>
        <v/>
      </c>
      <c r="BA1085" s="287" t="str">
        <f t="shared" si="257"/>
        <v/>
      </c>
      <c r="BB1085" s="287" t="str">
        <f t="shared" si="246"/>
        <v/>
      </c>
      <c r="BC1085" s="287" t="str">
        <f t="shared" si="247"/>
        <v/>
      </c>
      <c r="BD1085" s="287" t="str">
        <f t="shared" si="250"/>
        <v/>
      </c>
      <c r="BE1085" s="288" t="str">
        <f t="shared" si="258"/>
        <v/>
      </c>
    </row>
    <row r="1086" spans="1:59" ht="24" customHeight="1">
      <c r="A1086" s="301"/>
      <c r="B1086" s="420"/>
      <c r="C1086" s="421"/>
      <c r="D1086" s="421"/>
      <c r="E1086" s="421"/>
      <c r="F1086" s="421"/>
      <c r="G1086" s="421"/>
      <c r="H1086" s="421"/>
      <c r="I1086" s="421"/>
      <c r="J1086" s="421"/>
      <c r="K1086" s="421"/>
      <c r="L1086" s="302"/>
      <c r="M1086" s="303"/>
      <c r="N1086" s="304"/>
      <c r="O1086" s="305"/>
      <c r="P1086" s="306"/>
      <c r="Q1086" s="307"/>
      <c r="R1086" s="305"/>
      <c r="S1086" s="308"/>
      <c r="T1086" s="309"/>
      <c r="U1086" s="302"/>
      <c r="V1086" s="303"/>
      <c r="W1086" s="310"/>
      <c r="X1086" s="305"/>
      <c r="Y1086" s="303"/>
      <c r="Z1086" s="303"/>
      <c r="AA1086" s="311"/>
      <c r="AB1086" s="312"/>
      <c r="AC1086" s="310"/>
      <c r="AD1086" s="305"/>
      <c r="AE1086" s="310"/>
      <c r="AF1086" s="313"/>
      <c r="AG1086" s="314"/>
      <c r="AH1086" s="315"/>
      <c r="AI1086" s="401"/>
      <c r="AJ1086" s="402"/>
      <c r="AK1086" s="403"/>
      <c r="AL1086" s="273"/>
      <c r="AM1086" s="270" t="str">
        <f t="shared" si="255"/>
        <v/>
      </c>
      <c r="AN1086" s="282" t="str">
        <f t="shared" si="256"/>
        <v/>
      </c>
      <c r="AO1086" s="257" t="str">
        <f>IF(A1086="","",IF(A1086&lt;&gt;1076,"エラー",1076&amp;"人目"))</f>
        <v/>
      </c>
      <c r="AP1086" s="258" t="str">
        <f t="shared" si="244"/>
        <v/>
      </c>
      <c r="AQ1086" s="259" t="str">
        <f>IFERROR(IF(OR(L1086="",M1086="",N1086=""),"",VLOOKUP(L1086&amp;M1086&amp;N1086,コード!$K$3:$L$64,2,FALSE)),"エラー")</f>
        <v/>
      </c>
      <c r="AR1086" s="260" t="str">
        <f>IFERROR(IF(OR(O1086="",P1086=""),"",VLOOKUP(O1086&amp;P1086,コード!$R$3:$S$8,2,FALSE)),"エラー")</f>
        <v/>
      </c>
      <c r="AS1086" s="261" t="str">
        <f t="shared" si="248"/>
        <v/>
      </c>
      <c r="AT1086" s="261" t="str">
        <f>IFERROR(IF(OR(R1086="",S1086="",T1086=""),"",VLOOKUP(R1086&amp;S1086&amp;T1086,コード!$AB$3:$AC$205,2,FALSE)),"エラー")</f>
        <v/>
      </c>
      <c r="AU1086" s="258" t="str">
        <f>IFERROR(IF(OR(U1086="",V1086="",W1086=""),"",VLOOKUP(U1086&amp;V1086&amp;W1086,コード!$AI$3:$AJ$6,2,FALSE)),"エラー")</f>
        <v/>
      </c>
      <c r="AV1086" s="261" t="str">
        <f t="shared" si="249"/>
        <v/>
      </c>
      <c r="AW1086" s="258" t="str">
        <f>IFERROR(IF(OR(AD1086="",AE1086="",AF1086=""),"",VLOOKUP(AD1086&amp;AE1086&amp;AF1086,コード!$AW$3:$AX$31,2,FALSE)),"エラー")</f>
        <v/>
      </c>
      <c r="AX1086" s="262" t="str">
        <f>IFERROR(IF(OR(AG1086="",AH1086=""),"",VLOOKUP(AG1086&amp;AH1086,コード!$BC$3:$BD$17,2,FALSE)),"エラー")</f>
        <v/>
      </c>
      <c r="AY1086" s="187"/>
      <c r="AZ1086" s="286" t="str">
        <f t="shared" si="245"/>
        <v/>
      </c>
      <c r="BA1086" s="287" t="str">
        <f t="shared" si="257"/>
        <v/>
      </c>
      <c r="BB1086" s="287" t="str">
        <f t="shared" si="246"/>
        <v/>
      </c>
      <c r="BC1086" s="287" t="str">
        <f t="shared" si="247"/>
        <v/>
      </c>
      <c r="BD1086" s="287" t="str">
        <f t="shared" si="250"/>
        <v/>
      </c>
      <c r="BE1086" s="288" t="str">
        <f t="shared" si="258"/>
        <v/>
      </c>
    </row>
    <row r="1087" spans="1:59" ht="24" customHeight="1">
      <c r="A1087" s="301"/>
      <c r="B1087" s="420"/>
      <c r="C1087" s="421"/>
      <c r="D1087" s="421"/>
      <c r="E1087" s="421"/>
      <c r="F1087" s="421"/>
      <c r="G1087" s="421"/>
      <c r="H1087" s="421"/>
      <c r="I1087" s="421"/>
      <c r="J1087" s="421"/>
      <c r="K1087" s="421"/>
      <c r="L1087" s="302"/>
      <c r="M1087" s="303"/>
      <c r="N1087" s="304"/>
      <c r="O1087" s="305"/>
      <c r="P1087" s="306"/>
      <c r="Q1087" s="307"/>
      <c r="R1087" s="305"/>
      <c r="S1087" s="308"/>
      <c r="T1087" s="309"/>
      <c r="U1087" s="302"/>
      <c r="V1087" s="303"/>
      <c r="W1087" s="310"/>
      <c r="X1087" s="305"/>
      <c r="Y1087" s="303"/>
      <c r="Z1087" s="303"/>
      <c r="AA1087" s="311"/>
      <c r="AB1087" s="312"/>
      <c r="AC1087" s="310"/>
      <c r="AD1087" s="305"/>
      <c r="AE1087" s="310"/>
      <c r="AF1087" s="313"/>
      <c r="AG1087" s="314"/>
      <c r="AH1087" s="315"/>
      <c r="AI1087" s="401"/>
      <c r="AJ1087" s="402"/>
      <c r="AK1087" s="403"/>
      <c r="AL1087" s="273"/>
      <c r="AM1087" s="270" t="str">
        <f t="shared" si="255"/>
        <v/>
      </c>
      <c r="AN1087" s="282" t="str">
        <f t="shared" si="256"/>
        <v/>
      </c>
      <c r="AO1087" s="257" t="str">
        <f>IF(A1087="","",IF(A1087&lt;&gt;1077,"エラー",1077&amp;"人目"))</f>
        <v/>
      </c>
      <c r="AP1087" s="258" t="str">
        <f t="shared" si="244"/>
        <v/>
      </c>
      <c r="AQ1087" s="259" t="str">
        <f>IFERROR(IF(OR(L1087="",M1087="",N1087=""),"",VLOOKUP(L1087&amp;M1087&amp;N1087,コード!$K$3:$L$64,2,FALSE)),"エラー")</f>
        <v/>
      </c>
      <c r="AR1087" s="260" t="str">
        <f>IFERROR(IF(OR(O1087="",P1087=""),"",VLOOKUP(O1087&amp;P1087,コード!$R$3:$S$8,2,FALSE)),"エラー")</f>
        <v/>
      </c>
      <c r="AS1087" s="261" t="str">
        <f t="shared" si="248"/>
        <v/>
      </c>
      <c r="AT1087" s="261" t="str">
        <f>IFERROR(IF(OR(R1087="",S1087="",T1087=""),"",VLOOKUP(R1087&amp;S1087&amp;T1087,コード!$AB$3:$AC$205,2,FALSE)),"エラー")</f>
        <v/>
      </c>
      <c r="AU1087" s="258" t="str">
        <f>IFERROR(IF(OR(U1087="",V1087="",W1087=""),"",VLOOKUP(U1087&amp;V1087&amp;W1087,コード!$AI$3:$AJ$6,2,FALSE)),"エラー")</f>
        <v/>
      </c>
      <c r="AV1087" s="261" t="str">
        <f t="shared" si="249"/>
        <v/>
      </c>
      <c r="AW1087" s="258" t="str">
        <f>IFERROR(IF(OR(AD1087="",AE1087="",AF1087=""),"",VLOOKUP(AD1087&amp;AE1087&amp;AF1087,コード!$AW$3:$AX$31,2,FALSE)),"エラー")</f>
        <v/>
      </c>
      <c r="AX1087" s="262" t="str">
        <f>IFERROR(IF(OR(AG1087="",AH1087=""),"",VLOOKUP(AG1087&amp;AH1087,コード!$BC$3:$BD$17,2,FALSE)),"エラー")</f>
        <v/>
      </c>
      <c r="AY1087" s="187"/>
      <c r="AZ1087" s="286" t="str">
        <f t="shared" si="245"/>
        <v/>
      </c>
      <c r="BA1087" s="287" t="str">
        <f t="shared" si="257"/>
        <v/>
      </c>
      <c r="BB1087" s="287" t="str">
        <f t="shared" si="246"/>
        <v/>
      </c>
      <c r="BC1087" s="287" t="str">
        <f t="shared" si="247"/>
        <v/>
      </c>
      <c r="BD1087" s="287" t="str">
        <f t="shared" si="250"/>
        <v/>
      </c>
      <c r="BE1087" s="288" t="str">
        <f t="shared" si="258"/>
        <v/>
      </c>
    </row>
    <row r="1088" spans="1:59" ht="24" customHeight="1">
      <c r="A1088" s="301"/>
      <c r="B1088" s="420"/>
      <c r="C1088" s="421"/>
      <c r="D1088" s="421"/>
      <c r="E1088" s="421"/>
      <c r="F1088" s="421"/>
      <c r="G1088" s="421"/>
      <c r="H1088" s="421"/>
      <c r="I1088" s="421"/>
      <c r="J1088" s="421"/>
      <c r="K1088" s="421"/>
      <c r="L1088" s="302"/>
      <c r="M1088" s="303"/>
      <c r="N1088" s="304"/>
      <c r="O1088" s="305"/>
      <c r="P1088" s="306"/>
      <c r="Q1088" s="307"/>
      <c r="R1088" s="305"/>
      <c r="S1088" s="308"/>
      <c r="T1088" s="309"/>
      <c r="U1088" s="302"/>
      <c r="V1088" s="303"/>
      <c r="W1088" s="310"/>
      <c r="X1088" s="305"/>
      <c r="Y1088" s="303"/>
      <c r="Z1088" s="303"/>
      <c r="AA1088" s="311"/>
      <c r="AB1088" s="312"/>
      <c r="AC1088" s="310"/>
      <c r="AD1088" s="305"/>
      <c r="AE1088" s="310"/>
      <c r="AF1088" s="313"/>
      <c r="AG1088" s="314"/>
      <c r="AH1088" s="315"/>
      <c r="AI1088" s="401"/>
      <c r="AJ1088" s="402"/>
      <c r="AK1088" s="403"/>
      <c r="AL1088" s="273"/>
      <c r="AM1088" s="270" t="str">
        <f t="shared" si="255"/>
        <v/>
      </c>
      <c r="AN1088" s="282" t="str">
        <f t="shared" si="256"/>
        <v/>
      </c>
      <c r="AO1088" s="257" t="str">
        <f>IF(A1088="","",IF(A1088&lt;&gt;1078,"エラー",1078&amp;"人目"))</f>
        <v/>
      </c>
      <c r="AP1088" s="258" t="str">
        <f t="shared" si="244"/>
        <v/>
      </c>
      <c r="AQ1088" s="259" t="str">
        <f>IFERROR(IF(OR(L1088="",M1088="",N1088=""),"",VLOOKUP(L1088&amp;M1088&amp;N1088,コード!$K$3:$L$64,2,FALSE)),"エラー")</f>
        <v/>
      </c>
      <c r="AR1088" s="260" t="str">
        <f>IFERROR(IF(OR(O1088="",P1088=""),"",VLOOKUP(O1088&amp;P1088,コード!$R$3:$S$8,2,FALSE)),"エラー")</f>
        <v/>
      </c>
      <c r="AS1088" s="261" t="str">
        <f t="shared" si="248"/>
        <v/>
      </c>
      <c r="AT1088" s="261" t="str">
        <f>IFERROR(IF(OR(R1088="",S1088="",T1088=""),"",VLOOKUP(R1088&amp;S1088&amp;T1088,コード!$AB$3:$AC$205,2,FALSE)),"エラー")</f>
        <v/>
      </c>
      <c r="AU1088" s="258" t="str">
        <f>IFERROR(IF(OR(U1088="",V1088="",W1088=""),"",VLOOKUP(U1088&amp;V1088&amp;W1088,コード!$AI$3:$AJ$6,2,FALSE)),"エラー")</f>
        <v/>
      </c>
      <c r="AV1088" s="261" t="str">
        <f t="shared" si="249"/>
        <v/>
      </c>
      <c r="AW1088" s="258" t="str">
        <f>IFERROR(IF(OR(AD1088="",AE1088="",AF1088=""),"",VLOOKUP(AD1088&amp;AE1088&amp;AF1088,コード!$AW$3:$AX$31,2,FALSE)),"エラー")</f>
        <v/>
      </c>
      <c r="AX1088" s="262" t="str">
        <f>IFERROR(IF(OR(AG1088="",AH1088=""),"",VLOOKUP(AG1088&amp;AH1088,コード!$BC$3:$BD$17,2,FALSE)),"エラー")</f>
        <v/>
      </c>
      <c r="AY1088" s="187"/>
      <c r="AZ1088" s="286" t="str">
        <f t="shared" si="245"/>
        <v/>
      </c>
      <c r="BA1088" s="287" t="str">
        <f t="shared" si="257"/>
        <v/>
      </c>
      <c r="BB1088" s="287" t="str">
        <f t="shared" si="246"/>
        <v/>
      </c>
      <c r="BC1088" s="287" t="str">
        <f t="shared" si="247"/>
        <v/>
      </c>
      <c r="BD1088" s="287" t="str">
        <f t="shared" si="250"/>
        <v/>
      </c>
      <c r="BE1088" s="288" t="str">
        <f t="shared" si="258"/>
        <v/>
      </c>
    </row>
    <row r="1089" spans="1:57" ht="24" customHeight="1">
      <c r="A1089" s="316"/>
      <c r="B1089" s="420"/>
      <c r="C1089" s="421"/>
      <c r="D1089" s="421"/>
      <c r="E1089" s="421"/>
      <c r="F1089" s="421"/>
      <c r="G1089" s="421"/>
      <c r="H1089" s="421"/>
      <c r="I1089" s="421"/>
      <c r="J1089" s="421"/>
      <c r="K1089" s="421"/>
      <c r="L1089" s="302"/>
      <c r="M1089" s="303"/>
      <c r="N1089" s="304"/>
      <c r="O1089" s="305"/>
      <c r="P1089" s="306"/>
      <c r="Q1089" s="307"/>
      <c r="R1089" s="305"/>
      <c r="S1089" s="308"/>
      <c r="T1089" s="309"/>
      <c r="U1089" s="302"/>
      <c r="V1089" s="303"/>
      <c r="W1089" s="310"/>
      <c r="X1089" s="305"/>
      <c r="Y1089" s="303"/>
      <c r="Z1089" s="303"/>
      <c r="AA1089" s="311"/>
      <c r="AB1089" s="312"/>
      <c r="AC1089" s="310"/>
      <c r="AD1089" s="305"/>
      <c r="AE1089" s="310"/>
      <c r="AF1089" s="313"/>
      <c r="AG1089" s="314"/>
      <c r="AH1089" s="315"/>
      <c r="AI1089" s="401"/>
      <c r="AJ1089" s="402"/>
      <c r="AK1089" s="403"/>
      <c r="AL1089" s="273"/>
      <c r="AM1089" s="270" t="str">
        <f t="shared" si="255"/>
        <v/>
      </c>
      <c r="AN1089" s="282" t="str">
        <f t="shared" si="256"/>
        <v/>
      </c>
      <c r="AO1089" s="257" t="str">
        <f>IF(A1089="","",IF(A1089&lt;&gt;1079,"エラー",1079&amp;"人目"))</f>
        <v/>
      </c>
      <c r="AP1089" s="258" t="str">
        <f t="shared" si="244"/>
        <v/>
      </c>
      <c r="AQ1089" s="259" t="str">
        <f>IFERROR(IF(OR(L1089="",M1089="",N1089=""),"",VLOOKUP(L1089&amp;M1089&amp;N1089,コード!$K$3:$L$64,2,FALSE)),"エラー")</f>
        <v/>
      </c>
      <c r="AR1089" s="260" t="str">
        <f>IFERROR(IF(OR(O1089="",P1089=""),"",VLOOKUP(O1089&amp;P1089,コード!$R$3:$S$8,2,FALSE)),"エラー")</f>
        <v/>
      </c>
      <c r="AS1089" s="261" t="str">
        <f t="shared" si="248"/>
        <v/>
      </c>
      <c r="AT1089" s="261" t="str">
        <f>IFERROR(IF(OR(R1089="",S1089="",T1089=""),"",VLOOKUP(R1089&amp;S1089&amp;T1089,コード!$AB$3:$AC$205,2,FALSE)),"エラー")</f>
        <v/>
      </c>
      <c r="AU1089" s="258" t="str">
        <f>IFERROR(IF(OR(U1089="",V1089="",W1089=""),"",VLOOKUP(U1089&amp;V1089&amp;W1089,コード!$AI$3:$AJ$6,2,FALSE)),"エラー")</f>
        <v/>
      </c>
      <c r="AV1089" s="261" t="str">
        <f t="shared" si="249"/>
        <v/>
      </c>
      <c r="AW1089" s="258" t="str">
        <f>IFERROR(IF(OR(AD1089="",AE1089="",AF1089=""),"",VLOOKUP(AD1089&amp;AE1089&amp;AF1089,コード!$AW$3:$AX$31,2,FALSE)),"エラー")</f>
        <v/>
      </c>
      <c r="AX1089" s="262" t="str">
        <f>IFERROR(IF(OR(AG1089="",AH1089=""),"",VLOOKUP(AG1089&amp;AH1089,コード!$BC$3:$BD$17,2,FALSE)),"エラー")</f>
        <v/>
      </c>
      <c r="AY1089" s="187"/>
      <c r="AZ1089" s="286" t="str">
        <f t="shared" si="245"/>
        <v/>
      </c>
      <c r="BA1089" s="287" t="str">
        <f t="shared" si="257"/>
        <v/>
      </c>
      <c r="BB1089" s="287" t="str">
        <f t="shared" si="246"/>
        <v/>
      </c>
      <c r="BC1089" s="287" t="str">
        <f t="shared" si="247"/>
        <v/>
      </c>
      <c r="BD1089" s="287" t="str">
        <f t="shared" si="250"/>
        <v/>
      </c>
      <c r="BE1089" s="288" t="str">
        <f t="shared" si="258"/>
        <v/>
      </c>
    </row>
    <row r="1090" spans="1:57" ht="24" customHeight="1">
      <c r="A1090" s="316"/>
      <c r="B1090" s="420"/>
      <c r="C1090" s="421"/>
      <c r="D1090" s="421"/>
      <c r="E1090" s="421"/>
      <c r="F1090" s="421"/>
      <c r="G1090" s="421"/>
      <c r="H1090" s="421"/>
      <c r="I1090" s="421"/>
      <c r="J1090" s="421"/>
      <c r="K1090" s="421"/>
      <c r="L1090" s="302"/>
      <c r="M1090" s="303"/>
      <c r="N1090" s="304"/>
      <c r="O1090" s="305"/>
      <c r="P1090" s="306"/>
      <c r="Q1090" s="307"/>
      <c r="R1090" s="305"/>
      <c r="S1090" s="308"/>
      <c r="T1090" s="309"/>
      <c r="U1090" s="302"/>
      <c r="V1090" s="303"/>
      <c r="W1090" s="310"/>
      <c r="X1090" s="305"/>
      <c r="Y1090" s="303"/>
      <c r="Z1090" s="303"/>
      <c r="AA1090" s="311"/>
      <c r="AB1090" s="312"/>
      <c r="AC1090" s="310"/>
      <c r="AD1090" s="305"/>
      <c r="AE1090" s="310"/>
      <c r="AF1090" s="313"/>
      <c r="AG1090" s="314"/>
      <c r="AH1090" s="315"/>
      <c r="AI1090" s="401"/>
      <c r="AJ1090" s="402"/>
      <c r="AK1090" s="403"/>
      <c r="AL1090" s="273"/>
      <c r="AM1090" s="270" t="str">
        <f t="shared" si="255"/>
        <v/>
      </c>
      <c r="AN1090" s="282" t="str">
        <f t="shared" si="256"/>
        <v/>
      </c>
      <c r="AO1090" s="257" t="str">
        <f>IF(A1090="","",IF(A1090&lt;&gt;1080,"エラー",1080&amp;"人目"))</f>
        <v/>
      </c>
      <c r="AP1090" s="258" t="str">
        <f t="shared" si="244"/>
        <v/>
      </c>
      <c r="AQ1090" s="259" t="str">
        <f>IFERROR(IF(OR(L1090="",M1090="",N1090=""),"",VLOOKUP(L1090&amp;M1090&amp;N1090,コード!$K$3:$L$64,2,FALSE)),"エラー")</f>
        <v/>
      </c>
      <c r="AR1090" s="260" t="str">
        <f>IFERROR(IF(OR(O1090="",P1090=""),"",VLOOKUP(O1090&amp;P1090,コード!$R$3:$S$8,2,FALSE)),"エラー")</f>
        <v/>
      </c>
      <c r="AS1090" s="261" t="str">
        <f t="shared" si="248"/>
        <v/>
      </c>
      <c r="AT1090" s="261" t="str">
        <f>IFERROR(IF(OR(R1090="",S1090="",T1090=""),"",VLOOKUP(R1090&amp;S1090&amp;T1090,コード!$AB$3:$AC$205,2,FALSE)),"エラー")</f>
        <v/>
      </c>
      <c r="AU1090" s="258" t="str">
        <f>IFERROR(IF(OR(U1090="",V1090="",W1090=""),"",VLOOKUP(U1090&amp;V1090&amp;W1090,コード!$AI$3:$AJ$6,2,FALSE)),"エラー")</f>
        <v/>
      </c>
      <c r="AV1090" s="261" t="str">
        <f t="shared" si="249"/>
        <v/>
      </c>
      <c r="AW1090" s="258" t="str">
        <f>IFERROR(IF(OR(AD1090="",AE1090="",AF1090=""),"",VLOOKUP(AD1090&amp;AE1090&amp;AF1090,コード!$AW$3:$AX$31,2,FALSE)),"エラー")</f>
        <v/>
      </c>
      <c r="AX1090" s="262" t="str">
        <f>IFERROR(IF(OR(AG1090="",AH1090=""),"",VLOOKUP(AG1090&amp;AH1090,コード!$BC$3:$BD$17,2,FALSE)),"エラー")</f>
        <v/>
      </c>
      <c r="AY1090" s="187"/>
      <c r="AZ1090" s="286" t="str">
        <f t="shared" si="245"/>
        <v/>
      </c>
      <c r="BA1090" s="287" t="str">
        <f t="shared" si="257"/>
        <v/>
      </c>
      <c r="BB1090" s="287" t="str">
        <f t="shared" si="246"/>
        <v/>
      </c>
      <c r="BC1090" s="287" t="str">
        <f t="shared" si="247"/>
        <v/>
      </c>
      <c r="BD1090" s="287" t="str">
        <f t="shared" si="250"/>
        <v/>
      </c>
      <c r="BE1090" s="288" t="str">
        <f t="shared" si="258"/>
        <v/>
      </c>
    </row>
    <row r="1091" spans="1:57" ht="24" customHeight="1">
      <c r="A1091" s="301"/>
      <c r="B1091" s="420"/>
      <c r="C1091" s="421"/>
      <c r="D1091" s="421"/>
      <c r="E1091" s="421"/>
      <c r="F1091" s="421"/>
      <c r="G1091" s="421"/>
      <c r="H1091" s="421"/>
      <c r="I1091" s="421"/>
      <c r="J1091" s="421"/>
      <c r="K1091" s="421"/>
      <c r="L1091" s="302"/>
      <c r="M1091" s="303"/>
      <c r="N1091" s="304"/>
      <c r="O1091" s="305"/>
      <c r="P1091" s="306"/>
      <c r="Q1091" s="307"/>
      <c r="R1091" s="305"/>
      <c r="S1091" s="308"/>
      <c r="T1091" s="309"/>
      <c r="U1091" s="302"/>
      <c r="V1091" s="303"/>
      <c r="W1091" s="310"/>
      <c r="X1091" s="305"/>
      <c r="Y1091" s="303"/>
      <c r="Z1091" s="303"/>
      <c r="AA1091" s="311"/>
      <c r="AB1091" s="312"/>
      <c r="AC1091" s="310"/>
      <c r="AD1091" s="305"/>
      <c r="AE1091" s="310"/>
      <c r="AF1091" s="313"/>
      <c r="AG1091" s="314"/>
      <c r="AH1091" s="315"/>
      <c r="AI1091" s="401"/>
      <c r="AJ1091" s="402"/>
      <c r="AK1091" s="403"/>
      <c r="AL1091" s="273"/>
      <c r="AM1091" s="270" t="str">
        <f t="shared" si="255"/>
        <v/>
      </c>
      <c r="AN1091" s="282" t="str">
        <f t="shared" si="256"/>
        <v/>
      </c>
      <c r="AO1091" s="257" t="str">
        <f>IF(A1091="","",IF(A1091&lt;&gt;1081,"エラー",1081&amp;"人目"))</f>
        <v/>
      </c>
      <c r="AP1091" s="258" t="str">
        <f t="shared" si="244"/>
        <v/>
      </c>
      <c r="AQ1091" s="259" t="str">
        <f>IFERROR(IF(OR(L1091="",M1091="",N1091=""),"",VLOOKUP(L1091&amp;M1091&amp;N1091,コード!$K$3:$L$64,2,FALSE)),"エラー")</f>
        <v/>
      </c>
      <c r="AR1091" s="260" t="str">
        <f>IFERROR(IF(OR(O1091="",P1091=""),"",VLOOKUP(O1091&amp;P1091,コード!$R$3:$S$8,2,FALSE)),"エラー")</f>
        <v/>
      </c>
      <c r="AS1091" s="261" t="str">
        <f t="shared" si="248"/>
        <v/>
      </c>
      <c r="AT1091" s="261" t="str">
        <f>IFERROR(IF(OR(R1091="",S1091="",T1091=""),"",VLOOKUP(R1091&amp;S1091&amp;T1091,コード!$AB$3:$AC$205,2,FALSE)),"エラー")</f>
        <v/>
      </c>
      <c r="AU1091" s="258" t="str">
        <f>IFERROR(IF(OR(U1091="",V1091="",W1091=""),"",VLOOKUP(U1091&amp;V1091&amp;W1091,コード!$AI$3:$AJ$6,2,FALSE)),"エラー")</f>
        <v/>
      </c>
      <c r="AV1091" s="261" t="str">
        <f t="shared" si="249"/>
        <v/>
      </c>
      <c r="AW1091" s="258" t="str">
        <f>IFERROR(IF(OR(AD1091="",AE1091="",AF1091=""),"",VLOOKUP(AD1091&amp;AE1091&amp;AF1091,コード!$AW$3:$AX$31,2,FALSE)),"エラー")</f>
        <v/>
      </c>
      <c r="AX1091" s="262" t="str">
        <f>IFERROR(IF(OR(AG1091="",AH1091=""),"",VLOOKUP(AG1091&amp;AH1091,コード!$BC$3:$BD$17,2,FALSE)),"エラー")</f>
        <v/>
      </c>
      <c r="AY1091" s="187"/>
      <c r="AZ1091" s="286" t="str">
        <f t="shared" si="245"/>
        <v/>
      </c>
      <c r="BA1091" s="287" t="str">
        <f t="shared" si="257"/>
        <v/>
      </c>
      <c r="BB1091" s="287" t="str">
        <f t="shared" si="246"/>
        <v/>
      </c>
      <c r="BC1091" s="287" t="str">
        <f t="shared" si="247"/>
        <v/>
      </c>
      <c r="BD1091" s="287" t="str">
        <f t="shared" si="250"/>
        <v/>
      </c>
      <c r="BE1091" s="288" t="str">
        <f t="shared" si="258"/>
        <v/>
      </c>
    </row>
    <row r="1092" spans="1:57" ht="24" customHeight="1">
      <c r="A1092" s="301"/>
      <c r="B1092" s="420"/>
      <c r="C1092" s="421"/>
      <c r="D1092" s="421"/>
      <c r="E1092" s="421"/>
      <c r="F1092" s="421"/>
      <c r="G1092" s="421"/>
      <c r="H1092" s="421"/>
      <c r="I1092" s="421"/>
      <c r="J1092" s="421"/>
      <c r="K1092" s="421"/>
      <c r="L1092" s="302"/>
      <c r="M1092" s="303"/>
      <c r="N1092" s="304"/>
      <c r="O1092" s="305"/>
      <c r="P1092" s="306"/>
      <c r="Q1092" s="307"/>
      <c r="R1092" s="305"/>
      <c r="S1092" s="308"/>
      <c r="T1092" s="309"/>
      <c r="U1092" s="302"/>
      <c r="V1092" s="303"/>
      <c r="W1092" s="310"/>
      <c r="X1092" s="305"/>
      <c r="Y1092" s="303"/>
      <c r="Z1092" s="303"/>
      <c r="AA1092" s="311"/>
      <c r="AB1092" s="312"/>
      <c r="AC1092" s="310"/>
      <c r="AD1092" s="305"/>
      <c r="AE1092" s="310"/>
      <c r="AF1092" s="313"/>
      <c r="AG1092" s="314"/>
      <c r="AH1092" s="315"/>
      <c r="AI1092" s="401"/>
      <c r="AJ1092" s="402"/>
      <c r="AK1092" s="403"/>
      <c r="AL1092" s="273"/>
      <c r="AM1092" s="270" t="str">
        <f t="shared" si="255"/>
        <v/>
      </c>
      <c r="AN1092" s="282" t="str">
        <f t="shared" si="256"/>
        <v/>
      </c>
      <c r="AO1092" s="257" t="str">
        <f>IF(A1092="","",IF(A1092&lt;&gt;1082,"エラー",1082&amp;"人目"))</f>
        <v/>
      </c>
      <c r="AP1092" s="258" t="str">
        <f t="shared" si="244"/>
        <v/>
      </c>
      <c r="AQ1092" s="259" t="str">
        <f>IFERROR(IF(OR(L1092="",M1092="",N1092=""),"",VLOOKUP(L1092&amp;M1092&amp;N1092,コード!$K$3:$L$64,2,FALSE)),"エラー")</f>
        <v/>
      </c>
      <c r="AR1092" s="260" t="str">
        <f>IFERROR(IF(OR(O1092="",P1092=""),"",VLOOKUP(O1092&amp;P1092,コード!$R$3:$S$8,2,FALSE)),"エラー")</f>
        <v/>
      </c>
      <c r="AS1092" s="261" t="str">
        <f t="shared" si="248"/>
        <v/>
      </c>
      <c r="AT1092" s="261" t="str">
        <f>IFERROR(IF(OR(R1092="",S1092="",T1092=""),"",VLOOKUP(R1092&amp;S1092&amp;T1092,コード!$AB$3:$AC$205,2,FALSE)),"エラー")</f>
        <v/>
      </c>
      <c r="AU1092" s="258" t="str">
        <f>IFERROR(IF(OR(U1092="",V1092="",W1092=""),"",VLOOKUP(U1092&amp;V1092&amp;W1092,コード!$AI$3:$AJ$6,2,FALSE)),"エラー")</f>
        <v/>
      </c>
      <c r="AV1092" s="261" t="str">
        <f t="shared" si="249"/>
        <v/>
      </c>
      <c r="AW1092" s="258" t="str">
        <f>IFERROR(IF(OR(AD1092="",AE1092="",AF1092=""),"",VLOOKUP(AD1092&amp;AE1092&amp;AF1092,コード!$AW$3:$AX$31,2,FALSE)),"エラー")</f>
        <v/>
      </c>
      <c r="AX1092" s="262" t="str">
        <f>IFERROR(IF(OR(AG1092="",AH1092=""),"",VLOOKUP(AG1092&amp;AH1092,コード!$BC$3:$BD$17,2,FALSE)),"エラー")</f>
        <v/>
      </c>
      <c r="AY1092" s="187"/>
      <c r="AZ1092" s="286" t="str">
        <f t="shared" si="245"/>
        <v/>
      </c>
      <c r="BA1092" s="287" t="str">
        <f t="shared" si="257"/>
        <v/>
      </c>
      <c r="BB1092" s="287" t="str">
        <f t="shared" si="246"/>
        <v/>
      </c>
      <c r="BC1092" s="287" t="str">
        <f t="shared" si="247"/>
        <v/>
      </c>
      <c r="BD1092" s="287" t="str">
        <f t="shared" si="250"/>
        <v/>
      </c>
      <c r="BE1092" s="288" t="str">
        <f t="shared" si="258"/>
        <v/>
      </c>
    </row>
    <row r="1093" spans="1:57" ht="24" customHeight="1">
      <c r="A1093" s="301"/>
      <c r="B1093" s="420"/>
      <c r="C1093" s="421"/>
      <c r="D1093" s="421"/>
      <c r="E1093" s="421"/>
      <c r="F1093" s="421"/>
      <c r="G1093" s="421"/>
      <c r="H1093" s="421"/>
      <c r="I1093" s="421"/>
      <c r="J1093" s="421"/>
      <c r="K1093" s="421"/>
      <c r="L1093" s="302"/>
      <c r="M1093" s="303"/>
      <c r="N1093" s="304"/>
      <c r="O1093" s="305"/>
      <c r="P1093" s="306"/>
      <c r="Q1093" s="307"/>
      <c r="R1093" s="305"/>
      <c r="S1093" s="308"/>
      <c r="T1093" s="309"/>
      <c r="U1093" s="302"/>
      <c r="V1093" s="303"/>
      <c r="W1093" s="310"/>
      <c r="X1093" s="305"/>
      <c r="Y1093" s="303"/>
      <c r="Z1093" s="303"/>
      <c r="AA1093" s="311"/>
      <c r="AB1093" s="312"/>
      <c r="AC1093" s="310"/>
      <c r="AD1093" s="305"/>
      <c r="AE1093" s="310"/>
      <c r="AF1093" s="313"/>
      <c r="AG1093" s="314"/>
      <c r="AH1093" s="315"/>
      <c r="AI1093" s="401"/>
      <c r="AJ1093" s="402"/>
      <c r="AK1093" s="403"/>
      <c r="AL1093" s="273"/>
      <c r="AM1093" s="270" t="str">
        <f t="shared" si="255"/>
        <v/>
      </c>
      <c r="AN1093" s="282" t="str">
        <f t="shared" si="256"/>
        <v/>
      </c>
      <c r="AO1093" s="257" t="str">
        <f>IF(A1093="","",IF(A1093&lt;&gt;1083,"エラー",1083&amp;"人目"))</f>
        <v/>
      </c>
      <c r="AP1093" s="258" t="str">
        <f t="shared" si="244"/>
        <v/>
      </c>
      <c r="AQ1093" s="259" t="str">
        <f>IFERROR(IF(OR(L1093="",M1093="",N1093=""),"",VLOOKUP(L1093&amp;M1093&amp;N1093,コード!$K$3:$L$64,2,FALSE)),"エラー")</f>
        <v/>
      </c>
      <c r="AR1093" s="260" t="str">
        <f>IFERROR(IF(OR(O1093="",P1093=""),"",VLOOKUP(O1093&amp;P1093,コード!$R$3:$S$8,2,FALSE)),"エラー")</f>
        <v/>
      </c>
      <c r="AS1093" s="261" t="str">
        <f t="shared" si="248"/>
        <v/>
      </c>
      <c r="AT1093" s="261" t="str">
        <f>IFERROR(IF(OR(R1093="",S1093="",T1093=""),"",VLOOKUP(R1093&amp;S1093&amp;T1093,コード!$AB$3:$AC$205,2,FALSE)),"エラー")</f>
        <v/>
      </c>
      <c r="AU1093" s="258" t="str">
        <f>IFERROR(IF(OR(U1093="",V1093="",W1093=""),"",VLOOKUP(U1093&amp;V1093&amp;W1093,コード!$AI$3:$AJ$6,2,FALSE)),"エラー")</f>
        <v/>
      </c>
      <c r="AV1093" s="261" t="str">
        <f t="shared" si="249"/>
        <v/>
      </c>
      <c r="AW1093" s="258" t="str">
        <f>IFERROR(IF(OR(AD1093="",AE1093="",AF1093=""),"",VLOOKUP(AD1093&amp;AE1093&amp;AF1093,コード!$AW$3:$AX$31,2,FALSE)),"エラー")</f>
        <v/>
      </c>
      <c r="AX1093" s="262" t="str">
        <f>IFERROR(IF(OR(AG1093="",AH1093=""),"",VLOOKUP(AG1093&amp;AH1093,コード!$BC$3:$BD$17,2,FALSE)),"エラー")</f>
        <v/>
      </c>
      <c r="AY1093" s="187"/>
      <c r="AZ1093" s="286" t="str">
        <f t="shared" si="245"/>
        <v/>
      </c>
      <c r="BA1093" s="287" t="str">
        <f t="shared" si="257"/>
        <v/>
      </c>
      <c r="BB1093" s="287" t="str">
        <f t="shared" si="246"/>
        <v/>
      </c>
      <c r="BC1093" s="287" t="str">
        <f t="shared" si="247"/>
        <v/>
      </c>
      <c r="BD1093" s="287" t="str">
        <f t="shared" si="250"/>
        <v/>
      </c>
      <c r="BE1093" s="288" t="str">
        <f t="shared" si="258"/>
        <v/>
      </c>
    </row>
    <row r="1094" spans="1:57" ht="24" customHeight="1">
      <c r="A1094" s="301"/>
      <c r="B1094" s="420"/>
      <c r="C1094" s="421"/>
      <c r="D1094" s="421"/>
      <c r="E1094" s="421"/>
      <c r="F1094" s="421"/>
      <c r="G1094" s="421"/>
      <c r="H1094" s="421"/>
      <c r="I1094" s="421"/>
      <c r="J1094" s="421"/>
      <c r="K1094" s="421"/>
      <c r="L1094" s="302"/>
      <c r="M1094" s="303"/>
      <c r="N1094" s="304"/>
      <c r="O1094" s="305"/>
      <c r="P1094" s="306"/>
      <c r="Q1094" s="307"/>
      <c r="R1094" s="305"/>
      <c r="S1094" s="308"/>
      <c r="T1094" s="309"/>
      <c r="U1094" s="302"/>
      <c r="V1094" s="303"/>
      <c r="W1094" s="310"/>
      <c r="X1094" s="305"/>
      <c r="Y1094" s="303"/>
      <c r="Z1094" s="303"/>
      <c r="AA1094" s="311"/>
      <c r="AB1094" s="312"/>
      <c r="AC1094" s="310"/>
      <c r="AD1094" s="305"/>
      <c r="AE1094" s="310"/>
      <c r="AF1094" s="313"/>
      <c r="AG1094" s="314"/>
      <c r="AH1094" s="315"/>
      <c r="AI1094" s="401"/>
      <c r="AJ1094" s="402"/>
      <c r="AK1094" s="403"/>
      <c r="AL1094" s="273"/>
      <c r="AM1094" s="270" t="str">
        <f t="shared" si="255"/>
        <v/>
      </c>
      <c r="AN1094" s="282" t="str">
        <f t="shared" si="256"/>
        <v/>
      </c>
      <c r="AO1094" s="257" t="str">
        <f>IF(A1094="","",IF(A1094&lt;&gt;1084,"エラー",1084&amp;"人目"))</f>
        <v/>
      </c>
      <c r="AP1094" s="258" t="str">
        <f t="shared" si="244"/>
        <v/>
      </c>
      <c r="AQ1094" s="259" t="str">
        <f>IFERROR(IF(OR(L1094="",M1094="",N1094=""),"",VLOOKUP(L1094&amp;M1094&amp;N1094,コード!$K$3:$L$64,2,FALSE)),"エラー")</f>
        <v/>
      </c>
      <c r="AR1094" s="260" t="str">
        <f>IFERROR(IF(OR(O1094="",P1094=""),"",VLOOKUP(O1094&amp;P1094,コード!$R$3:$S$8,2,FALSE)),"エラー")</f>
        <v/>
      </c>
      <c r="AS1094" s="261" t="str">
        <f t="shared" si="248"/>
        <v/>
      </c>
      <c r="AT1094" s="261" t="str">
        <f>IFERROR(IF(OR(R1094="",S1094="",T1094=""),"",VLOOKUP(R1094&amp;S1094&amp;T1094,コード!$AB$3:$AC$205,2,FALSE)),"エラー")</f>
        <v/>
      </c>
      <c r="AU1094" s="258" t="str">
        <f>IFERROR(IF(OR(U1094="",V1094="",W1094=""),"",VLOOKUP(U1094&amp;V1094&amp;W1094,コード!$AI$3:$AJ$6,2,FALSE)),"エラー")</f>
        <v/>
      </c>
      <c r="AV1094" s="261" t="str">
        <f t="shared" si="249"/>
        <v/>
      </c>
      <c r="AW1094" s="258" t="str">
        <f>IFERROR(IF(OR(AD1094="",AE1094="",AF1094=""),"",VLOOKUP(AD1094&amp;AE1094&amp;AF1094,コード!$AW$3:$AX$31,2,FALSE)),"エラー")</f>
        <v/>
      </c>
      <c r="AX1094" s="262" t="str">
        <f>IFERROR(IF(OR(AG1094="",AH1094=""),"",VLOOKUP(AG1094&amp;AH1094,コード!$BC$3:$BD$17,2,FALSE)),"エラー")</f>
        <v/>
      </c>
      <c r="AY1094" s="187"/>
      <c r="AZ1094" s="286" t="str">
        <f t="shared" si="245"/>
        <v/>
      </c>
      <c r="BA1094" s="287" t="str">
        <f t="shared" si="257"/>
        <v/>
      </c>
      <c r="BB1094" s="287" t="str">
        <f t="shared" si="246"/>
        <v/>
      </c>
      <c r="BC1094" s="287" t="str">
        <f t="shared" si="247"/>
        <v/>
      </c>
      <c r="BD1094" s="287" t="str">
        <f t="shared" si="250"/>
        <v/>
      </c>
      <c r="BE1094" s="288" t="str">
        <f t="shared" si="258"/>
        <v/>
      </c>
    </row>
    <row r="1095" spans="1:57" ht="24" customHeight="1">
      <c r="A1095" s="301"/>
      <c r="B1095" s="420"/>
      <c r="C1095" s="421"/>
      <c r="D1095" s="421"/>
      <c r="E1095" s="421"/>
      <c r="F1095" s="421"/>
      <c r="G1095" s="421"/>
      <c r="H1095" s="421"/>
      <c r="I1095" s="421"/>
      <c r="J1095" s="421"/>
      <c r="K1095" s="421"/>
      <c r="L1095" s="302"/>
      <c r="M1095" s="303"/>
      <c r="N1095" s="304"/>
      <c r="O1095" s="305"/>
      <c r="P1095" s="306"/>
      <c r="Q1095" s="307"/>
      <c r="R1095" s="305"/>
      <c r="S1095" s="308"/>
      <c r="T1095" s="309"/>
      <c r="U1095" s="302"/>
      <c r="V1095" s="303"/>
      <c r="W1095" s="310"/>
      <c r="X1095" s="305"/>
      <c r="Y1095" s="303"/>
      <c r="Z1095" s="303"/>
      <c r="AA1095" s="311"/>
      <c r="AB1095" s="312"/>
      <c r="AC1095" s="310"/>
      <c r="AD1095" s="305"/>
      <c r="AE1095" s="310"/>
      <c r="AF1095" s="313"/>
      <c r="AG1095" s="314"/>
      <c r="AH1095" s="315"/>
      <c r="AI1095" s="401"/>
      <c r="AJ1095" s="402"/>
      <c r="AK1095" s="403"/>
      <c r="AL1095" s="273"/>
      <c r="AM1095" s="270" t="str">
        <f t="shared" si="255"/>
        <v/>
      </c>
      <c r="AN1095" s="282" t="str">
        <f t="shared" si="256"/>
        <v/>
      </c>
      <c r="AO1095" s="257" t="str">
        <f>IF(A1095="","",IF(A1095&lt;&gt;1085,"エラー",1085&amp;"人目"))</f>
        <v/>
      </c>
      <c r="AP1095" s="258" t="str">
        <f t="shared" si="244"/>
        <v/>
      </c>
      <c r="AQ1095" s="259" t="str">
        <f>IFERROR(IF(OR(L1095="",M1095="",N1095=""),"",VLOOKUP(L1095&amp;M1095&amp;N1095,コード!$K$3:$L$64,2,FALSE)),"エラー")</f>
        <v/>
      </c>
      <c r="AR1095" s="260" t="str">
        <f>IFERROR(IF(OR(O1095="",P1095=""),"",VLOOKUP(O1095&amp;P1095,コード!$R$3:$S$8,2,FALSE)),"エラー")</f>
        <v/>
      </c>
      <c r="AS1095" s="261" t="str">
        <f t="shared" si="248"/>
        <v/>
      </c>
      <c r="AT1095" s="261" t="str">
        <f>IFERROR(IF(OR(R1095="",S1095="",T1095=""),"",VLOOKUP(R1095&amp;S1095&amp;T1095,コード!$AB$3:$AC$205,2,FALSE)),"エラー")</f>
        <v/>
      </c>
      <c r="AU1095" s="258" t="str">
        <f>IFERROR(IF(OR(U1095="",V1095="",W1095=""),"",VLOOKUP(U1095&amp;V1095&amp;W1095,コード!$AI$3:$AJ$6,2,FALSE)),"エラー")</f>
        <v/>
      </c>
      <c r="AV1095" s="261" t="str">
        <f t="shared" si="249"/>
        <v/>
      </c>
      <c r="AW1095" s="258" t="str">
        <f>IFERROR(IF(OR(AD1095="",AE1095="",AF1095=""),"",VLOOKUP(AD1095&amp;AE1095&amp;AF1095,コード!$AW$3:$AX$31,2,FALSE)),"エラー")</f>
        <v/>
      </c>
      <c r="AX1095" s="262" t="str">
        <f>IFERROR(IF(OR(AG1095="",AH1095=""),"",VLOOKUP(AG1095&amp;AH1095,コード!$BC$3:$BD$17,2,FALSE)),"エラー")</f>
        <v/>
      </c>
      <c r="AY1095" s="187"/>
      <c r="AZ1095" s="286" t="str">
        <f t="shared" si="245"/>
        <v/>
      </c>
      <c r="BA1095" s="287" t="str">
        <f t="shared" si="257"/>
        <v/>
      </c>
      <c r="BB1095" s="287" t="str">
        <f t="shared" si="246"/>
        <v/>
      </c>
      <c r="BC1095" s="287" t="str">
        <f t="shared" si="247"/>
        <v/>
      </c>
      <c r="BD1095" s="287" t="str">
        <f t="shared" si="250"/>
        <v/>
      </c>
      <c r="BE1095" s="288" t="str">
        <f t="shared" si="258"/>
        <v/>
      </c>
    </row>
    <row r="1096" spans="1:57" ht="24" customHeight="1">
      <c r="A1096" s="301"/>
      <c r="B1096" s="420"/>
      <c r="C1096" s="421"/>
      <c r="D1096" s="421"/>
      <c r="E1096" s="421"/>
      <c r="F1096" s="421"/>
      <c r="G1096" s="421"/>
      <c r="H1096" s="421"/>
      <c r="I1096" s="421"/>
      <c r="J1096" s="421"/>
      <c r="K1096" s="421"/>
      <c r="L1096" s="302"/>
      <c r="M1096" s="303"/>
      <c r="N1096" s="304"/>
      <c r="O1096" s="305"/>
      <c r="P1096" s="306"/>
      <c r="Q1096" s="307"/>
      <c r="R1096" s="305"/>
      <c r="S1096" s="308"/>
      <c r="T1096" s="309"/>
      <c r="U1096" s="302"/>
      <c r="V1096" s="303"/>
      <c r="W1096" s="310"/>
      <c r="X1096" s="305"/>
      <c r="Y1096" s="303"/>
      <c r="Z1096" s="303"/>
      <c r="AA1096" s="311"/>
      <c r="AB1096" s="312"/>
      <c r="AC1096" s="310"/>
      <c r="AD1096" s="305"/>
      <c r="AE1096" s="310"/>
      <c r="AF1096" s="313"/>
      <c r="AG1096" s="314"/>
      <c r="AH1096" s="315"/>
      <c r="AI1096" s="401"/>
      <c r="AJ1096" s="402"/>
      <c r="AK1096" s="403"/>
      <c r="AL1096" s="273"/>
      <c r="AM1096" s="270" t="str">
        <f t="shared" si="255"/>
        <v/>
      </c>
      <c r="AN1096" s="282" t="str">
        <f t="shared" si="256"/>
        <v/>
      </c>
      <c r="AO1096" s="257" t="str">
        <f>IF(A1096="","",IF(A1096&lt;&gt;1086,"エラー",1086&amp;"人目"))</f>
        <v/>
      </c>
      <c r="AP1096" s="258" t="str">
        <f t="shared" si="244"/>
        <v/>
      </c>
      <c r="AQ1096" s="259" t="str">
        <f>IFERROR(IF(OR(L1096="",M1096="",N1096=""),"",VLOOKUP(L1096&amp;M1096&amp;N1096,コード!$K$3:$L$64,2,FALSE)),"エラー")</f>
        <v/>
      </c>
      <c r="AR1096" s="260" t="str">
        <f>IFERROR(IF(OR(O1096="",P1096=""),"",VLOOKUP(O1096&amp;P1096,コード!$R$3:$S$8,2,FALSE)),"エラー")</f>
        <v/>
      </c>
      <c r="AS1096" s="261" t="str">
        <f t="shared" si="248"/>
        <v/>
      </c>
      <c r="AT1096" s="261" t="str">
        <f>IFERROR(IF(OR(R1096="",S1096="",T1096=""),"",VLOOKUP(R1096&amp;S1096&amp;T1096,コード!$AB$3:$AC$205,2,FALSE)),"エラー")</f>
        <v/>
      </c>
      <c r="AU1096" s="258" t="str">
        <f>IFERROR(IF(OR(U1096="",V1096="",W1096=""),"",VLOOKUP(U1096&amp;V1096&amp;W1096,コード!$AI$3:$AJ$6,2,FALSE)),"エラー")</f>
        <v/>
      </c>
      <c r="AV1096" s="261" t="str">
        <f t="shared" si="249"/>
        <v/>
      </c>
      <c r="AW1096" s="258" t="str">
        <f>IFERROR(IF(OR(AD1096="",AE1096="",AF1096=""),"",VLOOKUP(AD1096&amp;AE1096&amp;AF1096,コード!$AW$3:$AX$31,2,FALSE)),"エラー")</f>
        <v/>
      </c>
      <c r="AX1096" s="262" t="str">
        <f>IFERROR(IF(OR(AG1096="",AH1096=""),"",VLOOKUP(AG1096&amp;AH1096,コード!$BC$3:$BD$17,2,FALSE)),"エラー")</f>
        <v/>
      </c>
      <c r="AY1096" s="187"/>
      <c r="AZ1096" s="286" t="str">
        <f t="shared" si="245"/>
        <v/>
      </c>
      <c r="BA1096" s="287" t="str">
        <f t="shared" si="257"/>
        <v/>
      </c>
      <c r="BB1096" s="287" t="str">
        <f t="shared" si="246"/>
        <v/>
      </c>
      <c r="BC1096" s="287" t="str">
        <f t="shared" si="247"/>
        <v/>
      </c>
      <c r="BD1096" s="287" t="str">
        <f t="shared" si="250"/>
        <v/>
      </c>
      <c r="BE1096" s="288" t="str">
        <f t="shared" si="258"/>
        <v/>
      </c>
    </row>
    <row r="1097" spans="1:57" ht="24" customHeight="1">
      <c r="A1097" s="301"/>
      <c r="B1097" s="420"/>
      <c r="C1097" s="421"/>
      <c r="D1097" s="421"/>
      <c r="E1097" s="421"/>
      <c r="F1097" s="421"/>
      <c r="G1097" s="421"/>
      <c r="H1097" s="421"/>
      <c r="I1097" s="421"/>
      <c r="J1097" s="421"/>
      <c r="K1097" s="421"/>
      <c r="L1097" s="302"/>
      <c r="M1097" s="303"/>
      <c r="N1097" s="304"/>
      <c r="O1097" s="305"/>
      <c r="P1097" s="306"/>
      <c r="Q1097" s="307"/>
      <c r="R1097" s="305"/>
      <c r="S1097" s="308"/>
      <c r="T1097" s="309"/>
      <c r="U1097" s="302"/>
      <c r="V1097" s="303"/>
      <c r="W1097" s="310"/>
      <c r="X1097" s="305"/>
      <c r="Y1097" s="303"/>
      <c r="Z1097" s="303"/>
      <c r="AA1097" s="311"/>
      <c r="AB1097" s="312"/>
      <c r="AC1097" s="310"/>
      <c r="AD1097" s="305"/>
      <c r="AE1097" s="310"/>
      <c r="AF1097" s="313"/>
      <c r="AG1097" s="314"/>
      <c r="AH1097" s="315"/>
      <c r="AI1097" s="401"/>
      <c r="AJ1097" s="402"/>
      <c r="AK1097" s="403"/>
      <c r="AL1097" s="273"/>
      <c r="AM1097" s="270" t="str">
        <f t="shared" si="255"/>
        <v/>
      </c>
      <c r="AN1097" s="282" t="str">
        <f t="shared" si="256"/>
        <v/>
      </c>
      <c r="AO1097" s="257" t="str">
        <f>IF(A1097="","",IF(A1097&lt;&gt;1087,"エラー",1087&amp;"人目"))</f>
        <v/>
      </c>
      <c r="AP1097" s="258" t="str">
        <f t="shared" si="244"/>
        <v/>
      </c>
      <c r="AQ1097" s="259" t="str">
        <f>IFERROR(IF(OR(L1097="",M1097="",N1097=""),"",VLOOKUP(L1097&amp;M1097&amp;N1097,コード!$K$3:$L$64,2,FALSE)),"エラー")</f>
        <v/>
      </c>
      <c r="AR1097" s="260" t="str">
        <f>IFERROR(IF(OR(O1097="",P1097=""),"",VLOOKUP(O1097&amp;P1097,コード!$R$3:$S$8,2,FALSE)),"エラー")</f>
        <v/>
      </c>
      <c r="AS1097" s="261" t="str">
        <f t="shared" si="248"/>
        <v/>
      </c>
      <c r="AT1097" s="261" t="str">
        <f>IFERROR(IF(OR(R1097="",S1097="",T1097=""),"",VLOOKUP(R1097&amp;S1097&amp;T1097,コード!$AB$3:$AC$205,2,FALSE)),"エラー")</f>
        <v/>
      </c>
      <c r="AU1097" s="258" t="str">
        <f>IFERROR(IF(OR(U1097="",V1097="",W1097=""),"",VLOOKUP(U1097&amp;V1097&amp;W1097,コード!$AI$3:$AJ$6,2,FALSE)),"エラー")</f>
        <v/>
      </c>
      <c r="AV1097" s="261" t="str">
        <f t="shared" si="249"/>
        <v/>
      </c>
      <c r="AW1097" s="258" t="str">
        <f>IFERROR(IF(OR(AD1097="",AE1097="",AF1097=""),"",VLOOKUP(AD1097&amp;AE1097&amp;AF1097,コード!$AW$3:$AX$31,2,FALSE)),"エラー")</f>
        <v/>
      </c>
      <c r="AX1097" s="262" t="str">
        <f>IFERROR(IF(OR(AG1097="",AH1097=""),"",VLOOKUP(AG1097&amp;AH1097,コード!$BC$3:$BD$17,2,FALSE)),"エラー")</f>
        <v/>
      </c>
      <c r="AY1097" s="187"/>
      <c r="AZ1097" s="286" t="str">
        <f t="shared" si="245"/>
        <v/>
      </c>
      <c r="BA1097" s="287" t="str">
        <f t="shared" si="257"/>
        <v/>
      </c>
      <c r="BB1097" s="287" t="str">
        <f t="shared" si="246"/>
        <v/>
      </c>
      <c r="BC1097" s="287" t="str">
        <f t="shared" si="247"/>
        <v/>
      </c>
      <c r="BD1097" s="287" t="str">
        <f t="shared" si="250"/>
        <v/>
      </c>
      <c r="BE1097" s="288" t="str">
        <f t="shared" si="258"/>
        <v/>
      </c>
    </row>
    <row r="1098" spans="1:57" ht="24" customHeight="1">
      <c r="A1098" s="301"/>
      <c r="B1098" s="420"/>
      <c r="C1098" s="421"/>
      <c r="D1098" s="421"/>
      <c r="E1098" s="421"/>
      <c r="F1098" s="421"/>
      <c r="G1098" s="421"/>
      <c r="H1098" s="421"/>
      <c r="I1098" s="421"/>
      <c r="J1098" s="421"/>
      <c r="K1098" s="421"/>
      <c r="L1098" s="302"/>
      <c r="M1098" s="303"/>
      <c r="N1098" s="304"/>
      <c r="O1098" s="305"/>
      <c r="P1098" s="306"/>
      <c r="Q1098" s="307"/>
      <c r="R1098" s="305"/>
      <c r="S1098" s="308"/>
      <c r="T1098" s="309"/>
      <c r="U1098" s="302"/>
      <c r="V1098" s="303"/>
      <c r="W1098" s="310"/>
      <c r="X1098" s="305"/>
      <c r="Y1098" s="303"/>
      <c r="Z1098" s="303"/>
      <c r="AA1098" s="311"/>
      <c r="AB1098" s="312"/>
      <c r="AC1098" s="310"/>
      <c r="AD1098" s="305"/>
      <c r="AE1098" s="310"/>
      <c r="AF1098" s="313"/>
      <c r="AG1098" s="314"/>
      <c r="AH1098" s="315"/>
      <c r="AI1098" s="401"/>
      <c r="AJ1098" s="402"/>
      <c r="AK1098" s="403"/>
      <c r="AL1098" s="273"/>
      <c r="AM1098" s="270" t="str">
        <f t="shared" si="255"/>
        <v/>
      </c>
      <c r="AN1098" s="282" t="str">
        <f t="shared" si="256"/>
        <v/>
      </c>
      <c r="AO1098" s="257" t="str">
        <f>IF(A1098="","",IF(A1098&lt;&gt;1088,"エラー",1088&amp;"人目"))</f>
        <v/>
      </c>
      <c r="AP1098" s="258" t="str">
        <f t="shared" si="244"/>
        <v/>
      </c>
      <c r="AQ1098" s="259" t="str">
        <f>IFERROR(IF(OR(L1098="",M1098="",N1098=""),"",VLOOKUP(L1098&amp;M1098&amp;N1098,コード!$K$3:$L$64,2,FALSE)),"エラー")</f>
        <v/>
      </c>
      <c r="AR1098" s="260" t="str">
        <f>IFERROR(IF(OR(O1098="",P1098=""),"",VLOOKUP(O1098&amp;P1098,コード!$R$3:$S$8,2,FALSE)),"エラー")</f>
        <v/>
      </c>
      <c r="AS1098" s="261" t="str">
        <f t="shared" si="248"/>
        <v/>
      </c>
      <c r="AT1098" s="261" t="str">
        <f>IFERROR(IF(OR(R1098="",S1098="",T1098=""),"",VLOOKUP(R1098&amp;S1098&amp;T1098,コード!$AB$3:$AC$205,2,FALSE)),"エラー")</f>
        <v/>
      </c>
      <c r="AU1098" s="258" t="str">
        <f>IFERROR(IF(OR(U1098="",V1098="",W1098=""),"",VLOOKUP(U1098&amp;V1098&amp;W1098,コード!$AI$3:$AJ$6,2,FALSE)),"エラー")</f>
        <v/>
      </c>
      <c r="AV1098" s="261" t="str">
        <f t="shared" si="249"/>
        <v/>
      </c>
      <c r="AW1098" s="258" t="str">
        <f>IFERROR(IF(OR(AD1098="",AE1098="",AF1098=""),"",VLOOKUP(AD1098&amp;AE1098&amp;AF1098,コード!$AW$3:$AX$31,2,FALSE)),"エラー")</f>
        <v/>
      </c>
      <c r="AX1098" s="262" t="str">
        <f>IFERROR(IF(OR(AG1098="",AH1098=""),"",VLOOKUP(AG1098&amp;AH1098,コード!$BC$3:$BD$17,2,FALSE)),"エラー")</f>
        <v/>
      </c>
      <c r="AY1098" s="187"/>
      <c r="AZ1098" s="286" t="str">
        <f t="shared" si="245"/>
        <v/>
      </c>
      <c r="BA1098" s="287" t="str">
        <f t="shared" si="257"/>
        <v/>
      </c>
      <c r="BB1098" s="287" t="str">
        <f t="shared" si="246"/>
        <v/>
      </c>
      <c r="BC1098" s="287" t="str">
        <f t="shared" si="247"/>
        <v/>
      </c>
      <c r="BD1098" s="287" t="str">
        <f t="shared" si="250"/>
        <v/>
      </c>
      <c r="BE1098" s="288" t="str">
        <f t="shared" si="258"/>
        <v/>
      </c>
    </row>
    <row r="1099" spans="1:57" ht="24" customHeight="1">
      <c r="A1099" s="316"/>
      <c r="B1099" s="420"/>
      <c r="C1099" s="421"/>
      <c r="D1099" s="421"/>
      <c r="E1099" s="421"/>
      <c r="F1099" s="421"/>
      <c r="G1099" s="421"/>
      <c r="H1099" s="421"/>
      <c r="I1099" s="421"/>
      <c r="J1099" s="421"/>
      <c r="K1099" s="421"/>
      <c r="L1099" s="302"/>
      <c r="M1099" s="303"/>
      <c r="N1099" s="304"/>
      <c r="O1099" s="305"/>
      <c r="P1099" s="306"/>
      <c r="Q1099" s="307"/>
      <c r="R1099" s="305"/>
      <c r="S1099" s="308"/>
      <c r="T1099" s="309"/>
      <c r="U1099" s="302"/>
      <c r="V1099" s="303"/>
      <c r="W1099" s="310"/>
      <c r="X1099" s="305"/>
      <c r="Y1099" s="303"/>
      <c r="Z1099" s="303"/>
      <c r="AA1099" s="311"/>
      <c r="AB1099" s="312"/>
      <c r="AC1099" s="310"/>
      <c r="AD1099" s="305"/>
      <c r="AE1099" s="310"/>
      <c r="AF1099" s="313"/>
      <c r="AG1099" s="314"/>
      <c r="AH1099" s="315"/>
      <c r="AI1099" s="401"/>
      <c r="AJ1099" s="402"/>
      <c r="AK1099" s="403"/>
      <c r="AL1099" s="273"/>
      <c r="AM1099" s="270" t="str">
        <f t="shared" si="255"/>
        <v/>
      </c>
      <c r="AN1099" s="282" t="str">
        <f t="shared" si="256"/>
        <v/>
      </c>
      <c r="AO1099" s="257" t="str">
        <f>IF(A1099="","",IF(A1099&lt;&gt;1089,"エラー",1089&amp;"人目"))</f>
        <v/>
      </c>
      <c r="AP1099" s="258" t="str">
        <f t="shared" ref="AP1099:AP1162" si="259">IFERROR(IF(B1099="","",B1099),"エラー")</f>
        <v/>
      </c>
      <c r="AQ1099" s="259" t="str">
        <f>IFERROR(IF(OR(L1099="",M1099="",N1099=""),"",VLOOKUP(L1099&amp;M1099&amp;N1099,コード!$K$3:$L$64,2,FALSE)),"エラー")</f>
        <v/>
      </c>
      <c r="AR1099" s="260" t="str">
        <f>IFERROR(IF(OR(O1099="",P1099=""),"",VLOOKUP(O1099&amp;P1099,コード!$R$3:$S$8,2,FALSE)),"エラー")</f>
        <v/>
      </c>
      <c r="AS1099" s="261" t="str">
        <f t="shared" si="248"/>
        <v/>
      </c>
      <c r="AT1099" s="261" t="str">
        <f>IFERROR(IF(OR(R1099="",S1099="",T1099=""),"",VLOOKUP(R1099&amp;S1099&amp;T1099,コード!$AB$3:$AC$205,2,FALSE)),"エラー")</f>
        <v/>
      </c>
      <c r="AU1099" s="258" t="str">
        <f>IFERROR(IF(OR(U1099="",V1099="",W1099=""),"",VLOOKUP(U1099&amp;V1099&amp;W1099,コード!$AI$3:$AJ$6,2,FALSE)),"エラー")</f>
        <v/>
      </c>
      <c r="AV1099" s="261" t="str">
        <f t="shared" si="249"/>
        <v/>
      </c>
      <c r="AW1099" s="258" t="str">
        <f>IFERROR(IF(OR(AD1099="",AE1099="",AF1099=""),"",VLOOKUP(AD1099&amp;AE1099&amp;AF1099,コード!$AW$3:$AX$31,2,FALSE)),"エラー")</f>
        <v/>
      </c>
      <c r="AX1099" s="262" t="str">
        <f>IFERROR(IF(OR(AG1099="",AH1099=""),"",VLOOKUP(AG1099&amp;AH1099,コード!$BC$3:$BD$17,2,FALSE)),"エラー")</f>
        <v/>
      </c>
      <c r="AY1099" s="187"/>
      <c r="AZ1099" s="286" t="str">
        <f t="shared" ref="AZ1099:AZ1162" si="260">IFERROR(IF(OR(R1099="",S1099="",T1099=""),"",IF(AT1099="エラー","エラー",IF(OR(VALUE(R1099&amp;S1099&amp;T1099)=490,VALUE(R1099&amp;S1099&amp;T1099)=790),"エラー？","○"))),"エラー")</f>
        <v/>
      </c>
      <c r="BA1099" s="287" t="str">
        <f t="shared" si="257"/>
        <v/>
      </c>
      <c r="BB1099" s="287" t="str">
        <f t="shared" ref="BB1099:BB1162" si="261">IFERROR(IF(OR(U1099="",V1099="",W1099=""),"",IF(OR(VALUE(O1099&amp;P1099)=8,VALUE(O1099&amp;P1099)=80,VALUE(O1099&amp;P1099)=81,VALUE(O1099&amp;P1099)=82,VALUE(O1099&amp;P1099)=83,VALUE(O1099&amp;P1099)=84),"エラー:学年コード該当なし",IF(OR(VALUE(U1099&amp;V1099&amp;W1099)=100,VALUE(U1099&amp;V1099&amp;W1099)=111,VALUE(U1099&amp;V1099&amp;W1099)=160,VALUE(U1099&amp;V1099&amp;W1099)=170,VALUE(U1099&amp;V1099&amp;W1099)=171,VALUE(U1099&amp;V1099&amp;W1099)=201,VALUE(U1099&amp;V1099&amp;W1099)=211,VALUE(U1099&amp;V1099&amp;W1099)=260,VALUE(U1099&amp;V1099&amp;W1099)=261,VALUE(U1099&amp;V1099&amp;W1099)=271),"エラー:留学生区分該当なし",IF(AND(OR(VALUE(O1099&amp;P1099)=0,VALUE(O1099&amp;P1099)=88),VALUE(U1099&amp;V1099&amp;W1099)=200),"エラー？","○")))),"エラー")</f>
        <v/>
      </c>
      <c r="BC1099" s="287" t="str">
        <f t="shared" ref="BC1099:BC1162" si="262">IFERROR(IF(OR(U1099="",V1099="",W1099=""),"",IF(OR(O1099&amp;P1099="08",O1099&amp;P1099="80",O1099&amp;P1099="81",O1099&amp;P1099="82",O1099&amp;P1099="83",O1099&amp;P1099="84"),"エラー:学年コード該当なし",IF(OR(U1099&amp;V1099&amp;W1099="100",U1099&amp;V1099&amp;W1099="111",U1099&amp;V1099&amp;W1099="160",U1099&amp;V1099&amp;W1099="170",U1099&amp;V1099&amp;W1099="171",U1099&amp;V1099&amp;W1099="201",U1099&amp;V1099&amp;W1099="211",U1099&amp;V1099&amp;W1099="260",U1099&amp;V1099&amp;W1099="261",U1099&amp;V1099&amp;W1099="271"),"エラー:留学生区分該当なし",IF(AND(O1099&amp;P1099="00",OR(U1099&amp;V1099&amp;W1099="200",U1099&amp;V1099&amp;W1099="210",U1099&amp;V1099&amp;W1099="270")),"エラー","○")))),"エラー")</f>
        <v/>
      </c>
      <c r="BD1099" s="287" t="str">
        <f t="shared" si="250"/>
        <v/>
      </c>
      <c r="BE1099" s="288" t="str">
        <f t="shared" si="258"/>
        <v/>
      </c>
    </row>
    <row r="1100" spans="1:57" ht="24" customHeight="1">
      <c r="A1100" s="316"/>
      <c r="B1100" s="420"/>
      <c r="C1100" s="421"/>
      <c r="D1100" s="421"/>
      <c r="E1100" s="421"/>
      <c r="F1100" s="421"/>
      <c r="G1100" s="421"/>
      <c r="H1100" s="421"/>
      <c r="I1100" s="421"/>
      <c r="J1100" s="421"/>
      <c r="K1100" s="421"/>
      <c r="L1100" s="302"/>
      <c r="M1100" s="303"/>
      <c r="N1100" s="304"/>
      <c r="O1100" s="305"/>
      <c r="P1100" s="306"/>
      <c r="Q1100" s="307"/>
      <c r="R1100" s="305"/>
      <c r="S1100" s="308"/>
      <c r="T1100" s="309"/>
      <c r="U1100" s="302"/>
      <c r="V1100" s="303"/>
      <c r="W1100" s="310"/>
      <c r="X1100" s="305"/>
      <c r="Y1100" s="303"/>
      <c r="Z1100" s="303"/>
      <c r="AA1100" s="311"/>
      <c r="AB1100" s="312"/>
      <c r="AC1100" s="310"/>
      <c r="AD1100" s="305"/>
      <c r="AE1100" s="310"/>
      <c r="AF1100" s="313"/>
      <c r="AG1100" s="314"/>
      <c r="AH1100" s="315"/>
      <c r="AI1100" s="401"/>
      <c r="AJ1100" s="402"/>
      <c r="AK1100" s="403"/>
      <c r="AL1100" s="273"/>
      <c r="AM1100" s="270" t="str">
        <f t="shared" si="255"/>
        <v/>
      </c>
      <c r="AN1100" s="282" t="str">
        <f t="shared" si="256"/>
        <v/>
      </c>
      <c r="AO1100" s="257" t="str">
        <f>IF(A1100="","",IF(A1100&lt;&gt;1090,"エラー",1090&amp;"人目"))</f>
        <v/>
      </c>
      <c r="AP1100" s="258" t="str">
        <f t="shared" si="259"/>
        <v/>
      </c>
      <c r="AQ1100" s="259" t="str">
        <f>IFERROR(IF(OR(L1100="",M1100="",N1100=""),"",VLOOKUP(L1100&amp;M1100&amp;N1100,コード!$K$3:$L$64,2,FALSE)),"エラー")</f>
        <v/>
      </c>
      <c r="AR1100" s="260" t="str">
        <f>IFERROR(IF(OR(O1100="",P1100=""),"",VLOOKUP(O1100&amp;P1100,コード!$R$3:$S$8,2,FALSE)),"エラー")</f>
        <v/>
      </c>
      <c r="AS1100" s="261" t="str">
        <f t="shared" ref="AS1100:AS1163" si="263">IFERROR(IF(Q1100="","",IF(Q1100=1,"男",IF(Q1100=2,"女","エラー"))),"エラー")</f>
        <v/>
      </c>
      <c r="AT1100" s="261" t="str">
        <f>IFERROR(IF(OR(R1100="",S1100="",T1100=""),"",VLOOKUP(R1100&amp;S1100&amp;T1100,コード!$AB$3:$AC$205,2,FALSE)),"エラー")</f>
        <v/>
      </c>
      <c r="AU1100" s="258" t="str">
        <f>IFERROR(IF(OR(U1100="",V1100="",W1100=""),"",VLOOKUP(U1100&amp;V1100&amp;W1100,コード!$AI$3:$AJ$6,2,FALSE)),"エラー")</f>
        <v/>
      </c>
      <c r="AV1100" s="261" t="str">
        <f t="shared" si="249"/>
        <v/>
      </c>
      <c r="AW1100" s="258" t="str">
        <f>IFERROR(IF(OR(AD1100="",AE1100="",AF1100=""),"",VLOOKUP(AD1100&amp;AE1100&amp;AF1100,コード!$AW$3:$AX$31,2,FALSE)),"エラー")</f>
        <v/>
      </c>
      <c r="AX1100" s="262" t="str">
        <f>IFERROR(IF(OR(AG1100="",AH1100=""),"",VLOOKUP(AG1100&amp;AH1100,コード!$BC$3:$BD$17,2,FALSE)),"エラー")</f>
        <v/>
      </c>
      <c r="AY1100" s="187"/>
      <c r="AZ1100" s="286" t="str">
        <f t="shared" si="260"/>
        <v/>
      </c>
      <c r="BA1100" s="287" t="str">
        <f t="shared" si="257"/>
        <v/>
      </c>
      <c r="BB1100" s="287" t="str">
        <f t="shared" si="261"/>
        <v/>
      </c>
      <c r="BC1100" s="287" t="str">
        <f t="shared" si="262"/>
        <v/>
      </c>
      <c r="BD1100" s="287" t="str">
        <f t="shared" si="250"/>
        <v/>
      </c>
      <c r="BE1100" s="288" t="str">
        <f t="shared" si="258"/>
        <v/>
      </c>
    </row>
    <row r="1101" spans="1:57" ht="24" customHeight="1">
      <c r="A1101" s="301"/>
      <c r="B1101" s="420"/>
      <c r="C1101" s="421"/>
      <c r="D1101" s="421"/>
      <c r="E1101" s="421"/>
      <c r="F1101" s="421"/>
      <c r="G1101" s="421"/>
      <c r="H1101" s="421"/>
      <c r="I1101" s="421"/>
      <c r="J1101" s="421"/>
      <c r="K1101" s="421"/>
      <c r="L1101" s="302"/>
      <c r="M1101" s="303"/>
      <c r="N1101" s="304"/>
      <c r="O1101" s="305"/>
      <c r="P1101" s="306"/>
      <c r="Q1101" s="307"/>
      <c r="R1101" s="305"/>
      <c r="S1101" s="308"/>
      <c r="T1101" s="309"/>
      <c r="U1101" s="302"/>
      <c r="V1101" s="303"/>
      <c r="W1101" s="310"/>
      <c r="X1101" s="305"/>
      <c r="Y1101" s="303"/>
      <c r="Z1101" s="303"/>
      <c r="AA1101" s="311"/>
      <c r="AB1101" s="312"/>
      <c r="AC1101" s="310"/>
      <c r="AD1101" s="305"/>
      <c r="AE1101" s="310"/>
      <c r="AF1101" s="313"/>
      <c r="AG1101" s="314"/>
      <c r="AH1101" s="315"/>
      <c r="AI1101" s="401"/>
      <c r="AJ1101" s="402"/>
      <c r="AK1101" s="403"/>
      <c r="AL1101" s="273"/>
      <c r="AM1101" s="270" t="str">
        <f t="shared" si="255"/>
        <v/>
      </c>
      <c r="AN1101" s="282" t="str">
        <f t="shared" si="256"/>
        <v/>
      </c>
      <c r="AO1101" s="257" t="str">
        <f>IF(A1101="","",IF(A1101&lt;&gt;1091,"エラー",1091&amp;"人目"))</f>
        <v/>
      </c>
      <c r="AP1101" s="258" t="str">
        <f t="shared" si="259"/>
        <v/>
      </c>
      <c r="AQ1101" s="259" t="str">
        <f>IFERROR(IF(OR(L1101="",M1101="",N1101=""),"",VLOOKUP(L1101&amp;M1101&amp;N1101,コード!$K$3:$L$64,2,FALSE)),"エラー")</f>
        <v/>
      </c>
      <c r="AR1101" s="260" t="str">
        <f>IFERROR(IF(OR(O1101="",P1101=""),"",VLOOKUP(O1101&amp;P1101,コード!$R$3:$S$8,2,FALSE)),"エラー")</f>
        <v/>
      </c>
      <c r="AS1101" s="261" t="str">
        <f t="shared" si="263"/>
        <v/>
      </c>
      <c r="AT1101" s="261" t="str">
        <f>IFERROR(IF(OR(R1101="",S1101="",T1101=""),"",VLOOKUP(R1101&amp;S1101&amp;T1101,コード!$AB$3:$AC$205,2,FALSE)),"エラー")</f>
        <v/>
      </c>
      <c r="AU1101" s="258" t="str">
        <f>IFERROR(IF(OR(U1101="",V1101="",W1101=""),"",VLOOKUP(U1101&amp;V1101&amp;W1101,コード!$AI$3:$AJ$6,2,FALSE)),"エラー")</f>
        <v/>
      </c>
      <c r="AV1101" s="261" t="str">
        <f t="shared" ref="AV1101:AV1164" si="264">IFERROR(IF(OR(X1101="",Y1101="",Z1101="",AA1101="",AB1101="",AC1101=""),"",IF(VALUE(X1101&amp;Y1101&amp;Z1101&amp;AA1101&amp;AB1101&amp;AC1101)&gt;=201704,"エラー",X1101&amp;Y1101&amp;Z1101&amp;AA1101&amp;"年"&amp;AB1101&amp;AC1101&amp;"月")),"エラー")</f>
        <v/>
      </c>
      <c r="AW1101" s="258" t="str">
        <f>IFERROR(IF(OR(AD1101="",AE1101="",AF1101=""),"",VLOOKUP(AD1101&amp;AE1101&amp;AF1101,コード!$AW$3:$AX$31,2,FALSE)),"エラー")</f>
        <v/>
      </c>
      <c r="AX1101" s="262" t="str">
        <f>IFERROR(IF(OR(AG1101="",AH1101=""),"",VLOOKUP(AG1101&amp;AH1101,コード!$BC$3:$BD$17,2,FALSE)),"エラー")</f>
        <v/>
      </c>
      <c r="AY1101" s="187"/>
      <c r="AZ1101" s="286" t="str">
        <f t="shared" si="260"/>
        <v/>
      </c>
      <c r="BA1101" s="287" t="str">
        <f t="shared" si="257"/>
        <v/>
      </c>
      <c r="BB1101" s="287" t="str">
        <f t="shared" si="261"/>
        <v/>
      </c>
      <c r="BC1101" s="287" t="str">
        <f t="shared" si="262"/>
        <v/>
      </c>
      <c r="BD1101" s="287" t="str">
        <f t="shared" ref="BD1101:BD1164" si="265">IFERROR(IF(OR(X1101="",Y1101="",Z1101="",AA1101="",AB1101="",AC1101=""),"",IF(VALUE(X1101&amp;Y1101&amp;Z1101&amp;AA1101&amp;AB1101&amp;AC1101)&gt;=201704,"エラー",IF(VALUE(X1101&amp;Y1101&amp;Z1101&amp;AA1101&amp;AB1101&amp;AC1101)&lt;=200803,"エラー？","○"))),"エラー")</f>
        <v/>
      </c>
      <c r="BE1101" s="288" t="str">
        <f t="shared" si="258"/>
        <v/>
      </c>
    </row>
    <row r="1102" spans="1:57" ht="24" customHeight="1">
      <c r="A1102" s="301"/>
      <c r="B1102" s="420"/>
      <c r="C1102" s="421"/>
      <c r="D1102" s="421"/>
      <c r="E1102" s="421"/>
      <c r="F1102" s="421"/>
      <c r="G1102" s="421"/>
      <c r="H1102" s="421"/>
      <c r="I1102" s="421"/>
      <c r="J1102" s="421"/>
      <c r="K1102" s="421"/>
      <c r="L1102" s="302"/>
      <c r="M1102" s="303"/>
      <c r="N1102" s="304"/>
      <c r="O1102" s="305"/>
      <c r="P1102" s="306"/>
      <c r="Q1102" s="307"/>
      <c r="R1102" s="305"/>
      <c r="S1102" s="308"/>
      <c r="T1102" s="309"/>
      <c r="U1102" s="302"/>
      <c r="V1102" s="303"/>
      <c r="W1102" s="310"/>
      <c r="X1102" s="305"/>
      <c r="Y1102" s="303"/>
      <c r="Z1102" s="303"/>
      <c r="AA1102" s="311"/>
      <c r="AB1102" s="312"/>
      <c r="AC1102" s="310"/>
      <c r="AD1102" s="305"/>
      <c r="AE1102" s="310"/>
      <c r="AF1102" s="313"/>
      <c r="AG1102" s="314"/>
      <c r="AH1102" s="315"/>
      <c r="AI1102" s="401"/>
      <c r="AJ1102" s="402"/>
      <c r="AK1102" s="403"/>
      <c r="AL1102" s="273"/>
      <c r="AM1102" s="270" t="str">
        <f t="shared" si="255"/>
        <v/>
      </c>
      <c r="AN1102" s="282" t="str">
        <f t="shared" si="256"/>
        <v/>
      </c>
      <c r="AO1102" s="257" t="str">
        <f>IF(A1102="","",IF(A1102&lt;&gt;1092,"エラー",1092&amp;"人目"))</f>
        <v/>
      </c>
      <c r="AP1102" s="258" t="str">
        <f t="shared" si="259"/>
        <v/>
      </c>
      <c r="AQ1102" s="259" t="str">
        <f>IFERROR(IF(OR(L1102="",M1102="",N1102=""),"",VLOOKUP(L1102&amp;M1102&amp;N1102,コード!$K$3:$L$64,2,FALSE)),"エラー")</f>
        <v/>
      </c>
      <c r="AR1102" s="260" t="str">
        <f>IFERROR(IF(OR(O1102="",P1102=""),"",VLOOKUP(O1102&amp;P1102,コード!$R$3:$S$8,2,FALSE)),"エラー")</f>
        <v/>
      </c>
      <c r="AS1102" s="261" t="str">
        <f t="shared" si="263"/>
        <v/>
      </c>
      <c r="AT1102" s="261" t="str">
        <f>IFERROR(IF(OR(R1102="",S1102="",T1102=""),"",VLOOKUP(R1102&amp;S1102&amp;T1102,コード!$AB$3:$AC$205,2,FALSE)),"エラー")</f>
        <v/>
      </c>
      <c r="AU1102" s="258" t="str">
        <f>IFERROR(IF(OR(U1102="",V1102="",W1102=""),"",VLOOKUP(U1102&amp;V1102&amp;W1102,コード!$AI$3:$AJ$6,2,FALSE)),"エラー")</f>
        <v/>
      </c>
      <c r="AV1102" s="261" t="str">
        <f t="shared" si="264"/>
        <v/>
      </c>
      <c r="AW1102" s="258" t="str">
        <f>IFERROR(IF(OR(AD1102="",AE1102="",AF1102=""),"",VLOOKUP(AD1102&amp;AE1102&amp;AF1102,コード!$AW$3:$AX$31,2,FALSE)),"エラー")</f>
        <v/>
      </c>
      <c r="AX1102" s="262" t="str">
        <f>IFERROR(IF(OR(AG1102="",AH1102=""),"",VLOOKUP(AG1102&amp;AH1102,コード!$BC$3:$BD$17,2,FALSE)),"エラー")</f>
        <v/>
      </c>
      <c r="AY1102" s="187"/>
      <c r="AZ1102" s="286" t="str">
        <f t="shared" si="260"/>
        <v/>
      </c>
      <c r="BA1102" s="287" t="str">
        <f t="shared" si="257"/>
        <v/>
      </c>
      <c r="BB1102" s="287" t="str">
        <f t="shared" si="261"/>
        <v/>
      </c>
      <c r="BC1102" s="287" t="str">
        <f t="shared" si="262"/>
        <v/>
      </c>
      <c r="BD1102" s="287" t="str">
        <f t="shared" si="265"/>
        <v/>
      </c>
      <c r="BE1102" s="288" t="str">
        <f t="shared" si="258"/>
        <v/>
      </c>
    </row>
    <row r="1103" spans="1:57" ht="24" customHeight="1">
      <c r="A1103" s="301"/>
      <c r="B1103" s="420"/>
      <c r="C1103" s="421"/>
      <c r="D1103" s="421"/>
      <c r="E1103" s="421"/>
      <c r="F1103" s="421"/>
      <c r="G1103" s="421"/>
      <c r="H1103" s="421"/>
      <c r="I1103" s="421"/>
      <c r="J1103" s="421"/>
      <c r="K1103" s="421"/>
      <c r="L1103" s="302"/>
      <c r="M1103" s="303"/>
      <c r="N1103" s="304"/>
      <c r="O1103" s="305"/>
      <c r="P1103" s="306"/>
      <c r="Q1103" s="307"/>
      <c r="R1103" s="305"/>
      <c r="S1103" s="308"/>
      <c r="T1103" s="309"/>
      <c r="U1103" s="302"/>
      <c r="V1103" s="303"/>
      <c r="W1103" s="310"/>
      <c r="X1103" s="305"/>
      <c r="Y1103" s="303"/>
      <c r="Z1103" s="303"/>
      <c r="AA1103" s="311"/>
      <c r="AB1103" s="312"/>
      <c r="AC1103" s="310"/>
      <c r="AD1103" s="305"/>
      <c r="AE1103" s="310"/>
      <c r="AF1103" s="313"/>
      <c r="AG1103" s="314"/>
      <c r="AH1103" s="315"/>
      <c r="AI1103" s="401"/>
      <c r="AJ1103" s="402"/>
      <c r="AK1103" s="403"/>
      <c r="AL1103" s="273"/>
      <c r="AM1103" s="270" t="str">
        <f t="shared" si="255"/>
        <v/>
      </c>
      <c r="AN1103" s="282" t="str">
        <f t="shared" si="256"/>
        <v/>
      </c>
      <c r="AO1103" s="257" t="str">
        <f>IF(A1103="","",IF(A1103&lt;&gt;1093,"エラー",1093&amp;"人目"))</f>
        <v/>
      </c>
      <c r="AP1103" s="258" t="str">
        <f t="shared" si="259"/>
        <v/>
      </c>
      <c r="AQ1103" s="259" t="str">
        <f>IFERROR(IF(OR(L1103="",M1103="",N1103=""),"",VLOOKUP(L1103&amp;M1103&amp;N1103,コード!$K$3:$L$64,2,FALSE)),"エラー")</f>
        <v/>
      </c>
      <c r="AR1103" s="260" t="str">
        <f>IFERROR(IF(OR(O1103="",P1103=""),"",VLOOKUP(O1103&amp;P1103,コード!$R$3:$S$8,2,FALSE)),"エラー")</f>
        <v/>
      </c>
      <c r="AS1103" s="261" t="str">
        <f t="shared" si="263"/>
        <v/>
      </c>
      <c r="AT1103" s="261" t="str">
        <f>IFERROR(IF(OR(R1103="",S1103="",T1103=""),"",VLOOKUP(R1103&amp;S1103&amp;T1103,コード!$AB$3:$AC$205,2,FALSE)),"エラー")</f>
        <v/>
      </c>
      <c r="AU1103" s="258" t="str">
        <f>IFERROR(IF(OR(U1103="",V1103="",W1103=""),"",VLOOKUP(U1103&amp;V1103&amp;W1103,コード!$AI$3:$AJ$6,2,FALSE)),"エラー")</f>
        <v/>
      </c>
      <c r="AV1103" s="261" t="str">
        <f t="shared" si="264"/>
        <v/>
      </c>
      <c r="AW1103" s="258" t="str">
        <f>IFERROR(IF(OR(AD1103="",AE1103="",AF1103=""),"",VLOOKUP(AD1103&amp;AE1103&amp;AF1103,コード!$AW$3:$AX$31,2,FALSE)),"エラー")</f>
        <v/>
      </c>
      <c r="AX1103" s="262" t="str">
        <f>IFERROR(IF(OR(AG1103="",AH1103=""),"",VLOOKUP(AG1103&amp;AH1103,コード!$BC$3:$BD$17,2,FALSE)),"エラー")</f>
        <v/>
      </c>
      <c r="AY1103" s="187"/>
      <c r="AZ1103" s="286" t="str">
        <f t="shared" si="260"/>
        <v/>
      </c>
      <c r="BA1103" s="287" t="str">
        <f t="shared" si="257"/>
        <v/>
      </c>
      <c r="BB1103" s="287" t="str">
        <f t="shared" si="261"/>
        <v/>
      </c>
      <c r="BC1103" s="287" t="str">
        <f t="shared" si="262"/>
        <v/>
      </c>
      <c r="BD1103" s="287" t="str">
        <f t="shared" si="265"/>
        <v/>
      </c>
      <c r="BE1103" s="288" t="str">
        <f t="shared" si="258"/>
        <v/>
      </c>
    </row>
    <row r="1104" spans="1:57" ht="24" customHeight="1">
      <c r="A1104" s="316"/>
      <c r="B1104" s="420"/>
      <c r="C1104" s="421"/>
      <c r="D1104" s="421"/>
      <c r="E1104" s="421"/>
      <c r="F1104" s="421"/>
      <c r="G1104" s="421"/>
      <c r="H1104" s="421"/>
      <c r="I1104" s="421"/>
      <c r="J1104" s="421"/>
      <c r="K1104" s="421"/>
      <c r="L1104" s="302"/>
      <c r="M1104" s="303"/>
      <c r="N1104" s="304"/>
      <c r="O1104" s="305"/>
      <c r="P1104" s="306"/>
      <c r="Q1104" s="307"/>
      <c r="R1104" s="305"/>
      <c r="S1104" s="308"/>
      <c r="T1104" s="309"/>
      <c r="U1104" s="302"/>
      <c r="V1104" s="303"/>
      <c r="W1104" s="310"/>
      <c r="X1104" s="305"/>
      <c r="Y1104" s="303"/>
      <c r="Z1104" s="303"/>
      <c r="AA1104" s="311"/>
      <c r="AB1104" s="312"/>
      <c r="AC1104" s="310"/>
      <c r="AD1104" s="305"/>
      <c r="AE1104" s="310"/>
      <c r="AF1104" s="313"/>
      <c r="AG1104" s="314"/>
      <c r="AH1104" s="315"/>
      <c r="AI1104" s="401"/>
      <c r="AJ1104" s="402"/>
      <c r="AK1104" s="403"/>
      <c r="AL1104" s="273"/>
      <c r="AM1104" s="270" t="str">
        <f t="shared" si="255"/>
        <v/>
      </c>
      <c r="AN1104" s="282" t="str">
        <f t="shared" si="256"/>
        <v/>
      </c>
      <c r="AO1104" s="257" t="str">
        <f>IF(A1104="","",IF(A1104&lt;&gt;1094,"エラー",1094&amp;"人目"))</f>
        <v/>
      </c>
      <c r="AP1104" s="258" t="str">
        <f t="shared" si="259"/>
        <v/>
      </c>
      <c r="AQ1104" s="259" t="str">
        <f>IFERROR(IF(OR(L1104="",M1104="",N1104=""),"",VLOOKUP(L1104&amp;M1104&amp;N1104,コード!$K$3:$L$64,2,FALSE)),"エラー")</f>
        <v/>
      </c>
      <c r="AR1104" s="260" t="str">
        <f>IFERROR(IF(OR(O1104="",P1104=""),"",VLOOKUP(O1104&amp;P1104,コード!$R$3:$S$8,2,FALSE)),"エラー")</f>
        <v/>
      </c>
      <c r="AS1104" s="261" t="str">
        <f t="shared" si="263"/>
        <v/>
      </c>
      <c r="AT1104" s="261" t="str">
        <f>IFERROR(IF(OR(R1104="",S1104="",T1104=""),"",VLOOKUP(R1104&amp;S1104&amp;T1104,コード!$AB$3:$AC$205,2,FALSE)),"エラー")</f>
        <v/>
      </c>
      <c r="AU1104" s="258" t="str">
        <f>IFERROR(IF(OR(U1104="",V1104="",W1104=""),"",VLOOKUP(U1104&amp;V1104&amp;W1104,コード!$AI$3:$AJ$6,2,FALSE)),"エラー")</f>
        <v/>
      </c>
      <c r="AV1104" s="261" t="str">
        <f t="shared" si="264"/>
        <v/>
      </c>
      <c r="AW1104" s="258" t="str">
        <f>IFERROR(IF(OR(AD1104="",AE1104="",AF1104=""),"",VLOOKUP(AD1104&amp;AE1104&amp;AF1104,コード!$AW$3:$AX$31,2,FALSE)),"エラー")</f>
        <v/>
      </c>
      <c r="AX1104" s="262" t="str">
        <f>IFERROR(IF(OR(AG1104="",AH1104=""),"",VLOOKUP(AG1104&amp;AH1104,コード!$BC$3:$BD$17,2,FALSE)),"エラー")</f>
        <v/>
      </c>
      <c r="AY1104" s="187"/>
      <c r="AZ1104" s="286" t="str">
        <f t="shared" si="260"/>
        <v/>
      </c>
      <c r="BA1104" s="287" t="str">
        <f t="shared" si="257"/>
        <v/>
      </c>
      <c r="BB1104" s="287" t="str">
        <f t="shared" si="261"/>
        <v/>
      </c>
      <c r="BC1104" s="287" t="str">
        <f t="shared" si="262"/>
        <v/>
      </c>
      <c r="BD1104" s="287" t="str">
        <f t="shared" si="265"/>
        <v/>
      </c>
      <c r="BE1104" s="288" t="str">
        <f t="shared" si="258"/>
        <v/>
      </c>
    </row>
    <row r="1105" spans="1:57" ht="24" customHeight="1">
      <c r="A1105" s="316"/>
      <c r="B1105" s="420"/>
      <c r="C1105" s="421"/>
      <c r="D1105" s="421"/>
      <c r="E1105" s="421"/>
      <c r="F1105" s="421"/>
      <c r="G1105" s="421"/>
      <c r="H1105" s="421"/>
      <c r="I1105" s="421"/>
      <c r="J1105" s="421"/>
      <c r="K1105" s="421"/>
      <c r="L1105" s="302"/>
      <c r="M1105" s="303"/>
      <c r="N1105" s="304"/>
      <c r="O1105" s="305"/>
      <c r="P1105" s="306"/>
      <c r="Q1105" s="307"/>
      <c r="R1105" s="305"/>
      <c r="S1105" s="308"/>
      <c r="T1105" s="309"/>
      <c r="U1105" s="302"/>
      <c r="V1105" s="303"/>
      <c r="W1105" s="310"/>
      <c r="X1105" s="305"/>
      <c r="Y1105" s="303"/>
      <c r="Z1105" s="303"/>
      <c r="AA1105" s="311"/>
      <c r="AB1105" s="312"/>
      <c r="AC1105" s="310"/>
      <c r="AD1105" s="305"/>
      <c r="AE1105" s="310"/>
      <c r="AF1105" s="313"/>
      <c r="AG1105" s="314"/>
      <c r="AH1105" s="315"/>
      <c r="AI1105" s="401"/>
      <c r="AJ1105" s="402"/>
      <c r="AK1105" s="403"/>
      <c r="AL1105" s="273"/>
      <c r="AM1105" s="270" t="str">
        <f t="shared" si="255"/>
        <v/>
      </c>
      <c r="AN1105" s="282" t="str">
        <f t="shared" si="256"/>
        <v/>
      </c>
      <c r="AO1105" s="257" t="str">
        <f>IF(A1105="","",IF(A1105&lt;&gt;1095,"エラー",1095&amp;"人目"))</f>
        <v/>
      </c>
      <c r="AP1105" s="258" t="str">
        <f t="shared" si="259"/>
        <v/>
      </c>
      <c r="AQ1105" s="259" t="str">
        <f>IFERROR(IF(OR(L1105="",M1105="",N1105=""),"",VLOOKUP(L1105&amp;M1105&amp;N1105,コード!$K$3:$L$64,2,FALSE)),"エラー")</f>
        <v/>
      </c>
      <c r="AR1105" s="260" t="str">
        <f>IFERROR(IF(OR(O1105="",P1105=""),"",VLOOKUP(O1105&amp;P1105,コード!$R$3:$S$8,2,FALSE)),"エラー")</f>
        <v/>
      </c>
      <c r="AS1105" s="261" t="str">
        <f t="shared" si="263"/>
        <v/>
      </c>
      <c r="AT1105" s="261" t="str">
        <f>IFERROR(IF(OR(R1105="",S1105="",T1105=""),"",VLOOKUP(R1105&amp;S1105&amp;T1105,コード!$AB$3:$AC$205,2,FALSE)),"エラー")</f>
        <v/>
      </c>
      <c r="AU1105" s="258" t="str">
        <f>IFERROR(IF(OR(U1105="",V1105="",W1105=""),"",VLOOKUP(U1105&amp;V1105&amp;W1105,コード!$AI$3:$AJ$6,2,FALSE)),"エラー")</f>
        <v/>
      </c>
      <c r="AV1105" s="261" t="str">
        <f t="shared" si="264"/>
        <v/>
      </c>
      <c r="AW1105" s="258" t="str">
        <f>IFERROR(IF(OR(AD1105="",AE1105="",AF1105=""),"",VLOOKUP(AD1105&amp;AE1105&amp;AF1105,コード!$AW$3:$AX$31,2,FALSE)),"エラー")</f>
        <v/>
      </c>
      <c r="AX1105" s="262" t="str">
        <f>IFERROR(IF(OR(AG1105="",AH1105=""),"",VLOOKUP(AG1105&amp;AH1105,コード!$BC$3:$BD$17,2,FALSE)),"エラー")</f>
        <v/>
      </c>
      <c r="AY1105" s="187"/>
      <c r="AZ1105" s="286" t="str">
        <f t="shared" si="260"/>
        <v/>
      </c>
      <c r="BA1105" s="287" t="str">
        <f t="shared" si="257"/>
        <v/>
      </c>
      <c r="BB1105" s="287" t="str">
        <f t="shared" si="261"/>
        <v/>
      </c>
      <c r="BC1105" s="287" t="str">
        <f t="shared" si="262"/>
        <v/>
      </c>
      <c r="BD1105" s="287" t="str">
        <f t="shared" si="265"/>
        <v/>
      </c>
      <c r="BE1105" s="288" t="str">
        <f t="shared" si="258"/>
        <v/>
      </c>
    </row>
    <row r="1106" spans="1:57" ht="24" customHeight="1">
      <c r="A1106" s="301"/>
      <c r="B1106" s="420"/>
      <c r="C1106" s="421"/>
      <c r="D1106" s="421"/>
      <c r="E1106" s="421"/>
      <c r="F1106" s="421"/>
      <c r="G1106" s="421"/>
      <c r="H1106" s="421"/>
      <c r="I1106" s="421"/>
      <c r="J1106" s="421"/>
      <c r="K1106" s="421"/>
      <c r="L1106" s="302"/>
      <c r="M1106" s="303"/>
      <c r="N1106" s="304"/>
      <c r="O1106" s="305"/>
      <c r="P1106" s="306"/>
      <c r="Q1106" s="307"/>
      <c r="R1106" s="305"/>
      <c r="S1106" s="308"/>
      <c r="T1106" s="309"/>
      <c r="U1106" s="302"/>
      <c r="V1106" s="303"/>
      <c r="W1106" s="310"/>
      <c r="X1106" s="305"/>
      <c r="Y1106" s="303"/>
      <c r="Z1106" s="303"/>
      <c r="AA1106" s="311"/>
      <c r="AB1106" s="312"/>
      <c r="AC1106" s="310"/>
      <c r="AD1106" s="305"/>
      <c r="AE1106" s="310"/>
      <c r="AF1106" s="313"/>
      <c r="AG1106" s="314"/>
      <c r="AH1106" s="315"/>
      <c r="AI1106" s="401"/>
      <c r="AJ1106" s="402"/>
      <c r="AK1106" s="403"/>
      <c r="AL1106" s="273"/>
      <c r="AM1106" s="270" t="str">
        <f t="shared" si="255"/>
        <v/>
      </c>
      <c r="AN1106" s="282" t="str">
        <f t="shared" si="256"/>
        <v/>
      </c>
      <c r="AO1106" s="257" t="str">
        <f>IF(A1106="","",IF(A1106&lt;&gt;1096,"エラー",1096&amp;"人目"))</f>
        <v/>
      </c>
      <c r="AP1106" s="258" t="str">
        <f t="shared" si="259"/>
        <v/>
      </c>
      <c r="AQ1106" s="259" t="str">
        <f>IFERROR(IF(OR(L1106="",M1106="",N1106=""),"",VLOOKUP(L1106&amp;M1106&amp;N1106,コード!$K$3:$L$64,2,FALSE)),"エラー")</f>
        <v/>
      </c>
      <c r="AR1106" s="260" t="str">
        <f>IFERROR(IF(OR(O1106="",P1106=""),"",VLOOKUP(O1106&amp;P1106,コード!$R$3:$S$8,2,FALSE)),"エラー")</f>
        <v/>
      </c>
      <c r="AS1106" s="261" t="str">
        <f t="shared" si="263"/>
        <v/>
      </c>
      <c r="AT1106" s="261" t="str">
        <f>IFERROR(IF(OR(R1106="",S1106="",T1106=""),"",VLOOKUP(R1106&amp;S1106&amp;T1106,コード!$AB$3:$AC$205,2,FALSE)),"エラー")</f>
        <v/>
      </c>
      <c r="AU1106" s="258" t="str">
        <f>IFERROR(IF(OR(U1106="",V1106="",W1106=""),"",VLOOKUP(U1106&amp;V1106&amp;W1106,コード!$AI$3:$AJ$6,2,FALSE)),"エラー")</f>
        <v/>
      </c>
      <c r="AV1106" s="261" t="str">
        <f t="shared" si="264"/>
        <v/>
      </c>
      <c r="AW1106" s="258" t="str">
        <f>IFERROR(IF(OR(AD1106="",AE1106="",AF1106=""),"",VLOOKUP(AD1106&amp;AE1106&amp;AF1106,コード!$AW$3:$AX$31,2,FALSE)),"エラー")</f>
        <v/>
      </c>
      <c r="AX1106" s="262" t="str">
        <f>IFERROR(IF(OR(AG1106="",AH1106=""),"",VLOOKUP(AG1106&amp;AH1106,コード!$BC$3:$BD$17,2,FALSE)),"エラー")</f>
        <v/>
      </c>
      <c r="AY1106" s="187"/>
      <c r="AZ1106" s="286" t="str">
        <f t="shared" si="260"/>
        <v/>
      </c>
      <c r="BA1106" s="287" t="str">
        <f t="shared" si="257"/>
        <v/>
      </c>
      <c r="BB1106" s="287" t="str">
        <f t="shared" si="261"/>
        <v/>
      </c>
      <c r="BC1106" s="287" t="str">
        <f t="shared" si="262"/>
        <v/>
      </c>
      <c r="BD1106" s="287" t="str">
        <f t="shared" si="265"/>
        <v/>
      </c>
      <c r="BE1106" s="288" t="str">
        <f t="shared" si="258"/>
        <v/>
      </c>
    </row>
    <row r="1107" spans="1:57" ht="24" customHeight="1">
      <c r="A1107" s="301"/>
      <c r="B1107" s="420"/>
      <c r="C1107" s="421"/>
      <c r="D1107" s="421"/>
      <c r="E1107" s="421"/>
      <c r="F1107" s="421"/>
      <c r="G1107" s="421"/>
      <c r="H1107" s="421"/>
      <c r="I1107" s="421"/>
      <c r="J1107" s="421"/>
      <c r="K1107" s="421"/>
      <c r="L1107" s="302"/>
      <c r="M1107" s="303"/>
      <c r="N1107" s="304"/>
      <c r="O1107" s="305"/>
      <c r="P1107" s="306"/>
      <c r="Q1107" s="307"/>
      <c r="R1107" s="305"/>
      <c r="S1107" s="308"/>
      <c r="T1107" s="309"/>
      <c r="U1107" s="302"/>
      <c r="V1107" s="303"/>
      <c r="W1107" s="310"/>
      <c r="X1107" s="305"/>
      <c r="Y1107" s="303"/>
      <c r="Z1107" s="303"/>
      <c r="AA1107" s="311"/>
      <c r="AB1107" s="312"/>
      <c r="AC1107" s="310"/>
      <c r="AD1107" s="305"/>
      <c r="AE1107" s="310"/>
      <c r="AF1107" s="313"/>
      <c r="AG1107" s="314"/>
      <c r="AH1107" s="315"/>
      <c r="AI1107" s="401"/>
      <c r="AJ1107" s="402"/>
      <c r="AK1107" s="403"/>
      <c r="AL1107" s="273"/>
      <c r="AM1107" s="270" t="str">
        <f t="shared" si="255"/>
        <v/>
      </c>
      <c r="AN1107" s="282" t="str">
        <f t="shared" si="256"/>
        <v/>
      </c>
      <c r="AO1107" s="257" t="str">
        <f>IF(A1107="","",IF(A1107&lt;&gt;1097,"エラー",1097&amp;"人目"))</f>
        <v/>
      </c>
      <c r="AP1107" s="258" t="str">
        <f t="shared" si="259"/>
        <v/>
      </c>
      <c r="AQ1107" s="259" t="str">
        <f>IFERROR(IF(OR(L1107="",M1107="",N1107=""),"",VLOOKUP(L1107&amp;M1107&amp;N1107,コード!$K$3:$L$64,2,FALSE)),"エラー")</f>
        <v/>
      </c>
      <c r="AR1107" s="260" t="str">
        <f>IFERROR(IF(OR(O1107="",P1107=""),"",VLOOKUP(O1107&amp;P1107,コード!$R$3:$S$8,2,FALSE)),"エラー")</f>
        <v/>
      </c>
      <c r="AS1107" s="261" t="str">
        <f t="shared" si="263"/>
        <v/>
      </c>
      <c r="AT1107" s="261" t="str">
        <f>IFERROR(IF(OR(R1107="",S1107="",T1107=""),"",VLOOKUP(R1107&amp;S1107&amp;T1107,コード!$AB$3:$AC$205,2,FALSE)),"エラー")</f>
        <v/>
      </c>
      <c r="AU1107" s="258" t="str">
        <f>IFERROR(IF(OR(U1107="",V1107="",W1107=""),"",VLOOKUP(U1107&amp;V1107&amp;W1107,コード!$AI$3:$AJ$6,2,FALSE)),"エラー")</f>
        <v/>
      </c>
      <c r="AV1107" s="261" t="str">
        <f t="shared" si="264"/>
        <v/>
      </c>
      <c r="AW1107" s="258" t="str">
        <f>IFERROR(IF(OR(AD1107="",AE1107="",AF1107=""),"",VLOOKUP(AD1107&amp;AE1107&amp;AF1107,コード!$AW$3:$AX$31,2,FALSE)),"エラー")</f>
        <v/>
      </c>
      <c r="AX1107" s="262" t="str">
        <f>IFERROR(IF(OR(AG1107="",AH1107=""),"",VLOOKUP(AG1107&amp;AH1107,コード!$BC$3:$BD$17,2,FALSE)),"エラー")</f>
        <v/>
      </c>
      <c r="AY1107" s="187"/>
      <c r="AZ1107" s="286" t="str">
        <f t="shared" si="260"/>
        <v/>
      </c>
      <c r="BA1107" s="287" t="str">
        <f t="shared" si="257"/>
        <v/>
      </c>
      <c r="BB1107" s="287" t="str">
        <f t="shared" si="261"/>
        <v/>
      </c>
      <c r="BC1107" s="287" t="str">
        <f t="shared" si="262"/>
        <v/>
      </c>
      <c r="BD1107" s="287" t="str">
        <f t="shared" si="265"/>
        <v/>
      </c>
      <c r="BE1107" s="288" t="str">
        <f t="shared" si="258"/>
        <v/>
      </c>
    </row>
    <row r="1108" spans="1:57" ht="24" customHeight="1">
      <c r="A1108" s="301"/>
      <c r="B1108" s="420"/>
      <c r="C1108" s="421"/>
      <c r="D1108" s="421"/>
      <c r="E1108" s="421"/>
      <c r="F1108" s="421"/>
      <c r="G1108" s="421"/>
      <c r="H1108" s="421"/>
      <c r="I1108" s="421"/>
      <c r="J1108" s="421"/>
      <c r="K1108" s="421"/>
      <c r="L1108" s="302"/>
      <c r="M1108" s="303"/>
      <c r="N1108" s="304"/>
      <c r="O1108" s="305"/>
      <c r="P1108" s="306"/>
      <c r="Q1108" s="307"/>
      <c r="R1108" s="305"/>
      <c r="S1108" s="308"/>
      <c r="T1108" s="309"/>
      <c r="U1108" s="302"/>
      <c r="V1108" s="303"/>
      <c r="W1108" s="310"/>
      <c r="X1108" s="305"/>
      <c r="Y1108" s="303"/>
      <c r="Z1108" s="303"/>
      <c r="AA1108" s="311"/>
      <c r="AB1108" s="312"/>
      <c r="AC1108" s="310"/>
      <c r="AD1108" s="305"/>
      <c r="AE1108" s="310"/>
      <c r="AF1108" s="313"/>
      <c r="AG1108" s="314"/>
      <c r="AH1108" s="315"/>
      <c r="AI1108" s="401"/>
      <c r="AJ1108" s="402"/>
      <c r="AK1108" s="403"/>
      <c r="AL1108" s="273"/>
      <c r="AM1108" s="270" t="str">
        <f t="shared" si="255"/>
        <v/>
      </c>
      <c r="AN1108" s="282" t="str">
        <f t="shared" si="256"/>
        <v/>
      </c>
      <c r="AO1108" s="257" t="str">
        <f>IF(A1108="","",IF(A1108&lt;&gt;1098,"エラー",1098&amp;"人目"))</f>
        <v/>
      </c>
      <c r="AP1108" s="258" t="str">
        <f t="shared" si="259"/>
        <v/>
      </c>
      <c r="AQ1108" s="259" t="str">
        <f>IFERROR(IF(OR(L1108="",M1108="",N1108=""),"",VLOOKUP(L1108&amp;M1108&amp;N1108,コード!$K$3:$L$64,2,FALSE)),"エラー")</f>
        <v/>
      </c>
      <c r="AR1108" s="260" t="str">
        <f>IFERROR(IF(OR(O1108="",P1108=""),"",VLOOKUP(O1108&amp;P1108,コード!$R$3:$S$8,2,FALSE)),"エラー")</f>
        <v/>
      </c>
      <c r="AS1108" s="261" t="str">
        <f t="shared" si="263"/>
        <v/>
      </c>
      <c r="AT1108" s="261" t="str">
        <f>IFERROR(IF(OR(R1108="",S1108="",T1108=""),"",VLOOKUP(R1108&amp;S1108&amp;T1108,コード!$AB$3:$AC$205,2,FALSE)),"エラー")</f>
        <v/>
      </c>
      <c r="AU1108" s="258" t="str">
        <f>IFERROR(IF(OR(U1108="",V1108="",W1108=""),"",VLOOKUP(U1108&amp;V1108&amp;W1108,コード!$AI$3:$AJ$6,2,FALSE)),"エラー")</f>
        <v/>
      </c>
      <c r="AV1108" s="261" t="str">
        <f t="shared" si="264"/>
        <v/>
      </c>
      <c r="AW1108" s="258" t="str">
        <f>IFERROR(IF(OR(AD1108="",AE1108="",AF1108=""),"",VLOOKUP(AD1108&amp;AE1108&amp;AF1108,コード!$AW$3:$AX$31,2,FALSE)),"エラー")</f>
        <v/>
      </c>
      <c r="AX1108" s="262" t="str">
        <f>IFERROR(IF(OR(AG1108="",AH1108=""),"",VLOOKUP(AG1108&amp;AH1108,コード!$BC$3:$BD$17,2,FALSE)),"エラー")</f>
        <v/>
      </c>
      <c r="AY1108" s="187"/>
      <c r="AZ1108" s="286" t="str">
        <f t="shared" si="260"/>
        <v/>
      </c>
      <c r="BA1108" s="287" t="str">
        <f t="shared" si="257"/>
        <v/>
      </c>
      <c r="BB1108" s="287" t="str">
        <f t="shared" si="261"/>
        <v/>
      </c>
      <c r="BC1108" s="287" t="str">
        <f t="shared" si="262"/>
        <v/>
      </c>
      <c r="BD1108" s="287" t="str">
        <f t="shared" si="265"/>
        <v/>
      </c>
      <c r="BE1108" s="288" t="str">
        <f t="shared" si="258"/>
        <v/>
      </c>
    </row>
    <row r="1109" spans="1:57" ht="24" customHeight="1">
      <c r="A1109" s="316"/>
      <c r="B1109" s="420"/>
      <c r="C1109" s="421"/>
      <c r="D1109" s="421"/>
      <c r="E1109" s="421"/>
      <c r="F1109" s="421"/>
      <c r="G1109" s="421"/>
      <c r="H1109" s="421"/>
      <c r="I1109" s="421"/>
      <c r="J1109" s="421"/>
      <c r="K1109" s="421"/>
      <c r="L1109" s="302"/>
      <c r="M1109" s="303"/>
      <c r="N1109" s="304"/>
      <c r="O1109" s="305"/>
      <c r="P1109" s="306"/>
      <c r="Q1109" s="307"/>
      <c r="R1109" s="305"/>
      <c r="S1109" s="308"/>
      <c r="T1109" s="309"/>
      <c r="U1109" s="302"/>
      <c r="V1109" s="303"/>
      <c r="W1109" s="310"/>
      <c r="X1109" s="305"/>
      <c r="Y1109" s="303"/>
      <c r="Z1109" s="303"/>
      <c r="AA1109" s="311"/>
      <c r="AB1109" s="312"/>
      <c r="AC1109" s="310"/>
      <c r="AD1109" s="305"/>
      <c r="AE1109" s="310"/>
      <c r="AF1109" s="313"/>
      <c r="AG1109" s="314"/>
      <c r="AH1109" s="315"/>
      <c r="AI1109" s="401"/>
      <c r="AJ1109" s="402"/>
      <c r="AK1109" s="403"/>
      <c r="AL1109" s="273"/>
      <c r="AM1109" s="270" t="str">
        <f t="shared" si="255"/>
        <v/>
      </c>
      <c r="AN1109" s="282" t="str">
        <f t="shared" si="256"/>
        <v/>
      </c>
      <c r="AO1109" s="257" t="str">
        <f>IF(A1109="","",IF(A1109&lt;&gt;1099,"エラー",1099&amp;"人目"))</f>
        <v/>
      </c>
      <c r="AP1109" s="258" t="str">
        <f t="shared" si="259"/>
        <v/>
      </c>
      <c r="AQ1109" s="259" t="str">
        <f>IFERROR(IF(OR(L1109="",M1109="",N1109=""),"",VLOOKUP(L1109&amp;M1109&amp;N1109,コード!$K$3:$L$64,2,FALSE)),"エラー")</f>
        <v/>
      </c>
      <c r="AR1109" s="260" t="str">
        <f>IFERROR(IF(OR(O1109="",P1109=""),"",VLOOKUP(O1109&amp;P1109,コード!$R$3:$S$8,2,FALSE)),"エラー")</f>
        <v/>
      </c>
      <c r="AS1109" s="261" t="str">
        <f t="shared" si="263"/>
        <v/>
      </c>
      <c r="AT1109" s="261" t="str">
        <f>IFERROR(IF(OR(R1109="",S1109="",T1109=""),"",VLOOKUP(R1109&amp;S1109&amp;T1109,コード!$AB$3:$AC$205,2,FALSE)),"エラー")</f>
        <v/>
      </c>
      <c r="AU1109" s="258" t="str">
        <f>IFERROR(IF(OR(U1109="",V1109="",W1109=""),"",VLOOKUP(U1109&amp;V1109&amp;W1109,コード!$AI$3:$AJ$6,2,FALSE)),"エラー")</f>
        <v/>
      </c>
      <c r="AV1109" s="261" t="str">
        <f t="shared" si="264"/>
        <v/>
      </c>
      <c r="AW1109" s="258" t="str">
        <f>IFERROR(IF(OR(AD1109="",AE1109="",AF1109=""),"",VLOOKUP(AD1109&amp;AE1109&amp;AF1109,コード!$AW$3:$AX$31,2,FALSE)),"エラー")</f>
        <v/>
      </c>
      <c r="AX1109" s="262" t="str">
        <f>IFERROR(IF(OR(AG1109="",AH1109=""),"",VLOOKUP(AG1109&amp;AH1109,コード!$BC$3:$BD$17,2,FALSE)),"エラー")</f>
        <v/>
      </c>
      <c r="AY1109" s="187"/>
      <c r="AZ1109" s="286" t="str">
        <f t="shared" si="260"/>
        <v/>
      </c>
      <c r="BA1109" s="287" t="str">
        <f t="shared" si="257"/>
        <v/>
      </c>
      <c r="BB1109" s="287" t="str">
        <f t="shared" si="261"/>
        <v/>
      </c>
      <c r="BC1109" s="287" t="str">
        <f t="shared" si="262"/>
        <v/>
      </c>
      <c r="BD1109" s="287" t="str">
        <f t="shared" si="265"/>
        <v/>
      </c>
      <c r="BE1109" s="288" t="str">
        <f t="shared" si="258"/>
        <v/>
      </c>
    </row>
    <row r="1110" spans="1:57" ht="24" customHeight="1">
      <c r="A1110" s="316"/>
      <c r="B1110" s="420"/>
      <c r="C1110" s="421"/>
      <c r="D1110" s="421"/>
      <c r="E1110" s="421"/>
      <c r="F1110" s="421"/>
      <c r="G1110" s="421"/>
      <c r="H1110" s="421"/>
      <c r="I1110" s="421"/>
      <c r="J1110" s="421"/>
      <c r="K1110" s="421"/>
      <c r="L1110" s="302"/>
      <c r="M1110" s="303"/>
      <c r="N1110" s="304"/>
      <c r="O1110" s="305"/>
      <c r="P1110" s="306"/>
      <c r="Q1110" s="307"/>
      <c r="R1110" s="305"/>
      <c r="S1110" s="308"/>
      <c r="T1110" s="309"/>
      <c r="U1110" s="302"/>
      <c r="V1110" s="303"/>
      <c r="W1110" s="310"/>
      <c r="X1110" s="305"/>
      <c r="Y1110" s="303"/>
      <c r="Z1110" s="303"/>
      <c r="AA1110" s="311"/>
      <c r="AB1110" s="312"/>
      <c r="AC1110" s="310"/>
      <c r="AD1110" s="305"/>
      <c r="AE1110" s="310"/>
      <c r="AF1110" s="313"/>
      <c r="AG1110" s="314"/>
      <c r="AH1110" s="315"/>
      <c r="AI1110" s="401"/>
      <c r="AJ1110" s="402"/>
      <c r="AK1110" s="403"/>
      <c r="AL1110" s="273"/>
      <c r="AM1110" s="270" t="str">
        <f t="shared" si="255"/>
        <v/>
      </c>
      <c r="AN1110" s="282" t="str">
        <f t="shared" si="256"/>
        <v/>
      </c>
      <c r="AO1110" s="257" t="str">
        <f>IF(A1110="","",IF(A1110&lt;&gt;1100,"エラー",1100&amp;"人目"))</f>
        <v/>
      </c>
      <c r="AP1110" s="258" t="str">
        <f t="shared" si="259"/>
        <v/>
      </c>
      <c r="AQ1110" s="259" t="str">
        <f>IFERROR(IF(OR(L1110="",M1110="",N1110=""),"",VLOOKUP(L1110&amp;M1110&amp;N1110,コード!$K$3:$L$64,2,FALSE)),"エラー")</f>
        <v/>
      </c>
      <c r="AR1110" s="260" t="str">
        <f>IFERROR(IF(OR(O1110="",P1110=""),"",VLOOKUP(O1110&amp;P1110,コード!$R$3:$S$8,2,FALSE)),"エラー")</f>
        <v/>
      </c>
      <c r="AS1110" s="261" t="str">
        <f t="shared" si="263"/>
        <v/>
      </c>
      <c r="AT1110" s="261" t="str">
        <f>IFERROR(IF(OR(R1110="",S1110="",T1110=""),"",VLOOKUP(R1110&amp;S1110&amp;T1110,コード!$AB$3:$AC$205,2,FALSE)),"エラー")</f>
        <v/>
      </c>
      <c r="AU1110" s="258" t="str">
        <f>IFERROR(IF(OR(U1110="",V1110="",W1110=""),"",VLOOKUP(U1110&amp;V1110&amp;W1110,コード!$AI$3:$AJ$6,2,FALSE)),"エラー")</f>
        <v/>
      </c>
      <c r="AV1110" s="261" t="str">
        <f t="shared" si="264"/>
        <v/>
      </c>
      <c r="AW1110" s="258" t="str">
        <f>IFERROR(IF(OR(AD1110="",AE1110="",AF1110=""),"",VLOOKUP(AD1110&amp;AE1110&amp;AF1110,コード!$AW$3:$AX$31,2,FALSE)),"エラー")</f>
        <v/>
      </c>
      <c r="AX1110" s="262" t="str">
        <f>IFERROR(IF(OR(AG1110="",AH1110=""),"",VLOOKUP(AG1110&amp;AH1110,コード!$BC$3:$BD$17,2,FALSE)),"エラー")</f>
        <v/>
      </c>
      <c r="AY1110" s="187"/>
      <c r="AZ1110" s="286" t="str">
        <f t="shared" si="260"/>
        <v/>
      </c>
      <c r="BA1110" s="287" t="str">
        <f t="shared" si="257"/>
        <v/>
      </c>
      <c r="BB1110" s="287" t="str">
        <f t="shared" si="261"/>
        <v/>
      </c>
      <c r="BC1110" s="287" t="str">
        <f t="shared" si="262"/>
        <v/>
      </c>
      <c r="BD1110" s="287" t="str">
        <f t="shared" si="265"/>
        <v/>
      </c>
      <c r="BE1110" s="288" t="str">
        <f t="shared" si="258"/>
        <v/>
      </c>
    </row>
    <row r="1111" spans="1:57" ht="24" customHeight="1">
      <c r="A1111" s="301"/>
      <c r="B1111" s="420"/>
      <c r="C1111" s="421"/>
      <c r="D1111" s="421"/>
      <c r="E1111" s="421"/>
      <c r="F1111" s="421"/>
      <c r="G1111" s="421"/>
      <c r="H1111" s="421"/>
      <c r="I1111" s="421"/>
      <c r="J1111" s="421"/>
      <c r="K1111" s="421"/>
      <c r="L1111" s="302"/>
      <c r="M1111" s="303"/>
      <c r="N1111" s="304"/>
      <c r="O1111" s="305"/>
      <c r="P1111" s="306"/>
      <c r="Q1111" s="307"/>
      <c r="R1111" s="305"/>
      <c r="S1111" s="308"/>
      <c r="T1111" s="309"/>
      <c r="U1111" s="302"/>
      <c r="V1111" s="303"/>
      <c r="W1111" s="310"/>
      <c r="X1111" s="305"/>
      <c r="Y1111" s="303"/>
      <c r="Z1111" s="303"/>
      <c r="AA1111" s="311"/>
      <c r="AB1111" s="312"/>
      <c r="AC1111" s="310"/>
      <c r="AD1111" s="305"/>
      <c r="AE1111" s="310"/>
      <c r="AF1111" s="313"/>
      <c r="AG1111" s="314"/>
      <c r="AH1111" s="315"/>
      <c r="AI1111" s="401"/>
      <c r="AJ1111" s="402"/>
      <c r="AK1111" s="403"/>
      <c r="AL1111" s="273"/>
      <c r="AM1111" s="270" t="str">
        <f t="shared" si="255"/>
        <v/>
      </c>
      <c r="AN1111" s="282" t="str">
        <f t="shared" si="256"/>
        <v/>
      </c>
      <c r="AO1111" s="257" t="str">
        <f>IF(A1111="","",IF(A1111&lt;&gt;1101,"エラー",1101&amp;"人目"))</f>
        <v/>
      </c>
      <c r="AP1111" s="258" t="str">
        <f t="shared" si="259"/>
        <v/>
      </c>
      <c r="AQ1111" s="259" t="str">
        <f>IFERROR(IF(OR(L1111="",M1111="",N1111=""),"",VLOOKUP(L1111&amp;M1111&amp;N1111,コード!$K$3:$L$64,2,FALSE)),"エラー")</f>
        <v/>
      </c>
      <c r="AR1111" s="260" t="str">
        <f>IFERROR(IF(OR(O1111="",P1111=""),"",VLOOKUP(O1111&amp;P1111,コード!$R$3:$S$8,2,FALSE)),"エラー")</f>
        <v/>
      </c>
      <c r="AS1111" s="261" t="str">
        <f t="shared" si="263"/>
        <v/>
      </c>
      <c r="AT1111" s="261" t="str">
        <f>IFERROR(IF(OR(R1111="",S1111="",T1111=""),"",VLOOKUP(R1111&amp;S1111&amp;T1111,コード!$AB$3:$AC$205,2,FALSE)),"エラー")</f>
        <v/>
      </c>
      <c r="AU1111" s="258" t="str">
        <f>IFERROR(IF(OR(U1111="",V1111="",W1111=""),"",VLOOKUP(U1111&amp;V1111&amp;W1111,コード!$AI$3:$AJ$6,2,FALSE)),"エラー")</f>
        <v/>
      </c>
      <c r="AV1111" s="261" t="str">
        <f t="shared" si="264"/>
        <v/>
      </c>
      <c r="AW1111" s="258" t="str">
        <f>IFERROR(IF(OR(AD1111="",AE1111="",AF1111=""),"",VLOOKUP(AD1111&amp;AE1111&amp;AF1111,コード!$AW$3:$AX$31,2,FALSE)),"エラー")</f>
        <v/>
      </c>
      <c r="AX1111" s="262" t="str">
        <f>IFERROR(IF(OR(AG1111="",AH1111=""),"",VLOOKUP(AG1111&amp;AH1111,コード!$BC$3:$BD$17,2,FALSE)),"エラー")</f>
        <v/>
      </c>
      <c r="AY1111" s="187"/>
      <c r="AZ1111" s="286" t="str">
        <f t="shared" si="260"/>
        <v/>
      </c>
      <c r="BA1111" s="287" t="str">
        <f t="shared" si="257"/>
        <v/>
      </c>
      <c r="BB1111" s="287" t="str">
        <f t="shared" si="261"/>
        <v/>
      </c>
      <c r="BC1111" s="287" t="str">
        <f t="shared" si="262"/>
        <v/>
      </c>
      <c r="BD1111" s="287" t="str">
        <f t="shared" si="265"/>
        <v/>
      </c>
      <c r="BE1111" s="288" t="str">
        <f t="shared" si="258"/>
        <v/>
      </c>
    </row>
    <row r="1112" spans="1:57" ht="24" customHeight="1">
      <c r="A1112" s="301"/>
      <c r="B1112" s="420"/>
      <c r="C1112" s="421"/>
      <c r="D1112" s="421"/>
      <c r="E1112" s="421"/>
      <c r="F1112" s="421"/>
      <c r="G1112" s="421"/>
      <c r="H1112" s="421"/>
      <c r="I1112" s="421"/>
      <c r="J1112" s="421"/>
      <c r="K1112" s="421"/>
      <c r="L1112" s="302"/>
      <c r="M1112" s="303"/>
      <c r="N1112" s="304"/>
      <c r="O1112" s="305"/>
      <c r="P1112" s="306"/>
      <c r="Q1112" s="307"/>
      <c r="R1112" s="305"/>
      <c r="S1112" s="308"/>
      <c r="T1112" s="309"/>
      <c r="U1112" s="302"/>
      <c r="V1112" s="303"/>
      <c r="W1112" s="310"/>
      <c r="X1112" s="305"/>
      <c r="Y1112" s="303"/>
      <c r="Z1112" s="303"/>
      <c r="AA1112" s="311"/>
      <c r="AB1112" s="312"/>
      <c r="AC1112" s="310"/>
      <c r="AD1112" s="305"/>
      <c r="AE1112" s="310"/>
      <c r="AF1112" s="313"/>
      <c r="AG1112" s="314"/>
      <c r="AH1112" s="315"/>
      <c r="AI1112" s="401"/>
      <c r="AJ1112" s="402"/>
      <c r="AK1112" s="403"/>
      <c r="AL1112" s="273"/>
      <c r="AM1112" s="270" t="str">
        <f t="shared" si="255"/>
        <v/>
      </c>
      <c r="AN1112" s="282" t="str">
        <f t="shared" si="256"/>
        <v/>
      </c>
      <c r="AO1112" s="257" t="str">
        <f>IF(A1112="","",IF(A1112&lt;&gt;1102,"エラー",1102&amp;"人目"))</f>
        <v/>
      </c>
      <c r="AP1112" s="258" t="str">
        <f t="shared" si="259"/>
        <v/>
      </c>
      <c r="AQ1112" s="259" t="str">
        <f>IFERROR(IF(OR(L1112="",M1112="",N1112=""),"",VLOOKUP(L1112&amp;M1112&amp;N1112,コード!$K$3:$L$64,2,FALSE)),"エラー")</f>
        <v/>
      </c>
      <c r="AR1112" s="260" t="str">
        <f>IFERROR(IF(OR(O1112="",P1112=""),"",VLOOKUP(O1112&amp;P1112,コード!$R$3:$S$8,2,FALSE)),"エラー")</f>
        <v/>
      </c>
      <c r="AS1112" s="261" t="str">
        <f t="shared" si="263"/>
        <v/>
      </c>
      <c r="AT1112" s="261" t="str">
        <f>IFERROR(IF(OR(R1112="",S1112="",T1112=""),"",VLOOKUP(R1112&amp;S1112&amp;T1112,コード!$AB$3:$AC$205,2,FALSE)),"エラー")</f>
        <v/>
      </c>
      <c r="AU1112" s="258" t="str">
        <f>IFERROR(IF(OR(U1112="",V1112="",W1112=""),"",VLOOKUP(U1112&amp;V1112&amp;W1112,コード!$AI$3:$AJ$6,2,FALSE)),"エラー")</f>
        <v/>
      </c>
      <c r="AV1112" s="261" t="str">
        <f t="shared" si="264"/>
        <v/>
      </c>
      <c r="AW1112" s="258" t="str">
        <f>IFERROR(IF(OR(AD1112="",AE1112="",AF1112=""),"",VLOOKUP(AD1112&amp;AE1112&amp;AF1112,コード!$AW$3:$AX$31,2,FALSE)),"エラー")</f>
        <v/>
      </c>
      <c r="AX1112" s="262" t="str">
        <f>IFERROR(IF(OR(AG1112="",AH1112=""),"",VLOOKUP(AG1112&amp;AH1112,コード!$BC$3:$BD$17,2,FALSE)),"エラー")</f>
        <v/>
      </c>
      <c r="AY1112" s="187"/>
      <c r="AZ1112" s="286" t="str">
        <f t="shared" si="260"/>
        <v/>
      </c>
      <c r="BA1112" s="287" t="str">
        <f t="shared" si="257"/>
        <v/>
      </c>
      <c r="BB1112" s="287" t="str">
        <f t="shared" si="261"/>
        <v/>
      </c>
      <c r="BC1112" s="287" t="str">
        <f t="shared" si="262"/>
        <v/>
      </c>
      <c r="BD1112" s="287" t="str">
        <f t="shared" si="265"/>
        <v/>
      </c>
      <c r="BE1112" s="288" t="str">
        <f t="shared" si="258"/>
        <v/>
      </c>
    </row>
    <row r="1113" spans="1:57" ht="24" customHeight="1">
      <c r="A1113" s="301"/>
      <c r="B1113" s="420"/>
      <c r="C1113" s="421"/>
      <c r="D1113" s="421"/>
      <c r="E1113" s="421"/>
      <c r="F1113" s="421"/>
      <c r="G1113" s="421"/>
      <c r="H1113" s="421"/>
      <c r="I1113" s="421"/>
      <c r="J1113" s="421"/>
      <c r="K1113" s="421"/>
      <c r="L1113" s="302"/>
      <c r="M1113" s="303"/>
      <c r="N1113" s="304"/>
      <c r="O1113" s="305"/>
      <c r="P1113" s="306"/>
      <c r="Q1113" s="307"/>
      <c r="R1113" s="305"/>
      <c r="S1113" s="308"/>
      <c r="T1113" s="309"/>
      <c r="U1113" s="302"/>
      <c r="V1113" s="303"/>
      <c r="W1113" s="310"/>
      <c r="X1113" s="305"/>
      <c r="Y1113" s="303"/>
      <c r="Z1113" s="303"/>
      <c r="AA1113" s="311"/>
      <c r="AB1113" s="312"/>
      <c r="AC1113" s="310"/>
      <c r="AD1113" s="305"/>
      <c r="AE1113" s="310"/>
      <c r="AF1113" s="313"/>
      <c r="AG1113" s="314"/>
      <c r="AH1113" s="315"/>
      <c r="AI1113" s="401"/>
      <c r="AJ1113" s="402"/>
      <c r="AK1113" s="403"/>
      <c r="AL1113" s="273"/>
      <c r="AM1113" s="270" t="str">
        <f t="shared" si="255"/>
        <v/>
      </c>
      <c r="AN1113" s="282" t="str">
        <f t="shared" si="256"/>
        <v/>
      </c>
      <c r="AO1113" s="257" t="str">
        <f>IF(A1113="","",IF(A1113&lt;&gt;1103,"エラー",1103&amp;"人目"))</f>
        <v/>
      </c>
      <c r="AP1113" s="258" t="str">
        <f t="shared" si="259"/>
        <v/>
      </c>
      <c r="AQ1113" s="259" t="str">
        <f>IFERROR(IF(OR(L1113="",M1113="",N1113=""),"",VLOOKUP(L1113&amp;M1113&amp;N1113,コード!$K$3:$L$64,2,FALSE)),"エラー")</f>
        <v/>
      </c>
      <c r="AR1113" s="260" t="str">
        <f>IFERROR(IF(OR(O1113="",P1113=""),"",VLOOKUP(O1113&amp;P1113,コード!$R$3:$S$8,2,FALSE)),"エラー")</f>
        <v/>
      </c>
      <c r="AS1113" s="261" t="str">
        <f t="shared" si="263"/>
        <v/>
      </c>
      <c r="AT1113" s="261" t="str">
        <f>IFERROR(IF(OR(R1113="",S1113="",T1113=""),"",VLOOKUP(R1113&amp;S1113&amp;T1113,コード!$AB$3:$AC$205,2,FALSE)),"エラー")</f>
        <v/>
      </c>
      <c r="AU1113" s="258" t="str">
        <f>IFERROR(IF(OR(U1113="",V1113="",W1113=""),"",VLOOKUP(U1113&amp;V1113&amp;W1113,コード!$AI$3:$AJ$6,2,FALSE)),"エラー")</f>
        <v/>
      </c>
      <c r="AV1113" s="261" t="str">
        <f t="shared" si="264"/>
        <v/>
      </c>
      <c r="AW1113" s="258" t="str">
        <f>IFERROR(IF(OR(AD1113="",AE1113="",AF1113=""),"",VLOOKUP(AD1113&amp;AE1113&amp;AF1113,コード!$AW$3:$AX$31,2,FALSE)),"エラー")</f>
        <v/>
      </c>
      <c r="AX1113" s="262" t="str">
        <f>IFERROR(IF(OR(AG1113="",AH1113=""),"",VLOOKUP(AG1113&amp;AH1113,コード!$BC$3:$BD$17,2,FALSE)),"エラー")</f>
        <v/>
      </c>
      <c r="AY1113" s="187"/>
      <c r="AZ1113" s="286" t="str">
        <f t="shared" si="260"/>
        <v/>
      </c>
      <c r="BA1113" s="287" t="str">
        <f t="shared" si="257"/>
        <v/>
      </c>
      <c r="BB1113" s="287" t="str">
        <f t="shared" si="261"/>
        <v/>
      </c>
      <c r="BC1113" s="287" t="str">
        <f t="shared" si="262"/>
        <v/>
      </c>
      <c r="BD1113" s="287" t="str">
        <f t="shared" si="265"/>
        <v/>
      </c>
      <c r="BE1113" s="288" t="str">
        <f t="shared" si="258"/>
        <v/>
      </c>
    </row>
    <row r="1114" spans="1:57" ht="24" customHeight="1">
      <c r="A1114" s="301"/>
      <c r="B1114" s="420"/>
      <c r="C1114" s="421"/>
      <c r="D1114" s="421"/>
      <c r="E1114" s="421"/>
      <c r="F1114" s="421"/>
      <c r="G1114" s="421"/>
      <c r="H1114" s="421"/>
      <c r="I1114" s="421"/>
      <c r="J1114" s="421"/>
      <c r="K1114" s="421"/>
      <c r="L1114" s="302"/>
      <c r="M1114" s="303"/>
      <c r="N1114" s="304"/>
      <c r="O1114" s="305"/>
      <c r="P1114" s="306"/>
      <c r="Q1114" s="307"/>
      <c r="R1114" s="305"/>
      <c r="S1114" s="308"/>
      <c r="T1114" s="309"/>
      <c r="U1114" s="302"/>
      <c r="V1114" s="303"/>
      <c r="W1114" s="310"/>
      <c r="X1114" s="305"/>
      <c r="Y1114" s="303"/>
      <c r="Z1114" s="303"/>
      <c r="AA1114" s="311"/>
      <c r="AB1114" s="312"/>
      <c r="AC1114" s="310"/>
      <c r="AD1114" s="305"/>
      <c r="AE1114" s="310"/>
      <c r="AF1114" s="313"/>
      <c r="AG1114" s="314"/>
      <c r="AH1114" s="315"/>
      <c r="AI1114" s="401"/>
      <c r="AJ1114" s="402"/>
      <c r="AK1114" s="403"/>
      <c r="AL1114" s="273"/>
      <c r="AM1114" s="270" t="str">
        <f t="shared" si="255"/>
        <v/>
      </c>
      <c r="AN1114" s="282" t="str">
        <f t="shared" si="256"/>
        <v/>
      </c>
      <c r="AO1114" s="257" t="str">
        <f>IF(A1114="","",IF(A1114&lt;&gt;1104,"エラー",1104&amp;"人目"))</f>
        <v/>
      </c>
      <c r="AP1114" s="258" t="str">
        <f t="shared" si="259"/>
        <v/>
      </c>
      <c r="AQ1114" s="259" t="str">
        <f>IFERROR(IF(OR(L1114="",M1114="",N1114=""),"",VLOOKUP(L1114&amp;M1114&amp;N1114,コード!$K$3:$L$64,2,FALSE)),"エラー")</f>
        <v/>
      </c>
      <c r="AR1114" s="260" t="str">
        <f>IFERROR(IF(OR(O1114="",P1114=""),"",VLOOKUP(O1114&amp;P1114,コード!$R$3:$S$8,2,FALSE)),"エラー")</f>
        <v/>
      </c>
      <c r="AS1114" s="261" t="str">
        <f t="shared" si="263"/>
        <v/>
      </c>
      <c r="AT1114" s="261" t="str">
        <f>IFERROR(IF(OR(R1114="",S1114="",T1114=""),"",VLOOKUP(R1114&amp;S1114&amp;T1114,コード!$AB$3:$AC$205,2,FALSE)),"エラー")</f>
        <v/>
      </c>
      <c r="AU1114" s="258" t="str">
        <f>IFERROR(IF(OR(U1114="",V1114="",W1114=""),"",VLOOKUP(U1114&amp;V1114&amp;W1114,コード!$AI$3:$AJ$6,2,FALSE)),"エラー")</f>
        <v/>
      </c>
      <c r="AV1114" s="261" t="str">
        <f t="shared" si="264"/>
        <v/>
      </c>
      <c r="AW1114" s="258" t="str">
        <f>IFERROR(IF(OR(AD1114="",AE1114="",AF1114=""),"",VLOOKUP(AD1114&amp;AE1114&amp;AF1114,コード!$AW$3:$AX$31,2,FALSE)),"エラー")</f>
        <v/>
      </c>
      <c r="AX1114" s="262" t="str">
        <f>IFERROR(IF(OR(AG1114="",AH1114=""),"",VLOOKUP(AG1114&amp;AH1114,コード!$BC$3:$BD$17,2,FALSE)),"エラー")</f>
        <v/>
      </c>
      <c r="AY1114" s="187"/>
      <c r="AZ1114" s="286" t="str">
        <f t="shared" si="260"/>
        <v/>
      </c>
      <c r="BA1114" s="287" t="str">
        <f t="shared" si="257"/>
        <v/>
      </c>
      <c r="BB1114" s="287" t="str">
        <f t="shared" si="261"/>
        <v/>
      </c>
      <c r="BC1114" s="287" t="str">
        <f t="shared" si="262"/>
        <v/>
      </c>
      <c r="BD1114" s="287" t="str">
        <f t="shared" si="265"/>
        <v/>
      </c>
      <c r="BE1114" s="288" t="str">
        <f t="shared" si="258"/>
        <v/>
      </c>
    </row>
    <row r="1115" spans="1:57" ht="24" customHeight="1">
      <c r="A1115" s="301"/>
      <c r="B1115" s="420"/>
      <c r="C1115" s="421"/>
      <c r="D1115" s="421"/>
      <c r="E1115" s="421"/>
      <c r="F1115" s="421"/>
      <c r="G1115" s="421"/>
      <c r="H1115" s="421"/>
      <c r="I1115" s="421"/>
      <c r="J1115" s="421"/>
      <c r="K1115" s="421"/>
      <c r="L1115" s="302"/>
      <c r="M1115" s="303"/>
      <c r="N1115" s="304"/>
      <c r="O1115" s="305"/>
      <c r="P1115" s="306"/>
      <c r="Q1115" s="307"/>
      <c r="R1115" s="305"/>
      <c r="S1115" s="308"/>
      <c r="T1115" s="309"/>
      <c r="U1115" s="302"/>
      <c r="V1115" s="303"/>
      <c r="W1115" s="310"/>
      <c r="X1115" s="305"/>
      <c r="Y1115" s="303"/>
      <c r="Z1115" s="303"/>
      <c r="AA1115" s="311"/>
      <c r="AB1115" s="312"/>
      <c r="AC1115" s="310"/>
      <c r="AD1115" s="305"/>
      <c r="AE1115" s="310"/>
      <c r="AF1115" s="313"/>
      <c r="AG1115" s="314"/>
      <c r="AH1115" s="315"/>
      <c r="AI1115" s="401"/>
      <c r="AJ1115" s="402"/>
      <c r="AK1115" s="403"/>
      <c r="AL1115" s="273"/>
      <c r="AM1115" s="270" t="str">
        <f t="shared" si="255"/>
        <v/>
      </c>
      <c r="AN1115" s="282" t="str">
        <f t="shared" si="256"/>
        <v/>
      </c>
      <c r="AO1115" s="257" t="str">
        <f>IF(A1115="","",IF(A1115&lt;&gt;1105,"エラー",1105&amp;"人目"))</f>
        <v/>
      </c>
      <c r="AP1115" s="258" t="str">
        <f t="shared" si="259"/>
        <v/>
      </c>
      <c r="AQ1115" s="259" t="str">
        <f>IFERROR(IF(OR(L1115="",M1115="",N1115=""),"",VLOOKUP(L1115&amp;M1115&amp;N1115,コード!$K$3:$L$64,2,FALSE)),"エラー")</f>
        <v/>
      </c>
      <c r="AR1115" s="260" t="str">
        <f>IFERROR(IF(OR(O1115="",P1115=""),"",VLOOKUP(O1115&amp;P1115,コード!$R$3:$S$8,2,FALSE)),"エラー")</f>
        <v/>
      </c>
      <c r="AS1115" s="261" t="str">
        <f t="shared" si="263"/>
        <v/>
      </c>
      <c r="AT1115" s="261" t="str">
        <f>IFERROR(IF(OR(R1115="",S1115="",T1115=""),"",VLOOKUP(R1115&amp;S1115&amp;T1115,コード!$AB$3:$AC$205,2,FALSE)),"エラー")</f>
        <v/>
      </c>
      <c r="AU1115" s="258" t="str">
        <f>IFERROR(IF(OR(U1115="",V1115="",W1115=""),"",VLOOKUP(U1115&amp;V1115&amp;W1115,コード!$AI$3:$AJ$6,2,FALSE)),"エラー")</f>
        <v/>
      </c>
      <c r="AV1115" s="261" t="str">
        <f t="shared" si="264"/>
        <v/>
      </c>
      <c r="AW1115" s="258" t="str">
        <f>IFERROR(IF(OR(AD1115="",AE1115="",AF1115=""),"",VLOOKUP(AD1115&amp;AE1115&amp;AF1115,コード!$AW$3:$AX$31,2,FALSE)),"エラー")</f>
        <v/>
      </c>
      <c r="AX1115" s="262" t="str">
        <f>IFERROR(IF(OR(AG1115="",AH1115=""),"",VLOOKUP(AG1115&amp;AH1115,コード!$BC$3:$BD$17,2,FALSE)),"エラー")</f>
        <v/>
      </c>
      <c r="AY1115" s="187"/>
      <c r="AZ1115" s="286" t="str">
        <f t="shared" si="260"/>
        <v/>
      </c>
      <c r="BA1115" s="287" t="str">
        <f t="shared" si="257"/>
        <v/>
      </c>
      <c r="BB1115" s="287" t="str">
        <f t="shared" si="261"/>
        <v/>
      </c>
      <c r="BC1115" s="287" t="str">
        <f t="shared" si="262"/>
        <v/>
      </c>
      <c r="BD1115" s="287" t="str">
        <f t="shared" si="265"/>
        <v/>
      </c>
      <c r="BE1115" s="288" t="str">
        <f t="shared" si="258"/>
        <v/>
      </c>
    </row>
    <row r="1116" spans="1:57" ht="24" customHeight="1">
      <c r="A1116" s="301"/>
      <c r="B1116" s="420"/>
      <c r="C1116" s="421"/>
      <c r="D1116" s="421"/>
      <c r="E1116" s="421"/>
      <c r="F1116" s="421"/>
      <c r="G1116" s="421"/>
      <c r="H1116" s="421"/>
      <c r="I1116" s="421"/>
      <c r="J1116" s="421"/>
      <c r="K1116" s="421"/>
      <c r="L1116" s="302"/>
      <c r="M1116" s="303"/>
      <c r="N1116" s="304"/>
      <c r="O1116" s="305"/>
      <c r="P1116" s="306"/>
      <c r="Q1116" s="307"/>
      <c r="R1116" s="305"/>
      <c r="S1116" s="308"/>
      <c r="T1116" s="309"/>
      <c r="U1116" s="302"/>
      <c r="V1116" s="303"/>
      <c r="W1116" s="310"/>
      <c r="X1116" s="305"/>
      <c r="Y1116" s="303"/>
      <c r="Z1116" s="303"/>
      <c r="AA1116" s="311"/>
      <c r="AB1116" s="312"/>
      <c r="AC1116" s="310"/>
      <c r="AD1116" s="305"/>
      <c r="AE1116" s="310"/>
      <c r="AF1116" s="313"/>
      <c r="AG1116" s="314"/>
      <c r="AH1116" s="315"/>
      <c r="AI1116" s="401"/>
      <c r="AJ1116" s="402"/>
      <c r="AK1116" s="403"/>
      <c r="AL1116" s="273"/>
      <c r="AM1116" s="270" t="str">
        <f t="shared" si="255"/>
        <v/>
      </c>
      <c r="AN1116" s="282" t="str">
        <f t="shared" si="256"/>
        <v/>
      </c>
      <c r="AO1116" s="257" t="str">
        <f>IF(A1116="","",IF(A1116&lt;&gt;1106,"エラー",1106&amp;"人目"))</f>
        <v/>
      </c>
      <c r="AP1116" s="258" t="str">
        <f t="shared" si="259"/>
        <v/>
      </c>
      <c r="AQ1116" s="259" t="str">
        <f>IFERROR(IF(OR(L1116="",M1116="",N1116=""),"",VLOOKUP(L1116&amp;M1116&amp;N1116,コード!$K$3:$L$64,2,FALSE)),"エラー")</f>
        <v/>
      </c>
      <c r="AR1116" s="260" t="str">
        <f>IFERROR(IF(OR(O1116="",P1116=""),"",VLOOKUP(O1116&amp;P1116,コード!$R$3:$S$8,2,FALSE)),"エラー")</f>
        <v/>
      </c>
      <c r="AS1116" s="261" t="str">
        <f t="shared" si="263"/>
        <v/>
      </c>
      <c r="AT1116" s="261" t="str">
        <f>IFERROR(IF(OR(R1116="",S1116="",T1116=""),"",VLOOKUP(R1116&amp;S1116&amp;T1116,コード!$AB$3:$AC$205,2,FALSE)),"エラー")</f>
        <v/>
      </c>
      <c r="AU1116" s="258" t="str">
        <f>IFERROR(IF(OR(U1116="",V1116="",W1116=""),"",VLOOKUP(U1116&amp;V1116&amp;W1116,コード!$AI$3:$AJ$6,2,FALSE)),"エラー")</f>
        <v/>
      </c>
      <c r="AV1116" s="261" t="str">
        <f t="shared" si="264"/>
        <v/>
      </c>
      <c r="AW1116" s="258" t="str">
        <f>IFERROR(IF(OR(AD1116="",AE1116="",AF1116=""),"",VLOOKUP(AD1116&amp;AE1116&amp;AF1116,コード!$AW$3:$AX$31,2,FALSE)),"エラー")</f>
        <v/>
      </c>
      <c r="AX1116" s="262" t="str">
        <f>IFERROR(IF(OR(AG1116="",AH1116=""),"",VLOOKUP(AG1116&amp;AH1116,コード!$BC$3:$BD$17,2,FALSE)),"エラー")</f>
        <v/>
      </c>
      <c r="AY1116" s="187"/>
      <c r="AZ1116" s="286" t="str">
        <f t="shared" si="260"/>
        <v/>
      </c>
      <c r="BA1116" s="287" t="str">
        <f t="shared" si="257"/>
        <v/>
      </c>
      <c r="BB1116" s="287" t="str">
        <f t="shared" si="261"/>
        <v/>
      </c>
      <c r="BC1116" s="287" t="str">
        <f t="shared" si="262"/>
        <v/>
      </c>
      <c r="BD1116" s="287" t="str">
        <f t="shared" si="265"/>
        <v/>
      </c>
      <c r="BE1116" s="288" t="str">
        <f t="shared" si="258"/>
        <v/>
      </c>
    </row>
    <row r="1117" spans="1:57" ht="24" customHeight="1">
      <c r="A1117" s="301"/>
      <c r="B1117" s="420"/>
      <c r="C1117" s="421"/>
      <c r="D1117" s="421"/>
      <c r="E1117" s="421"/>
      <c r="F1117" s="421"/>
      <c r="G1117" s="421"/>
      <c r="H1117" s="421"/>
      <c r="I1117" s="421"/>
      <c r="J1117" s="421"/>
      <c r="K1117" s="421"/>
      <c r="L1117" s="302"/>
      <c r="M1117" s="303"/>
      <c r="N1117" s="304"/>
      <c r="O1117" s="305"/>
      <c r="P1117" s="306"/>
      <c r="Q1117" s="307"/>
      <c r="R1117" s="305"/>
      <c r="S1117" s="308"/>
      <c r="T1117" s="309"/>
      <c r="U1117" s="302"/>
      <c r="V1117" s="303"/>
      <c r="W1117" s="310"/>
      <c r="X1117" s="305"/>
      <c r="Y1117" s="303"/>
      <c r="Z1117" s="303"/>
      <c r="AA1117" s="311"/>
      <c r="AB1117" s="312"/>
      <c r="AC1117" s="310"/>
      <c r="AD1117" s="305"/>
      <c r="AE1117" s="310"/>
      <c r="AF1117" s="313"/>
      <c r="AG1117" s="314"/>
      <c r="AH1117" s="315"/>
      <c r="AI1117" s="401"/>
      <c r="AJ1117" s="402"/>
      <c r="AK1117" s="403"/>
      <c r="AL1117" s="273"/>
      <c r="AM1117" s="270" t="str">
        <f t="shared" si="255"/>
        <v/>
      </c>
      <c r="AN1117" s="282" t="str">
        <f t="shared" si="256"/>
        <v/>
      </c>
      <c r="AO1117" s="257" t="str">
        <f>IF(A1117="","",IF(A1117&lt;&gt;1107,"エラー",1107&amp;"人目"))</f>
        <v/>
      </c>
      <c r="AP1117" s="258" t="str">
        <f t="shared" si="259"/>
        <v/>
      </c>
      <c r="AQ1117" s="259" t="str">
        <f>IFERROR(IF(OR(L1117="",M1117="",N1117=""),"",VLOOKUP(L1117&amp;M1117&amp;N1117,コード!$K$3:$L$64,2,FALSE)),"エラー")</f>
        <v/>
      </c>
      <c r="AR1117" s="260" t="str">
        <f>IFERROR(IF(OR(O1117="",P1117=""),"",VLOOKUP(O1117&amp;P1117,コード!$R$3:$S$8,2,FALSE)),"エラー")</f>
        <v/>
      </c>
      <c r="AS1117" s="261" t="str">
        <f t="shared" si="263"/>
        <v/>
      </c>
      <c r="AT1117" s="261" t="str">
        <f>IFERROR(IF(OR(R1117="",S1117="",T1117=""),"",VLOOKUP(R1117&amp;S1117&amp;T1117,コード!$AB$3:$AC$205,2,FALSE)),"エラー")</f>
        <v/>
      </c>
      <c r="AU1117" s="258" t="str">
        <f>IFERROR(IF(OR(U1117="",V1117="",W1117=""),"",VLOOKUP(U1117&amp;V1117&amp;W1117,コード!$AI$3:$AJ$6,2,FALSE)),"エラー")</f>
        <v/>
      </c>
      <c r="AV1117" s="261" t="str">
        <f t="shared" si="264"/>
        <v/>
      </c>
      <c r="AW1117" s="258" t="str">
        <f>IFERROR(IF(OR(AD1117="",AE1117="",AF1117=""),"",VLOOKUP(AD1117&amp;AE1117&amp;AF1117,コード!$AW$3:$AX$31,2,FALSE)),"エラー")</f>
        <v/>
      </c>
      <c r="AX1117" s="262" t="str">
        <f>IFERROR(IF(OR(AG1117="",AH1117=""),"",VLOOKUP(AG1117&amp;AH1117,コード!$BC$3:$BD$17,2,FALSE)),"エラー")</f>
        <v/>
      </c>
      <c r="AY1117" s="187"/>
      <c r="AZ1117" s="286" t="str">
        <f t="shared" si="260"/>
        <v/>
      </c>
      <c r="BA1117" s="287" t="str">
        <f t="shared" si="257"/>
        <v/>
      </c>
      <c r="BB1117" s="287" t="str">
        <f t="shared" si="261"/>
        <v/>
      </c>
      <c r="BC1117" s="287" t="str">
        <f t="shared" si="262"/>
        <v/>
      </c>
      <c r="BD1117" s="287" t="str">
        <f t="shared" si="265"/>
        <v/>
      </c>
      <c r="BE1117" s="288" t="str">
        <f t="shared" si="258"/>
        <v/>
      </c>
    </row>
    <row r="1118" spans="1:57" ht="24" customHeight="1">
      <c r="A1118" s="301"/>
      <c r="B1118" s="420"/>
      <c r="C1118" s="421"/>
      <c r="D1118" s="421"/>
      <c r="E1118" s="421"/>
      <c r="F1118" s="421"/>
      <c r="G1118" s="421"/>
      <c r="H1118" s="421"/>
      <c r="I1118" s="421"/>
      <c r="J1118" s="421"/>
      <c r="K1118" s="421"/>
      <c r="L1118" s="302"/>
      <c r="M1118" s="303"/>
      <c r="N1118" s="304"/>
      <c r="O1118" s="305"/>
      <c r="P1118" s="306"/>
      <c r="Q1118" s="307"/>
      <c r="R1118" s="305"/>
      <c r="S1118" s="308"/>
      <c r="T1118" s="309"/>
      <c r="U1118" s="302"/>
      <c r="V1118" s="303"/>
      <c r="W1118" s="310"/>
      <c r="X1118" s="305"/>
      <c r="Y1118" s="303"/>
      <c r="Z1118" s="303"/>
      <c r="AA1118" s="311"/>
      <c r="AB1118" s="312"/>
      <c r="AC1118" s="310"/>
      <c r="AD1118" s="305"/>
      <c r="AE1118" s="310"/>
      <c r="AF1118" s="313"/>
      <c r="AG1118" s="314"/>
      <c r="AH1118" s="315"/>
      <c r="AI1118" s="401"/>
      <c r="AJ1118" s="402"/>
      <c r="AK1118" s="403"/>
      <c r="AL1118" s="273"/>
      <c r="AM1118" s="270" t="str">
        <f t="shared" si="255"/>
        <v/>
      </c>
      <c r="AN1118" s="282" t="str">
        <f t="shared" si="256"/>
        <v/>
      </c>
      <c r="AO1118" s="257" t="str">
        <f>IF(A1118="","",IF(A1118&lt;&gt;1108,"エラー",1108&amp;"人目"))</f>
        <v/>
      </c>
      <c r="AP1118" s="258" t="str">
        <f t="shared" si="259"/>
        <v/>
      </c>
      <c r="AQ1118" s="259" t="str">
        <f>IFERROR(IF(OR(L1118="",M1118="",N1118=""),"",VLOOKUP(L1118&amp;M1118&amp;N1118,コード!$K$3:$L$64,2,FALSE)),"エラー")</f>
        <v/>
      </c>
      <c r="AR1118" s="260" t="str">
        <f>IFERROR(IF(OR(O1118="",P1118=""),"",VLOOKUP(O1118&amp;P1118,コード!$R$3:$S$8,2,FALSE)),"エラー")</f>
        <v/>
      </c>
      <c r="AS1118" s="261" t="str">
        <f t="shared" si="263"/>
        <v/>
      </c>
      <c r="AT1118" s="261" t="str">
        <f>IFERROR(IF(OR(R1118="",S1118="",T1118=""),"",VLOOKUP(R1118&amp;S1118&amp;T1118,コード!$AB$3:$AC$205,2,FALSE)),"エラー")</f>
        <v/>
      </c>
      <c r="AU1118" s="258" t="str">
        <f>IFERROR(IF(OR(U1118="",V1118="",W1118=""),"",VLOOKUP(U1118&amp;V1118&amp;W1118,コード!$AI$3:$AJ$6,2,FALSE)),"エラー")</f>
        <v/>
      </c>
      <c r="AV1118" s="261" t="str">
        <f t="shared" si="264"/>
        <v/>
      </c>
      <c r="AW1118" s="258" t="str">
        <f>IFERROR(IF(OR(AD1118="",AE1118="",AF1118=""),"",VLOOKUP(AD1118&amp;AE1118&amp;AF1118,コード!$AW$3:$AX$31,2,FALSE)),"エラー")</f>
        <v/>
      </c>
      <c r="AX1118" s="262" t="str">
        <f>IFERROR(IF(OR(AG1118="",AH1118=""),"",VLOOKUP(AG1118&amp;AH1118,コード!$BC$3:$BD$17,2,FALSE)),"エラー")</f>
        <v/>
      </c>
      <c r="AY1118" s="187"/>
      <c r="AZ1118" s="286" t="str">
        <f t="shared" si="260"/>
        <v/>
      </c>
      <c r="BA1118" s="287" t="str">
        <f t="shared" si="257"/>
        <v/>
      </c>
      <c r="BB1118" s="287" t="str">
        <f t="shared" si="261"/>
        <v/>
      </c>
      <c r="BC1118" s="287" t="str">
        <f t="shared" si="262"/>
        <v/>
      </c>
      <c r="BD1118" s="287" t="str">
        <f t="shared" si="265"/>
        <v/>
      </c>
      <c r="BE1118" s="288" t="str">
        <f t="shared" si="258"/>
        <v/>
      </c>
    </row>
    <row r="1119" spans="1:57" ht="24" customHeight="1">
      <c r="A1119" s="316"/>
      <c r="B1119" s="420"/>
      <c r="C1119" s="421"/>
      <c r="D1119" s="421"/>
      <c r="E1119" s="421"/>
      <c r="F1119" s="421"/>
      <c r="G1119" s="421"/>
      <c r="H1119" s="421"/>
      <c r="I1119" s="421"/>
      <c r="J1119" s="421"/>
      <c r="K1119" s="421"/>
      <c r="L1119" s="302"/>
      <c r="M1119" s="303"/>
      <c r="N1119" s="304"/>
      <c r="O1119" s="305"/>
      <c r="P1119" s="306"/>
      <c r="Q1119" s="307"/>
      <c r="R1119" s="305"/>
      <c r="S1119" s="308"/>
      <c r="T1119" s="309"/>
      <c r="U1119" s="302"/>
      <c r="V1119" s="303"/>
      <c r="W1119" s="310"/>
      <c r="X1119" s="305"/>
      <c r="Y1119" s="303"/>
      <c r="Z1119" s="303"/>
      <c r="AA1119" s="311"/>
      <c r="AB1119" s="312"/>
      <c r="AC1119" s="310"/>
      <c r="AD1119" s="305"/>
      <c r="AE1119" s="310"/>
      <c r="AF1119" s="313"/>
      <c r="AG1119" s="314"/>
      <c r="AH1119" s="315"/>
      <c r="AI1119" s="401"/>
      <c r="AJ1119" s="402"/>
      <c r="AK1119" s="403"/>
      <c r="AL1119" s="273"/>
      <c r="AM1119" s="270" t="str">
        <f t="shared" si="255"/>
        <v/>
      </c>
      <c r="AN1119" s="282" t="str">
        <f t="shared" si="256"/>
        <v/>
      </c>
      <c r="AO1119" s="257" t="str">
        <f>IF(A1119="","",IF(A1119&lt;&gt;1109,"エラー",1109&amp;"人目"))</f>
        <v/>
      </c>
      <c r="AP1119" s="258" t="str">
        <f t="shared" si="259"/>
        <v/>
      </c>
      <c r="AQ1119" s="259" t="str">
        <f>IFERROR(IF(OR(L1119="",M1119="",N1119=""),"",VLOOKUP(L1119&amp;M1119&amp;N1119,コード!$K$3:$L$64,2,FALSE)),"エラー")</f>
        <v/>
      </c>
      <c r="AR1119" s="260" t="str">
        <f>IFERROR(IF(OR(O1119="",P1119=""),"",VLOOKUP(O1119&amp;P1119,コード!$R$3:$S$8,2,FALSE)),"エラー")</f>
        <v/>
      </c>
      <c r="AS1119" s="261" t="str">
        <f t="shared" si="263"/>
        <v/>
      </c>
      <c r="AT1119" s="261" t="str">
        <f>IFERROR(IF(OR(R1119="",S1119="",T1119=""),"",VLOOKUP(R1119&amp;S1119&amp;T1119,コード!$AB$3:$AC$205,2,FALSE)),"エラー")</f>
        <v/>
      </c>
      <c r="AU1119" s="258" t="str">
        <f>IFERROR(IF(OR(U1119="",V1119="",W1119=""),"",VLOOKUP(U1119&amp;V1119&amp;W1119,コード!$AI$3:$AJ$6,2,FALSE)),"エラー")</f>
        <v/>
      </c>
      <c r="AV1119" s="261" t="str">
        <f t="shared" si="264"/>
        <v/>
      </c>
      <c r="AW1119" s="258" t="str">
        <f>IFERROR(IF(OR(AD1119="",AE1119="",AF1119=""),"",VLOOKUP(AD1119&amp;AE1119&amp;AF1119,コード!$AW$3:$AX$31,2,FALSE)),"エラー")</f>
        <v/>
      </c>
      <c r="AX1119" s="262" t="str">
        <f>IFERROR(IF(OR(AG1119="",AH1119=""),"",VLOOKUP(AG1119&amp;AH1119,コード!$BC$3:$BD$17,2,FALSE)),"エラー")</f>
        <v/>
      </c>
      <c r="AY1119" s="187"/>
      <c r="AZ1119" s="286" t="str">
        <f t="shared" si="260"/>
        <v/>
      </c>
      <c r="BA1119" s="287" t="str">
        <f t="shared" si="257"/>
        <v/>
      </c>
      <c r="BB1119" s="287" t="str">
        <f t="shared" si="261"/>
        <v/>
      </c>
      <c r="BC1119" s="287" t="str">
        <f t="shared" si="262"/>
        <v/>
      </c>
      <c r="BD1119" s="287" t="str">
        <f t="shared" si="265"/>
        <v/>
      </c>
      <c r="BE1119" s="288" t="str">
        <f t="shared" si="258"/>
        <v/>
      </c>
    </row>
    <row r="1120" spans="1:57" ht="24" customHeight="1">
      <c r="A1120" s="316"/>
      <c r="B1120" s="420"/>
      <c r="C1120" s="421"/>
      <c r="D1120" s="421"/>
      <c r="E1120" s="421"/>
      <c r="F1120" s="421"/>
      <c r="G1120" s="421"/>
      <c r="H1120" s="421"/>
      <c r="I1120" s="421"/>
      <c r="J1120" s="421"/>
      <c r="K1120" s="421"/>
      <c r="L1120" s="302"/>
      <c r="M1120" s="303"/>
      <c r="N1120" s="304"/>
      <c r="O1120" s="305"/>
      <c r="P1120" s="306"/>
      <c r="Q1120" s="307"/>
      <c r="R1120" s="305"/>
      <c r="S1120" s="308"/>
      <c r="T1120" s="309"/>
      <c r="U1120" s="302"/>
      <c r="V1120" s="303"/>
      <c r="W1120" s="310"/>
      <c r="X1120" s="305"/>
      <c r="Y1120" s="303"/>
      <c r="Z1120" s="303"/>
      <c r="AA1120" s="311"/>
      <c r="AB1120" s="312"/>
      <c r="AC1120" s="310"/>
      <c r="AD1120" s="305"/>
      <c r="AE1120" s="310"/>
      <c r="AF1120" s="313"/>
      <c r="AG1120" s="314"/>
      <c r="AH1120" s="315"/>
      <c r="AI1120" s="401"/>
      <c r="AJ1120" s="402"/>
      <c r="AK1120" s="403"/>
      <c r="AL1120" s="273"/>
      <c r="AM1120" s="270" t="str">
        <f t="shared" si="255"/>
        <v/>
      </c>
      <c r="AN1120" s="282" t="str">
        <f t="shared" si="256"/>
        <v/>
      </c>
      <c r="AO1120" s="257" t="str">
        <f>IF(A1120="","",IF(A1120&lt;&gt;1110,"エラー",1110&amp;"人目"))</f>
        <v/>
      </c>
      <c r="AP1120" s="258" t="str">
        <f t="shared" si="259"/>
        <v/>
      </c>
      <c r="AQ1120" s="259" t="str">
        <f>IFERROR(IF(OR(L1120="",M1120="",N1120=""),"",VLOOKUP(L1120&amp;M1120&amp;N1120,コード!$K$3:$L$64,2,FALSE)),"エラー")</f>
        <v/>
      </c>
      <c r="AR1120" s="260" t="str">
        <f>IFERROR(IF(OR(O1120="",P1120=""),"",VLOOKUP(O1120&amp;P1120,コード!$R$3:$S$8,2,FALSE)),"エラー")</f>
        <v/>
      </c>
      <c r="AS1120" s="261" t="str">
        <f t="shared" si="263"/>
        <v/>
      </c>
      <c r="AT1120" s="261" t="str">
        <f>IFERROR(IF(OR(R1120="",S1120="",T1120=""),"",VLOOKUP(R1120&amp;S1120&amp;T1120,コード!$AB$3:$AC$205,2,FALSE)),"エラー")</f>
        <v/>
      </c>
      <c r="AU1120" s="258" t="str">
        <f>IFERROR(IF(OR(U1120="",V1120="",W1120=""),"",VLOOKUP(U1120&amp;V1120&amp;W1120,コード!$AI$3:$AJ$6,2,FALSE)),"エラー")</f>
        <v/>
      </c>
      <c r="AV1120" s="261" t="str">
        <f t="shared" si="264"/>
        <v/>
      </c>
      <c r="AW1120" s="258" t="str">
        <f>IFERROR(IF(OR(AD1120="",AE1120="",AF1120=""),"",VLOOKUP(AD1120&amp;AE1120&amp;AF1120,コード!$AW$3:$AX$31,2,FALSE)),"エラー")</f>
        <v/>
      </c>
      <c r="AX1120" s="262" t="str">
        <f>IFERROR(IF(OR(AG1120="",AH1120=""),"",VLOOKUP(AG1120&amp;AH1120,コード!$BC$3:$BD$17,2,FALSE)),"エラー")</f>
        <v/>
      </c>
      <c r="AY1120" s="187"/>
      <c r="AZ1120" s="286" t="str">
        <f t="shared" si="260"/>
        <v/>
      </c>
      <c r="BA1120" s="287" t="str">
        <f t="shared" si="257"/>
        <v/>
      </c>
      <c r="BB1120" s="287" t="str">
        <f t="shared" si="261"/>
        <v/>
      </c>
      <c r="BC1120" s="287" t="str">
        <f t="shared" si="262"/>
        <v/>
      </c>
      <c r="BD1120" s="287" t="str">
        <f t="shared" si="265"/>
        <v/>
      </c>
      <c r="BE1120" s="288" t="str">
        <f t="shared" si="258"/>
        <v/>
      </c>
    </row>
    <row r="1121" spans="1:59" ht="24" customHeight="1">
      <c r="A1121" s="301"/>
      <c r="B1121" s="420"/>
      <c r="C1121" s="421"/>
      <c r="D1121" s="421"/>
      <c r="E1121" s="421"/>
      <c r="F1121" s="421"/>
      <c r="G1121" s="421"/>
      <c r="H1121" s="421"/>
      <c r="I1121" s="421"/>
      <c r="J1121" s="421"/>
      <c r="K1121" s="421"/>
      <c r="L1121" s="302"/>
      <c r="M1121" s="303"/>
      <c r="N1121" s="304"/>
      <c r="O1121" s="305"/>
      <c r="P1121" s="306"/>
      <c r="Q1121" s="307"/>
      <c r="R1121" s="305"/>
      <c r="S1121" s="308"/>
      <c r="T1121" s="309"/>
      <c r="U1121" s="302"/>
      <c r="V1121" s="303"/>
      <c r="W1121" s="310"/>
      <c r="X1121" s="305"/>
      <c r="Y1121" s="303"/>
      <c r="Z1121" s="303"/>
      <c r="AA1121" s="311"/>
      <c r="AB1121" s="312"/>
      <c r="AC1121" s="310"/>
      <c r="AD1121" s="305"/>
      <c r="AE1121" s="310"/>
      <c r="AF1121" s="313"/>
      <c r="AG1121" s="314"/>
      <c r="AH1121" s="315"/>
      <c r="AI1121" s="401"/>
      <c r="AJ1121" s="402"/>
      <c r="AK1121" s="403"/>
      <c r="AL1121" s="273"/>
      <c r="AM1121" s="270" t="str">
        <f t="shared" si="255"/>
        <v/>
      </c>
      <c r="AN1121" s="282" t="str">
        <f t="shared" si="256"/>
        <v/>
      </c>
      <c r="AO1121" s="257" t="str">
        <f>IF(A1121="","",IF(A1121&lt;&gt;1111,"エラー",1111&amp;"人目"))</f>
        <v/>
      </c>
      <c r="AP1121" s="258" t="str">
        <f t="shared" si="259"/>
        <v/>
      </c>
      <c r="AQ1121" s="259" t="str">
        <f>IFERROR(IF(OR(L1121="",M1121="",N1121=""),"",VLOOKUP(L1121&amp;M1121&amp;N1121,コード!$K$3:$L$64,2,FALSE)),"エラー")</f>
        <v/>
      </c>
      <c r="AR1121" s="260" t="str">
        <f>IFERROR(IF(OR(O1121="",P1121=""),"",VLOOKUP(O1121&amp;P1121,コード!$R$3:$S$8,2,FALSE)),"エラー")</f>
        <v/>
      </c>
      <c r="AS1121" s="261" t="str">
        <f t="shared" si="263"/>
        <v/>
      </c>
      <c r="AT1121" s="261" t="str">
        <f>IFERROR(IF(OR(R1121="",S1121="",T1121=""),"",VLOOKUP(R1121&amp;S1121&amp;T1121,コード!$AB$3:$AC$205,2,FALSE)),"エラー")</f>
        <v/>
      </c>
      <c r="AU1121" s="258" t="str">
        <f>IFERROR(IF(OR(U1121="",V1121="",W1121=""),"",VLOOKUP(U1121&amp;V1121&amp;W1121,コード!$AI$3:$AJ$6,2,FALSE)),"エラー")</f>
        <v/>
      </c>
      <c r="AV1121" s="261" t="str">
        <f t="shared" si="264"/>
        <v/>
      </c>
      <c r="AW1121" s="258" t="str">
        <f>IFERROR(IF(OR(AD1121="",AE1121="",AF1121=""),"",VLOOKUP(AD1121&amp;AE1121&amp;AF1121,コード!$AW$3:$AX$31,2,FALSE)),"エラー")</f>
        <v/>
      </c>
      <c r="AX1121" s="262" t="str">
        <f>IFERROR(IF(OR(AG1121="",AH1121=""),"",VLOOKUP(AG1121&amp;AH1121,コード!$BC$3:$BD$17,2,FALSE)),"エラー")</f>
        <v/>
      </c>
      <c r="AY1121" s="187"/>
      <c r="AZ1121" s="286" t="str">
        <f t="shared" si="260"/>
        <v/>
      </c>
      <c r="BA1121" s="287" t="str">
        <f t="shared" si="257"/>
        <v/>
      </c>
      <c r="BB1121" s="287" t="str">
        <f t="shared" si="261"/>
        <v/>
      </c>
      <c r="BC1121" s="287" t="str">
        <f t="shared" si="262"/>
        <v/>
      </c>
      <c r="BD1121" s="287" t="str">
        <f t="shared" si="265"/>
        <v/>
      </c>
      <c r="BE1121" s="288" t="str">
        <f t="shared" si="258"/>
        <v/>
      </c>
    </row>
    <row r="1122" spans="1:59" ht="24" customHeight="1">
      <c r="A1122" s="301"/>
      <c r="B1122" s="420"/>
      <c r="C1122" s="421"/>
      <c r="D1122" s="421"/>
      <c r="E1122" s="421"/>
      <c r="F1122" s="421"/>
      <c r="G1122" s="421"/>
      <c r="H1122" s="421"/>
      <c r="I1122" s="421"/>
      <c r="J1122" s="421"/>
      <c r="K1122" s="421"/>
      <c r="L1122" s="302"/>
      <c r="M1122" s="303"/>
      <c r="N1122" s="304"/>
      <c r="O1122" s="305"/>
      <c r="P1122" s="306"/>
      <c r="Q1122" s="307"/>
      <c r="R1122" s="305"/>
      <c r="S1122" s="308"/>
      <c r="T1122" s="309"/>
      <c r="U1122" s="302"/>
      <c r="V1122" s="303"/>
      <c r="W1122" s="310"/>
      <c r="X1122" s="305"/>
      <c r="Y1122" s="303"/>
      <c r="Z1122" s="303"/>
      <c r="AA1122" s="311"/>
      <c r="AB1122" s="312"/>
      <c r="AC1122" s="310"/>
      <c r="AD1122" s="305"/>
      <c r="AE1122" s="310"/>
      <c r="AF1122" s="313"/>
      <c r="AG1122" s="314"/>
      <c r="AH1122" s="315"/>
      <c r="AI1122" s="401"/>
      <c r="AJ1122" s="402"/>
      <c r="AK1122" s="403"/>
      <c r="AL1122" s="273"/>
      <c r="AM1122" s="270" t="str">
        <f t="shared" si="255"/>
        <v/>
      </c>
      <c r="AN1122" s="282" t="str">
        <f t="shared" si="256"/>
        <v/>
      </c>
      <c r="AO1122" s="257" t="str">
        <f>IF(A1122="","",IF(A1122&lt;&gt;1112,"エラー",1112&amp;"人目"))</f>
        <v/>
      </c>
      <c r="AP1122" s="258" t="str">
        <f t="shared" si="259"/>
        <v/>
      </c>
      <c r="AQ1122" s="259" t="str">
        <f>IFERROR(IF(OR(L1122="",M1122="",N1122=""),"",VLOOKUP(L1122&amp;M1122&amp;N1122,コード!$K$3:$L$64,2,FALSE)),"エラー")</f>
        <v/>
      </c>
      <c r="AR1122" s="260" t="str">
        <f>IFERROR(IF(OR(O1122="",P1122=""),"",VLOOKUP(O1122&amp;P1122,コード!$R$3:$S$8,2,FALSE)),"エラー")</f>
        <v/>
      </c>
      <c r="AS1122" s="261" t="str">
        <f t="shared" si="263"/>
        <v/>
      </c>
      <c r="AT1122" s="261" t="str">
        <f>IFERROR(IF(OR(R1122="",S1122="",T1122=""),"",VLOOKUP(R1122&amp;S1122&amp;T1122,コード!$AB$3:$AC$205,2,FALSE)),"エラー")</f>
        <v/>
      </c>
      <c r="AU1122" s="258" t="str">
        <f>IFERROR(IF(OR(U1122="",V1122="",W1122=""),"",VLOOKUP(U1122&amp;V1122&amp;W1122,コード!$AI$3:$AJ$6,2,FALSE)),"エラー")</f>
        <v/>
      </c>
      <c r="AV1122" s="261" t="str">
        <f t="shared" si="264"/>
        <v/>
      </c>
      <c r="AW1122" s="258" t="str">
        <f>IFERROR(IF(OR(AD1122="",AE1122="",AF1122=""),"",VLOOKUP(AD1122&amp;AE1122&amp;AF1122,コード!$AW$3:$AX$31,2,FALSE)),"エラー")</f>
        <v/>
      </c>
      <c r="AX1122" s="262" t="str">
        <f>IFERROR(IF(OR(AG1122="",AH1122=""),"",VLOOKUP(AG1122&amp;AH1122,コード!$BC$3:$BD$17,2,FALSE)),"エラー")</f>
        <v/>
      </c>
      <c r="AY1122" s="187"/>
      <c r="AZ1122" s="286" t="str">
        <f t="shared" si="260"/>
        <v/>
      </c>
      <c r="BA1122" s="287" t="str">
        <f t="shared" si="257"/>
        <v/>
      </c>
      <c r="BB1122" s="287" t="str">
        <f t="shared" si="261"/>
        <v/>
      </c>
      <c r="BC1122" s="287" t="str">
        <f t="shared" si="262"/>
        <v/>
      </c>
      <c r="BD1122" s="287" t="str">
        <f t="shared" si="265"/>
        <v/>
      </c>
      <c r="BE1122" s="288" t="str">
        <f t="shared" si="258"/>
        <v/>
      </c>
    </row>
    <row r="1123" spans="1:59" ht="24" customHeight="1">
      <c r="A1123" s="301"/>
      <c r="B1123" s="420"/>
      <c r="C1123" s="421"/>
      <c r="D1123" s="421"/>
      <c r="E1123" s="421"/>
      <c r="F1123" s="421"/>
      <c r="G1123" s="421"/>
      <c r="H1123" s="421"/>
      <c r="I1123" s="421"/>
      <c r="J1123" s="421"/>
      <c r="K1123" s="421"/>
      <c r="L1123" s="302"/>
      <c r="M1123" s="303"/>
      <c r="N1123" s="304"/>
      <c r="O1123" s="305"/>
      <c r="P1123" s="306"/>
      <c r="Q1123" s="307"/>
      <c r="R1123" s="305"/>
      <c r="S1123" s="308"/>
      <c r="T1123" s="309"/>
      <c r="U1123" s="302"/>
      <c r="V1123" s="303"/>
      <c r="W1123" s="310"/>
      <c r="X1123" s="305"/>
      <c r="Y1123" s="303"/>
      <c r="Z1123" s="303"/>
      <c r="AA1123" s="311"/>
      <c r="AB1123" s="312"/>
      <c r="AC1123" s="310"/>
      <c r="AD1123" s="305"/>
      <c r="AE1123" s="310"/>
      <c r="AF1123" s="313"/>
      <c r="AG1123" s="314"/>
      <c r="AH1123" s="315"/>
      <c r="AI1123" s="401"/>
      <c r="AJ1123" s="402"/>
      <c r="AK1123" s="403"/>
      <c r="AL1123" s="273"/>
      <c r="AM1123" s="270" t="str">
        <f t="shared" si="255"/>
        <v/>
      </c>
      <c r="AN1123" s="282" t="str">
        <f t="shared" si="256"/>
        <v/>
      </c>
      <c r="AO1123" s="257" t="str">
        <f>IF(A1123="","",IF(A1123&lt;&gt;1113,"エラー",1113&amp;"人目"))</f>
        <v/>
      </c>
      <c r="AP1123" s="258" t="str">
        <f t="shared" si="259"/>
        <v/>
      </c>
      <c r="AQ1123" s="259" t="str">
        <f>IFERROR(IF(OR(L1123="",M1123="",N1123=""),"",VLOOKUP(L1123&amp;M1123&amp;N1123,コード!$K$3:$L$64,2,FALSE)),"エラー")</f>
        <v/>
      </c>
      <c r="AR1123" s="260" t="str">
        <f>IFERROR(IF(OR(O1123="",P1123=""),"",VLOOKUP(O1123&amp;P1123,コード!$R$3:$S$8,2,FALSE)),"エラー")</f>
        <v/>
      </c>
      <c r="AS1123" s="261" t="str">
        <f t="shared" si="263"/>
        <v/>
      </c>
      <c r="AT1123" s="261" t="str">
        <f>IFERROR(IF(OR(R1123="",S1123="",T1123=""),"",VLOOKUP(R1123&amp;S1123&amp;T1123,コード!$AB$3:$AC$205,2,FALSE)),"エラー")</f>
        <v/>
      </c>
      <c r="AU1123" s="258" t="str">
        <f>IFERROR(IF(OR(U1123="",V1123="",W1123=""),"",VLOOKUP(U1123&amp;V1123&amp;W1123,コード!$AI$3:$AJ$6,2,FALSE)),"エラー")</f>
        <v/>
      </c>
      <c r="AV1123" s="261" t="str">
        <f t="shared" si="264"/>
        <v/>
      </c>
      <c r="AW1123" s="258" t="str">
        <f>IFERROR(IF(OR(AD1123="",AE1123="",AF1123=""),"",VLOOKUP(AD1123&amp;AE1123&amp;AF1123,コード!$AW$3:$AX$31,2,FALSE)),"エラー")</f>
        <v/>
      </c>
      <c r="AX1123" s="262" t="str">
        <f>IFERROR(IF(OR(AG1123="",AH1123=""),"",VLOOKUP(AG1123&amp;AH1123,コード!$BC$3:$BD$17,2,FALSE)),"エラー")</f>
        <v/>
      </c>
      <c r="AY1123" s="187"/>
      <c r="AZ1123" s="286" t="str">
        <f t="shared" si="260"/>
        <v/>
      </c>
      <c r="BA1123" s="287" t="str">
        <f t="shared" si="257"/>
        <v/>
      </c>
      <c r="BB1123" s="287" t="str">
        <f t="shared" si="261"/>
        <v/>
      </c>
      <c r="BC1123" s="287" t="str">
        <f t="shared" si="262"/>
        <v/>
      </c>
      <c r="BD1123" s="287" t="str">
        <f t="shared" si="265"/>
        <v/>
      </c>
      <c r="BE1123" s="288" t="str">
        <f t="shared" si="258"/>
        <v/>
      </c>
    </row>
    <row r="1124" spans="1:59" ht="24" customHeight="1">
      <c r="A1124" s="316"/>
      <c r="B1124" s="420"/>
      <c r="C1124" s="421"/>
      <c r="D1124" s="421"/>
      <c r="E1124" s="421"/>
      <c r="F1124" s="421"/>
      <c r="G1124" s="421"/>
      <c r="H1124" s="421"/>
      <c r="I1124" s="421"/>
      <c r="J1124" s="421"/>
      <c r="K1124" s="421"/>
      <c r="L1124" s="302"/>
      <c r="M1124" s="303"/>
      <c r="N1124" s="304"/>
      <c r="O1124" s="305"/>
      <c r="P1124" s="306"/>
      <c r="Q1124" s="307"/>
      <c r="R1124" s="305"/>
      <c r="S1124" s="308"/>
      <c r="T1124" s="309"/>
      <c r="U1124" s="302"/>
      <c r="V1124" s="303"/>
      <c r="W1124" s="310"/>
      <c r="X1124" s="305"/>
      <c r="Y1124" s="303"/>
      <c r="Z1124" s="303"/>
      <c r="AA1124" s="311"/>
      <c r="AB1124" s="312"/>
      <c r="AC1124" s="310"/>
      <c r="AD1124" s="305"/>
      <c r="AE1124" s="310"/>
      <c r="AF1124" s="313"/>
      <c r="AG1124" s="314"/>
      <c r="AH1124" s="315"/>
      <c r="AI1124" s="401"/>
      <c r="AJ1124" s="402"/>
      <c r="AK1124" s="403"/>
      <c r="AL1124" s="273"/>
      <c r="AM1124" s="270" t="str">
        <f t="shared" si="255"/>
        <v/>
      </c>
      <c r="AN1124" s="282" t="str">
        <f t="shared" si="256"/>
        <v/>
      </c>
      <c r="AO1124" s="257" t="str">
        <f>IF(A1124="","",IF(A1124&lt;&gt;1114,"エラー",1114&amp;"人目"))</f>
        <v/>
      </c>
      <c r="AP1124" s="258" t="str">
        <f t="shared" si="259"/>
        <v/>
      </c>
      <c r="AQ1124" s="259" t="str">
        <f>IFERROR(IF(OR(L1124="",M1124="",N1124=""),"",VLOOKUP(L1124&amp;M1124&amp;N1124,コード!$K$3:$L$64,2,FALSE)),"エラー")</f>
        <v/>
      </c>
      <c r="AR1124" s="260" t="str">
        <f>IFERROR(IF(OR(O1124="",P1124=""),"",VLOOKUP(O1124&amp;P1124,コード!$R$3:$S$8,2,FALSE)),"エラー")</f>
        <v/>
      </c>
      <c r="AS1124" s="261" t="str">
        <f t="shared" si="263"/>
        <v/>
      </c>
      <c r="AT1124" s="261" t="str">
        <f>IFERROR(IF(OR(R1124="",S1124="",T1124=""),"",VLOOKUP(R1124&amp;S1124&amp;T1124,コード!$AB$3:$AC$205,2,FALSE)),"エラー")</f>
        <v/>
      </c>
      <c r="AU1124" s="258" t="str">
        <f>IFERROR(IF(OR(U1124="",V1124="",W1124=""),"",VLOOKUP(U1124&amp;V1124&amp;W1124,コード!$AI$3:$AJ$6,2,FALSE)),"エラー")</f>
        <v/>
      </c>
      <c r="AV1124" s="261" t="str">
        <f t="shared" si="264"/>
        <v/>
      </c>
      <c r="AW1124" s="258" t="str">
        <f>IFERROR(IF(OR(AD1124="",AE1124="",AF1124=""),"",VLOOKUP(AD1124&amp;AE1124&amp;AF1124,コード!$AW$3:$AX$31,2,FALSE)),"エラー")</f>
        <v/>
      </c>
      <c r="AX1124" s="262" t="str">
        <f>IFERROR(IF(OR(AG1124="",AH1124=""),"",VLOOKUP(AG1124&amp;AH1124,コード!$BC$3:$BD$17,2,FALSE)),"エラー")</f>
        <v/>
      </c>
      <c r="AY1124" s="187"/>
      <c r="AZ1124" s="286" t="str">
        <f t="shared" si="260"/>
        <v/>
      </c>
      <c r="BA1124" s="287" t="str">
        <f t="shared" si="257"/>
        <v/>
      </c>
      <c r="BB1124" s="287" t="str">
        <f t="shared" si="261"/>
        <v/>
      </c>
      <c r="BC1124" s="287" t="str">
        <f t="shared" si="262"/>
        <v/>
      </c>
      <c r="BD1124" s="287" t="str">
        <f t="shared" si="265"/>
        <v/>
      </c>
      <c r="BE1124" s="288" t="str">
        <f t="shared" si="258"/>
        <v/>
      </c>
    </row>
    <row r="1125" spans="1:59" ht="24" customHeight="1">
      <c r="A1125" s="316"/>
      <c r="B1125" s="420"/>
      <c r="C1125" s="421"/>
      <c r="D1125" s="421"/>
      <c r="E1125" s="421"/>
      <c r="F1125" s="421"/>
      <c r="G1125" s="421"/>
      <c r="H1125" s="421"/>
      <c r="I1125" s="421"/>
      <c r="J1125" s="421"/>
      <c r="K1125" s="421"/>
      <c r="L1125" s="302"/>
      <c r="M1125" s="303"/>
      <c r="N1125" s="304"/>
      <c r="O1125" s="305"/>
      <c r="P1125" s="306"/>
      <c r="Q1125" s="307"/>
      <c r="R1125" s="305"/>
      <c r="S1125" s="308"/>
      <c r="T1125" s="309"/>
      <c r="U1125" s="302"/>
      <c r="V1125" s="303"/>
      <c r="W1125" s="310"/>
      <c r="X1125" s="305"/>
      <c r="Y1125" s="303"/>
      <c r="Z1125" s="303"/>
      <c r="AA1125" s="311"/>
      <c r="AB1125" s="312"/>
      <c r="AC1125" s="310"/>
      <c r="AD1125" s="305"/>
      <c r="AE1125" s="310"/>
      <c r="AF1125" s="313"/>
      <c r="AG1125" s="314"/>
      <c r="AH1125" s="315"/>
      <c r="AI1125" s="401"/>
      <c r="AJ1125" s="402"/>
      <c r="AK1125" s="403"/>
      <c r="AL1125" s="273"/>
      <c r="AM1125" s="283" t="str">
        <f t="shared" si="255"/>
        <v/>
      </c>
      <c r="AN1125" s="284" t="str">
        <f t="shared" si="256"/>
        <v/>
      </c>
      <c r="AO1125" s="257" t="str">
        <f>IF(A1125="","",IF(A1125&lt;&gt;1115,"エラー",1115&amp;"人目"))</f>
        <v/>
      </c>
      <c r="AP1125" s="258" t="str">
        <f t="shared" si="259"/>
        <v/>
      </c>
      <c r="AQ1125" s="259" t="str">
        <f>IFERROR(IF(OR(L1125="",M1125="",N1125=""),"",VLOOKUP(L1125&amp;M1125&amp;N1125,コード!$K$3:$L$64,2,FALSE)),"エラー")</f>
        <v/>
      </c>
      <c r="AR1125" s="260" t="str">
        <f>IFERROR(IF(OR(O1125="",P1125=""),"",VLOOKUP(O1125&amp;P1125,コード!$R$3:$S$8,2,FALSE)),"エラー")</f>
        <v/>
      </c>
      <c r="AS1125" s="261" t="str">
        <f t="shared" si="263"/>
        <v/>
      </c>
      <c r="AT1125" s="261" t="str">
        <f>IFERROR(IF(OR(R1125="",S1125="",T1125=""),"",VLOOKUP(R1125&amp;S1125&amp;T1125,コード!$AB$3:$AC$205,2,FALSE)),"エラー")</f>
        <v/>
      </c>
      <c r="AU1125" s="258" t="str">
        <f>IFERROR(IF(OR(U1125="",V1125="",W1125=""),"",VLOOKUP(U1125&amp;V1125&amp;W1125,コード!$AI$3:$AJ$6,2,FALSE)),"エラー")</f>
        <v/>
      </c>
      <c r="AV1125" s="261" t="str">
        <f t="shared" si="264"/>
        <v/>
      </c>
      <c r="AW1125" s="258" t="str">
        <f>IFERROR(IF(OR(AD1125="",AE1125="",AF1125=""),"",VLOOKUP(AD1125&amp;AE1125&amp;AF1125,コード!$AW$3:$AX$31,2,FALSE)),"エラー")</f>
        <v/>
      </c>
      <c r="AX1125" s="262" t="str">
        <f>IFERROR(IF(OR(AG1125="",AH1125=""),"",VLOOKUP(AG1125&amp;AH1125,コード!$BC$3:$BD$17,2,FALSE)),"エラー")</f>
        <v/>
      </c>
      <c r="AY1125" s="187"/>
      <c r="AZ1125" s="286" t="str">
        <f t="shared" si="260"/>
        <v/>
      </c>
      <c r="BA1125" s="287" t="str">
        <f t="shared" si="257"/>
        <v/>
      </c>
      <c r="BB1125" s="287" t="str">
        <f t="shared" si="261"/>
        <v/>
      </c>
      <c r="BC1125" s="287" t="str">
        <f t="shared" si="262"/>
        <v/>
      </c>
      <c r="BD1125" s="287" t="str">
        <f t="shared" si="265"/>
        <v/>
      </c>
      <c r="BE1125" s="288" t="str">
        <f t="shared" si="258"/>
        <v/>
      </c>
    </row>
    <row r="1126" spans="1:59" ht="24" customHeight="1">
      <c r="A1126" s="301"/>
      <c r="B1126" s="420"/>
      <c r="C1126" s="421"/>
      <c r="D1126" s="421"/>
      <c r="E1126" s="421"/>
      <c r="F1126" s="421"/>
      <c r="G1126" s="421"/>
      <c r="H1126" s="421"/>
      <c r="I1126" s="421"/>
      <c r="J1126" s="421"/>
      <c r="K1126" s="421"/>
      <c r="L1126" s="302"/>
      <c r="M1126" s="303"/>
      <c r="N1126" s="304"/>
      <c r="O1126" s="305"/>
      <c r="P1126" s="306"/>
      <c r="Q1126" s="307"/>
      <c r="R1126" s="305"/>
      <c r="S1126" s="308"/>
      <c r="T1126" s="309"/>
      <c r="U1126" s="302"/>
      <c r="V1126" s="303"/>
      <c r="W1126" s="310"/>
      <c r="X1126" s="305"/>
      <c r="Y1126" s="303"/>
      <c r="Z1126" s="303"/>
      <c r="AA1126" s="311"/>
      <c r="AB1126" s="312"/>
      <c r="AC1126" s="310"/>
      <c r="AD1126" s="305"/>
      <c r="AE1126" s="310"/>
      <c r="AF1126" s="313"/>
      <c r="AG1126" s="314"/>
      <c r="AH1126" s="315"/>
      <c r="AI1126" s="401"/>
      <c r="AJ1126" s="402"/>
      <c r="AK1126" s="403"/>
      <c r="AL1126" s="273"/>
      <c r="AM1126" s="270" t="str">
        <f>IF(A1126="","",IF(OR($Z$7="",$AB$7="",$AD$7="",$AF$7="",$AH$7="",$AJ$7),"",$Z$7&amp;$AB$7&amp;$AD$7&amp;$AF$7&amp;$AH$7&amp;$AJ$7))</f>
        <v/>
      </c>
      <c r="AN1126" s="282" t="str">
        <f>IF(OR($C$7="",A1126=""),"",$C$7)</f>
        <v/>
      </c>
      <c r="AO1126" s="257" t="str">
        <f>IF(A1126="","",IF(A1126&lt;&gt;1116,"エラー",1116&amp;"人目"))</f>
        <v/>
      </c>
      <c r="AP1126" s="258" t="str">
        <f t="shared" si="259"/>
        <v/>
      </c>
      <c r="AQ1126" s="259" t="str">
        <f>IFERROR(IF(OR(L1126="",M1126="",N1126=""),"",VLOOKUP(L1126&amp;M1126&amp;N1126,コード!$K$3:$L$64,2,FALSE)),"エラー")</f>
        <v/>
      </c>
      <c r="AR1126" s="260" t="str">
        <f>IFERROR(IF(OR(O1126="",P1126=""),"",VLOOKUP(O1126&amp;P1126,コード!$R$3:$S$8,2,FALSE)),"エラー")</f>
        <v/>
      </c>
      <c r="AS1126" s="261" t="str">
        <f t="shared" si="263"/>
        <v/>
      </c>
      <c r="AT1126" s="261" t="str">
        <f>IFERROR(IF(OR(R1126="",S1126="",T1126=""),"",VLOOKUP(R1126&amp;S1126&amp;T1126,コード!$AB$3:$AC$205,2,FALSE)),"エラー")</f>
        <v/>
      </c>
      <c r="AU1126" s="258" t="str">
        <f>IFERROR(IF(OR(U1126="",V1126="",W1126=""),"",VLOOKUP(U1126&amp;V1126&amp;W1126,コード!$AI$3:$AJ$6,2,FALSE)),"エラー")</f>
        <v/>
      </c>
      <c r="AV1126" s="261" t="str">
        <f t="shared" si="264"/>
        <v/>
      </c>
      <c r="AW1126" s="258" t="str">
        <f>IFERROR(IF(OR(AD1126="",AE1126="",AF1126=""),"",VLOOKUP(AD1126&amp;AE1126&amp;AF1126,コード!$AW$3:$AX$31,2,FALSE)),"エラー")</f>
        <v/>
      </c>
      <c r="AX1126" s="262" t="str">
        <f>IFERROR(IF(OR(AG1126="",AH1126=""),"",VLOOKUP(AG1126&amp;AH1126,コード!$BC$3:$BD$17,2,FALSE)),"エラー")</f>
        <v/>
      </c>
      <c r="AY1126" s="187"/>
      <c r="AZ1126" s="286" t="str">
        <f t="shared" si="260"/>
        <v/>
      </c>
      <c r="BA1126" s="287" t="str">
        <f>IFERROR(IF(OR(R1126="",S1126="",T1126=""),"",IF(VALUE(R1126&amp;S1126&amp;T1126)=801,"エラー？","○")),"エラー")</f>
        <v/>
      </c>
      <c r="BB1126" s="287" t="str">
        <f t="shared" si="261"/>
        <v/>
      </c>
      <c r="BC1126" s="287" t="str">
        <f t="shared" si="262"/>
        <v/>
      </c>
      <c r="BD1126" s="287" t="str">
        <f t="shared" si="265"/>
        <v/>
      </c>
      <c r="BE1126" s="288" t="str">
        <f>IFERROR(IF(OR(R1126="",S1126="",T1126="",U1126="",V1126="",W1126=""),"",IF(AND(VALUE(R1126&amp;S1126&amp;T1126)=122,OR(VALUE(U1126&amp;V1126&amp;W1126)=161,O1126&amp;P1126="00")),"エラー","○")),"エラー")</f>
        <v/>
      </c>
      <c r="BG1126" s="228"/>
    </row>
    <row r="1127" spans="1:59" ht="24" customHeight="1">
      <c r="A1127" s="301"/>
      <c r="B1127" s="420"/>
      <c r="C1127" s="421"/>
      <c r="D1127" s="421"/>
      <c r="E1127" s="421"/>
      <c r="F1127" s="421"/>
      <c r="G1127" s="421"/>
      <c r="H1127" s="421"/>
      <c r="I1127" s="421"/>
      <c r="J1127" s="421"/>
      <c r="K1127" s="421"/>
      <c r="L1127" s="302"/>
      <c r="M1127" s="303"/>
      <c r="N1127" s="304"/>
      <c r="O1127" s="305"/>
      <c r="P1127" s="306"/>
      <c r="Q1127" s="307"/>
      <c r="R1127" s="305"/>
      <c r="S1127" s="308"/>
      <c r="T1127" s="309"/>
      <c r="U1127" s="302"/>
      <c r="V1127" s="303"/>
      <c r="W1127" s="310"/>
      <c r="X1127" s="305"/>
      <c r="Y1127" s="303"/>
      <c r="Z1127" s="303"/>
      <c r="AA1127" s="311"/>
      <c r="AB1127" s="312"/>
      <c r="AC1127" s="310"/>
      <c r="AD1127" s="305"/>
      <c r="AE1127" s="310"/>
      <c r="AF1127" s="313"/>
      <c r="AG1127" s="314"/>
      <c r="AH1127" s="315"/>
      <c r="AI1127" s="401"/>
      <c r="AJ1127" s="402"/>
      <c r="AK1127" s="403"/>
      <c r="AL1127" s="273"/>
      <c r="AM1127" s="270" t="str">
        <f t="shared" ref="AM1127:AM1150" si="266">IF(A1127="","",IF(OR($Z$7="",$AB$7="",$AD$7="",$AF$7="",$AH$7="",$AJ$7),"",$Z$7&amp;$AB$7&amp;$AD$7&amp;$AF$7&amp;$AH$7&amp;$AJ$7))</f>
        <v/>
      </c>
      <c r="AN1127" s="282" t="str">
        <f t="shared" ref="AN1127:AN1150" si="267">IF(OR($C$7="",A1127=""),"",$C$7)</f>
        <v/>
      </c>
      <c r="AO1127" s="257" t="str">
        <f>IF(A1127="","",IF(A1127&lt;&gt;1117,"エラー",1117&amp;"人目"))</f>
        <v/>
      </c>
      <c r="AP1127" s="258" t="str">
        <f t="shared" si="259"/>
        <v/>
      </c>
      <c r="AQ1127" s="259" t="str">
        <f>IFERROR(IF(OR(L1127="",M1127="",N1127=""),"",VLOOKUP(L1127&amp;M1127&amp;N1127,コード!$K$3:$L$64,2,FALSE)),"エラー")</f>
        <v/>
      </c>
      <c r="AR1127" s="260" t="str">
        <f>IFERROR(IF(OR(O1127="",P1127=""),"",VLOOKUP(O1127&amp;P1127,コード!$R$3:$S$8,2,FALSE)),"エラー")</f>
        <v/>
      </c>
      <c r="AS1127" s="261" t="str">
        <f t="shared" si="263"/>
        <v/>
      </c>
      <c r="AT1127" s="261" t="str">
        <f>IFERROR(IF(OR(R1127="",S1127="",T1127=""),"",VLOOKUP(R1127&amp;S1127&amp;T1127,コード!$AB$3:$AC$205,2,FALSE)),"エラー")</f>
        <v/>
      </c>
      <c r="AU1127" s="258" t="str">
        <f>IFERROR(IF(OR(U1127="",V1127="",W1127=""),"",VLOOKUP(U1127&amp;V1127&amp;W1127,コード!$AI$3:$AJ$6,2,FALSE)),"エラー")</f>
        <v/>
      </c>
      <c r="AV1127" s="261" t="str">
        <f t="shared" si="264"/>
        <v/>
      </c>
      <c r="AW1127" s="258" t="str">
        <f>IFERROR(IF(OR(AD1127="",AE1127="",AF1127=""),"",VLOOKUP(AD1127&amp;AE1127&amp;AF1127,コード!$AW$3:$AX$31,2,FALSE)),"エラー")</f>
        <v/>
      </c>
      <c r="AX1127" s="262" t="str">
        <f>IFERROR(IF(OR(AG1127="",AH1127=""),"",VLOOKUP(AG1127&amp;AH1127,コード!$BC$3:$BD$17,2,FALSE)),"エラー")</f>
        <v/>
      </c>
      <c r="AY1127" s="187"/>
      <c r="AZ1127" s="286" t="str">
        <f t="shared" si="260"/>
        <v/>
      </c>
      <c r="BA1127" s="287" t="str">
        <f t="shared" ref="BA1127:BA1150" si="268">IFERROR(IF(OR(R1127="",S1127="",T1127=""),"",IF(VALUE(R1127&amp;S1127&amp;T1127)=801,"エラー？","○")),"エラー")</f>
        <v/>
      </c>
      <c r="BB1127" s="287" t="str">
        <f t="shared" si="261"/>
        <v/>
      </c>
      <c r="BC1127" s="287" t="str">
        <f t="shared" si="262"/>
        <v/>
      </c>
      <c r="BD1127" s="287" t="str">
        <f t="shared" si="265"/>
        <v/>
      </c>
      <c r="BE1127" s="288" t="str">
        <f>IFERROR(IF(OR(R1127="",S1127="",T1127="",U1127="",V1127="",W1127=""),"",IF(AND(VALUE(R1127&amp;S1127&amp;T1127)=122,OR(VALUE(U1127&amp;V1127&amp;W1127)=161,O1127&amp;P1127="00")),"エラー","○")),"エラー")</f>
        <v/>
      </c>
    </row>
    <row r="1128" spans="1:59" ht="24" customHeight="1">
      <c r="A1128" s="301"/>
      <c r="B1128" s="420"/>
      <c r="C1128" s="421"/>
      <c r="D1128" s="421"/>
      <c r="E1128" s="421"/>
      <c r="F1128" s="421"/>
      <c r="G1128" s="421"/>
      <c r="H1128" s="421"/>
      <c r="I1128" s="421"/>
      <c r="J1128" s="421"/>
      <c r="K1128" s="421"/>
      <c r="L1128" s="302"/>
      <c r="M1128" s="303"/>
      <c r="N1128" s="304"/>
      <c r="O1128" s="305"/>
      <c r="P1128" s="306"/>
      <c r="Q1128" s="307"/>
      <c r="R1128" s="305"/>
      <c r="S1128" s="308"/>
      <c r="T1128" s="309"/>
      <c r="U1128" s="302"/>
      <c r="V1128" s="303"/>
      <c r="W1128" s="310"/>
      <c r="X1128" s="305"/>
      <c r="Y1128" s="303"/>
      <c r="Z1128" s="303"/>
      <c r="AA1128" s="311"/>
      <c r="AB1128" s="312"/>
      <c r="AC1128" s="310"/>
      <c r="AD1128" s="305"/>
      <c r="AE1128" s="310"/>
      <c r="AF1128" s="313"/>
      <c r="AG1128" s="314"/>
      <c r="AH1128" s="315"/>
      <c r="AI1128" s="401"/>
      <c r="AJ1128" s="402"/>
      <c r="AK1128" s="403"/>
      <c r="AL1128" s="273"/>
      <c r="AM1128" s="270" t="str">
        <f t="shared" si="266"/>
        <v/>
      </c>
      <c r="AN1128" s="282" t="str">
        <f t="shared" si="267"/>
        <v/>
      </c>
      <c r="AO1128" s="257" t="str">
        <f>IF(A1128="","",IF(A1128&lt;&gt;1118,"エラー",1118&amp;"人目"))</f>
        <v/>
      </c>
      <c r="AP1128" s="258" t="str">
        <f t="shared" si="259"/>
        <v/>
      </c>
      <c r="AQ1128" s="259" t="str">
        <f>IFERROR(IF(OR(L1128="",M1128="",N1128=""),"",VLOOKUP(L1128&amp;M1128&amp;N1128,コード!$K$3:$L$64,2,FALSE)),"エラー")</f>
        <v/>
      </c>
      <c r="AR1128" s="260" t="str">
        <f>IFERROR(IF(OR(O1128="",P1128=""),"",VLOOKUP(O1128&amp;P1128,コード!$R$3:$S$8,2,FALSE)),"エラー")</f>
        <v/>
      </c>
      <c r="AS1128" s="261" t="str">
        <f t="shared" si="263"/>
        <v/>
      </c>
      <c r="AT1128" s="261" t="str">
        <f>IFERROR(IF(OR(R1128="",S1128="",T1128=""),"",VLOOKUP(R1128&amp;S1128&amp;T1128,コード!$AB$3:$AC$205,2,FALSE)),"エラー")</f>
        <v/>
      </c>
      <c r="AU1128" s="258" t="str">
        <f>IFERROR(IF(OR(U1128="",V1128="",W1128=""),"",VLOOKUP(U1128&amp;V1128&amp;W1128,コード!$AI$3:$AJ$6,2,FALSE)),"エラー")</f>
        <v/>
      </c>
      <c r="AV1128" s="261" t="str">
        <f t="shared" si="264"/>
        <v/>
      </c>
      <c r="AW1128" s="258" t="str">
        <f>IFERROR(IF(OR(AD1128="",AE1128="",AF1128=""),"",VLOOKUP(AD1128&amp;AE1128&amp;AF1128,コード!$AW$3:$AX$31,2,FALSE)),"エラー")</f>
        <v/>
      </c>
      <c r="AX1128" s="262" t="str">
        <f>IFERROR(IF(OR(AG1128="",AH1128=""),"",VLOOKUP(AG1128&amp;AH1128,コード!$BC$3:$BD$17,2,FALSE)),"エラー")</f>
        <v/>
      </c>
      <c r="AY1128" s="187"/>
      <c r="AZ1128" s="286" t="str">
        <f t="shared" si="260"/>
        <v/>
      </c>
      <c r="BA1128" s="287" t="str">
        <f t="shared" si="268"/>
        <v/>
      </c>
      <c r="BB1128" s="287" t="str">
        <f t="shared" si="261"/>
        <v/>
      </c>
      <c r="BC1128" s="287" t="str">
        <f t="shared" si="262"/>
        <v/>
      </c>
      <c r="BD1128" s="287" t="str">
        <f t="shared" si="265"/>
        <v/>
      </c>
      <c r="BE1128" s="288" t="str">
        <f t="shared" ref="BE1128:BE1150" si="269">IFERROR(IF(OR(R1128="",S1128="",T1128="",U1128="",V1128="",W1128=""),"",IF(AND(VALUE(R1128&amp;S1128&amp;T1128)=122,OR(VALUE(U1128&amp;V1128&amp;W1128)=161,O1128&amp;P1128="00")),"エラー","○")),"エラー")</f>
        <v/>
      </c>
    </row>
    <row r="1129" spans="1:59" ht="24" customHeight="1">
      <c r="A1129" s="301"/>
      <c r="B1129" s="420"/>
      <c r="C1129" s="421"/>
      <c r="D1129" s="421"/>
      <c r="E1129" s="421"/>
      <c r="F1129" s="421"/>
      <c r="G1129" s="421"/>
      <c r="H1129" s="421"/>
      <c r="I1129" s="421"/>
      <c r="J1129" s="421"/>
      <c r="K1129" s="421"/>
      <c r="L1129" s="302"/>
      <c r="M1129" s="303"/>
      <c r="N1129" s="304"/>
      <c r="O1129" s="305"/>
      <c r="P1129" s="306"/>
      <c r="Q1129" s="307"/>
      <c r="R1129" s="305"/>
      <c r="S1129" s="308"/>
      <c r="T1129" s="309"/>
      <c r="U1129" s="302"/>
      <c r="V1129" s="303"/>
      <c r="W1129" s="310"/>
      <c r="X1129" s="305"/>
      <c r="Y1129" s="303"/>
      <c r="Z1129" s="303"/>
      <c r="AA1129" s="311"/>
      <c r="AB1129" s="312"/>
      <c r="AC1129" s="310"/>
      <c r="AD1129" s="305"/>
      <c r="AE1129" s="310"/>
      <c r="AF1129" s="313"/>
      <c r="AG1129" s="314"/>
      <c r="AH1129" s="315"/>
      <c r="AI1129" s="401"/>
      <c r="AJ1129" s="402"/>
      <c r="AK1129" s="403"/>
      <c r="AL1129" s="273"/>
      <c r="AM1129" s="270" t="str">
        <f t="shared" si="266"/>
        <v/>
      </c>
      <c r="AN1129" s="282" t="str">
        <f t="shared" si="267"/>
        <v/>
      </c>
      <c r="AO1129" s="257" t="str">
        <f>IF(A1129="","",IF(A1129&lt;&gt;1119,"エラー",1119&amp;"人目"))</f>
        <v/>
      </c>
      <c r="AP1129" s="258" t="str">
        <f t="shared" si="259"/>
        <v/>
      </c>
      <c r="AQ1129" s="259" t="str">
        <f>IFERROR(IF(OR(L1129="",M1129="",N1129=""),"",VLOOKUP(L1129&amp;M1129&amp;N1129,コード!$K$3:$L$64,2,FALSE)),"エラー")</f>
        <v/>
      </c>
      <c r="AR1129" s="260" t="str">
        <f>IFERROR(IF(OR(O1129="",P1129=""),"",VLOOKUP(O1129&amp;P1129,コード!$R$3:$S$8,2,FALSE)),"エラー")</f>
        <v/>
      </c>
      <c r="AS1129" s="261" t="str">
        <f t="shared" si="263"/>
        <v/>
      </c>
      <c r="AT1129" s="261" t="str">
        <f>IFERROR(IF(OR(R1129="",S1129="",T1129=""),"",VLOOKUP(R1129&amp;S1129&amp;T1129,コード!$AB$3:$AC$205,2,FALSE)),"エラー")</f>
        <v/>
      </c>
      <c r="AU1129" s="258" t="str">
        <f>IFERROR(IF(OR(U1129="",V1129="",W1129=""),"",VLOOKUP(U1129&amp;V1129&amp;W1129,コード!$AI$3:$AJ$6,2,FALSE)),"エラー")</f>
        <v/>
      </c>
      <c r="AV1129" s="261" t="str">
        <f t="shared" si="264"/>
        <v/>
      </c>
      <c r="AW1129" s="258" t="str">
        <f>IFERROR(IF(OR(AD1129="",AE1129="",AF1129=""),"",VLOOKUP(AD1129&amp;AE1129&amp;AF1129,コード!$AW$3:$AX$31,2,FALSE)),"エラー")</f>
        <v/>
      </c>
      <c r="AX1129" s="262" t="str">
        <f>IFERROR(IF(OR(AG1129="",AH1129=""),"",VLOOKUP(AG1129&amp;AH1129,コード!$BC$3:$BD$17,2,FALSE)),"エラー")</f>
        <v/>
      </c>
      <c r="AY1129" s="187"/>
      <c r="AZ1129" s="286" t="str">
        <f t="shared" si="260"/>
        <v/>
      </c>
      <c r="BA1129" s="287" t="str">
        <f t="shared" si="268"/>
        <v/>
      </c>
      <c r="BB1129" s="287" t="str">
        <f t="shared" si="261"/>
        <v/>
      </c>
      <c r="BC1129" s="287" t="str">
        <f t="shared" si="262"/>
        <v/>
      </c>
      <c r="BD1129" s="287" t="str">
        <f t="shared" si="265"/>
        <v/>
      </c>
      <c r="BE1129" s="288" t="str">
        <f t="shared" si="269"/>
        <v/>
      </c>
    </row>
    <row r="1130" spans="1:59" ht="24" customHeight="1">
      <c r="A1130" s="301"/>
      <c r="B1130" s="420"/>
      <c r="C1130" s="421"/>
      <c r="D1130" s="421"/>
      <c r="E1130" s="421"/>
      <c r="F1130" s="421"/>
      <c r="G1130" s="421"/>
      <c r="H1130" s="421"/>
      <c r="I1130" s="421"/>
      <c r="J1130" s="421"/>
      <c r="K1130" s="421"/>
      <c r="L1130" s="302"/>
      <c r="M1130" s="303"/>
      <c r="N1130" s="304"/>
      <c r="O1130" s="305"/>
      <c r="P1130" s="306"/>
      <c r="Q1130" s="307"/>
      <c r="R1130" s="305"/>
      <c r="S1130" s="308"/>
      <c r="T1130" s="309"/>
      <c r="U1130" s="302"/>
      <c r="V1130" s="303"/>
      <c r="W1130" s="310"/>
      <c r="X1130" s="305"/>
      <c r="Y1130" s="303"/>
      <c r="Z1130" s="303"/>
      <c r="AA1130" s="311"/>
      <c r="AB1130" s="312"/>
      <c r="AC1130" s="310"/>
      <c r="AD1130" s="305"/>
      <c r="AE1130" s="310"/>
      <c r="AF1130" s="313"/>
      <c r="AG1130" s="314"/>
      <c r="AH1130" s="315"/>
      <c r="AI1130" s="401"/>
      <c r="AJ1130" s="402"/>
      <c r="AK1130" s="403"/>
      <c r="AL1130" s="273"/>
      <c r="AM1130" s="270" t="str">
        <f t="shared" si="266"/>
        <v/>
      </c>
      <c r="AN1130" s="282" t="str">
        <f t="shared" si="267"/>
        <v/>
      </c>
      <c r="AO1130" s="257" t="str">
        <f>IF(A1130="","",IF(A1130&lt;&gt;1120,"エラー",1120&amp;"人目"))</f>
        <v/>
      </c>
      <c r="AP1130" s="258" t="str">
        <f t="shared" si="259"/>
        <v/>
      </c>
      <c r="AQ1130" s="259" t="str">
        <f>IFERROR(IF(OR(L1130="",M1130="",N1130=""),"",VLOOKUP(L1130&amp;M1130&amp;N1130,コード!$K$3:$L$64,2,FALSE)),"エラー")</f>
        <v/>
      </c>
      <c r="AR1130" s="260" t="str">
        <f>IFERROR(IF(OR(O1130="",P1130=""),"",VLOOKUP(O1130&amp;P1130,コード!$R$3:$S$8,2,FALSE)),"エラー")</f>
        <v/>
      </c>
      <c r="AS1130" s="261" t="str">
        <f t="shared" si="263"/>
        <v/>
      </c>
      <c r="AT1130" s="261" t="str">
        <f>IFERROR(IF(OR(R1130="",S1130="",T1130=""),"",VLOOKUP(R1130&amp;S1130&amp;T1130,コード!$AB$3:$AC$205,2,FALSE)),"エラー")</f>
        <v/>
      </c>
      <c r="AU1130" s="258" t="str">
        <f>IFERROR(IF(OR(U1130="",V1130="",W1130=""),"",VLOOKUP(U1130&amp;V1130&amp;W1130,コード!$AI$3:$AJ$6,2,FALSE)),"エラー")</f>
        <v/>
      </c>
      <c r="AV1130" s="261" t="str">
        <f t="shared" si="264"/>
        <v/>
      </c>
      <c r="AW1130" s="258" t="str">
        <f>IFERROR(IF(OR(AD1130="",AE1130="",AF1130=""),"",VLOOKUP(AD1130&amp;AE1130&amp;AF1130,コード!$AW$3:$AX$31,2,FALSE)),"エラー")</f>
        <v/>
      </c>
      <c r="AX1130" s="262" t="str">
        <f>IFERROR(IF(OR(AG1130="",AH1130=""),"",VLOOKUP(AG1130&amp;AH1130,コード!$BC$3:$BD$17,2,FALSE)),"エラー")</f>
        <v/>
      </c>
      <c r="AY1130" s="187"/>
      <c r="AZ1130" s="286" t="str">
        <f t="shared" si="260"/>
        <v/>
      </c>
      <c r="BA1130" s="287" t="str">
        <f t="shared" si="268"/>
        <v/>
      </c>
      <c r="BB1130" s="287" t="str">
        <f t="shared" si="261"/>
        <v/>
      </c>
      <c r="BC1130" s="287" t="str">
        <f t="shared" si="262"/>
        <v/>
      </c>
      <c r="BD1130" s="287" t="str">
        <f t="shared" si="265"/>
        <v/>
      </c>
      <c r="BE1130" s="288" t="str">
        <f t="shared" si="269"/>
        <v/>
      </c>
    </row>
    <row r="1131" spans="1:59" ht="24" customHeight="1">
      <c r="A1131" s="301"/>
      <c r="B1131" s="420"/>
      <c r="C1131" s="421"/>
      <c r="D1131" s="421"/>
      <c r="E1131" s="421"/>
      <c r="F1131" s="421"/>
      <c r="G1131" s="421"/>
      <c r="H1131" s="421"/>
      <c r="I1131" s="421"/>
      <c r="J1131" s="421"/>
      <c r="K1131" s="421"/>
      <c r="L1131" s="302"/>
      <c r="M1131" s="303"/>
      <c r="N1131" s="304"/>
      <c r="O1131" s="305"/>
      <c r="P1131" s="306"/>
      <c r="Q1131" s="307"/>
      <c r="R1131" s="305"/>
      <c r="S1131" s="308"/>
      <c r="T1131" s="309"/>
      <c r="U1131" s="302"/>
      <c r="V1131" s="303"/>
      <c r="W1131" s="310"/>
      <c r="X1131" s="305"/>
      <c r="Y1131" s="303"/>
      <c r="Z1131" s="303"/>
      <c r="AA1131" s="311"/>
      <c r="AB1131" s="312"/>
      <c r="AC1131" s="310"/>
      <c r="AD1131" s="305"/>
      <c r="AE1131" s="310"/>
      <c r="AF1131" s="313"/>
      <c r="AG1131" s="314"/>
      <c r="AH1131" s="315"/>
      <c r="AI1131" s="401"/>
      <c r="AJ1131" s="402"/>
      <c r="AK1131" s="403"/>
      <c r="AL1131" s="273"/>
      <c r="AM1131" s="270" t="str">
        <f t="shared" si="266"/>
        <v/>
      </c>
      <c r="AN1131" s="282" t="str">
        <f t="shared" si="267"/>
        <v/>
      </c>
      <c r="AO1131" s="257" t="str">
        <f>IF(A1131="","",IF(A1131&lt;&gt;1121,"エラー",1121&amp;"人目"))</f>
        <v/>
      </c>
      <c r="AP1131" s="258" t="str">
        <f t="shared" si="259"/>
        <v/>
      </c>
      <c r="AQ1131" s="259" t="str">
        <f>IFERROR(IF(OR(L1131="",M1131="",N1131=""),"",VLOOKUP(L1131&amp;M1131&amp;N1131,コード!$K$3:$L$64,2,FALSE)),"エラー")</f>
        <v/>
      </c>
      <c r="AR1131" s="260" t="str">
        <f>IFERROR(IF(OR(O1131="",P1131=""),"",VLOOKUP(O1131&amp;P1131,コード!$R$3:$S$8,2,FALSE)),"エラー")</f>
        <v/>
      </c>
      <c r="AS1131" s="261" t="str">
        <f t="shared" si="263"/>
        <v/>
      </c>
      <c r="AT1131" s="261" t="str">
        <f>IFERROR(IF(OR(R1131="",S1131="",T1131=""),"",VLOOKUP(R1131&amp;S1131&amp;T1131,コード!$AB$3:$AC$205,2,FALSE)),"エラー")</f>
        <v/>
      </c>
      <c r="AU1131" s="258" t="str">
        <f>IFERROR(IF(OR(U1131="",V1131="",W1131=""),"",VLOOKUP(U1131&amp;V1131&amp;W1131,コード!$AI$3:$AJ$6,2,FALSE)),"エラー")</f>
        <v/>
      </c>
      <c r="AV1131" s="261" t="str">
        <f t="shared" si="264"/>
        <v/>
      </c>
      <c r="AW1131" s="258" t="str">
        <f>IFERROR(IF(OR(AD1131="",AE1131="",AF1131=""),"",VLOOKUP(AD1131&amp;AE1131&amp;AF1131,コード!$AW$3:$AX$31,2,FALSE)),"エラー")</f>
        <v/>
      </c>
      <c r="AX1131" s="262" t="str">
        <f>IFERROR(IF(OR(AG1131="",AH1131=""),"",VLOOKUP(AG1131&amp;AH1131,コード!$BC$3:$BD$17,2,FALSE)),"エラー")</f>
        <v/>
      </c>
      <c r="AY1131" s="187"/>
      <c r="AZ1131" s="286" t="str">
        <f t="shared" si="260"/>
        <v/>
      </c>
      <c r="BA1131" s="287" t="str">
        <f t="shared" si="268"/>
        <v/>
      </c>
      <c r="BB1131" s="287" t="str">
        <f t="shared" si="261"/>
        <v/>
      </c>
      <c r="BC1131" s="287" t="str">
        <f t="shared" si="262"/>
        <v/>
      </c>
      <c r="BD1131" s="287" t="str">
        <f t="shared" si="265"/>
        <v/>
      </c>
      <c r="BE1131" s="288" t="str">
        <f t="shared" si="269"/>
        <v/>
      </c>
    </row>
    <row r="1132" spans="1:59" ht="24" customHeight="1">
      <c r="A1132" s="301"/>
      <c r="B1132" s="420"/>
      <c r="C1132" s="421"/>
      <c r="D1132" s="421"/>
      <c r="E1132" s="421"/>
      <c r="F1132" s="421"/>
      <c r="G1132" s="421"/>
      <c r="H1132" s="421"/>
      <c r="I1132" s="421"/>
      <c r="J1132" s="421"/>
      <c r="K1132" s="421"/>
      <c r="L1132" s="302"/>
      <c r="M1132" s="303"/>
      <c r="N1132" s="304"/>
      <c r="O1132" s="305"/>
      <c r="P1132" s="306"/>
      <c r="Q1132" s="307"/>
      <c r="R1132" s="305"/>
      <c r="S1132" s="308"/>
      <c r="T1132" s="309"/>
      <c r="U1132" s="302"/>
      <c r="V1132" s="303"/>
      <c r="W1132" s="310"/>
      <c r="X1132" s="305"/>
      <c r="Y1132" s="303"/>
      <c r="Z1132" s="303"/>
      <c r="AA1132" s="311"/>
      <c r="AB1132" s="312"/>
      <c r="AC1132" s="310"/>
      <c r="AD1132" s="305"/>
      <c r="AE1132" s="310"/>
      <c r="AF1132" s="313"/>
      <c r="AG1132" s="314"/>
      <c r="AH1132" s="315"/>
      <c r="AI1132" s="401"/>
      <c r="AJ1132" s="402"/>
      <c r="AK1132" s="403"/>
      <c r="AL1132" s="273"/>
      <c r="AM1132" s="270" t="str">
        <f t="shared" si="266"/>
        <v/>
      </c>
      <c r="AN1132" s="282" t="str">
        <f t="shared" si="267"/>
        <v/>
      </c>
      <c r="AO1132" s="257" t="str">
        <f>IF(A1132="","",IF(A1132&lt;&gt;1122,"エラー",1122&amp;"人目"))</f>
        <v/>
      </c>
      <c r="AP1132" s="258" t="str">
        <f t="shared" si="259"/>
        <v/>
      </c>
      <c r="AQ1132" s="259" t="str">
        <f>IFERROR(IF(OR(L1132="",M1132="",N1132=""),"",VLOOKUP(L1132&amp;M1132&amp;N1132,コード!$K$3:$L$64,2,FALSE)),"エラー")</f>
        <v/>
      </c>
      <c r="AR1132" s="260" t="str">
        <f>IFERROR(IF(OR(O1132="",P1132=""),"",VLOOKUP(O1132&amp;P1132,コード!$R$3:$S$8,2,FALSE)),"エラー")</f>
        <v/>
      </c>
      <c r="AS1132" s="261" t="str">
        <f t="shared" si="263"/>
        <v/>
      </c>
      <c r="AT1132" s="261" t="str">
        <f>IFERROR(IF(OR(R1132="",S1132="",T1132=""),"",VLOOKUP(R1132&amp;S1132&amp;T1132,コード!$AB$3:$AC$205,2,FALSE)),"エラー")</f>
        <v/>
      </c>
      <c r="AU1132" s="258" t="str">
        <f>IFERROR(IF(OR(U1132="",V1132="",W1132=""),"",VLOOKUP(U1132&amp;V1132&amp;W1132,コード!$AI$3:$AJ$6,2,FALSE)),"エラー")</f>
        <v/>
      </c>
      <c r="AV1132" s="261" t="str">
        <f t="shared" si="264"/>
        <v/>
      </c>
      <c r="AW1132" s="258" t="str">
        <f>IFERROR(IF(OR(AD1132="",AE1132="",AF1132=""),"",VLOOKUP(AD1132&amp;AE1132&amp;AF1132,コード!$AW$3:$AX$31,2,FALSE)),"エラー")</f>
        <v/>
      </c>
      <c r="AX1132" s="262" t="str">
        <f>IFERROR(IF(OR(AG1132="",AH1132=""),"",VLOOKUP(AG1132&amp;AH1132,コード!$BC$3:$BD$17,2,FALSE)),"エラー")</f>
        <v/>
      </c>
      <c r="AY1132" s="187"/>
      <c r="AZ1132" s="286" t="str">
        <f t="shared" si="260"/>
        <v/>
      </c>
      <c r="BA1132" s="287" t="str">
        <f t="shared" si="268"/>
        <v/>
      </c>
      <c r="BB1132" s="287" t="str">
        <f t="shared" si="261"/>
        <v/>
      </c>
      <c r="BC1132" s="287" t="str">
        <f t="shared" si="262"/>
        <v/>
      </c>
      <c r="BD1132" s="287" t="str">
        <f t="shared" si="265"/>
        <v/>
      </c>
      <c r="BE1132" s="288" t="str">
        <f t="shared" si="269"/>
        <v/>
      </c>
    </row>
    <row r="1133" spans="1:59" ht="24" customHeight="1">
      <c r="A1133" s="301"/>
      <c r="B1133" s="420"/>
      <c r="C1133" s="421"/>
      <c r="D1133" s="421"/>
      <c r="E1133" s="421"/>
      <c r="F1133" s="421"/>
      <c r="G1133" s="421"/>
      <c r="H1133" s="421"/>
      <c r="I1133" s="421"/>
      <c r="J1133" s="421"/>
      <c r="K1133" s="421"/>
      <c r="L1133" s="302"/>
      <c r="M1133" s="303"/>
      <c r="N1133" s="304"/>
      <c r="O1133" s="305"/>
      <c r="P1133" s="306"/>
      <c r="Q1133" s="307"/>
      <c r="R1133" s="305"/>
      <c r="S1133" s="308"/>
      <c r="T1133" s="309"/>
      <c r="U1133" s="302"/>
      <c r="V1133" s="303"/>
      <c r="W1133" s="310"/>
      <c r="X1133" s="305"/>
      <c r="Y1133" s="303"/>
      <c r="Z1133" s="303"/>
      <c r="AA1133" s="311"/>
      <c r="AB1133" s="312"/>
      <c r="AC1133" s="310"/>
      <c r="AD1133" s="305"/>
      <c r="AE1133" s="310"/>
      <c r="AF1133" s="313"/>
      <c r="AG1133" s="314"/>
      <c r="AH1133" s="315"/>
      <c r="AI1133" s="401"/>
      <c r="AJ1133" s="402"/>
      <c r="AK1133" s="403"/>
      <c r="AL1133" s="273"/>
      <c r="AM1133" s="270" t="str">
        <f t="shared" si="266"/>
        <v/>
      </c>
      <c r="AN1133" s="282" t="str">
        <f t="shared" si="267"/>
        <v/>
      </c>
      <c r="AO1133" s="257" t="str">
        <f>IF(A1133="","",IF(A1133&lt;&gt;1123,"エラー",1123&amp;"人目"))</f>
        <v/>
      </c>
      <c r="AP1133" s="258" t="str">
        <f t="shared" si="259"/>
        <v/>
      </c>
      <c r="AQ1133" s="259" t="str">
        <f>IFERROR(IF(OR(L1133="",M1133="",N1133=""),"",VLOOKUP(L1133&amp;M1133&amp;N1133,コード!$K$3:$L$64,2,FALSE)),"エラー")</f>
        <v/>
      </c>
      <c r="AR1133" s="260" t="str">
        <f>IFERROR(IF(OR(O1133="",P1133=""),"",VLOOKUP(O1133&amp;P1133,コード!$R$3:$S$8,2,FALSE)),"エラー")</f>
        <v/>
      </c>
      <c r="AS1133" s="261" t="str">
        <f t="shared" si="263"/>
        <v/>
      </c>
      <c r="AT1133" s="261" t="str">
        <f>IFERROR(IF(OR(R1133="",S1133="",T1133=""),"",VLOOKUP(R1133&amp;S1133&amp;T1133,コード!$AB$3:$AC$205,2,FALSE)),"エラー")</f>
        <v/>
      </c>
      <c r="AU1133" s="258" t="str">
        <f>IFERROR(IF(OR(U1133="",V1133="",W1133=""),"",VLOOKUP(U1133&amp;V1133&amp;W1133,コード!$AI$3:$AJ$6,2,FALSE)),"エラー")</f>
        <v/>
      </c>
      <c r="AV1133" s="261" t="str">
        <f t="shared" si="264"/>
        <v/>
      </c>
      <c r="AW1133" s="258" t="str">
        <f>IFERROR(IF(OR(AD1133="",AE1133="",AF1133=""),"",VLOOKUP(AD1133&amp;AE1133&amp;AF1133,コード!$AW$3:$AX$31,2,FALSE)),"エラー")</f>
        <v/>
      </c>
      <c r="AX1133" s="262" t="str">
        <f>IFERROR(IF(OR(AG1133="",AH1133=""),"",VLOOKUP(AG1133&amp;AH1133,コード!$BC$3:$BD$17,2,FALSE)),"エラー")</f>
        <v/>
      </c>
      <c r="AY1133" s="187"/>
      <c r="AZ1133" s="286" t="str">
        <f t="shared" si="260"/>
        <v/>
      </c>
      <c r="BA1133" s="287" t="str">
        <f t="shared" si="268"/>
        <v/>
      </c>
      <c r="BB1133" s="287" t="str">
        <f t="shared" si="261"/>
        <v/>
      </c>
      <c r="BC1133" s="287" t="str">
        <f t="shared" si="262"/>
        <v/>
      </c>
      <c r="BD1133" s="287" t="str">
        <f t="shared" si="265"/>
        <v/>
      </c>
      <c r="BE1133" s="288" t="str">
        <f t="shared" si="269"/>
        <v/>
      </c>
    </row>
    <row r="1134" spans="1:59" ht="24" customHeight="1">
      <c r="A1134" s="316"/>
      <c r="B1134" s="420"/>
      <c r="C1134" s="421"/>
      <c r="D1134" s="421"/>
      <c r="E1134" s="421"/>
      <c r="F1134" s="421"/>
      <c r="G1134" s="421"/>
      <c r="H1134" s="421"/>
      <c r="I1134" s="421"/>
      <c r="J1134" s="421"/>
      <c r="K1134" s="421"/>
      <c r="L1134" s="302"/>
      <c r="M1134" s="303"/>
      <c r="N1134" s="304"/>
      <c r="O1134" s="305"/>
      <c r="P1134" s="306"/>
      <c r="Q1134" s="307"/>
      <c r="R1134" s="305"/>
      <c r="S1134" s="308"/>
      <c r="T1134" s="309"/>
      <c r="U1134" s="302"/>
      <c r="V1134" s="303"/>
      <c r="W1134" s="310"/>
      <c r="X1134" s="305"/>
      <c r="Y1134" s="303"/>
      <c r="Z1134" s="303"/>
      <c r="AA1134" s="311"/>
      <c r="AB1134" s="312"/>
      <c r="AC1134" s="310"/>
      <c r="AD1134" s="305"/>
      <c r="AE1134" s="310"/>
      <c r="AF1134" s="313"/>
      <c r="AG1134" s="314"/>
      <c r="AH1134" s="315"/>
      <c r="AI1134" s="401"/>
      <c r="AJ1134" s="402"/>
      <c r="AK1134" s="403"/>
      <c r="AL1134" s="273"/>
      <c r="AM1134" s="270" t="str">
        <f t="shared" si="266"/>
        <v/>
      </c>
      <c r="AN1134" s="282" t="str">
        <f t="shared" si="267"/>
        <v/>
      </c>
      <c r="AO1134" s="257" t="str">
        <f>IF(A1134="","",IF(A1134&lt;&gt;1124,"エラー",1124&amp;"人目"))</f>
        <v/>
      </c>
      <c r="AP1134" s="258" t="str">
        <f t="shared" si="259"/>
        <v/>
      </c>
      <c r="AQ1134" s="259" t="str">
        <f>IFERROR(IF(OR(L1134="",M1134="",N1134=""),"",VLOOKUP(L1134&amp;M1134&amp;N1134,コード!$K$3:$L$64,2,FALSE)),"エラー")</f>
        <v/>
      </c>
      <c r="AR1134" s="260" t="str">
        <f>IFERROR(IF(OR(O1134="",P1134=""),"",VLOOKUP(O1134&amp;P1134,コード!$R$3:$S$8,2,FALSE)),"エラー")</f>
        <v/>
      </c>
      <c r="AS1134" s="261" t="str">
        <f t="shared" si="263"/>
        <v/>
      </c>
      <c r="AT1134" s="261" t="str">
        <f>IFERROR(IF(OR(R1134="",S1134="",T1134=""),"",VLOOKUP(R1134&amp;S1134&amp;T1134,コード!$AB$3:$AC$205,2,FALSE)),"エラー")</f>
        <v/>
      </c>
      <c r="AU1134" s="258" t="str">
        <f>IFERROR(IF(OR(U1134="",V1134="",W1134=""),"",VLOOKUP(U1134&amp;V1134&amp;W1134,コード!$AI$3:$AJ$6,2,FALSE)),"エラー")</f>
        <v/>
      </c>
      <c r="AV1134" s="261" t="str">
        <f t="shared" si="264"/>
        <v/>
      </c>
      <c r="AW1134" s="258" t="str">
        <f>IFERROR(IF(OR(AD1134="",AE1134="",AF1134=""),"",VLOOKUP(AD1134&amp;AE1134&amp;AF1134,コード!$AW$3:$AX$31,2,FALSE)),"エラー")</f>
        <v/>
      </c>
      <c r="AX1134" s="262" t="str">
        <f>IFERROR(IF(OR(AG1134="",AH1134=""),"",VLOOKUP(AG1134&amp;AH1134,コード!$BC$3:$BD$17,2,FALSE)),"エラー")</f>
        <v/>
      </c>
      <c r="AY1134" s="187"/>
      <c r="AZ1134" s="286" t="str">
        <f t="shared" si="260"/>
        <v/>
      </c>
      <c r="BA1134" s="287" t="str">
        <f t="shared" si="268"/>
        <v/>
      </c>
      <c r="BB1134" s="287" t="str">
        <f t="shared" si="261"/>
        <v/>
      </c>
      <c r="BC1134" s="287" t="str">
        <f t="shared" si="262"/>
        <v/>
      </c>
      <c r="BD1134" s="287" t="str">
        <f t="shared" si="265"/>
        <v/>
      </c>
      <c r="BE1134" s="288" t="str">
        <f t="shared" si="269"/>
        <v/>
      </c>
    </row>
    <row r="1135" spans="1:59" ht="24" customHeight="1">
      <c r="A1135" s="316"/>
      <c r="B1135" s="420"/>
      <c r="C1135" s="421"/>
      <c r="D1135" s="421"/>
      <c r="E1135" s="421"/>
      <c r="F1135" s="421"/>
      <c r="G1135" s="421"/>
      <c r="H1135" s="421"/>
      <c r="I1135" s="421"/>
      <c r="J1135" s="421"/>
      <c r="K1135" s="421"/>
      <c r="L1135" s="302"/>
      <c r="M1135" s="303"/>
      <c r="N1135" s="304"/>
      <c r="O1135" s="305"/>
      <c r="P1135" s="306"/>
      <c r="Q1135" s="307"/>
      <c r="R1135" s="305"/>
      <c r="S1135" s="308"/>
      <c r="T1135" s="309"/>
      <c r="U1135" s="302"/>
      <c r="V1135" s="303"/>
      <c r="W1135" s="310"/>
      <c r="X1135" s="305"/>
      <c r="Y1135" s="303"/>
      <c r="Z1135" s="303"/>
      <c r="AA1135" s="311"/>
      <c r="AB1135" s="312"/>
      <c r="AC1135" s="310"/>
      <c r="AD1135" s="305"/>
      <c r="AE1135" s="310"/>
      <c r="AF1135" s="313"/>
      <c r="AG1135" s="314"/>
      <c r="AH1135" s="315"/>
      <c r="AI1135" s="401"/>
      <c r="AJ1135" s="402"/>
      <c r="AK1135" s="403"/>
      <c r="AL1135" s="273"/>
      <c r="AM1135" s="270" t="str">
        <f t="shared" si="266"/>
        <v/>
      </c>
      <c r="AN1135" s="282" t="str">
        <f t="shared" si="267"/>
        <v/>
      </c>
      <c r="AO1135" s="257" t="str">
        <f>IF(A1135="","",IF(A1135&lt;&gt;1125,"エラー",1125&amp;"人目"))</f>
        <v/>
      </c>
      <c r="AP1135" s="258" t="str">
        <f t="shared" si="259"/>
        <v/>
      </c>
      <c r="AQ1135" s="259" t="str">
        <f>IFERROR(IF(OR(L1135="",M1135="",N1135=""),"",VLOOKUP(L1135&amp;M1135&amp;N1135,コード!$K$3:$L$64,2,FALSE)),"エラー")</f>
        <v/>
      </c>
      <c r="AR1135" s="260" t="str">
        <f>IFERROR(IF(OR(O1135="",P1135=""),"",VLOOKUP(O1135&amp;P1135,コード!$R$3:$S$8,2,FALSE)),"エラー")</f>
        <v/>
      </c>
      <c r="AS1135" s="261" t="str">
        <f t="shared" si="263"/>
        <v/>
      </c>
      <c r="AT1135" s="261" t="str">
        <f>IFERROR(IF(OR(R1135="",S1135="",T1135=""),"",VLOOKUP(R1135&amp;S1135&amp;T1135,コード!$AB$3:$AC$205,2,FALSE)),"エラー")</f>
        <v/>
      </c>
      <c r="AU1135" s="258" t="str">
        <f>IFERROR(IF(OR(U1135="",V1135="",W1135=""),"",VLOOKUP(U1135&amp;V1135&amp;W1135,コード!$AI$3:$AJ$6,2,FALSE)),"エラー")</f>
        <v/>
      </c>
      <c r="AV1135" s="261" t="str">
        <f t="shared" si="264"/>
        <v/>
      </c>
      <c r="AW1135" s="258" t="str">
        <f>IFERROR(IF(OR(AD1135="",AE1135="",AF1135=""),"",VLOOKUP(AD1135&amp;AE1135&amp;AF1135,コード!$AW$3:$AX$31,2,FALSE)),"エラー")</f>
        <v/>
      </c>
      <c r="AX1135" s="262" t="str">
        <f>IFERROR(IF(OR(AG1135="",AH1135=""),"",VLOOKUP(AG1135&amp;AH1135,コード!$BC$3:$BD$17,2,FALSE)),"エラー")</f>
        <v/>
      </c>
      <c r="AY1135" s="187"/>
      <c r="AZ1135" s="286" t="str">
        <f t="shared" si="260"/>
        <v/>
      </c>
      <c r="BA1135" s="287" t="str">
        <f t="shared" si="268"/>
        <v/>
      </c>
      <c r="BB1135" s="287" t="str">
        <f t="shared" si="261"/>
        <v/>
      </c>
      <c r="BC1135" s="287" t="str">
        <f t="shared" si="262"/>
        <v/>
      </c>
      <c r="BD1135" s="287" t="str">
        <f t="shared" si="265"/>
        <v/>
      </c>
      <c r="BE1135" s="288" t="str">
        <f t="shared" si="269"/>
        <v/>
      </c>
    </row>
    <row r="1136" spans="1:59" ht="24" customHeight="1">
      <c r="A1136" s="301"/>
      <c r="B1136" s="420"/>
      <c r="C1136" s="421"/>
      <c r="D1136" s="421"/>
      <c r="E1136" s="421"/>
      <c r="F1136" s="421"/>
      <c r="G1136" s="421"/>
      <c r="H1136" s="421"/>
      <c r="I1136" s="421"/>
      <c r="J1136" s="421"/>
      <c r="K1136" s="421"/>
      <c r="L1136" s="302"/>
      <c r="M1136" s="303"/>
      <c r="N1136" s="304"/>
      <c r="O1136" s="305"/>
      <c r="P1136" s="306"/>
      <c r="Q1136" s="307"/>
      <c r="R1136" s="305"/>
      <c r="S1136" s="308"/>
      <c r="T1136" s="309"/>
      <c r="U1136" s="302"/>
      <c r="V1136" s="303"/>
      <c r="W1136" s="310"/>
      <c r="X1136" s="305"/>
      <c r="Y1136" s="303"/>
      <c r="Z1136" s="303"/>
      <c r="AA1136" s="311"/>
      <c r="AB1136" s="312"/>
      <c r="AC1136" s="310"/>
      <c r="AD1136" s="305"/>
      <c r="AE1136" s="310"/>
      <c r="AF1136" s="313"/>
      <c r="AG1136" s="314"/>
      <c r="AH1136" s="315"/>
      <c r="AI1136" s="401"/>
      <c r="AJ1136" s="402"/>
      <c r="AK1136" s="403"/>
      <c r="AL1136" s="273"/>
      <c r="AM1136" s="270" t="str">
        <f t="shared" si="266"/>
        <v/>
      </c>
      <c r="AN1136" s="282" t="str">
        <f t="shared" si="267"/>
        <v/>
      </c>
      <c r="AO1136" s="257" t="str">
        <f>IF(A1136="","",IF(A1136&lt;&gt;1126,"エラー",1126&amp;"人目"))</f>
        <v/>
      </c>
      <c r="AP1136" s="258" t="str">
        <f t="shared" si="259"/>
        <v/>
      </c>
      <c r="AQ1136" s="259" t="str">
        <f>IFERROR(IF(OR(L1136="",M1136="",N1136=""),"",VLOOKUP(L1136&amp;M1136&amp;N1136,コード!$K$3:$L$64,2,FALSE)),"エラー")</f>
        <v/>
      </c>
      <c r="AR1136" s="260" t="str">
        <f>IFERROR(IF(OR(O1136="",P1136=""),"",VLOOKUP(O1136&amp;P1136,コード!$R$3:$S$8,2,FALSE)),"エラー")</f>
        <v/>
      </c>
      <c r="AS1136" s="261" t="str">
        <f t="shared" si="263"/>
        <v/>
      </c>
      <c r="AT1136" s="261" t="str">
        <f>IFERROR(IF(OR(R1136="",S1136="",T1136=""),"",VLOOKUP(R1136&amp;S1136&amp;T1136,コード!$AB$3:$AC$205,2,FALSE)),"エラー")</f>
        <v/>
      </c>
      <c r="AU1136" s="258" t="str">
        <f>IFERROR(IF(OR(U1136="",V1136="",W1136=""),"",VLOOKUP(U1136&amp;V1136&amp;W1136,コード!$AI$3:$AJ$6,2,FALSE)),"エラー")</f>
        <v/>
      </c>
      <c r="AV1136" s="261" t="str">
        <f t="shared" si="264"/>
        <v/>
      </c>
      <c r="AW1136" s="258" t="str">
        <f>IFERROR(IF(OR(AD1136="",AE1136="",AF1136=""),"",VLOOKUP(AD1136&amp;AE1136&amp;AF1136,コード!$AW$3:$AX$31,2,FALSE)),"エラー")</f>
        <v/>
      </c>
      <c r="AX1136" s="262" t="str">
        <f>IFERROR(IF(OR(AG1136="",AH1136=""),"",VLOOKUP(AG1136&amp;AH1136,コード!$BC$3:$BD$17,2,FALSE)),"エラー")</f>
        <v/>
      </c>
      <c r="AY1136" s="187"/>
      <c r="AZ1136" s="286" t="str">
        <f t="shared" si="260"/>
        <v/>
      </c>
      <c r="BA1136" s="287" t="str">
        <f t="shared" si="268"/>
        <v/>
      </c>
      <c r="BB1136" s="287" t="str">
        <f t="shared" si="261"/>
        <v/>
      </c>
      <c r="BC1136" s="287" t="str">
        <f t="shared" si="262"/>
        <v/>
      </c>
      <c r="BD1136" s="287" t="str">
        <f t="shared" si="265"/>
        <v/>
      </c>
      <c r="BE1136" s="288" t="str">
        <f t="shared" si="269"/>
        <v/>
      </c>
    </row>
    <row r="1137" spans="1:59" ht="24" customHeight="1">
      <c r="A1137" s="301"/>
      <c r="B1137" s="420"/>
      <c r="C1137" s="421"/>
      <c r="D1137" s="421"/>
      <c r="E1137" s="421"/>
      <c r="F1137" s="421"/>
      <c r="G1137" s="421"/>
      <c r="H1137" s="421"/>
      <c r="I1137" s="421"/>
      <c r="J1137" s="421"/>
      <c r="K1137" s="421"/>
      <c r="L1137" s="302"/>
      <c r="M1137" s="303"/>
      <c r="N1137" s="304"/>
      <c r="O1137" s="305"/>
      <c r="P1137" s="306"/>
      <c r="Q1137" s="307"/>
      <c r="R1137" s="305"/>
      <c r="S1137" s="308"/>
      <c r="T1137" s="309"/>
      <c r="U1137" s="302"/>
      <c r="V1137" s="303"/>
      <c r="W1137" s="310"/>
      <c r="X1137" s="305"/>
      <c r="Y1137" s="303"/>
      <c r="Z1137" s="303"/>
      <c r="AA1137" s="311"/>
      <c r="AB1137" s="312"/>
      <c r="AC1137" s="310"/>
      <c r="AD1137" s="305"/>
      <c r="AE1137" s="310"/>
      <c r="AF1137" s="313"/>
      <c r="AG1137" s="314"/>
      <c r="AH1137" s="315"/>
      <c r="AI1137" s="401"/>
      <c r="AJ1137" s="402"/>
      <c r="AK1137" s="403"/>
      <c r="AL1137" s="273"/>
      <c r="AM1137" s="270" t="str">
        <f t="shared" si="266"/>
        <v/>
      </c>
      <c r="AN1137" s="282" t="str">
        <f t="shared" si="267"/>
        <v/>
      </c>
      <c r="AO1137" s="257" t="str">
        <f>IF(A1137="","",IF(A1137&lt;&gt;1127,"エラー",1127&amp;"人目"))</f>
        <v/>
      </c>
      <c r="AP1137" s="258" t="str">
        <f t="shared" si="259"/>
        <v/>
      </c>
      <c r="AQ1137" s="259" t="str">
        <f>IFERROR(IF(OR(L1137="",M1137="",N1137=""),"",VLOOKUP(L1137&amp;M1137&amp;N1137,コード!$K$3:$L$64,2,FALSE)),"エラー")</f>
        <v/>
      </c>
      <c r="AR1137" s="260" t="str">
        <f>IFERROR(IF(OR(O1137="",P1137=""),"",VLOOKUP(O1137&amp;P1137,コード!$R$3:$S$8,2,FALSE)),"エラー")</f>
        <v/>
      </c>
      <c r="AS1137" s="261" t="str">
        <f t="shared" si="263"/>
        <v/>
      </c>
      <c r="AT1137" s="261" t="str">
        <f>IFERROR(IF(OR(R1137="",S1137="",T1137=""),"",VLOOKUP(R1137&amp;S1137&amp;T1137,コード!$AB$3:$AC$205,2,FALSE)),"エラー")</f>
        <v/>
      </c>
      <c r="AU1137" s="258" t="str">
        <f>IFERROR(IF(OR(U1137="",V1137="",W1137=""),"",VLOOKUP(U1137&amp;V1137&amp;W1137,コード!$AI$3:$AJ$6,2,FALSE)),"エラー")</f>
        <v/>
      </c>
      <c r="AV1137" s="261" t="str">
        <f t="shared" si="264"/>
        <v/>
      </c>
      <c r="AW1137" s="258" t="str">
        <f>IFERROR(IF(OR(AD1137="",AE1137="",AF1137=""),"",VLOOKUP(AD1137&amp;AE1137&amp;AF1137,コード!$AW$3:$AX$31,2,FALSE)),"エラー")</f>
        <v/>
      </c>
      <c r="AX1137" s="262" t="str">
        <f>IFERROR(IF(OR(AG1137="",AH1137=""),"",VLOOKUP(AG1137&amp;AH1137,コード!$BC$3:$BD$17,2,FALSE)),"エラー")</f>
        <v/>
      </c>
      <c r="AY1137" s="187"/>
      <c r="AZ1137" s="286" t="str">
        <f t="shared" si="260"/>
        <v/>
      </c>
      <c r="BA1137" s="287" t="str">
        <f t="shared" si="268"/>
        <v/>
      </c>
      <c r="BB1137" s="287" t="str">
        <f t="shared" si="261"/>
        <v/>
      </c>
      <c r="BC1137" s="287" t="str">
        <f t="shared" si="262"/>
        <v/>
      </c>
      <c r="BD1137" s="287" t="str">
        <f t="shared" si="265"/>
        <v/>
      </c>
      <c r="BE1137" s="288" t="str">
        <f t="shared" si="269"/>
        <v/>
      </c>
    </row>
    <row r="1138" spans="1:59" ht="24" customHeight="1">
      <c r="A1138" s="301"/>
      <c r="B1138" s="420"/>
      <c r="C1138" s="421"/>
      <c r="D1138" s="421"/>
      <c r="E1138" s="421"/>
      <c r="F1138" s="421"/>
      <c r="G1138" s="421"/>
      <c r="H1138" s="421"/>
      <c r="I1138" s="421"/>
      <c r="J1138" s="421"/>
      <c r="K1138" s="421"/>
      <c r="L1138" s="302"/>
      <c r="M1138" s="303"/>
      <c r="N1138" s="304"/>
      <c r="O1138" s="305"/>
      <c r="P1138" s="306"/>
      <c r="Q1138" s="307"/>
      <c r="R1138" s="305"/>
      <c r="S1138" s="308"/>
      <c r="T1138" s="309"/>
      <c r="U1138" s="302"/>
      <c r="V1138" s="303"/>
      <c r="W1138" s="310"/>
      <c r="X1138" s="305"/>
      <c r="Y1138" s="303"/>
      <c r="Z1138" s="303"/>
      <c r="AA1138" s="311"/>
      <c r="AB1138" s="312"/>
      <c r="AC1138" s="310"/>
      <c r="AD1138" s="305"/>
      <c r="AE1138" s="310"/>
      <c r="AF1138" s="313"/>
      <c r="AG1138" s="314"/>
      <c r="AH1138" s="315"/>
      <c r="AI1138" s="401"/>
      <c r="AJ1138" s="402"/>
      <c r="AK1138" s="403"/>
      <c r="AL1138" s="273"/>
      <c r="AM1138" s="270" t="str">
        <f t="shared" si="266"/>
        <v/>
      </c>
      <c r="AN1138" s="282" t="str">
        <f t="shared" si="267"/>
        <v/>
      </c>
      <c r="AO1138" s="257" t="str">
        <f>IF(A1138="","",IF(A1138&lt;&gt;1128,"エラー",1128&amp;"人目"))</f>
        <v/>
      </c>
      <c r="AP1138" s="258" t="str">
        <f t="shared" si="259"/>
        <v/>
      </c>
      <c r="AQ1138" s="259" t="str">
        <f>IFERROR(IF(OR(L1138="",M1138="",N1138=""),"",VLOOKUP(L1138&amp;M1138&amp;N1138,コード!$K$3:$L$64,2,FALSE)),"エラー")</f>
        <v/>
      </c>
      <c r="AR1138" s="260" t="str">
        <f>IFERROR(IF(OR(O1138="",P1138=""),"",VLOOKUP(O1138&amp;P1138,コード!$R$3:$S$8,2,FALSE)),"エラー")</f>
        <v/>
      </c>
      <c r="AS1138" s="261" t="str">
        <f t="shared" si="263"/>
        <v/>
      </c>
      <c r="AT1138" s="261" t="str">
        <f>IFERROR(IF(OR(R1138="",S1138="",T1138=""),"",VLOOKUP(R1138&amp;S1138&amp;T1138,コード!$AB$3:$AC$205,2,FALSE)),"エラー")</f>
        <v/>
      </c>
      <c r="AU1138" s="258" t="str">
        <f>IFERROR(IF(OR(U1138="",V1138="",W1138=""),"",VLOOKUP(U1138&amp;V1138&amp;W1138,コード!$AI$3:$AJ$6,2,FALSE)),"エラー")</f>
        <v/>
      </c>
      <c r="AV1138" s="261" t="str">
        <f t="shared" si="264"/>
        <v/>
      </c>
      <c r="AW1138" s="258" t="str">
        <f>IFERROR(IF(OR(AD1138="",AE1138="",AF1138=""),"",VLOOKUP(AD1138&amp;AE1138&amp;AF1138,コード!$AW$3:$AX$31,2,FALSE)),"エラー")</f>
        <v/>
      </c>
      <c r="AX1138" s="262" t="str">
        <f>IFERROR(IF(OR(AG1138="",AH1138=""),"",VLOOKUP(AG1138&amp;AH1138,コード!$BC$3:$BD$17,2,FALSE)),"エラー")</f>
        <v/>
      </c>
      <c r="AY1138" s="187"/>
      <c r="AZ1138" s="286" t="str">
        <f t="shared" si="260"/>
        <v/>
      </c>
      <c r="BA1138" s="287" t="str">
        <f t="shared" si="268"/>
        <v/>
      </c>
      <c r="BB1138" s="287" t="str">
        <f t="shared" si="261"/>
        <v/>
      </c>
      <c r="BC1138" s="287" t="str">
        <f t="shared" si="262"/>
        <v/>
      </c>
      <c r="BD1138" s="287" t="str">
        <f t="shared" si="265"/>
        <v/>
      </c>
      <c r="BE1138" s="288" t="str">
        <f t="shared" si="269"/>
        <v/>
      </c>
    </row>
    <row r="1139" spans="1:59" ht="24" customHeight="1">
      <c r="A1139" s="301"/>
      <c r="B1139" s="420"/>
      <c r="C1139" s="421"/>
      <c r="D1139" s="421"/>
      <c r="E1139" s="421"/>
      <c r="F1139" s="421"/>
      <c r="G1139" s="421"/>
      <c r="H1139" s="421"/>
      <c r="I1139" s="421"/>
      <c r="J1139" s="421"/>
      <c r="K1139" s="421"/>
      <c r="L1139" s="302"/>
      <c r="M1139" s="303"/>
      <c r="N1139" s="304"/>
      <c r="O1139" s="305"/>
      <c r="P1139" s="306"/>
      <c r="Q1139" s="307"/>
      <c r="R1139" s="305"/>
      <c r="S1139" s="308"/>
      <c r="T1139" s="309"/>
      <c r="U1139" s="302"/>
      <c r="V1139" s="303"/>
      <c r="W1139" s="310"/>
      <c r="X1139" s="305"/>
      <c r="Y1139" s="303"/>
      <c r="Z1139" s="303"/>
      <c r="AA1139" s="311"/>
      <c r="AB1139" s="312"/>
      <c r="AC1139" s="310"/>
      <c r="AD1139" s="305"/>
      <c r="AE1139" s="310"/>
      <c r="AF1139" s="313"/>
      <c r="AG1139" s="314"/>
      <c r="AH1139" s="315"/>
      <c r="AI1139" s="401"/>
      <c r="AJ1139" s="402"/>
      <c r="AK1139" s="403"/>
      <c r="AL1139" s="273"/>
      <c r="AM1139" s="270" t="str">
        <f t="shared" si="266"/>
        <v/>
      </c>
      <c r="AN1139" s="282" t="str">
        <f t="shared" si="267"/>
        <v/>
      </c>
      <c r="AO1139" s="257" t="str">
        <f>IF(A1139="","",IF(A1139&lt;&gt;1129,"エラー",1129&amp;"人目"))</f>
        <v/>
      </c>
      <c r="AP1139" s="258" t="str">
        <f t="shared" si="259"/>
        <v/>
      </c>
      <c r="AQ1139" s="259" t="str">
        <f>IFERROR(IF(OR(L1139="",M1139="",N1139=""),"",VLOOKUP(L1139&amp;M1139&amp;N1139,コード!$K$3:$L$64,2,FALSE)),"エラー")</f>
        <v/>
      </c>
      <c r="AR1139" s="260" t="str">
        <f>IFERROR(IF(OR(O1139="",P1139=""),"",VLOOKUP(O1139&amp;P1139,コード!$R$3:$S$8,2,FALSE)),"エラー")</f>
        <v/>
      </c>
      <c r="AS1139" s="261" t="str">
        <f t="shared" si="263"/>
        <v/>
      </c>
      <c r="AT1139" s="261" t="str">
        <f>IFERROR(IF(OR(R1139="",S1139="",T1139=""),"",VLOOKUP(R1139&amp;S1139&amp;T1139,コード!$AB$3:$AC$205,2,FALSE)),"エラー")</f>
        <v/>
      </c>
      <c r="AU1139" s="258" t="str">
        <f>IFERROR(IF(OR(U1139="",V1139="",W1139=""),"",VLOOKUP(U1139&amp;V1139&amp;W1139,コード!$AI$3:$AJ$6,2,FALSE)),"エラー")</f>
        <v/>
      </c>
      <c r="AV1139" s="261" t="str">
        <f t="shared" si="264"/>
        <v/>
      </c>
      <c r="AW1139" s="258" t="str">
        <f>IFERROR(IF(OR(AD1139="",AE1139="",AF1139=""),"",VLOOKUP(AD1139&amp;AE1139&amp;AF1139,コード!$AW$3:$AX$31,2,FALSE)),"エラー")</f>
        <v/>
      </c>
      <c r="AX1139" s="262" t="str">
        <f>IFERROR(IF(OR(AG1139="",AH1139=""),"",VLOOKUP(AG1139&amp;AH1139,コード!$BC$3:$BD$17,2,FALSE)),"エラー")</f>
        <v/>
      </c>
      <c r="AY1139" s="187"/>
      <c r="AZ1139" s="286" t="str">
        <f t="shared" si="260"/>
        <v/>
      </c>
      <c r="BA1139" s="287" t="str">
        <f t="shared" si="268"/>
        <v/>
      </c>
      <c r="BB1139" s="287" t="str">
        <f t="shared" si="261"/>
        <v/>
      </c>
      <c r="BC1139" s="287" t="str">
        <f t="shared" si="262"/>
        <v/>
      </c>
      <c r="BD1139" s="287" t="str">
        <f t="shared" si="265"/>
        <v/>
      </c>
      <c r="BE1139" s="288" t="str">
        <f t="shared" si="269"/>
        <v/>
      </c>
    </row>
    <row r="1140" spans="1:59" ht="24" customHeight="1">
      <c r="A1140" s="301"/>
      <c r="B1140" s="420"/>
      <c r="C1140" s="421"/>
      <c r="D1140" s="421"/>
      <c r="E1140" s="421"/>
      <c r="F1140" s="421"/>
      <c r="G1140" s="421"/>
      <c r="H1140" s="421"/>
      <c r="I1140" s="421"/>
      <c r="J1140" s="421"/>
      <c r="K1140" s="421"/>
      <c r="L1140" s="302"/>
      <c r="M1140" s="303"/>
      <c r="N1140" s="304"/>
      <c r="O1140" s="305"/>
      <c r="P1140" s="306"/>
      <c r="Q1140" s="307"/>
      <c r="R1140" s="305"/>
      <c r="S1140" s="308"/>
      <c r="T1140" s="309"/>
      <c r="U1140" s="302"/>
      <c r="V1140" s="303"/>
      <c r="W1140" s="310"/>
      <c r="X1140" s="305"/>
      <c r="Y1140" s="303"/>
      <c r="Z1140" s="303"/>
      <c r="AA1140" s="311"/>
      <c r="AB1140" s="312"/>
      <c r="AC1140" s="310"/>
      <c r="AD1140" s="305"/>
      <c r="AE1140" s="310"/>
      <c r="AF1140" s="313"/>
      <c r="AG1140" s="314"/>
      <c r="AH1140" s="315"/>
      <c r="AI1140" s="401"/>
      <c r="AJ1140" s="402"/>
      <c r="AK1140" s="403"/>
      <c r="AL1140" s="273"/>
      <c r="AM1140" s="270" t="str">
        <f t="shared" si="266"/>
        <v/>
      </c>
      <c r="AN1140" s="282" t="str">
        <f t="shared" si="267"/>
        <v/>
      </c>
      <c r="AO1140" s="257" t="str">
        <f>IF(A1140="","",IF(A1140&lt;&gt;1130,"エラー",1130&amp;"人目"))</f>
        <v/>
      </c>
      <c r="AP1140" s="258" t="str">
        <f t="shared" si="259"/>
        <v/>
      </c>
      <c r="AQ1140" s="259" t="str">
        <f>IFERROR(IF(OR(L1140="",M1140="",N1140=""),"",VLOOKUP(L1140&amp;M1140&amp;N1140,コード!$K$3:$L$64,2,FALSE)),"エラー")</f>
        <v/>
      </c>
      <c r="AR1140" s="260" t="str">
        <f>IFERROR(IF(OR(O1140="",P1140=""),"",VLOOKUP(O1140&amp;P1140,コード!$R$3:$S$8,2,FALSE)),"エラー")</f>
        <v/>
      </c>
      <c r="AS1140" s="261" t="str">
        <f t="shared" si="263"/>
        <v/>
      </c>
      <c r="AT1140" s="261" t="str">
        <f>IFERROR(IF(OR(R1140="",S1140="",T1140=""),"",VLOOKUP(R1140&amp;S1140&amp;T1140,コード!$AB$3:$AC$205,2,FALSE)),"エラー")</f>
        <v/>
      </c>
      <c r="AU1140" s="258" t="str">
        <f>IFERROR(IF(OR(U1140="",V1140="",W1140=""),"",VLOOKUP(U1140&amp;V1140&amp;W1140,コード!$AI$3:$AJ$6,2,FALSE)),"エラー")</f>
        <v/>
      </c>
      <c r="AV1140" s="261" t="str">
        <f t="shared" si="264"/>
        <v/>
      </c>
      <c r="AW1140" s="258" t="str">
        <f>IFERROR(IF(OR(AD1140="",AE1140="",AF1140=""),"",VLOOKUP(AD1140&amp;AE1140&amp;AF1140,コード!$AW$3:$AX$31,2,FALSE)),"エラー")</f>
        <v/>
      </c>
      <c r="AX1140" s="262" t="str">
        <f>IFERROR(IF(OR(AG1140="",AH1140=""),"",VLOOKUP(AG1140&amp;AH1140,コード!$BC$3:$BD$17,2,FALSE)),"エラー")</f>
        <v/>
      </c>
      <c r="AY1140" s="187"/>
      <c r="AZ1140" s="286" t="str">
        <f t="shared" si="260"/>
        <v/>
      </c>
      <c r="BA1140" s="287" t="str">
        <f t="shared" si="268"/>
        <v/>
      </c>
      <c r="BB1140" s="287" t="str">
        <f t="shared" si="261"/>
        <v/>
      </c>
      <c r="BC1140" s="287" t="str">
        <f t="shared" si="262"/>
        <v/>
      </c>
      <c r="BD1140" s="287" t="str">
        <f t="shared" si="265"/>
        <v/>
      </c>
      <c r="BE1140" s="288" t="str">
        <f t="shared" si="269"/>
        <v/>
      </c>
    </row>
    <row r="1141" spans="1:59" ht="24" customHeight="1">
      <c r="A1141" s="301"/>
      <c r="B1141" s="420"/>
      <c r="C1141" s="421"/>
      <c r="D1141" s="421"/>
      <c r="E1141" s="421"/>
      <c r="F1141" s="421"/>
      <c r="G1141" s="421"/>
      <c r="H1141" s="421"/>
      <c r="I1141" s="421"/>
      <c r="J1141" s="421"/>
      <c r="K1141" s="421"/>
      <c r="L1141" s="302"/>
      <c r="M1141" s="303"/>
      <c r="N1141" s="304"/>
      <c r="O1141" s="305"/>
      <c r="P1141" s="306"/>
      <c r="Q1141" s="307"/>
      <c r="R1141" s="305"/>
      <c r="S1141" s="308"/>
      <c r="T1141" s="309"/>
      <c r="U1141" s="302"/>
      <c r="V1141" s="303"/>
      <c r="W1141" s="310"/>
      <c r="X1141" s="305"/>
      <c r="Y1141" s="303"/>
      <c r="Z1141" s="303"/>
      <c r="AA1141" s="311"/>
      <c r="AB1141" s="312"/>
      <c r="AC1141" s="310"/>
      <c r="AD1141" s="305"/>
      <c r="AE1141" s="310"/>
      <c r="AF1141" s="313"/>
      <c r="AG1141" s="314"/>
      <c r="AH1141" s="315"/>
      <c r="AI1141" s="401"/>
      <c r="AJ1141" s="402"/>
      <c r="AK1141" s="403"/>
      <c r="AL1141" s="273"/>
      <c r="AM1141" s="270" t="str">
        <f t="shared" si="266"/>
        <v/>
      </c>
      <c r="AN1141" s="282" t="str">
        <f t="shared" si="267"/>
        <v/>
      </c>
      <c r="AO1141" s="257" t="str">
        <f>IF(A1141="","",IF(A1141&lt;&gt;1131,"エラー",1131&amp;"人目"))</f>
        <v/>
      </c>
      <c r="AP1141" s="258" t="str">
        <f t="shared" si="259"/>
        <v/>
      </c>
      <c r="AQ1141" s="259" t="str">
        <f>IFERROR(IF(OR(L1141="",M1141="",N1141=""),"",VLOOKUP(L1141&amp;M1141&amp;N1141,コード!$K$3:$L$64,2,FALSE)),"エラー")</f>
        <v/>
      </c>
      <c r="AR1141" s="260" t="str">
        <f>IFERROR(IF(OR(O1141="",P1141=""),"",VLOOKUP(O1141&amp;P1141,コード!$R$3:$S$8,2,FALSE)),"エラー")</f>
        <v/>
      </c>
      <c r="AS1141" s="261" t="str">
        <f t="shared" si="263"/>
        <v/>
      </c>
      <c r="AT1141" s="261" t="str">
        <f>IFERROR(IF(OR(R1141="",S1141="",T1141=""),"",VLOOKUP(R1141&amp;S1141&amp;T1141,コード!$AB$3:$AC$205,2,FALSE)),"エラー")</f>
        <v/>
      </c>
      <c r="AU1141" s="258" t="str">
        <f>IFERROR(IF(OR(U1141="",V1141="",W1141=""),"",VLOOKUP(U1141&amp;V1141&amp;W1141,コード!$AI$3:$AJ$6,2,FALSE)),"エラー")</f>
        <v/>
      </c>
      <c r="AV1141" s="261" t="str">
        <f t="shared" si="264"/>
        <v/>
      </c>
      <c r="AW1141" s="258" t="str">
        <f>IFERROR(IF(OR(AD1141="",AE1141="",AF1141=""),"",VLOOKUP(AD1141&amp;AE1141&amp;AF1141,コード!$AW$3:$AX$31,2,FALSE)),"エラー")</f>
        <v/>
      </c>
      <c r="AX1141" s="262" t="str">
        <f>IFERROR(IF(OR(AG1141="",AH1141=""),"",VLOOKUP(AG1141&amp;AH1141,コード!$BC$3:$BD$17,2,FALSE)),"エラー")</f>
        <v/>
      </c>
      <c r="AY1141" s="187"/>
      <c r="AZ1141" s="286" t="str">
        <f t="shared" si="260"/>
        <v/>
      </c>
      <c r="BA1141" s="287" t="str">
        <f t="shared" si="268"/>
        <v/>
      </c>
      <c r="BB1141" s="287" t="str">
        <f t="shared" si="261"/>
        <v/>
      </c>
      <c r="BC1141" s="287" t="str">
        <f t="shared" si="262"/>
        <v/>
      </c>
      <c r="BD1141" s="287" t="str">
        <f t="shared" si="265"/>
        <v/>
      </c>
      <c r="BE1141" s="288" t="str">
        <f t="shared" si="269"/>
        <v/>
      </c>
    </row>
    <row r="1142" spans="1:59" ht="24" customHeight="1">
      <c r="A1142" s="301"/>
      <c r="B1142" s="420"/>
      <c r="C1142" s="421"/>
      <c r="D1142" s="421"/>
      <c r="E1142" s="421"/>
      <c r="F1142" s="421"/>
      <c r="G1142" s="421"/>
      <c r="H1142" s="421"/>
      <c r="I1142" s="421"/>
      <c r="J1142" s="421"/>
      <c r="K1142" s="421"/>
      <c r="L1142" s="302"/>
      <c r="M1142" s="303"/>
      <c r="N1142" s="304"/>
      <c r="O1142" s="305"/>
      <c r="P1142" s="306"/>
      <c r="Q1142" s="307"/>
      <c r="R1142" s="305"/>
      <c r="S1142" s="308"/>
      <c r="T1142" s="309"/>
      <c r="U1142" s="302"/>
      <c r="V1142" s="303"/>
      <c r="W1142" s="310"/>
      <c r="X1142" s="305"/>
      <c r="Y1142" s="303"/>
      <c r="Z1142" s="303"/>
      <c r="AA1142" s="311"/>
      <c r="AB1142" s="312"/>
      <c r="AC1142" s="310"/>
      <c r="AD1142" s="305"/>
      <c r="AE1142" s="310"/>
      <c r="AF1142" s="313"/>
      <c r="AG1142" s="314"/>
      <c r="AH1142" s="315"/>
      <c r="AI1142" s="401"/>
      <c r="AJ1142" s="402"/>
      <c r="AK1142" s="403"/>
      <c r="AL1142" s="273"/>
      <c r="AM1142" s="270" t="str">
        <f t="shared" si="266"/>
        <v/>
      </c>
      <c r="AN1142" s="282" t="str">
        <f t="shared" si="267"/>
        <v/>
      </c>
      <c r="AO1142" s="257" t="str">
        <f>IF(A1142="","",IF(A1142&lt;&gt;1132,"エラー",1132&amp;"人目"))</f>
        <v/>
      </c>
      <c r="AP1142" s="258" t="str">
        <f t="shared" si="259"/>
        <v/>
      </c>
      <c r="AQ1142" s="259" t="str">
        <f>IFERROR(IF(OR(L1142="",M1142="",N1142=""),"",VLOOKUP(L1142&amp;M1142&amp;N1142,コード!$K$3:$L$64,2,FALSE)),"エラー")</f>
        <v/>
      </c>
      <c r="AR1142" s="260" t="str">
        <f>IFERROR(IF(OR(O1142="",P1142=""),"",VLOOKUP(O1142&amp;P1142,コード!$R$3:$S$8,2,FALSE)),"エラー")</f>
        <v/>
      </c>
      <c r="AS1142" s="261" t="str">
        <f t="shared" si="263"/>
        <v/>
      </c>
      <c r="AT1142" s="261" t="str">
        <f>IFERROR(IF(OR(R1142="",S1142="",T1142=""),"",VLOOKUP(R1142&amp;S1142&amp;T1142,コード!$AB$3:$AC$205,2,FALSE)),"エラー")</f>
        <v/>
      </c>
      <c r="AU1142" s="258" t="str">
        <f>IFERROR(IF(OR(U1142="",V1142="",W1142=""),"",VLOOKUP(U1142&amp;V1142&amp;W1142,コード!$AI$3:$AJ$6,2,FALSE)),"エラー")</f>
        <v/>
      </c>
      <c r="AV1142" s="261" t="str">
        <f t="shared" si="264"/>
        <v/>
      </c>
      <c r="AW1142" s="258" t="str">
        <f>IFERROR(IF(OR(AD1142="",AE1142="",AF1142=""),"",VLOOKUP(AD1142&amp;AE1142&amp;AF1142,コード!$AW$3:$AX$31,2,FALSE)),"エラー")</f>
        <v/>
      </c>
      <c r="AX1142" s="262" t="str">
        <f>IFERROR(IF(OR(AG1142="",AH1142=""),"",VLOOKUP(AG1142&amp;AH1142,コード!$BC$3:$BD$17,2,FALSE)),"エラー")</f>
        <v/>
      </c>
      <c r="AY1142" s="187"/>
      <c r="AZ1142" s="286" t="str">
        <f t="shared" si="260"/>
        <v/>
      </c>
      <c r="BA1142" s="287" t="str">
        <f t="shared" si="268"/>
        <v/>
      </c>
      <c r="BB1142" s="287" t="str">
        <f t="shared" si="261"/>
        <v/>
      </c>
      <c r="BC1142" s="287" t="str">
        <f t="shared" si="262"/>
        <v/>
      </c>
      <c r="BD1142" s="287" t="str">
        <f t="shared" si="265"/>
        <v/>
      </c>
      <c r="BE1142" s="288" t="str">
        <f t="shared" si="269"/>
        <v/>
      </c>
    </row>
    <row r="1143" spans="1:59" ht="24" customHeight="1">
      <c r="A1143" s="301"/>
      <c r="B1143" s="420"/>
      <c r="C1143" s="421"/>
      <c r="D1143" s="421"/>
      <c r="E1143" s="421"/>
      <c r="F1143" s="421"/>
      <c r="G1143" s="421"/>
      <c r="H1143" s="421"/>
      <c r="I1143" s="421"/>
      <c r="J1143" s="421"/>
      <c r="K1143" s="421"/>
      <c r="L1143" s="302"/>
      <c r="M1143" s="303"/>
      <c r="N1143" s="304"/>
      <c r="O1143" s="305"/>
      <c r="P1143" s="306"/>
      <c r="Q1143" s="307"/>
      <c r="R1143" s="305"/>
      <c r="S1143" s="308"/>
      <c r="T1143" s="309"/>
      <c r="U1143" s="302"/>
      <c r="V1143" s="303"/>
      <c r="W1143" s="310"/>
      <c r="X1143" s="305"/>
      <c r="Y1143" s="303"/>
      <c r="Z1143" s="303"/>
      <c r="AA1143" s="311"/>
      <c r="AB1143" s="312"/>
      <c r="AC1143" s="310"/>
      <c r="AD1143" s="305"/>
      <c r="AE1143" s="310"/>
      <c r="AF1143" s="313"/>
      <c r="AG1143" s="314"/>
      <c r="AH1143" s="315"/>
      <c r="AI1143" s="401"/>
      <c r="AJ1143" s="402"/>
      <c r="AK1143" s="403"/>
      <c r="AL1143" s="273"/>
      <c r="AM1143" s="270" t="str">
        <f t="shared" si="266"/>
        <v/>
      </c>
      <c r="AN1143" s="282" t="str">
        <f t="shared" si="267"/>
        <v/>
      </c>
      <c r="AO1143" s="257" t="str">
        <f>IF(A1143="","",IF(A1143&lt;&gt;1133,"エラー",1133&amp;"人目"))</f>
        <v/>
      </c>
      <c r="AP1143" s="258" t="str">
        <f t="shared" si="259"/>
        <v/>
      </c>
      <c r="AQ1143" s="259" t="str">
        <f>IFERROR(IF(OR(L1143="",M1143="",N1143=""),"",VLOOKUP(L1143&amp;M1143&amp;N1143,コード!$K$3:$L$64,2,FALSE)),"エラー")</f>
        <v/>
      </c>
      <c r="AR1143" s="260" t="str">
        <f>IFERROR(IF(OR(O1143="",P1143=""),"",VLOOKUP(O1143&amp;P1143,コード!$R$3:$S$8,2,FALSE)),"エラー")</f>
        <v/>
      </c>
      <c r="AS1143" s="261" t="str">
        <f t="shared" si="263"/>
        <v/>
      </c>
      <c r="AT1143" s="261" t="str">
        <f>IFERROR(IF(OR(R1143="",S1143="",T1143=""),"",VLOOKUP(R1143&amp;S1143&amp;T1143,コード!$AB$3:$AC$205,2,FALSE)),"エラー")</f>
        <v/>
      </c>
      <c r="AU1143" s="258" t="str">
        <f>IFERROR(IF(OR(U1143="",V1143="",W1143=""),"",VLOOKUP(U1143&amp;V1143&amp;W1143,コード!$AI$3:$AJ$6,2,FALSE)),"エラー")</f>
        <v/>
      </c>
      <c r="AV1143" s="261" t="str">
        <f t="shared" si="264"/>
        <v/>
      </c>
      <c r="AW1143" s="258" t="str">
        <f>IFERROR(IF(OR(AD1143="",AE1143="",AF1143=""),"",VLOOKUP(AD1143&amp;AE1143&amp;AF1143,コード!$AW$3:$AX$31,2,FALSE)),"エラー")</f>
        <v/>
      </c>
      <c r="AX1143" s="262" t="str">
        <f>IFERROR(IF(OR(AG1143="",AH1143=""),"",VLOOKUP(AG1143&amp;AH1143,コード!$BC$3:$BD$17,2,FALSE)),"エラー")</f>
        <v/>
      </c>
      <c r="AY1143" s="187"/>
      <c r="AZ1143" s="286" t="str">
        <f t="shared" si="260"/>
        <v/>
      </c>
      <c r="BA1143" s="287" t="str">
        <f t="shared" si="268"/>
        <v/>
      </c>
      <c r="BB1143" s="287" t="str">
        <f t="shared" si="261"/>
        <v/>
      </c>
      <c r="BC1143" s="287" t="str">
        <f t="shared" si="262"/>
        <v/>
      </c>
      <c r="BD1143" s="287" t="str">
        <f t="shared" si="265"/>
        <v/>
      </c>
      <c r="BE1143" s="288" t="str">
        <f t="shared" si="269"/>
        <v/>
      </c>
    </row>
    <row r="1144" spans="1:59" ht="24" customHeight="1">
      <c r="A1144" s="316"/>
      <c r="B1144" s="420"/>
      <c r="C1144" s="421"/>
      <c r="D1144" s="421"/>
      <c r="E1144" s="421"/>
      <c r="F1144" s="421"/>
      <c r="G1144" s="421"/>
      <c r="H1144" s="421"/>
      <c r="I1144" s="421"/>
      <c r="J1144" s="421"/>
      <c r="K1144" s="421"/>
      <c r="L1144" s="302"/>
      <c r="M1144" s="303"/>
      <c r="N1144" s="304"/>
      <c r="O1144" s="305"/>
      <c r="P1144" s="306"/>
      <c r="Q1144" s="307"/>
      <c r="R1144" s="305"/>
      <c r="S1144" s="308"/>
      <c r="T1144" s="309"/>
      <c r="U1144" s="302"/>
      <c r="V1144" s="303"/>
      <c r="W1144" s="310"/>
      <c r="X1144" s="305"/>
      <c r="Y1144" s="303"/>
      <c r="Z1144" s="303"/>
      <c r="AA1144" s="311"/>
      <c r="AB1144" s="312"/>
      <c r="AC1144" s="310"/>
      <c r="AD1144" s="305"/>
      <c r="AE1144" s="310"/>
      <c r="AF1144" s="313"/>
      <c r="AG1144" s="314"/>
      <c r="AH1144" s="315"/>
      <c r="AI1144" s="401"/>
      <c r="AJ1144" s="402"/>
      <c r="AK1144" s="403"/>
      <c r="AL1144" s="273"/>
      <c r="AM1144" s="270" t="str">
        <f t="shared" si="266"/>
        <v/>
      </c>
      <c r="AN1144" s="282" t="str">
        <f t="shared" si="267"/>
        <v/>
      </c>
      <c r="AO1144" s="257" t="str">
        <f>IF(A1144="","",IF(A1144&lt;&gt;1134,"エラー",1134&amp;"人目"))</f>
        <v/>
      </c>
      <c r="AP1144" s="258" t="str">
        <f t="shared" si="259"/>
        <v/>
      </c>
      <c r="AQ1144" s="259" t="str">
        <f>IFERROR(IF(OR(L1144="",M1144="",N1144=""),"",VLOOKUP(L1144&amp;M1144&amp;N1144,コード!$K$3:$L$64,2,FALSE)),"エラー")</f>
        <v/>
      </c>
      <c r="AR1144" s="260" t="str">
        <f>IFERROR(IF(OR(O1144="",P1144=""),"",VLOOKUP(O1144&amp;P1144,コード!$R$3:$S$8,2,FALSE)),"エラー")</f>
        <v/>
      </c>
      <c r="AS1144" s="261" t="str">
        <f t="shared" si="263"/>
        <v/>
      </c>
      <c r="AT1144" s="261" t="str">
        <f>IFERROR(IF(OR(R1144="",S1144="",T1144=""),"",VLOOKUP(R1144&amp;S1144&amp;T1144,コード!$AB$3:$AC$205,2,FALSE)),"エラー")</f>
        <v/>
      </c>
      <c r="AU1144" s="258" t="str">
        <f>IFERROR(IF(OR(U1144="",V1144="",W1144=""),"",VLOOKUP(U1144&amp;V1144&amp;W1144,コード!$AI$3:$AJ$6,2,FALSE)),"エラー")</f>
        <v/>
      </c>
      <c r="AV1144" s="261" t="str">
        <f t="shared" si="264"/>
        <v/>
      </c>
      <c r="AW1144" s="258" t="str">
        <f>IFERROR(IF(OR(AD1144="",AE1144="",AF1144=""),"",VLOOKUP(AD1144&amp;AE1144&amp;AF1144,コード!$AW$3:$AX$31,2,FALSE)),"エラー")</f>
        <v/>
      </c>
      <c r="AX1144" s="262" t="str">
        <f>IFERROR(IF(OR(AG1144="",AH1144=""),"",VLOOKUP(AG1144&amp;AH1144,コード!$BC$3:$BD$17,2,FALSE)),"エラー")</f>
        <v/>
      </c>
      <c r="AY1144" s="187"/>
      <c r="AZ1144" s="286" t="str">
        <f t="shared" si="260"/>
        <v/>
      </c>
      <c r="BA1144" s="287" t="str">
        <f t="shared" si="268"/>
        <v/>
      </c>
      <c r="BB1144" s="287" t="str">
        <f t="shared" si="261"/>
        <v/>
      </c>
      <c r="BC1144" s="287" t="str">
        <f t="shared" si="262"/>
        <v/>
      </c>
      <c r="BD1144" s="287" t="str">
        <f t="shared" si="265"/>
        <v/>
      </c>
      <c r="BE1144" s="288" t="str">
        <f t="shared" si="269"/>
        <v/>
      </c>
    </row>
    <row r="1145" spans="1:59" ht="24" customHeight="1">
      <c r="A1145" s="316"/>
      <c r="B1145" s="420"/>
      <c r="C1145" s="421"/>
      <c r="D1145" s="421"/>
      <c r="E1145" s="421"/>
      <c r="F1145" s="421"/>
      <c r="G1145" s="421"/>
      <c r="H1145" s="421"/>
      <c r="I1145" s="421"/>
      <c r="J1145" s="421"/>
      <c r="K1145" s="421"/>
      <c r="L1145" s="302"/>
      <c r="M1145" s="303"/>
      <c r="N1145" s="304"/>
      <c r="O1145" s="305"/>
      <c r="P1145" s="306"/>
      <c r="Q1145" s="307"/>
      <c r="R1145" s="305"/>
      <c r="S1145" s="308"/>
      <c r="T1145" s="309"/>
      <c r="U1145" s="302"/>
      <c r="V1145" s="303"/>
      <c r="W1145" s="310"/>
      <c r="X1145" s="305"/>
      <c r="Y1145" s="303"/>
      <c r="Z1145" s="303"/>
      <c r="AA1145" s="311"/>
      <c r="AB1145" s="312"/>
      <c r="AC1145" s="310"/>
      <c r="AD1145" s="305"/>
      <c r="AE1145" s="310"/>
      <c r="AF1145" s="313"/>
      <c r="AG1145" s="314"/>
      <c r="AH1145" s="315"/>
      <c r="AI1145" s="401"/>
      <c r="AJ1145" s="402"/>
      <c r="AK1145" s="403"/>
      <c r="AL1145" s="273"/>
      <c r="AM1145" s="270" t="str">
        <f t="shared" si="266"/>
        <v/>
      </c>
      <c r="AN1145" s="282" t="str">
        <f t="shared" si="267"/>
        <v/>
      </c>
      <c r="AO1145" s="257" t="str">
        <f>IF(A1145="","",IF(A1145&lt;&gt;1135,"エラー",1135&amp;"人目"))</f>
        <v/>
      </c>
      <c r="AP1145" s="258" t="str">
        <f t="shared" si="259"/>
        <v/>
      </c>
      <c r="AQ1145" s="259" t="str">
        <f>IFERROR(IF(OR(L1145="",M1145="",N1145=""),"",VLOOKUP(L1145&amp;M1145&amp;N1145,コード!$K$3:$L$64,2,FALSE)),"エラー")</f>
        <v/>
      </c>
      <c r="AR1145" s="260" t="str">
        <f>IFERROR(IF(OR(O1145="",P1145=""),"",VLOOKUP(O1145&amp;P1145,コード!$R$3:$S$8,2,FALSE)),"エラー")</f>
        <v/>
      </c>
      <c r="AS1145" s="261" t="str">
        <f t="shared" si="263"/>
        <v/>
      </c>
      <c r="AT1145" s="261" t="str">
        <f>IFERROR(IF(OR(R1145="",S1145="",T1145=""),"",VLOOKUP(R1145&amp;S1145&amp;T1145,コード!$AB$3:$AC$205,2,FALSE)),"エラー")</f>
        <v/>
      </c>
      <c r="AU1145" s="258" t="str">
        <f>IFERROR(IF(OR(U1145="",V1145="",W1145=""),"",VLOOKUP(U1145&amp;V1145&amp;W1145,コード!$AI$3:$AJ$6,2,FALSE)),"エラー")</f>
        <v/>
      </c>
      <c r="AV1145" s="261" t="str">
        <f t="shared" si="264"/>
        <v/>
      </c>
      <c r="AW1145" s="258" t="str">
        <f>IFERROR(IF(OR(AD1145="",AE1145="",AF1145=""),"",VLOOKUP(AD1145&amp;AE1145&amp;AF1145,コード!$AW$3:$AX$31,2,FALSE)),"エラー")</f>
        <v/>
      </c>
      <c r="AX1145" s="262" t="str">
        <f>IFERROR(IF(OR(AG1145="",AH1145=""),"",VLOOKUP(AG1145&amp;AH1145,コード!$BC$3:$BD$17,2,FALSE)),"エラー")</f>
        <v/>
      </c>
      <c r="AY1145" s="187"/>
      <c r="AZ1145" s="286" t="str">
        <f t="shared" si="260"/>
        <v/>
      </c>
      <c r="BA1145" s="287" t="str">
        <f t="shared" si="268"/>
        <v/>
      </c>
      <c r="BB1145" s="287" t="str">
        <f t="shared" si="261"/>
        <v/>
      </c>
      <c r="BC1145" s="287" t="str">
        <f t="shared" si="262"/>
        <v/>
      </c>
      <c r="BD1145" s="287" t="str">
        <f t="shared" si="265"/>
        <v/>
      </c>
      <c r="BE1145" s="288" t="str">
        <f t="shared" si="269"/>
        <v/>
      </c>
    </row>
    <row r="1146" spans="1:59" ht="24" customHeight="1">
      <c r="A1146" s="301"/>
      <c r="B1146" s="420"/>
      <c r="C1146" s="421"/>
      <c r="D1146" s="421"/>
      <c r="E1146" s="421"/>
      <c r="F1146" s="421"/>
      <c r="G1146" s="421"/>
      <c r="H1146" s="421"/>
      <c r="I1146" s="421"/>
      <c r="J1146" s="421"/>
      <c r="K1146" s="421"/>
      <c r="L1146" s="302"/>
      <c r="M1146" s="303"/>
      <c r="N1146" s="304"/>
      <c r="O1146" s="305"/>
      <c r="P1146" s="306"/>
      <c r="Q1146" s="307"/>
      <c r="R1146" s="305"/>
      <c r="S1146" s="308"/>
      <c r="T1146" s="309"/>
      <c r="U1146" s="302"/>
      <c r="V1146" s="303"/>
      <c r="W1146" s="310"/>
      <c r="X1146" s="305"/>
      <c r="Y1146" s="303"/>
      <c r="Z1146" s="303"/>
      <c r="AA1146" s="311"/>
      <c r="AB1146" s="312"/>
      <c r="AC1146" s="310"/>
      <c r="AD1146" s="305"/>
      <c r="AE1146" s="310"/>
      <c r="AF1146" s="313"/>
      <c r="AG1146" s="314"/>
      <c r="AH1146" s="315"/>
      <c r="AI1146" s="401"/>
      <c r="AJ1146" s="402"/>
      <c r="AK1146" s="403"/>
      <c r="AL1146" s="273"/>
      <c r="AM1146" s="270" t="str">
        <f t="shared" si="266"/>
        <v/>
      </c>
      <c r="AN1146" s="282" t="str">
        <f t="shared" si="267"/>
        <v/>
      </c>
      <c r="AO1146" s="257" t="str">
        <f>IF(A1146="","",IF(A1146&lt;&gt;1136,"エラー",1136&amp;"人目"))</f>
        <v/>
      </c>
      <c r="AP1146" s="258" t="str">
        <f t="shared" si="259"/>
        <v/>
      </c>
      <c r="AQ1146" s="259" t="str">
        <f>IFERROR(IF(OR(L1146="",M1146="",N1146=""),"",VLOOKUP(L1146&amp;M1146&amp;N1146,コード!$K$3:$L$64,2,FALSE)),"エラー")</f>
        <v/>
      </c>
      <c r="AR1146" s="260" t="str">
        <f>IFERROR(IF(OR(O1146="",P1146=""),"",VLOOKUP(O1146&amp;P1146,コード!$R$3:$S$8,2,FALSE)),"エラー")</f>
        <v/>
      </c>
      <c r="AS1146" s="261" t="str">
        <f t="shared" si="263"/>
        <v/>
      </c>
      <c r="AT1146" s="261" t="str">
        <f>IFERROR(IF(OR(R1146="",S1146="",T1146=""),"",VLOOKUP(R1146&amp;S1146&amp;T1146,コード!$AB$3:$AC$205,2,FALSE)),"エラー")</f>
        <v/>
      </c>
      <c r="AU1146" s="258" t="str">
        <f>IFERROR(IF(OR(U1146="",V1146="",W1146=""),"",VLOOKUP(U1146&amp;V1146&amp;W1146,コード!$AI$3:$AJ$6,2,FALSE)),"エラー")</f>
        <v/>
      </c>
      <c r="AV1146" s="261" t="str">
        <f t="shared" si="264"/>
        <v/>
      </c>
      <c r="AW1146" s="258" t="str">
        <f>IFERROR(IF(OR(AD1146="",AE1146="",AF1146=""),"",VLOOKUP(AD1146&amp;AE1146&amp;AF1146,コード!$AW$3:$AX$31,2,FALSE)),"エラー")</f>
        <v/>
      </c>
      <c r="AX1146" s="262" t="str">
        <f>IFERROR(IF(OR(AG1146="",AH1146=""),"",VLOOKUP(AG1146&amp;AH1146,コード!$BC$3:$BD$17,2,FALSE)),"エラー")</f>
        <v/>
      </c>
      <c r="AY1146" s="187"/>
      <c r="AZ1146" s="286" t="str">
        <f t="shared" si="260"/>
        <v/>
      </c>
      <c r="BA1146" s="287" t="str">
        <f t="shared" si="268"/>
        <v/>
      </c>
      <c r="BB1146" s="287" t="str">
        <f t="shared" si="261"/>
        <v/>
      </c>
      <c r="BC1146" s="287" t="str">
        <f t="shared" si="262"/>
        <v/>
      </c>
      <c r="BD1146" s="287" t="str">
        <f t="shared" si="265"/>
        <v/>
      </c>
      <c r="BE1146" s="288" t="str">
        <f t="shared" si="269"/>
        <v/>
      </c>
    </row>
    <row r="1147" spans="1:59" ht="24" customHeight="1">
      <c r="A1147" s="301"/>
      <c r="B1147" s="420"/>
      <c r="C1147" s="421"/>
      <c r="D1147" s="421"/>
      <c r="E1147" s="421"/>
      <c r="F1147" s="421"/>
      <c r="G1147" s="421"/>
      <c r="H1147" s="421"/>
      <c r="I1147" s="421"/>
      <c r="J1147" s="421"/>
      <c r="K1147" s="421"/>
      <c r="L1147" s="302"/>
      <c r="M1147" s="303"/>
      <c r="N1147" s="304"/>
      <c r="O1147" s="305"/>
      <c r="P1147" s="306"/>
      <c r="Q1147" s="307"/>
      <c r="R1147" s="305"/>
      <c r="S1147" s="308"/>
      <c r="T1147" s="309"/>
      <c r="U1147" s="302"/>
      <c r="V1147" s="303"/>
      <c r="W1147" s="310"/>
      <c r="X1147" s="305"/>
      <c r="Y1147" s="303"/>
      <c r="Z1147" s="303"/>
      <c r="AA1147" s="311"/>
      <c r="AB1147" s="312"/>
      <c r="AC1147" s="310"/>
      <c r="AD1147" s="305"/>
      <c r="AE1147" s="310"/>
      <c r="AF1147" s="313"/>
      <c r="AG1147" s="314"/>
      <c r="AH1147" s="315"/>
      <c r="AI1147" s="401"/>
      <c r="AJ1147" s="402"/>
      <c r="AK1147" s="403"/>
      <c r="AL1147" s="273"/>
      <c r="AM1147" s="270" t="str">
        <f t="shared" si="266"/>
        <v/>
      </c>
      <c r="AN1147" s="282" t="str">
        <f t="shared" si="267"/>
        <v/>
      </c>
      <c r="AO1147" s="257" t="str">
        <f>IF(A1147="","",IF(A1147&lt;&gt;1137,"エラー",1137&amp;"人目"))</f>
        <v/>
      </c>
      <c r="AP1147" s="258" t="str">
        <f t="shared" si="259"/>
        <v/>
      </c>
      <c r="AQ1147" s="259" t="str">
        <f>IFERROR(IF(OR(L1147="",M1147="",N1147=""),"",VLOOKUP(L1147&amp;M1147&amp;N1147,コード!$K$3:$L$64,2,FALSE)),"エラー")</f>
        <v/>
      </c>
      <c r="AR1147" s="260" t="str">
        <f>IFERROR(IF(OR(O1147="",P1147=""),"",VLOOKUP(O1147&amp;P1147,コード!$R$3:$S$8,2,FALSE)),"エラー")</f>
        <v/>
      </c>
      <c r="AS1147" s="261" t="str">
        <f t="shared" si="263"/>
        <v/>
      </c>
      <c r="AT1147" s="261" t="str">
        <f>IFERROR(IF(OR(R1147="",S1147="",T1147=""),"",VLOOKUP(R1147&amp;S1147&amp;T1147,コード!$AB$3:$AC$205,2,FALSE)),"エラー")</f>
        <v/>
      </c>
      <c r="AU1147" s="258" t="str">
        <f>IFERROR(IF(OR(U1147="",V1147="",W1147=""),"",VLOOKUP(U1147&amp;V1147&amp;W1147,コード!$AI$3:$AJ$6,2,FALSE)),"エラー")</f>
        <v/>
      </c>
      <c r="AV1147" s="261" t="str">
        <f t="shared" si="264"/>
        <v/>
      </c>
      <c r="AW1147" s="258" t="str">
        <f>IFERROR(IF(OR(AD1147="",AE1147="",AF1147=""),"",VLOOKUP(AD1147&amp;AE1147&amp;AF1147,コード!$AW$3:$AX$31,2,FALSE)),"エラー")</f>
        <v/>
      </c>
      <c r="AX1147" s="262" t="str">
        <f>IFERROR(IF(OR(AG1147="",AH1147=""),"",VLOOKUP(AG1147&amp;AH1147,コード!$BC$3:$BD$17,2,FALSE)),"エラー")</f>
        <v/>
      </c>
      <c r="AY1147" s="187"/>
      <c r="AZ1147" s="286" t="str">
        <f t="shared" si="260"/>
        <v/>
      </c>
      <c r="BA1147" s="287" t="str">
        <f t="shared" si="268"/>
        <v/>
      </c>
      <c r="BB1147" s="287" t="str">
        <f t="shared" si="261"/>
        <v/>
      </c>
      <c r="BC1147" s="287" t="str">
        <f t="shared" si="262"/>
        <v/>
      </c>
      <c r="BD1147" s="287" t="str">
        <f t="shared" si="265"/>
        <v/>
      </c>
      <c r="BE1147" s="288" t="str">
        <f t="shared" si="269"/>
        <v/>
      </c>
    </row>
    <row r="1148" spans="1:59" ht="24" customHeight="1">
      <c r="A1148" s="301"/>
      <c r="B1148" s="420"/>
      <c r="C1148" s="421"/>
      <c r="D1148" s="421"/>
      <c r="E1148" s="421"/>
      <c r="F1148" s="421"/>
      <c r="G1148" s="421"/>
      <c r="H1148" s="421"/>
      <c r="I1148" s="421"/>
      <c r="J1148" s="421"/>
      <c r="K1148" s="421"/>
      <c r="L1148" s="302"/>
      <c r="M1148" s="303"/>
      <c r="N1148" s="304"/>
      <c r="O1148" s="305"/>
      <c r="P1148" s="306"/>
      <c r="Q1148" s="307"/>
      <c r="R1148" s="305"/>
      <c r="S1148" s="308"/>
      <c r="T1148" s="309"/>
      <c r="U1148" s="302"/>
      <c r="V1148" s="303"/>
      <c r="W1148" s="310"/>
      <c r="X1148" s="305"/>
      <c r="Y1148" s="303"/>
      <c r="Z1148" s="303"/>
      <c r="AA1148" s="311"/>
      <c r="AB1148" s="312"/>
      <c r="AC1148" s="310"/>
      <c r="AD1148" s="305"/>
      <c r="AE1148" s="310"/>
      <c r="AF1148" s="313"/>
      <c r="AG1148" s="314"/>
      <c r="AH1148" s="315"/>
      <c r="AI1148" s="401"/>
      <c r="AJ1148" s="402"/>
      <c r="AK1148" s="403"/>
      <c r="AL1148" s="273"/>
      <c r="AM1148" s="270" t="str">
        <f t="shared" si="266"/>
        <v/>
      </c>
      <c r="AN1148" s="282" t="str">
        <f t="shared" si="267"/>
        <v/>
      </c>
      <c r="AO1148" s="257" t="str">
        <f>IF(A1148="","",IF(A1148&lt;&gt;1138,"エラー",1138&amp;"人目"))</f>
        <v/>
      </c>
      <c r="AP1148" s="258" t="str">
        <f t="shared" si="259"/>
        <v/>
      </c>
      <c r="AQ1148" s="259" t="str">
        <f>IFERROR(IF(OR(L1148="",M1148="",N1148=""),"",VLOOKUP(L1148&amp;M1148&amp;N1148,コード!$K$3:$L$64,2,FALSE)),"エラー")</f>
        <v/>
      </c>
      <c r="AR1148" s="260" t="str">
        <f>IFERROR(IF(OR(O1148="",P1148=""),"",VLOOKUP(O1148&amp;P1148,コード!$R$3:$S$8,2,FALSE)),"エラー")</f>
        <v/>
      </c>
      <c r="AS1148" s="261" t="str">
        <f t="shared" si="263"/>
        <v/>
      </c>
      <c r="AT1148" s="261" t="str">
        <f>IFERROR(IF(OR(R1148="",S1148="",T1148=""),"",VLOOKUP(R1148&amp;S1148&amp;T1148,コード!$AB$3:$AC$205,2,FALSE)),"エラー")</f>
        <v/>
      </c>
      <c r="AU1148" s="258" t="str">
        <f>IFERROR(IF(OR(U1148="",V1148="",W1148=""),"",VLOOKUP(U1148&amp;V1148&amp;W1148,コード!$AI$3:$AJ$6,2,FALSE)),"エラー")</f>
        <v/>
      </c>
      <c r="AV1148" s="261" t="str">
        <f t="shared" si="264"/>
        <v/>
      </c>
      <c r="AW1148" s="258" t="str">
        <f>IFERROR(IF(OR(AD1148="",AE1148="",AF1148=""),"",VLOOKUP(AD1148&amp;AE1148&amp;AF1148,コード!$AW$3:$AX$31,2,FALSE)),"エラー")</f>
        <v/>
      </c>
      <c r="AX1148" s="262" t="str">
        <f>IFERROR(IF(OR(AG1148="",AH1148=""),"",VLOOKUP(AG1148&amp;AH1148,コード!$BC$3:$BD$17,2,FALSE)),"エラー")</f>
        <v/>
      </c>
      <c r="AY1148" s="187"/>
      <c r="AZ1148" s="286" t="str">
        <f t="shared" si="260"/>
        <v/>
      </c>
      <c r="BA1148" s="287" t="str">
        <f t="shared" si="268"/>
        <v/>
      </c>
      <c r="BB1148" s="287" t="str">
        <f t="shared" si="261"/>
        <v/>
      </c>
      <c r="BC1148" s="287" t="str">
        <f t="shared" si="262"/>
        <v/>
      </c>
      <c r="BD1148" s="287" t="str">
        <f t="shared" si="265"/>
        <v/>
      </c>
      <c r="BE1148" s="288" t="str">
        <f t="shared" si="269"/>
        <v/>
      </c>
    </row>
    <row r="1149" spans="1:59" ht="24" customHeight="1">
      <c r="A1149" s="316"/>
      <c r="B1149" s="420"/>
      <c r="C1149" s="421"/>
      <c r="D1149" s="421"/>
      <c r="E1149" s="421"/>
      <c r="F1149" s="421"/>
      <c r="G1149" s="421"/>
      <c r="H1149" s="421"/>
      <c r="I1149" s="421"/>
      <c r="J1149" s="421"/>
      <c r="K1149" s="421"/>
      <c r="L1149" s="302"/>
      <c r="M1149" s="303"/>
      <c r="N1149" s="304"/>
      <c r="O1149" s="305"/>
      <c r="P1149" s="306"/>
      <c r="Q1149" s="307"/>
      <c r="R1149" s="305"/>
      <c r="S1149" s="308"/>
      <c r="T1149" s="309"/>
      <c r="U1149" s="302"/>
      <c r="V1149" s="303"/>
      <c r="W1149" s="310"/>
      <c r="X1149" s="305"/>
      <c r="Y1149" s="303"/>
      <c r="Z1149" s="303"/>
      <c r="AA1149" s="311"/>
      <c r="AB1149" s="312"/>
      <c r="AC1149" s="310"/>
      <c r="AD1149" s="305"/>
      <c r="AE1149" s="310"/>
      <c r="AF1149" s="313"/>
      <c r="AG1149" s="314"/>
      <c r="AH1149" s="315"/>
      <c r="AI1149" s="401"/>
      <c r="AJ1149" s="402"/>
      <c r="AK1149" s="403"/>
      <c r="AL1149" s="273"/>
      <c r="AM1149" s="270" t="str">
        <f t="shared" si="266"/>
        <v/>
      </c>
      <c r="AN1149" s="282" t="str">
        <f t="shared" si="267"/>
        <v/>
      </c>
      <c r="AO1149" s="257" t="str">
        <f>IF(A1149="","",IF(A1149&lt;&gt;1139,"エラー",1139&amp;"人目"))</f>
        <v/>
      </c>
      <c r="AP1149" s="258" t="str">
        <f t="shared" si="259"/>
        <v/>
      </c>
      <c r="AQ1149" s="259" t="str">
        <f>IFERROR(IF(OR(L1149="",M1149="",N1149=""),"",VLOOKUP(L1149&amp;M1149&amp;N1149,コード!$K$3:$L$64,2,FALSE)),"エラー")</f>
        <v/>
      </c>
      <c r="AR1149" s="260" t="str">
        <f>IFERROR(IF(OR(O1149="",P1149=""),"",VLOOKUP(O1149&amp;P1149,コード!$R$3:$S$8,2,FALSE)),"エラー")</f>
        <v/>
      </c>
      <c r="AS1149" s="261" t="str">
        <f t="shared" si="263"/>
        <v/>
      </c>
      <c r="AT1149" s="261" t="str">
        <f>IFERROR(IF(OR(R1149="",S1149="",T1149=""),"",VLOOKUP(R1149&amp;S1149&amp;T1149,コード!$AB$3:$AC$205,2,FALSE)),"エラー")</f>
        <v/>
      </c>
      <c r="AU1149" s="258" t="str">
        <f>IFERROR(IF(OR(U1149="",V1149="",W1149=""),"",VLOOKUP(U1149&amp;V1149&amp;W1149,コード!$AI$3:$AJ$6,2,FALSE)),"エラー")</f>
        <v/>
      </c>
      <c r="AV1149" s="261" t="str">
        <f t="shared" si="264"/>
        <v/>
      </c>
      <c r="AW1149" s="258" t="str">
        <f>IFERROR(IF(OR(AD1149="",AE1149="",AF1149=""),"",VLOOKUP(AD1149&amp;AE1149&amp;AF1149,コード!$AW$3:$AX$31,2,FALSE)),"エラー")</f>
        <v/>
      </c>
      <c r="AX1149" s="262" t="str">
        <f>IFERROR(IF(OR(AG1149="",AH1149=""),"",VLOOKUP(AG1149&amp;AH1149,コード!$BC$3:$BD$17,2,FALSE)),"エラー")</f>
        <v/>
      </c>
      <c r="AY1149" s="187"/>
      <c r="AZ1149" s="286" t="str">
        <f t="shared" si="260"/>
        <v/>
      </c>
      <c r="BA1149" s="287" t="str">
        <f t="shared" si="268"/>
        <v/>
      </c>
      <c r="BB1149" s="287" t="str">
        <f t="shared" si="261"/>
        <v/>
      </c>
      <c r="BC1149" s="287" t="str">
        <f t="shared" si="262"/>
        <v/>
      </c>
      <c r="BD1149" s="287" t="str">
        <f t="shared" si="265"/>
        <v/>
      </c>
      <c r="BE1149" s="288" t="str">
        <f t="shared" si="269"/>
        <v/>
      </c>
    </row>
    <row r="1150" spans="1:59" ht="24" customHeight="1">
      <c r="A1150" s="316"/>
      <c r="B1150" s="420"/>
      <c r="C1150" s="421"/>
      <c r="D1150" s="421"/>
      <c r="E1150" s="421"/>
      <c r="F1150" s="421"/>
      <c r="G1150" s="421"/>
      <c r="H1150" s="421"/>
      <c r="I1150" s="421"/>
      <c r="J1150" s="421"/>
      <c r="K1150" s="421"/>
      <c r="L1150" s="302"/>
      <c r="M1150" s="303"/>
      <c r="N1150" s="304"/>
      <c r="O1150" s="305"/>
      <c r="P1150" s="306"/>
      <c r="Q1150" s="307"/>
      <c r="R1150" s="305"/>
      <c r="S1150" s="308"/>
      <c r="T1150" s="309"/>
      <c r="U1150" s="302"/>
      <c r="V1150" s="303"/>
      <c r="W1150" s="310"/>
      <c r="X1150" s="305"/>
      <c r="Y1150" s="303"/>
      <c r="Z1150" s="303"/>
      <c r="AA1150" s="311"/>
      <c r="AB1150" s="312"/>
      <c r="AC1150" s="310"/>
      <c r="AD1150" s="305"/>
      <c r="AE1150" s="310"/>
      <c r="AF1150" s="313"/>
      <c r="AG1150" s="314"/>
      <c r="AH1150" s="315"/>
      <c r="AI1150" s="401"/>
      <c r="AJ1150" s="402"/>
      <c r="AK1150" s="403"/>
      <c r="AL1150" s="273"/>
      <c r="AM1150" s="270" t="str">
        <f t="shared" si="266"/>
        <v/>
      </c>
      <c r="AN1150" s="282" t="str">
        <f t="shared" si="267"/>
        <v/>
      </c>
      <c r="AO1150" s="257" t="str">
        <f>IF(A1150="","",IF(A1150&lt;&gt;1140,"エラー",1140&amp;"人目"))</f>
        <v/>
      </c>
      <c r="AP1150" s="258" t="str">
        <f t="shared" si="259"/>
        <v/>
      </c>
      <c r="AQ1150" s="259" t="str">
        <f>IFERROR(IF(OR(L1150="",M1150="",N1150=""),"",VLOOKUP(L1150&amp;M1150&amp;N1150,コード!$K$3:$L$64,2,FALSE)),"エラー")</f>
        <v/>
      </c>
      <c r="AR1150" s="260" t="str">
        <f>IFERROR(IF(OR(O1150="",P1150=""),"",VLOOKUP(O1150&amp;P1150,コード!$R$3:$S$8,2,FALSE)),"エラー")</f>
        <v/>
      </c>
      <c r="AS1150" s="261" t="str">
        <f t="shared" si="263"/>
        <v/>
      </c>
      <c r="AT1150" s="261" t="str">
        <f>IFERROR(IF(OR(R1150="",S1150="",T1150=""),"",VLOOKUP(R1150&amp;S1150&amp;T1150,コード!$AB$3:$AC$205,2,FALSE)),"エラー")</f>
        <v/>
      </c>
      <c r="AU1150" s="258" t="str">
        <f>IFERROR(IF(OR(U1150="",V1150="",W1150=""),"",VLOOKUP(U1150&amp;V1150&amp;W1150,コード!$AI$3:$AJ$6,2,FALSE)),"エラー")</f>
        <v/>
      </c>
      <c r="AV1150" s="261" t="str">
        <f t="shared" si="264"/>
        <v/>
      </c>
      <c r="AW1150" s="258" t="str">
        <f>IFERROR(IF(OR(AD1150="",AE1150="",AF1150=""),"",VLOOKUP(AD1150&amp;AE1150&amp;AF1150,コード!$AW$3:$AX$31,2,FALSE)),"エラー")</f>
        <v/>
      </c>
      <c r="AX1150" s="262" t="str">
        <f>IFERROR(IF(OR(AG1150="",AH1150=""),"",VLOOKUP(AG1150&amp;AH1150,コード!$BC$3:$BD$17,2,FALSE)),"エラー")</f>
        <v/>
      </c>
      <c r="AY1150" s="187"/>
      <c r="AZ1150" s="286" t="str">
        <f t="shared" si="260"/>
        <v/>
      </c>
      <c r="BA1150" s="287" t="str">
        <f t="shared" si="268"/>
        <v/>
      </c>
      <c r="BB1150" s="287" t="str">
        <f t="shared" si="261"/>
        <v/>
      </c>
      <c r="BC1150" s="287" t="str">
        <f t="shared" si="262"/>
        <v/>
      </c>
      <c r="BD1150" s="287" t="str">
        <f t="shared" si="265"/>
        <v/>
      </c>
      <c r="BE1150" s="288" t="str">
        <f t="shared" si="269"/>
        <v/>
      </c>
    </row>
    <row r="1151" spans="1:59" ht="24" customHeight="1">
      <c r="A1151" s="301"/>
      <c r="B1151" s="420"/>
      <c r="C1151" s="421"/>
      <c r="D1151" s="421"/>
      <c r="E1151" s="421"/>
      <c r="F1151" s="421"/>
      <c r="G1151" s="421"/>
      <c r="H1151" s="421"/>
      <c r="I1151" s="421"/>
      <c r="J1151" s="421"/>
      <c r="K1151" s="421"/>
      <c r="L1151" s="302"/>
      <c r="M1151" s="303"/>
      <c r="N1151" s="304"/>
      <c r="O1151" s="305"/>
      <c r="P1151" s="306"/>
      <c r="Q1151" s="307"/>
      <c r="R1151" s="305"/>
      <c r="S1151" s="308"/>
      <c r="T1151" s="309"/>
      <c r="U1151" s="302"/>
      <c r="V1151" s="303"/>
      <c r="W1151" s="310"/>
      <c r="X1151" s="305"/>
      <c r="Y1151" s="303"/>
      <c r="Z1151" s="303"/>
      <c r="AA1151" s="311"/>
      <c r="AB1151" s="312"/>
      <c r="AC1151" s="310"/>
      <c r="AD1151" s="305"/>
      <c r="AE1151" s="310"/>
      <c r="AF1151" s="313"/>
      <c r="AG1151" s="314"/>
      <c r="AH1151" s="315"/>
      <c r="AI1151" s="401"/>
      <c r="AJ1151" s="402"/>
      <c r="AK1151" s="403"/>
      <c r="AL1151" s="273"/>
      <c r="AM1151" s="270" t="str">
        <f>IF(A1151="","",IF(OR($Z$7="",$AB$7="",$AD$7="",$AF$7="",$AH$7="",$AJ$7),"",$Z$7&amp;$AB$7&amp;$AD$7&amp;$AF$7&amp;$AH$7&amp;$AJ$7))</f>
        <v/>
      </c>
      <c r="AN1151" s="282" t="str">
        <f>IF(OR($C$7="",A1151=""),"",$C$7)</f>
        <v/>
      </c>
      <c r="AO1151" s="257" t="str">
        <f>IF(A1151="","",IF(A1151&lt;&gt;1141,"エラー",1141&amp;"人目"))</f>
        <v/>
      </c>
      <c r="AP1151" s="258" t="str">
        <f t="shared" si="259"/>
        <v/>
      </c>
      <c r="AQ1151" s="259" t="str">
        <f>IFERROR(IF(OR(L1151="",M1151="",N1151=""),"",VLOOKUP(L1151&amp;M1151&amp;N1151,コード!$K$3:$L$64,2,FALSE)),"エラー")</f>
        <v/>
      </c>
      <c r="AR1151" s="260" t="str">
        <f>IFERROR(IF(OR(O1151="",P1151=""),"",VLOOKUP(O1151&amp;P1151,コード!$R$3:$S$8,2,FALSE)),"エラー")</f>
        <v/>
      </c>
      <c r="AS1151" s="261" t="str">
        <f t="shared" si="263"/>
        <v/>
      </c>
      <c r="AT1151" s="261" t="str">
        <f>IFERROR(IF(OR(R1151="",S1151="",T1151=""),"",VLOOKUP(R1151&amp;S1151&amp;T1151,コード!$AB$3:$AC$205,2,FALSE)),"エラー")</f>
        <v/>
      </c>
      <c r="AU1151" s="258" t="str">
        <f>IFERROR(IF(OR(U1151="",V1151="",W1151=""),"",VLOOKUP(U1151&amp;V1151&amp;W1151,コード!$AI$3:$AJ$6,2,FALSE)),"エラー")</f>
        <v/>
      </c>
      <c r="AV1151" s="261" t="str">
        <f t="shared" si="264"/>
        <v/>
      </c>
      <c r="AW1151" s="258" t="str">
        <f>IFERROR(IF(OR(AD1151="",AE1151="",AF1151=""),"",VLOOKUP(AD1151&amp;AE1151&amp;AF1151,コード!$AW$3:$AX$31,2,FALSE)),"エラー")</f>
        <v/>
      </c>
      <c r="AX1151" s="262" t="str">
        <f>IFERROR(IF(OR(AG1151="",AH1151=""),"",VLOOKUP(AG1151&amp;AH1151,コード!$BC$3:$BD$17,2,FALSE)),"エラー")</f>
        <v/>
      </c>
      <c r="AY1151" s="187"/>
      <c r="AZ1151" s="286" t="str">
        <f t="shared" si="260"/>
        <v/>
      </c>
      <c r="BA1151" s="287" t="str">
        <f>IFERROR(IF(OR(R1151="",S1151="",T1151=""),"",IF(VALUE(R1151&amp;S1151&amp;T1151)=801,"エラー？","○")),"エラー")</f>
        <v/>
      </c>
      <c r="BB1151" s="287" t="str">
        <f t="shared" si="261"/>
        <v/>
      </c>
      <c r="BC1151" s="287" t="str">
        <f t="shared" si="262"/>
        <v/>
      </c>
      <c r="BD1151" s="287" t="str">
        <f t="shared" si="265"/>
        <v/>
      </c>
      <c r="BE1151" s="288" t="str">
        <f>IFERROR(IF(OR(R1151="",S1151="",T1151="",U1151="",V1151="",W1151=""),"",IF(AND(VALUE(R1151&amp;S1151&amp;T1151)=122,OR(VALUE(U1151&amp;V1151&amp;W1151)=161,O1151&amp;P1151="00")),"エラー","○")),"エラー")</f>
        <v/>
      </c>
      <c r="BG1151" s="228"/>
    </row>
    <row r="1152" spans="1:59" ht="24" customHeight="1">
      <c r="A1152" s="301"/>
      <c r="B1152" s="420"/>
      <c r="C1152" s="421"/>
      <c r="D1152" s="421"/>
      <c r="E1152" s="421"/>
      <c r="F1152" s="421"/>
      <c r="G1152" s="421"/>
      <c r="H1152" s="421"/>
      <c r="I1152" s="421"/>
      <c r="J1152" s="421"/>
      <c r="K1152" s="421"/>
      <c r="L1152" s="302"/>
      <c r="M1152" s="303"/>
      <c r="N1152" s="304"/>
      <c r="O1152" s="305"/>
      <c r="P1152" s="306"/>
      <c r="Q1152" s="307"/>
      <c r="R1152" s="305"/>
      <c r="S1152" s="308"/>
      <c r="T1152" s="309"/>
      <c r="U1152" s="302"/>
      <c r="V1152" s="303"/>
      <c r="W1152" s="310"/>
      <c r="X1152" s="305"/>
      <c r="Y1152" s="303"/>
      <c r="Z1152" s="303"/>
      <c r="AA1152" s="311"/>
      <c r="AB1152" s="312"/>
      <c r="AC1152" s="310"/>
      <c r="AD1152" s="305"/>
      <c r="AE1152" s="310"/>
      <c r="AF1152" s="313"/>
      <c r="AG1152" s="314"/>
      <c r="AH1152" s="315"/>
      <c r="AI1152" s="401"/>
      <c r="AJ1152" s="402"/>
      <c r="AK1152" s="403"/>
      <c r="AL1152" s="273"/>
      <c r="AM1152" s="270" t="str">
        <f t="shared" ref="AM1152:AM1175" si="270">IF(A1152="","",IF(OR($Z$7="",$AB$7="",$AD$7="",$AF$7="",$AH$7="",$AJ$7),"",$Z$7&amp;$AB$7&amp;$AD$7&amp;$AF$7&amp;$AH$7&amp;$AJ$7))</f>
        <v/>
      </c>
      <c r="AN1152" s="282" t="str">
        <f t="shared" ref="AN1152:AN1175" si="271">IF(OR($C$7="",A1152=""),"",$C$7)</f>
        <v/>
      </c>
      <c r="AO1152" s="257" t="str">
        <f>IF(A1152="","",IF(A1152&lt;&gt;1142,"エラー",1142&amp;"人目"))</f>
        <v/>
      </c>
      <c r="AP1152" s="258" t="str">
        <f t="shared" si="259"/>
        <v/>
      </c>
      <c r="AQ1152" s="259" t="str">
        <f>IFERROR(IF(OR(L1152="",M1152="",N1152=""),"",VLOOKUP(L1152&amp;M1152&amp;N1152,コード!$K$3:$L$64,2,FALSE)),"エラー")</f>
        <v/>
      </c>
      <c r="AR1152" s="260" t="str">
        <f>IFERROR(IF(OR(O1152="",P1152=""),"",VLOOKUP(O1152&amp;P1152,コード!$R$3:$S$8,2,FALSE)),"エラー")</f>
        <v/>
      </c>
      <c r="AS1152" s="261" t="str">
        <f t="shared" si="263"/>
        <v/>
      </c>
      <c r="AT1152" s="261" t="str">
        <f>IFERROR(IF(OR(R1152="",S1152="",T1152=""),"",VLOOKUP(R1152&amp;S1152&amp;T1152,コード!$AB$3:$AC$205,2,FALSE)),"エラー")</f>
        <v/>
      </c>
      <c r="AU1152" s="258" t="str">
        <f>IFERROR(IF(OR(U1152="",V1152="",W1152=""),"",VLOOKUP(U1152&amp;V1152&amp;W1152,コード!$AI$3:$AJ$6,2,FALSE)),"エラー")</f>
        <v/>
      </c>
      <c r="AV1152" s="261" t="str">
        <f t="shared" si="264"/>
        <v/>
      </c>
      <c r="AW1152" s="258" t="str">
        <f>IFERROR(IF(OR(AD1152="",AE1152="",AF1152=""),"",VLOOKUP(AD1152&amp;AE1152&amp;AF1152,コード!$AW$3:$AX$31,2,FALSE)),"エラー")</f>
        <v/>
      </c>
      <c r="AX1152" s="262" t="str">
        <f>IFERROR(IF(OR(AG1152="",AH1152=""),"",VLOOKUP(AG1152&amp;AH1152,コード!$BC$3:$BD$17,2,FALSE)),"エラー")</f>
        <v/>
      </c>
      <c r="AY1152" s="187"/>
      <c r="AZ1152" s="286" t="str">
        <f t="shared" si="260"/>
        <v/>
      </c>
      <c r="BA1152" s="287" t="str">
        <f t="shared" ref="BA1152:BA1175" si="272">IFERROR(IF(OR(R1152="",S1152="",T1152=""),"",IF(VALUE(R1152&amp;S1152&amp;T1152)=801,"エラー？","○")),"エラー")</f>
        <v/>
      </c>
      <c r="BB1152" s="287" t="str">
        <f t="shared" si="261"/>
        <v/>
      </c>
      <c r="BC1152" s="287" t="str">
        <f t="shared" si="262"/>
        <v/>
      </c>
      <c r="BD1152" s="287" t="str">
        <f t="shared" si="265"/>
        <v/>
      </c>
      <c r="BE1152" s="288" t="str">
        <f>IFERROR(IF(OR(R1152="",S1152="",T1152="",U1152="",V1152="",W1152=""),"",IF(AND(VALUE(R1152&amp;S1152&amp;T1152)=122,OR(VALUE(U1152&amp;V1152&amp;W1152)=161,O1152&amp;P1152="00")),"エラー","○")),"エラー")</f>
        <v/>
      </c>
    </row>
    <row r="1153" spans="1:57" ht="24" customHeight="1">
      <c r="A1153" s="301"/>
      <c r="B1153" s="420"/>
      <c r="C1153" s="421"/>
      <c r="D1153" s="421"/>
      <c r="E1153" s="421"/>
      <c r="F1153" s="421"/>
      <c r="G1153" s="421"/>
      <c r="H1153" s="421"/>
      <c r="I1153" s="421"/>
      <c r="J1153" s="421"/>
      <c r="K1153" s="421"/>
      <c r="L1153" s="302"/>
      <c r="M1153" s="303"/>
      <c r="N1153" s="304"/>
      <c r="O1153" s="305"/>
      <c r="P1153" s="306"/>
      <c r="Q1153" s="307"/>
      <c r="R1153" s="305"/>
      <c r="S1153" s="308"/>
      <c r="T1153" s="309"/>
      <c r="U1153" s="302"/>
      <c r="V1153" s="303"/>
      <c r="W1153" s="310"/>
      <c r="X1153" s="305"/>
      <c r="Y1153" s="303"/>
      <c r="Z1153" s="303"/>
      <c r="AA1153" s="311"/>
      <c r="AB1153" s="312"/>
      <c r="AC1153" s="310"/>
      <c r="AD1153" s="305"/>
      <c r="AE1153" s="310"/>
      <c r="AF1153" s="313"/>
      <c r="AG1153" s="314"/>
      <c r="AH1153" s="315"/>
      <c r="AI1153" s="401"/>
      <c r="AJ1153" s="402"/>
      <c r="AK1153" s="403"/>
      <c r="AL1153" s="273"/>
      <c r="AM1153" s="270" t="str">
        <f t="shared" si="270"/>
        <v/>
      </c>
      <c r="AN1153" s="282" t="str">
        <f t="shared" si="271"/>
        <v/>
      </c>
      <c r="AO1153" s="257" t="str">
        <f>IF(A1153="","",IF(A1153&lt;&gt;1143,"エラー",1143&amp;"人目"))</f>
        <v/>
      </c>
      <c r="AP1153" s="258" t="str">
        <f t="shared" si="259"/>
        <v/>
      </c>
      <c r="AQ1153" s="259" t="str">
        <f>IFERROR(IF(OR(L1153="",M1153="",N1153=""),"",VLOOKUP(L1153&amp;M1153&amp;N1153,コード!$K$3:$L$64,2,FALSE)),"エラー")</f>
        <v/>
      </c>
      <c r="AR1153" s="260" t="str">
        <f>IFERROR(IF(OR(O1153="",P1153=""),"",VLOOKUP(O1153&amp;P1153,コード!$R$3:$S$8,2,FALSE)),"エラー")</f>
        <v/>
      </c>
      <c r="AS1153" s="261" t="str">
        <f t="shared" si="263"/>
        <v/>
      </c>
      <c r="AT1153" s="261" t="str">
        <f>IFERROR(IF(OR(R1153="",S1153="",T1153=""),"",VLOOKUP(R1153&amp;S1153&amp;T1153,コード!$AB$3:$AC$205,2,FALSE)),"エラー")</f>
        <v/>
      </c>
      <c r="AU1153" s="258" t="str">
        <f>IFERROR(IF(OR(U1153="",V1153="",W1153=""),"",VLOOKUP(U1153&amp;V1153&amp;W1153,コード!$AI$3:$AJ$6,2,FALSE)),"エラー")</f>
        <v/>
      </c>
      <c r="AV1153" s="261" t="str">
        <f t="shared" si="264"/>
        <v/>
      </c>
      <c r="AW1153" s="258" t="str">
        <f>IFERROR(IF(OR(AD1153="",AE1153="",AF1153=""),"",VLOOKUP(AD1153&amp;AE1153&amp;AF1153,コード!$AW$3:$AX$31,2,FALSE)),"エラー")</f>
        <v/>
      </c>
      <c r="AX1153" s="262" t="str">
        <f>IFERROR(IF(OR(AG1153="",AH1153=""),"",VLOOKUP(AG1153&amp;AH1153,コード!$BC$3:$BD$17,2,FALSE)),"エラー")</f>
        <v/>
      </c>
      <c r="AY1153" s="187"/>
      <c r="AZ1153" s="286" t="str">
        <f t="shared" si="260"/>
        <v/>
      </c>
      <c r="BA1153" s="287" t="str">
        <f t="shared" si="272"/>
        <v/>
      </c>
      <c r="BB1153" s="287" t="str">
        <f t="shared" si="261"/>
        <v/>
      </c>
      <c r="BC1153" s="287" t="str">
        <f t="shared" si="262"/>
        <v/>
      </c>
      <c r="BD1153" s="287" t="str">
        <f t="shared" si="265"/>
        <v/>
      </c>
      <c r="BE1153" s="288" t="str">
        <f t="shared" ref="BE1153:BE1175" si="273">IFERROR(IF(OR(R1153="",S1153="",T1153="",U1153="",V1153="",W1153=""),"",IF(AND(VALUE(R1153&amp;S1153&amp;T1153)=122,OR(VALUE(U1153&amp;V1153&amp;W1153)=161,O1153&amp;P1153="00")),"エラー","○")),"エラー")</f>
        <v/>
      </c>
    </row>
    <row r="1154" spans="1:57" ht="24" customHeight="1">
      <c r="A1154" s="301"/>
      <c r="B1154" s="420"/>
      <c r="C1154" s="421"/>
      <c r="D1154" s="421"/>
      <c r="E1154" s="421"/>
      <c r="F1154" s="421"/>
      <c r="G1154" s="421"/>
      <c r="H1154" s="421"/>
      <c r="I1154" s="421"/>
      <c r="J1154" s="421"/>
      <c r="K1154" s="421"/>
      <c r="L1154" s="302"/>
      <c r="M1154" s="303"/>
      <c r="N1154" s="304"/>
      <c r="O1154" s="305"/>
      <c r="P1154" s="306"/>
      <c r="Q1154" s="307"/>
      <c r="R1154" s="305"/>
      <c r="S1154" s="308"/>
      <c r="T1154" s="309"/>
      <c r="U1154" s="302"/>
      <c r="V1154" s="303"/>
      <c r="W1154" s="310"/>
      <c r="X1154" s="305"/>
      <c r="Y1154" s="303"/>
      <c r="Z1154" s="303"/>
      <c r="AA1154" s="311"/>
      <c r="AB1154" s="312"/>
      <c r="AC1154" s="310"/>
      <c r="AD1154" s="305"/>
      <c r="AE1154" s="310"/>
      <c r="AF1154" s="313"/>
      <c r="AG1154" s="314"/>
      <c r="AH1154" s="315"/>
      <c r="AI1154" s="401"/>
      <c r="AJ1154" s="402"/>
      <c r="AK1154" s="403"/>
      <c r="AL1154" s="273"/>
      <c r="AM1154" s="270" t="str">
        <f t="shared" si="270"/>
        <v/>
      </c>
      <c r="AN1154" s="282" t="str">
        <f t="shared" si="271"/>
        <v/>
      </c>
      <c r="AO1154" s="257" t="str">
        <f>IF(A1154="","",IF(A1154&lt;&gt;1144,"エラー",1144&amp;"人目"))</f>
        <v/>
      </c>
      <c r="AP1154" s="258" t="str">
        <f t="shared" si="259"/>
        <v/>
      </c>
      <c r="AQ1154" s="259" t="str">
        <f>IFERROR(IF(OR(L1154="",M1154="",N1154=""),"",VLOOKUP(L1154&amp;M1154&amp;N1154,コード!$K$3:$L$64,2,FALSE)),"エラー")</f>
        <v/>
      </c>
      <c r="AR1154" s="260" t="str">
        <f>IFERROR(IF(OR(O1154="",P1154=""),"",VLOOKUP(O1154&amp;P1154,コード!$R$3:$S$8,2,FALSE)),"エラー")</f>
        <v/>
      </c>
      <c r="AS1154" s="261" t="str">
        <f t="shared" si="263"/>
        <v/>
      </c>
      <c r="AT1154" s="261" t="str">
        <f>IFERROR(IF(OR(R1154="",S1154="",T1154=""),"",VLOOKUP(R1154&amp;S1154&amp;T1154,コード!$AB$3:$AC$205,2,FALSE)),"エラー")</f>
        <v/>
      </c>
      <c r="AU1154" s="258" t="str">
        <f>IFERROR(IF(OR(U1154="",V1154="",W1154=""),"",VLOOKUP(U1154&amp;V1154&amp;W1154,コード!$AI$3:$AJ$6,2,FALSE)),"エラー")</f>
        <v/>
      </c>
      <c r="AV1154" s="261" t="str">
        <f t="shared" si="264"/>
        <v/>
      </c>
      <c r="AW1154" s="258" t="str">
        <f>IFERROR(IF(OR(AD1154="",AE1154="",AF1154=""),"",VLOOKUP(AD1154&amp;AE1154&amp;AF1154,コード!$AW$3:$AX$31,2,FALSE)),"エラー")</f>
        <v/>
      </c>
      <c r="AX1154" s="262" t="str">
        <f>IFERROR(IF(OR(AG1154="",AH1154=""),"",VLOOKUP(AG1154&amp;AH1154,コード!$BC$3:$BD$17,2,FALSE)),"エラー")</f>
        <v/>
      </c>
      <c r="AY1154" s="187"/>
      <c r="AZ1154" s="286" t="str">
        <f t="shared" si="260"/>
        <v/>
      </c>
      <c r="BA1154" s="287" t="str">
        <f t="shared" si="272"/>
        <v/>
      </c>
      <c r="BB1154" s="287" t="str">
        <f t="shared" si="261"/>
        <v/>
      </c>
      <c r="BC1154" s="287" t="str">
        <f t="shared" si="262"/>
        <v/>
      </c>
      <c r="BD1154" s="287" t="str">
        <f t="shared" si="265"/>
        <v/>
      </c>
      <c r="BE1154" s="288" t="str">
        <f t="shared" si="273"/>
        <v/>
      </c>
    </row>
    <row r="1155" spans="1:57" ht="24" customHeight="1">
      <c r="A1155" s="301"/>
      <c r="B1155" s="420"/>
      <c r="C1155" s="421"/>
      <c r="D1155" s="421"/>
      <c r="E1155" s="421"/>
      <c r="F1155" s="421"/>
      <c r="G1155" s="421"/>
      <c r="H1155" s="421"/>
      <c r="I1155" s="421"/>
      <c r="J1155" s="421"/>
      <c r="K1155" s="421"/>
      <c r="L1155" s="302"/>
      <c r="M1155" s="303"/>
      <c r="N1155" s="304"/>
      <c r="O1155" s="305"/>
      <c r="P1155" s="306"/>
      <c r="Q1155" s="307"/>
      <c r="R1155" s="305"/>
      <c r="S1155" s="308"/>
      <c r="T1155" s="309"/>
      <c r="U1155" s="302"/>
      <c r="V1155" s="303"/>
      <c r="W1155" s="310"/>
      <c r="X1155" s="305"/>
      <c r="Y1155" s="303"/>
      <c r="Z1155" s="303"/>
      <c r="AA1155" s="311"/>
      <c r="AB1155" s="312"/>
      <c r="AC1155" s="310"/>
      <c r="AD1155" s="305"/>
      <c r="AE1155" s="310"/>
      <c r="AF1155" s="313"/>
      <c r="AG1155" s="314"/>
      <c r="AH1155" s="315"/>
      <c r="AI1155" s="401"/>
      <c r="AJ1155" s="402"/>
      <c r="AK1155" s="403"/>
      <c r="AL1155" s="273"/>
      <c r="AM1155" s="270" t="str">
        <f t="shared" si="270"/>
        <v/>
      </c>
      <c r="AN1155" s="282" t="str">
        <f t="shared" si="271"/>
        <v/>
      </c>
      <c r="AO1155" s="257" t="str">
        <f>IF(A1155="","",IF(A1155&lt;&gt;1145,"エラー",1145&amp;"人目"))</f>
        <v/>
      </c>
      <c r="AP1155" s="258" t="str">
        <f t="shared" si="259"/>
        <v/>
      </c>
      <c r="AQ1155" s="259" t="str">
        <f>IFERROR(IF(OR(L1155="",M1155="",N1155=""),"",VLOOKUP(L1155&amp;M1155&amp;N1155,コード!$K$3:$L$64,2,FALSE)),"エラー")</f>
        <v/>
      </c>
      <c r="AR1155" s="260" t="str">
        <f>IFERROR(IF(OR(O1155="",P1155=""),"",VLOOKUP(O1155&amp;P1155,コード!$R$3:$S$8,2,FALSE)),"エラー")</f>
        <v/>
      </c>
      <c r="AS1155" s="261" t="str">
        <f t="shared" si="263"/>
        <v/>
      </c>
      <c r="AT1155" s="261" t="str">
        <f>IFERROR(IF(OR(R1155="",S1155="",T1155=""),"",VLOOKUP(R1155&amp;S1155&amp;T1155,コード!$AB$3:$AC$205,2,FALSE)),"エラー")</f>
        <v/>
      </c>
      <c r="AU1155" s="258" t="str">
        <f>IFERROR(IF(OR(U1155="",V1155="",W1155=""),"",VLOOKUP(U1155&amp;V1155&amp;W1155,コード!$AI$3:$AJ$6,2,FALSE)),"エラー")</f>
        <v/>
      </c>
      <c r="AV1155" s="261" t="str">
        <f t="shared" si="264"/>
        <v/>
      </c>
      <c r="AW1155" s="258" t="str">
        <f>IFERROR(IF(OR(AD1155="",AE1155="",AF1155=""),"",VLOOKUP(AD1155&amp;AE1155&amp;AF1155,コード!$AW$3:$AX$31,2,FALSE)),"エラー")</f>
        <v/>
      </c>
      <c r="AX1155" s="262" t="str">
        <f>IFERROR(IF(OR(AG1155="",AH1155=""),"",VLOOKUP(AG1155&amp;AH1155,コード!$BC$3:$BD$17,2,FALSE)),"エラー")</f>
        <v/>
      </c>
      <c r="AY1155" s="187"/>
      <c r="AZ1155" s="286" t="str">
        <f t="shared" si="260"/>
        <v/>
      </c>
      <c r="BA1155" s="287" t="str">
        <f t="shared" si="272"/>
        <v/>
      </c>
      <c r="BB1155" s="287" t="str">
        <f t="shared" si="261"/>
        <v/>
      </c>
      <c r="BC1155" s="287" t="str">
        <f t="shared" si="262"/>
        <v/>
      </c>
      <c r="BD1155" s="287" t="str">
        <f t="shared" si="265"/>
        <v/>
      </c>
      <c r="BE1155" s="288" t="str">
        <f t="shared" si="273"/>
        <v/>
      </c>
    </row>
    <row r="1156" spans="1:57" ht="24" customHeight="1">
      <c r="A1156" s="301"/>
      <c r="B1156" s="420"/>
      <c r="C1156" s="421"/>
      <c r="D1156" s="421"/>
      <c r="E1156" s="421"/>
      <c r="F1156" s="421"/>
      <c r="G1156" s="421"/>
      <c r="H1156" s="421"/>
      <c r="I1156" s="421"/>
      <c r="J1156" s="421"/>
      <c r="K1156" s="421"/>
      <c r="L1156" s="302"/>
      <c r="M1156" s="303"/>
      <c r="N1156" s="304"/>
      <c r="O1156" s="305"/>
      <c r="P1156" s="306"/>
      <c r="Q1156" s="307"/>
      <c r="R1156" s="305"/>
      <c r="S1156" s="308"/>
      <c r="T1156" s="309"/>
      <c r="U1156" s="302"/>
      <c r="V1156" s="303"/>
      <c r="W1156" s="310"/>
      <c r="X1156" s="305"/>
      <c r="Y1156" s="303"/>
      <c r="Z1156" s="303"/>
      <c r="AA1156" s="311"/>
      <c r="AB1156" s="312"/>
      <c r="AC1156" s="310"/>
      <c r="AD1156" s="305"/>
      <c r="AE1156" s="310"/>
      <c r="AF1156" s="313"/>
      <c r="AG1156" s="314"/>
      <c r="AH1156" s="315"/>
      <c r="AI1156" s="401"/>
      <c r="AJ1156" s="402"/>
      <c r="AK1156" s="403"/>
      <c r="AL1156" s="273"/>
      <c r="AM1156" s="270" t="str">
        <f t="shared" si="270"/>
        <v/>
      </c>
      <c r="AN1156" s="282" t="str">
        <f t="shared" si="271"/>
        <v/>
      </c>
      <c r="AO1156" s="257" t="str">
        <f>IF(A1156="","",IF(A1156&lt;&gt;1146,"エラー",1146&amp;"人目"))</f>
        <v/>
      </c>
      <c r="AP1156" s="258" t="str">
        <f t="shared" si="259"/>
        <v/>
      </c>
      <c r="AQ1156" s="259" t="str">
        <f>IFERROR(IF(OR(L1156="",M1156="",N1156=""),"",VLOOKUP(L1156&amp;M1156&amp;N1156,コード!$K$3:$L$64,2,FALSE)),"エラー")</f>
        <v/>
      </c>
      <c r="AR1156" s="260" t="str">
        <f>IFERROR(IF(OR(O1156="",P1156=""),"",VLOOKUP(O1156&amp;P1156,コード!$R$3:$S$8,2,FALSE)),"エラー")</f>
        <v/>
      </c>
      <c r="AS1156" s="261" t="str">
        <f t="shared" si="263"/>
        <v/>
      </c>
      <c r="AT1156" s="261" t="str">
        <f>IFERROR(IF(OR(R1156="",S1156="",T1156=""),"",VLOOKUP(R1156&amp;S1156&amp;T1156,コード!$AB$3:$AC$205,2,FALSE)),"エラー")</f>
        <v/>
      </c>
      <c r="AU1156" s="258" t="str">
        <f>IFERROR(IF(OR(U1156="",V1156="",W1156=""),"",VLOOKUP(U1156&amp;V1156&amp;W1156,コード!$AI$3:$AJ$6,2,FALSE)),"エラー")</f>
        <v/>
      </c>
      <c r="AV1156" s="261" t="str">
        <f t="shared" si="264"/>
        <v/>
      </c>
      <c r="AW1156" s="258" t="str">
        <f>IFERROR(IF(OR(AD1156="",AE1156="",AF1156=""),"",VLOOKUP(AD1156&amp;AE1156&amp;AF1156,コード!$AW$3:$AX$31,2,FALSE)),"エラー")</f>
        <v/>
      </c>
      <c r="AX1156" s="262" t="str">
        <f>IFERROR(IF(OR(AG1156="",AH1156=""),"",VLOOKUP(AG1156&amp;AH1156,コード!$BC$3:$BD$17,2,FALSE)),"エラー")</f>
        <v/>
      </c>
      <c r="AY1156" s="187"/>
      <c r="AZ1156" s="286" t="str">
        <f t="shared" si="260"/>
        <v/>
      </c>
      <c r="BA1156" s="287" t="str">
        <f t="shared" si="272"/>
        <v/>
      </c>
      <c r="BB1156" s="287" t="str">
        <f t="shared" si="261"/>
        <v/>
      </c>
      <c r="BC1156" s="287" t="str">
        <f t="shared" si="262"/>
        <v/>
      </c>
      <c r="BD1156" s="287" t="str">
        <f t="shared" si="265"/>
        <v/>
      </c>
      <c r="BE1156" s="288" t="str">
        <f t="shared" si="273"/>
        <v/>
      </c>
    </row>
    <row r="1157" spans="1:57" ht="24" customHeight="1">
      <c r="A1157" s="301"/>
      <c r="B1157" s="420"/>
      <c r="C1157" s="421"/>
      <c r="D1157" s="421"/>
      <c r="E1157" s="421"/>
      <c r="F1157" s="421"/>
      <c r="G1157" s="421"/>
      <c r="H1157" s="421"/>
      <c r="I1157" s="421"/>
      <c r="J1157" s="421"/>
      <c r="K1157" s="421"/>
      <c r="L1157" s="302"/>
      <c r="M1157" s="303"/>
      <c r="N1157" s="304"/>
      <c r="O1157" s="305"/>
      <c r="P1157" s="306"/>
      <c r="Q1157" s="307"/>
      <c r="R1157" s="305"/>
      <c r="S1157" s="308"/>
      <c r="T1157" s="309"/>
      <c r="U1157" s="302"/>
      <c r="V1157" s="303"/>
      <c r="W1157" s="310"/>
      <c r="X1157" s="305"/>
      <c r="Y1157" s="303"/>
      <c r="Z1157" s="303"/>
      <c r="AA1157" s="311"/>
      <c r="AB1157" s="312"/>
      <c r="AC1157" s="310"/>
      <c r="AD1157" s="305"/>
      <c r="AE1157" s="310"/>
      <c r="AF1157" s="313"/>
      <c r="AG1157" s="314"/>
      <c r="AH1157" s="315"/>
      <c r="AI1157" s="401"/>
      <c r="AJ1157" s="402"/>
      <c r="AK1157" s="403"/>
      <c r="AL1157" s="273"/>
      <c r="AM1157" s="270" t="str">
        <f t="shared" si="270"/>
        <v/>
      </c>
      <c r="AN1157" s="282" t="str">
        <f t="shared" si="271"/>
        <v/>
      </c>
      <c r="AO1157" s="257" t="str">
        <f>IF(A1157="","",IF(A1157&lt;&gt;1147,"エラー",1147&amp;"人目"))</f>
        <v/>
      </c>
      <c r="AP1157" s="258" t="str">
        <f t="shared" si="259"/>
        <v/>
      </c>
      <c r="AQ1157" s="259" t="str">
        <f>IFERROR(IF(OR(L1157="",M1157="",N1157=""),"",VLOOKUP(L1157&amp;M1157&amp;N1157,コード!$K$3:$L$64,2,FALSE)),"エラー")</f>
        <v/>
      </c>
      <c r="AR1157" s="260" t="str">
        <f>IFERROR(IF(OR(O1157="",P1157=""),"",VLOOKUP(O1157&amp;P1157,コード!$R$3:$S$8,2,FALSE)),"エラー")</f>
        <v/>
      </c>
      <c r="AS1157" s="261" t="str">
        <f t="shared" si="263"/>
        <v/>
      </c>
      <c r="AT1157" s="261" t="str">
        <f>IFERROR(IF(OR(R1157="",S1157="",T1157=""),"",VLOOKUP(R1157&amp;S1157&amp;T1157,コード!$AB$3:$AC$205,2,FALSE)),"エラー")</f>
        <v/>
      </c>
      <c r="AU1157" s="258" t="str">
        <f>IFERROR(IF(OR(U1157="",V1157="",W1157=""),"",VLOOKUP(U1157&amp;V1157&amp;W1157,コード!$AI$3:$AJ$6,2,FALSE)),"エラー")</f>
        <v/>
      </c>
      <c r="AV1157" s="261" t="str">
        <f t="shared" si="264"/>
        <v/>
      </c>
      <c r="AW1157" s="258" t="str">
        <f>IFERROR(IF(OR(AD1157="",AE1157="",AF1157=""),"",VLOOKUP(AD1157&amp;AE1157&amp;AF1157,コード!$AW$3:$AX$31,2,FALSE)),"エラー")</f>
        <v/>
      </c>
      <c r="AX1157" s="262" t="str">
        <f>IFERROR(IF(OR(AG1157="",AH1157=""),"",VLOOKUP(AG1157&amp;AH1157,コード!$BC$3:$BD$17,2,FALSE)),"エラー")</f>
        <v/>
      </c>
      <c r="AY1157" s="187"/>
      <c r="AZ1157" s="286" t="str">
        <f t="shared" si="260"/>
        <v/>
      </c>
      <c r="BA1157" s="287" t="str">
        <f t="shared" si="272"/>
        <v/>
      </c>
      <c r="BB1157" s="287" t="str">
        <f t="shared" si="261"/>
        <v/>
      </c>
      <c r="BC1157" s="287" t="str">
        <f t="shared" si="262"/>
        <v/>
      </c>
      <c r="BD1157" s="287" t="str">
        <f t="shared" si="265"/>
        <v/>
      </c>
      <c r="BE1157" s="288" t="str">
        <f t="shared" si="273"/>
        <v/>
      </c>
    </row>
    <row r="1158" spans="1:57" ht="24" customHeight="1">
      <c r="A1158" s="301"/>
      <c r="B1158" s="420"/>
      <c r="C1158" s="421"/>
      <c r="D1158" s="421"/>
      <c r="E1158" s="421"/>
      <c r="F1158" s="421"/>
      <c r="G1158" s="421"/>
      <c r="H1158" s="421"/>
      <c r="I1158" s="421"/>
      <c r="J1158" s="421"/>
      <c r="K1158" s="421"/>
      <c r="L1158" s="302"/>
      <c r="M1158" s="303"/>
      <c r="N1158" s="304"/>
      <c r="O1158" s="305"/>
      <c r="P1158" s="306"/>
      <c r="Q1158" s="307"/>
      <c r="R1158" s="305"/>
      <c r="S1158" s="308"/>
      <c r="T1158" s="309"/>
      <c r="U1158" s="302"/>
      <c r="V1158" s="303"/>
      <c r="W1158" s="310"/>
      <c r="X1158" s="305"/>
      <c r="Y1158" s="303"/>
      <c r="Z1158" s="303"/>
      <c r="AA1158" s="311"/>
      <c r="AB1158" s="312"/>
      <c r="AC1158" s="310"/>
      <c r="AD1158" s="305"/>
      <c r="AE1158" s="310"/>
      <c r="AF1158" s="313"/>
      <c r="AG1158" s="314"/>
      <c r="AH1158" s="315"/>
      <c r="AI1158" s="401"/>
      <c r="AJ1158" s="402"/>
      <c r="AK1158" s="403"/>
      <c r="AL1158" s="273"/>
      <c r="AM1158" s="270" t="str">
        <f t="shared" si="270"/>
        <v/>
      </c>
      <c r="AN1158" s="282" t="str">
        <f t="shared" si="271"/>
        <v/>
      </c>
      <c r="AO1158" s="257" t="str">
        <f>IF(A1158="","",IF(A1158&lt;&gt;1148,"エラー",1148&amp;"人目"))</f>
        <v/>
      </c>
      <c r="AP1158" s="258" t="str">
        <f t="shared" si="259"/>
        <v/>
      </c>
      <c r="AQ1158" s="259" t="str">
        <f>IFERROR(IF(OR(L1158="",M1158="",N1158=""),"",VLOOKUP(L1158&amp;M1158&amp;N1158,コード!$K$3:$L$64,2,FALSE)),"エラー")</f>
        <v/>
      </c>
      <c r="AR1158" s="260" t="str">
        <f>IFERROR(IF(OR(O1158="",P1158=""),"",VLOOKUP(O1158&amp;P1158,コード!$R$3:$S$8,2,FALSE)),"エラー")</f>
        <v/>
      </c>
      <c r="AS1158" s="261" t="str">
        <f t="shared" si="263"/>
        <v/>
      </c>
      <c r="AT1158" s="261" t="str">
        <f>IFERROR(IF(OR(R1158="",S1158="",T1158=""),"",VLOOKUP(R1158&amp;S1158&amp;T1158,コード!$AB$3:$AC$205,2,FALSE)),"エラー")</f>
        <v/>
      </c>
      <c r="AU1158" s="258" t="str">
        <f>IFERROR(IF(OR(U1158="",V1158="",W1158=""),"",VLOOKUP(U1158&amp;V1158&amp;W1158,コード!$AI$3:$AJ$6,2,FALSE)),"エラー")</f>
        <v/>
      </c>
      <c r="AV1158" s="261" t="str">
        <f t="shared" si="264"/>
        <v/>
      </c>
      <c r="AW1158" s="258" t="str">
        <f>IFERROR(IF(OR(AD1158="",AE1158="",AF1158=""),"",VLOOKUP(AD1158&amp;AE1158&amp;AF1158,コード!$AW$3:$AX$31,2,FALSE)),"エラー")</f>
        <v/>
      </c>
      <c r="AX1158" s="262" t="str">
        <f>IFERROR(IF(OR(AG1158="",AH1158=""),"",VLOOKUP(AG1158&amp;AH1158,コード!$BC$3:$BD$17,2,FALSE)),"エラー")</f>
        <v/>
      </c>
      <c r="AY1158" s="187"/>
      <c r="AZ1158" s="286" t="str">
        <f t="shared" si="260"/>
        <v/>
      </c>
      <c r="BA1158" s="287" t="str">
        <f t="shared" si="272"/>
        <v/>
      </c>
      <c r="BB1158" s="287" t="str">
        <f t="shared" si="261"/>
        <v/>
      </c>
      <c r="BC1158" s="287" t="str">
        <f t="shared" si="262"/>
        <v/>
      </c>
      <c r="BD1158" s="287" t="str">
        <f t="shared" si="265"/>
        <v/>
      </c>
      <c r="BE1158" s="288" t="str">
        <f t="shared" si="273"/>
        <v/>
      </c>
    </row>
    <row r="1159" spans="1:57" ht="24" customHeight="1">
      <c r="A1159" s="316"/>
      <c r="B1159" s="420"/>
      <c r="C1159" s="421"/>
      <c r="D1159" s="421"/>
      <c r="E1159" s="421"/>
      <c r="F1159" s="421"/>
      <c r="G1159" s="421"/>
      <c r="H1159" s="421"/>
      <c r="I1159" s="421"/>
      <c r="J1159" s="421"/>
      <c r="K1159" s="421"/>
      <c r="L1159" s="302"/>
      <c r="M1159" s="303"/>
      <c r="N1159" s="304"/>
      <c r="O1159" s="305"/>
      <c r="P1159" s="306"/>
      <c r="Q1159" s="307"/>
      <c r="R1159" s="305"/>
      <c r="S1159" s="308"/>
      <c r="T1159" s="309"/>
      <c r="U1159" s="302"/>
      <c r="V1159" s="303"/>
      <c r="W1159" s="310"/>
      <c r="X1159" s="305"/>
      <c r="Y1159" s="303"/>
      <c r="Z1159" s="303"/>
      <c r="AA1159" s="311"/>
      <c r="AB1159" s="312"/>
      <c r="AC1159" s="310"/>
      <c r="AD1159" s="305"/>
      <c r="AE1159" s="310"/>
      <c r="AF1159" s="313"/>
      <c r="AG1159" s="314"/>
      <c r="AH1159" s="315"/>
      <c r="AI1159" s="401"/>
      <c r="AJ1159" s="402"/>
      <c r="AK1159" s="403"/>
      <c r="AL1159" s="273"/>
      <c r="AM1159" s="270" t="str">
        <f t="shared" si="270"/>
        <v/>
      </c>
      <c r="AN1159" s="282" t="str">
        <f t="shared" si="271"/>
        <v/>
      </c>
      <c r="AO1159" s="257" t="str">
        <f>IF(A1159="","",IF(A1159&lt;&gt;1149,"エラー",1149&amp;"人目"))</f>
        <v/>
      </c>
      <c r="AP1159" s="258" t="str">
        <f t="shared" si="259"/>
        <v/>
      </c>
      <c r="AQ1159" s="259" t="str">
        <f>IFERROR(IF(OR(L1159="",M1159="",N1159=""),"",VLOOKUP(L1159&amp;M1159&amp;N1159,コード!$K$3:$L$64,2,FALSE)),"エラー")</f>
        <v/>
      </c>
      <c r="AR1159" s="260" t="str">
        <f>IFERROR(IF(OR(O1159="",P1159=""),"",VLOOKUP(O1159&amp;P1159,コード!$R$3:$S$8,2,FALSE)),"エラー")</f>
        <v/>
      </c>
      <c r="AS1159" s="261" t="str">
        <f t="shared" si="263"/>
        <v/>
      </c>
      <c r="AT1159" s="261" t="str">
        <f>IFERROR(IF(OR(R1159="",S1159="",T1159=""),"",VLOOKUP(R1159&amp;S1159&amp;T1159,コード!$AB$3:$AC$205,2,FALSE)),"エラー")</f>
        <v/>
      </c>
      <c r="AU1159" s="258" t="str">
        <f>IFERROR(IF(OR(U1159="",V1159="",W1159=""),"",VLOOKUP(U1159&amp;V1159&amp;W1159,コード!$AI$3:$AJ$6,2,FALSE)),"エラー")</f>
        <v/>
      </c>
      <c r="AV1159" s="261" t="str">
        <f t="shared" si="264"/>
        <v/>
      </c>
      <c r="AW1159" s="258" t="str">
        <f>IFERROR(IF(OR(AD1159="",AE1159="",AF1159=""),"",VLOOKUP(AD1159&amp;AE1159&amp;AF1159,コード!$AW$3:$AX$31,2,FALSE)),"エラー")</f>
        <v/>
      </c>
      <c r="AX1159" s="262" t="str">
        <f>IFERROR(IF(OR(AG1159="",AH1159=""),"",VLOOKUP(AG1159&amp;AH1159,コード!$BC$3:$BD$17,2,FALSE)),"エラー")</f>
        <v/>
      </c>
      <c r="AY1159" s="187"/>
      <c r="AZ1159" s="286" t="str">
        <f t="shared" si="260"/>
        <v/>
      </c>
      <c r="BA1159" s="287" t="str">
        <f t="shared" si="272"/>
        <v/>
      </c>
      <c r="BB1159" s="287" t="str">
        <f t="shared" si="261"/>
        <v/>
      </c>
      <c r="BC1159" s="287" t="str">
        <f t="shared" si="262"/>
        <v/>
      </c>
      <c r="BD1159" s="287" t="str">
        <f t="shared" si="265"/>
        <v/>
      </c>
      <c r="BE1159" s="288" t="str">
        <f t="shared" si="273"/>
        <v/>
      </c>
    </row>
    <row r="1160" spans="1:57" ht="24" customHeight="1">
      <c r="A1160" s="316"/>
      <c r="B1160" s="420"/>
      <c r="C1160" s="421"/>
      <c r="D1160" s="421"/>
      <c r="E1160" s="421"/>
      <c r="F1160" s="421"/>
      <c r="G1160" s="421"/>
      <c r="H1160" s="421"/>
      <c r="I1160" s="421"/>
      <c r="J1160" s="421"/>
      <c r="K1160" s="421"/>
      <c r="L1160" s="302"/>
      <c r="M1160" s="303"/>
      <c r="N1160" s="304"/>
      <c r="O1160" s="305"/>
      <c r="P1160" s="306"/>
      <c r="Q1160" s="307"/>
      <c r="R1160" s="305"/>
      <c r="S1160" s="308"/>
      <c r="T1160" s="309"/>
      <c r="U1160" s="302"/>
      <c r="V1160" s="303"/>
      <c r="W1160" s="310"/>
      <c r="X1160" s="305"/>
      <c r="Y1160" s="303"/>
      <c r="Z1160" s="303"/>
      <c r="AA1160" s="311"/>
      <c r="AB1160" s="312"/>
      <c r="AC1160" s="310"/>
      <c r="AD1160" s="305"/>
      <c r="AE1160" s="310"/>
      <c r="AF1160" s="313"/>
      <c r="AG1160" s="314"/>
      <c r="AH1160" s="315"/>
      <c r="AI1160" s="401"/>
      <c r="AJ1160" s="402"/>
      <c r="AK1160" s="403"/>
      <c r="AL1160" s="273"/>
      <c r="AM1160" s="270" t="str">
        <f t="shared" si="270"/>
        <v/>
      </c>
      <c r="AN1160" s="282" t="str">
        <f t="shared" si="271"/>
        <v/>
      </c>
      <c r="AO1160" s="257" t="str">
        <f>IF(A1160="","",IF(A1160&lt;&gt;1150,"エラー",1150&amp;"人目"))</f>
        <v/>
      </c>
      <c r="AP1160" s="258" t="str">
        <f t="shared" si="259"/>
        <v/>
      </c>
      <c r="AQ1160" s="259" t="str">
        <f>IFERROR(IF(OR(L1160="",M1160="",N1160=""),"",VLOOKUP(L1160&amp;M1160&amp;N1160,コード!$K$3:$L$64,2,FALSE)),"エラー")</f>
        <v/>
      </c>
      <c r="AR1160" s="260" t="str">
        <f>IFERROR(IF(OR(O1160="",P1160=""),"",VLOOKUP(O1160&amp;P1160,コード!$R$3:$S$8,2,FALSE)),"エラー")</f>
        <v/>
      </c>
      <c r="AS1160" s="261" t="str">
        <f t="shared" si="263"/>
        <v/>
      </c>
      <c r="AT1160" s="261" t="str">
        <f>IFERROR(IF(OR(R1160="",S1160="",T1160=""),"",VLOOKUP(R1160&amp;S1160&amp;T1160,コード!$AB$3:$AC$205,2,FALSE)),"エラー")</f>
        <v/>
      </c>
      <c r="AU1160" s="258" t="str">
        <f>IFERROR(IF(OR(U1160="",V1160="",W1160=""),"",VLOOKUP(U1160&amp;V1160&amp;W1160,コード!$AI$3:$AJ$6,2,FALSE)),"エラー")</f>
        <v/>
      </c>
      <c r="AV1160" s="261" t="str">
        <f t="shared" si="264"/>
        <v/>
      </c>
      <c r="AW1160" s="258" t="str">
        <f>IFERROR(IF(OR(AD1160="",AE1160="",AF1160=""),"",VLOOKUP(AD1160&amp;AE1160&amp;AF1160,コード!$AW$3:$AX$31,2,FALSE)),"エラー")</f>
        <v/>
      </c>
      <c r="AX1160" s="262" t="str">
        <f>IFERROR(IF(OR(AG1160="",AH1160=""),"",VLOOKUP(AG1160&amp;AH1160,コード!$BC$3:$BD$17,2,FALSE)),"エラー")</f>
        <v/>
      </c>
      <c r="AY1160" s="187"/>
      <c r="AZ1160" s="286" t="str">
        <f t="shared" si="260"/>
        <v/>
      </c>
      <c r="BA1160" s="287" t="str">
        <f t="shared" si="272"/>
        <v/>
      </c>
      <c r="BB1160" s="287" t="str">
        <f t="shared" si="261"/>
        <v/>
      </c>
      <c r="BC1160" s="287" t="str">
        <f t="shared" si="262"/>
        <v/>
      </c>
      <c r="BD1160" s="287" t="str">
        <f t="shared" si="265"/>
        <v/>
      </c>
      <c r="BE1160" s="288" t="str">
        <f t="shared" si="273"/>
        <v/>
      </c>
    </row>
    <row r="1161" spans="1:57" ht="24" customHeight="1">
      <c r="A1161" s="301"/>
      <c r="B1161" s="420"/>
      <c r="C1161" s="421"/>
      <c r="D1161" s="421"/>
      <c r="E1161" s="421"/>
      <c r="F1161" s="421"/>
      <c r="G1161" s="421"/>
      <c r="H1161" s="421"/>
      <c r="I1161" s="421"/>
      <c r="J1161" s="421"/>
      <c r="K1161" s="421"/>
      <c r="L1161" s="302"/>
      <c r="M1161" s="303"/>
      <c r="N1161" s="304"/>
      <c r="O1161" s="305"/>
      <c r="P1161" s="306"/>
      <c r="Q1161" s="307"/>
      <c r="R1161" s="305"/>
      <c r="S1161" s="308"/>
      <c r="T1161" s="309"/>
      <c r="U1161" s="302"/>
      <c r="V1161" s="303"/>
      <c r="W1161" s="310"/>
      <c r="X1161" s="305"/>
      <c r="Y1161" s="303"/>
      <c r="Z1161" s="303"/>
      <c r="AA1161" s="311"/>
      <c r="AB1161" s="312"/>
      <c r="AC1161" s="310"/>
      <c r="AD1161" s="305"/>
      <c r="AE1161" s="310"/>
      <c r="AF1161" s="313"/>
      <c r="AG1161" s="314"/>
      <c r="AH1161" s="315"/>
      <c r="AI1161" s="401"/>
      <c r="AJ1161" s="402"/>
      <c r="AK1161" s="403"/>
      <c r="AL1161" s="273"/>
      <c r="AM1161" s="270" t="str">
        <f t="shared" si="270"/>
        <v/>
      </c>
      <c r="AN1161" s="282" t="str">
        <f t="shared" si="271"/>
        <v/>
      </c>
      <c r="AO1161" s="257" t="str">
        <f>IF(A1161="","",IF(A1161&lt;&gt;1151,"エラー",1151&amp;"人目"))</f>
        <v/>
      </c>
      <c r="AP1161" s="258" t="str">
        <f t="shared" si="259"/>
        <v/>
      </c>
      <c r="AQ1161" s="259" t="str">
        <f>IFERROR(IF(OR(L1161="",M1161="",N1161=""),"",VLOOKUP(L1161&amp;M1161&amp;N1161,コード!$K$3:$L$64,2,FALSE)),"エラー")</f>
        <v/>
      </c>
      <c r="AR1161" s="260" t="str">
        <f>IFERROR(IF(OR(O1161="",P1161=""),"",VLOOKUP(O1161&amp;P1161,コード!$R$3:$S$8,2,FALSE)),"エラー")</f>
        <v/>
      </c>
      <c r="AS1161" s="261" t="str">
        <f t="shared" si="263"/>
        <v/>
      </c>
      <c r="AT1161" s="261" t="str">
        <f>IFERROR(IF(OR(R1161="",S1161="",T1161=""),"",VLOOKUP(R1161&amp;S1161&amp;T1161,コード!$AB$3:$AC$205,2,FALSE)),"エラー")</f>
        <v/>
      </c>
      <c r="AU1161" s="258" t="str">
        <f>IFERROR(IF(OR(U1161="",V1161="",W1161=""),"",VLOOKUP(U1161&amp;V1161&amp;W1161,コード!$AI$3:$AJ$6,2,FALSE)),"エラー")</f>
        <v/>
      </c>
      <c r="AV1161" s="261" t="str">
        <f t="shared" si="264"/>
        <v/>
      </c>
      <c r="AW1161" s="258" t="str">
        <f>IFERROR(IF(OR(AD1161="",AE1161="",AF1161=""),"",VLOOKUP(AD1161&amp;AE1161&amp;AF1161,コード!$AW$3:$AX$31,2,FALSE)),"エラー")</f>
        <v/>
      </c>
      <c r="AX1161" s="262" t="str">
        <f>IFERROR(IF(OR(AG1161="",AH1161=""),"",VLOOKUP(AG1161&amp;AH1161,コード!$BC$3:$BD$17,2,FALSE)),"エラー")</f>
        <v/>
      </c>
      <c r="AY1161" s="187"/>
      <c r="AZ1161" s="286" t="str">
        <f t="shared" si="260"/>
        <v/>
      </c>
      <c r="BA1161" s="287" t="str">
        <f t="shared" si="272"/>
        <v/>
      </c>
      <c r="BB1161" s="287" t="str">
        <f t="shared" si="261"/>
        <v/>
      </c>
      <c r="BC1161" s="287" t="str">
        <f t="shared" si="262"/>
        <v/>
      </c>
      <c r="BD1161" s="287" t="str">
        <f t="shared" si="265"/>
        <v/>
      </c>
      <c r="BE1161" s="288" t="str">
        <f t="shared" si="273"/>
        <v/>
      </c>
    </row>
    <row r="1162" spans="1:57" ht="24" customHeight="1">
      <c r="A1162" s="301"/>
      <c r="B1162" s="420"/>
      <c r="C1162" s="421"/>
      <c r="D1162" s="421"/>
      <c r="E1162" s="421"/>
      <c r="F1162" s="421"/>
      <c r="G1162" s="421"/>
      <c r="H1162" s="421"/>
      <c r="I1162" s="421"/>
      <c r="J1162" s="421"/>
      <c r="K1162" s="421"/>
      <c r="L1162" s="302"/>
      <c r="M1162" s="303"/>
      <c r="N1162" s="304"/>
      <c r="O1162" s="305"/>
      <c r="P1162" s="306"/>
      <c r="Q1162" s="307"/>
      <c r="R1162" s="305"/>
      <c r="S1162" s="308"/>
      <c r="T1162" s="309"/>
      <c r="U1162" s="302"/>
      <c r="V1162" s="303"/>
      <c r="W1162" s="310"/>
      <c r="X1162" s="305"/>
      <c r="Y1162" s="303"/>
      <c r="Z1162" s="303"/>
      <c r="AA1162" s="311"/>
      <c r="AB1162" s="312"/>
      <c r="AC1162" s="310"/>
      <c r="AD1162" s="305"/>
      <c r="AE1162" s="310"/>
      <c r="AF1162" s="313"/>
      <c r="AG1162" s="314"/>
      <c r="AH1162" s="315"/>
      <c r="AI1162" s="401"/>
      <c r="AJ1162" s="402"/>
      <c r="AK1162" s="403"/>
      <c r="AL1162" s="273"/>
      <c r="AM1162" s="270" t="str">
        <f t="shared" si="270"/>
        <v/>
      </c>
      <c r="AN1162" s="282" t="str">
        <f t="shared" si="271"/>
        <v/>
      </c>
      <c r="AO1162" s="257" t="str">
        <f>IF(A1162="","",IF(A1162&lt;&gt;1152,"エラー",1152&amp;"人目"))</f>
        <v/>
      </c>
      <c r="AP1162" s="258" t="str">
        <f t="shared" si="259"/>
        <v/>
      </c>
      <c r="AQ1162" s="259" t="str">
        <f>IFERROR(IF(OR(L1162="",M1162="",N1162=""),"",VLOOKUP(L1162&amp;M1162&amp;N1162,コード!$K$3:$L$64,2,FALSE)),"エラー")</f>
        <v/>
      </c>
      <c r="AR1162" s="260" t="str">
        <f>IFERROR(IF(OR(O1162="",P1162=""),"",VLOOKUP(O1162&amp;P1162,コード!$R$3:$S$8,2,FALSE)),"エラー")</f>
        <v/>
      </c>
      <c r="AS1162" s="261" t="str">
        <f t="shared" si="263"/>
        <v/>
      </c>
      <c r="AT1162" s="261" t="str">
        <f>IFERROR(IF(OR(R1162="",S1162="",T1162=""),"",VLOOKUP(R1162&amp;S1162&amp;T1162,コード!$AB$3:$AC$205,2,FALSE)),"エラー")</f>
        <v/>
      </c>
      <c r="AU1162" s="258" t="str">
        <f>IFERROR(IF(OR(U1162="",V1162="",W1162=""),"",VLOOKUP(U1162&amp;V1162&amp;W1162,コード!$AI$3:$AJ$6,2,FALSE)),"エラー")</f>
        <v/>
      </c>
      <c r="AV1162" s="261" t="str">
        <f t="shared" si="264"/>
        <v/>
      </c>
      <c r="AW1162" s="258" t="str">
        <f>IFERROR(IF(OR(AD1162="",AE1162="",AF1162=""),"",VLOOKUP(AD1162&amp;AE1162&amp;AF1162,コード!$AW$3:$AX$31,2,FALSE)),"エラー")</f>
        <v/>
      </c>
      <c r="AX1162" s="262" t="str">
        <f>IFERROR(IF(OR(AG1162="",AH1162=""),"",VLOOKUP(AG1162&amp;AH1162,コード!$BC$3:$BD$17,2,FALSE)),"エラー")</f>
        <v/>
      </c>
      <c r="AY1162" s="187"/>
      <c r="AZ1162" s="286" t="str">
        <f t="shared" si="260"/>
        <v/>
      </c>
      <c r="BA1162" s="287" t="str">
        <f t="shared" si="272"/>
        <v/>
      </c>
      <c r="BB1162" s="287" t="str">
        <f t="shared" si="261"/>
        <v/>
      </c>
      <c r="BC1162" s="287" t="str">
        <f t="shared" si="262"/>
        <v/>
      </c>
      <c r="BD1162" s="287" t="str">
        <f t="shared" si="265"/>
        <v/>
      </c>
      <c r="BE1162" s="288" t="str">
        <f t="shared" si="273"/>
        <v/>
      </c>
    </row>
    <row r="1163" spans="1:57" ht="24" customHeight="1">
      <c r="A1163" s="301"/>
      <c r="B1163" s="420"/>
      <c r="C1163" s="421"/>
      <c r="D1163" s="421"/>
      <c r="E1163" s="421"/>
      <c r="F1163" s="421"/>
      <c r="G1163" s="421"/>
      <c r="H1163" s="421"/>
      <c r="I1163" s="421"/>
      <c r="J1163" s="421"/>
      <c r="K1163" s="421"/>
      <c r="L1163" s="302"/>
      <c r="M1163" s="303"/>
      <c r="N1163" s="304"/>
      <c r="O1163" s="305"/>
      <c r="P1163" s="306"/>
      <c r="Q1163" s="307"/>
      <c r="R1163" s="305"/>
      <c r="S1163" s="308"/>
      <c r="T1163" s="309"/>
      <c r="U1163" s="302"/>
      <c r="V1163" s="303"/>
      <c r="W1163" s="310"/>
      <c r="X1163" s="305"/>
      <c r="Y1163" s="303"/>
      <c r="Z1163" s="303"/>
      <c r="AA1163" s="311"/>
      <c r="AB1163" s="312"/>
      <c r="AC1163" s="310"/>
      <c r="AD1163" s="305"/>
      <c r="AE1163" s="310"/>
      <c r="AF1163" s="313"/>
      <c r="AG1163" s="314"/>
      <c r="AH1163" s="315"/>
      <c r="AI1163" s="401"/>
      <c r="AJ1163" s="402"/>
      <c r="AK1163" s="403"/>
      <c r="AL1163" s="273"/>
      <c r="AM1163" s="270" t="str">
        <f t="shared" si="270"/>
        <v/>
      </c>
      <c r="AN1163" s="282" t="str">
        <f t="shared" si="271"/>
        <v/>
      </c>
      <c r="AO1163" s="257" t="str">
        <f>IF(A1163="","",IF(A1163&lt;&gt;1153,"エラー",1153&amp;"人目"))</f>
        <v/>
      </c>
      <c r="AP1163" s="258" t="str">
        <f t="shared" ref="AP1163:AP1226" si="274">IFERROR(IF(B1163="","",B1163),"エラー")</f>
        <v/>
      </c>
      <c r="AQ1163" s="259" t="str">
        <f>IFERROR(IF(OR(L1163="",M1163="",N1163=""),"",VLOOKUP(L1163&amp;M1163&amp;N1163,コード!$K$3:$L$64,2,FALSE)),"エラー")</f>
        <v/>
      </c>
      <c r="AR1163" s="260" t="str">
        <f>IFERROR(IF(OR(O1163="",P1163=""),"",VLOOKUP(O1163&amp;P1163,コード!$R$3:$S$8,2,FALSE)),"エラー")</f>
        <v/>
      </c>
      <c r="AS1163" s="261" t="str">
        <f t="shared" si="263"/>
        <v/>
      </c>
      <c r="AT1163" s="261" t="str">
        <f>IFERROR(IF(OR(R1163="",S1163="",T1163=""),"",VLOOKUP(R1163&amp;S1163&amp;T1163,コード!$AB$3:$AC$205,2,FALSE)),"エラー")</f>
        <v/>
      </c>
      <c r="AU1163" s="258" t="str">
        <f>IFERROR(IF(OR(U1163="",V1163="",W1163=""),"",VLOOKUP(U1163&amp;V1163&amp;W1163,コード!$AI$3:$AJ$6,2,FALSE)),"エラー")</f>
        <v/>
      </c>
      <c r="AV1163" s="261" t="str">
        <f t="shared" si="264"/>
        <v/>
      </c>
      <c r="AW1163" s="258" t="str">
        <f>IFERROR(IF(OR(AD1163="",AE1163="",AF1163=""),"",VLOOKUP(AD1163&amp;AE1163&amp;AF1163,コード!$AW$3:$AX$31,2,FALSE)),"エラー")</f>
        <v/>
      </c>
      <c r="AX1163" s="262" t="str">
        <f>IFERROR(IF(OR(AG1163="",AH1163=""),"",VLOOKUP(AG1163&amp;AH1163,コード!$BC$3:$BD$17,2,FALSE)),"エラー")</f>
        <v/>
      </c>
      <c r="AY1163" s="187"/>
      <c r="AZ1163" s="286" t="str">
        <f t="shared" ref="AZ1163:AZ1226" si="275">IFERROR(IF(OR(R1163="",S1163="",T1163=""),"",IF(AT1163="エラー","エラー",IF(OR(VALUE(R1163&amp;S1163&amp;T1163)=490,VALUE(R1163&amp;S1163&amp;T1163)=790),"エラー？","○"))),"エラー")</f>
        <v/>
      </c>
      <c r="BA1163" s="287" t="str">
        <f t="shared" si="272"/>
        <v/>
      </c>
      <c r="BB1163" s="287" t="str">
        <f t="shared" ref="BB1163:BB1226" si="276">IFERROR(IF(OR(U1163="",V1163="",W1163=""),"",IF(OR(VALUE(O1163&amp;P1163)=8,VALUE(O1163&amp;P1163)=80,VALUE(O1163&amp;P1163)=81,VALUE(O1163&amp;P1163)=82,VALUE(O1163&amp;P1163)=83,VALUE(O1163&amp;P1163)=84),"エラー:学年コード該当なし",IF(OR(VALUE(U1163&amp;V1163&amp;W1163)=100,VALUE(U1163&amp;V1163&amp;W1163)=111,VALUE(U1163&amp;V1163&amp;W1163)=160,VALUE(U1163&amp;V1163&amp;W1163)=170,VALUE(U1163&amp;V1163&amp;W1163)=171,VALUE(U1163&amp;V1163&amp;W1163)=201,VALUE(U1163&amp;V1163&amp;W1163)=211,VALUE(U1163&amp;V1163&amp;W1163)=260,VALUE(U1163&amp;V1163&amp;W1163)=261,VALUE(U1163&amp;V1163&amp;W1163)=271),"エラー:留学生区分該当なし",IF(AND(OR(VALUE(O1163&amp;P1163)=0,VALUE(O1163&amp;P1163)=88),VALUE(U1163&amp;V1163&amp;W1163)=200),"エラー？","○")))),"エラー")</f>
        <v/>
      </c>
      <c r="BC1163" s="287" t="str">
        <f t="shared" ref="BC1163:BC1226" si="277">IFERROR(IF(OR(U1163="",V1163="",W1163=""),"",IF(OR(O1163&amp;P1163="08",O1163&amp;P1163="80",O1163&amp;P1163="81",O1163&amp;P1163="82",O1163&amp;P1163="83",O1163&amp;P1163="84"),"エラー:学年コード該当なし",IF(OR(U1163&amp;V1163&amp;W1163="100",U1163&amp;V1163&amp;W1163="111",U1163&amp;V1163&amp;W1163="160",U1163&amp;V1163&amp;W1163="170",U1163&amp;V1163&amp;W1163="171",U1163&amp;V1163&amp;W1163="201",U1163&amp;V1163&amp;W1163="211",U1163&amp;V1163&amp;W1163="260",U1163&amp;V1163&amp;W1163="261",U1163&amp;V1163&amp;W1163="271"),"エラー:留学生区分該当なし",IF(AND(O1163&amp;P1163="00",OR(U1163&amp;V1163&amp;W1163="200",U1163&amp;V1163&amp;W1163="210",U1163&amp;V1163&amp;W1163="270")),"エラー","○")))),"エラー")</f>
        <v/>
      </c>
      <c r="BD1163" s="287" t="str">
        <f t="shared" si="265"/>
        <v/>
      </c>
      <c r="BE1163" s="288" t="str">
        <f t="shared" si="273"/>
        <v/>
      </c>
    </row>
    <row r="1164" spans="1:57" ht="24" customHeight="1">
      <c r="A1164" s="301"/>
      <c r="B1164" s="420"/>
      <c r="C1164" s="421"/>
      <c r="D1164" s="421"/>
      <c r="E1164" s="421"/>
      <c r="F1164" s="421"/>
      <c r="G1164" s="421"/>
      <c r="H1164" s="421"/>
      <c r="I1164" s="421"/>
      <c r="J1164" s="421"/>
      <c r="K1164" s="421"/>
      <c r="L1164" s="302"/>
      <c r="M1164" s="303"/>
      <c r="N1164" s="304"/>
      <c r="O1164" s="305"/>
      <c r="P1164" s="306"/>
      <c r="Q1164" s="307"/>
      <c r="R1164" s="305"/>
      <c r="S1164" s="308"/>
      <c r="T1164" s="309"/>
      <c r="U1164" s="302"/>
      <c r="V1164" s="303"/>
      <c r="W1164" s="310"/>
      <c r="X1164" s="305"/>
      <c r="Y1164" s="303"/>
      <c r="Z1164" s="303"/>
      <c r="AA1164" s="311"/>
      <c r="AB1164" s="312"/>
      <c r="AC1164" s="310"/>
      <c r="AD1164" s="305"/>
      <c r="AE1164" s="310"/>
      <c r="AF1164" s="313"/>
      <c r="AG1164" s="314"/>
      <c r="AH1164" s="315"/>
      <c r="AI1164" s="401"/>
      <c r="AJ1164" s="402"/>
      <c r="AK1164" s="403"/>
      <c r="AL1164" s="273"/>
      <c r="AM1164" s="270" t="str">
        <f t="shared" si="270"/>
        <v/>
      </c>
      <c r="AN1164" s="282" t="str">
        <f t="shared" si="271"/>
        <v/>
      </c>
      <c r="AO1164" s="257" t="str">
        <f>IF(A1164="","",IF(A1164&lt;&gt;1154,"エラー",1154&amp;"人目"))</f>
        <v/>
      </c>
      <c r="AP1164" s="258" t="str">
        <f t="shared" si="274"/>
        <v/>
      </c>
      <c r="AQ1164" s="259" t="str">
        <f>IFERROR(IF(OR(L1164="",M1164="",N1164=""),"",VLOOKUP(L1164&amp;M1164&amp;N1164,コード!$K$3:$L$64,2,FALSE)),"エラー")</f>
        <v/>
      </c>
      <c r="AR1164" s="260" t="str">
        <f>IFERROR(IF(OR(O1164="",P1164=""),"",VLOOKUP(O1164&amp;P1164,コード!$R$3:$S$8,2,FALSE)),"エラー")</f>
        <v/>
      </c>
      <c r="AS1164" s="261" t="str">
        <f t="shared" ref="AS1164:AS1227" si="278">IFERROR(IF(Q1164="","",IF(Q1164=1,"男",IF(Q1164=2,"女","エラー"))),"エラー")</f>
        <v/>
      </c>
      <c r="AT1164" s="261" t="str">
        <f>IFERROR(IF(OR(R1164="",S1164="",T1164=""),"",VLOOKUP(R1164&amp;S1164&amp;T1164,コード!$AB$3:$AC$205,2,FALSE)),"エラー")</f>
        <v/>
      </c>
      <c r="AU1164" s="258" t="str">
        <f>IFERROR(IF(OR(U1164="",V1164="",W1164=""),"",VLOOKUP(U1164&amp;V1164&amp;W1164,コード!$AI$3:$AJ$6,2,FALSE)),"エラー")</f>
        <v/>
      </c>
      <c r="AV1164" s="261" t="str">
        <f t="shared" si="264"/>
        <v/>
      </c>
      <c r="AW1164" s="258" t="str">
        <f>IFERROR(IF(OR(AD1164="",AE1164="",AF1164=""),"",VLOOKUP(AD1164&amp;AE1164&amp;AF1164,コード!$AW$3:$AX$31,2,FALSE)),"エラー")</f>
        <v/>
      </c>
      <c r="AX1164" s="262" t="str">
        <f>IFERROR(IF(OR(AG1164="",AH1164=""),"",VLOOKUP(AG1164&amp;AH1164,コード!$BC$3:$BD$17,2,FALSE)),"エラー")</f>
        <v/>
      </c>
      <c r="AY1164" s="187"/>
      <c r="AZ1164" s="286" t="str">
        <f t="shared" si="275"/>
        <v/>
      </c>
      <c r="BA1164" s="287" t="str">
        <f t="shared" si="272"/>
        <v/>
      </c>
      <c r="BB1164" s="287" t="str">
        <f t="shared" si="276"/>
        <v/>
      </c>
      <c r="BC1164" s="287" t="str">
        <f t="shared" si="277"/>
        <v/>
      </c>
      <c r="BD1164" s="287" t="str">
        <f t="shared" si="265"/>
        <v/>
      </c>
      <c r="BE1164" s="288" t="str">
        <f t="shared" si="273"/>
        <v/>
      </c>
    </row>
    <row r="1165" spans="1:57" ht="24" customHeight="1">
      <c r="A1165" s="301"/>
      <c r="B1165" s="420"/>
      <c r="C1165" s="421"/>
      <c r="D1165" s="421"/>
      <c r="E1165" s="421"/>
      <c r="F1165" s="421"/>
      <c r="G1165" s="421"/>
      <c r="H1165" s="421"/>
      <c r="I1165" s="421"/>
      <c r="J1165" s="421"/>
      <c r="K1165" s="421"/>
      <c r="L1165" s="302"/>
      <c r="M1165" s="303"/>
      <c r="N1165" s="304"/>
      <c r="O1165" s="305"/>
      <c r="P1165" s="306"/>
      <c r="Q1165" s="307"/>
      <c r="R1165" s="305"/>
      <c r="S1165" s="308"/>
      <c r="T1165" s="309"/>
      <c r="U1165" s="302"/>
      <c r="V1165" s="303"/>
      <c r="W1165" s="310"/>
      <c r="X1165" s="305"/>
      <c r="Y1165" s="303"/>
      <c r="Z1165" s="303"/>
      <c r="AA1165" s="311"/>
      <c r="AB1165" s="312"/>
      <c r="AC1165" s="310"/>
      <c r="AD1165" s="305"/>
      <c r="AE1165" s="310"/>
      <c r="AF1165" s="313"/>
      <c r="AG1165" s="314"/>
      <c r="AH1165" s="315"/>
      <c r="AI1165" s="401"/>
      <c r="AJ1165" s="402"/>
      <c r="AK1165" s="403"/>
      <c r="AL1165" s="273"/>
      <c r="AM1165" s="270" t="str">
        <f t="shared" si="270"/>
        <v/>
      </c>
      <c r="AN1165" s="282" t="str">
        <f t="shared" si="271"/>
        <v/>
      </c>
      <c r="AO1165" s="257" t="str">
        <f>IF(A1165="","",IF(A1165&lt;&gt;1155,"エラー",1155&amp;"人目"))</f>
        <v/>
      </c>
      <c r="AP1165" s="258" t="str">
        <f t="shared" si="274"/>
        <v/>
      </c>
      <c r="AQ1165" s="259" t="str">
        <f>IFERROR(IF(OR(L1165="",M1165="",N1165=""),"",VLOOKUP(L1165&amp;M1165&amp;N1165,コード!$K$3:$L$64,2,FALSE)),"エラー")</f>
        <v/>
      </c>
      <c r="AR1165" s="260" t="str">
        <f>IFERROR(IF(OR(O1165="",P1165=""),"",VLOOKUP(O1165&amp;P1165,コード!$R$3:$S$8,2,FALSE)),"エラー")</f>
        <v/>
      </c>
      <c r="AS1165" s="261" t="str">
        <f t="shared" si="278"/>
        <v/>
      </c>
      <c r="AT1165" s="261" t="str">
        <f>IFERROR(IF(OR(R1165="",S1165="",T1165=""),"",VLOOKUP(R1165&amp;S1165&amp;T1165,コード!$AB$3:$AC$205,2,FALSE)),"エラー")</f>
        <v/>
      </c>
      <c r="AU1165" s="258" t="str">
        <f>IFERROR(IF(OR(U1165="",V1165="",W1165=""),"",VLOOKUP(U1165&amp;V1165&amp;W1165,コード!$AI$3:$AJ$6,2,FALSE)),"エラー")</f>
        <v/>
      </c>
      <c r="AV1165" s="261" t="str">
        <f t="shared" ref="AV1165:AV1228" si="279">IFERROR(IF(OR(X1165="",Y1165="",Z1165="",AA1165="",AB1165="",AC1165=""),"",IF(VALUE(X1165&amp;Y1165&amp;Z1165&amp;AA1165&amp;AB1165&amp;AC1165)&gt;=201704,"エラー",X1165&amp;Y1165&amp;Z1165&amp;AA1165&amp;"年"&amp;AB1165&amp;AC1165&amp;"月")),"エラー")</f>
        <v/>
      </c>
      <c r="AW1165" s="258" t="str">
        <f>IFERROR(IF(OR(AD1165="",AE1165="",AF1165=""),"",VLOOKUP(AD1165&amp;AE1165&amp;AF1165,コード!$AW$3:$AX$31,2,FALSE)),"エラー")</f>
        <v/>
      </c>
      <c r="AX1165" s="262" t="str">
        <f>IFERROR(IF(OR(AG1165="",AH1165=""),"",VLOOKUP(AG1165&amp;AH1165,コード!$BC$3:$BD$17,2,FALSE)),"エラー")</f>
        <v/>
      </c>
      <c r="AY1165" s="187"/>
      <c r="AZ1165" s="286" t="str">
        <f t="shared" si="275"/>
        <v/>
      </c>
      <c r="BA1165" s="287" t="str">
        <f t="shared" si="272"/>
        <v/>
      </c>
      <c r="BB1165" s="287" t="str">
        <f t="shared" si="276"/>
        <v/>
      </c>
      <c r="BC1165" s="287" t="str">
        <f t="shared" si="277"/>
        <v/>
      </c>
      <c r="BD1165" s="287" t="str">
        <f t="shared" ref="BD1165:BD1228" si="280">IFERROR(IF(OR(X1165="",Y1165="",Z1165="",AA1165="",AB1165="",AC1165=""),"",IF(VALUE(X1165&amp;Y1165&amp;Z1165&amp;AA1165&amp;AB1165&amp;AC1165)&gt;=201704,"エラー",IF(VALUE(X1165&amp;Y1165&amp;Z1165&amp;AA1165&amp;AB1165&amp;AC1165)&lt;=200803,"エラー？","○"))),"エラー")</f>
        <v/>
      </c>
      <c r="BE1165" s="288" t="str">
        <f t="shared" si="273"/>
        <v/>
      </c>
    </row>
    <row r="1166" spans="1:57" ht="24" customHeight="1">
      <c r="A1166" s="301"/>
      <c r="B1166" s="420"/>
      <c r="C1166" s="421"/>
      <c r="D1166" s="421"/>
      <c r="E1166" s="421"/>
      <c r="F1166" s="421"/>
      <c r="G1166" s="421"/>
      <c r="H1166" s="421"/>
      <c r="I1166" s="421"/>
      <c r="J1166" s="421"/>
      <c r="K1166" s="421"/>
      <c r="L1166" s="302"/>
      <c r="M1166" s="303"/>
      <c r="N1166" s="304"/>
      <c r="O1166" s="305"/>
      <c r="P1166" s="306"/>
      <c r="Q1166" s="307"/>
      <c r="R1166" s="305"/>
      <c r="S1166" s="308"/>
      <c r="T1166" s="309"/>
      <c r="U1166" s="302"/>
      <c r="V1166" s="303"/>
      <c r="W1166" s="310"/>
      <c r="X1166" s="305"/>
      <c r="Y1166" s="303"/>
      <c r="Z1166" s="303"/>
      <c r="AA1166" s="311"/>
      <c r="AB1166" s="312"/>
      <c r="AC1166" s="310"/>
      <c r="AD1166" s="305"/>
      <c r="AE1166" s="310"/>
      <c r="AF1166" s="313"/>
      <c r="AG1166" s="314"/>
      <c r="AH1166" s="315"/>
      <c r="AI1166" s="401"/>
      <c r="AJ1166" s="402"/>
      <c r="AK1166" s="403"/>
      <c r="AL1166" s="273"/>
      <c r="AM1166" s="270" t="str">
        <f t="shared" si="270"/>
        <v/>
      </c>
      <c r="AN1166" s="282" t="str">
        <f t="shared" si="271"/>
        <v/>
      </c>
      <c r="AO1166" s="257" t="str">
        <f>IF(A1166="","",IF(A1166&lt;&gt;1156,"エラー",1156&amp;"人目"))</f>
        <v/>
      </c>
      <c r="AP1166" s="258" t="str">
        <f t="shared" si="274"/>
        <v/>
      </c>
      <c r="AQ1166" s="259" t="str">
        <f>IFERROR(IF(OR(L1166="",M1166="",N1166=""),"",VLOOKUP(L1166&amp;M1166&amp;N1166,コード!$K$3:$L$64,2,FALSE)),"エラー")</f>
        <v/>
      </c>
      <c r="AR1166" s="260" t="str">
        <f>IFERROR(IF(OR(O1166="",P1166=""),"",VLOOKUP(O1166&amp;P1166,コード!$R$3:$S$8,2,FALSE)),"エラー")</f>
        <v/>
      </c>
      <c r="AS1166" s="261" t="str">
        <f t="shared" si="278"/>
        <v/>
      </c>
      <c r="AT1166" s="261" t="str">
        <f>IFERROR(IF(OR(R1166="",S1166="",T1166=""),"",VLOOKUP(R1166&amp;S1166&amp;T1166,コード!$AB$3:$AC$205,2,FALSE)),"エラー")</f>
        <v/>
      </c>
      <c r="AU1166" s="258" t="str">
        <f>IFERROR(IF(OR(U1166="",V1166="",W1166=""),"",VLOOKUP(U1166&amp;V1166&amp;W1166,コード!$AI$3:$AJ$6,2,FALSE)),"エラー")</f>
        <v/>
      </c>
      <c r="AV1166" s="261" t="str">
        <f t="shared" si="279"/>
        <v/>
      </c>
      <c r="AW1166" s="258" t="str">
        <f>IFERROR(IF(OR(AD1166="",AE1166="",AF1166=""),"",VLOOKUP(AD1166&amp;AE1166&amp;AF1166,コード!$AW$3:$AX$31,2,FALSE)),"エラー")</f>
        <v/>
      </c>
      <c r="AX1166" s="262" t="str">
        <f>IFERROR(IF(OR(AG1166="",AH1166=""),"",VLOOKUP(AG1166&amp;AH1166,コード!$BC$3:$BD$17,2,FALSE)),"エラー")</f>
        <v/>
      </c>
      <c r="AY1166" s="187"/>
      <c r="AZ1166" s="286" t="str">
        <f t="shared" si="275"/>
        <v/>
      </c>
      <c r="BA1166" s="287" t="str">
        <f t="shared" si="272"/>
        <v/>
      </c>
      <c r="BB1166" s="287" t="str">
        <f t="shared" si="276"/>
        <v/>
      </c>
      <c r="BC1166" s="287" t="str">
        <f t="shared" si="277"/>
        <v/>
      </c>
      <c r="BD1166" s="287" t="str">
        <f t="shared" si="280"/>
        <v/>
      </c>
      <c r="BE1166" s="288" t="str">
        <f t="shared" si="273"/>
        <v/>
      </c>
    </row>
    <row r="1167" spans="1:57" ht="24" customHeight="1">
      <c r="A1167" s="301"/>
      <c r="B1167" s="420"/>
      <c r="C1167" s="421"/>
      <c r="D1167" s="421"/>
      <c r="E1167" s="421"/>
      <c r="F1167" s="421"/>
      <c r="G1167" s="421"/>
      <c r="H1167" s="421"/>
      <c r="I1167" s="421"/>
      <c r="J1167" s="421"/>
      <c r="K1167" s="421"/>
      <c r="L1167" s="302"/>
      <c r="M1167" s="303"/>
      <c r="N1167" s="304"/>
      <c r="O1167" s="305"/>
      <c r="P1167" s="306"/>
      <c r="Q1167" s="307"/>
      <c r="R1167" s="305"/>
      <c r="S1167" s="308"/>
      <c r="T1167" s="309"/>
      <c r="U1167" s="302"/>
      <c r="V1167" s="303"/>
      <c r="W1167" s="310"/>
      <c r="X1167" s="305"/>
      <c r="Y1167" s="303"/>
      <c r="Z1167" s="303"/>
      <c r="AA1167" s="311"/>
      <c r="AB1167" s="312"/>
      <c r="AC1167" s="310"/>
      <c r="AD1167" s="305"/>
      <c r="AE1167" s="310"/>
      <c r="AF1167" s="313"/>
      <c r="AG1167" s="314"/>
      <c r="AH1167" s="315"/>
      <c r="AI1167" s="401"/>
      <c r="AJ1167" s="402"/>
      <c r="AK1167" s="403"/>
      <c r="AL1167" s="273"/>
      <c r="AM1167" s="270" t="str">
        <f t="shared" si="270"/>
        <v/>
      </c>
      <c r="AN1167" s="282" t="str">
        <f t="shared" si="271"/>
        <v/>
      </c>
      <c r="AO1167" s="257" t="str">
        <f>IF(A1167="","",IF(A1167&lt;&gt;1157,"エラー",1157&amp;"人目"))</f>
        <v/>
      </c>
      <c r="AP1167" s="258" t="str">
        <f t="shared" si="274"/>
        <v/>
      </c>
      <c r="AQ1167" s="259" t="str">
        <f>IFERROR(IF(OR(L1167="",M1167="",N1167=""),"",VLOOKUP(L1167&amp;M1167&amp;N1167,コード!$K$3:$L$64,2,FALSE)),"エラー")</f>
        <v/>
      </c>
      <c r="AR1167" s="260" t="str">
        <f>IFERROR(IF(OR(O1167="",P1167=""),"",VLOOKUP(O1167&amp;P1167,コード!$R$3:$S$8,2,FALSE)),"エラー")</f>
        <v/>
      </c>
      <c r="AS1167" s="261" t="str">
        <f t="shared" si="278"/>
        <v/>
      </c>
      <c r="AT1167" s="261" t="str">
        <f>IFERROR(IF(OR(R1167="",S1167="",T1167=""),"",VLOOKUP(R1167&amp;S1167&amp;T1167,コード!$AB$3:$AC$205,2,FALSE)),"エラー")</f>
        <v/>
      </c>
      <c r="AU1167" s="258" t="str">
        <f>IFERROR(IF(OR(U1167="",V1167="",W1167=""),"",VLOOKUP(U1167&amp;V1167&amp;W1167,コード!$AI$3:$AJ$6,2,FALSE)),"エラー")</f>
        <v/>
      </c>
      <c r="AV1167" s="261" t="str">
        <f t="shared" si="279"/>
        <v/>
      </c>
      <c r="AW1167" s="258" t="str">
        <f>IFERROR(IF(OR(AD1167="",AE1167="",AF1167=""),"",VLOOKUP(AD1167&amp;AE1167&amp;AF1167,コード!$AW$3:$AX$31,2,FALSE)),"エラー")</f>
        <v/>
      </c>
      <c r="AX1167" s="262" t="str">
        <f>IFERROR(IF(OR(AG1167="",AH1167=""),"",VLOOKUP(AG1167&amp;AH1167,コード!$BC$3:$BD$17,2,FALSE)),"エラー")</f>
        <v/>
      </c>
      <c r="AY1167" s="187"/>
      <c r="AZ1167" s="286" t="str">
        <f t="shared" si="275"/>
        <v/>
      </c>
      <c r="BA1167" s="287" t="str">
        <f t="shared" si="272"/>
        <v/>
      </c>
      <c r="BB1167" s="287" t="str">
        <f t="shared" si="276"/>
        <v/>
      </c>
      <c r="BC1167" s="287" t="str">
        <f t="shared" si="277"/>
        <v/>
      </c>
      <c r="BD1167" s="287" t="str">
        <f t="shared" si="280"/>
        <v/>
      </c>
      <c r="BE1167" s="288" t="str">
        <f t="shared" si="273"/>
        <v/>
      </c>
    </row>
    <row r="1168" spans="1:57" ht="24" customHeight="1">
      <c r="A1168" s="301"/>
      <c r="B1168" s="420"/>
      <c r="C1168" s="421"/>
      <c r="D1168" s="421"/>
      <c r="E1168" s="421"/>
      <c r="F1168" s="421"/>
      <c r="G1168" s="421"/>
      <c r="H1168" s="421"/>
      <c r="I1168" s="421"/>
      <c r="J1168" s="421"/>
      <c r="K1168" s="421"/>
      <c r="L1168" s="302"/>
      <c r="M1168" s="303"/>
      <c r="N1168" s="304"/>
      <c r="O1168" s="305"/>
      <c r="P1168" s="306"/>
      <c r="Q1168" s="307"/>
      <c r="R1168" s="305"/>
      <c r="S1168" s="308"/>
      <c r="T1168" s="309"/>
      <c r="U1168" s="302"/>
      <c r="V1168" s="303"/>
      <c r="W1168" s="310"/>
      <c r="X1168" s="305"/>
      <c r="Y1168" s="303"/>
      <c r="Z1168" s="303"/>
      <c r="AA1168" s="311"/>
      <c r="AB1168" s="312"/>
      <c r="AC1168" s="310"/>
      <c r="AD1168" s="305"/>
      <c r="AE1168" s="310"/>
      <c r="AF1168" s="313"/>
      <c r="AG1168" s="314"/>
      <c r="AH1168" s="315"/>
      <c r="AI1168" s="401"/>
      <c r="AJ1168" s="402"/>
      <c r="AK1168" s="403"/>
      <c r="AL1168" s="273"/>
      <c r="AM1168" s="270" t="str">
        <f t="shared" si="270"/>
        <v/>
      </c>
      <c r="AN1168" s="282" t="str">
        <f t="shared" si="271"/>
        <v/>
      </c>
      <c r="AO1168" s="257" t="str">
        <f>IF(A1168="","",IF(A1168&lt;&gt;1158,"エラー",1158&amp;"人目"))</f>
        <v/>
      </c>
      <c r="AP1168" s="258" t="str">
        <f t="shared" si="274"/>
        <v/>
      </c>
      <c r="AQ1168" s="259" t="str">
        <f>IFERROR(IF(OR(L1168="",M1168="",N1168=""),"",VLOOKUP(L1168&amp;M1168&amp;N1168,コード!$K$3:$L$64,2,FALSE)),"エラー")</f>
        <v/>
      </c>
      <c r="AR1168" s="260" t="str">
        <f>IFERROR(IF(OR(O1168="",P1168=""),"",VLOOKUP(O1168&amp;P1168,コード!$R$3:$S$8,2,FALSE)),"エラー")</f>
        <v/>
      </c>
      <c r="AS1168" s="261" t="str">
        <f t="shared" si="278"/>
        <v/>
      </c>
      <c r="AT1168" s="261" t="str">
        <f>IFERROR(IF(OR(R1168="",S1168="",T1168=""),"",VLOOKUP(R1168&amp;S1168&amp;T1168,コード!$AB$3:$AC$205,2,FALSE)),"エラー")</f>
        <v/>
      </c>
      <c r="AU1168" s="258" t="str">
        <f>IFERROR(IF(OR(U1168="",V1168="",W1168=""),"",VLOOKUP(U1168&amp;V1168&amp;W1168,コード!$AI$3:$AJ$6,2,FALSE)),"エラー")</f>
        <v/>
      </c>
      <c r="AV1168" s="261" t="str">
        <f t="shared" si="279"/>
        <v/>
      </c>
      <c r="AW1168" s="258" t="str">
        <f>IFERROR(IF(OR(AD1168="",AE1168="",AF1168=""),"",VLOOKUP(AD1168&amp;AE1168&amp;AF1168,コード!$AW$3:$AX$31,2,FALSE)),"エラー")</f>
        <v/>
      </c>
      <c r="AX1168" s="262" t="str">
        <f>IFERROR(IF(OR(AG1168="",AH1168=""),"",VLOOKUP(AG1168&amp;AH1168,コード!$BC$3:$BD$17,2,FALSE)),"エラー")</f>
        <v/>
      </c>
      <c r="AY1168" s="187"/>
      <c r="AZ1168" s="286" t="str">
        <f t="shared" si="275"/>
        <v/>
      </c>
      <c r="BA1168" s="287" t="str">
        <f t="shared" si="272"/>
        <v/>
      </c>
      <c r="BB1168" s="287" t="str">
        <f t="shared" si="276"/>
        <v/>
      </c>
      <c r="BC1168" s="287" t="str">
        <f t="shared" si="277"/>
        <v/>
      </c>
      <c r="BD1168" s="287" t="str">
        <f t="shared" si="280"/>
        <v/>
      </c>
      <c r="BE1168" s="288" t="str">
        <f t="shared" si="273"/>
        <v/>
      </c>
    </row>
    <row r="1169" spans="1:59" ht="24" customHeight="1">
      <c r="A1169" s="316"/>
      <c r="B1169" s="420"/>
      <c r="C1169" s="421"/>
      <c r="D1169" s="421"/>
      <c r="E1169" s="421"/>
      <c r="F1169" s="421"/>
      <c r="G1169" s="421"/>
      <c r="H1169" s="421"/>
      <c r="I1169" s="421"/>
      <c r="J1169" s="421"/>
      <c r="K1169" s="421"/>
      <c r="L1169" s="302"/>
      <c r="M1169" s="303"/>
      <c r="N1169" s="304"/>
      <c r="O1169" s="305"/>
      <c r="P1169" s="306"/>
      <c r="Q1169" s="307"/>
      <c r="R1169" s="305"/>
      <c r="S1169" s="308"/>
      <c r="T1169" s="309"/>
      <c r="U1169" s="302"/>
      <c r="V1169" s="303"/>
      <c r="W1169" s="310"/>
      <c r="X1169" s="305"/>
      <c r="Y1169" s="303"/>
      <c r="Z1169" s="303"/>
      <c r="AA1169" s="311"/>
      <c r="AB1169" s="312"/>
      <c r="AC1169" s="310"/>
      <c r="AD1169" s="305"/>
      <c r="AE1169" s="310"/>
      <c r="AF1169" s="313"/>
      <c r="AG1169" s="314"/>
      <c r="AH1169" s="315"/>
      <c r="AI1169" s="401"/>
      <c r="AJ1169" s="402"/>
      <c r="AK1169" s="403"/>
      <c r="AL1169" s="273"/>
      <c r="AM1169" s="270" t="str">
        <f t="shared" si="270"/>
        <v/>
      </c>
      <c r="AN1169" s="282" t="str">
        <f t="shared" si="271"/>
        <v/>
      </c>
      <c r="AO1169" s="257" t="str">
        <f>IF(A1169="","",IF(A1169&lt;&gt;1159,"エラー",1159&amp;"人目"))</f>
        <v/>
      </c>
      <c r="AP1169" s="258" t="str">
        <f t="shared" si="274"/>
        <v/>
      </c>
      <c r="AQ1169" s="259" t="str">
        <f>IFERROR(IF(OR(L1169="",M1169="",N1169=""),"",VLOOKUP(L1169&amp;M1169&amp;N1169,コード!$K$3:$L$64,2,FALSE)),"エラー")</f>
        <v/>
      </c>
      <c r="AR1169" s="260" t="str">
        <f>IFERROR(IF(OR(O1169="",P1169=""),"",VLOOKUP(O1169&amp;P1169,コード!$R$3:$S$8,2,FALSE)),"エラー")</f>
        <v/>
      </c>
      <c r="AS1169" s="261" t="str">
        <f t="shared" si="278"/>
        <v/>
      </c>
      <c r="AT1169" s="261" t="str">
        <f>IFERROR(IF(OR(R1169="",S1169="",T1169=""),"",VLOOKUP(R1169&amp;S1169&amp;T1169,コード!$AB$3:$AC$205,2,FALSE)),"エラー")</f>
        <v/>
      </c>
      <c r="AU1169" s="258" t="str">
        <f>IFERROR(IF(OR(U1169="",V1169="",W1169=""),"",VLOOKUP(U1169&amp;V1169&amp;W1169,コード!$AI$3:$AJ$6,2,FALSE)),"エラー")</f>
        <v/>
      </c>
      <c r="AV1169" s="261" t="str">
        <f t="shared" si="279"/>
        <v/>
      </c>
      <c r="AW1169" s="258" t="str">
        <f>IFERROR(IF(OR(AD1169="",AE1169="",AF1169=""),"",VLOOKUP(AD1169&amp;AE1169&amp;AF1169,コード!$AW$3:$AX$31,2,FALSE)),"エラー")</f>
        <v/>
      </c>
      <c r="AX1169" s="262" t="str">
        <f>IFERROR(IF(OR(AG1169="",AH1169=""),"",VLOOKUP(AG1169&amp;AH1169,コード!$BC$3:$BD$17,2,FALSE)),"エラー")</f>
        <v/>
      </c>
      <c r="AY1169" s="187"/>
      <c r="AZ1169" s="286" t="str">
        <f t="shared" si="275"/>
        <v/>
      </c>
      <c r="BA1169" s="287" t="str">
        <f t="shared" si="272"/>
        <v/>
      </c>
      <c r="BB1169" s="287" t="str">
        <f t="shared" si="276"/>
        <v/>
      </c>
      <c r="BC1169" s="287" t="str">
        <f t="shared" si="277"/>
        <v/>
      </c>
      <c r="BD1169" s="287" t="str">
        <f t="shared" si="280"/>
        <v/>
      </c>
      <c r="BE1169" s="288" t="str">
        <f t="shared" si="273"/>
        <v/>
      </c>
    </row>
    <row r="1170" spans="1:59" ht="24" customHeight="1">
      <c r="A1170" s="316"/>
      <c r="B1170" s="420"/>
      <c r="C1170" s="421"/>
      <c r="D1170" s="421"/>
      <c r="E1170" s="421"/>
      <c r="F1170" s="421"/>
      <c r="G1170" s="421"/>
      <c r="H1170" s="421"/>
      <c r="I1170" s="421"/>
      <c r="J1170" s="421"/>
      <c r="K1170" s="421"/>
      <c r="L1170" s="302"/>
      <c r="M1170" s="303"/>
      <c r="N1170" s="304"/>
      <c r="O1170" s="305"/>
      <c r="P1170" s="306"/>
      <c r="Q1170" s="307"/>
      <c r="R1170" s="305"/>
      <c r="S1170" s="308"/>
      <c r="T1170" s="309"/>
      <c r="U1170" s="302"/>
      <c r="V1170" s="303"/>
      <c r="W1170" s="310"/>
      <c r="X1170" s="305"/>
      <c r="Y1170" s="303"/>
      <c r="Z1170" s="303"/>
      <c r="AA1170" s="311"/>
      <c r="AB1170" s="312"/>
      <c r="AC1170" s="310"/>
      <c r="AD1170" s="305"/>
      <c r="AE1170" s="310"/>
      <c r="AF1170" s="313"/>
      <c r="AG1170" s="314"/>
      <c r="AH1170" s="315"/>
      <c r="AI1170" s="401"/>
      <c r="AJ1170" s="402"/>
      <c r="AK1170" s="403"/>
      <c r="AL1170" s="273"/>
      <c r="AM1170" s="270" t="str">
        <f t="shared" si="270"/>
        <v/>
      </c>
      <c r="AN1170" s="282" t="str">
        <f t="shared" si="271"/>
        <v/>
      </c>
      <c r="AO1170" s="257" t="str">
        <f>IF(A1170="","",IF(A1170&lt;&gt;1160,"エラー",1160&amp;"人目"))</f>
        <v/>
      </c>
      <c r="AP1170" s="258" t="str">
        <f t="shared" si="274"/>
        <v/>
      </c>
      <c r="AQ1170" s="259" t="str">
        <f>IFERROR(IF(OR(L1170="",M1170="",N1170=""),"",VLOOKUP(L1170&amp;M1170&amp;N1170,コード!$K$3:$L$64,2,FALSE)),"エラー")</f>
        <v/>
      </c>
      <c r="AR1170" s="260" t="str">
        <f>IFERROR(IF(OR(O1170="",P1170=""),"",VLOOKUP(O1170&amp;P1170,コード!$R$3:$S$8,2,FALSE)),"エラー")</f>
        <v/>
      </c>
      <c r="AS1170" s="261" t="str">
        <f t="shared" si="278"/>
        <v/>
      </c>
      <c r="AT1170" s="261" t="str">
        <f>IFERROR(IF(OR(R1170="",S1170="",T1170=""),"",VLOOKUP(R1170&amp;S1170&amp;T1170,コード!$AB$3:$AC$205,2,FALSE)),"エラー")</f>
        <v/>
      </c>
      <c r="AU1170" s="258" t="str">
        <f>IFERROR(IF(OR(U1170="",V1170="",W1170=""),"",VLOOKUP(U1170&amp;V1170&amp;W1170,コード!$AI$3:$AJ$6,2,FALSE)),"エラー")</f>
        <v/>
      </c>
      <c r="AV1170" s="261" t="str">
        <f t="shared" si="279"/>
        <v/>
      </c>
      <c r="AW1170" s="258" t="str">
        <f>IFERROR(IF(OR(AD1170="",AE1170="",AF1170=""),"",VLOOKUP(AD1170&amp;AE1170&amp;AF1170,コード!$AW$3:$AX$31,2,FALSE)),"エラー")</f>
        <v/>
      </c>
      <c r="AX1170" s="262" t="str">
        <f>IFERROR(IF(OR(AG1170="",AH1170=""),"",VLOOKUP(AG1170&amp;AH1170,コード!$BC$3:$BD$17,2,FALSE)),"エラー")</f>
        <v/>
      </c>
      <c r="AY1170" s="187"/>
      <c r="AZ1170" s="286" t="str">
        <f t="shared" si="275"/>
        <v/>
      </c>
      <c r="BA1170" s="287" t="str">
        <f t="shared" si="272"/>
        <v/>
      </c>
      <c r="BB1170" s="287" t="str">
        <f t="shared" si="276"/>
        <v/>
      </c>
      <c r="BC1170" s="287" t="str">
        <f t="shared" si="277"/>
        <v/>
      </c>
      <c r="BD1170" s="287" t="str">
        <f t="shared" si="280"/>
        <v/>
      </c>
      <c r="BE1170" s="288" t="str">
        <f t="shared" si="273"/>
        <v/>
      </c>
    </row>
    <row r="1171" spans="1:59" ht="24" customHeight="1">
      <c r="A1171" s="301"/>
      <c r="B1171" s="420"/>
      <c r="C1171" s="421"/>
      <c r="D1171" s="421"/>
      <c r="E1171" s="421"/>
      <c r="F1171" s="421"/>
      <c r="G1171" s="421"/>
      <c r="H1171" s="421"/>
      <c r="I1171" s="421"/>
      <c r="J1171" s="421"/>
      <c r="K1171" s="421"/>
      <c r="L1171" s="302"/>
      <c r="M1171" s="303"/>
      <c r="N1171" s="304"/>
      <c r="O1171" s="305"/>
      <c r="P1171" s="306"/>
      <c r="Q1171" s="307"/>
      <c r="R1171" s="305"/>
      <c r="S1171" s="308"/>
      <c r="T1171" s="309"/>
      <c r="U1171" s="302"/>
      <c r="V1171" s="303"/>
      <c r="W1171" s="310"/>
      <c r="X1171" s="305"/>
      <c r="Y1171" s="303"/>
      <c r="Z1171" s="303"/>
      <c r="AA1171" s="311"/>
      <c r="AB1171" s="312"/>
      <c r="AC1171" s="310"/>
      <c r="AD1171" s="305"/>
      <c r="AE1171" s="310"/>
      <c r="AF1171" s="313"/>
      <c r="AG1171" s="314"/>
      <c r="AH1171" s="315"/>
      <c r="AI1171" s="401"/>
      <c r="AJ1171" s="402"/>
      <c r="AK1171" s="403"/>
      <c r="AL1171" s="273"/>
      <c r="AM1171" s="270" t="str">
        <f t="shared" si="270"/>
        <v/>
      </c>
      <c r="AN1171" s="282" t="str">
        <f t="shared" si="271"/>
        <v/>
      </c>
      <c r="AO1171" s="257" t="str">
        <f>IF(A1171="","",IF(A1171&lt;&gt;1161,"エラー",1161&amp;"人目"))</f>
        <v/>
      </c>
      <c r="AP1171" s="258" t="str">
        <f t="shared" si="274"/>
        <v/>
      </c>
      <c r="AQ1171" s="259" t="str">
        <f>IFERROR(IF(OR(L1171="",M1171="",N1171=""),"",VLOOKUP(L1171&amp;M1171&amp;N1171,コード!$K$3:$L$64,2,FALSE)),"エラー")</f>
        <v/>
      </c>
      <c r="AR1171" s="260" t="str">
        <f>IFERROR(IF(OR(O1171="",P1171=""),"",VLOOKUP(O1171&amp;P1171,コード!$R$3:$S$8,2,FALSE)),"エラー")</f>
        <v/>
      </c>
      <c r="AS1171" s="261" t="str">
        <f t="shared" si="278"/>
        <v/>
      </c>
      <c r="AT1171" s="261" t="str">
        <f>IFERROR(IF(OR(R1171="",S1171="",T1171=""),"",VLOOKUP(R1171&amp;S1171&amp;T1171,コード!$AB$3:$AC$205,2,FALSE)),"エラー")</f>
        <v/>
      </c>
      <c r="AU1171" s="258" t="str">
        <f>IFERROR(IF(OR(U1171="",V1171="",W1171=""),"",VLOOKUP(U1171&amp;V1171&amp;W1171,コード!$AI$3:$AJ$6,2,FALSE)),"エラー")</f>
        <v/>
      </c>
      <c r="AV1171" s="261" t="str">
        <f t="shared" si="279"/>
        <v/>
      </c>
      <c r="AW1171" s="258" t="str">
        <f>IFERROR(IF(OR(AD1171="",AE1171="",AF1171=""),"",VLOOKUP(AD1171&amp;AE1171&amp;AF1171,コード!$AW$3:$AX$31,2,FALSE)),"エラー")</f>
        <v/>
      </c>
      <c r="AX1171" s="262" t="str">
        <f>IFERROR(IF(OR(AG1171="",AH1171=""),"",VLOOKUP(AG1171&amp;AH1171,コード!$BC$3:$BD$17,2,FALSE)),"エラー")</f>
        <v/>
      </c>
      <c r="AY1171" s="187"/>
      <c r="AZ1171" s="286" t="str">
        <f t="shared" si="275"/>
        <v/>
      </c>
      <c r="BA1171" s="287" t="str">
        <f t="shared" si="272"/>
        <v/>
      </c>
      <c r="BB1171" s="287" t="str">
        <f t="shared" si="276"/>
        <v/>
      </c>
      <c r="BC1171" s="287" t="str">
        <f t="shared" si="277"/>
        <v/>
      </c>
      <c r="BD1171" s="287" t="str">
        <f t="shared" si="280"/>
        <v/>
      </c>
      <c r="BE1171" s="288" t="str">
        <f t="shared" si="273"/>
        <v/>
      </c>
    </row>
    <row r="1172" spans="1:59" ht="24" customHeight="1">
      <c r="A1172" s="301"/>
      <c r="B1172" s="420"/>
      <c r="C1172" s="421"/>
      <c r="D1172" s="421"/>
      <c r="E1172" s="421"/>
      <c r="F1172" s="421"/>
      <c r="G1172" s="421"/>
      <c r="H1172" s="421"/>
      <c r="I1172" s="421"/>
      <c r="J1172" s="421"/>
      <c r="K1172" s="421"/>
      <c r="L1172" s="302"/>
      <c r="M1172" s="303"/>
      <c r="N1172" s="304"/>
      <c r="O1172" s="305"/>
      <c r="P1172" s="306"/>
      <c r="Q1172" s="307"/>
      <c r="R1172" s="305"/>
      <c r="S1172" s="308"/>
      <c r="T1172" s="309"/>
      <c r="U1172" s="302"/>
      <c r="V1172" s="303"/>
      <c r="W1172" s="310"/>
      <c r="X1172" s="305"/>
      <c r="Y1172" s="303"/>
      <c r="Z1172" s="303"/>
      <c r="AA1172" s="311"/>
      <c r="AB1172" s="312"/>
      <c r="AC1172" s="310"/>
      <c r="AD1172" s="305"/>
      <c r="AE1172" s="310"/>
      <c r="AF1172" s="313"/>
      <c r="AG1172" s="314"/>
      <c r="AH1172" s="315"/>
      <c r="AI1172" s="401"/>
      <c r="AJ1172" s="402"/>
      <c r="AK1172" s="403"/>
      <c r="AL1172" s="273"/>
      <c r="AM1172" s="270" t="str">
        <f t="shared" si="270"/>
        <v/>
      </c>
      <c r="AN1172" s="282" t="str">
        <f t="shared" si="271"/>
        <v/>
      </c>
      <c r="AO1172" s="257" t="str">
        <f>IF(A1172="","",IF(A1172&lt;&gt;1162,"エラー",1162&amp;"人目"))</f>
        <v/>
      </c>
      <c r="AP1172" s="258" t="str">
        <f t="shared" si="274"/>
        <v/>
      </c>
      <c r="AQ1172" s="259" t="str">
        <f>IFERROR(IF(OR(L1172="",M1172="",N1172=""),"",VLOOKUP(L1172&amp;M1172&amp;N1172,コード!$K$3:$L$64,2,FALSE)),"エラー")</f>
        <v/>
      </c>
      <c r="AR1172" s="260" t="str">
        <f>IFERROR(IF(OR(O1172="",P1172=""),"",VLOOKUP(O1172&amp;P1172,コード!$R$3:$S$8,2,FALSE)),"エラー")</f>
        <v/>
      </c>
      <c r="AS1172" s="261" t="str">
        <f t="shared" si="278"/>
        <v/>
      </c>
      <c r="AT1172" s="261" t="str">
        <f>IFERROR(IF(OR(R1172="",S1172="",T1172=""),"",VLOOKUP(R1172&amp;S1172&amp;T1172,コード!$AB$3:$AC$205,2,FALSE)),"エラー")</f>
        <v/>
      </c>
      <c r="AU1172" s="258" t="str">
        <f>IFERROR(IF(OR(U1172="",V1172="",W1172=""),"",VLOOKUP(U1172&amp;V1172&amp;W1172,コード!$AI$3:$AJ$6,2,FALSE)),"エラー")</f>
        <v/>
      </c>
      <c r="AV1172" s="261" t="str">
        <f t="shared" si="279"/>
        <v/>
      </c>
      <c r="AW1172" s="258" t="str">
        <f>IFERROR(IF(OR(AD1172="",AE1172="",AF1172=""),"",VLOOKUP(AD1172&amp;AE1172&amp;AF1172,コード!$AW$3:$AX$31,2,FALSE)),"エラー")</f>
        <v/>
      </c>
      <c r="AX1172" s="262" t="str">
        <f>IFERROR(IF(OR(AG1172="",AH1172=""),"",VLOOKUP(AG1172&amp;AH1172,コード!$BC$3:$BD$17,2,FALSE)),"エラー")</f>
        <v/>
      </c>
      <c r="AY1172" s="187"/>
      <c r="AZ1172" s="286" t="str">
        <f t="shared" si="275"/>
        <v/>
      </c>
      <c r="BA1172" s="287" t="str">
        <f t="shared" si="272"/>
        <v/>
      </c>
      <c r="BB1172" s="287" t="str">
        <f t="shared" si="276"/>
        <v/>
      </c>
      <c r="BC1172" s="287" t="str">
        <f t="shared" si="277"/>
        <v/>
      </c>
      <c r="BD1172" s="287" t="str">
        <f t="shared" si="280"/>
        <v/>
      </c>
      <c r="BE1172" s="288" t="str">
        <f t="shared" si="273"/>
        <v/>
      </c>
    </row>
    <row r="1173" spans="1:59" ht="24" customHeight="1">
      <c r="A1173" s="301"/>
      <c r="B1173" s="420"/>
      <c r="C1173" s="421"/>
      <c r="D1173" s="421"/>
      <c r="E1173" s="421"/>
      <c r="F1173" s="421"/>
      <c r="G1173" s="421"/>
      <c r="H1173" s="421"/>
      <c r="I1173" s="421"/>
      <c r="J1173" s="421"/>
      <c r="K1173" s="421"/>
      <c r="L1173" s="302"/>
      <c r="M1173" s="303"/>
      <c r="N1173" s="304"/>
      <c r="O1173" s="305"/>
      <c r="P1173" s="306"/>
      <c r="Q1173" s="307"/>
      <c r="R1173" s="305"/>
      <c r="S1173" s="308"/>
      <c r="T1173" s="309"/>
      <c r="U1173" s="302"/>
      <c r="V1173" s="303"/>
      <c r="W1173" s="310"/>
      <c r="X1173" s="305"/>
      <c r="Y1173" s="303"/>
      <c r="Z1173" s="303"/>
      <c r="AA1173" s="311"/>
      <c r="AB1173" s="312"/>
      <c r="AC1173" s="310"/>
      <c r="AD1173" s="305"/>
      <c r="AE1173" s="310"/>
      <c r="AF1173" s="313"/>
      <c r="AG1173" s="314"/>
      <c r="AH1173" s="315"/>
      <c r="AI1173" s="401"/>
      <c r="AJ1173" s="402"/>
      <c r="AK1173" s="403"/>
      <c r="AL1173" s="273"/>
      <c r="AM1173" s="270" t="str">
        <f t="shared" si="270"/>
        <v/>
      </c>
      <c r="AN1173" s="282" t="str">
        <f t="shared" si="271"/>
        <v/>
      </c>
      <c r="AO1173" s="257" t="str">
        <f>IF(A1173="","",IF(A1173&lt;&gt;1163,"エラー",1163&amp;"人目"))</f>
        <v/>
      </c>
      <c r="AP1173" s="258" t="str">
        <f t="shared" si="274"/>
        <v/>
      </c>
      <c r="AQ1173" s="259" t="str">
        <f>IFERROR(IF(OR(L1173="",M1173="",N1173=""),"",VLOOKUP(L1173&amp;M1173&amp;N1173,コード!$K$3:$L$64,2,FALSE)),"エラー")</f>
        <v/>
      </c>
      <c r="AR1173" s="260" t="str">
        <f>IFERROR(IF(OR(O1173="",P1173=""),"",VLOOKUP(O1173&amp;P1173,コード!$R$3:$S$8,2,FALSE)),"エラー")</f>
        <v/>
      </c>
      <c r="AS1173" s="261" t="str">
        <f t="shared" si="278"/>
        <v/>
      </c>
      <c r="AT1173" s="261" t="str">
        <f>IFERROR(IF(OR(R1173="",S1173="",T1173=""),"",VLOOKUP(R1173&amp;S1173&amp;T1173,コード!$AB$3:$AC$205,2,FALSE)),"エラー")</f>
        <v/>
      </c>
      <c r="AU1173" s="258" t="str">
        <f>IFERROR(IF(OR(U1173="",V1173="",W1173=""),"",VLOOKUP(U1173&amp;V1173&amp;W1173,コード!$AI$3:$AJ$6,2,FALSE)),"エラー")</f>
        <v/>
      </c>
      <c r="AV1173" s="261" t="str">
        <f t="shared" si="279"/>
        <v/>
      </c>
      <c r="AW1173" s="258" t="str">
        <f>IFERROR(IF(OR(AD1173="",AE1173="",AF1173=""),"",VLOOKUP(AD1173&amp;AE1173&amp;AF1173,コード!$AW$3:$AX$31,2,FALSE)),"エラー")</f>
        <v/>
      </c>
      <c r="AX1173" s="262" t="str">
        <f>IFERROR(IF(OR(AG1173="",AH1173=""),"",VLOOKUP(AG1173&amp;AH1173,コード!$BC$3:$BD$17,2,FALSE)),"エラー")</f>
        <v/>
      </c>
      <c r="AY1173" s="187"/>
      <c r="AZ1173" s="286" t="str">
        <f t="shared" si="275"/>
        <v/>
      </c>
      <c r="BA1173" s="287" t="str">
        <f t="shared" si="272"/>
        <v/>
      </c>
      <c r="BB1173" s="287" t="str">
        <f t="shared" si="276"/>
        <v/>
      </c>
      <c r="BC1173" s="287" t="str">
        <f t="shared" si="277"/>
        <v/>
      </c>
      <c r="BD1173" s="287" t="str">
        <f t="shared" si="280"/>
        <v/>
      </c>
      <c r="BE1173" s="288" t="str">
        <f t="shared" si="273"/>
        <v/>
      </c>
    </row>
    <row r="1174" spans="1:59" ht="24" customHeight="1">
      <c r="A1174" s="316"/>
      <c r="B1174" s="420"/>
      <c r="C1174" s="421"/>
      <c r="D1174" s="421"/>
      <c r="E1174" s="421"/>
      <c r="F1174" s="421"/>
      <c r="G1174" s="421"/>
      <c r="H1174" s="421"/>
      <c r="I1174" s="421"/>
      <c r="J1174" s="421"/>
      <c r="K1174" s="421"/>
      <c r="L1174" s="302"/>
      <c r="M1174" s="303"/>
      <c r="N1174" s="304"/>
      <c r="O1174" s="305"/>
      <c r="P1174" s="306"/>
      <c r="Q1174" s="307"/>
      <c r="R1174" s="305"/>
      <c r="S1174" s="308"/>
      <c r="T1174" s="309"/>
      <c r="U1174" s="302"/>
      <c r="V1174" s="303"/>
      <c r="W1174" s="310"/>
      <c r="X1174" s="305"/>
      <c r="Y1174" s="303"/>
      <c r="Z1174" s="303"/>
      <c r="AA1174" s="311"/>
      <c r="AB1174" s="312"/>
      <c r="AC1174" s="310"/>
      <c r="AD1174" s="305"/>
      <c r="AE1174" s="310"/>
      <c r="AF1174" s="313"/>
      <c r="AG1174" s="314"/>
      <c r="AH1174" s="315"/>
      <c r="AI1174" s="401"/>
      <c r="AJ1174" s="402"/>
      <c r="AK1174" s="403"/>
      <c r="AL1174" s="273"/>
      <c r="AM1174" s="270" t="str">
        <f t="shared" si="270"/>
        <v/>
      </c>
      <c r="AN1174" s="282" t="str">
        <f t="shared" si="271"/>
        <v/>
      </c>
      <c r="AO1174" s="257" t="str">
        <f>IF(A1174="","",IF(A1174&lt;&gt;1164,"エラー",1164&amp;"人目"))</f>
        <v/>
      </c>
      <c r="AP1174" s="258" t="str">
        <f t="shared" si="274"/>
        <v/>
      </c>
      <c r="AQ1174" s="259" t="str">
        <f>IFERROR(IF(OR(L1174="",M1174="",N1174=""),"",VLOOKUP(L1174&amp;M1174&amp;N1174,コード!$K$3:$L$64,2,FALSE)),"エラー")</f>
        <v/>
      </c>
      <c r="AR1174" s="260" t="str">
        <f>IFERROR(IF(OR(O1174="",P1174=""),"",VLOOKUP(O1174&amp;P1174,コード!$R$3:$S$8,2,FALSE)),"エラー")</f>
        <v/>
      </c>
      <c r="AS1174" s="261" t="str">
        <f t="shared" si="278"/>
        <v/>
      </c>
      <c r="AT1174" s="261" t="str">
        <f>IFERROR(IF(OR(R1174="",S1174="",T1174=""),"",VLOOKUP(R1174&amp;S1174&amp;T1174,コード!$AB$3:$AC$205,2,FALSE)),"エラー")</f>
        <v/>
      </c>
      <c r="AU1174" s="258" t="str">
        <f>IFERROR(IF(OR(U1174="",V1174="",W1174=""),"",VLOOKUP(U1174&amp;V1174&amp;W1174,コード!$AI$3:$AJ$6,2,FALSE)),"エラー")</f>
        <v/>
      </c>
      <c r="AV1174" s="261" t="str">
        <f t="shared" si="279"/>
        <v/>
      </c>
      <c r="AW1174" s="258" t="str">
        <f>IFERROR(IF(OR(AD1174="",AE1174="",AF1174=""),"",VLOOKUP(AD1174&amp;AE1174&amp;AF1174,コード!$AW$3:$AX$31,2,FALSE)),"エラー")</f>
        <v/>
      </c>
      <c r="AX1174" s="262" t="str">
        <f>IFERROR(IF(OR(AG1174="",AH1174=""),"",VLOOKUP(AG1174&amp;AH1174,コード!$BC$3:$BD$17,2,FALSE)),"エラー")</f>
        <v/>
      </c>
      <c r="AY1174" s="187"/>
      <c r="AZ1174" s="286" t="str">
        <f t="shared" si="275"/>
        <v/>
      </c>
      <c r="BA1174" s="287" t="str">
        <f t="shared" si="272"/>
        <v/>
      </c>
      <c r="BB1174" s="287" t="str">
        <f t="shared" si="276"/>
        <v/>
      </c>
      <c r="BC1174" s="287" t="str">
        <f t="shared" si="277"/>
        <v/>
      </c>
      <c r="BD1174" s="287" t="str">
        <f t="shared" si="280"/>
        <v/>
      </c>
      <c r="BE1174" s="288" t="str">
        <f t="shared" si="273"/>
        <v/>
      </c>
    </row>
    <row r="1175" spans="1:59" ht="24" customHeight="1">
      <c r="A1175" s="316"/>
      <c r="B1175" s="420"/>
      <c r="C1175" s="421"/>
      <c r="D1175" s="421"/>
      <c r="E1175" s="421"/>
      <c r="F1175" s="421"/>
      <c r="G1175" s="421"/>
      <c r="H1175" s="421"/>
      <c r="I1175" s="421"/>
      <c r="J1175" s="421"/>
      <c r="K1175" s="421"/>
      <c r="L1175" s="302"/>
      <c r="M1175" s="303"/>
      <c r="N1175" s="304"/>
      <c r="O1175" s="305"/>
      <c r="P1175" s="306"/>
      <c r="Q1175" s="307"/>
      <c r="R1175" s="305"/>
      <c r="S1175" s="308"/>
      <c r="T1175" s="309"/>
      <c r="U1175" s="302"/>
      <c r="V1175" s="303"/>
      <c r="W1175" s="310"/>
      <c r="X1175" s="305"/>
      <c r="Y1175" s="303"/>
      <c r="Z1175" s="303"/>
      <c r="AA1175" s="311"/>
      <c r="AB1175" s="312"/>
      <c r="AC1175" s="310"/>
      <c r="AD1175" s="305"/>
      <c r="AE1175" s="310"/>
      <c r="AF1175" s="313"/>
      <c r="AG1175" s="314"/>
      <c r="AH1175" s="315"/>
      <c r="AI1175" s="401"/>
      <c r="AJ1175" s="402"/>
      <c r="AK1175" s="403"/>
      <c r="AL1175" s="273"/>
      <c r="AM1175" s="283" t="str">
        <f t="shared" si="270"/>
        <v/>
      </c>
      <c r="AN1175" s="284" t="str">
        <f t="shared" si="271"/>
        <v/>
      </c>
      <c r="AO1175" s="257" t="str">
        <f>IF(A1175="","",IF(A1175&lt;&gt;1165,"エラー",1165&amp;"人目"))</f>
        <v/>
      </c>
      <c r="AP1175" s="258" t="str">
        <f t="shared" si="274"/>
        <v/>
      </c>
      <c r="AQ1175" s="259" t="str">
        <f>IFERROR(IF(OR(L1175="",M1175="",N1175=""),"",VLOOKUP(L1175&amp;M1175&amp;N1175,コード!$K$3:$L$64,2,FALSE)),"エラー")</f>
        <v/>
      </c>
      <c r="AR1175" s="260" t="str">
        <f>IFERROR(IF(OR(O1175="",P1175=""),"",VLOOKUP(O1175&amp;P1175,コード!$R$3:$S$8,2,FALSE)),"エラー")</f>
        <v/>
      </c>
      <c r="AS1175" s="261" t="str">
        <f t="shared" si="278"/>
        <v/>
      </c>
      <c r="AT1175" s="261" t="str">
        <f>IFERROR(IF(OR(R1175="",S1175="",T1175=""),"",VLOOKUP(R1175&amp;S1175&amp;T1175,コード!$AB$3:$AC$205,2,FALSE)),"エラー")</f>
        <v/>
      </c>
      <c r="AU1175" s="258" t="str">
        <f>IFERROR(IF(OR(U1175="",V1175="",W1175=""),"",VLOOKUP(U1175&amp;V1175&amp;W1175,コード!$AI$3:$AJ$6,2,FALSE)),"エラー")</f>
        <v/>
      </c>
      <c r="AV1175" s="261" t="str">
        <f t="shared" si="279"/>
        <v/>
      </c>
      <c r="AW1175" s="258" t="str">
        <f>IFERROR(IF(OR(AD1175="",AE1175="",AF1175=""),"",VLOOKUP(AD1175&amp;AE1175&amp;AF1175,コード!$AW$3:$AX$31,2,FALSE)),"エラー")</f>
        <v/>
      </c>
      <c r="AX1175" s="262" t="str">
        <f>IFERROR(IF(OR(AG1175="",AH1175=""),"",VLOOKUP(AG1175&amp;AH1175,コード!$BC$3:$BD$17,2,FALSE)),"エラー")</f>
        <v/>
      </c>
      <c r="AY1175" s="187"/>
      <c r="AZ1175" s="286" t="str">
        <f t="shared" si="275"/>
        <v/>
      </c>
      <c r="BA1175" s="287" t="str">
        <f t="shared" si="272"/>
        <v/>
      </c>
      <c r="BB1175" s="287" t="str">
        <f t="shared" si="276"/>
        <v/>
      </c>
      <c r="BC1175" s="287" t="str">
        <f t="shared" si="277"/>
        <v/>
      </c>
      <c r="BD1175" s="287" t="str">
        <f t="shared" si="280"/>
        <v/>
      </c>
      <c r="BE1175" s="288" t="str">
        <f t="shared" si="273"/>
        <v/>
      </c>
    </row>
    <row r="1176" spans="1:59" ht="24" customHeight="1">
      <c r="A1176" s="301"/>
      <c r="B1176" s="420"/>
      <c r="C1176" s="421"/>
      <c r="D1176" s="421"/>
      <c r="E1176" s="421"/>
      <c r="F1176" s="421"/>
      <c r="G1176" s="421"/>
      <c r="H1176" s="421"/>
      <c r="I1176" s="421"/>
      <c r="J1176" s="421"/>
      <c r="K1176" s="421"/>
      <c r="L1176" s="302"/>
      <c r="M1176" s="303"/>
      <c r="N1176" s="304"/>
      <c r="O1176" s="305"/>
      <c r="P1176" s="306"/>
      <c r="Q1176" s="307"/>
      <c r="R1176" s="305"/>
      <c r="S1176" s="308"/>
      <c r="T1176" s="309"/>
      <c r="U1176" s="302"/>
      <c r="V1176" s="303"/>
      <c r="W1176" s="310"/>
      <c r="X1176" s="305"/>
      <c r="Y1176" s="303"/>
      <c r="Z1176" s="303"/>
      <c r="AA1176" s="311"/>
      <c r="AB1176" s="312"/>
      <c r="AC1176" s="310"/>
      <c r="AD1176" s="305"/>
      <c r="AE1176" s="310"/>
      <c r="AF1176" s="313"/>
      <c r="AG1176" s="314"/>
      <c r="AH1176" s="315"/>
      <c r="AI1176" s="401"/>
      <c r="AJ1176" s="402"/>
      <c r="AK1176" s="403"/>
      <c r="AL1176" s="273"/>
      <c r="AM1176" s="270" t="str">
        <f>IF(A1176="","",IF(OR($Z$7="",$AB$7="",$AD$7="",$AF$7="",$AH$7="",$AJ$7),"",$Z$7&amp;$AB$7&amp;$AD$7&amp;$AF$7&amp;$AH$7&amp;$AJ$7))</f>
        <v/>
      </c>
      <c r="AN1176" s="282" t="str">
        <f>IF(OR($C$7="",A1176=""),"",$C$7)</f>
        <v/>
      </c>
      <c r="AO1176" s="257" t="str">
        <f>IF(A1176="","",IF(A1176&lt;&gt;1166,"エラー",1166&amp;"人目"))</f>
        <v/>
      </c>
      <c r="AP1176" s="258" t="str">
        <f t="shared" si="274"/>
        <v/>
      </c>
      <c r="AQ1176" s="259" t="str">
        <f>IFERROR(IF(OR(L1176="",M1176="",N1176=""),"",VLOOKUP(L1176&amp;M1176&amp;N1176,コード!$K$3:$L$64,2,FALSE)),"エラー")</f>
        <v/>
      </c>
      <c r="AR1176" s="260" t="str">
        <f>IFERROR(IF(OR(O1176="",P1176=""),"",VLOOKUP(O1176&amp;P1176,コード!$R$3:$S$8,2,FALSE)),"エラー")</f>
        <v/>
      </c>
      <c r="AS1176" s="261" t="str">
        <f t="shared" si="278"/>
        <v/>
      </c>
      <c r="AT1176" s="261" t="str">
        <f>IFERROR(IF(OR(R1176="",S1176="",T1176=""),"",VLOOKUP(R1176&amp;S1176&amp;T1176,コード!$AB$3:$AC$205,2,FALSE)),"エラー")</f>
        <v/>
      </c>
      <c r="AU1176" s="258" t="str">
        <f>IFERROR(IF(OR(U1176="",V1176="",W1176=""),"",VLOOKUP(U1176&amp;V1176&amp;W1176,コード!$AI$3:$AJ$6,2,FALSE)),"エラー")</f>
        <v/>
      </c>
      <c r="AV1176" s="261" t="str">
        <f t="shared" si="279"/>
        <v/>
      </c>
      <c r="AW1176" s="258" t="str">
        <f>IFERROR(IF(OR(AD1176="",AE1176="",AF1176=""),"",VLOOKUP(AD1176&amp;AE1176&amp;AF1176,コード!$AW$3:$AX$31,2,FALSE)),"エラー")</f>
        <v/>
      </c>
      <c r="AX1176" s="262" t="str">
        <f>IFERROR(IF(OR(AG1176="",AH1176=""),"",VLOOKUP(AG1176&amp;AH1176,コード!$BC$3:$BD$17,2,FALSE)),"エラー")</f>
        <v/>
      </c>
      <c r="AY1176" s="187"/>
      <c r="AZ1176" s="286" t="str">
        <f t="shared" si="275"/>
        <v/>
      </c>
      <c r="BA1176" s="287" t="str">
        <f>IFERROR(IF(OR(R1176="",S1176="",T1176=""),"",IF(VALUE(R1176&amp;S1176&amp;T1176)=801,"エラー？","○")),"エラー")</f>
        <v/>
      </c>
      <c r="BB1176" s="287" t="str">
        <f t="shared" si="276"/>
        <v/>
      </c>
      <c r="BC1176" s="287" t="str">
        <f t="shared" si="277"/>
        <v/>
      </c>
      <c r="BD1176" s="287" t="str">
        <f t="shared" si="280"/>
        <v/>
      </c>
      <c r="BE1176" s="288" t="str">
        <f>IFERROR(IF(OR(R1176="",S1176="",T1176="",U1176="",V1176="",W1176=""),"",IF(AND(VALUE(R1176&amp;S1176&amp;T1176)=122,OR(VALUE(U1176&amp;V1176&amp;W1176)=161,O1176&amp;P1176="00")),"エラー","○")),"エラー")</f>
        <v/>
      </c>
      <c r="BG1176" s="228"/>
    </row>
    <row r="1177" spans="1:59" ht="24" customHeight="1">
      <c r="A1177" s="301"/>
      <c r="B1177" s="420"/>
      <c r="C1177" s="421"/>
      <c r="D1177" s="421"/>
      <c r="E1177" s="421"/>
      <c r="F1177" s="421"/>
      <c r="G1177" s="421"/>
      <c r="H1177" s="421"/>
      <c r="I1177" s="421"/>
      <c r="J1177" s="421"/>
      <c r="K1177" s="421"/>
      <c r="L1177" s="302"/>
      <c r="M1177" s="303"/>
      <c r="N1177" s="304"/>
      <c r="O1177" s="305"/>
      <c r="P1177" s="306"/>
      <c r="Q1177" s="307"/>
      <c r="R1177" s="305"/>
      <c r="S1177" s="308"/>
      <c r="T1177" s="309"/>
      <c r="U1177" s="302"/>
      <c r="V1177" s="303"/>
      <c r="W1177" s="310"/>
      <c r="X1177" s="305"/>
      <c r="Y1177" s="303"/>
      <c r="Z1177" s="303"/>
      <c r="AA1177" s="311"/>
      <c r="AB1177" s="312"/>
      <c r="AC1177" s="310"/>
      <c r="AD1177" s="305"/>
      <c r="AE1177" s="310"/>
      <c r="AF1177" s="313"/>
      <c r="AG1177" s="314"/>
      <c r="AH1177" s="315"/>
      <c r="AI1177" s="401"/>
      <c r="AJ1177" s="402"/>
      <c r="AK1177" s="403"/>
      <c r="AL1177" s="273"/>
      <c r="AM1177" s="270" t="str">
        <f t="shared" ref="AM1177:AM1220" si="281">IF(A1177="","",IF(OR($Z$7="",$AB$7="",$AD$7="",$AF$7="",$AH$7="",$AJ$7),"",$Z$7&amp;$AB$7&amp;$AD$7&amp;$AF$7&amp;$AH$7&amp;$AJ$7))</f>
        <v/>
      </c>
      <c r="AN1177" s="282" t="str">
        <f t="shared" ref="AN1177:AN1220" si="282">IF(OR($C$7="",A1177=""),"",$C$7)</f>
        <v/>
      </c>
      <c r="AO1177" s="257" t="str">
        <f>IF(A1177="","",IF(A1177&lt;&gt;1167,"エラー",1167&amp;"人目"))</f>
        <v/>
      </c>
      <c r="AP1177" s="258" t="str">
        <f t="shared" si="274"/>
        <v/>
      </c>
      <c r="AQ1177" s="259" t="str">
        <f>IFERROR(IF(OR(L1177="",M1177="",N1177=""),"",VLOOKUP(L1177&amp;M1177&amp;N1177,コード!$K$3:$L$64,2,FALSE)),"エラー")</f>
        <v/>
      </c>
      <c r="AR1177" s="260" t="str">
        <f>IFERROR(IF(OR(O1177="",P1177=""),"",VLOOKUP(O1177&amp;P1177,コード!$R$3:$S$8,2,FALSE)),"エラー")</f>
        <v/>
      </c>
      <c r="AS1177" s="261" t="str">
        <f t="shared" si="278"/>
        <v/>
      </c>
      <c r="AT1177" s="261" t="str">
        <f>IFERROR(IF(OR(R1177="",S1177="",T1177=""),"",VLOOKUP(R1177&amp;S1177&amp;T1177,コード!$AB$3:$AC$205,2,FALSE)),"エラー")</f>
        <v/>
      </c>
      <c r="AU1177" s="258" t="str">
        <f>IFERROR(IF(OR(U1177="",V1177="",W1177=""),"",VLOOKUP(U1177&amp;V1177&amp;W1177,コード!$AI$3:$AJ$6,2,FALSE)),"エラー")</f>
        <v/>
      </c>
      <c r="AV1177" s="261" t="str">
        <f t="shared" si="279"/>
        <v/>
      </c>
      <c r="AW1177" s="258" t="str">
        <f>IFERROR(IF(OR(AD1177="",AE1177="",AF1177=""),"",VLOOKUP(AD1177&amp;AE1177&amp;AF1177,コード!$AW$3:$AX$31,2,FALSE)),"エラー")</f>
        <v/>
      </c>
      <c r="AX1177" s="262" t="str">
        <f>IFERROR(IF(OR(AG1177="",AH1177=""),"",VLOOKUP(AG1177&amp;AH1177,コード!$BC$3:$BD$17,2,FALSE)),"エラー")</f>
        <v/>
      </c>
      <c r="AY1177" s="187"/>
      <c r="AZ1177" s="286" t="str">
        <f t="shared" si="275"/>
        <v/>
      </c>
      <c r="BA1177" s="287" t="str">
        <f t="shared" ref="BA1177:BA1220" si="283">IFERROR(IF(OR(R1177="",S1177="",T1177=""),"",IF(VALUE(R1177&amp;S1177&amp;T1177)=801,"エラー？","○")),"エラー")</f>
        <v/>
      </c>
      <c r="BB1177" s="287" t="str">
        <f t="shared" si="276"/>
        <v/>
      </c>
      <c r="BC1177" s="287" t="str">
        <f t="shared" si="277"/>
        <v/>
      </c>
      <c r="BD1177" s="287" t="str">
        <f t="shared" si="280"/>
        <v/>
      </c>
      <c r="BE1177" s="288" t="str">
        <f>IFERROR(IF(OR(R1177="",S1177="",T1177="",U1177="",V1177="",W1177=""),"",IF(AND(VALUE(R1177&amp;S1177&amp;T1177)=122,OR(VALUE(U1177&amp;V1177&amp;W1177)=161,O1177&amp;P1177="00")),"エラー","○")),"エラー")</f>
        <v/>
      </c>
    </row>
    <row r="1178" spans="1:59" ht="24" customHeight="1">
      <c r="A1178" s="301"/>
      <c r="B1178" s="420"/>
      <c r="C1178" s="421"/>
      <c r="D1178" s="421"/>
      <c r="E1178" s="421"/>
      <c r="F1178" s="421"/>
      <c r="G1178" s="421"/>
      <c r="H1178" s="421"/>
      <c r="I1178" s="421"/>
      <c r="J1178" s="421"/>
      <c r="K1178" s="421"/>
      <c r="L1178" s="302"/>
      <c r="M1178" s="303"/>
      <c r="N1178" s="304"/>
      <c r="O1178" s="305"/>
      <c r="P1178" s="306"/>
      <c r="Q1178" s="307"/>
      <c r="R1178" s="305"/>
      <c r="S1178" s="308"/>
      <c r="T1178" s="309"/>
      <c r="U1178" s="302"/>
      <c r="V1178" s="303"/>
      <c r="W1178" s="310"/>
      <c r="X1178" s="305"/>
      <c r="Y1178" s="303"/>
      <c r="Z1178" s="303"/>
      <c r="AA1178" s="311"/>
      <c r="AB1178" s="312"/>
      <c r="AC1178" s="310"/>
      <c r="AD1178" s="305"/>
      <c r="AE1178" s="310"/>
      <c r="AF1178" s="313"/>
      <c r="AG1178" s="314"/>
      <c r="AH1178" s="315"/>
      <c r="AI1178" s="401"/>
      <c r="AJ1178" s="402"/>
      <c r="AK1178" s="403"/>
      <c r="AL1178" s="273"/>
      <c r="AM1178" s="270" t="str">
        <f t="shared" si="281"/>
        <v/>
      </c>
      <c r="AN1178" s="282" t="str">
        <f t="shared" si="282"/>
        <v/>
      </c>
      <c r="AO1178" s="257" t="str">
        <f>IF(A1178="","",IF(A1178&lt;&gt;1168,"エラー",1168&amp;"人目"))</f>
        <v/>
      </c>
      <c r="AP1178" s="258" t="str">
        <f t="shared" si="274"/>
        <v/>
      </c>
      <c r="AQ1178" s="259" t="str">
        <f>IFERROR(IF(OR(L1178="",M1178="",N1178=""),"",VLOOKUP(L1178&amp;M1178&amp;N1178,コード!$K$3:$L$64,2,FALSE)),"エラー")</f>
        <v/>
      </c>
      <c r="AR1178" s="260" t="str">
        <f>IFERROR(IF(OR(O1178="",P1178=""),"",VLOOKUP(O1178&amp;P1178,コード!$R$3:$S$8,2,FALSE)),"エラー")</f>
        <v/>
      </c>
      <c r="AS1178" s="261" t="str">
        <f t="shared" si="278"/>
        <v/>
      </c>
      <c r="AT1178" s="261" t="str">
        <f>IFERROR(IF(OR(R1178="",S1178="",T1178=""),"",VLOOKUP(R1178&amp;S1178&amp;T1178,コード!$AB$3:$AC$205,2,FALSE)),"エラー")</f>
        <v/>
      </c>
      <c r="AU1178" s="258" t="str">
        <f>IFERROR(IF(OR(U1178="",V1178="",W1178=""),"",VLOOKUP(U1178&amp;V1178&amp;W1178,コード!$AI$3:$AJ$6,2,FALSE)),"エラー")</f>
        <v/>
      </c>
      <c r="AV1178" s="261" t="str">
        <f t="shared" si="279"/>
        <v/>
      </c>
      <c r="AW1178" s="258" t="str">
        <f>IFERROR(IF(OR(AD1178="",AE1178="",AF1178=""),"",VLOOKUP(AD1178&amp;AE1178&amp;AF1178,コード!$AW$3:$AX$31,2,FALSE)),"エラー")</f>
        <v/>
      </c>
      <c r="AX1178" s="262" t="str">
        <f>IFERROR(IF(OR(AG1178="",AH1178=""),"",VLOOKUP(AG1178&amp;AH1178,コード!$BC$3:$BD$17,2,FALSE)),"エラー")</f>
        <v/>
      </c>
      <c r="AY1178" s="187"/>
      <c r="AZ1178" s="286" t="str">
        <f t="shared" si="275"/>
        <v/>
      </c>
      <c r="BA1178" s="287" t="str">
        <f t="shared" si="283"/>
        <v/>
      </c>
      <c r="BB1178" s="287" t="str">
        <f t="shared" si="276"/>
        <v/>
      </c>
      <c r="BC1178" s="287" t="str">
        <f t="shared" si="277"/>
        <v/>
      </c>
      <c r="BD1178" s="287" t="str">
        <f t="shared" si="280"/>
        <v/>
      </c>
      <c r="BE1178" s="288" t="str">
        <f t="shared" ref="BE1178:BE1220" si="284">IFERROR(IF(OR(R1178="",S1178="",T1178="",U1178="",V1178="",W1178=""),"",IF(AND(VALUE(R1178&amp;S1178&amp;T1178)=122,OR(VALUE(U1178&amp;V1178&amp;W1178)=161,O1178&amp;P1178="00")),"エラー","○")),"エラー")</f>
        <v/>
      </c>
    </row>
    <row r="1179" spans="1:59" ht="24" customHeight="1">
      <c r="A1179" s="301"/>
      <c r="B1179" s="420"/>
      <c r="C1179" s="421"/>
      <c r="D1179" s="421"/>
      <c r="E1179" s="421"/>
      <c r="F1179" s="421"/>
      <c r="G1179" s="421"/>
      <c r="H1179" s="421"/>
      <c r="I1179" s="421"/>
      <c r="J1179" s="421"/>
      <c r="K1179" s="421"/>
      <c r="L1179" s="302"/>
      <c r="M1179" s="303"/>
      <c r="N1179" s="304"/>
      <c r="O1179" s="305"/>
      <c r="P1179" s="306"/>
      <c r="Q1179" s="307"/>
      <c r="R1179" s="305"/>
      <c r="S1179" s="308"/>
      <c r="T1179" s="309"/>
      <c r="U1179" s="302"/>
      <c r="V1179" s="303"/>
      <c r="W1179" s="310"/>
      <c r="X1179" s="305"/>
      <c r="Y1179" s="303"/>
      <c r="Z1179" s="303"/>
      <c r="AA1179" s="311"/>
      <c r="AB1179" s="312"/>
      <c r="AC1179" s="310"/>
      <c r="AD1179" s="305"/>
      <c r="AE1179" s="310"/>
      <c r="AF1179" s="313"/>
      <c r="AG1179" s="314"/>
      <c r="AH1179" s="315"/>
      <c r="AI1179" s="401"/>
      <c r="AJ1179" s="402"/>
      <c r="AK1179" s="403"/>
      <c r="AL1179" s="273"/>
      <c r="AM1179" s="270" t="str">
        <f t="shared" si="281"/>
        <v/>
      </c>
      <c r="AN1179" s="282" t="str">
        <f t="shared" si="282"/>
        <v/>
      </c>
      <c r="AO1179" s="257" t="str">
        <f>IF(A1179="","",IF(A1179&lt;&gt;1169,"エラー",1169&amp;"人目"))</f>
        <v/>
      </c>
      <c r="AP1179" s="258" t="str">
        <f t="shared" si="274"/>
        <v/>
      </c>
      <c r="AQ1179" s="259" t="str">
        <f>IFERROR(IF(OR(L1179="",M1179="",N1179=""),"",VLOOKUP(L1179&amp;M1179&amp;N1179,コード!$K$3:$L$64,2,FALSE)),"エラー")</f>
        <v/>
      </c>
      <c r="AR1179" s="260" t="str">
        <f>IFERROR(IF(OR(O1179="",P1179=""),"",VLOOKUP(O1179&amp;P1179,コード!$R$3:$S$8,2,FALSE)),"エラー")</f>
        <v/>
      </c>
      <c r="AS1179" s="261" t="str">
        <f t="shared" si="278"/>
        <v/>
      </c>
      <c r="AT1179" s="261" t="str">
        <f>IFERROR(IF(OR(R1179="",S1179="",T1179=""),"",VLOOKUP(R1179&amp;S1179&amp;T1179,コード!$AB$3:$AC$205,2,FALSE)),"エラー")</f>
        <v/>
      </c>
      <c r="AU1179" s="258" t="str">
        <f>IFERROR(IF(OR(U1179="",V1179="",W1179=""),"",VLOOKUP(U1179&amp;V1179&amp;W1179,コード!$AI$3:$AJ$6,2,FALSE)),"エラー")</f>
        <v/>
      </c>
      <c r="AV1179" s="261" t="str">
        <f t="shared" si="279"/>
        <v/>
      </c>
      <c r="AW1179" s="258" t="str">
        <f>IFERROR(IF(OR(AD1179="",AE1179="",AF1179=""),"",VLOOKUP(AD1179&amp;AE1179&amp;AF1179,コード!$AW$3:$AX$31,2,FALSE)),"エラー")</f>
        <v/>
      </c>
      <c r="AX1179" s="262" t="str">
        <f>IFERROR(IF(OR(AG1179="",AH1179=""),"",VLOOKUP(AG1179&amp;AH1179,コード!$BC$3:$BD$17,2,FALSE)),"エラー")</f>
        <v/>
      </c>
      <c r="AY1179" s="187"/>
      <c r="AZ1179" s="286" t="str">
        <f t="shared" si="275"/>
        <v/>
      </c>
      <c r="BA1179" s="287" t="str">
        <f t="shared" si="283"/>
        <v/>
      </c>
      <c r="BB1179" s="287" t="str">
        <f t="shared" si="276"/>
        <v/>
      </c>
      <c r="BC1179" s="287" t="str">
        <f t="shared" si="277"/>
        <v/>
      </c>
      <c r="BD1179" s="287" t="str">
        <f t="shared" si="280"/>
        <v/>
      </c>
      <c r="BE1179" s="288" t="str">
        <f t="shared" si="284"/>
        <v/>
      </c>
    </row>
    <row r="1180" spans="1:59" ht="24" customHeight="1">
      <c r="A1180" s="301"/>
      <c r="B1180" s="420"/>
      <c r="C1180" s="421"/>
      <c r="D1180" s="421"/>
      <c r="E1180" s="421"/>
      <c r="F1180" s="421"/>
      <c r="G1180" s="421"/>
      <c r="H1180" s="421"/>
      <c r="I1180" s="421"/>
      <c r="J1180" s="421"/>
      <c r="K1180" s="421"/>
      <c r="L1180" s="302"/>
      <c r="M1180" s="303"/>
      <c r="N1180" s="304"/>
      <c r="O1180" s="305"/>
      <c r="P1180" s="306"/>
      <c r="Q1180" s="307"/>
      <c r="R1180" s="305"/>
      <c r="S1180" s="308"/>
      <c r="T1180" s="309"/>
      <c r="U1180" s="302"/>
      <c r="V1180" s="303"/>
      <c r="W1180" s="310"/>
      <c r="X1180" s="305"/>
      <c r="Y1180" s="303"/>
      <c r="Z1180" s="303"/>
      <c r="AA1180" s="311"/>
      <c r="AB1180" s="312"/>
      <c r="AC1180" s="310"/>
      <c r="AD1180" s="305"/>
      <c r="AE1180" s="310"/>
      <c r="AF1180" s="313"/>
      <c r="AG1180" s="314"/>
      <c r="AH1180" s="315"/>
      <c r="AI1180" s="401"/>
      <c r="AJ1180" s="402"/>
      <c r="AK1180" s="403"/>
      <c r="AL1180" s="273"/>
      <c r="AM1180" s="270" t="str">
        <f t="shared" si="281"/>
        <v/>
      </c>
      <c r="AN1180" s="282" t="str">
        <f t="shared" si="282"/>
        <v/>
      </c>
      <c r="AO1180" s="257" t="str">
        <f>IF(A1180="","",IF(A1180&lt;&gt;1170,"エラー",1170&amp;"人目"))</f>
        <v/>
      </c>
      <c r="AP1180" s="258" t="str">
        <f t="shared" si="274"/>
        <v/>
      </c>
      <c r="AQ1180" s="259" t="str">
        <f>IFERROR(IF(OR(L1180="",M1180="",N1180=""),"",VLOOKUP(L1180&amp;M1180&amp;N1180,コード!$K$3:$L$64,2,FALSE)),"エラー")</f>
        <v/>
      </c>
      <c r="AR1180" s="260" t="str">
        <f>IFERROR(IF(OR(O1180="",P1180=""),"",VLOOKUP(O1180&amp;P1180,コード!$R$3:$S$8,2,FALSE)),"エラー")</f>
        <v/>
      </c>
      <c r="AS1180" s="261" t="str">
        <f t="shared" si="278"/>
        <v/>
      </c>
      <c r="AT1180" s="261" t="str">
        <f>IFERROR(IF(OR(R1180="",S1180="",T1180=""),"",VLOOKUP(R1180&amp;S1180&amp;T1180,コード!$AB$3:$AC$205,2,FALSE)),"エラー")</f>
        <v/>
      </c>
      <c r="AU1180" s="258" t="str">
        <f>IFERROR(IF(OR(U1180="",V1180="",W1180=""),"",VLOOKUP(U1180&amp;V1180&amp;W1180,コード!$AI$3:$AJ$6,2,FALSE)),"エラー")</f>
        <v/>
      </c>
      <c r="AV1180" s="261" t="str">
        <f t="shared" si="279"/>
        <v/>
      </c>
      <c r="AW1180" s="258" t="str">
        <f>IFERROR(IF(OR(AD1180="",AE1180="",AF1180=""),"",VLOOKUP(AD1180&amp;AE1180&amp;AF1180,コード!$AW$3:$AX$31,2,FALSE)),"エラー")</f>
        <v/>
      </c>
      <c r="AX1180" s="262" t="str">
        <f>IFERROR(IF(OR(AG1180="",AH1180=""),"",VLOOKUP(AG1180&amp;AH1180,コード!$BC$3:$BD$17,2,FALSE)),"エラー")</f>
        <v/>
      </c>
      <c r="AY1180" s="187"/>
      <c r="AZ1180" s="286" t="str">
        <f t="shared" si="275"/>
        <v/>
      </c>
      <c r="BA1180" s="287" t="str">
        <f t="shared" si="283"/>
        <v/>
      </c>
      <c r="BB1180" s="287" t="str">
        <f t="shared" si="276"/>
        <v/>
      </c>
      <c r="BC1180" s="287" t="str">
        <f t="shared" si="277"/>
        <v/>
      </c>
      <c r="BD1180" s="287" t="str">
        <f t="shared" si="280"/>
        <v/>
      </c>
      <c r="BE1180" s="288" t="str">
        <f t="shared" si="284"/>
        <v/>
      </c>
    </row>
    <row r="1181" spans="1:59" ht="24" customHeight="1">
      <c r="A1181" s="301"/>
      <c r="B1181" s="420"/>
      <c r="C1181" s="421"/>
      <c r="D1181" s="421"/>
      <c r="E1181" s="421"/>
      <c r="F1181" s="421"/>
      <c r="G1181" s="421"/>
      <c r="H1181" s="421"/>
      <c r="I1181" s="421"/>
      <c r="J1181" s="421"/>
      <c r="K1181" s="421"/>
      <c r="L1181" s="302"/>
      <c r="M1181" s="303"/>
      <c r="N1181" s="304"/>
      <c r="O1181" s="305"/>
      <c r="P1181" s="306"/>
      <c r="Q1181" s="307"/>
      <c r="R1181" s="305"/>
      <c r="S1181" s="308"/>
      <c r="T1181" s="309"/>
      <c r="U1181" s="302"/>
      <c r="V1181" s="303"/>
      <c r="W1181" s="310"/>
      <c r="X1181" s="305"/>
      <c r="Y1181" s="303"/>
      <c r="Z1181" s="303"/>
      <c r="AA1181" s="311"/>
      <c r="AB1181" s="312"/>
      <c r="AC1181" s="310"/>
      <c r="AD1181" s="305"/>
      <c r="AE1181" s="310"/>
      <c r="AF1181" s="313"/>
      <c r="AG1181" s="314"/>
      <c r="AH1181" s="315"/>
      <c r="AI1181" s="401"/>
      <c r="AJ1181" s="402"/>
      <c r="AK1181" s="403"/>
      <c r="AL1181" s="273"/>
      <c r="AM1181" s="270" t="str">
        <f t="shared" si="281"/>
        <v/>
      </c>
      <c r="AN1181" s="282" t="str">
        <f t="shared" si="282"/>
        <v/>
      </c>
      <c r="AO1181" s="257" t="str">
        <f>IF(A1181="","",IF(A1181&lt;&gt;1171,"エラー",1171&amp;"人目"))</f>
        <v/>
      </c>
      <c r="AP1181" s="258" t="str">
        <f t="shared" si="274"/>
        <v/>
      </c>
      <c r="AQ1181" s="259" t="str">
        <f>IFERROR(IF(OR(L1181="",M1181="",N1181=""),"",VLOOKUP(L1181&amp;M1181&amp;N1181,コード!$K$3:$L$64,2,FALSE)),"エラー")</f>
        <v/>
      </c>
      <c r="AR1181" s="260" t="str">
        <f>IFERROR(IF(OR(O1181="",P1181=""),"",VLOOKUP(O1181&amp;P1181,コード!$R$3:$S$8,2,FALSE)),"エラー")</f>
        <v/>
      </c>
      <c r="AS1181" s="261" t="str">
        <f t="shared" si="278"/>
        <v/>
      </c>
      <c r="AT1181" s="261" t="str">
        <f>IFERROR(IF(OR(R1181="",S1181="",T1181=""),"",VLOOKUP(R1181&amp;S1181&amp;T1181,コード!$AB$3:$AC$205,2,FALSE)),"エラー")</f>
        <v/>
      </c>
      <c r="AU1181" s="258" t="str">
        <f>IFERROR(IF(OR(U1181="",V1181="",W1181=""),"",VLOOKUP(U1181&amp;V1181&amp;W1181,コード!$AI$3:$AJ$6,2,FALSE)),"エラー")</f>
        <v/>
      </c>
      <c r="AV1181" s="261" t="str">
        <f t="shared" si="279"/>
        <v/>
      </c>
      <c r="AW1181" s="258" t="str">
        <f>IFERROR(IF(OR(AD1181="",AE1181="",AF1181=""),"",VLOOKUP(AD1181&amp;AE1181&amp;AF1181,コード!$AW$3:$AX$31,2,FALSE)),"エラー")</f>
        <v/>
      </c>
      <c r="AX1181" s="262" t="str">
        <f>IFERROR(IF(OR(AG1181="",AH1181=""),"",VLOOKUP(AG1181&amp;AH1181,コード!$BC$3:$BD$17,2,FALSE)),"エラー")</f>
        <v/>
      </c>
      <c r="AY1181" s="187"/>
      <c r="AZ1181" s="286" t="str">
        <f t="shared" si="275"/>
        <v/>
      </c>
      <c r="BA1181" s="287" t="str">
        <f t="shared" si="283"/>
        <v/>
      </c>
      <c r="BB1181" s="287" t="str">
        <f t="shared" si="276"/>
        <v/>
      </c>
      <c r="BC1181" s="287" t="str">
        <f t="shared" si="277"/>
        <v/>
      </c>
      <c r="BD1181" s="287" t="str">
        <f t="shared" si="280"/>
        <v/>
      </c>
      <c r="BE1181" s="288" t="str">
        <f t="shared" si="284"/>
        <v/>
      </c>
    </row>
    <row r="1182" spans="1:59" ht="24" customHeight="1">
      <c r="A1182" s="301"/>
      <c r="B1182" s="420"/>
      <c r="C1182" s="421"/>
      <c r="D1182" s="421"/>
      <c r="E1182" s="421"/>
      <c r="F1182" s="421"/>
      <c r="G1182" s="421"/>
      <c r="H1182" s="421"/>
      <c r="I1182" s="421"/>
      <c r="J1182" s="421"/>
      <c r="K1182" s="421"/>
      <c r="L1182" s="302"/>
      <c r="M1182" s="303"/>
      <c r="N1182" s="304"/>
      <c r="O1182" s="305"/>
      <c r="P1182" s="306"/>
      <c r="Q1182" s="307"/>
      <c r="R1182" s="305"/>
      <c r="S1182" s="308"/>
      <c r="T1182" s="309"/>
      <c r="U1182" s="302"/>
      <c r="V1182" s="303"/>
      <c r="W1182" s="310"/>
      <c r="X1182" s="305"/>
      <c r="Y1182" s="303"/>
      <c r="Z1182" s="303"/>
      <c r="AA1182" s="311"/>
      <c r="AB1182" s="312"/>
      <c r="AC1182" s="310"/>
      <c r="AD1182" s="305"/>
      <c r="AE1182" s="310"/>
      <c r="AF1182" s="313"/>
      <c r="AG1182" s="314"/>
      <c r="AH1182" s="315"/>
      <c r="AI1182" s="401"/>
      <c r="AJ1182" s="402"/>
      <c r="AK1182" s="403"/>
      <c r="AL1182" s="273"/>
      <c r="AM1182" s="270" t="str">
        <f t="shared" si="281"/>
        <v/>
      </c>
      <c r="AN1182" s="282" t="str">
        <f t="shared" si="282"/>
        <v/>
      </c>
      <c r="AO1182" s="257" t="str">
        <f>IF(A1182="","",IF(A1182&lt;&gt;1172,"エラー",1172&amp;"人目"))</f>
        <v/>
      </c>
      <c r="AP1182" s="258" t="str">
        <f t="shared" si="274"/>
        <v/>
      </c>
      <c r="AQ1182" s="259" t="str">
        <f>IFERROR(IF(OR(L1182="",M1182="",N1182=""),"",VLOOKUP(L1182&amp;M1182&amp;N1182,コード!$K$3:$L$64,2,FALSE)),"エラー")</f>
        <v/>
      </c>
      <c r="AR1182" s="260" t="str">
        <f>IFERROR(IF(OR(O1182="",P1182=""),"",VLOOKUP(O1182&amp;P1182,コード!$R$3:$S$8,2,FALSE)),"エラー")</f>
        <v/>
      </c>
      <c r="AS1182" s="261" t="str">
        <f t="shared" si="278"/>
        <v/>
      </c>
      <c r="AT1182" s="261" t="str">
        <f>IFERROR(IF(OR(R1182="",S1182="",T1182=""),"",VLOOKUP(R1182&amp;S1182&amp;T1182,コード!$AB$3:$AC$205,2,FALSE)),"エラー")</f>
        <v/>
      </c>
      <c r="AU1182" s="258" t="str">
        <f>IFERROR(IF(OR(U1182="",V1182="",W1182=""),"",VLOOKUP(U1182&amp;V1182&amp;W1182,コード!$AI$3:$AJ$6,2,FALSE)),"エラー")</f>
        <v/>
      </c>
      <c r="AV1182" s="261" t="str">
        <f t="shared" si="279"/>
        <v/>
      </c>
      <c r="AW1182" s="258" t="str">
        <f>IFERROR(IF(OR(AD1182="",AE1182="",AF1182=""),"",VLOOKUP(AD1182&amp;AE1182&amp;AF1182,コード!$AW$3:$AX$31,2,FALSE)),"エラー")</f>
        <v/>
      </c>
      <c r="AX1182" s="262" t="str">
        <f>IFERROR(IF(OR(AG1182="",AH1182=""),"",VLOOKUP(AG1182&amp;AH1182,コード!$BC$3:$BD$17,2,FALSE)),"エラー")</f>
        <v/>
      </c>
      <c r="AY1182" s="187"/>
      <c r="AZ1182" s="286" t="str">
        <f t="shared" si="275"/>
        <v/>
      </c>
      <c r="BA1182" s="287" t="str">
        <f t="shared" si="283"/>
        <v/>
      </c>
      <c r="BB1182" s="287" t="str">
        <f t="shared" si="276"/>
        <v/>
      </c>
      <c r="BC1182" s="287" t="str">
        <f t="shared" si="277"/>
        <v/>
      </c>
      <c r="BD1182" s="287" t="str">
        <f t="shared" si="280"/>
        <v/>
      </c>
      <c r="BE1182" s="288" t="str">
        <f t="shared" si="284"/>
        <v/>
      </c>
    </row>
    <row r="1183" spans="1:59" ht="24" customHeight="1">
      <c r="A1183" s="301"/>
      <c r="B1183" s="420"/>
      <c r="C1183" s="421"/>
      <c r="D1183" s="421"/>
      <c r="E1183" s="421"/>
      <c r="F1183" s="421"/>
      <c r="G1183" s="421"/>
      <c r="H1183" s="421"/>
      <c r="I1183" s="421"/>
      <c r="J1183" s="421"/>
      <c r="K1183" s="421"/>
      <c r="L1183" s="302"/>
      <c r="M1183" s="303"/>
      <c r="N1183" s="304"/>
      <c r="O1183" s="305"/>
      <c r="P1183" s="306"/>
      <c r="Q1183" s="307"/>
      <c r="R1183" s="305"/>
      <c r="S1183" s="308"/>
      <c r="T1183" s="309"/>
      <c r="U1183" s="302"/>
      <c r="V1183" s="303"/>
      <c r="W1183" s="310"/>
      <c r="X1183" s="305"/>
      <c r="Y1183" s="303"/>
      <c r="Z1183" s="303"/>
      <c r="AA1183" s="311"/>
      <c r="AB1183" s="312"/>
      <c r="AC1183" s="310"/>
      <c r="AD1183" s="305"/>
      <c r="AE1183" s="310"/>
      <c r="AF1183" s="313"/>
      <c r="AG1183" s="314"/>
      <c r="AH1183" s="315"/>
      <c r="AI1183" s="401"/>
      <c r="AJ1183" s="402"/>
      <c r="AK1183" s="403"/>
      <c r="AL1183" s="273"/>
      <c r="AM1183" s="270" t="str">
        <f t="shared" si="281"/>
        <v/>
      </c>
      <c r="AN1183" s="282" t="str">
        <f t="shared" si="282"/>
        <v/>
      </c>
      <c r="AO1183" s="257" t="str">
        <f>IF(A1183="","",IF(A1183&lt;&gt;1173,"エラー",1173&amp;"人目"))</f>
        <v/>
      </c>
      <c r="AP1183" s="258" t="str">
        <f t="shared" si="274"/>
        <v/>
      </c>
      <c r="AQ1183" s="259" t="str">
        <f>IFERROR(IF(OR(L1183="",M1183="",N1183=""),"",VLOOKUP(L1183&amp;M1183&amp;N1183,コード!$K$3:$L$64,2,FALSE)),"エラー")</f>
        <v/>
      </c>
      <c r="AR1183" s="260" t="str">
        <f>IFERROR(IF(OR(O1183="",P1183=""),"",VLOOKUP(O1183&amp;P1183,コード!$R$3:$S$8,2,FALSE)),"エラー")</f>
        <v/>
      </c>
      <c r="AS1183" s="261" t="str">
        <f t="shared" si="278"/>
        <v/>
      </c>
      <c r="AT1183" s="261" t="str">
        <f>IFERROR(IF(OR(R1183="",S1183="",T1183=""),"",VLOOKUP(R1183&amp;S1183&amp;T1183,コード!$AB$3:$AC$205,2,FALSE)),"エラー")</f>
        <v/>
      </c>
      <c r="AU1183" s="258" t="str">
        <f>IFERROR(IF(OR(U1183="",V1183="",W1183=""),"",VLOOKUP(U1183&amp;V1183&amp;W1183,コード!$AI$3:$AJ$6,2,FALSE)),"エラー")</f>
        <v/>
      </c>
      <c r="AV1183" s="261" t="str">
        <f t="shared" si="279"/>
        <v/>
      </c>
      <c r="AW1183" s="258" t="str">
        <f>IFERROR(IF(OR(AD1183="",AE1183="",AF1183=""),"",VLOOKUP(AD1183&amp;AE1183&amp;AF1183,コード!$AW$3:$AX$31,2,FALSE)),"エラー")</f>
        <v/>
      </c>
      <c r="AX1183" s="262" t="str">
        <f>IFERROR(IF(OR(AG1183="",AH1183=""),"",VLOOKUP(AG1183&amp;AH1183,コード!$BC$3:$BD$17,2,FALSE)),"エラー")</f>
        <v/>
      </c>
      <c r="AY1183" s="187"/>
      <c r="AZ1183" s="286" t="str">
        <f t="shared" si="275"/>
        <v/>
      </c>
      <c r="BA1183" s="287" t="str">
        <f t="shared" si="283"/>
        <v/>
      </c>
      <c r="BB1183" s="287" t="str">
        <f t="shared" si="276"/>
        <v/>
      </c>
      <c r="BC1183" s="287" t="str">
        <f t="shared" si="277"/>
        <v/>
      </c>
      <c r="BD1183" s="287" t="str">
        <f t="shared" si="280"/>
        <v/>
      </c>
      <c r="BE1183" s="288" t="str">
        <f t="shared" si="284"/>
        <v/>
      </c>
    </row>
    <row r="1184" spans="1:59" ht="24" customHeight="1">
      <c r="A1184" s="316"/>
      <c r="B1184" s="420"/>
      <c r="C1184" s="421"/>
      <c r="D1184" s="421"/>
      <c r="E1184" s="421"/>
      <c r="F1184" s="421"/>
      <c r="G1184" s="421"/>
      <c r="H1184" s="421"/>
      <c r="I1184" s="421"/>
      <c r="J1184" s="421"/>
      <c r="K1184" s="421"/>
      <c r="L1184" s="302"/>
      <c r="M1184" s="303"/>
      <c r="N1184" s="304"/>
      <c r="O1184" s="305"/>
      <c r="P1184" s="306"/>
      <c r="Q1184" s="307"/>
      <c r="R1184" s="305"/>
      <c r="S1184" s="308"/>
      <c r="T1184" s="309"/>
      <c r="U1184" s="302"/>
      <c r="V1184" s="303"/>
      <c r="W1184" s="310"/>
      <c r="X1184" s="305"/>
      <c r="Y1184" s="303"/>
      <c r="Z1184" s="303"/>
      <c r="AA1184" s="311"/>
      <c r="AB1184" s="312"/>
      <c r="AC1184" s="310"/>
      <c r="AD1184" s="305"/>
      <c r="AE1184" s="310"/>
      <c r="AF1184" s="313"/>
      <c r="AG1184" s="314"/>
      <c r="AH1184" s="315"/>
      <c r="AI1184" s="401"/>
      <c r="AJ1184" s="402"/>
      <c r="AK1184" s="403"/>
      <c r="AL1184" s="273"/>
      <c r="AM1184" s="270" t="str">
        <f t="shared" si="281"/>
        <v/>
      </c>
      <c r="AN1184" s="282" t="str">
        <f t="shared" si="282"/>
        <v/>
      </c>
      <c r="AO1184" s="257" t="str">
        <f>IF(A1184="","",IF(A1184&lt;&gt;1174,"エラー",1174&amp;"人目"))</f>
        <v/>
      </c>
      <c r="AP1184" s="258" t="str">
        <f t="shared" si="274"/>
        <v/>
      </c>
      <c r="AQ1184" s="259" t="str">
        <f>IFERROR(IF(OR(L1184="",M1184="",N1184=""),"",VLOOKUP(L1184&amp;M1184&amp;N1184,コード!$K$3:$L$64,2,FALSE)),"エラー")</f>
        <v/>
      </c>
      <c r="AR1184" s="260" t="str">
        <f>IFERROR(IF(OR(O1184="",P1184=""),"",VLOOKUP(O1184&amp;P1184,コード!$R$3:$S$8,2,FALSE)),"エラー")</f>
        <v/>
      </c>
      <c r="AS1184" s="261" t="str">
        <f t="shared" si="278"/>
        <v/>
      </c>
      <c r="AT1184" s="261" t="str">
        <f>IFERROR(IF(OR(R1184="",S1184="",T1184=""),"",VLOOKUP(R1184&amp;S1184&amp;T1184,コード!$AB$3:$AC$205,2,FALSE)),"エラー")</f>
        <v/>
      </c>
      <c r="AU1184" s="258" t="str">
        <f>IFERROR(IF(OR(U1184="",V1184="",W1184=""),"",VLOOKUP(U1184&amp;V1184&amp;W1184,コード!$AI$3:$AJ$6,2,FALSE)),"エラー")</f>
        <v/>
      </c>
      <c r="AV1184" s="261" t="str">
        <f t="shared" si="279"/>
        <v/>
      </c>
      <c r="AW1184" s="258" t="str">
        <f>IFERROR(IF(OR(AD1184="",AE1184="",AF1184=""),"",VLOOKUP(AD1184&amp;AE1184&amp;AF1184,コード!$AW$3:$AX$31,2,FALSE)),"エラー")</f>
        <v/>
      </c>
      <c r="AX1184" s="262" t="str">
        <f>IFERROR(IF(OR(AG1184="",AH1184=""),"",VLOOKUP(AG1184&amp;AH1184,コード!$BC$3:$BD$17,2,FALSE)),"エラー")</f>
        <v/>
      </c>
      <c r="AY1184" s="187"/>
      <c r="AZ1184" s="286" t="str">
        <f t="shared" si="275"/>
        <v/>
      </c>
      <c r="BA1184" s="287" t="str">
        <f t="shared" si="283"/>
        <v/>
      </c>
      <c r="BB1184" s="287" t="str">
        <f t="shared" si="276"/>
        <v/>
      </c>
      <c r="BC1184" s="287" t="str">
        <f t="shared" si="277"/>
        <v/>
      </c>
      <c r="BD1184" s="287" t="str">
        <f t="shared" si="280"/>
        <v/>
      </c>
      <c r="BE1184" s="288" t="str">
        <f t="shared" si="284"/>
        <v/>
      </c>
    </row>
    <row r="1185" spans="1:57" ht="24" customHeight="1">
      <c r="A1185" s="316"/>
      <c r="B1185" s="420"/>
      <c r="C1185" s="421"/>
      <c r="D1185" s="421"/>
      <c r="E1185" s="421"/>
      <c r="F1185" s="421"/>
      <c r="G1185" s="421"/>
      <c r="H1185" s="421"/>
      <c r="I1185" s="421"/>
      <c r="J1185" s="421"/>
      <c r="K1185" s="421"/>
      <c r="L1185" s="302"/>
      <c r="M1185" s="303"/>
      <c r="N1185" s="304"/>
      <c r="O1185" s="305"/>
      <c r="P1185" s="306"/>
      <c r="Q1185" s="307"/>
      <c r="R1185" s="305"/>
      <c r="S1185" s="308"/>
      <c r="T1185" s="309"/>
      <c r="U1185" s="302"/>
      <c r="V1185" s="303"/>
      <c r="W1185" s="310"/>
      <c r="X1185" s="305"/>
      <c r="Y1185" s="303"/>
      <c r="Z1185" s="303"/>
      <c r="AA1185" s="311"/>
      <c r="AB1185" s="312"/>
      <c r="AC1185" s="310"/>
      <c r="AD1185" s="305"/>
      <c r="AE1185" s="310"/>
      <c r="AF1185" s="313"/>
      <c r="AG1185" s="314"/>
      <c r="AH1185" s="315"/>
      <c r="AI1185" s="401"/>
      <c r="AJ1185" s="402"/>
      <c r="AK1185" s="403"/>
      <c r="AL1185" s="273"/>
      <c r="AM1185" s="270" t="str">
        <f t="shared" si="281"/>
        <v/>
      </c>
      <c r="AN1185" s="282" t="str">
        <f t="shared" si="282"/>
        <v/>
      </c>
      <c r="AO1185" s="257" t="str">
        <f>IF(A1185="","",IF(A1185&lt;&gt;1175,"エラー",1175&amp;"人目"))</f>
        <v/>
      </c>
      <c r="AP1185" s="258" t="str">
        <f t="shared" si="274"/>
        <v/>
      </c>
      <c r="AQ1185" s="259" t="str">
        <f>IFERROR(IF(OR(L1185="",M1185="",N1185=""),"",VLOOKUP(L1185&amp;M1185&amp;N1185,コード!$K$3:$L$64,2,FALSE)),"エラー")</f>
        <v/>
      </c>
      <c r="AR1185" s="260" t="str">
        <f>IFERROR(IF(OR(O1185="",P1185=""),"",VLOOKUP(O1185&amp;P1185,コード!$R$3:$S$8,2,FALSE)),"エラー")</f>
        <v/>
      </c>
      <c r="AS1185" s="261" t="str">
        <f t="shared" si="278"/>
        <v/>
      </c>
      <c r="AT1185" s="261" t="str">
        <f>IFERROR(IF(OR(R1185="",S1185="",T1185=""),"",VLOOKUP(R1185&amp;S1185&amp;T1185,コード!$AB$3:$AC$205,2,FALSE)),"エラー")</f>
        <v/>
      </c>
      <c r="AU1185" s="258" t="str">
        <f>IFERROR(IF(OR(U1185="",V1185="",W1185=""),"",VLOOKUP(U1185&amp;V1185&amp;W1185,コード!$AI$3:$AJ$6,2,FALSE)),"エラー")</f>
        <v/>
      </c>
      <c r="AV1185" s="261" t="str">
        <f t="shared" si="279"/>
        <v/>
      </c>
      <c r="AW1185" s="258" t="str">
        <f>IFERROR(IF(OR(AD1185="",AE1185="",AF1185=""),"",VLOOKUP(AD1185&amp;AE1185&amp;AF1185,コード!$AW$3:$AX$31,2,FALSE)),"エラー")</f>
        <v/>
      </c>
      <c r="AX1185" s="262" t="str">
        <f>IFERROR(IF(OR(AG1185="",AH1185=""),"",VLOOKUP(AG1185&amp;AH1185,コード!$BC$3:$BD$17,2,FALSE)),"エラー")</f>
        <v/>
      </c>
      <c r="AY1185" s="187"/>
      <c r="AZ1185" s="286" t="str">
        <f t="shared" si="275"/>
        <v/>
      </c>
      <c r="BA1185" s="287" t="str">
        <f t="shared" si="283"/>
        <v/>
      </c>
      <c r="BB1185" s="287" t="str">
        <f t="shared" si="276"/>
        <v/>
      </c>
      <c r="BC1185" s="287" t="str">
        <f t="shared" si="277"/>
        <v/>
      </c>
      <c r="BD1185" s="287" t="str">
        <f t="shared" si="280"/>
        <v/>
      </c>
      <c r="BE1185" s="288" t="str">
        <f t="shared" si="284"/>
        <v/>
      </c>
    </row>
    <row r="1186" spans="1:57" ht="24" customHeight="1">
      <c r="A1186" s="301"/>
      <c r="B1186" s="420"/>
      <c r="C1186" s="421"/>
      <c r="D1186" s="421"/>
      <c r="E1186" s="421"/>
      <c r="F1186" s="421"/>
      <c r="G1186" s="421"/>
      <c r="H1186" s="421"/>
      <c r="I1186" s="421"/>
      <c r="J1186" s="421"/>
      <c r="K1186" s="421"/>
      <c r="L1186" s="302"/>
      <c r="M1186" s="303"/>
      <c r="N1186" s="304"/>
      <c r="O1186" s="305"/>
      <c r="P1186" s="306"/>
      <c r="Q1186" s="307"/>
      <c r="R1186" s="305"/>
      <c r="S1186" s="308"/>
      <c r="T1186" s="309"/>
      <c r="U1186" s="302"/>
      <c r="V1186" s="303"/>
      <c r="W1186" s="310"/>
      <c r="X1186" s="305"/>
      <c r="Y1186" s="303"/>
      <c r="Z1186" s="303"/>
      <c r="AA1186" s="311"/>
      <c r="AB1186" s="312"/>
      <c r="AC1186" s="310"/>
      <c r="AD1186" s="305"/>
      <c r="AE1186" s="310"/>
      <c r="AF1186" s="313"/>
      <c r="AG1186" s="314"/>
      <c r="AH1186" s="315"/>
      <c r="AI1186" s="401"/>
      <c r="AJ1186" s="402"/>
      <c r="AK1186" s="403"/>
      <c r="AL1186" s="273"/>
      <c r="AM1186" s="270" t="str">
        <f t="shared" si="281"/>
        <v/>
      </c>
      <c r="AN1186" s="282" t="str">
        <f t="shared" si="282"/>
        <v/>
      </c>
      <c r="AO1186" s="257" t="str">
        <f>IF(A1186="","",IF(A1186&lt;&gt;1176,"エラー",1176&amp;"人目"))</f>
        <v/>
      </c>
      <c r="AP1186" s="258" t="str">
        <f t="shared" si="274"/>
        <v/>
      </c>
      <c r="AQ1186" s="259" t="str">
        <f>IFERROR(IF(OR(L1186="",M1186="",N1186=""),"",VLOOKUP(L1186&amp;M1186&amp;N1186,コード!$K$3:$L$64,2,FALSE)),"エラー")</f>
        <v/>
      </c>
      <c r="AR1186" s="260" t="str">
        <f>IFERROR(IF(OR(O1186="",P1186=""),"",VLOOKUP(O1186&amp;P1186,コード!$R$3:$S$8,2,FALSE)),"エラー")</f>
        <v/>
      </c>
      <c r="AS1186" s="261" t="str">
        <f t="shared" si="278"/>
        <v/>
      </c>
      <c r="AT1186" s="261" t="str">
        <f>IFERROR(IF(OR(R1186="",S1186="",T1186=""),"",VLOOKUP(R1186&amp;S1186&amp;T1186,コード!$AB$3:$AC$205,2,FALSE)),"エラー")</f>
        <v/>
      </c>
      <c r="AU1186" s="258" t="str">
        <f>IFERROR(IF(OR(U1186="",V1186="",W1186=""),"",VLOOKUP(U1186&amp;V1186&amp;W1186,コード!$AI$3:$AJ$6,2,FALSE)),"エラー")</f>
        <v/>
      </c>
      <c r="AV1186" s="261" t="str">
        <f t="shared" si="279"/>
        <v/>
      </c>
      <c r="AW1186" s="258" t="str">
        <f>IFERROR(IF(OR(AD1186="",AE1186="",AF1186=""),"",VLOOKUP(AD1186&amp;AE1186&amp;AF1186,コード!$AW$3:$AX$31,2,FALSE)),"エラー")</f>
        <v/>
      </c>
      <c r="AX1186" s="262" t="str">
        <f>IFERROR(IF(OR(AG1186="",AH1186=""),"",VLOOKUP(AG1186&amp;AH1186,コード!$BC$3:$BD$17,2,FALSE)),"エラー")</f>
        <v/>
      </c>
      <c r="AY1186" s="187"/>
      <c r="AZ1186" s="286" t="str">
        <f t="shared" si="275"/>
        <v/>
      </c>
      <c r="BA1186" s="287" t="str">
        <f t="shared" si="283"/>
        <v/>
      </c>
      <c r="BB1186" s="287" t="str">
        <f t="shared" si="276"/>
        <v/>
      </c>
      <c r="BC1186" s="287" t="str">
        <f t="shared" si="277"/>
        <v/>
      </c>
      <c r="BD1186" s="287" t="str">
        <f t="shared" si="280"/>
        <v/>
      </c>
      <c r="BE1186" s="288" t="str">
        <f t="shared" si="284"/>
        <v/>
      </c>
    </row>
    <row r="1187" spans="1:57" ht="24" customHeight="1">
      <c r="A1187" s="301"/>
      <c r="B1187" s="420"/>
      <c r="C1187" s="421"/>
      <c r="D1187" s="421"/>
      <c r="E1187" s="421"/>
      <c r="F1187" s="421"/>
      <c r="G1187" s="421"/>
      <c r="H1187" s="421"/>
      <c r="I1187" s="421"/>
      <c r="J1187" s="421"/>
      <c r="K1187" s="421"/>
      <c r="L1187" s="302"/>
      <c r="M1187" s="303"/>
      <c r="N1187" s="304"/>
      <c r="O1187" s="305"/>
      <c r="P1187" s="306"/>
      <c r="Q1187" s="307"/>
      <c r="R1187" s="305"/>
      <c r="S1187" s="308"/>
      <c r="T1187" s="309"/>
      <c r="U1187" s="302"/>
      <c r="V1187" s="303"/>
      <c r="W1187" s="310"/>
      <c r="X1187" s="305"/>
      <c r="Y1187" s="303"/>
      <c r="Z1187" s="303"/>
      <c r="AA1187" s="311"/>
      <c r="AB1187" s="312"/>
      <c r="AC1187" s="310"/>
      <c r="AD1187" s="305"/>
      <c r="AE1187" s="310"/>
      <c r="AF1187" s="313"/>
      <c r="AG1187" s="314"/>
      <c r="AH1187" s="315"/>
      <c r="AI1187" s="401"/>
      <c r="AJ1187" s="402"/>
      <c r="AK1187" s="403"/>
      <c r="AL1187" s="273"/>
      <c r="AM1187" s="270" t="str">
        <f t="shared" si="281"/>
        <v/>
      </c>
      <c r="AN1187" s="282" t="str">
        <f t="shared" si="282"/>
        <v/>
      </c>
      <c r="AO1187" s="257" t="str">
        <f>IF(A1187="","",IF(A1187&lt;&gt;1177,"エラー",1177&amp;"人目"))</f>
        <v/>
      </c>
      <c r="AP1187" s="258" t="str">
        <f t="shared" si="274"/>
        <v/>
      </c>
      <c r="AQ1187" s="259" t="str">
        <f>IFERROR(IF(OR(L1187="",M1187="",N1187=""),"",VLOOKUP(L1187&amp;M1187&amp;N1187,コード!$K$3:$L$64,2,FALSE)),"エラー")</f>
        <v/>
      </c>
      <c r="AR1187" s="260" t="str">
        <f>IFERROR(IF(OR(O1187="",P1187=""),"",VLOOKUP(O1187&amp;P1187,コード!$R$3:$S$8,2,FALSE)),"エラー")</f>
        <v/>
      </c>
      <c r="AS1187" s="261" t="str">
        <f t="shared" si="278"/>
        <v/>
      </c>
      <c r="AT1187" s="261" t="str">
        <f>IFERROR(IF(OR(R1187="",S1187="",T1187=""),"",VLOOKUP(R1187&amp;S1187&amp;T1187,コード!$AB$3:$AC$205,2,FALSE)),"エラー")</f>
        <v/>
      </c>
      <c r="AU1187" s="258" t="str">
        <f>IFERROR(IF(OR(U1187="",V1187="",W1187=""),"",VLOOKUP(U1187&amp;V1187&amp;W1187,コード!$AI$3:$AJ$6,2,FALSE)),"エラー")</f>
        <v/>
      </c>
      <c r="AV1187" s="261" t="str">
        <f t="shared" si="279"/>
        <v/>
      </c>
      <c r="AW1187" s="258" t="str">
        <f>IFERROR(IF(OR(AD1187="",AE1187="",AF1187=""),"",VLOOKUP(AD1187&amp;AE1187&amp;AF1187,コード!$AW$3:$AX$31,2,FALSE)),"エラー")</f>
        <v/>
      </c>
      <c r="AX1187" s="262" t="str">
        <f>IFERROR(IF(OR(AG1187="",AH1187=""),"",VLOOKUP(AG1187&amp;AH1187,コード!$BC$3:$BD$17,2,FALSE)),"エラー")</f>
        <v/>
      </c>
      <c r="AY1187" s="187"/>
      <c r="AZ1187" s="286" t="str">
        <f t="shared" si="275"/>
        <v/>
      </c>
      <c r="BA1187" s="287" t="str">
        <f t="shared" si="283"/>
        <v/>
      </c>
      <c r="BB1187" s="287" t="str">
        <f t="shared" si="276"/>
        <v/>
      </c>
      <c r="BC1187" s="287" t="str">
        <f t="shared" si="277"/>
        <v/>
      </c>
      <c r="BD1187" s="287" t="str">
        <f t="shared" si="280"/>
        <v/>
      </c>
      <c r="BE1187" s="288" t="str">
        <f t="shared" si="284"/>
        <v/>
      </c>
    </row>
    <row r="1188" spans="1:57" ht="24" customHeight="1">
      <c r="A1188" s="301"/>
      <c r="B1188" s="420"/>
      <c r="C1188" s="421"/>
      <c r="D1188" s="421"/>
      <c r="E1188" s="421"/>
      <c r="F1188" s="421"/>
      <c r="G1188" s="421"/>
      <c r="H1188" s="421"/>
      <c r="I1188" s="421"/>
      <c r="J1188" s="421"/>
      <c r="K1188" s="421"/>
      <c r="L1188" s="302"/>
      <c r="M1188" s="303"/>
      <c r="N1188" s="304"/>
      <c r="O1188" s="305"/>
      <c r="P1188" s="306"/>
      <c r="Q1188" s="307"/>
      <c r="R1188" s="305"/>
      <c r="S1188" s="308"/>
      <c r="T1188" s="309"/>
      <c r="U1188" s="302"/>
      <c r="V1188" s="303"/>
      <c r="W1188" s="310"/>
      <c r="X1188" s="305"/>
      <c r="Y1188" s="303"/>
      <c r="Z1188" s="303"/>
      <c r="AA1188" s="311"/>
      <c r="AB1188" s="312"/>
      <c r="AC1188" s="310"/>
      <c r="AD1188" s="305"/>
      <c r="AE1188" s="310"/>
      <c r="AF1188" s="313"/>
      <c r="AG1188" s="314"/>
      <c r="AH1188" s="315"/>
      <c r="AI1188" s="401"/>
      <c r="AJ1188" s="402"/>
      <c r="AK1188" s="403"/>
      <c r="AL1188" s="273"/>
      <c r="AM1188" s="270" t="str">
        <f t="shared" si="281"/>
        <v/>
      </c>
      <c r="AN1188" s="282" t="str">
        <f t="shared" si="282"/>
        <v/>
      </c>
      <c r="AO1188" s="257" t="str">
        <f>IF(A1188="","",IF(A1188&lt;&gt;1178,"エラー",1178&amp;"人目"))</f>
        <v/>
      </c>
      <c r="AP1188" s="258" t="str">
        <f t="shared" si="274"/>
        <v/>
      </c>
      <c r="AQ1188" s="259" t="str">
        <f>IFERROR(IF(OR(L1188="",M1188="",N1188=""),"",VLOOKUP(L1188&amp;M1188&amp;N1188,コード!$K$3:$L$64,2,FALSE)),"エラー")</f>
        <v/>
      </c>
      <c r="AR1188" s="260" t="str">
        <f>IFERROR(IF(OR(O1188="",P1188=""),"",VLOOKUP(O1188&amp;P1188,コード!$R$3:$S$8,2,FALSE)),"エラー")</f>
        <v/>
      </c>
      <c r="AS1188" s="261" t="str">
        <f t="shared" si="278"/>
        <v/>
      </c>
      <c r="AT1188" s="261" t="str">
        <f>IFERROR(IF(OR(R1188="",S1188="",T1188=""),"",VLOOKUP(R1188&amp;S1188&amp;T1188,コード!$AB$3:$AC$205,2,FALSE)),"エラー")</f>
        <v/>
      </c>
      <c r="AU1188" s="258" t="str">
        <f>IFERROR(IF(OR(U1188="",V1188="",W1188=""),"",VLOOKUP(U1188&amp;V1188&amp;W1188,コード!$AI$3:$AJ$6,2,FALSE)),"エラー")</f>
        <v/>
      </c>
      <c r="AV1188" s="261" t="str">
        <f t="shared" si="279"/>
        <v/>
      </c>
      <c r="AW1188" s="258" t="str">
        <f>IFERROR(IF(OR(AD1188="",AE1188="",AF1188=""),"",VLOOKUP(AD1188&amp;AE1188&amp;AF1188,コード!$AW$3:$AX$31,2,FALSE)),"エラー")</f>
        <v/>
      </c>
      <c r="AX1188" s="262" t="str">
        <f>IFERROR(IF(OR(AG1188="",AH1188=""),"",VLOOKUP(AG1188&amp;AH1188,コード!$BC$3:$BD$17,2,FALSE)),"エラー")</f>
        <v/>
      </c>
      <c r="AY1188" s="187"/>
      <c r="AZ1188" s="286" t="str">
        <f t="shared" si="275"/>
        <v/>
      </c>
      <c r="BA1188" s="287" t="str">
        <f t="shared" si="283"/>
        <v/>
      </c>
      <c r="BB1188" s="287" t="str">
        <f t="shared" si="276"/>
        <v/>
      </c>
      <c r="BC1188" s="287" t="str">
        <f t="shared" si="277"/>
        <v/>
      </c>
      <c r="BD1188" s="287" t="str">
        <f t="shared" si="280"/>
        <v/>
      </c>
      <c r="BE1188" s="288" t="str">
        <f t="shared" si="284"/>
        <v/>
      </c>
    </row>
    <row r="1189" spans="1:57" ht="24" customHeight="1">
      <c r="A1189" s="301"/>
      <c r="B1189" s="420"/>
      <c r="C1189" s="421"/>
      <c r="D1189" s="421"/>
      <c r="E1189" s="421"/>
      <c r="F1189" s="421"/>
      <c r="G1189" s="421"/>
      <c r="H1189" s="421"/>
      <c r="I1189" s="421"/>
      <c r="J1189" s="421"/>
      <c r="K1189" s="421"/>
      <c r="L1189" s="302"/>
      <c r="M1189" s="303"/>
      <c r="N1189" s="304"/>
      <c r="O1189" s="305"/>
      <c r="P1189" s="306"/>
      <c r="Q1189" s="307"/>
      <c r="R1189" s="305"/>
      <c r="S1189" s="308"/>
      <c r="T1189" s="309"/>
      <c r="U1189" s="302"/>
      <c r="V1189" s="303"/>
      <c r="W1189" s="310"/>
      <c r="X1189" s="305"/>
      <c r="Y1189" s="303"/>
      <c r="Z1189" s="303"/>
      <c r="AA1189" s="311"/>
      <c r="AB1189" s="312"/>
      <c r="AC1189" s="310"/>
      <c r="AD1189" s="305"/>
      <c r="AE1189" s="310"/>
      <c r="AF1189" s="313"/>
      <c r="AG1189" s="314"/>
      <c r="AH1189" s="315"/>
      <c r="AI1189" s="401"/>
      <c r="AJ1189" s="402"/>
      <c r="AK1189" s="403"/>
      <c r="AL1189" s="273"/>
      <c r="AM1189" s="270" t="str">
        <f t="shared" si="281"/>
        <v/>
      </c>
      <c r="AN1189" s="282" t="str">
        <f t="shared" si="282"/>
        <v/>
      </c>
      <c r="AO1189" s="257" t="str">
        <f>IF(A1189="","",IF(A1189&lt;&gt;1179,"エラー",1179&amp;"人目"))</f>
        <v/>
      </c>
      <c r="AP1189" s="258" t="str">
        <f t="shared" si="274"/>
        <v/>
      </c>
      <c r="AQ1189" s="259" t="str">
        <f>IFERROR(IF(OR(L1189="",M1189="",N1189=""),"",VLOOKUP(L1189&amp;M1189&amp;N1189,コード!$K$3:$L$64,2,FALSE)),"エラー")</f>
        <v/>
      </c>
      <c r="AR1189" s="260" t="str">
        <f>IFERROR(IF(OR(O1189="",P1189=""),"",VLOOKUP(O1189&amp;P1189,コード!$R$3:$S$8,2,FALSE)),"エラー")</f>
        <v/>
      </c>
      <c r="AS1189" s="261" t="str">
        <f t="shared" si="278"/>
        <v/>
      </c>
      <c r="AT1189" s="261" t="str">
        <f>IFERROR(IF(OR(R1189="",S1189="",T1189=""),"",VLOOKUP(R1189&amp;S1189&amp;T1189,コード!$AB$3:$AC$205,2,FALSE)),"エラー")</f>
        <v/>
      </c>
      <c r="AU1189" s="258" t="str">
        <f>IFERROR(IF(OR(U1189="",V1189="",W1189=""),"",VLOOKUP(U1189&amp;V1189&amp;W1189,コード!$AI$3:$AJ$6,2,FALSE)),"エラー")</f>
        <v/>
      </c>
      <c r="AV1189" s="261" t="str">
        <f t="shared" si="279"/>
        <v/>
      </c>
      <c r="AW1189" s="258" t="str">
        <f>IFERROR(IF(OR(AD1189="",AE1189="",AF1189=""),"",VLOOKUP(AD1189&amp;AE1189&amp;AF1189,コード!$AW$3:$AX$31,2,FALSE)),"エラー")</f>
        <v/>
      </c>
      <c r="AX1189" s="262" t="str">
        <f>IFERROR(IF(OR(AG1189="",AH1189=""),"",VLOOKUP(AG1189&amp;AH1189,コード!$BC$3:$BD$17,2,FALSE)),"エラー")</f>
        <v/>
      </c>
      <c r="AY1189" s="187"/>
      <c r="AZ1189" s="286" t="str">
        <f t="shared" si="275"/>
        <v/>
      </c>
      <c r="BA1189" s="287" t="str">
        <f t="shared" si="283"/>
        <v/>
      </c>
      <c r="BB1189" s="287" t="str">
        <f t="shared" si="276"/>
        <v/>
      </c>
      <c r="BC1189" s="287" t="str">
        <f t="shared" si="277"/>
        <v/>
      </c>
      <c r="BD1189" s="287" t="str">
        <f t="shared" si="280"/>
        <v/>
      </c>
      <c r="BE1189" s="288" t="str">
        <f t="shared" si="284"/>
        <v/>
      </c>
    </row>
    <row r="1190" spans="1:57" ht="24" customHeight="1">
      <c r="A1190" s="301"/>
      <c r="B1190" s="420"/>
      <c r="C1190" s="421"/>
      <c r="D1190" s="421"/>
      <c r="E1190" s="421"/>
      <c r="F1190" s="421"/>
      <c r="G1190" s="421"/>
      <c r="H1190" s="421"/>
      <c r="I1190" s="421"/>
      <c r="J1190" s="421"/>
      <c r="K1190" s="421"/>
      <c r="L1190" s="302"/>
      <c r="M1190" s="303"/>
      <c r="N1190" s="304"/>
      <c r="O1190" s="305"/>
      <c r="P1190" s="306"/>
      <c r="Q1190" s="307"/>
      <c r="R1190" s="305"/>
      <c r="S1190" s="308"/>
      <c r="T1190" s="309"/>
      <c r="U1190" s="302"/>
      <c r="V1190" s="303"/>
      <c r="W1190" s="310"/>
      <c r="X1190" s="305"/>
      <c r="Y1190" s="303"/>
      <c r="Z1190" s="303"/>
      <c r="AA1190" s="311"/>
      <c r="AB1190" s="312"/>
      <c r="AC1190" s="310"/>
      <c r="AD1190" s="305"/>
      <c r="AE1190" s="310"/>
      <c r="AF1190" s="313"/>
      <c r="AG1190" s="314"/>
      <c r="AH1190" s="315"/>
      <c r="AI1190" s="401"/>
      <c r="AJ1190" s="402"/>
      <c r="AK1190" s="403"/>
      <c r="AL1190" s="273"/>
      <c r="AM1190" s="270" t="str">
        <f t="shared" si="281"/>
        <v/>
      </c>
      <c r="AN1190" s="282" t="str">
        <f t="shared" si="282"/>
        <v/>
      </c>
      <c r="AO1190" s="257" t="str">
        <f>IF(A1190="","",IF(A1190&lt;&gt;1180,"エラー",1180&amp;"人目"))</f>
        <v/>
      </c>
      <c r="AP1190" s="258" t="str">
        <f t="shared" si="274"/>
        <v/>
      </c>
      <c r="AQ1190" s="259" t="str">
        <f>IFERROR(IF(OR(L1190="",M1190="",N1190=""),"",VLOOKUP(L1190&amp;M1190&amp;N1190,コード!$K$3:$L$64,2,FALSE)),"エラー")</f>
        <v/>
      </c>
      <c r="AR1190" s="260" t="str">
        <f>IFERROR(IF(OR(O1190="",P1190=""),"",VLOOKUP(O1190&amp;P1190,コード!$R$3:$S$8,2,FALSE)),"エラー")</f>
        <v/>
      </c>
      <c r="AS1190" s="261" t="str">
        <f t="shared" si="278"/>
        <v/>
      </c>
      <c r="AT1190" s="261" t="str">
        <f>IFERROR(IF(OR(R1190="",S1190="",T1190=""),"",VLOOKUP(R1190&amp;S1190&amp;T1190,コード!$AB$3:$AC$205,2,FALSE)),"エラー")</f>
        <v/>
      </c>
      <c r="AU1190" s="258" t="str">
        <f>IFERROR(IF(OR(U1190="",V1190="",W1190=""),"",VLOOKUP(U1190&amp;V1190&amp;W1190,コード!$AI$3:$AJ$6,2,FALSE)),"エラー")</f>
        <v/>
      </c>
      <c r="AV1190" s="261" t="str">
        <f t="shared" si="279"/>
        <v/>
      </c>
      <c r="AW1190" s="258" t="str">
        <f>IFERROR(IF(OR(AD1190="",AE1190="",AF1190=""),"",VLOOKUP(AD1190&amp;AE1190&amp;AF1190,コード!$AW$3:$AX$31,2,FALSE)),"エラー")</f>
        <v/>
      </c>
      <c r="AX1190" s="262" t="str">
        <f>IFERROR(IF(OR(AG1190="",AH1190=""),"",VLOOKUP(AG1190&amp;AH1190,コード!$BC$3:$BD$17,2,FALSE)),"エラー")</f>
        <v/>
      </c>
      <c r="AY1190" s="187"/>
      <c r="AZ1190" s="286" t="str">
        <f t="shared" si="275"/>
        <v/>
      </c>
      <c r="BA1190" s="287" t="str">
        <f t="shared" si="283"/>
        <v/>
      </c>
      <c r="BB1190" s="287" t="str">
        <f t="shared" si="276"/>
        <v/>
      </c>
      <c r="BC1190" s="287" t="str">
        <f t="shared" si="277"/>
        <v/>
      </c>
      <c r="BD1190" s="287" t="str">
        <f t="shared" si="280"/>
        <v/>
      </c>
      <c r="BE1190" s="288" t="str">
        <f t="shared" si="284"/>
        <v/>
      </c>
    </row>
    <row r="1191" spans="1:57" ht="24" customHeight="1">
      <c r="A1191" s="301"/>
      <c r="B1191" s="420"/>
      <c r="C1191" s="421"/>
      <c r="D1191" s="421"/>
      <c r="E1191" s="421"/>
      <c r="F1191" s="421"/>
      <c r="G1191" s="421"/>
      <c r="H1191" s="421"/>
      <c r="I1191" s="421"/>
      <c r="J1191" s="421"/>
      <c r="K1191" s="421"/>
      <c r="L1191" s="302"/>
      <c r="M1191" s="303"/>
      <c r="N1191" s="304"/>
      <c r="O1191" s="305"/>
      <c r="P1191" s="306"/>
      <c r="Q1191" s="307"/>
      <c r="R1191" s="305"/>
      <c r="S1191" s="308"/>
      <c r="T1191" s="309"/>
      <c r="U1191" s="302"/>
      <c r="V1191" s="303"/>
      <c r="W1191" s="310"/>
      <c r="X1191" s="305"/>
      <c r="Y1191" s="303"/>
      <c r="Z1191" s="303"/>
      <c r="AA1191" s="311"/>
      <c r="AB1191" s="312"/>
      <c r="AC1191" s="310"/>
      <c r="AD1191" s="305"/>
      <c r="AE1191" s="310"/>
      <c r="AF1191" s="313"/>
      <c r="AG1191" s="314"/>
      <c r="AH1191" s="315"/>
      <c r="AI1191" s="401"/>
      <c r="AJ1191" s="402"/>
      <c r="AK1191" s="403"/>
      <c r="AL1191" s="273"/>
      <c r="AM1191" s="270" t="str">
        <f t="shared" si="281"/>
        <v/>
      </c>
      <c r="AN1191" s="282" t="str">
        <f t="shared" si="282"/>
        <v/>
      </c>
      <c r="AO1191" s="257" t="str">
        <f>IF(A1191="","",IF(A1191&lt;&gt;1181,"エラー",1181&amp;"人目"))</f>
        <v/>
      </c>
      <c r="AP1191" s="258" t="str">
        <f t="shared" si="274"/>
        <v/>
      </c>
      <c r="AQ1191" s="259" t="str">
        <f>IFERROR(IF(OR(L1191="",M1191="",N1191=""),"",VLOOKUP(L1191&amp;M1191&amp;N1191,コード!$K$3:$L$64,2,FALSE)),"エラー")</f>
        <v/>
      </c>
      <c r="AR1191" s="260" t="str">
        <f>IFERROR(IF(OR(O1191="",P1191=""),"",VLOOKUP(O1191&amp;P1191,コード!$R$3:$S$8,2,FALSE)),"エラー")</f>
        <v/>
      </c>
      <c r="AS1191" s="261" t="str">
        <f t="shared" si="278"/>
        <v/>
      </c>
      <c r="AT1191" s="261" t="str">
        <f>IFERROR(IF(OR(R1191="",S1191="",T1191=""),"",VLOOKUP(R1191&amp;S1191&amp;T1191,コード!$AB$3:$AC$205,2,FALSE)),"エラー")</f>
        <v/>
      </c>
      <c r="AU1191" s="258" t="str">
        <f>IFERROR(IF(OR(U1191="",V1191="",W1191=""),"",VLOOKUP(U1191&amp;V1191&amp;W1191,コード!$AI$3:$AJ$6,2,FALSE)),"エラー")</f>
        <v/>
      </c>
      <c r="AV1191" s="261" t="str">
        <f t="shared" si="279"/>
        <v/>
      </c>
      <c r="AW1191" s="258" t="str">
        <f>IFERROR(IF(OR(AD1191="",AE1191="",AF1191=""),"",VLOOKUP(AD1191&amp;AE1191&amp;AF1191,コード!$AW$3:$AX$31,2,FALSE)),"エラー")</f>
        <v/>
      </c>
      <c r="AX1191" s="262" t="str">
        <f>IFERROR(IF(OR(AG1191="",AH1191=""),"",VLOOKUP(AG1191&amp;AH1191,コード!$BC$3:$BD$17,2,FALSE)),"エラー")</f>
        <v/>
      </c>
      <c r="AY1191" s="187"/>
      <c r="AZ1191" s="286" t="str">
        <f t="shared" si="275"/>
        <v/>
      </c>
      <c r="BA1191" s="287" t="str">
        <f t="shared" si="283"/>
        <v/>
      </c>
      <c r="BB1191" s="287" t="str">
        <f t="shared" si="276"/>
        <v/>
      </c>
      <c r="BC1191" s="287" t="str">
        <f t="shared" si="277"/>
        <v/>
      </c>
      <c r="BD1191" s="287" t="str">
        <f t="shared" si="280"/>
        <v/>
      </c>
      <c r="BE1191" s="288" t="str">
        <f t="shared" si="284"/>
        <v/>
      </c>
    </row>
    <row r="1192" spans="1:57" ht="24" customHeight="1">
      <c r="A1192" s="301"/>
      <c r="B1192" s="420"/>
      <c r="C1192" s="421"/>
      <c r="D1192" s="421"/>
      <c r="E1192" s="421"/>
      <c r="F1192" s="421"/>
      <c r="G1192" s="421"/>
      <c r="H1192" s="421"/>
      <c r="I1192" s="421"/>
      <c r="J1192" s="421"/>
      <c r="K1192" s="421"/>
      <c r="L1192" s="302"/>
      <c r="M1192" s="303"/>
      <c r="N1192" s="304"/>
      <c r="O1192" s="305"/>
      <c r="P1192" s="306"/>
      <c r="Q1192" s="307"/>
      <c r="R1192" s="305"/>
      <c r="S1192" s="308"/>
      <c r="T1192" s="309"/>
      <c r="U1192" s="302"/>
      <c r="V1192" s="303"/>
      <c r="W1192" s="310"/>
      <c r="X1192" s="305"/>
      <c r="Y1192" s="303"/>
      <c r="Z1192" s="303"/>
      <c r="AA1192" s="311"/>
      <c r="AB1192" s="312"/>
      <c r="AC1192" s="310"/>
      <c r="AD1192" s="305"/>
      <c r="AE1192" s="310"/>
      <c r="AF1192" s="313"/>
      <c r="AG1192" s="314"/>
      <c r="AH1192" s="315"/>
      <c r="AI1192" s="401"/>
      <c r="AJ1192" s="402"/>
      <c r="AK1192" s="403"/>
      <c r="AL1192" s="273"/>
      <c r="AM1192" s="270" t="str">
        <f t="shared" si="281"/>
        <v/>
      </c>
      <c r="AN1192" s="282" t="str">
        <f t="shared" si="282"/>
        <v/>
      </c>
      <c r="AO1192" s="257" t="str">
        <f>IF(A1192="","",IF(A1192&lt;&gt;1182,"エラー",1182&amp;"人目"))</f>
        <v/>
      </c>
      <c r="AP1192" s="258" t="str">
        <f t="shared" si="274"/>
        <v/>
      </c>
      <c r="AQ1192" s="259" t="str">
        <f>IFERROR(IF(OR(L1192="",M1192="",N1192=""),"",VLOOKUP(L1192&amp;M1192&amp;N1192,コード!$K$3:$L$64,2,FALSE)),"エラー")</f>
        <v/>
      </c>
      <c r="AR1192" s="260" t="str">
        <f>IFERROR(IF(OR(O1192="",P1192=""),"",VLOOKUP(O1192&amp;P1192,コード!$R$3:$S$8,2,FALSE)),"エラー")</f>
        <v/>
      </c>
      <c r="AS1192" s="261" t="str">
        <f t="shared" si="278"/>
        <v/>
      </c>
      <c r="AT1192" s="261" t="str">
        <f>IFERROR(IF(OR(R1192="",S1192="",T1192=""),"",VLOOKUP(R1192&amp;S1192&amp;T1192,コード!$AB$3:$AC$205,2,FALSE)),"エラー")</f>
        <v/>
      </c>
      <c r="AU1192" s="258" t="str">
        <f>IFERROR(IF(OR(U1192="",V1192="",W1192=""),"",VLOOKUP(U1192&amp;V1192&amp;W1192,コード!$AI$3:$AJ$6,2,FALSE)),"エラー")</f>
        <v/>
      </c>
      <c r="AV1192" s="261" t="str">
        <f t="shared" si="279"/>
        <v/>
      </c>
      <c r="AW1192" s="258" t="str">
        <f>IFERROR(IF(OR(AD1192="",AE1192="",AF1192=""),"",VLOOKUP(AD1192&amp;AE1192&amp;AF1192,コード!$AW$3:$AX$31,2,FALSE)),"エラー")</f>
        <v/>
      </c>
      <c r="AX1192" s="262" t="str">
        <f>IFERROR(IF(OR(AG1192="",AH1192=""),"",VLOOKUP(AG1192&amp;AH1192,コード!$BC$3:$BD$17,2,FALSE)),"エラー")</f>
        <v/>
      </c>
      <c r="AY1192" s="187"/>
      <c r="AZ1192" s="286" t="str">
        <f t="shared" si="275"/>
        <v/>
      </c>
      <c r="BA1192" s="287" t="str">
        <f t="shared" si="283"/>
        <v/>
      </c>
      <c r="BB1192" s="287" t="str">
        <f t="shared" si="276"/>
        <v/>
      </c>
      <c r="BC1192" s="287" t="str">
        <f t="shared" si="277"/>
        <v/>
      </c>
      <c r="BD1192" s="287" t="str">
        <f t="shared" si="280"/>
        <v/>
      </c>
      <c r="BE1192" s="288" t="str">
        <f t="shared" si="284"/>
        <v/>
      </c>
    </row>
    <row r="1193" spans="1:57" ht="24" customHeight="1">
      <c r="A1193" s="301"/>
      <c r="B1193" s="420"/>
      <c r="C1193" s="421"/>
      <c r="D1193" s="421"/>
      <c r="E1193" s="421"/>
      <c r="F1193" s="421"/>
      <c r="G1193" s="421"/>
      <c r="H1193" s="421"/>
      <c r="I1193" s="421"/>
      <c r="J1193" s="421"/>
      <c r="K1193" s="421"/>
      <c r="L1193" s="302"/>
      <c r="M1193" s="303"/>
      <c r="N1193" s="304"/>
      <c r="O1193" s="305"/>
      <c r="P1193" s="306"/>
      <c r="Q1193" s="307"/>
      <c r="R1193" s="305"/>
      <c r="S1193" s="308"/>
      <c r="T1193" s="309"/>
      <c r="U1193" s="302"/>
      <c r="V1193" s="303"/>
      <c r="W1193" s="310"/>
      <c r="X1193" s="305"/>
      <c r="Y1193" s="303"/>
      <c r="Z1193" s="303"/>
      <c r="AA1193" s="311"/>
      <c r="AB1193" s="312"/>
      <c r="AC1193" s="310"/>
      <c r="AD1193" s="305"/>
      <c r="AE1193" s="310"/>
      <c r="AF1193" s="313"/>
      <c r="AG1193" s="314"/>
      <c r="AH1193" s="315"/>
      <c r="AI1193" s="401"/>
      <c r="AJ1193" s="402"/>
      <c r="AK1193" s="403"/>
      <c r="AL1193" s="273"/>
      <c r="AM1193" s="270" t="str">
        <f t="shared" si="281"/>
        <v/>
      </c>
      <c r="AN1193" s="282" t="str">
        <f t="shared" si="282"/>
        <v/>
      </c>
      <c r="AO1193" s="257" t="str">
        <f>IF(A1193="","",IF(A1193&lt;&gt;1183,"エラー",1183&amp;"人目"))</f>
        <v/>
      </c>
      <c r="AP1193" s="258" t="str">
        <f t="shared" si="274"/>
        <v/>
      </c>
      <c r="AQ1193" s="259" t="str">
        <f>IFERROR(IF(OR(L1193="",M1193="",N1193=""),"",VLOOKUP(L1193&amp;M1193&amp;N1193,コード!$K$3:$L$64,2,FALSE)),"エラー")</f>
        <v/>
      </c>
      <c r="AR1193" s="260" t="str">
        <f>IFERROR(IF(OR(O1193="",P1193=""),"",VLOOKUP(O1193&amp;P1193,コード!$R$3:$S$8,2,FALSE)),"エラー")</f>
        <v/>
      </c>
      <c r="AS1193" s="261" t="str">
        <f t="shared" si="278"/>
        <v/>
      </c>
      <c r="AT1193" s="261" t="str">
        <f>IFERROR(IF(OR(R1193="",S1193="",T1193=""),"",VLOOKUP(R1193&amp;S1193&amp;T1193,コード!$AB$3:$AC$205,2,FALSE)),"エラー")</f>
        <v/>
      </c>
      <c r="AU1193" s="258" t="str">
        <f>IFERROR(IF(OR(U1193="",V1193="",W1193=""),"",VLOOKUP(U1193&amp;V1193&amp;W1193,コード!$AI$3:$AJ$6,2,FALSE)),"エラー")</f>
        <v/>
      </c>
      <c r="AV1193" s="261" t="str">
        <f t="shared" si="279"/>
        <v/>
      </c>
      <c r="AW1193" s="258" t="str">
        <f>IFERROR(IF(OR(AD1193="",AE1193="",AF1193=""),"",VLOOKUP(AD1193&amp;AE1193&amp;AF1193,コード!$AW$3:$AX$31,2,FALSE)),"エラー")</f>
        <v/>
      </c>
      <c r="AX1193" s="262" t="str">
        <f>IFERROR(IF(OR(AG1193="",AH1193=""),"",VLOOKUP(AG1193&amp;AH1193,コード!$BC$3:$BD$17,2,FALSE)),"エラー")</f>
        <v/>
      </c>
      <c r="AY1193" s="187"/>
      <c r="AZ1193" s="286" t="str">
        <f t="shared" si="275"/>
        <v/>
      </c>
      <c r="BA1193" s="287" t="str">
        <f t="shared" si="283"/>
        <v/>
      </c>
      <c r="BB1193" s="287" t="str">
        <f t="shared" si="276"/>
        <v/>
      </c>
      <c r="BC1193" s="287" t="str">
        <f t="shared" si="277"/>
        <v/>
      </c>
      <c r="BD1193" s="287" t="str">
        <f t="shared" si="280"/>
        <v/>
      </c>
      <c r="BE1193" s="288" t="str">
        <f t="shared" si="284"/>
        <v/>
      </c>
    </row>
    <row r="1194" spans="1:57" ht="24" customHeight="1">
      <c r="A1194" s="316"/>
      <c r="B1194" s="420"/>
      <c r="C1194" s="421"/>
      <c r="D1194" s="421"/>
      <c r="E1194" s="421"/>
      <c r="F1194" s="421"/>
      <c r="G1194" s="421"/>
      <c r="H1194" s="421"/>
      <c r="I1194" s="421"/>
      <c r="J1194" s="421"/>
      <c r="K1194" s="421"/>
      <c r="L1194" s="302"/>
      <c r="M1194" s="303"/>
      <c r="N1194" s="304"/>
      <c r="O1194" s="305"/>
      <c r="P1194" s="306"/>
      <c r="Q1194" s="307"/>
      <c r="R1194" s="305"/>
      <c r="S1194" s="308"/>
      <c r="T1194" s="309"/>
      <c r="U1194" s="302"/>
      <c r="V1194" s="303"/>
      <c r="W1194" s="310"/>
      <c r="X1194" s="305"/>
      <c r="Y1194" s="303"/>
      <c r="Z1194" s="303"/>
      <c r="AA1194" s="311"/>
      <c r="AB1194" s="312"/>
      <c r="AC1194" s="310"/>
      <c r="AD1194" s="305"/>
      <c r="AE1194" s="310"/>
      <c r="AF1194" s="313"/>
      <c r="AG1194" s="314"/>
      <c r="AH1194" s="315"/>
      <c r="AI1194" s="401"/>
      <c r="AJ1194" s="402"/>
      <c r="AK1194" s="403"/>
      <c r="AL1194" s="273"/>
      <c r="AM1194" s="270" t="str">
        <f t="shared" si="281"/>
        <v/>
      </c>
      <c r="AN1194" s="282" t="str">
        <f t="shared" si="282"/>
        <v/>
      </c>
      <c r="AO1194" s="257" t="str">
        <f>IF(A1194="","",IF(A1194&lt;&gt;1184,"エラー",1184&amp;"人目"))</f>
        <v/>
      </c>
      <c r="AP1194" s="258" t="str">
        <f t="shared" si="274"/>
        <v/>
      </c>
      <c r="AQ1194" s="259" t="str">
        <f>IFERROR(IF(OR(L1194="",M1194="",N1194=""),"",VLOOKUP(L1194&amp;M1194&amp;N1194,コード!$K$3:$L$64,2,FALSE)),"エラー")</f>
        <v/>
      </c>
      <c r="AR1194" s="260" t="str">
        <f>IFERROR(IF(OR(O1194="",P1194=""),"",VLOOKUP(O1194&amp;P1194,コード!$R$3:$S$8,2,FALSE)),"エラー")</f>
        <v/>
      </c>
      <c r="AS1194" s="261" t="str">
        <f t="shared" si="278"/>
        <v/>
      </c>
      <c r="AT1194" s="261" t="str">
        <f>IFERROR(IF(OR(R1194="",S1194="",T1194=""),"",VLOOKUP(R1194&amp;S1194&amp;T1194,コード!$AB$3:$AC$205,2,FALSE)),"エラー")</f>
        <v/>
      </c>
      <c r="AU1194" s="258" t="str">
        <f>IFERROR(IF(OR(U1194="",V1194="",W1194=""),"",VLOOKUP(U1194&amp;V1194&amp;W1194,コード!$AI$3:$AJ$6,2,FALSE)),"エラー")</f>
        <v/>
      </c>
      <c r="AV1194" s="261" t="str">
        <f t="shared" si="279"/>
        <v/>
      </c>
      <c r="AW1194" s="258" t="str">
        <f>IFERROR(IF(OR(AD1194="",AE1194="",AF1194=""),"",VLOOKUP(AD1194&amp;AE1194&amp;AF1194,コード!$AW$3:$AX$31,2,FALSE)),"エラー")</f>
        <v/>
      </c>
      <c r="AX1194" s="262" t="str">
        <f>IFERROR(IF(OR(AG1194="",AH1194=""),"",VLOOKUP(AG1194&amp;AH1194,コード!$BC$3:$BD$17,2,FALSE)),"エラー")</f>
        <v/>
      </c>
      <c r="AY1194" s="187"/>
      <c r="AZ1194" s="286" t="str">
        <f t="shared" si="275"/>
        <v/>
      </c>
      <c r="BA1194" s="287" t="str">
        <f t="shared" si="283"/>
        <v/>
      </c>
      <c r="BB1194" s="287" t="str">
        <f t="shared" si="276"/>
        <v/>
      </c>
      <c r="BC1194" s="287" t="str">
        <f t="shared" si="277"/>
        <v/>
      </c>
      <c r="BD1194" s="287" t="str">
        <f t="shared" si="280"/>
        <v/>
      </c>
      <c r="BE1194" s="288" t="str">
        <f t="shared" si="284"/>
        <v/>
      </c>
    </row>
    <row r="1195" spans="1:57" ht="24" customHeight="1">
      <c r="A1195" s="316"/>
      <c r="B1195" s="420"/>
      <c r="C1195" s="421"/>
      <c r="D1195" s="421"/>
      <c r="E1195" s="421"/>
      <c r="F1195" s="421"/>
      <c r="G1195" s="421"/>
      <c r="H1195" s="421"/>
      <c r="I1195" s="421"/>
      <c r="J1195" s="421"/>
      <c r="K1195" s="421"/>
      <c r="L1195" s="302"/>
      <c r="M1195" s="303"/>
      <c r="N1195" s="304"/>
      <c r="O1195" s="305"/>
      <c r="P1195" s="306"/>
      <c r="Q1195" s="307"/>
      <c r="R1195" s="305"/>
      <c r="S1195" s="308"/>
      <c r="T1195" s="309"/>
      <c r="U1195" s="302"/>
      <c r="V1195" s="303"/>
      <c r="W1195" s="310"/>
      <c r="X1195" s="305"/>
      <c r="Y1195" s="303"/>
      <c r="Z1195" s="303"/>
      <c r="AA1195" s="311"/>
      <c r="AB1195" s="312"/>
      <c r="AC1195" s="310"/>
      <c r="AD1195" s="305"/>
      <c r="AE1195" s="310"/>
      <c r="AF1195" s="313"/>
      <c r="AG1195" s="314"/>
      <c r="AH1195" s="315"/>
      <c r="AI1195" s="401"/>
      <c r="AJ1195" s="402"/>
      <c r="AK1195" s="403"/>
      <c r="AL1195" s="273"/>
      <c r="AM1195" s="270" t="str">
        <f t="shared" si="281"/>
        <v/>
      </c>
      <c r="AN1195" s="282" t="str">
        <f t="shared" si="282"/>
        <v/>
      </c>
      <c r="AO1195" s="257" t="str">
        <f>IF(A1195="","",IF(A1195&lt;&gt;1185,"エラー",1185&amp;"人目"))</f>
        <v/>
      </c>
      <c r="AP1195" s="258" t="str">
        <f t="shared" si="274"/>
        <v/>
      </c>
      <c r="AQ1195" s="259" t="str">
        <f>IFERROR(IF(OR(L1195="",M1195="",N1195=""),"",VLOOKUP(L1195&amp;M1195&amp;N1195,コード!$K$3:$L$64,2,FALSE)),"エラー")</f>
        <v/>
      </c>
      <c r="AR1195" s="260" t="str">
        <f>IFERROR(IF(OR(O1195="",P1195=""),"",VLOOKUP(O1195&amp;P1195,コード!$R$3:$S$8,2,FALSE)),"エラー")</f>
        <v/>
      </c>
      <c r="AS1195" s="261" t="str">
        <f t="shared" si="278"/>
        <v/>
      </c>
      <c r="AT1195" s="261" t="str">
        <f>IFERROR(IF(OR(R1195="",S1195="",T1195=""),"",VLOOKUP(R1195&amp;S1195&amp;T1195,コード!$AB$3:$AC$205,2,FALSE)),"エラー")</f>
        <v/>
      </c>
      <c r="AU1195" s="258" t="str">
        <f>IFERROR(IF(OR(U1195="",V1195="",W1195=""),"",VLOOKUP(U1195&amp;V1195&amp;W1195,コード!$AI$3:$AJ$6,2,FALSE)),"エラー")</f>
        <v/>
      </c>
      <c r="AV1195" s="261" t="str">
        <f t="shared" si="279"/>
        <v/>
      </c>
      <c r="AW1195" s="258" t="str">
        <f>IFERROR(IF(OR(AD1195="",AE1195="",AF1195=""),"",VLOOKUP(AD1195&amp;AE1195&amp;AF1195,コード!$AW$3:$AX$31,2,FALSE)),"エラー")</f>
        <v/>
      </c>
      <c r="AX1195" s="262" t="str">
        <f>IFERROR(IF(OR(AG1195="",AH1195=""),"",VLOOKUP(AG1195&amp;AH1195,コード!$BC$3:$BD$17,2,FALSE)),"エラー")</f>
        <v/>
      </c>
      <c r="AY1195" s="187"/>
      <c r="AZ1195" s="286" t="str">
        <f t="shared" si="275"/>
        <v/>
      </c>
      <c r="BA1195" s="287" t="str">
        <f t="shared" si="283"/>
        <v/>
      </c>
      <c r="BB1195" s="287" t="str">
        <f t="shared" si="276"/>
        <v/>
      </c>
      <c r="BC1195" s="287" t="str">
        <f t="shared" si="277"/>
        <v/>
      </c>
      <c r="BD1195" s="287" t="str">
        <f t="shared" si="280"/>
        <v/>
      </c>
      <c r="BE1195" s="288" t="str">
        <f t="shared" si="284"/>
        <v/>
      </c>
    </row>
    <row r="1196" spans="1:57" ht="24" customHeight="1">
      <c r="A1196" s="301"/>
      <c r="B1196" s="420"/>
      <c r="C1196" s="421"/>
      <c r="D1196" s="421"/>
      <c r="E1196" s="421"/>
      <c r="F1196" s="421"/>
      <c r="G1196" s="421"/>
      <c r="H1196" s="421"/>
      <c r="I1196" s="421"/>
      <c r="J1196" s="421"/>
      <c r="K1196" s="421"/>
      <c r="L1196" s="302"/>
      <c r="M1196" s="303"/>
      <c r="N1196" s="304"/>
      <c r="O1196" s="305"/>
      <c r="P1196" s="306"/>
      <c r="Q1196" s="307"/>
      <c r="R1196" s="305"/>
      <c r="S1196" s="308"/>
      <c r="T1196" s="309"/>
      <c r="U1196" s="302"/>
      <c r="V1196" s="303"/>
      <c r="W1196" s="310"/>
      <c r="X1196" s="305"/>
      <c r="Y1196" s="303"/>
      <c r="Z1196" s="303"/>
      <c r="AA1196" s="311"/>
      <c r="AB1196" s="312"/>
      <c r="AC1196" s="310"/>
      <c r="AD1196" s="305"/>
      <c r="AE1196" s="310"/>
      <c r="AF1196" s="313"/>
      <c r="AG1196" s="314"/>
      <c r="AH1196" s="315"/>
      <c r="AI1196" s="401"/>
      <c r="AJ1196" s="402"/>
      <c r="AK1196" s="403"/>
      <c r="AL1196" s="273"/>
      <c r="AM1196" s="270" t="str">
        <f t="shared" si="281"/>
        <v/>
      </c>
      <c r="AN1196" s="282" t="str">
        <f t="shared" si="282"/>
        <v/>
      </c>
      <c r="AO1196" s="257" t="str">
        <f>IF(A1196="","",IF(A1196&lt;&gt;1186,"エラー",1186&amp;"人目"))</f>
        <v/>
      </c>
      <c r="AP1196" s="258" t="str">
        <f t="shared" si="274"/>
        <v/>
      </c>
      <c r="AQ1196" s="259" t="str">
        <f>IFERROR(IF(OR(L1196="",M1196="",N1196=""),"",VLOOKUP(L1196&amp;M1196&amp;N1196,コード!$K$3:$L$64,2,FALSE)),"エラー")</f>
        <v/>
      </c>
      <c r="AR1196" s="260" t="str">
        <f>IFERROR(IF(OR(O1196="",P1196=""),"",VLOOKUP(O1196&amp;P1196,コード!$R$3:$S$8,2,FALSE)),"エラー")</f>
        <v/>
      </c>
      <c r="AS1196" s="261" t="str">
        <f t="shared" si="278"/>
        <v/>
      </c>
      <c r="AT1196" s="261" t="str">
        <f>IFERROR(IF(OR(R1196="",S1196="",T1196=""),"",VLOOKUP(R1196&amp;S1196&amp;T1196,コード!$AB$3:$AC$205,2,FALSE)),"エラー")</f>
        <v/>
      </c>
      <c r="AU1196" s="258" t="str">
        <f>IFERROR(IF(OR(U1196="",V1196="",W1196=""),"",VLOOKUP(U1196&amp;V1196&amp;W1196,コード!$AI$3:$AJ$6,2,FALSE)),"エラー")</f>
        <v/>
      </c>
      <c r="AV1196" s="261" t="str">
        <f t="shared" si="279"/>
        <v/>
      </c>
      <c r="AW1196" s="258" t="str">
        <f>IFERROR(IF(OR(AD1196="",AE1196="",AF1196=""),"",VLOOKUP(AD1196&amp;AE1196&amp;AF1196,コード!$AW$3:$AX$31,2,FALSE)),"エラー")</f>
        <v/>
      </c>
      <c r="AX1196" s="262" t="str">
        <f>IFERROR(IF(OR(AG1196="",AH1196=""),"",VLOOKUP(AG1196&amp;AH1196,コード!$BC$3:$BD$17,2,FALSE)),"エラー")</f>
        <v/>
      </c>
      <c r="AY1196" s="187"/>
      <c r="AZ1196" s="286" t="str">
        <f t="shared" si="275"/>
        <v/>
      </c>
      <c r="BA1196" s="287" t="str">
        <f t="shared" si="283"/>
        <v/>
      </c>
      <c r="BB1196" s="287" t="str">
        <f t="shared" si="276"/>
        <v/>
      </c>
      <c r="BC1196" s="287" t="str">
        <f t="shared" si="277"/>
        <v/>
      </c>
      <c r="BD1196" s="287" t="str">
        <f t="shared" si="280"/>
        <v/>
      </c>
      <c r="BE1196" s="288" t="str">
        <f t="shared" si="284"/>
        <v/>
      </c>
    </row>
    <row r="1197" spans="1:57" ht="24" customHeight="1">
      <c r="A1197" s="301"/>
      <c r="B1197" s="420"/>
      <c r="C1197" s="421"/>
      <c r="D1197" s="421"/>
      <c r="E1197" s="421"/>
      <c r="F1197" s="421"/>
      <c r="G1197" s="421"/>
      <c r="H1197" s="421"/>
      <c r="I1197" s="421"/>
      <c r="J1197" s="421"/>
      <c r="K1197" s="421"/>
      <c r="L1197" s="302"/>
      <c r="M1197" s="303"/>
      <c r="N1197" s="304"/>
      <c r="O1197" s="305"/>
      <c r="P1197" s="306"/>
      <c r="Q1197" s="307"/>
      <c r="R1197" s="305"/>
      <c r="S1197" s="308"/>
      <c r="T1197" s="309"/>
      <c r="U1197" s="302"/>
      <c r="V1197" s="303"/>
      <c r="W1197" s="310"/>
      <c r="X1197" s="305"/>
      <c r="Y1197" s="303"/>
      <c r="Z1197" s="303"/>
      <c r="AA1197" s="311"/>
      <c r="AB1197" s="312"/>
      <c r="AC1197" s="310"/>
      <c r="AD1197" s="305"/>
      <c r="AE1197" s="310"/>
      <c r="AF1197" s="313"/>
      <c r="AG1197" s="314"/>
      <c r="AH1197" s="315"/>
      <c r="AI1197" s="401"/>
      <c r="AJ1197" s="402"/>
      <c r="AK1197" s="403"/>
      <c r="AL1197" s="273"/>
      <c r="AM1197" s="270" t="str">
        <f t="shared" si="281"/>
        <v/>
      </c>
      <c r="AN1197" s="282" t="str">
        <f t="shared" si="282"/>
        <v/>
      </c>
      <c r="AO1197" s="257" t="str">
        <f>IF(A1197="","",IF(A1197&lt;&gt;1187,"エラー",1187&amp;"人目"))</f>
        <v/>
      </c>
      <c r="AP1197" s="258" t="str">
        <f t="shared" si="274"/>
        <v/>
      </c>
      <c r="AQ1197" s="259" t="str">
        <f>IFERROR(IF(OR(L1197="",M1197="",N1197=""),"",VLOOKUP(L1197&amp;M1197&amp;N1197,コード!$K$3:$L$64,2,FALSE)),"エラー")</f>
        <v/>
      </c>
      <c r="AR1197" s="260" t="str">
        <f>IFERROR(IF(OR(O1197="",P1197=""),"",VLOOKUP(O1197&amp;P1197,コード!$R$3:$S$8,2,FALSE)),"エラー")</f>
        <v/>
      </c>
      <c r="AS1197" s="261" t="str">
        <f t="shared" si="278"/>
        <v/>
      </c>
      <c r="AT1197" s="261" t="str">
        <f>IFERROR(IF(OR(R1197="",S1197="",T1197=""),"",VLOOKUP(R1197&amp;S1197&amp;T1197,コード!$AB$3:$AC$205,2,FALSE)),"エラー")</f>
        <v/>
      </c>
      <c r="AU1197" s="258" t="str">
        <f>IFERROR(IF(OR(U1197="",V1197="",W1197=""),"",VLOOKUP(U1197&amp;V1197&amp;W1197,コード!$AI$3:$AJ$6,2,FALSE)),"エラー")</f>
        <v/>
      </c>
      <c r="AV1197" s="261" t="str">
        <f t="shared" si="279"/>
        <v/>
      </c>
      <c r="AW1197" s="258" t="str">
        <f>IFERROR(IF(OR(AD1197="",AE1197="",AF1197=""),"",VLOOKUP(AD1197&amp;AE1197&amp;AF1197,コード!$AW$3:$AX$31,2,FALSE)),"エラー")</f>
        <v/>
      </c>
      <c r="AX1197" s="262" t="str">
        <f>IFERROR(IF(OR(AG1197="",AH1197=""),"",VLOOKUP(AG1197&amp;AH1197,コード!$BC$3:$BD$17,2,FALSE)),"エラー")</f>
        <v/>
      </c>
      <c r="AY1197" s="187"/>
      <c r="AZ1197" s="286" t="str">
        <f t="shared" si="275"/>
        <v/>
      </c>
      <c r="BA1197" s="287" t="str">
        <f t="shared" si="283"/>
        <v/>
      </c>
      <c r="BB1197" s="287" t="str">
        <f t="shared" si="276"/>
        <v/>
      </c>
      <c r="BC1197" s="287" t="str">
        <f t="shared" si="277"/>
        <v/>
      </c>
      <c r="BD1197" s="287" t="str">
        <f t="shared" si="280"/>
        <v/>
      </c>
      <c r="BE1197" s="288" t="str">
        <f t="shared" si="284"/>
        <v/>
      </c>
    </row>
    <row r="1198" spans="1:57" ht="24" customHeight="1">
      <c r="A1198" s="301"/>
      <c r="B1198" s="420"/>
      <c r="C1198" s="421"/>
      <c r="D1198" s="421"/>
      <c r="E1198" s="421"/>
      <c r="F1198" s="421"/>
      <c r="G1198" s="421"/>
      <c r="H1198" s="421"/>
      <c r="I1198" s="421"/>
      <c r="J1198" s="421"/>
      <c r="K1198" s="421"/>
      <c r="L1198" s="302"/>
      <c r="M1198" s="303"/>
      <c r="N1198" s="304"/>
      <c r="O1198" s="305"/>
      <c r="P1198" s="306"/>
      <c r="Q1198" s="307"/>
      <c r="R1198" s="305"/>
      <c r="S1198" s="308"/>
      <c r="T1198" s="309"/>
      <c r="U1198" s="302"/>
      <c r="V1198" s="303"/>
      <c r="W1198" s="310"/>
      <c r="X1198" s="305"/>
      <c r="Y1198" s="303"/>
      <c r="Z1198" s="303"/>
      <c r="AA1198" s="311"/>
      <c r="AB1198" s="312"/>
      <c r="AC1198" s="310"/>
      <c r="AD1198" s="305"/>
      <c r="AE1198" s="310"/>
      <c r="AF1198" s="313"/>
      <c r="AG1198" s="314"/>
      <c r="AH1198" s="315"/>
      <c r="AI1198" s="401"/>
      <c r="AJ1198" s="402"/>
      <c r="AK1198" s="403"/>
      <c r="AL1198" s="273"/>
      <c r="AM1198" s="270" t="str">
        <f t="shared" si="281"/>
        <v/>
      </c>
      <c r="AN1198" s="282" t="str">
        <f t="shared" si="282"/>
        <v/>
      </c>
      <c r="AO1198" s="257" t="str">
        <f>IF(A1198="","",IF(A1198&lt;&gt;1188,"エラー",1188&amp;"人目"))</f>
        <v/>
      </c>
      <c r="AP1198" s="258" t="str">
        <f t="shared" si="274"/>
        <v/>
      </c>
      <c r="AQ1198" s="259" t="str">
        <f>IFERROR(IF(OR(L1198="",M1198="",N1198=""),"",VLOOKUP(L1198&amp;M1198&amp;N1198,コード!$K$3:$L$64,2,FALSE)),"エラー")</f>
        <v/>
      </c>
      <c r="AR1198" s="260" t="str">
        <f>IFERROR(IF(OR(O1198="",P1198=""),"",VLOOKUP(O1198&amp;P1198,コード!$R$3:$S$8,2,FALSE)),"エラー")</f>
        <v/>
      </c>
      <c r="AS1198" s="261" t="str">
        <f t="shared" si="278"/>
        <v/>
      </c>
      <c r="AT1198" s="261" t="str">
        <f>IFERROR(IF(OR(R1198="",S1198="",T1198=""),"",VLOOKUP(R1198&amp;S1198&amp;T1198,コード!$AB$3:$AC$205,2,FALSE)),"エラー")</f>
        <v/>
      </c>
      <c r="AU1198" s="258" t="str">
        <f>IFERROR(IF(OR(U1198="",V1198="",W1198=""),"",VLOOKUP(U1198&amp;V1198&amp;W1198,コード!$AI$3:$AJ$6,2,FALSE)),"エラー")</f>
        <v/>
      </c>
      <c r="AV1198" s="261" t="str">
        <f t="shared" si="279"/>
        <v/>
      </c>
      <c r="AW1198" s="258" t="str">
        <f>IFERROR(IF(OR(AD1198="",AE1198="",AF1198=""),"",VLOOKUP(AD1198&amp;AE1198&amp;AF1198,コード!$AW$3:$AX$31,2,FALSE)),"エラー")</f>
        <v/>
      </c>
      <c r="AX1198" s="262" t="str">
        <f>IFERROR(IF(OR(AG1198="",AH1198=""),"",VLOOKUP(AG1198&amp;AH1198,コード!$BC$3:$BD$17,2,FALSE)),"エラー")</f>
        <v/>
      </c>
      <c r="AY1198" s="187"/>
      <c r="AZ1198" s="286" t="str">
        <f t="shared" si="275"/>
        <v/>
      </c>
      <c r="BA1198" s="287" t="str">
        <f t="shared" si="283"/>
        <v/>
      </c>
      <c r="BB1198" s="287" t="str">
        <f t="shared" si="276"/>
        <v/>
      </c>
      <c r="BC1198" s="287" t="str">
        <f t="shared" si="277"/>
        <v/>
      </c>
      <c r="BD1198" s="287" t="str">
        <f t="shared" si="280"/>
        <v/>
      </c>
      <c r="BE1198" s="288" t="str">
        <f t="shared" si="284"/>
        <v/>
      </c>
    </row>
    <row r="1199" spans="1:57" ht="24" customHeight="1">
      <c r="A1199" s="316"/>
      <c r="B1199" s="420"/>
      <c r="C1199" s="421"/>
      <c r="D1199" s="421"/>
      <c r="E1199" s="421"/>
      <c r="F1199" s="421"/>
      <c r="G1199" s="421"/>
      <c r="H1199" s="421"/>
      <c r="I1199" s="421"/>
      <c r="J1199" s="421"/>
      <c r="K1199" s="421"/>
      <c r="L1199" s="302"/>
      <c r="M1199" s="303"/>
      <c r="N1199" s="304"/>
      <c r="O1199" s="305"/>
      <c r="P1199" s="306"/>
      <c r="Q1199" s="307"/>
      <c r="R1199" s="305"/>
      <c r="S1199" s="308"/>
      <c r="T1199" s="309"/>
      <c r="U1199" s="302"/>
      <c r="V1199" s="303"/>
      <c r="W1199" s="310"/>
      <c r="X1199" s="305"/>
      <c r="Y1199" s="303"/>
      <c r="Z1199" s="303"/>
      <c r="AA1199" s="311"/>
      <c r="AB1199" s="312"/>
      <c r="AC1199" s="310"/>
      <c r="AD1199" s="305"/>
      <c r="AE1199" s="310"/>
      <c r="AF1199" s="313"/>
      <c r="AG1199" s="314"/>
      <c r="AH1199" s="315"/>
      <c r="AI1199" s="401"/>
      <c r="AJ1199" s="402"/>
      <c r="AK1199" s="403"/>
      <c r="AL1199" s="273"/>
      <c r="AM1199" s="270" t="str">
        <f t="shared" si="281"/>
        <v/>
      </c>
      <c r="AN1199" s="282" t="str">
        <f t="shared" si="282"/>
        <v/>
      </c>
      <c r="AO1199" s="257" t="str">
        <f>IF(A1199="","",IF(A1199&lt;&gt;1189,"エラー",1189&amp;"人目"))</f>
        <v/>
      </c>
      <c r="AP1199" s="258" t="str">
        <f t="shared" si="274"/>
        <v/>
      </c>
      <c r="AQ1199" s="259" t="str">
        <f>IFERROR(IF(OR(L1199="",M1199="",N1199=""),"",VLOOKUP(L1199&amp;M1199&amp;N1199,コード!$K$3:$L$64,2,FALSE)),"エラー")</f>
        <v/>
      </c>
      <c r="AR1199" s="260" t="str">
        <f>IFERROR(IF(OR(O1199="",P1199=""),"",VLOOKUP(O1199&amp;P1199,コード!$R$3:$S$8,2,FALSE)),"エラー")</f>
        <v/>
      </c>
      <c r="AS1199" s="261" t="str">
        <f t="shared" si="278"/>
        <v/>
      </c>
      <c r="AT1199" s="261" t="str">
        <f>IFERROR(IF(OR(R1199="",S1199="",T1199=""),"",VLOOKUP(R1199&amp;S1199&amp;T1199,コード!$AB$3:$AC$205,2,FALSE)),"エラー")</f>
        <v/>
      </c>
      <c r="AU1199" s="258" t="str">
        <f>IFERROR(IF(OR(U1199="",V1199="",W1199=""),"",VLOOKUP(U1199&amp;V1199&amp;W1199,コード!$AI$3:$AJ$6,2,FALSE)),"エラー")</f>
        <v/>
      </c>
      <c r="AV1199" s="261" t="str">
        <f t="shared" si="279"/>
        <v/>
      </c>
      <c r="AW1199" s="258" t="str">
        <f>IFERROR(IF(OR(AD1199="",AE1199="",AF1199=""),"",VLOOKUP(AD1199&amp;AE1199&amp;AF1199,コード!$AW$3:$AX$31,2,FALSE)),"エラー")</f>
        <v/>
      </c>
      <c r="AX1199" s="262" t="str">
        <f>IFERROR(IF(OR(AG1199="",AH1199=""),"",VLOOKUP(AG1199&amp;AH1199,コード!$BC$3:$BD$17,2,FALSE)),"エラー")</f>
        <v/>
      </c>
      <c r="AY1199" s="187"/>
      <c r="AZ1199" s="286" t="str">
        <f t="shared" si="275"/>
        <v/>
      </c>
      <c r="BA1199" s="287" t="str">
        <f t="shared" si="283"/>
        <v/>
      </c>
      <c r="BB1199" s="287" t="str">
        <f t="shared" si="276"/>
        <v/>
      </c>
      <c r="BC1199" s="287" t="str">
        <f t="shared" si="277"/>
        <v/>
      </c>
      <c r="BD1199" s="287" t="str">
        <f t="shared" si="280"/>
        <v/>
      </c>
      <c r="BE1199" s="288" t="str">
        <f t="shared" si="284"/>
        <v/>
      </c>
    </row>
    <row r="1200" spans="1:57" ht="24" customHeight="1">
      <c r="A1200" s="316"/>
      <c r="B1200" s="420"/>
      <c r="C1200" s="421"/>
      <c r="D1200" s="421"/>
      <c r="E1200" s="421"/>
      <c r="F1200" s="421"/>
      <c r="G1200" s="421"/>
      <c r="H1200" s="421"/>
      <c r="I1200" s="421"/>
      <c r="J1200" s="421"/>
      <c r="K1200" s="421"/>
      <c r="L1200" s="302"/>
      <c r="M1200" s="303"/>
      <c r="N1200" s="304"/>
      <c r="O1200" s="305"/>
      <c r="P1200" s="306"/>
      <c r="Q1200" s="307"/>
      <c r="R1200" s="305"/>
      <c r="S1200" s="308"/>
      <c r="T1200" s="309"/>
      <c r="U1200" s="302"/>
      <c r="V1200" s="303"/>
      <c r="W1200" s="310"/>
      <c r="X1200" s="305"/>
      <c r="Y1200" s="303"/>
      <c r="Z1200" s="303"/>
      <c r="AA1200" s="311"/>
      <c r="AB1200" s="312"/>
      <c r="AC1200" s="310"/>
      <c r="AD1200" s="305"/>
      <c r="AE1200" s="310"/>
      <c r="AF1200" s="313"/>
      <c r="AG1200" s="314"/>
      <c r="AH1200" s="315"/>
      <c r="AI1200" s="401"/>
      <c r="AJ1200" s="402"/>
      <c r="AK1200" s="403"/>
      <c r="AL1200" s="273"/>
      <c r="AM1200" s="270" t="str">
        <f t="shared" si="281"/>
        <v/>
      </c>
      <c r="AN1200" s="282" t="str">
        <f t="shared" si="282"/>
        <v/>
      </c>
      <c r="AO1200" s="257" t="str">
        <f>IF(A1200="","",IF(A1200&lt;&gt;1190,"エラー",1190&amp;"人目"))</f>
        <v/>
      </c>
      <c r="AP1200" s="258" t="str">
        <f t="shared" si="274"/>
        <v/>
      </c>
      <c r="AQ1200" s="259" t="str">
        <f>IFERROR(IF(OR(L1200="",M1200="",N1200=""),"",VLOOKUP(L1200&amp;M1200&amp;N1200,コード!$K$3:$L$64,2,FALSE)),"エラー")</f>
        <v/>
      </c>
      <c r="AR1200" s="260" t="str">
        <f>IFERROR(IF(OR(O1200="",P1200=""),"",VLOOKUP(O1200&amp;P1200,コード!$R$3:$S$8,2,FALSE)),"エラー")</f>
        <v/>
      </c>
      <c r="AS1200" s="261" t="str">
        <f t="shared" si="278"/>
        <v/>
      </c>
      <c r="AT1200" s="261" t="str">
        <f>IFERROR(IF(OR(R1200="",S1200="",T1200=""),"",VLOOKUP(R1200&amp;S1200&amp;T1200,コード!$AB$3:$AC$205,2,FALSE)),"エラー")</f>
        <v/>
      </c>
      <c r="AU1200" s="258" t="str">
        <f>IFERROR(IF(OR(U1200="",V1200="",W1200=""),"",VLOOKUP(U1200&amp;V1200&amp;W1200,コード!$AI$3:$AJ$6,2,FALSE)),"エラー")</f>
        <v/>
      </c>
      <c r="AV1200" s="261" t="str">
        <f t="shared" si="279"/>
        <v/>
      </c>
      <c r="AW1200" s="258" t="str">
        <f>IFERROR(IF(OR(AD1200="",AE1200="",AF1200=""),"",VLOOKUP(AD1200&amp;AE1200&amp;AF1200,コード!$AW$3:$AX$31,2,FALSE)),"エラー")</f>
        <v/>
      </c>
      <c r="AX1200" s="262" t="str">
        <f>IFERROR(IF(OR(AG1200="",AH1200=""),"",VLOOKUP(AG1200&amp;AH1200,コード!$BC$3:$BD$17,2,FALSE)),"エラー")</f>
        <v/>
      </c>
      <c r="AY1200" s="187"/>
      <c r="AZ1200" s="286" t="str">
        <f t="shared" si="275"/>
        <v/>
      </c>
      <c r="BA1200" s="287" t="str">
        <f t="shared" si="283"/>
        <v/>
      </c>
      <c r="BB1200" s="287" t="str">
        <f t="shared" si="276"/>
        <v/>
      </c>
      <c r="BC1200" s="287" t="str">
        <f t="shared" si="277"/>
        <v/>
      </c>
      <c r="BD1200" s="287" t="str">
        <f t="shared" si="280"/>
        <v/>
      </c>
      <c r="BE1200" s="288" t="str">
        <f t="shared" si="284"/>
        <v/>
      </c>
    </row>
    <row r="1201" spans="1:57" ht="24" customHeight="1">
      <c r="A1201" s="301"/>
      <c r="B1201" s="420"/>
      <c r="C1201" s="421"/>
      <c r="D1201" s="421"/>
      <c r="E1201" s="421"/>
      <c r="F1201" s="421"/>
      <c r="G1201" s="421"/>
      <c r="H1201" s="421"/>
      <c r="I1201" s="421"/>
      <c r="J1201" s="421"/>
      <c r="K1201" s="421"/>
      <c r="L1201" s="302"/>
      <c r="M1201" s="303"/>
      <c r="N1201" s="304"/>
      <c r="O1201" s="305"/>
      <c r="P1201" s="306"/>
      <c r="Q1201" s="307"/>
      <c r="R1201" s="305"/>
      <c r="S1201" s="308"/>
      <c r="T1201" s="309"/>
      <c r="U1201" s="302"/>
      <c r="V1201" s="303"/>
      <c r="W1201" s="310"/>
      <c r="X1201" s="305"/>
      <c r="Y1201" s="303"/>
      <c r="Z1201" s="303"/>
      <c r="AA1201" s="311"/>
      <c r="AB1201" s="312"/>
      <c r="AC1201" s="310"/>
      <c r="AD1201" s="305"/>
      <c r="AE1201" s="310"/>
      <c r="AF1201" s="313"/>
      <c r="AG1201" s="314"/>
      <c r="AH1201" s="315"/>
      <c r="AI1201" s="401"/>
      <c r="AJ1201" s="402"/>
      <c r="AK1201" s="403"/>
      <c r="AL1201" s="273"/>
      <c r="AM1201" s="270" t="str">
        <f t="shared" si="281"/>
        <v/>
      </c>
      <c r="AN1201" s="282" t="str">
        <f t="shared" si="282"/>
        <v/>
      </c>
      <c r="AO1201" s="257" t="str">
        <f>IF(A1201="","",IF(A1201&lt;&gt;1191,"エラー",1191&amp;"人目"))</f>
        <v/>
      </c>
      <c r="AP1201" s="258" t="str">
        <f t="shared" si="274"/>
        <v/>
      </c>
      <c r="AQ1201" s="259" t="str">
        <f>IFERROR(IF(OR(L1201="",M1201="",N1201=""),"",VLOOKUP(L1201&amp;M1201&amp;N1201,コード!$K$3:$L$64,2,FALSE)),"エラー")</f>
        <v/>
      </c>
      <c r="AR1201" s="260" t="str">
        <f>IFERROR(IF(OR(O1201="",P1201=""),"",VLOOKUP(O1201&amp;P1201,コード!$R$3:$S$8,2,FALSE)),"エラー")</f>
        <v/>
      </c>
      <c r="AS1201" s="261" t="str">
        <f t="shared" si="278"/>
        <v/>
      </c>
      <c r="AT1201" s="261" t="str">
        <f>IFERROR(IF(OR(R1201="",S1201="",T1201=""),"",VLOOKUP(R1201&amp;S1201&amp;T1201,コード!$AB$3:$AC$205,2,FALSE)),"エラー")</f>
        <v/>
      </c>
      <c r="AU1201" s="258" t="str">
        <f>IFERROR(IF(OR(U1201="",V1201="",W1201=""),"",VLOOKUP(U1201&amp;V1201&amp;W1201,コード!$AI$3:$AJ$6,2,FALSE)),"エラー")</f>
        <v/>
      </c>
      <c r="AV1201" s="261" t="str">
        <f t="shared" si="279"/>
        <v/>
      </c>
      <c r="AW1201" s="258" t="str">
        <f>IFERROR(IF(OR(AD1201="",AE1201="",AF1201=""),"",VLOOKUP(AD1201&amp;AE1201&amp;AF1201,コード!$AW$3:$AX$31,2,FALSE)),"エラー")</f>
        <v/>
      </c>
      <c r="AX1201" s="262" t="str">
        <f>IFERROR(IF(OR(AG1201="",AH1201=""),"",VLOOKUP(AG1201&amp;AH1201,コード!$BC$3:$BD$17,2,FALSE)),"エラー")</f>
        <v/>
      </c>
      <c r="AY1201" s="187"/>
      <c r="AZ1201" s="286" t="str">
        <f t="shared" si="275"/>
        <v/>
      </c>
      <c r="BA1201" s="287" t="str">
        <f t="shared" si="283"/>
        <v/>
      </c>
      <c r="BB1201" s="287" t="str">
        <f t="shared" si="276"/>
        <v/>
      </c>
      <c r="BC1201" s="287" t="str">
        <f t="shared" si="277"/>
        <v/>
      </c>
      <c r="BD1201" s="287" t="str">
        <f t="shared" si="280"/>
        <v/>
      </c>
      <c r="BE1201" s="288" t="str">
        <f t="shared" si="284"/>
        <v/>
      </c>
    </row>
    <row r="1202" spans="1:57" ht="24" customHeight="1">
      <c r="A1202" s="301"/>
      <c r="B1202" s="420"/>
      <c r="C1202" s="421"/>
      <c r="D1202" s="421"/>
      <c r="E1202" s="421"/>
      <c r="F1202" s="421"/>
      <c r="G1202" s="421"/>
      <c r="H1202" s="421"/>
      <c r="I1202" s="421"/>
      <c r="J1202" s="421"/>
      <c r="K1202" s="421"/>
      <c r="L1202" s="302"/>
      <c r="M1202" s="303"/>
      <c r="N1202" s="304"/>
      <c r="O1202" s="305"/>
      <c r="P1202" s="306"/>
      <c r="Q1202" s="307"/>
      <c r="R1202" s="305"/>
      <c r="S1202" s="308"/>
      <c r="T1202" s="309"/>
      <c r="U1202" s="302"/>
      <c r="V1202" s="303"/>
      <c r="W1202" s="310"/>
      <c r="X1202" s="305"/>
      <c r="Y1202" s="303"/>
      <c r="Z1202" s="303"/>
      <c r="AA1202" s="311"/>
      <c r="AB1202" s="312"/>
      <c r="AC1202" s="310"/>
      <c r="AD1202" s="305"/>
      <c r="AE1202" s="310"/>
      <c r="AF1202" s="313"/>
      <c r="AG1202" s="314"/>
      <c r="AH1202" s="315"/>
      <c r="AI1202" s="401"/>
      <c r="AJ1202" s="402"/>
      <c r="AK1202" s="403"/>
      <c r="AL1202" s="273"/>
      <c r="AM1202" s="270" t="str">
        <f t="shared" si="281"/>
        <v/>
      </c>
      <c r="AN1202" s="282" t="str">
        <f t="shared" si="282"/>
        <v/>
      </c>
      <c r="AO1202" s="257" t="str">
        <f>IF(A1202="","",IF(A1202&lt;&gt;1192,"エラー",1192&amp;"人目"))</f>
        <v/>
      </c>
      <c r="AP1202" s="258" t="str">
        <f t="shared" si="274"/>
        <v/>
      </c>
      <c r="AQ1202" s="259" t="str">
        <f>IFERROR(IF(OR(L1202="",M1202="",N1202=""),"",VLOOKUP(L1202&amp;M1202&amp;N1202,コード!$K$3:$L$64,2,FALSE)),"エラー")</f>
        <v/>
      </c>
      <c r="AR1202" s="260" t="str">
        <f>IFERROR(IF(OR(O1202="",P1202=""),"",VLOOKUP(O1202&amp;P1202,コード!$R$3:$S$8,2,FALSE)),"エラー")</f>
        <v/>
      </c>
      <c r="AS1202" s="261" t="str">
        <f t="shared" si="278"/>
        <v/>
      </c>
      <c r="AT1202" s="261" t="str">
        <f>IFERROR(IF(OR(R1202="",S1202="",T1202=""),"",VLOOKUP(R1202&amp;S1202&amp;T1202,コード!$AB$3:$AC$205,2,FALSE)),"エラー")</f>
        <v/>
      </c>
      <c r="AU1202" s="258" t="str">
        <f>IFERROR(IF(OR(U1202="",V1202="",W1202=""),"",VLOOKUP(U1202&amp;V1202&amp;W1202,コード!$AI$3:$AJ$6,2,FALSE)),"エラー")</f>
        <v/>
      </c>
      <c r="AV1202" s="261" t="str">
        <f t="shared" si="279"/>
        <v/>
      </c>
      <c r="AW1202" s="258" t="str">
        <f>IFERROR(IF(OR(AD1202="",AE1202="",AF1202=""),"",VLOOKUP(AD1202&amp;AE1202&amp;AF1202,コード!$AW$3:$AX$31,2,FALSE)),"エラー")</f>
        <v/>
      </c>
      <c r="AX1202" s="262" t="str">
        <f>IFERROR(IF(OR(AG1202="",AH1202=""),"",VLOOKUP(AG1202&amp;AH1202,コード!$BC$3:$BD$17,2,FALSE)),"エラー")</f>
        <v/>
      </c>
      <c r="AY1202" s="187"/>
      <c r="AZ1202" s="286" t="str">
        <f t="shared" si="275"/>
        <v/>
      </c>
      <c r="BA1202" s="287" t="str">
        <f t="shared" si="283"/>
        <v/>
      </c>
      <c r="BB1202" s="287" t="str">
        <f t="shared" si="276"/>
        <v/>
      </c>
      <c r="BC1202" s="287" t="str">
        <f t="shared" si="277"/>
        <v/>
      </c>
      <c r="BD1202" s="287" t="str">
        <f t="shared" si="280"/>
        <v/>
      </c>
      <c r="BE1202" s="288" t="str">
        <f t="shared" si="284"/>
        <v/>
      </c>
    </row>
    <row r="1203" spans="1:57" ht="24" customHeight="1">
      <c r="A1203" s="301"/>
      <c r="B1203" s="420"/>
      <c r="C1203" s="421"/>
      <c r="D1203" s="421"/>
      <c r="E1203" s="421"/>
      <c r="F1203" s="421"/>
      <c r="G1203" s="421"/>
      <c r="H1203" s="421"/>
      <c r="I1203" s="421"/>
      <c r="J1203" s="421"/>
      <c r="K1203" s="421"/>
      <c r="L1203" s="302"/>
      <c r="M1203" s="303"/>
      <c r="N1203" s="304"/>
      <c r="O1203" s="305"/>
      <c r="P1203" s="306"/>
      <c r="Q1203" s="307"/>
      <c r="R1203" s="305"/>
      <c r="S1203" s="308"/>
      <c r="T1203" s="309"/>
      <c r="U1203" s="302"/>
      <c r="V1203" s="303"/>
      <c r="W1203" s="310"/>
      <c r="X1203" s="305"/>
      <c r="Y1203" s="303"/>
      <c r="Z1203" s="303"/>
      <c r="AA1203" s="311"/>
      <c r="AB1203" s="312"/>
      <c r="AC1203" s="310"/>
      <c r="AD1203" s="305"/>
      <c r="AE1203" s="310"/>
      <c r="AF1203" s="313"/>
      <c r="AG1203" s="314"/>
      <c r="AH1203" s="315"/>
      <c r="AI1203" s="401"/>
      <c r="AJ1203" s="402"/>
      <c r="AK1203" s="403"/>
      <c r="AL1203" s="273"/>
      <c r="AM1203" s="270" t="str">
        <f t="shared" si="281"/>
        <v/>
      </c>
      <c r="AN1203" s="282" t="str">
        <f t="shared" si="282"/>
        <v/>
      </c>
      <c r="AO1203" s="257" t="str">
        <f>IF(A1203="","",IF(A1203&lt;&gt;1193,"エラー",1193&amp;"人目"))</f>
        <v/>
      </c>
      <c r="AP1203" s="258" t="str">
        <f t="shared" si="274"/>
        <v/>
      </c>
      <c r="AQ1203" s="259" t="str">
        <f>IFERROR(IF(OR(L1203="",M1203="",N1203=""),"",VLOOKUP(L1203&amp;M1203&amp;N1203,コード!$K$3:$L$64,2,FALSE)),"エラー")</f>
        <v/>
      </c>
      <c r="AR1203" s="260" t="str">
        <f>IFERROR(IF(OR(O1203="",P1203=""),"",VLOOKUP(O1203&amp;P1203,コード!$R$3:$S$8,2,FALSE)),"エラー")</f>
        <v/>
      </c>
      <c r="AS1203" s="261" t="str">
        <f t="shared" si="278"/>
        <v/>
      </c>
      <c r="AT1203" s="261" t="str">
        <f>IFERROR(IF(OR(R1203="",S1203="",T1203=""),"",VLOOKUP(R1203&amp;S1203&amp;T1203,コード!$AB$3:$AC$205,2,FALSE)),"エラー")</f>
        <v/>
      </c>
      <c r="AU1203" s="258" t="str">
        <f>IFERROR(IF(OR(U1203="",V1203="",W1203=""),"",VLOOKUP(U1203&amp;V1203&amp;W1203,コード!$AI$3:$AJ$6,2,FALSE)),"エラー")</f>
        <v/>
      </c>
      <c r="AV1203" s="261" t="str">
        <f t="shared" si="279"/>
        <v/>
      </c>
      <c r="AW1203" s="258" t="str">
        <f>IFERROR(IF(OR(AD1203="",AE1203="",AF1203=""),"",VLOOKUP(AD1203&amp;AE1203&amp;AF1203,コード!$AW$3:$AX$31,2,FALSE)),"エラー")</f>
        <v/>
      </c>
      <c r="AX1203" s="262" t="str">
        <f>IFERROR(IF(OR(AG1203="",AH1203=""),"",VLOOKUP(AG1203&amp;AH1203,コード!$BC$3:$BD$17,2,FALSE)),"エラー")</f>
        <v/>
      </c>
      <c r="AY1203" s="187"/>
      <c r="AZ1203" s="286" t="str">
        <f t="shared" si="275"/>
        <v/>
      </c>
      <c r="BA1203" s="287" t="str">
        <f t="shared" si="283"/>
        <v/>
      </c>
      <c r="BB1203" s="287" t="str">
        <f t="shared" si="276"/>
        <v/>
      </c>
      <c r="BC1203" s="287" t="str">
        <f t="shared" si="277"/>
        <v/>
      </c>
      <c r="BD1203" s="287" t="str">
        <f t="shared" si="280"/>
        <v/>
      </c>
      <c r="BE1203" s="288" t="str">
        <f t="shared" si="284"/>
        <v/>
      </c>
    </row>
    <row r="1204" spans="1:57" ht="24" customHeight="1">
      <c r="A1204" s="316"/>
      <c r="B1204" s="420"/>
      <c r="C1204" s="421"/>
      <c r="D1204" s="421"/>
      <c r="E1204" s="421"/>
      <c r="F1204" s="421"/>
      <c r="G1204" s="421"/>
      <c r="H1204" s="421"/>
      <c r="I1204" s="421"/>
      <c r="J1204" s="421"/>
      <c r="K1204" s="421"/>
      <c r="L1204" s="302"/>
      <c r="M1204" s="303"/>
      <c r="N1204" s="304"/>
      <c r="O1204" s="305"/>
      <c r="P1204" s="306"/>
      <c r="Q1204" s="307"/>
      <c r="R1204" s="305"/>
      <c r="S1204" s="308"/>
      <c r="T1204" s="309"/>
      <c r="U1204" s="302"/>
      <c r="V1204" s="303"/>
      <c r="W1204" s="310"/>
      <c r="X1204" s="305"/>
      <c r="Y1204" s="303"/>
      <c r="Z1204" s="303"/>
      <c r="AA1204" s="311"/>
      <c r="AB1204" s="312"/>
      <c r="AC1204" s="310"/>
      <c r="AD1204" s="305"/>
      <c r="AE1204" s="310"/>
      <c r="AF1204" s="313"/>
      <c r="AG1204" s="314"/>
      <c r="AH1204" s="315"/>
      <c r="AI1204" s="401"/>
      <c r="AJ1204" s="402"/>
      <c r="AK1204" s="403"/>
      <c r="AL1204" s="273"/>
      <c r="AM1204" s="270" t="str">
        <f t="shared" si="281"/>
        <v/>
      </c>
      <c r="AN1204" s="282" t="str">
        <f t="shared" si="282"/>
        <v/>
      </c>
      <c r="AO1204" s="257" t="str">
        <f>IF(A1204="","",IF(A1204&lt;&gt;1194,"エラー",1194&amp;"人目"))</f>
        <v/>
      </c>
      <c r="AP1204" s="258" t="str">
        <f t="shared" si="274"/>
        <v/>
      </c>
      <c r="AQ1204" s="259" t="str">
        <f>IFERROR(IF(OR(L1204="",M1204="",N1204=""),"",VLOOKUP(L1204&amp;M1204&amp;N1204,コード!$K$3:$L$64,2,FALSE)),"エラー")</f>
        <v/>
      </c>
      <c r="AR1204" s="260" t="str">
        <f>IFERROR(IF(OR(O1204="",P1204=""),"",VLOOKUP(O1204&amp;P1204,コード!$R$3:$S$8,2,FALSE)),"エラー")</f>
        <v/>
      </c>
      <c r="AS1204" s="261" t="str">
        <f t="shared" si="278"/>
        <v/>
      </c>
      <c r="AT1204" s="261" t="str">
        <f>IFERROR(IF(OR(R1204="",S1204="",T1204=""),"",VLOOKUP(R1204&amp;S1204&amp;T1204,コード!$AB$3:$AC$205,2,FALSE)),"エラー")</f>
        <v/>
      </c>
      <c r="AU1204" s="258" t="str">
        <f>IFERROR(IF(OR(U1204="",V1204="",W1204=""),"",VLOOKUP(U1204&amp;V1204&amp;W1204,コード!$AI$3:$AJ$6,2,FALSE)),"エラー")</f>
        <v/>
      </c>
      <c r="AV1204" s="261" t="str">
        <f t="shared" si="279"/>
        <v/>
      </c>
      <c r="AW1204" s="258" t="str">
        <f>IFERROR(IF(OR(AD1204="",AE1204="",AF1204=""),"",VLOOKUP(AD1204&amp;AE1204&amp;AF1204,コード!$AW$3:$AX$31,2,FALSE)),"エラー")</f>
        <v/>
      </c>
      <c r="AX1204" s="262" t="str">
        <f>IFERROR(IF(OR(AG1204="",AH1204=""),"",VLOOKUP(AG1204&amp;AH1204,コード!$BC$3:$BD$17,2,FALSE)),"エラー")</f>
        <v/>
      </c>
      <c r="AY1204" s="187"/>
      <c r="AZ1204" s="286" t="str">
        <f t="shared" si="275"/>
        <v/>
      </c>
      <c r="BA1204" s="287" t="str">
        <f t="shared" si="283"/>
        <v/>
      </c>
      <c r="BB1204" s="287" t="str">
        <f t="shared" si="276"/>
        <v/>
      </c>
      <c r="BC1204" s="287" t="str">
        <f t="shared" si="277"/>
        <v/>
      </c>
      <c r="BD1204" s="287" t="str">
        <f t="shared" si="280"/>
        <v/>
      </c>
      <c r="BE1204" s="288" t="str">
        <f t="shared" si="284"/>
        <v/>
      </c>
    </row>
    <row r="1205" spans="1:57" ht="24" customHeight="1">
      <c r="A1205" s="316"/>
      <c r="B1205" s="420"/>
      <c r="C1205" s="421"/>
      <c r="D1205" s="421"/>
      <c r="E1205" s="421"/>
      <c r="F1205" s="421"/>
      <c r="G1205" s="421"/>
      <c r="H1205" s="421"/>
      <c r="I1205" s="421"/>
      <c r="J1205" s="421"/>
      <c r="K1205" s="421"/>
      <c r="L1205" s="302"/>
      <c r="M1205" s="303"/>
      <c r="N1205" s="304"/>
      <c r="O1205" s="305"/>
      <c r="P1205" s="306"/>
      <c r="Q1205" s="307"/>
      <c r="R1205" s="305"/>
      <c r="S1205" s="308"/>
      <c r="T1205" s="309"/>
      <c r="U1205" s="302"/>
      <c r="V1205" s="303"/>
      <c r="W1205" s="310"/>
      <c r="X1205" s="305"/>
      <c r="Y1205" s="303"/>
      <c r="Z1205" s="303"/>
      <c r="AA1205" s="311"/>
      <c r="AB1205" s="312"/>
      <c r="AC1205" s="310"/>
      <c r="AD1205" s="305"/>
      <c r="AE1205" s="310"/>
      <c r="AF1205" s="313"/>
      <c r="AG1205" s="314"/>
      <c r="AH1205" s="315"/>
      <c r="AI1205" s="401"/>
      <c r="AJ1205" s="402"/>
      <c r="AK1205" s="403"/>
      <c r="AL1205" s="273"/>
      <c r="AM1205" s="270" t="str">
        <f t="shared" si="281"/>
        <v/>
      </c>
      <c r="AN1205" s="282" t="str">
        <f t="shared" si="282"/>
        <v/>
      </c>
      <c r="AO1205" s="257" t="str">
        <f>IF(A1205="","",IF(A1205&lt;&gt;1195,"エラー",1195&amp;"人目"))</f>
        <v/>
      </c>
      <c r="AP1205" s="258" t="str">
        <f t="shared" si="274"/>
        <v/>
      </c>
      <c r="AQ1205" s="259" t="str">
        <f>IFERROR(IF(OR(L1205="",M1205="",N1205=""),"",VLOOKUP(L1205&amp;M1205&amp;N1205,コード!$K$3:$L$64,2,FALSE)),"エラー")</f>
        <v/>
      </c>
      <c r="AR1205" s="260" t="str">
        <f>IFERROR(IF(OR(O1205="",P1205=""),"",VLOOKUP(O1205&amp;P1205,コード!$R$3:$S$8,2,FALSE)),"エラー")</f>
        <v/>
      </c>
      <c r="AS1205" s="261" t="str">
        <f t="shared" si="278"/>
        <v/>
      </c>
      <c r="AT1205" s="261" t="str">
        <f>IFERROR(IF(OR(R1205="",S1205="",T1205=""),"",VLOOKUP(R1205&amp;S1205&amp;T1205,コード!$AB$3:$AC$205,2,FALSE)),"エラー")</f>
        <v/>
      </c>
      <c r="AU1205" s="258" t="str">
        <f>IFERROR(IF(OR(U1205="",V1205="",W1205=""),"",VLOOKUP(U1205&amp;V1205&amp;W1205,コード!$AI$3:$AJ$6,2,FALSE)),"エラー")</f>
        <v/>
      </c>
      <c r="AV1205" s="261" t="str">
        <f t="shared" si="279"/>
        <v/>
      </c>
      <c r="AW1205" s="258" t="str">
        <f>IFERROR(IF(OR(AD1205="",AE1205="",AF1205=""),"",VLOOKUP(AD1205&amp;AE1205&amp;AF1205,コード!$AW$3:$AX$31,2,FALSE)),"エラー")</f>
        <v/>
      </c>
      <c r="AX1205" s="262" t="str">
        <f>IFERROR(IF(OR(AG1205="",AH1205=""),"",VLOOKUP(AG1205&amp;AH1205,コード!$BC$3:$BD$17,2,FALSE)),"エラー")</f>
        <v/>
      </c>
      <c r="AY1205" s="187"/>
      <c r="AZ1205" s="286" t="str">
        <f t="shared" si="275"/>
        <v/>
      </c>
      <c r="BA1205" s="287" t="str">
        <f t="shared" si="283"/>
        <v/>
      </c>
      <c r="BB1205" s="287" t="str">
        <f t="shared" si="276"/>
        <v/>
      </c>
      <c r="BC1205" s="287" t="str">
        <f t="shared" si="277"/>
        <v/>
      </c>
      <c r="BD1205" s="287" t="str">
        <f t="shared" si="280"/>
        <v/>
      </c>
      <c r="BE1205" s="288" t="str">
        <f t="shared" si="284"/>
        <v/>
      </c>
    </row>
    <row r="1206" spans="1:57" ht="24" customHeight="1">
      <c r="A1206" s="301"/>
      <c r="B1206" s="420"/>
      <c r="C1206" s="421"/>
      <c r="D1206" s="421"/>
      <c r="E1206" s="421"/>
      <c r="F1206" s="421"/>
      <c r="G1206" s="421"/>
      <c r="H1206" s="421"/>
      <c r="I1206" s="421"/>
      <c r="J1206" s="421"/>
      <c r="K1206" s="421"/>
      <c r="L1206" s="302"/>
      <c r="M1206" s="303"/>
      <c r="N1206" s="304"/>
      <c r="O1206" s="305"/>
      <c r="P1206" s="306"/>
      <c r="Q1206" s="307"/>
      <c r="R1206" s="305"/>
      <c r="S1206" s="308"/>
      <c r="T1206" s="309"/>
      <c r="U1206" s="302"/>
      <c r="V1206" s="303"/>
      <c r="W1206" s="310"/>
      <c r="X1206" s="305"/>
      <c r="Y1206" s="303"/>
      <c r="Z1206" s="303"/>
      <c r="AA1206" s="311"/>
      <c r="AB1206" s="312"/>
      <c r="AC1206" s="310"/>
      <c r="AD1206" s="305"/>
      <c r="AE1206" s="310"/>
      <c r="AF1206" s="313"/>
      <c r="AG1206" s="314"/>
      <c r="AH1206" s="315"/>
      <c r="AI1206" s="401"/>
      <c r="AJ1206" s="402"/>
      <c r="AK1206" s="403"/>
      <c r="AL1206" s="273"/>
      <c r="AM1206" s="270" t="str">
        <f t="shared" si="281"/>
        <v/>
      </c>
      <c r="AN1206" s="282" t="str">
        <f t="shared" si="282"/>
        <v/>
      </c>
      <c r="AO1206" s="257" t="str">
        <f>IF(A1206="","",IF(A1206&lt;&gt;1196,"エラー",1196&amp;"人目"))</f>
        <v/>
      </c>
      <c r="AP1206" s="258" t="str">
        <f t="shared" si="274"/>
        <v/>
      </c>
      <c r="AQ1206" s="259" t="str">
        <f>IFERROR(IF(OR(L1206="",M1206="",N1206=""),"",VLOOKUP(L1206&amp;M1206&amp;N1206,コード!$K$3:$L$64,2,FALSE)),"エラー")</f>
        <v/>
      </c>
      <c r="AR1206" s="260" t="str">
        <f>IFERROR(IF(OR(O1206="",P1206=""),"",VLOOKUP(O1206&amp;P1206,コード!$R$3:$S$8,2,FALSE)),"エラー")</f>
        <v/>
      </c>
      <c r="AS1206" s="261" t="str">
        <f t="shared" si="278"/>
        <v/>
      </c>
      <c r="AT1206" s="261" t="str">
        <f>IFERROR(IF(OR(R1206="",S1206="",T1206=""),"",VLOOKUP(R1206&amp;S1206&amp;T1206,コード!$AB$3:$AC$205,2,FALSE)),"エラー")</f>
        <v/>
      </c>
      <c r="AU1206" s="258" t="str">
        <f>IFERROR(IF(OR(U1206="",V1206="",W1206=""),"",VLOOKUP(U1206&amp;V1206&amp;W1206,コード!$AI$3:$AJ$6,2,FALSE)),"エラー")</f>
        <v/>
      </c>
      <c r="AV1206" s="261" t="str">
        <f t="shared" si="279"/>
        <v/>
      </c>
      <c r="AW1206" s="258" t="str">
        <f>IFERROR(IF(OR(AD1206="",AE1206="",AF1206=""),"",VLOOKUP(AD1206&amp;AE1206&amp;AF1206,コード!$AW$3:$AX$31,2,FALSE)),"エラー")</f>
        <v/>
      </c>
      <c r="AX1206" s="262" t="str">
        <f>IFERROR(IF(OR(AG1206="",AH1206=""),"",VLOOKUP(AG1206&amp;AH1206,コード!$BC$3:$BD$17,2,FALSE)),"エラー")</f>
        <v/>
      </c>
      <c r="AY1206" s="187"/>
      <c r="AZ1206" s="286" t="str">
        <f t="shared" si="275"/>
        <v/>
      </c>
      <c r="BA1206" s="287" t="str">
        <f t="shared" si="283"/>
        <v/>
      </c>
      <c r="BB1206" s="287" t="str">
        <f t="shared" si="276"/>
        <v/>
      </c>
      <c r="BC1206" s="287" t="str">
        <f t="shared" si="277"/>
        <v/>
      </c>
      <c r="BD1206" s="287" t="str">
        <f t="shared" si="280"/>
        <v/>
      </c>
      <c r="BE1206" s="288" t="str">
        <f t="shared" si="284"/>
        <v/>
      </c>
    </row>
    <row r="1207" spans="1:57" ht="24" customHeight="1">
      <c r="A1207" s="301"/>
      <c r="B1207" s="420"/>
      <c r="C1207" s="421"/>
      <c r="D1207" s="421"/>
      <c r="E1207" s="421"/>
      <c r="F1207" s="421"/>
      <c r="G1207" s="421"/>
      <c r="H1207" s="421"/>
      <c r="I1207" s="421"/>
      <c r="J1207" s="421"/>
      <c r="K1207" s="421"/>
      <c r="L1207" s="302"/>
      <c r="M1207" s="303"/>
      <c r="N1207" s="304"/>
      <c r="O1207" s="305"/>
      <c r="P1207" s="306"/>
      <c r="Q1207" s="307"/>
      <c r="R1207" s="305"/>
      <c r="S1207" s="308"/>
      <c r="T1207" s="309"/>
      <c r="U1207" s="302"/>
      <c r="V1207" s="303"/>
      <c r="W1207" s="310"/>
      <c r="X1207" s="305"/>
      <c r="Y1207" s="303"/>
      <c r="Z1207" s="303"/>
      <c r="AA1207" s="311"/>
      <c r="AB1207" s="312"/>
      <c r="AC1207" s="310"/>
      <c r="AD1207" s="305"/>
      <c r="AE1207" s="310"/>
      <c r="AF1207" s="313"/>
      <c r="AG1207" s="314"/>
      <c r="AH1207" s="315"/>
      <c r="AI1207" s="401"/>
      <c r="AJ1207" s="402"/>
      <c r="AK1207" s="403"/>
      <c r="AL1207" s="273"/>
      <c r="AM1207" s="270" t="str">
        <f t="shared" si="281"/>
        <v/>
      </c>
      <c r="AN1207" s="282" t="str">
        <f t="shared" si="282"/>
        <v/>
      </c>
      <c r="AO1207" s="257" t="str">
        <f>IF(A1207="","",IF(A1207&lt;&gt;1197,"エラー",1197&amp;"人目"))</f>
        <v/>
      </c>
      <c r="AP1207" s="258" t="str">
        <f t="shared" si="274"/>
        <v/>
      </c>
      <c r="AQ1207" s="259" t="str">
        <f>IFERROR(IF(OR(L1207="",M1207="",N1207=""),"",VLOOKUP(L1207&amp;M1207&amp;N1207,コード!$K$3:$L$64,2,FALSE)),"エラー")</f>
        <v/>
      </c>
      <c r="AR1207" s="260" t="str">
        <f>IFERROR(IF(OR(O1207="",P1207=""),"",VLOOKUP(O1207&amp;P1207,コード!$R$3:$S$8,2,FALSE)),"エラー")</f>
        <v/>
      </c>
      <c r="AS1207" s="261" t="str">
        <f t="shared" si="278"/>
        <v/>
      </c>
      <c r="AT1207" s="261" t="str">
        <f>IFERROR(IF(OR(R1207="",S1207="",T1207=""),"",VLOOKUP(R1207&amp;S1207&amp;T1207,コード!$AB$3:$AC$205,2,FALSE)),"エラー")</f>
        <v/>
      </c>
      <c r="AU1207" s="258" t="str">
        <f>IFERROR(IF(OR(U1207="",V1207="",W1207=""),"",VLOOKUP(U1207&amp;V1207&amp;W1207,コード!$AI$3:$AJ$6,2,FALSE)),"エラー")</f>
        <v/>
      </c>
      <c r="AV1207" s="261" t="str">
        <f t="shared" si="279"/>
        <v/>
      </c>
      <c r="AW1207" s="258" t="str">
        <f>IFERROR(IF(OR(AD1207="",AE1207="",AF1207=""),"",VLOOKUP(AD1207&amp;AE1207&amp;AF1207,コード!$AW$3:$AX$31,2,FALSE)),"エラー")</f>
        <v/>
      </c>
      <c r="AX1207" s="262" t="str">
        <f>IFERROR(IF(OR(AG1207="",AH1207=""),"",VLOOKUP(AG1207&amp;AH1207,コード!$BC$3:$BD$17,2,FALSE)),"エラー")</f>
        <v/>
      </c>
      <c r="AY1207" s="187"/>
      <c r="AZ1207" s="286" t="str">
        <f t="shared" si="275"/>
        <v/>
      </c>
      <c r="BA1207" s="287" t="str">
        <f t="shared" si="283"/>
        <v/>
      </c>
      <c r="BB1207" s="287" t="str">
        <f t="shared" si="276"/>
        <v/>
      </c>
      <c r="BC1207" s="287" t="str">
        <f t="shared" si="277"/>
        <v/>
      </c>
      <c r="BD1207" s="287" t="str">
        <f t="shared" si="280"/>
        <v/>
      </c>
      <c r="BE1207" s="288" t="str">
        <f t="shared" si="284"/>
        <v/>
      </c>
    </row>
    <row r="1208" spans="1:57" ht="24" customHeight="1">
      <c r="A1208" s="301"/>
      <c r="B1208" s="420"/>
      <c r="C1208" s="421"/>
      <c r="D1208" s="421"/>
      <c r="E1208" s="421"/>
      <c r="F1208" s="421"/>
      <c r="G1208" s="421"/>
      <c r="H1208" s="421"/>
      <c r="I1208" s="421"/>
      <c r="J1208" s="421"/>
      <c r="K1208" s="421"/>
      <c r="L1208" s="302"/>
      <c r="M1208" s="303"/>
      <c r="N1208" s="304"/>
      <c r="O1208" s="305"/>
      <c r="P1208" s="306"/>
      <c r="Q1208" s="307"/>
      <c r="R1208" s="305"/>
      <c r="S1208" s="308"/>
      <c r="T1208" s="309"/>
      <c r="U1208" s="302"/>
      <c r="V1208" s="303"/>
      <c r="W1208" s="310"/>
      <c r="X1208" s="305"/>
      <c r="Y1208" s="303"/>
      <c r="Z1208" s="303"/>
      <c r="AA1208" s="311"/>
      <c r="AB1208" s="312"/>
      <c r="AC1208" s="310"/>
      <c r="AD1208" s="305"/>
      <c r="AE1208" s="310"/>
      <c r="AF1208" s="313"/>
      <c r="AG1208" s="314"/>
      <c r="AH1208" s="315"/>
      <c r="AI1208" s="401"/>
      <c r="AJ1208" s="402"/>
      <c r="AK1208" s="403"/>
      <c r="AL1208" s="273"/>
      <c r="AM1208" s="270" t="str">
        <f t="shared" si="281"/>
        <v/>
      </c>
      <c r="AN1208" s="282" t="str">
        <f t="shared" si="282"/>
        <v/>
      </c>
      <c r="AO1208" s="257" t="str">
        <f>IF(A1208="","",IF(A1208&lt;&gt;1198,"エラー",1198&amp;"人目"))</f>
        <v/>
      </c>
      <c r="AP1208" s="258" t="str">
        <f t="shared" si="274"/>
        <v/>
      </c>
      <c r="AQ1208" s="259" t="str">
        <f>IFERROR(IF(OR(L1208="",M1208="",N1208=""),"",VLOOKUP(L1208&amp;M1208&amp;N1208,コード!$K$3:$L$64,2,FALSE)),"エラー")</f>
        <v/>
      </c>
      <c r="AR1208" s="260" t="str">
        <f>IFERROR(IF(OR(O1208="",P1208=""),"",VLOOKUP(O1208&amp;P1208,コード!$R$3:$S$8,2,FALSE)),"エラー")</f>
        <v/>
      </c>
      <c r="AS1208" s="261" t="str">
        <f t="shared" si="278"/>
        <v/>
      </c>
      <c r="AT1208" s="261" t="str">
        <f>IFERROR(IF(OR(R1208="",S1208="",T1208=""),"",VLOOKUP(R1208&amp;S1208&amp;T1208,コード!$AB$3:$AC$205,2,FALSE)),"エラー")</f>
        <v/>
      </c>
      <c r="AU1208" s="258" t="str">
        <f>IFERROR(IF(OR(U1208="",V1208="",W1208=""),"",VLOOKUP(U1208&amp;V1208&amp;W1208,コード!$AI$3:$AJ$6,2,FALSE)),"エラー")</f>
        <v/>
      </c>
      <c r="AV1208" s="261" t="str">
        <f t="shared" si="279"/>
        <v/>
      </c>
      <c r="AW1208" s="258" t="str">
        <f>IFERROR(IF(OR(AD1208="",AE1208="",AF1208=""),"",VLOOKUP(AD1208&amp;AE1208&amp;AF1208,コード!$AW$3:$AX$31,2,FALSE)),"エラー")</f>
        <v/>
      </c>
      <c r="AX1208" s="262" t="str">
        <f>IFERROR(IF(OR(AG1208="",AH1208=""),"",VLOOKUP(AG1208&amp;AH1208,コード!$BC$3:$BD$17,2,FALSE)),"エラー")</f>
        <v/>
      </c>
      <c r="AY1208" s="187"/>
      <c r="AZ1208" s="286" t="str">
        <f t="shared" si="275"/>
        <v/>
      </c>
      <c r="BA1208" s="287" t="str">
        <f t="shared" si="283"/>
        <v/>
      </c>
      <c r="BB1208" s="287" t="str">
        <f t="shared" si="276"/>
        <v/>
      </c>
      <c r="BC1208" s="287" t="str">
        <f t="shared" si="277"/>
        <v/>
      </c>
      <c r="BD1208" s="287" t="str">
        <f t="shared" si="280"/>
        <v/>
      </c>
      <c r="BE1208" s="288" t="str">
        <f t="shared" si="284"/>
        <v/>
      </c>
    </row>
    <row r="1209" spans="1:57" ht="24" customHeight="1">
      <c r="A1209" s="301"/>
      <c r="B1209" s="420"/>
      <c r="C1209" s="421"/>
      <c r="D1209" s="421"/>
      <c r="E1209" s="421"/>
      <c r="F1209" s="421"/>
      <c r="G1209" s="421"/>
      <c r="H1209" s="421"/>
      <c r="I1209" s="421"/>
      <c r="J1209" s="421"/>
      <c r="K1209" s="421"/>
      <c r="L1209" s="302"/>
      <c r="M1209" s="303"/>
      <c r="N1209" s="304"/>
      <c r="O1209" s="305"/>
      <c r="P1209" s="306"/>
      <c r="Q1209" s="307"/>
      <c r="R1209" s="305"/>
      <c r="S1209" s="308"/>
      <c r="T1209" s="309"/>
      <c r="U1209" s="302"/>
      <c r="V1209" s="303"/>
      <c r="W1209" s="310"/>
      <c r="X1209" s="305"/>
      <c r="Y1209" s="303"/>
      <c r="Z1209" s="303"/>
      <c r="AA1209" s="311"/>
      <c r="AB1209" s="312"/>
      <c r="AC1209" s="310"/>
      <c r="AD1209" s="305"/>
      <c r="AE1209" s="310"/>
      <c r="AF1209" s="313"/>
      <c r="AG1209" s="314"/>
      <c r="AH1209" s="315"/>
      <c r="AI1209" s="401"/>
      <c r="AJ1209" s="402"/>
      <c r="AK1209" s="403"/>
      <c r="AL1209" s="273"/>
      <c r="AM1209" s="270" t="str">
        <f t="shared" si="281"/>
        <v/>
      </c>
      <c r="AN1209" s="282" t="str">
        <f t="shared" si="282"/>
        <v/>
      </c>
      <c r="AO1209" s="257" t="str">
        <f>IF(A1209="","",IF(A1209&lt;&gt;1199,"エラー",1199&amp;"人目"))</f>
        <v/>
      </c>
      <c r="AP1209" s="258" t="str">
        <f t="shared" si="274"/>
        <v/>
      </c>
      <c r="AQ1209" s="259" t="str">
        <f>IFERROR(IF(OR(L1209="",M1209="",N1209=""),"",VLOOKUP(L1209&amp;M1209&amp;N1209,コード!$K$3:$L$64,2,FALSE)),"エラー")</f>
        <v/>
      </c>
      <c r="AR1209" s="260" t="str">
        <f>IFERROR(IF(OR(O1209="",P1209=""),"",VLOOKUP(O1209&amp;P1209,コード!$R$3:$S$8,2,FALSE)),"エラー")</f>
        <v/>
      </c>
      <c r="AS1209" s="261" t="str">
        <f t="shared" si="278"/>
        <v/>
      </c>
      <c r="AT1209" s="261" t="str">
        <f>IFERROR(IF(OR(R1209="",S1209="",T1209=""),"",VLOOKUP(R1209&amp;S1209&amp;T1209,コード!$AB$3:$AC$205,2,FALSE)),"エラー")</f>
        <v/>
      </c>
      <c r="AU1209" s="258" t="str">
        <f>IFERROR(IF(OR(U1209="",V1209="",W1209=""),"",VLOOKUP(U1209&amp;V1209&amp;W1209,コード!$AI$3:$AJ$6,2,FALSE)),"エラー")</f>
        <v/>
      </c>
      <c r="AV1209" s="261" t="str">
        <f t="shared" si="279"/>
        <v/>
      </c>
      <c r="AW1209" s="258" t="str">
        <f>IFERROR(IF(OR(AD1209="",AE1209="",AF1209=""),"",VLOOKUP(AD1209&amp;AE1209&amp;AF1209,コード!$AW$3:$AX$31,2,FALSE)),"エラー")</f>
        <v/>
      </c>
      <c r="AX1209" s="262" t="str">
        <f>IFERROR(IF(OR(AG1209="",AH1209=""),"",VLOOKUP(AG1209&amp;AH1209,コード!$BC$3:$BD$17,2,FALSE)),"エラー")</f>
        <v/>
      </c>
      <c r="AY1209" s="187"/>
      <c r="AZ1209" s="286" t="str">
        <f t="shared" si="275"/>
        <v/>
      </c>
      <c r="BA1209" s="287" t="str">
        <f t="shared" si="283"/>
        <v/>
      </c>
      <c r="BB1209" s="287" t="str">
        <f t="shared" si="276"/>
        <v/>
      </c>
      <c r="BC1209" s="287" t="str">
        <f t="shared" si="277"/>
        <v/>
      </c>
      <c r="BD1209" s="287" t="str">
        <f t="shared" si="280"/>
        <v/>
      </c>
      <c r="BE1209" s="288" t="str">
        <f t="shared" si="284"/>
        <v/>
      </c>
    </row>
    <row r="1210" spans="1:57" ht="24" customHeight="1">
      <c r="A1210" s="301"/>
      <c r="B1210" s="420"/>
      <c r="C1210" s="421"/>
      <c r="D1210" s="421"/>
      <c r="E1210" s="421"/>
      <c r="F1210" s="421"/>
      <c r="G1210" s="421"/>
      <c r="H1210" s="421"/>
      <c r="I1210" s="421"/>
      <c r="J1210" s="421"/>
      <c r="K1210" s="421"/>
      <c r="L1210" s="302"/>
      <c r="M1210" s="303"/>
      <c r="N1210" s="304"/>
      <c r="O1210" s="305"/>
      <c r="P1210" s="306"/>
      <c r="Q1210" s="307"/>
      <c r="R1210" s="305"/>
      <c r="S1210" s="308"/>
      <c r="T1210" s="309"/>
      <c r="U1210" s="302"/>
      <c r="V1210" s="303"/>
      <c r="W1210" s="310"/>
      <c r="X1210" s="305"/>
      <c r="Y1210" s="303"/>
      <c r="Z1210" s="303"/>
      <c r="AA1210" s="311"/>
      <c r="AB1210" s="312"/>
      <c r="AC1210" s="310"/>
      <c r="AD1210" s="305"/>
      <c r="AE1210" s="310"/>
      <c r="AF1210" s="313"/>
      <c r="AG1210" s="314"/>
      <c r="AH1210" s="315"/>
      <c r="AI1210" s="401"/>
      <c r="AJ1210" s="402"/>
      <c r="AK1210" s="403"/>
      <c r="AL1210" s="273"/>
      <c r="AM1210" s="270" t="str">
        <f t="shared" si="281"/>
        <v/>
      </c>
      <c r="AN1210" s="282" t="str">
        <f t="shared" si="282"/>
        <v/>
      </c>
      <c r="AO1210" s="257" t="str">
        <f>IF(A1210="","",IF(A1210&lt;&gt;1200,"エラー",1200&amp;"人目"))</f>
        <v/>
      </c>
      <c r="AP1210" s="258" t="str">
        <f t="shared" si="274"/>
        <v/>
      </c>
      <c r="AQ1210" s="259" t="str">
        <f>IFERROR(IF(OR(L1210="",M1210="",N1210=""),"",VLOOKUP(L1210&amp;M1210&amp;N1210,コード!$K$3:$L$64,2,FALSE)),"エラー")</f>
        <v/>
      </c>
      <c r="AR1210" s="260" t="str">
        <f>IFERROR(IF(OR(O1210="",P1210=""),"",VLOOKUP(O1210&amp;P1210,コード!$R$3:$S$8,2,FALSE)),"エラー")</f>
        <v/>
      </c>
      <c r="AS1210" s="261" t="str">
        <f t="shared" si="278"/>
        <v/>
      </c>
      <c r="AT1210" s="261" t="str">
        <f>IFERROR(IF(OR(R1210="",S1210="",T1210=""),"",VLOOKUP(R1210&amp;S1210&amp;T1210,コード!$AB$3:$AC$205,2,FALSE)),"エラー")</f>
        <v/>
      </c>
      <c r="AU1210" s="258" t="str">
        <f>IFERROR(IF(OR(U1210="",V1210="",W1210=""),"",VLOOKUP(U1210&amp;V1210&amp;W1210,コード!$AI$3:$AJ$6,2,FALSE)),"エラー")</f>
        <v/>
      </c>
      <c r="AV1210" s="261" t="str">
        <f t="shared" si="279"/>
        <v/>
      </c>
      <c r="AW1210" s="258" t="str">
        <f>IFERROR(IF(OR(AD1210="",AE1210="",AF1210=""),"",VLOOKUP(AD1210&amp;AE1210&amp;AF1210,コード!$AW$3:$AX$31,2,FALSE)),"エラー")</f>
        <v/>
      </c>
      <c r="AX1210" s="262" t="str">
        <f>IFERROR(IF(OR(AG1210="",AH1210=""),"",VLOOKUP(AG1210&amp;AH1210,コード!$BC$3:$BD$17,2,FALSE)),"エラー")</f>
        <v/>
      </c>
      <c r="AY1210" s="187"/>
      <c r="AZ1210" s="286" t="str">
        <f t="shared" si="275"/>
        <v/>
      </c>
      <c r="BA1210" s="287" t="str">
        <f t="shared" si="283"/>
        <v/>
      </c>
      <c r="BB1210" s="287" t="str">
        <f t="shared" si="276"/>
        <v/>
      </c>
      <c r="BC1210" s="287" t="str">
        <f t="shared" si="277"/>
        <v/>
      </c>
      <c r="BD1210" s="287" t="str">
        <f t="shared" si="280"/>
        <v/>
      </c>
      <c r="BE1210" s="288" t="str">
        <f t="shared" si="284"/>
        <v/>
      </c>
    </row>
    <row r="1211" spans="1:57" ht="24" customHeight="1">
      <c r="A1211" s="301"/>
      <c r="B1211" s="420"/>
      <c r="C1211" s="421"/>
      <c r="D1211" s="421"/>
      <c r="E1211" s="421"/>
      <c r="F1211" s="421"/>
      <c r="G1211" s="421"/>
      <c r="H1211" s="421"/>
      <c r="I1211" s="421"/>
      <c r="J1211" s="421"/>
      <c r="K1211" s="421"/>
      <c r="L1211" s="302"/>
      <c r="M1211" s="303"/>
      <c r="N1211" s="304"/>
      <c r="O1211" s="305"/>
      <c r="P1211" s="306"/>
      <c r="Q1211" s="307"/>
      <c r="R1211" s="305"/>
      <c r="S1211" s="308"/>
      <c r="T1211" s="309"/>
      <c r="U1211" s="302"/>
      <c r="V1211" s="303"/>
      <c r="W1211" s="310"/>
      <c r="X1211" s="305"/>
      <c r="Y1211" s="303"/>
      <c r="Z1211" s="303"/>
      <c r="AA1211" s="311"/>
      <c r="AB1211" s="312"/>
      <c r="AC1211" s="310"/>
      <c r="AD1211" s="305"/>
      <c r="AE1211" s="310"/>
      <c r="AF1211" s="313"/>
      <c r="AG1211" s="314"/>
      <c r="AH1211" s="315"/>
      <c r="AI1211" s="401"/>
      <c r="AJ1211" s="402"/>
      <c r="AK1211" s="403"/>
      <c r="AL1211" s="273"/>
      <c r="AM1211" s="270" t="str">
        <f t="shared" si="281"/>
        <v/>
      </c>
      <c r="AN1211" s="282" t="str">
        <f t="shared" si="282"/>
        <v/>
      </c>
      <c r="AO1211" s="257" t="str">
        <f>IF(A1211="","",IF(A1211&lt;&gt;1201,"エラー",1201&amp;"人目"))</f>
        <v/>
      </c>
      <c r="AP1211" s="258" t="str">
        <f t="shared" si="274"/>
        <v/>
      </c>
      <c r="AQ1211" s="259" t="str">
        <f>IFERROR(IF(OR(L1211="",M1211="",N1211=""),"",VLOOKUP(L1211&amp;M1211&amp;N1211,コード!$K$3:$L$64,2,FALSE)),"エラー")</f>
        <v/>
      </c>
      <c r="AR1211" s="260" t="str">
        <f>IFERROR(IF(OR(O1211="",P1211=""),"",VLOOKUP(O1211&amp;P1211,コード!$R$3:$S$8,2,FALSE)),"エラー")</f>
        <v/>
      </c>
      <c r="AS1211" s="261" t="str">
        <f t="shared" si="278"/>
        <v/>
      </c>
      <c r="AT1211" s="261" t="str">
        <f>IFERROR(IF(OR(R1211="",S1211="",T1211=""),"",VLOOKUP(R1211&amp;S1211&amp;T1211,コード!$AB$3:$AC$205,2,FALSE)),"エラー")</f>
        <v/>
      </c>
      <c r="AU1211" s="258" t="str">
        <f>IFERROR(IF(OR(U1211="",V1211="",W1211=""),"",VLOOKUP(U1211&amp;V1211&amp;W1211,コード!$AI$3:$AJ$6,2,FALSE)),"エラー")</f>
        <v/>
      </c>
      <c r="AV1211" s="261" t="str">
        <f t="shared" si="279"/>
        <v/>
      </c>
      <c r="AW1211" s="258" t="str">
        <f>IFERROR(IF(OR(AD1211="",AE1211="",AF1211=""),"",VLOOKUP(AD1211&amp;AE1211&amp;AF1211,コード!$AW$3:$AX$31,2,FALSE)),"エラー")</f>
        <v/>
      </c>
      <c r="AX1211" s="262" t="str">
        <f>IFERROR(IF(OR(AG1211="",AH1211=""),"",VLOOKUP(AG1211&amp;AH1211,コード!$BC$3:$BD$17,2,FALSE)),"エラー")</f>
        <v/>
      </c>
      <c r="AY1211" s="187"/>
      <c r="AZ1211" s="286" t="str">
        <f t="shared" si="275"/>
        <v/>
      </c>
      <c r="BA1211" s="287" t="str">
        <f t="shared" si="283"/>
        <v/>
      </c>
      <c r="BB1211" s="287" t="str">
        <f t="shared" si="276"/>
        <v/>
      </c>
      <c r="BC1211" s="287" t="str">
        <f t="shared" si="277"/>
        <v/>
      </c>
      <c r="BD1211" s="287" t="str">
        <f t="shared" si="280"/>
        <v/>
      </c>
      <c r="BE1211" s="288" t="str">
        <f t="shared" si="284"/>
        <v/>
      </c>
    </row>
    <row r="1212" spans="1:57" ht="24" customHeight="1">
      <c r="A1212" s="301"/>
      <c r="B1212" s="420"/>
      <c r="C1212" s="421"/>
      <c r="D1212" s="421"/>
      <c r="E1212" s="421"/>
      <c r="F1212" s="421"/>
      <c r="G1212" s="421"/>
      <c r="H1212" s="421"/>
      <c r="I1212" s="421"/>
      <c r="J1212" s="421"/>
      <c r="K1212" s="421"/>
      <c r="L1212" s="302"/>
      <c r="M1212" s="303"/>
      <c r="N1212" s="304"/>
      <c r="O1212" s="305"/>
      <c r="P1212" s="306"/>
      <c r="Q1212" s="307"/>
      <c r="R1212" s="305"/>
      <c r="S1212" s="308"/>
      <c r="T1212" s="309"/>
      <c r="U1212" s="302"/>
      <c r="V1212" s="303"/>
      <c r="W1212" s="310"/>
      <c r="X1212" s="305"/>
      <c r="Y1212" s="303"/>
      <c r="Z1212" s="303"/>
      <c r="AA1212" s="311"/>
      <c r="AB1212" s="312"/>
      <c r="AC1212" s="310"/>
      <c r="AD1212" s="305"/>
      <c r="AE1212" s="310"/>
      <c r="AF1212" s="313"/>
      <c r="AG1212" s="314"/>
      <c r="AH1212" s="315"/>
      <c r="AI1212" s="401"/>
      <c r="AJ1212" s="402"/>
      <c r="AK1212" s="403"/>
      <c r="AL1212" s="273"/>
      <c r="AM1212" s="270" t="str">
        <f t="shared" si="281"/>
        <v/>
      </c>
      <c r="AN1212" s="282" t="str">
        <f t="shared" si="282"/>
        <v/>
      </c>
      <c r="AO1212" s="257" t="str">
        <f>IF(A1212="","",IF(A1212&lt;&gt;1202,"エラー",1202&amp;"人目"))</f>
        <v/>
      </c>
      <c r="AP1212" s="258" t="str">
        <f t="shared" si="274"/>
        <v/>
      </c>
      <c r="AQ1212" s="259" t="str">
        <f>IFERROR(IF(OR(L1212="",M1212="",N1212=""),"",VLOOKUP(L1212&amp;M1212&amp;N1212,コード!$K$3:$L$64,2,FALSE)),"エラー")</f>
        <v/>
      </c>
      <c r="AR1212" s="260" t="str">
        <f>IFERROR(IF(OR(O1212="",P1212=""),"",VLOOKUP(O1212&amp;P1212,コード!$R$3:$S$8,2,FALSE)),"エラー")</f>
        <v/>
      </c>
      <c r="AS1212" s="261" t="str">
        <f t="shared" si="278"/>
        <v/>
      </c>
      <c r="AT1212" s="261" t="str">
        <f>IFERROR(IF(OR(R1212="",S1212="",T1212=""),"",VLOOKUP(R1212&amp;S1212&amp;T1212,コード!$AB$3:$AC$205,2,FALSE)),"エラー")</f>
        <v/>
      </c>
      <c r="AU1212" s="258" t="str">
        <f>IFERROR(IF(OR(U1212="",V1212="",W1212=""),"",VLOOKUP(U1212&amp;V1212&amp;W1212,コード!$AI$3:$AJ$6,2,FALSE)),"エラー")</f>
        <v/>
      </c>
      <c r="AV1212" s="261" t="str">
        <f t="shared" si="279"/>
        <v/>
      </c>
      <c r="AW1212" s="258" t="str">
        <f>IFERROR(IF(OR(AD1212="",AE1212="",AF1212=""),"",VLOOKUP(AD1212&amp;AE1212&amp;AF1212,コード!$AW$3:$AX$31,2,FALSE)),"エラー")</f>
        <v/>
      </c>
      <c r="AX1212" s="262" t="str">
        <f>IFERROR(IF(OR(AG1212="",AH1212=""),"",VLOOKUP(AG1212&amp;AH1212,コード!$BC$3:$BD$17,2,FALSE)),"エラー")</f>
        <v/>
      </c>
      <c r="AY1212" s="187"/>
      <c r="AZ1212" s="286" t="str">
        <f t="shared" si="275"/>
        <v/>
      </c>
      <c r="BA1212" s="287" t="str">
        <f t="shared" si="283"/>
        <v/>
      </c>
      <c r="BB1212" s="287" t="str">
        <f t="shared" si="276"/>
        <v/>
      </c>
      <c r="BC1212" s="287" t="str">
        <f t="shared" si="277"/>
        <v/>
      </c>
      <c r="BD1212" s="287" t="str">
        <f t="shared" si="280"/>
        <v/>
      </c>
      <c r="BE1212" s="288" t="str">
        <f t="shared" si="284"/>
        <v/>
      </c>
    </row>
    <row r="1213" spans="1:57" ht="24" customHeight="1">
      <c r="A1213" s="301"/>
      <c r="B1213" s="420"/>
      <c r="C1213" s="421"/>
      <c r="D1213" s="421"/>
      <c r="E1213" s="421"/>
      <c r="F1213" s="421"/>
      <c r="G1213" s="421"/>
      <c r="H1213" s="421"/>
      <c r="I1213" s="421"/>
      <c r="J1213" s="421"/>
      <c r="K1213" s="421"/>
      <c r="L1213" s="302"/>
      <c r="M1213" s="303"/>
      <c r="N1213" s="304"/>
      <c r="O1213" s="305"/>
      <c r="P1213" s="306"/>
      <c r="Q1213" s="307"/>
      <c r="R1213" s="305"/>
      <c r="S1213" s="308"/>
      <c r="T1213" s="309"/>
      <c r="U1213" s="302"/>
      <c r="V1213" s="303"/>
      <c r="W1213" s="310"/>
      <c r="X1213" s="305"/>
      <c r="Y1213" s="303"/>
      <c r="Z1213" s="303"/>
      <c r="AA1213" s="311"/>
      <c r="AB1213" s="312"/>
      <c r="AC1213" s="310"/>
      <c r="AD1213" s="305"/>
      <c r="AE1213" s="310"/>
      <c r="AF1213" s="313"/>
      <c r="AG1213" s="314"/>
      <c r="AH1213" s="315"/>
      <c r="AI1213" s="401"/>
      <c r="AJ1213" s="402"/>
      <c r="AK1213" s="403"/>
      <c r="AL1213" s="273"/>
      <c r="AM1213" s="270" t="str">
        <f t="shared" si="281"/>
        <v/>
      </c>
      <c r="AN1213" s="282" t="str">
        <f t="shared" si="282"/>
        <v/>
      </c>
      <c r="AO1213" s="257" t="str">
        <f>IF(A1213="","",IF(A1213&lt;&gt;1203,"エラー",1203&amp;"人目"))</f>
        <v/>
      </c>
      <c r="AP1213" s="258" t="str">
        <f t="shared" si="274"/>
        <v/>
      </c>
      <c r="AQ1213" s="259" t="str">
        <f>IFERROR(IF(OR(L1213="",M1213="",N1213=""),"",VLOOKUP(L1213&amp;M1213&amp;N1213,コード!$K$3:$L$64,2,FALSE)),"エラー")</f>
        <v/>
      </c>
      <c r="AR1213" s="260" t="str">
        <f>IFERROR(IF(OR(O1213="",P1213=""),"",VLOOKUP(O1213&amp;P1213,コード!$R$3:$S$8,2,FALSE)),"エラー")</f>
        <v/>
      </c>
      <c r="AS1213" s="261" t="str">
        <f t="shared" si="278"/>
        <v/>
      </c>
      <c r="AT1213" s="261" t="str">
        <f>IFERROR(IF(OR(R1213="",S1213="",T1213=""),"",VLOOKUP(R1213&amp;S1213&amp;T1213,コード!$AB$3:$AC$205,2,FALSE)),"エラー")</f>
        <v/>
      </c>
      <c r="AU1213" s="258" t="str">
        <f>IFERROR(IF(OR(U1213="",V1213="",W1213=""),"",VLOOKUP(U1213&amp;V1213&amp;W1213,コード!$AI$3:$AJ$6,2,FALSE)),"エラー")</f>
        <v/>
      </c>
      <c r="AV1213" s="261" t="str">
        <f t="shared" si="279"/>
        <v/>
      </c>
      <c r="AW1213" s="258" t="str">
        <f>IFERROR(IF(OR(AD1213="",AE1213="",AF1213=""),"",VLOOKUP(AD1213&amp;AE1213&amp;AF1213,コード!$AW$3:$AX$31,2,FALSE)),"エラー")</f>
        <v/>
      </c>
      <c r="AX1213" s="262" t="str">
        <f>IFERROR(IF(OR(AG1213="",AH1213=""),"",VLOOKUP(AG1213&amp;AH1213,コード!$BC$3:$BD$17,2,FALSE)),"エラー")</f>
        <v/>
      </c>
      <c r="AY1213" s="187"/>
      <c r="AZ1213" s="286" t="str">
        <f t="shared" si="275"/>
        <v/>
      </c>
      <c r="BA1213" s="287" t="str">
        <f t="shared" si="283"/>
        <v/>
      </c>
      <c r="BB1213" s="287" t="str">
        <f t="shared" si="276"/>
        <v/>
      </c>
      <c r="BC1213" s="287" t="str">
        <f t="shared" si="277"/>
        <v/>
      </c>
      <c r="BD1213" s="287" t="str">
        <f t="shared" si="280"/>
        <v/>
      </c>
      <c r="BE1213" s="288" t="str">
        <f t="shared" si="284"/>
        <v/>
      </c>
    </row>
    <row r="1214" spans="1:57" ht="24" customHeight="1">
      <c r="A1214" s="316"/>
      <c r="B1214" s="420"/>
      <c r="C1214" s="421"/>
      <c r="D1214" s="421"/>
      <c r="E1214" s="421"/>
      <c r="F1214" s="421"/>
      <c r="G1214" s="421"/>
      <c r="H1214" s="421"/>
      <c r="I1214" s="421"/>
      <c r="J1214" s="421"/>
      <c r="K1214" s="421"/>
      <c r="L1214" s="302"/>
      <c r="M1214" s="303"/>
      <c r="N1214" s="304"/>
      <c r="O1214" s="305"/>
      <c r="P1214" s="306"/>
      <c r="Q1214" s="307"/>
      <c r="R1214" s="305"/>
      <c r="S1214" s="308"/>
      <c r="T1214" s="309"/>
      <c r="U1214" s="302"/>
      <c r="V1214" s="303"/>
      <c r="W1214" s="310"/>
      <c r="X1214" s="305"/>
      <c r="Y1214" s="303"/>
      <c r="Z1214" s="303"/>
      <c r="AA1214" s="311"/>
      <c r="AB1214" s="312"/>
      <c r="AC1214" s="310"/>
      <c r="AD1214" s="305"/>
      <c r="AE1214" s="310"/>
      <c r="AF1214" s="313"/>
      <c r="AG1214" s="314"/>
      <c r="AH1214" s="315"/>
      <c r="AI1214" s="401"/>
      <c r="AJ1214" s="402"/>
      <c r="AK1214" s="403"/>
      <c r="AL1214" s="273"/>
      <c r="AM1214" s="270" t="str">
        <f t="shared" si="281"/>
        <v/>
      </c>
      <c r="AN1214" s="282" t="str">
        <f t="shared" si="282"/>
        <v/>
      </c>
      <c r="AO1214" s="257" t="str">
        <f>IF(A1214="","",IF(A1214&lt;&gt;1204,"エラー",1204&amp;"人目"))</f>
        <v/>
      </c>
      <c r="AP1214" s="258" t="str">
        <f t="shared" si="274"/>
        <v/>
      </c>
      <c r="AQ1214" s="259" t="str">
        <f>IFERROR(IF(OR(L1214="",M1214="",N1214=""),"",VLOOKUP(L1214&amp;M1214&amp;N1214,コード!$K$3:$L$64,2,FALSE)),"エラー")</f>
        <v/>
      </c>
      <c r="AR1214" s="260" t="str">
        <f>IFERROR(IF(OR(O1214="",P1214=""),"",VLOOKUP(O1214&amp;P1214,コード!$R$3:$S$8,2,FALSE)),"エラー")</f>
        <v/>
      </c>
      <c r="AS1214" s="261" t="str">
        <f t="shared" si="278"/>
        <v/>
      </c>
      <c r="AT1214" s="261" t="str">
        <f>IFERROR(IF(OR(R1214="",S1214="",T1214=""),"",VLOOKUP(R1214&amp;S1214&amp;T1214,コード!$AB$3:$AC$205,2,FALSE)),"エラー")</f>
        <v/>
      </c>
      <c r="AU1214" s="258" t="str">
        <f>IFERROR(IF(OR(U1214="",V1214="",W1214=""),"",VLOOKUP(U1214&amp;V1214&amp;W1214,コード!$AI$3:$AJ$6,2,FALSE)),"エラー")</f>
        <v/>
      </c>
      <c r="AV1214" s="261" t="str">
        <f t="shared" si="279"/>
        <v/>
      </c>
      <c r="AW1214" s="258" t="str">
        <f>IFERROR(IF(OR(AD1214="",AE1214="",AF1214=""),"",VLOOKUP(AD1214&amp;AE1214&amp;AF1214,コード!$AW$3:$AX$31,2,FALSE)),"エラー")</f>
        <v/>
      </c>
      <c r="AX1214" s="262" t="str">
        <f>IFERROR(IF(OR(AG1214="",AH1214=""),"",VLOOKUP(AG1214&amp;AH1214,コード!$BC$3:$BD$17,2,FALSE)),"エラー")</f>
        <v/>
      </c>
      <c r="AY1214" s="187"/>
      <c r="AZ1214" s="286" t="str">
        <f t="shared" si="275"/>
        <v/>
      </c>
      <c r="BA1214" s="287" t="str">
        <f t="shared" si="283"/>
        <v/>
      </c>
      <c r="BB1214" s="287" t="str">
        <f t="shared" si="276"/>
        <v/>
      </c>
      <c r="BC1214" s="287" t="str">
        <f t="shared" si="277"/>
        <v/>
      </c>
      <c r="BD1214" s="287" t="str">
        <f t="shared" si="280"/>
        <v/>
      </c>
      <c r="BE1214" s="288" t="str">
        <f t="shared" si="284"/>
        <v/>
      </c>
    </row>
    <row r="1215" spans="1:57" ht="24" customHeight="1">
      <c r="A1215" s="316"/>
      <c r="B1215" s="420"/>
      <c r="C1215" s="421"/>
      <c r="D1215" s="421"/>
      <c r="E1215" s="421"/>
      <c r="F1215" s="421"/>
      <c r="G1215" s="421"/>
      <c r="H1215" s="421"/>
      <c r="I1215" s="421"/>
      <c r="J1215" s="421"/>
      <c r="K1215" s="421"/>
      <c r="L1215" s="302"/>
      <c r="M1215" s="303"/>
      <c r="N1215" s="304"/>
      <c r="O1215" s="305"/>
      <c r="P1215" s="306"/>
      <c r="Q1215" s="307"/>
      <c r="R1215" s="305"/>
      <c r="S1215" s="308"/>
      <c r="T1215" s="309"/>
      <c r="U1215" s="302"/>
      <c r="V1215" s="303"/>
      <c r="W1215" s="310"/>
      <c r="X1215" s="305"/>
      <c r="Y1215" s="303"/>
      <c r="Z1215" s="303"/>
      <c r="AA1215" s="311"/>
      <c r="AB1215" s="312"/>
      <c r="AC1215" s="310"/>
      <c r="AD1215" s="305"/>
      <c r="AE1215" s="310"/>
      <c r="AF1215" s="313"/>
      <c r="AG1215" s="314"/>
      <c r="AH1215" s="315"/>
      <c r="AI1215" s="401"/>
      <c r="AJ1215" s="402"/>
      <c r="AK1215" s="403"/>
      <c r="AL1215" s="273"/>
      <c r="AM1215" s="270" t="str">
        <f t="shared" si="281"/>
        <v/>
      </c>
      <c r="AN1215" s="282" t="str">
        <f t="shared" si="282"/>
        <v/>
      </c>
      <c r="AO1215" s="257" t="str">
        <f>IF(A1215="","",IF(A1215&lt;&gt;1205,"エラー",1205&amp;"人目"))</f>
        <v/>
      </c>
      <c r="AP1215" s="258" t="str">
        <f t="shared" si="274"/>
        <v/>
      </c>
      <c r="AQ1215" s="259" t="str">
        <f>IFERROR(IF(OR(L1215="",M1215="",N1215=""),"",VLOOKUP(L1215&amp;M1215&amp;N1215,コード!$K$3:$L$64,2,FALSE)),"エラー")</f>
        <v/>
      </c>
      <c r="AR1215" s="260" t="str">
        <f>IFERROR(IF(OR(O1215="",P1215=""),"",VLOOKUP(O1215&amp;P1215,コード!$R$3:$S$8,2,FALSE)),"エラー")</f>
        <v/>
      </c>
      <c r="AS1215" s="261" t="str">
        <f t="shared" si="278"/>
        <v/>
      </c>
      <c r="AT1215" s="261" t="str">
        <f>IFERROR(IF(OR(R1215="",S1215="",T1215=""),"",VLOOKUP(R1215&amp;S1215&amp;T1215,コード!$AB$3:$AC$205,2,FALSE)),"エラー")</f>
        <v/>
      </c>
      <c r="AU1215" s="258" t="str">
        <f>IFERROR(IF(OR(U1215="",V1215="",W1215=""),"",VLOOKUP(U1215&amp;V1215&amp;W1215,コード!$AI$3:$AJ$6,2,FALSE)),"エラー")</f>
        <v/>
      </c>
      <c r="AV1215" s="261" t="str">
        <f t="shared" si="279"/>
        <v/>
      </c>
      <c r="AW1215" s="258" t="str">
        <f>IFERROR(IF(OR(AD1215="",AE1215="",AF1215=""),"",VLOOKUP(AD1215&amp;AE1215&amp;AF1215,コード!$AW$3:$AX$31,2,FALSE)),"エラー")</f>
        <v/>
      </c>
      <c r="AX1215" s="262" t="str">
        <f>IFERROR(IF(OR(AG1215="",AH1215=""),"",VLOOKUP(AG1215&amp;AH1215,コード!$BC$3:$BD$17,2,FALSE)),"エラー")</f>
        <v/>
      </c>
      <c r="AY1215" s="187"/>
      <c r="AZ1215" s="286" t="str">
        <f t="shared" si="275"/>
        <v/>
      </c>
      <c r="BA1215" s="287" t="str">
        <f t="shared" si="283"/>
        <v/>
      </c>
      <c r="BB1215" s="287" t="str">
        <f t="shared" si="276"/>
        <v/>
      </c>
      <c r="BC1215" s="287" t="str">
        <f t="shared" si="277"/>
        <v/>
      </c>
      <c r="BD1215" s="287" t="str">
        <f t="shared" si="280"/>
        <v/>
      </c>
      <c r="BE1215" s="288" t="str">
        <f t="shared" si="284"/>
        <v/>
      </c>
    </row>
    <row r="1216" spans="1:57" ht="24" customHeight="1">
      <c r="A1216" s="301"/>
      <c r="B1216" s="420"/>
      <c r="C1216" s="421"/>
      <c r="D1216" s="421"/>
      <c r="E1216" s="421"/>
      <c r="F1216" s="421"/>
      <c r="G1216" s="421"/>
      <c r="H1216" s="421"/>
      <c r="I1216" s="421"/>
      <c r="J1216" s="421"/>
      <c r="K1216" s="421"/>
      <c r="L1216" s="302"/>
      <c r="M1216" s="303"/>
      <c r="N1216" s="304"/>
      <c r="O1216" s="305"/>
      <c r="P1216" s="306"/>
      <c r="Q1216" s="307"/>
      <c r="R1216" s="305"/>
      <c r="S1216" s="308"/>
      <c r="T1216" s="309"/>
      <c r="U1216" s="302"/>
      <c r="V1216" s="303"/>
      <c r="W1216" s="310"/>
      <c r="X1216" s="305"/>
      <c r="Y1216" s="303"/>
      <c r="Z1216" s="303"/>
      <c r="AA1216" s="311"/>
      <c r="AB1216" s="312"/>
      <c r="AC1216" s="310"/>
      <c r="AD1216" s="305"/>
      <c r="AE1216" s="310"/>
      <c r="AF1216" s="313"/>
      <c r="AG1216" s="314"/>
      <c r="AH1216" s="315"/>
      <c r="AI1216" s="401"/>
      <c r="AJ1216" s="402"/>
      <c r="AK1216" s="403"/>
      <c r="AL1216" s="273"/>
      <c r="AM1216" s="270" t="str">
        <f t="shared" si="281"/>
        <v/>
      </c>
      <c r="AN1216" s="282" t="str">
        <f t="shared" si="282"/>
        <v/>
      </c>
      <c r="AO1216" s="257" t="str">
        <f>IF(A1216="","",IF(A1216&lt;&gt;1206,"エラー",1206&amp;"人目"))</f>
        <v/>
      </c>
      <c r="AP1216" s="258" t="str">
        <f t="shared" si="274"/>
        <v/>
      </c>
      <c r="AQ1216" s="259" t="str">
        <f>IFERROR(IF(OR(L1216="",M1216="",N1216=""),"",VLOOKUP(L1216&amp;M1216&amp;N1216,コード!$K$3:$L$64,2,FALSE)),"エラー")</f>
        <v/>
      </c>
      <c r="AR1216" s="260" t="str">
        <f>IFERROR(IF(OR(O1216="",P1216=""),"",VLOOKUP(O1216&amp;P1216,コード!$R$3:$S$8,2,FALSE)),"エラー")</f>
        <v/>
      </c>
      <c r="AS1216" s="261" t="str">
        <f t="shared" si="278"/>
        <v/>
      </c>
      <c r="AT1216" s="261" t="str">
        <f>IFERROR(IF(OR(R1216="",S1216="",T1216=""),"",VLOOKUP(R1216&amp;S1216&amp;T1216,コード!$AB$3:$AC$205,2,FALSE)),"エラー")</f>
        <v/>
      </c>
      <c r="AU1216" s="258" t="str">
        <f>IFERROR(IF(OR(U1216="",V1216="",W1216=""),"",VLOOKUP(U1216&amp;V1216&amp;W1216,コード!$AI$3:$AJ$6,2,FALSE)),"エラー")</f>
        <v/>
      </c>
      <c r="AV1216" s="261" t="str">
        <f t="shared" si="279"/>
        <v/>
      </c>
      <c r="AW1216" s="258" t="str">
        <f>IFERROR(IF(OR(AD1216="",AE1216="",AF1216=""),"",VLOOKUP(AD1216&amp;AE1216&amp;AF1216,コード!$AW$3:$AX$31,2,FALSE)),"エラー")</f>
        <v/>
      </c>
      <c r="AX1216" s="262" t="str">
        <f>IFERROR(IF(OR(AG1216="",AH1216=""),"",VLOOKUP(AG1216&amp;AH1216,コード!$BC$3:$BD$17,2,FALSE)),"エラー")</f>
        <v/>
      </c>
      <c r="AY1216" s="187"/>
      <c r="AZ1216" s="286" t="str">
        <f t="shared" si="275"/>
        <v/>
      </c>
      <c r="BA1216" s="287" t="str">
        <f t="shared" si="283"/>
        <v/>
      </c>
      <c r="BB1216" s="287" t="str">
        <f t="shared" si="276"/>
        <v/>
      </c>
      <c r="BC1216" s="287" t="str">
        <f t="shared" si="277"/>
        <v/>
      </c>
      <c r="BD1216" s="287" t="str">
        <f t="shared" si="280"/>
        <v/>
      </c>
      <c r="BE1216" s="288" t="str">
        <f t="shared" si="284"/>
        <v/>
      </c>
    </row>
    <row r="1217" spans="1:59" ht="24" customHeight="1">
      <c r="A1217" s="301"/>
      <c r="B1217" s="420"/>
      <c r="C1217" s="421"/>
      <c r="D1217" s="421"/>
      <c r="E1217" s="421"/>
      <c r="F1217" s="421"/>
      <c r="G1217" s="421"/>
      <c r="H1217" s="421"/>
      <c r="I1217" s="421"/>
      <c r="J1217" s="421"/>
      <c r="K1217" s="421"/>
      <c r="L1217" s="302"/>
      <c r="M1217" s="303"/>
      <c r="N1217" s="304"/>
      <c r="O1217" s="305"/>
      <c r="P1217" s="306"/>
      <c r="Q1217" s="307"/>
      <c r="R1217" s="305"/>
      <c r="S1217" s="308"/>
      <c r="T1217" s="309"/>
      <c r="U1217" s="302"/>
      <c r="V1217" s="303"/>
      <c r="W1217" s="310"/>
      <c r="X1217" s="305"/>
      <c r="Y1217" s="303"/>
      <c r="Z1217" s="303"/>
      <c r="AA1217" s="311"/>
      <c r="AB1217" s="312"/>
      <c r="AC1217" s="310"/>
      <c r="AD1217" s="305"/>
      <c r="AE1217" s="310"/>
      <c r="AF1217" s="313"/>
      <c r="AG1217" s="314"/>
      <c r="AH1217" s="315"/>
      <c r="AI1217" s="401"/>
      <c r="AJ1217" s="402"/>
      <c r="AK1217" s="403"/>
      <c r="AL1217" s="273"/>
      <c r="AM1217" s="270" t="str">
        <f t="shared" si="281"/>
        <v/>
      </c>
      <c r="AN1217" s="282" t="str">
        <f t="shared" si="282"/>
        <v/>
      </c>
      <c r="AO1217" s="257" t="str">
        <f>IF(A1217="","",IF(A1217&lt;&gt;1207,"エラー",1207&amp;"人目"))</f>
        <v/>
      </c>
      <c r="AP1217" s="258" t="str">
        <f t="shared" si="274"/>
        <v/>
      </c>
      <c r="AQ1217" s="259" t="str">
        <f>IFERROR(IF(OR(L1217="",M1217="",N1217=""),"",VLOOKUP(L1217&amp;M1217&amp;N1217,コード!$K$3:$L$64,2,FALSE)),"エラー")</f>
        <v/>
      </c>
      <c r="AR1217" s="260" t="str">
        <f>IFERROR(IF(OR(O1217="",P1217=""),"",VLOOKUP(O1217&amp;P1217,コード!$R$3:$S$8,2,FALSE)),"エラー")</f>
        <v/>
      </c>
      <c r="AS1217" s="261" t="str">
        <f t="shared" si="278"/>
        <v/>
      </c>
      <c r="AT1217" s="261" t="str">
        <f>IFERROR(IF(OR(R1217="",S1217="",T1217=""),"",VLOOKUP(R1217&amp;S1217&amp;T1217,コード!$AB$3:$AC$205,2,FALSE)),"エラー")</f>
        <v/>
      </c>
      <c r="AU1217" s="258" t="str">
        <f>IFERROR(IF(OR(U1217="",V1217="",W1217=""),"",VLOOKUP(U1217&amp;V1217&amp;W1217,コード!$AI$3:$AJ$6,2,FALSE)),"エラー")</f>
        <v/>
      </c>
      <c r="AV1217" s="261" t="str">
        <f t="shared" si="279"/>
        <v/>
      </c>
      <c r="AW1217" s="258" t="str">
        <f>IFERROR(IF(OR(AD1217="",AE1217="",AF1217=""),"",VLOOKUP(AD1217&amp;AE1217&amp;AF1217,コード!$AW$3:$AX$31,2,FALSE)),"エラー")</f>
        <v/>
      </c>
      <c r="AX1217" s="262" t="str">
        <f>IFERROR(IF(OR(AG1217="",AH1217=""),"",VLOOKUP(AG1217&amp;AH1217,コード!$BC$3:$BD$17,2,FALSE)),"エラー")</f>
        <v/>
      </c>
      <c r="AY1217" s="187"/>
      <c r="AZ1217" s="286" t="str">
        <f t="shared" si="275"/>
        <v/>
      </c>
      <c r="BA1217" s="287" t="str">
        <f t="shared" si="283"/>
        <v/>
      </c>
      <c r="BB1217" s="287" t="str">
        <f t="shared" si="276"/>
        <v/>
      </c>
      <c r="BC1217" s="287" t="str">
        <f t="shared" si="277"/>
        <v/>
      </c>
      <c r="BD1217" s="287" t="str">
        <f t="shared" si="280"/>
        <v/>
      </c>
      <c r="BE1217" s="288" t="str">
        <f t="shared" si="284"/>
        <v/>
      </c>
    </row>
    <row r="1218" spans="1:59" ht="24" customHeight="1">
      <c r="A1218" s="301"/>
      <c r="B1218" s="420"/>
      <c r="C1218" s="421"/>
      <c r="D1218" s="421"/>
      <c r="E1218" s="421"/>
      <c r="F1218" s="421"/>
      <c r="G1218" s="421"/>
      <c r="H1218" s="421"/>
      <c r="I1218" s="421"/>
      <c r="J1218" s="421"/>
      <c r="K1218" s="421"/>
      <c r="L1218" s="302"/>
      <c r="M1218" s="303"/>
      <c r="N1218" s="304"/>
      <c r="O1218" s="305"/>
      <c r="P1218" s="306"/>
      <c r="Q1218" s="307"/>
      <c r="R1218" s="305"/>
      <c r="S1218" s="308"/>
      <c r="T1218" s="309"/>
      <c r="U1218" s="302"/>
      <c r="V1218" s="303"/>
      <c r="W1218" s="310"/>
      <c r="X1218" s="305"/>
      <c r="Y1218" s="303"/>
      <c r="Z1218" s="303"/>
      <c r="AA1218" s="311"/>
      <c r="AB1218" s="312"/>
      <c r="AC1218" s="310"/>
      <c r="AD1218" s="305"/>
      <c r="AE1218" s="310"/>
      <c r="AF1218" s="313"/>
      <c r="AG1218" s="314"/>
      <c r="AH1218" s="315"/>
      <c r="AI1218" s="401"/>
      <c r="AJ1218" s="402"/>
      <c r="AK1218" s="403"/>
      <c r="AL1218" s="273"/>
      <c r="AM1218" s="270" t="str">
        <f t="shared" si="281"/>
        <v/>
      </c>
      <c r="AN1218" s="282" t="str">
        <f t="shared" si="282"/>
        <v/>
      </c>
      <c r="AO1218" s="257" t="str">
        <f>IF(A1218="","",IF(A1218&lt;&gt;1208,"エラー",1208&amp;"人目"))</f>
        <v/>
      </c>
      <c r="AP1218" s="258" t="str">
        <f t="shared" si="274"/>
        <v/>
      </c>
      <c r="AQ1218" s="259" t="str">
        <f>IFERROR(IF(OR(L1218="",M1218="",N1218=""),"",VLOOKUP(L1218&amp;M1218&amp;N1218,コード!$K$3:$L$64,2,FALSE)),"エラー")</f>
        <v/>
      </c>
      <c r="AR1218" s="260" t="str">
        <f>IFERROR(IF(OR(O1218="",P1218=""),"",VLOOKUP(O1218&amp;P1218,コード!$R$3:$S$8,2,FALSE)),"エラー")</f>
        <v/>
      </c>
      <c r="AS1218" s="261" t="str">
        <f t="shared" si="278"/>
        <v/>
      </c>
      <c r="AT1218" s="261" t="str">
        <f>IFERROR(IF(OR(R1218="",S1218="",T1218=""),"",VLOOKUP(R1218&amp;S1218&amp;T1218,コード!$AB$3:$AC$205,2,FALSE)),"エラー")</f>
        <v/>
      </c>
      <c r="AU1218" s="258" t="str">
        <f>IFERROR(IF(OR(U1218="",V1218="",W1218=""),"",VLOOKUP(U1218&amp;V1218&amp;W1218,コード!$AI$3:$AJ$6,2,FALSE)),"エラー")</f>
        <v/>
      </c>
      <c r="AV1218" s="261" t="str">
        <f t="shared" si="279"/>
        <v/>
      </c>
      <c r="AW1218" s="258" t="str">
        <f>IFERROR(IF(OR(AD1218="",AE1218="",AF1218=""),"",VLOOKUP(AD1218&amp;AE1218&amp;AF1218,コード!$AW$3:$AX$31,2,FALSE)),"エラー")</f>
        <v/>
      </c>
      <c r="AX1218" s="262" t="str">
        <f>IFERROR(IF(OR(AG1218="",AH1218=""),"",VLOOKUP(AG1218&amp;AH1218,コード!$BC$3:$BD$17,2,FALSE)),"エラー")</f>
        <v/>
      </c>
      <c r="AY1218" s="187"/>
      <c r="AZ1218" s="286" t="str">
        <f t="shared" si="275"/>
        <v/>
      </c>
      <c r="BA1218" s="287" t="str">
        <f t="shared" si="283"/>
        <v/>
      </c>
      <c r="BB1218" s="287" t="str">
        <f t="shared" si="276"/>
        <v/>
      </c>
      <c r="BC1218" s="287" t="str">
        <f t="shared" si="277"/>
        <v/>
      </c>
      <c r="BD1218" s="287" t="str">
        <f t="shared" si="280"/>
        <v/>
      </c>
      <c r="BE1218" s="288" t="str">
        <f t="shared" si="284"/>
        <v/>
      </c>
    </row>
    <row r="1219" spans="1:59" ht="24" customHeight="1">
      <c r="A1219" s="316"/>
      <c r="B1219" s="420"/>
      <c r="C1219" s="421"/>
      <c r="D1219" s="421"/>
      <c r="E1219" s="421"/>
      <c r="F1219" s="421"/>
      <c r="G1219" s="421"/>
      <c r="H1219" s="421"/>
      <c r="I1219" s="421"/>
      <c r="J1219" s="421"/>
      <c r="K1219" s="421"/>
      <c r="L1219" s="302"/>
      <c r="M1219" s="303"/>
      <c r="N1219" s="304"/>
      <c r="O1219" s="305"/>
      <c r="P1219" s="306"/>
      <c r="Q1219" s="307"/>
      <c r="R1219" s="305"/>
      <c r="S1219" s="308"/>
      <c r="T1219" s="309"/>
      <c r="U1219" s="302"/>
      <c r="V1219" s="303"/>
      <c r="W1219" s="310"/>
      <c r="X1219" s="305"/>
      <c r="Y1219" s="303"/>
      <c r="Z1219" s="303"/>
      <c r="AA1219" s="311"/>
      <c r="AB1219" s="312"/>
      <c r="AC1219" s="310"/>
      <c r="AD1219" s="305"/>
      <c r="AE1219" s="310"/>
      <c r="AF1219" s="313"/>
      <c r="AG1219" s="314"/>
      <c r="AH1219" s="315"/>
      <c r="AI1219" s="401"/>
      <c r="AJ1219" s="402"/>
      <c r="AK1219" s="403"/>
      <c r="AL1219" s="273"/>
      <c r="AM1219" s="270" t="str">
        <f t="shared" si="281"/>
        <v/>
      </c>
      <c r="AN1219" s="282" t="str">
        <f t="shared" si="282"/>
        <v/>
      </c>
      <c r="AO1219" s="257" t="str">
        <f>IF(A1219="","",IF(A1219&lt;&gt;1209,"エラー",1209&amp;"人目"))</f>
        <v/>
      </c>
      <c r="AP1219" s="258" t="str">
        <f t="shared" si="274"/>
        <v/>
      </c>
      <c r="AQ1219" s="259" t="str">
        <f>IFERROR(IF(OR(L1219="",M1219="",N1219=""),"",VLOOKUP(L1219&amp;M1219&amp;N1219,コード!$K$3:$L$64,2,FALSE)),"エラー")</f>
        <v/>
      </c>
      <c r="AR1219" s="260" t="str">
        <f>IFERROR(IF(OR(O1219="",P1219=""),"",VLOOKUP(O1219&amp;P1219,コード!$R$3:$S$8,2,FALSE)),"エラー")</f>
        <v/>
      </c>
      <c r="AS1219" s="261" t="str">
        <f t="shared" si="278"/>
        <v/>
      </c>
      <c r="AT1219" s="261" t="str">
        <f>IFERROR(IF(OR(R1219="",S1219="",T1219=""),"",VLOOKUP(R1219&amp;S1219&amp;T1219,コード!$AB$3:$AC$205,2,FALSE)),"エラー")</f>
        <v/>
      </c>
      <c r="AU1219" s="258" t="str">
        <f>IFERROR(IF(OR(U1219="",V1219="",W1219=""),"",VLOOKUP(U1219&amp;V1219&amp;W1219,コード!$AI$3:$AJ$6,2,FALSE)),"エラー")</f>
        <v/>
      </c>
      <c r="AV1219" s="261" t="str">
        <f t="shared" si="279"/>
        <v/>
      </c>
      <c r="AW1219" s="258" t="str">
        <f>IFERROR(IF(OR(AD1219="",AE1219="",AF1219=""),"",VLOOKUP(AD1219&amp;AE1219&amp;AF1219,コード!$AW$3:$AX$31,2,FALSE)),"エラー")</f>
        <v/>
      </c>
      <c r="AX1219" s="262" t="str">
        <f>IFERROR(IF(OR(AG1219="",AH1219=""),"",VLOOKUP(AG1219&amp;AH1219,コード!$BC$3:$BD$17,2,FALSE)),"エラー")</f>
        <v/>
      </c>
      <c r="AY1219" s="187"/>
      <c r="AZ1219" s="286" t="str">
        <f t="shared" si="275"/>
        <v/>
      </c>
      <c r="BA1219" s="287" t="str">
        <f t="shared" si="283"/>
        <v/>
      </c>
      <c r="BB1219" s="287" t="str">
        <f t="shared" si="276"/>
        <v/>
      </c>
      <c r="BC1219" s="287" t="str">
        <f t="shared" si="277"/>
        <v/>
      </c>
      <c r="BD1219" s="287" t="str">
        <f t="shared" si="280"/>
        <v/>
      </c>
      <c r="BE1219" s="288" t="str">
        <f t="shared" si="284"/>
        <v/>
      </c>
    </row>
    <row r="1220" spans="1:59" ht="24" customHeight="1">
      <c r="A1220" s="316"/>
      <c r="B1220" s="420"/>
      <c r="C1220" s="421"/>
      <c r="D1220" s="421"/>
      <c r="E1220" s="421"/>
      <c r="F1220" s="421"/>
      <c r="G1220" s="421"/>
      <c r="H1220" s="421"/>
      <c r="I1220" s="421"/>
      <c r="J1220" s="421"/>
      <c r="K1220" s="421"/>
      <c r="L1220" s="302"/>
      <c r="M1220" s="303"/>
      <c r="N1220" s="304"/>
      <c r="O1220" s="305"/>
      <c r="P1220" s="306"/>
      <c r="Q1220" s="307"/>
      <c r="R1220" s="305"/>
      <c r="S1220" s="308"/>
      <c r="T1220" s="309"/>
      <c r="U1220" s="302"/>
      <c r="V1220" s="303"/>
      <c r="W1220" s="310"/>
      <c r="X1220" s="305"/>
      <c r="Y1220" s="303"/>
      <c r="Z1220" s="303"/>
      <c r="AA1220" s="311"/>
      <c r="AB1220" s="312"/>
      <c r="AC1220" s="310"/>
      <c r="AD1220" s="305"/>
      <c r="AE1220" s="310"/>
      <c r="AF1220" s="313"/>
      <c r="AG1220" s="314"/>
      <c r="AH1220" s="315"/>
      <c r="AI1220" s="401"/>
      <c r="AJ1220" s="402"/>
      <c r="AK1220" s="403"/>
      <c r="AL1220" s="273"/>
      <c r="AM1220" s="283" t="str">
        <f t="shared" si="281"/>
        <v/>
      </c>
      <c r="AN1220" s="284" t="str">
        <f t="shared" si="282"/>
        <v/>
      </c>
      <c r="AO1220" s="257" t="str">
        <f>IF(A1220="","",IF(A1220&lt;&gt;1210,"エラー",1210&amp;"人目"))</f>
        <v/>
      </c>
      <c r="AP1220" s="258" t="str">
        <f t="shared" si="274"/>
        <v/>
      </c>
      <c r="AQ1220" s="259" t="str">
        <f>IFERROR(IF(OR(L1220="",M1220="",N1220=""),"",VLOOKUP(L1220&amp;M1220&amp;N1220,コード!$K$3:$L$64,2,FALSE)),"エラー")</f>
        <v/>
      </c>
      <c r="AR1220" s="260" t="str">
        <f>IFERROR(IF(OR(O1220="",P1220=""),"",VLOOKUP(O1220&amp;P1220,コード!$R$3:$S$8,2,FALSE)),"エラー")</f>
        <v/>
      </c>
      <c r="AS1220" s="261" t="str">
        <f t="shared" si="278"/>
        <v/>
      </c>
      <c r="AT1220" s="261" t="str">
        <f>IFERROR(IF(OR(R1220="",S1220="",T1220=""),"",VLOOKUP(R1220&amp;S1220&amp;T1220,コード!$AB$3:$AC$205,2,FALSE)),"エラー")</f>
        <v/>
      </c>
      <c r="AU1220" s="258" t="str">
        <f>IFERROR(IF(OR(U1220="",V1220="",W1220=""),"",VLOOKUP(U1220&amp;V1220&amp;W1220,コード!$AI$3:$AJ$6,2,FALSE)),"エラー")</f>
        <v/>
      </c>
      <c r="AV1220" s="261" t="str">
        <f t="shared" si="279"/>
        <v/>
      </c>
      <c r="AW1220" s="258" t="str">
        <f>IFERROR(IF(OR(AD1220="",AE1220="",AF1220=""),"",VLOOKUP(AD1220&amp;AE1220&amp;AF1220,コード!$AW$3:$AX$31,2,FALSE)),"エラー")</f>
        <v/>
      </c>
      <c r="AX1220" s="262" t="str">
        <f>IFERROR(IF(OR(AG1220="",AH1220=""),"",VLOOKUP(AG1220&amp;AH1220,コード!$BC$3:$BD$17,2,FALSE)),"エラー")</f>
        <v/>
      </c>
      <c r="AY1220" s="187"/>
      <c r="AZ1220" s="286" t="str">
        <f t="shared" si="275"/>
        <v/>
      </c>
      <c r="BA1220" s="287" t="str">
        <f t="shared" si="283"/>
        <v/>
      </c>
      <c r="BB1220" s="287" t="str">
        <f t="shared" si="276"/>
        <v/>
      </c>
      <c r="BC1220" s="287" t="str">
        <f t="shared" si="277"/>
        <v/>
      </c>
      <c r="BD1220" s="287" t="str">
        <f t="shared" si="280"/>
        <v/>
      </c>
      <c r="BE1220" s="288" t="str">
        <f t="shared" si="284"/>
        <v/>
      </c>
    </row>
    <row r="1221" spans="1:59" ht="24" customHeight="1">
      <c r="A1221" s="301"/>
      <c r="B1221" s="420"/>
      <c r="C1221" s="421"/>
      <c r="D1221" s="421"/>
      <c r="E1221" s="421"/>
      <c r="F1221" s="421"/>
      <c r="G1221" s="421"/>
      <c r="H1221" s="421"/>
      <c r="I1221" s="421"/>
      <c r="J1221" s="421"/>
      <c r="K1221" s="421"/>
      <c r="L1221" s="302"/>
      <c r="M1221" s="303"/>
      <c r="N1221" s="304"/>
      <c r="O1221" s="305"/>
      <c r="P1221" s="306"/>
      <c r="Q1221" s="307"/>
      <c r="R1221" s="305"/>
      <c r="S1221" s="308"/>
      <c r="T1221" s="309"/>
      <c r="U1221" s="302"/>
      <c r="V1221" s="303"/>
      <c r="W1221" s="310"/>
      <c r="X1221" s="305"/>
      <c r="Y1221" s="303"/>
      <c r="Z1221" s="303"/>
      <c r="AA1221" s="311"/>
      <c r="AB1221" s="312"/>
      <c r="AC1221" s="310"/>
      <c r="AD1221" s="305"/>
      <c r="AE1221" s="310"/>
      <c r="AF1221" s="313"/>
      <c r="AG1221" s="314"/>
      <c r="AH1221" s="315"/>
      <c r="AI1221" s="401"/>
      <c r="AJ1221" s="402"/>
      <c r="AK1221" s="403"/>
      <c r="AL1221" s="273"/>
      <c r="AM1221" s="270" t="str">
        <f>IF(A1221="","",IF(OR($Z$7="",$AB$7="",$AD$7="",$AF$7="",$AH$7="",$AJ$7),"",$Z$7&amp;$AB$7&amp;$AD$7&amp;$AF$7&amp;$AH$7&amp;$AJ$7))</f>
        <v/>
      </c>
      <c r="AN1221" s="282" t="str">
        <f>IF(OR($C$7="",A1221=""),"",$C$7)</f>
        <v/>
      </c>
      <c r="AO1221" s="257" t="str">
        <f>IF(A1221="","",IF(A1221&lt;&gt;1211,"エラー",1211&amp;"人目"))</f>
        <v/>
      </c>
      <c r="AP1221" s="258" t="str">
        <f t="shared" si="274"/>
        <v/>
      </c>
      <c r="AQ1221" s="259" t="str">
        <f>IFERROR(IF(OR(L1221="",M1221="",N1221=""),"",VLOOKUP(L1221&amp;M1221&amp;N1221,コード!$K$3:$L$64,2,FALSE)),"エラー")</f>
        <v/>
      </c>
      <c r="AR1221" s="260" t="str">
        <f>IFERROR(IF(OR(O1221="",P1221=""),"",VLOOKUP(O1221&amp;P1221,コード!$R$3:$S$8,2,FALSE)),"エラー")</f>
        <v/>
      </c>
      <c r="AS1221" s="261" t="str">
        <f t="shared" si="278"/>
        <v/>
      </c>
      <c r="AT1221" s="261" t="str">
        <f>IFERROR(IF(OR(R1221="",S1221="",T1221=""),"",VLOOKUP(R1221&amp;S1221&amp;T1221,コード!$AB$3:$AC$205,2,FALSE)),"エラー")</f>
        <v/>
      </c>
      <c r="AU1221" s="258" t="str">
        <f>IFERROR(IF(OR(U1221="",V1221="",W1221=""),"",VLOOKUP(U1221&amp;V1221&amp;W1221,コード!$AI$3:$AJ$6,2,FALSE)),"エラー")</f>
        <v/>
      </c>
      <c r="AV1221" s="261" t="str">
        <f t="shared" si="279"/>
        <v/>
      </c>
      <c r="AW1221" s="258" t="str">
        <f>IFERROR(IF(OR(AD1221="",AE1221="",AF1221=""),"",VLOOKUP(AD1221&amp;AE1221&amp;AF1221,コード!$AW$3:$AX$31,2,FALSE)),"エラー")</f>
        <v/>
      </c>
      <c r="AX1221" s="262" t="str">
        <f>IFERROR(IF(OR(AG1221="",AH1221=""),"",VLOOKUP(AG1221&amp;AH1221,コード!$BC$3:$BD$17,2,FALSE)),"エラー")</f>
        <v/>
      </c>
      <c r="AY1221" s="187"/>
      <c r="AZ1221" s="286" t="str">
        <f t="shared" si="275"/>
        <v/>
      </c>
      <c r="BA1221" s="287" t="str">
        <f>IFERROR(IF(OR(R1221="",S1221="",T1221=""),"",IF(VALUE(R1221&amp;S1221&amp;T1221)=801,"エラー？","○")),"エラー")</f>
        <v/>
      </c>
      <c r="BB1221" s="287" t="str">
        <f t="shared" si="276"/>
        <v/>
      </c>
      <c r="BC1221" s="287" t="str">
        <f t="shared" si="277"/>
        <v/>
      </c>
      <c r="BD1221" s="287" t="str">
        <f t="shared" si="280"/>
        <v/>
      </c>
      <c r="BE1221" s="288" t="str">
        <f>IFERROR(IF(OR(R1221="",S1221="",T1221="",U1221="",V1221="",W1221=""),"",IF(AND(VALUE(R1221&amp;S1221&amp;T1221)=122,OR(VALUE(U1221&amp;V1221&amp;W1221)=161,O1221&amp;P1221="00")),"エラー","○")),"エラー")</f>
        <v/>
      </c>
      <c r="BG1221" s="228"/>
    </row>
    <row r="1222" spans="1:59" ht="24" customHeight="1">
      <c r="A1222" s="301"/>
      <c r="B1222" s="420"/>
      <c r="C1222" s="421"/>
      <c r="D1222" s="421"/>
      <c r="E1222" s="421"/>
      <c r="F1222" s="421"/>
      <c r="G1222" s="421"/>
      <c r="H1222" s="421"/>
      <c r="I1222" s="421"/>
      <c r="J1222" s="421"/>
      <c r="K1222" s="421"/>
      <c r="L1222" s="302"/>
      <c r="M1222" s="303"/>
      <c r="N1222" s="304"/>
      <c r="O1222" s="305"/>
      <c r="P1222" s="306"/>
      <c r="Q1222" s="307"/>
      <c r="R1222" s="305"/>
      <c r="S1222" s="308"/>
      <c r="T1222" s="309"/>
      <c r="U1222" s="302"/>
      <c r="V1222" s="303"/>
      <c r="W1222" s="310"/>
      <c r="X1222" s="305"/>
      <c r="Y1222" s="303"/>
      <c r="Z1222" s="303"/>
      <c r="AA1222" s="311"/>
      <c r="AB1222" s="312"/>
      <c r="AC1222" s="310"/>
      <c r="AD1222" s="305"/>
      <c r="AE1222" s="310"/>
      <c r="AF1222" s="313"/>
      <c r="AG1222" s="314"/>
      <c r="AH1222" s="315"/>
      <c r="AI1222" s="401"/>
      <c r="AJ1222" s="402"/>
      <c r="AK1222" s="403"/>
      <c r="AL1222" s="273"/>
      <c r="AM1222" s="270" t="str">
        <f t="shared" ref="AM1222:AM1245" si="285">IF(A1222="","",IF(OR($Z$7="",$AB$7="",$AD$7="",$AF$7="",$AH$7="",$AJ$7),"",$Z$7&amp;$AB$7&amp;$AD$7&amp;$AF$7&amp;$AH$7&amp;$AJ$7))</f>
        <v/>
      </c>
      <c r="AN1222" s="282" t="str">
        <f t="shared" ref="AN1222:AN1245" si="286">IF(OR($C$7="",A1222=""),"",$C$7)</f>
        <v/>
      </c>
      <c r="AO1222" s="257" t="str">
        <f>IF(A1222="","",IF(A1222&lt;&gt;1212,"エラー",1212&amp;"人目"))</f>
        <v/>
      </c>
      <c r="AP1222" s="258" t="str">
        <f t="shared" si="274"/>
        <v/>
      </c>
      <c r="AQ1222" s="259" t="str">
        <f>IFERROR(IF(OR(L1222="",M1222="",N1222=""),"",VLOOKUP(L1222&amp;M1222&amp;N1222,コード!$K$3:$L$64,2,FALSE)),"エラー")</f>
        <v/>
      </c>
      <c r="AR1222" s="260" t="str">
        <f>IFERROR(IF(OR(O1222="",P1222=""),"",VLOOKUP(O1222&amp;P1222,コード!$R$3:$S$8,2,FALSE)),"エラー")</f>
        <v/>
      </c>
      <c r="AS1222" s="261" t="str">
        <f t="shared" si="278"/>
        <v/>
      </c>
      <c r="AT1222" s="261" t="str">
        <f>IFERROR(IF(OR(R1222="",S1222="",T1222=""),"",VLOOKUP(R1222&amp;S1222&amp;T1222,コード!$AB$3:$AC$205,2,FALSE)),"エラー")</f>
        <v/>
      </c>
      <c r="AU1222" s="258" t="str">
        <f>IFERROR(IF(OR(U1222="",V1222="",W1222=""),"",VLOOKUP(U1222&amp;V1222&amp;W1222,コード!$AI$3:$AJ$6,2,FALSE)),"エラー")</f>
        <v/>
      </c>
      <c r="AV1222" s="261" t="str">
        <f t="shared" si="279"/>
        <v/>
      </c>
      <c r="AW1222" s="258" t="str">
        <f>IFERROR(IF(OR(AD1222="",AE1222="",AF1222=""),"",VLOOKUP(AD1222&amp;AE1222&amp;AF1222,コード!$AW$3:$AX$31,2,FALSE)),"エラー")</f>
        <v/>
      </c>
      <c r="AX1222" s="262" t="str">
        <f>IFERROR(IF(OR(AG1222="",AH1222=""),"",VLOOKUP(AG1222&amp;AH1222,コード!$BC$3:$BD$17,2,FALSE)),"エラー")</f>
        <v/>
      </c>
      <c r="AY1222" s="187"/>
      <c r="AZ1222" s="286" t="str">
        <f t="shared" si="275"/>
        <v/>
      </c>
      <c r="BA1222" s="287" t="str">
        <f t="shared" ref="BA1222:BA1245" si="287">IFERROR(IF(OR(R1222="",S1222="",T1222=""),"",IF(VALUE(R1222&amp;S1222&amp;T1222)=801,"エラー？","○")),"エラー")</f>
        <v/>
      </c>
      <c r="BB1222" s="287" t="str">
        <f t="shared" si="276"/>
        <v/>
      </c>
      <c r="BC1222" s="287" t="str">
        <f t="shared" si="277"/>
        <v/>
      </c>
      <c r="BD1222" s="287" t="str">
        <f t="shared" si="280"/>
        <v/>
      </c>
      <c r="BE1222" s="288" t="str">
        <f>IFERROR(IF(OR(R1222="",S1222="",T1222="",U1222="",V1222="",W1222=""),"",IF(AND(VALUE(R1222&amp;S1222&amp;T1222)=122,OR(VALUE(U1222&amp;V1222&amp;W1222)=161,O1222&amp;P1222="00")),"エラー","○")),"エラー")</f>
        <v/>
      </c>
    </row>
    <row r="1223" spans="1:59" ht="24" customHeight="1">
      <c r="A1223" s="301"/>
      <c r="B1223" s="420"/>
      <c r="C1223" s="421"/>
      <c r="D1223" s="421"/>
      <c r="E1223" s="421"/>
      <c r="F1223" s="421"/>
      <c r="G1223" s="421"/>
      <c r="H1223" s="421"/>
      <c r="I1223" s="421"/>
      <c r="J1223" s="421"/>
      <c r="K1223" s="421"/>
      <c r="L1223" s="302"/>
      <c r="M1223" s="303"/>
      <c r="N1223" s="304"/>
      <c r="O1223" s="305"/>
      <c r="P1223" s="306"/>
      <c r="Q1223" s="307"/>
      <c r="R1223" s="305"/>
      <c r="S1223" s="308"/>
      <c r="T1223" s="309"/>
      <c r="U1223" s="302"/>
      <c r="V1223" s="303"/>
      <c r="W1223" s="310"/>
      <c r="X1223" s="305"/>
      <c r="Y1223" s="303"/>
      <c r="Z1223" s="303"/>
      <c r="AA1223" s="311"/>
      <c r="AB1223" s="312"/>
      <c r="AC1223" s="310"/>
      <c r="AD1223" s="305"/>
      <c r="AE1223" s="310"/>
      <c r="AF1223" s="313"/>
      <c r="AG1223" s="314"/>
      <c r="AH1223" s="315"/>
      <c r="AI1223" s="401"/>
      <c r="AJ1223" s="402"/>
      <c r="AK1223" s="403"/>
      <c r="AL1223" s="273"/>
      <c r="AM1223" s="270" t="str">
        <f t="shared" si="285"/>
        <v/>
      </c>
      <c r="AN1223" s="282" t="str">
        <f t="shared" si="286"/>
        <v/>
      </c>
      <c r="AO1223" s="257" t="str">
        <f>IF(A1223="","",IF(A1223&lt;&gt;1213,"エラー",1213&amp;"人目"))</f>
        <v/>
      </c>
      <c r="AP1223" s="258" t="str">
        <f t="shared" si="274"/>
        <v/>
      </c>
      <c r="AQ1223" s="259" t="str">
        <f>IFERROR(IF(OR(L1223="",M1223="",N1223=""),"",VLOOKUP(L1223&amp;M1223&amp;N1223,コード!$K$3:$L$64,2,FALSE)),"エラー")</f>
        <v/>
      </c>
      <c r="AR1223" s="260" t="str">
        <f>IFERROR(IF(OR(O1223="",P1223=""),"",VLOOKUP(O1223&amp;P1223,コード!$R$3:$S$8,2,FALSE)),"エラー")</f>
        <v/>
      </c>
      <c r="AS1223" s="261" t="str">
        <f t="shared" si="278"/>
        <v/>
      </c>
      <c r="AT1223" s="261" t="str">
        <f>IFERROR(IF(OR(R1223="",S1223="",T1223=""),"",VLOOKUP(R1223&amp;S1223&amp;T1223,コード!$AB$3:$AC$205,2,FALSE)),"エラー")</f>
        <v/>
      </c>
      <c r="AU1223" s="258" t="str">
        <f>IFERROR(IF(OR(U1223="",V1223="",W1223=""),"",VLOOKUP(U1223&amp;V1223&amp;W1223,コード!$AI$3:$AJ$6,2,FALSE)),"エラー")</f>
        <v/>
      </c>
      <c r="AV1223" s="261" t="str">
        <f t="shared" si="279"/>
        <v/>
      </c>
      <c r="AW1223" s="258" t="str">
        <f>IFERROR(IF(OR(AD1223="",AE1223="",AF1223=""),"",VLOOKUP(AD1223&amp;AE1223&amp;AF1223,コード!$AW$3:$AX$31,2,FALSE)),"エラー")</f>
        <v/>
      </c>
      <c r="AX1223" s="262" t="str">
        <f>IFERROR(IF(OR(AG1223="",AH1223=""),"",VLOOKUP(AG1223&amp;AH1223,コード!$BC$3:$BD$17,2,FALSE)),"エラー")</f>
        <v/>
      </c>
      <c r="AY1223" s="187"/>
      <c r="AZ1223" s="286" t="str">
        <f t="shared" si="275"/>
        <v/>
      </c>
      <c r="BA1223" s="287" t="str">
        <f t="shared" si="287"/>
        <v/>
      </c>
      <c r="BB1223" s="287" t="str">
        <f t="shared" si="276"/>
        <v/>
      </c>
      <c r="BC1223" s="287" t="str">
        <f t="shared" si="277"/>
        <v/>
      </c>
      <c r="BD1223" s="287" t="str">
        <f t="shared" si="280"/>
        <v/>
      </c>
      <c r="BE1223" s="288" t="str">
        <f t="shared" ref="BE1223:BE1245" si="288">IFERROR(IF(OR(R1223="",S1223="",T1223="",U1223="",V1223="",W1223=""),"",IF(AND(VALUE(R1223&amp;S1223&amp;T1223)=122,OR(VALUE(U1223&amp;V1223&amp;W1223)=161,O1223&amp;P1223="00")),"エラー","○")),"エラー")</f>
        <v/>
      </c>
    </row>
    <row r="1224" spans="1:59" ht="24" customHeight="1">
      <c r="A1224" s="301"/>
      <c r="B1224" s="420"/>
      <c r="C1224" s="421"/>
      <c r="D1224" s="421"/>
      <c r="E1224" s="421"/>
      <c r="F1224" s="421"/>
      <c r="G1224" s="421"/>
      <c r="H1224" s="421"/>
      <c r="I1224" s="421"/>
      <c r="J1224" s="421"/>
      <c r="K1224" s="421"/>
      <c r="L1224" s="302"/>
      <c r="M1224" s="303"/>
      <c r="N1224" s="304"/>
      <c r="O1224" s="305"/>
      <c r="P1224" s="306"/>
      <c r="Q1224" s="307"/>
      <c r="R1224" s="305"/>
      <c r="S1224" s="308"/>
      <c r="T1224" s="309"/>
      <c r="U1224" s="302"/>
      <c r="V1224" s="303"/>
      <c r="W1224" s="310"/>
      <c r="X1224" s="305"/>
      <c r="Y1224" s="303"/>
      <c r="Z1224" s="303"/>
      <c r="AA1224" s="311"/>
      <c r="AB1224" s="312"/>
      <c r="AC1224" s="310"/>
      <c r="AD1224" s="305"/>
      <c r="AE1224" s="310"/>
      <c r="AF1224" s="313"/>
      <c r="AG1224" s="314"/>
      <c r="AH1224" s="315"/>
      <c r="AI1224" s="401"/>
      <c r="AJ1224" s="402"/>
      <c r="AK1224" s="403"/>
      <c r="AL1224" s="273"/>
      <c r="AM1224" s="270" t="str">
        <f t="shared" si="285"/>
        <v/>
      </c>
      <c r="AN1224" s="282" t="str">
        <f t="shared" si="286"/>
        <v/>
      </c>
      <c r="AO1224" s="257" t="str">
        <f>IF(A1224="","",IF(A1224&lt;&gt;1214,"エラー",1214&amp;"人目"))</f>
        <v/>
      </c>
      <c r="AP1224" s="258" t="str">
        <f t="shared" si="274"/>
        <v/>
      </c>
      <c r="AQ1224" s="259" t="str">
        <f>IFERROR(IF(OR(L1224="",M1224="",N1224=""),"",VLOOKUP(L1224&amp;M1224&amp;N1224,コード!$K$3:$L$64,2,FALSE)),"エラー")</f>
        <v/>
      </c>
      <c r="AR1224" s="260" t="str">
        <f>IFERROR(IF(OR(O1224="",P1224=""),"",VLOOKUP(O1224&amp;P1224,コード!$R$3:$S$8,2,FALSE)),"エラー")</f>
        <v/>
      </c>
      <c r="AS1224" s="261" t="str">
        <f t="shared" si="278"/>
        <v/>
      </c>
      <c r="AT1224" s="261" t="str">
        <f>IFERROR(IF(OR(R1224="",S1224="",T1224=""),"",VLOOKUP(R1224&amp;S1224&amp;T1224,コード!$AB$3:$AC$205,2,FALSE)),"エラー")</f>
        <v/>
      </c>
      <c r="AU1224" s="258" t="str">
        <f>IFERROR(IF(OR(U1224="",V1224="",W1224=""),"",VLOOKUP(U1224&amp;V1224&amp;W1224,コード!$AI$3:$AJ$6,2,FALSE)),"エラー")</f>
        <v/>
      </c>
      <c r="AV1224" s="261" t="str">
        <f t="shared" si="279"/>
        <v/>
      </c>
      <c r="AW1224" s="258" t="str">
        <f>IFERROR(IF(OR(AD1224="",AE1224="",AF1224=""),"",VLOOKUP(AD1224&amp;AE1224&amp;AF1224,コード!$AW$3:$AX$31,2,FALSE)),"エラー")</f>
        <v/>
      </c>
      <c r="AX1224" s="262" t="str">
        <f>IFERROR(IF(OR(AG1224="",AH1224=""),"",VLOOKUP(AG1224&amp;AH1224,コード!$BC$3:$BD$17,2,FALSE)),"エラー")</f>
        <v/>
      </c>
      <c r="AY1224" s="187"/>
      <c r="AZ1224" s="286" t="str">
        <f t="shared" si="275"/>
        <v/>
      </c>
      <c r="BA1224" s="287" t="str">
        <f t="shared" si="287"/>
        <v/>
      </c>
      <c r="BB1224" s="287" t="str">
        <f t="shared" si="276"/>
        <v/>
      </c>
      <c r="BC1224" s="287" t="str">
        <f t="shared" si="277"/>
        <v/>
      </c>
      <c r="BD1224" s="287" t="str">
        <f t="shared" si="280"/>
        <v/>
      </c>
      <c r="BE1224" s="288" t="str">
        <f t="shared" si="288"/>
        <v/>
      </c>
    </row>
    <row r="1225" spans="1:59" ht="24" customHeight="1">
      <c r="A1225" s="301"/>
      <c r="B1225" s="420"/>
      <c r="C1225" s="421"/>
      <c r="D1225" s="421"/>
      <c r="E1225" s="421"/>
      <c r="F1225" s="421"/>
      <c r="G1225" s="421"/>
      <c r="H1225" s="421"/>
      <c r="I1225" s="421"/>
      <c r="J1225" s="421"/>
      <c r="K1225" s="421"/>
      <c r="L1225" s="302"/>
      <c r="M1225" s="303"/>
      <c r="N1225" s="304"/>
      <c r="O1225" s="305"/>
      <c r="P1225" s="306"/>
      <c r="Q1225" s="307"/>
      <c r="R1225" s="305"/>
      <c r="S1225" s="308"/>
      <c r="T1225" s="309"/>
      <c r="U1225" s="302"/>
      <c r="V1225" s="303"/>
      <c r="W1225" s="310"/>
      <c r="X1225" s="305"/>
      <c r="Y1225" s="303"/>
      <c r="Z1225" s="303"/>
      <c r="AA1225" s="311"/>
      <c r="AB1225" s="312"/>
      <c r="AC1225" s="310"/>
      <c r="AD1225" s="305"/>
      <c r="AE1225" s="310"/>
      <c r="AF1225" s="313"/>
      <c r="AG1225" s="314"/>
      <c r="AH1225" s="315"/>
      <c r="AI1225" s="401"/>
      <c r="AJ1225" s="402"/>
      <c r="AK1225" s="403"/>
      <c r="AL1225" s="273"/>
      <c r="AM1225" s="270" t="str">
        <f t="shared" si="285"/>
        <v/>
      </c>
      <c r="AN1225" s="282" t="str">
        <f t="shared" si="286"/>
        <v/>
      </c>
      <c r="AO1225" s="257" t="str">
        <f>IF(A1225="","",IF(A1225&lt;&gt;1215,"エラー",1215&amp;"人目"))</f>
        <v/>
      </c>
      <c r="AP1225" s="258" t="str">
        <f t="shared" si="274"/>
        <v/>
      </c>
      <c r="AQ1225" s="259" t="str">
        <f>IFERROR(IF(OR(L1225="",M1225="",N1225=""),"",VLOOKUP(L1225&amp;M1225&amp;N1225,コード!$K$3:$L$64,2,FALSE)),"エラー")</f>
        <v/>
      </c>
      <c r="AR1225" s="260" t="str">
        <f>IFERROR(IF(OR(O1225="",P1225=""),"",VLOOKUP(O1225&amp;P1225,コード!$R$3:$S$8,2,FALSE)),"エラー")</f>
        <v/>
      </c>
      <c r="AS1225" s="261" t="str">
        <f t="shared" si="278"/>
        <v/>
      </c>
      <c r="AT1225" s="261" t="str">
        <f>IFERROR(IF(OR(R1225="",S1225="",T1225=""),"",VLOOKUP(R1225&amp;S1225&amp;T1225,コード!$AB$3:$AC$205,2,FALSE)),"エラー")</f>
        <v/>
      </c>
      <c r="AU1225" s="258" t="str">
        <f>IFERROR(IF(OR(U1225="",V1225="",W1225=""),"",VLOOKUP(U1225&amp;V1225&amp;W1225,コード!$AI$3:$AJ$6,2,FALSE)),"エラー")</f>
        <v/>
      </c>
      <c r="AV1225" s="261" t="str">
        <f t="shared" si="279"/>
        <v/>
      </c>
      <c r="AW1225" s="258" t="str">
        <f>IFERROR(IF(OR(AD1225="",AE1225="",AF1225=""),"",VLOOKUP(AD1225&amp;AE1225&amp;AF1225,コード!$AW$3:$AX$31,2,FALSE)),"エラー")</f>
        <v/>
      </c>
      <c r="AX1225" s="262" t="str">
        <f>IFERROR(IF(OR(AG1225="",AH1225=""),"",VLOOKUP(AG1225&amp;AH1225,コード!$BC$3:$BD$17,2,FALSE)),"エラー")</f>
        <v/>
      </c>
      <c r="AY1225" s="187"/>
      <c r="AZ1225" s="286" t="str">
        <f t="shared" si="275"/>
        <v/>
      </c>
      <c r="BA1225" s="287" t="str">
        <f t="shared" si="287"/>
        <v/>
      </c>
      <c r="BB1225" s="287" t="str">
        <f t="shared" si="276"/>
        <v/>
      </c>
      <c r="BC1225" s="287" t="str">
        <f t="shared" si="277"/>
        <v/>
      </c>
      <c r="BD1225" s="287" t="str">
        <f t="shared" si="280"/>
        <v/>
      </c>
      <c r="BE1225" s="288" t="str">
        <f t="shared" si="288"/>
        <v/>
      </c>
    </row>
    <row r="1226" spans="1:59" ht="24" customHeight="1">
      <c r="A1226" s="301"/>
      <c r="B1226" s="420"/>
      <c r="C1226" s="421"/>
      <c r="D1226" s="421"/>
      <c r="E1226" s="421"/>
      <c r="F1226" s="421"/>
      <c r="G1226" s="421"/>
      <c r="H1226" s="421"/>
      <c r="I1226" s="421"/>
      <c r="J1226" s="421"/>
      <c r="K1226" s="421"/>
      <c r="L1226" s="302"/>
      <c r="M1226" s="303"/>
      <c r="N1226" s="304"/>
      <c r="O1226" s="305"/>
      <c r="P1226" s="306"/>
      <c r="Q1226" s="307"/>
      <c r="R1226" s="305"/>
      <c r="S1226" s="308"/>
      <c r="T1226" s="309"/>
      <c r="U1226" s="302"/>
      <c r="V1226" s="303"/>
      <c r="W1226" s="310"/>
      <c r="X1226" s="305"/>
      <c r="Y1226" s="303"/>
      <c r="Z1226" s="303"/>
      <c r="AA1226" s="311"/>
      <c r="AB1226" s="312"/>
      <c r="AC1226" s="310"/>
      <c r="AD1226" s="305"/>
      <c r="AE1226" s="310"/>
      <c r="AF1226" s="313"/>
      <c r="AG1226" s="314"/>
      <c r="AH1226" s="315"/>
      <c r="AI1226" s="401"/>
      <c r="AJ1226" s="402"/>
      <c r="AK1226" s="403"/>
      <c r="AL1226" s="273"/>
      <c r="AM1226" s="270" t="str">
        <f t="shared" si="285"/>
        <v/>
      </c>
      <c r="AN1226" s="282" t="str">
        <f t="shared" si="286"/>
        <v/>
      </c>
      <c r="AO1226" s="257" t="str">
        <f>IF(A1226="","",IF(A1226&lt;&gt;1216,"エラー",1216&amp;"人目"))</f>
        <v/>
      </c>
      <c r="AP1226" s="258" t="str">
        <f t="shared" si="274"/>
        <v/>
      </c>
      <c r="AQ1226" s="259" t="str">
        <f>IFERROR(IF(OR(L1226="",M1226="",N1226=""),"",VLOOKUP(L1226&amp;M1226&amp;N1226,コード!$K$3:$L$64,2,FALSE)),"エラー")</f>
        <v/>
      </c>
      <c r="AR1226" s="260" t="str">
        <f>IFERROR(IF(OR(O1226="",P1226=""),"",VLOOKUP(O1226&amp;P1226,コード!$R$3:$S$8,2,FALSE)),"エラー")</f>
        <v/>
      </c>
      <c r="AS1226" s="261" t="str">
        <f t="shared" si="278"/>
        <v/>
      </c>
      <c r="AT1226" s="261" t="str">
        <f>IFERROR(IF(OR(R1226="",S1226="",T1226=""),"",VLOOKUP(R1226&amp;S1226&amp;T1226,コード!$AB$3:$AC$205,2,FALSE)),"エラー")</f>
        <v/>
      </c>
      <c r="AU1226" s="258" t="str">
        <f>IFERROR(IF(OR(U1226="",V1226="",W1226=""),"",VLOOKUP(U1226&amp;V1226&amp;W1226,コード!$AI$3:$AJ$6,2,FALSE)),"エラー")</f>
        <v/>
      </c>
      <c r="AV1226" s="261" t="str">
        <f t="shared" si="279"/>
        <v/>
      </c>
      <c r="AW1226" s="258" t="str">
        <f>IFERROR(IF(OR(AD1226="",AE1226="",AF1226=""),"",VLOOKUP(AD1226&amp;AE1226&amp;AF1226,コード!$AW$3:$AX$31,2,FALSE)),"エラー")</f>
        <v/>
      </c>
      <c r="AX1226" s="262" t="str">
        <f>IFERROR(IF(OR(AG1226="",AH1226=""),"",VLOOKUP(AG1226&amp;AH1226,コード!$BC$3:$BD$17,2,FALSE)),"エラー")</f>
        <v/>
      </c>
      <c r="AY1226" s="187"/>
      <c r="AZ1226" s="286" t="str">
        <f t="shared" si="275"/>
        <v/>
      </c>
      <c r="BA1226" s="287" t="str">
        <f t="shared" si="287"/>
        <v/>
      </c>
      <c r="BB1226" s="287" t="str">
        <f t="shared" si="276"/>
        <v/>
      </c>
      <c r="BC1226" s="287" t="str">
        <f t="shared" si="277"/>
        <v/>
      </c>
      <c r="BD1226" s="287" t="str">
        <f t="shared" si="280"/>
        <v/>
      </c>
      <c r="BE1226" s="288" t="str">
        <f t="shared" si="288"/>
        <v/>
      </c>
    </row>
    <row r="1227" spans="1:59" ht="24" customHeight="1">
      <c r="A1227" s="301"/>
      <c r="B1227" s="420"/>
      <c r="C1227" s="421"/>
      <c r="D1227" s="421"/>
      <c r="E1227" s="421"/>
      <c r="F1227" s="421"/>
      <c r="G1227" s="421"/>
      <c r="H1227" s="421"/>
      <c r="I1227" s="421"/>
      <c r="J1227" s="421"/>
      <c r="K1227" s="421"/>
      <c r="L1227" s="302"/>
      <c r="M1227" s="303"/>
      <c r="N1227" s="304"/>
      <c r="O1227" s="305"/>
      <c r="P1227" s="306"/>
      <c r="Q1227" s="307"/>
      <c r="R1227" s="305"/>
      <c r="S1227" s="308"/>
      <c r="T1227" s="309"/>
      <c r="U1227" s="302"/>
      <c r="V1227" s="303"/>
      <c r="W1227" s="310"/>
      <c r="X1227" s="305"/>
      <c r="Y1227" s="303"/>
      <c r="Z1227" s="303"/>
      <c r="AA1227" s="311"/>
      <c r="AB1227" s="312"/>
      <c r="AC1227" s="310"/>
      <c r="AD1227" s="305"/>
      <c r="AE1227" s="310"/>
      <c r="AF1227" s="313"/>
      <c r="AG1227" s="314"/>
      <c r="AH1227" s="315"/>
      <c r="AI1227" s="401"/>
      <c r="AJ1227" s="402"/>
      <c r="AK1227" s="403"/>
      <c r="AL1227" s="273"/>
      <c r="AM1227" s="270" t="str">
        <f t="shared" si="285"/>
        <v/>
      </c>
      <c r="AN1227" s="282" t="str">
        <f t="shared" si="286"/>
        <v/>
      </c>
      <c r="AO1227" s="257" t="str">
        <f>IF(A1227="","",IF(A1227&lt;&gt;1217,"エラー",1217&amp;"人目"))</f>
        <v/>
      </c>
      <c r="AP1227" s="258" t="str">
        <f t="shared" ref="AP1227:AP1290" si="289">IFERROR(IF(B1227="","",B1227),"エラー")</f>
        <v/>
      </c>
      <c r="AQ1227" s="259" t="str">
        <f>IFERROR(IF(OR(L1227="",M1227="",N1227=""),"",VLOOKUP(L1227&amp;M1227&amp;N1227,コード!$K$3:$L$64,2,FALSE)),"エラー")</f>
        <v/>
      </c>
      <c r="AR1227" s="260" t="str">
        <f>IFERROR(IF(OR(O1227="",P1227=""),"",VLOOKUP(O1227&amp;P1227,コード!$R$3:$S$8,2,FALSE)),"エラー")</f>
        <v/>
      </c>
      <c r="AS1227" s="261" t="str">
        <f t="shared" si="278"/>
        <v/>
      </c>
      <c r="AT1227" s="261" t="str">
        <f>IFERROR(IF(OR(R1227="",S1227="",T1227=""),"",VLOOKUP(R1227&amp;S1227&amp;T1227,コード!$AB$3:$AC$205,2,FALSE)),"エラー")</f>
        <v/>
      </c>
      <c r="AU1227" s="258" t="str">
        <f>IFERROR(IF(OR(U1227="",V1227="",W1227=""),"",VLOOKUP(U1227&amp;V1227&amp;W1227,コード!$AI$3:$AJ$6,2,FALSE)),"エラー")</f>
        <v/>
      </c>
      <c r="AV1227" s="261" t="str">
        <f t="shared" si="279"/>
        <v/>
      </c>
      <c r="AW1227" s="258" t="str">
        <f>IFERROR(IF(OR(AD1227="",AE1227="",AF1227=""),"",VLOOKUP(AD1227&amp;AE1227&amp;AF1227,コード!$AW$3:$AX$31,2,FALSE)),"エラー")</f>
        <v/>
      </c>
      <c r="AX1227" s="262" t="str">
        <f>IFERROR(IF(OR(AG1227="",AH1227=""),"",VLOOKUP(AG1227&amp;AH1227,コード!$BC$3:$BD$17,2,FALSE)),"エラー")</f>
        <v/>
      </c>
      <c r="AY1227" s="187"/>
      <c r="AZ1227" s="286" t="str">
        <f t="shared" ref="AZ1227:AZ1290" si="290">IFERROR(IF(OR(R1227="",S1227="",T1227=""),"",IF(AT1227="エラー","エラー",IF(OR(VALUE(R1227&amp;S1227&amp;T1227)=490,VALUE(R1227&amp;S1227&amp;T1227)=790),"エラー？","○"))),"エラー")</f>
        <v/>
      </c>
      <c r="BA1227" s="287" t="str">
        <f t="shared" si="287"/>
        <v/>
      </c>
      <c r="BB1227" s="287" t="str">
        <f t="shared" ref="BB1227:BB1290" si="291">IFERROR(IF(OR(U1227="",V1227="",W1227=""),"",IF(OR(VALUE(O1227&amp;P1227)=8,VALUE(O1227&amp;P1227)=80,VALUE(O1227&amp;P1227)=81,VALUE(O1227&amp;P1227)=82,VALUE(O1227&amp;P1227)=83,VALUE(O1227&amp;P1227)=84),"エラー:学年コード該当なし",IF(OR(VALUE(U1227&amp;V1227&amp;W1227)=100,VALUE(U1227&amp;V1227&amp;W1227)=111,VALUE(U1227&amp;V1227&amp;W1227)=160,VALUE(U1227&amp;V1227&amp;W1227)=170,VALUE(U1227&amp;V1227&amp;W1227)=171,VALUE(U1227&amp;V1227&amp;W1227)=201,VALUE(U1227&amp;V1227&amp;W1227)=211,VALUE(U1227&amp;V1227&amp;W1227)=260,VALUE(U1227&amp;V1227&amp;W1227)=261,VALUE(U1227&amp;V1227&amp;W1227)=271),"エラー:留学生区分該当なし",IF(AND(OR(VALUE(O1227&amp;P1227)=0,VALUE(O1227&amp;P1227)=88),VALUE(U1227&amp;V1227&amp;W1227)=200),"エラー？","○")))),"エラー")</f>
        <v/>
      </c>
      <c r="BC1227" s="287" t="str">
        <f t="shared" ref="BC1227:BC1290" si="292">IFERROR(IF(OR(U1227="",V1227="",W1227=""),"",IF(OR(O1227&amp;P1227="08",O1227&amp;P1227="80",O1227&amp;P1227="81",O1227&amp;P1227="82",O1227&amp;P1227="83",O1227&amp;P1227="84"),"エラー:学年コード該当なし",IF(OR(U1227&amp;V1227&amp;W1227="100",U1227&amp;V1227&amp;W1227="111",U1227&amp;V1227&amp;W1227="160",U1227&amp;V1227&amp;W1227="170",U1227&amp;V1227&amp;W1227="171",U1227&amp;V1227&amp;W1227="201",U1227&amp;V1227&amp;W1227="211",U1227&amp;V1227&amp;W1227="260",U1227&amp;V1227&amp;W1227="261",U1227&amp;V1227&amp;W1227="271"),"エラー:留学生区分該当なし",IF(AND(O1227&amp;P1227="00",OR(U1227&amp;V1227&amp;W1227="200",U1227&amp;V1227&amp;W1227="210",U1227&amp;V1227&amp;W1227="270")),"エラー","○")))),"エラー")</f>
        <v/>
      </c>
      <c r="BD1227" s="287" t="str">
        <f t="shared" si="280"/>
        <v/>
      </c>
      <c r="BE1227" s="288" t="str">
        <f t="shared" si="288"/>
        <v/>
      </c>
    </row>
    <row r="1228" spans="1:59" ht="24" customHeight="1">
      <c r="A1228" s="301"/>
      <c r="B1228" s="420"/>
      <c r="C1228" s="421"/>
      <c r="D1228" s="421"/>
      <c r="E1228" s="421"/>
      <c r="F1228" s="421"/>
      <c r="G1228" s="421"/>
      <c r="H1228" s="421"/>
      <c r="I1228" s="421"/>
      <c r="J1228" s="421"/>
      <c r="K1228" s="421"/>
      <c r="L1228" s="302"/>
      <c r="M1228" s="303"/>
      <c r="N1228" s="304"/>
      <c r="O1228" s="305"/>
      <c r="P1228" s="306"/>
      <c r="Q1228" s="307"/>
      <c r="R1228" s="305"/>
      <c r="S1228" s="308"/>
      <c r="T1228" s="309"/>
      <c r="U1228" s="302"/>
      <c r="V1228" s="303"/>
      <c r="W1228" s="310"/>
      <c r="X1228" s="305"/>
      <c r="Y1228" s="303"/>
      <c r="Z1228" s="303"/>
      <c r="AA1228" s="311"/>
      <c r="AB1228" s="312"/>
      <c r="AC1228" s="310"/>
      <c r="AD1228" s="305"/>
      <c r="AE1228" s="310"/>
      <c r="AF1228" s="313"/>
      <c r="AG1228" s="314"/>
      <c r="AH1228" s="315"/>
      <c r="AI1228" s="401"/>
      <c r="AJ1228" s="402"/>
      <c r="AK1228" s="403"/>
      <c r="AL1228" s="273"/>
      <c r="AM1228" s="270" t="str">
        <f t="shared" si="285"/>
        <v/>
      </c>
      <c r="AN1228" s="282" t="str">
        <f t="shared" si="286"/>
        <v/>
      </c>
      <c r="AO1228" s="257" t="str">
        <f>IF(A1228="","",IF(A1228&lt;&gt;1218,"エラー",1218&amp;"人目"))</f>
        <v/>
      </c>
      <c r="AP1228" s="258" t="str">
        <f t="shared" si="289"/>
        <v/>
      </c>
      <c r="AQ1228" s="259" t="str">
        <f>IFERROR(IF(OR(L1228="",M1228="",N1228=""),"",VLOOKUP(L1228&amp;M1228&amp;N1228,コード!$K$3:$L$64,2,FALSE)),"エラー")</f>
        <v/>
      </c>
      <c r="AR1228" s="260" t="str">
        <f>IFERROR(IF(OR(O1228="",P1228=""),"",VLOOKUP(O1228&amp;P1228,コード!$R$3:$S$8,2,FALSE)),"エラー")</f>
        <v/>
      </c>
      <c r="AS1228" s="261" t="str">
        <f t="shared" ref="AS1228:AS1291" si="293">IFERROR(IF(Q1228="","",IF(Q1228=1,"男",IF(Q1228=2,"女","エラー"))),"エラー")</f>
        <v/>
      </c>
      <c r="AT1228" s="261" t="str">
        <f>IFERROR(IF(OR(R1228="",S1228="",T1228=""),"",VLOOKUP(R1228&amp;S1228&amp;T1228,コード!$AB$3:$AC$205,2,FALSE)),"エラー")</f>
        <v/>
      </c>
      <c r="AU1228" s="258" t="str">
        <f>IFERROR(IF(OR(U1228="",V1228="",W1228=""),"",VLOOKUP(U1228&amp;V1228&amp;W1228,コード!$AI$3:$AJ$6,2,FALSE)),"エラー")</f>
        <v/>
      </c>
      <c r="AV1228" s="261" t="str">
        <f t="shared" si="279"/>
        <v/>
      </c>
      <c r="AW1228" s="258" t="str">
        <f>IFERROR(IF(OR(AD1228="",AE1228="",AF1228=""),"",VLOOKUP(AD1228&amp;AE1228&amp;AF1228,コード!$AW$3:$AX$31,2,FALSE)),"エラー")</f>
        <v/>
      </c>
      <c r="AX1228" s="262" t="str">
        <f>IFERROR(IF(OR(AG1228="",AH1228=""),"",VLOOKUP(AG1228&amp;AH1228,コード!$BC$3:$BD$17,2,FALSE)),"エラー")</f>
        <v/>
      </c>
      <c r="AY1228" s="187"/>
      <c r="AZ1228" s="286" t="str">
        <f t="shared" si="290"/>
        <v/>
      </c>
      <c r="BA1228" s="287" t="str">
        <f t="shared" si="287"/>
        <v/>
      </c>
      <c r="BB1228" s="287" t="str">
        <f t="shared" si="291"/>
        <v/>
      </c>
      <c r="BC1228" s="287" t="str">
        <f t="shared" si="292"/>
        <v/>
      </c>
      <c r="BD1228" s="287" t="str">
        <f t="shared" si="280"/>
        <v/>
      </c>
      <c r="BE1228" s="288" t="str">
        <f t="shared" si="288"/>
        <v/>
      </c>
    </row>
    <row r="1229" spans="1:59" ht="24" customHeight="1">
      <c r="A1229" s="316"/>
      <c r="B1229" s="420"/>
      <c r="C1229" s="421"/>
      <c r="D1229" s="421"/>
      <c r="E1229" s="421"/>
      <c r="F1229" s="421"/>
      <c r="G1229" s="421"/>
      <c r="H1229" s="421"/>
      <c r="I1229" s="421"/>
      <c r="J1229" s="421"/>
      <c r="K1229" s="421"/>
      <c r="L1229" s="302"/>
      <c r="M1229" s="303"/>
      <c r="N1229" s="304"/>
      <c r="O1229" s="305"/>
      <c r="P1229" s="306"/>
      <c r="Q1229" s="307"/>
      <c r="R1229" s="305"/>
      <c r="S1229" s="308"/>
      <c r="T1229" s="309"/>
      <c r="U1229" s="302"/>
      <c r="V1229" s="303"/>
      <c r="W1229" s="310"/>
      <c r="X1229" s="305"/>
      <c r="Y1229" s="303"/>
      <c r="Z1229" s="303"/>
      <c r="AA1229" s="311"/>
      <c r="AB1229" s="312"/>
      <c r="AC1229" s="310"/>
      <c r="AD1229" s="305"/>
      <c r="AE1229" s="310"/>
      <c r="AF1229" s="313"/>
      <c r="AG1229" s="314"/>
      <c r="AH1229" s="315"/>
      <c r="AI1229" s="401"/>
      <c r="AJ1229" s="402"/>
      <c r="AK1229" s="403"/>
      <c r="AL1229" s="273"/>
      <c r="AM1229" s="270" t="str">
        <f t="shared" si="285"/>
        <v/>
      </c>
      <c r="AN1229" s="282" t="str">
        <f t="shared" si="286"/>
        <v/>
      </c>
      <c r="AO1229" s="257" t="str">
        <f>IF(A1229="","",IF(A1229&lt;&gt;1219,"エラー",1219&amp;"人目"))</f>
        <v/>
      </c>
      <c r="AP1229" s="258" t="str">
        <f t="shared" si="289"/>
        <v/>
      </c>
      <c r="AQ1229" s="259" t="str">
        <f>IFERROR(IF(OR(L1229="",M1229="",N1229=""),"",VLOOKUP(L1229&amp;M1229&amp;N1229,コード!$K$3:$L$64,2,FALSE)),"エラー")</f>
        <v/>
      </c>
      <c r="AR1229" s="260" t="str">
        <f>IFERROR(IF(OR(O1229="",P1229=""),"",VLOOKUP(O1229&amp;P1229,コード!$R$3:$S$8,2,FALSE)),"エラー")</f>
        <v/>
      </c>
      <c r="AS1229" s="261" t="str">
        <f t="shared" si="293"/>
        <v/>
      </c>
      <c r="AT1229" s="261" t="str">
        <f>IFERROR(IF(OR(R1229="",S1229="",T1229=""),"",VLOOKUP(R1229&amp;S1229&amp;T1229,コード!$AB$3:$AC$205,2,FALSE)),"エラー")</f>
        <v/>
      </c>
      <c r="AU1229" s="258" t="str">
        <f>IFERROR(IF(OR(U1229="",V1229="",W1229=""),"",VLOOKUP(U1229&amp;V1229&amp;W1229,コード!$AI$3:$AJ$6,2,FALSE)),"エラー")</f>
        <v/>
      </c>
      <c r="AV1229" s="261" t="str">
        <f t="shared" ref="AV1229:AV1292" si="294">IFERROR(IF(OR(X1229="",Y1229="",Z1229="",AA1229="",AB1229="",AC1229=""),"",IF(VALUE(X1229&amp;Y1229&amp;Z1229&amp;AA1229&amp;AB1229&amp;AC1229)&gt;=201704,"エラー",X1229&amp;Y1229&amp;Z1229&amp;AA1229&amp;"年"&amp;AB1229&amp;AC1229&amp;"月")),"エラー")</f>
        <v/>
      </c>
      <c r="AW1229" s="258" t="str">
        <f>IFERROR(IF(OR(AD1229="",AE1229="",AF1229=""),"",VLOOKUP(AD1229&amp;AE1229&amp;AF1229,コード!$AW$3:$AX$31,2,FALSE)),"エラー")</f>
        <v/>
      </c>
      <c r="AX1229" s="262" t="str">
        <f>IFERROR(IF(OR(AG1229="",AH1229=""),"",VLOOKUP(AG1229&amp;AH1229,コード!$BC$3:$BD$17,2,FALSE)),"エラー")</f>
        <v/>
      </c>
      <c r="AY1229" s="187"/>
      <c r="AZ1229" s="286" t="str">
        <f t="shared" si="290"/>
        <v/>
      </c>
      <c r="BA1229" s="287" t="str">
        <f t="shared" si="287"/>
        <v/>
      </c>
      <c r="BB1229" s="287" t="str">
        <f t="shared" si="291"/>
        <v/>
      </c>
      <c r="BC1229" s="287" t="str">
        <f t="shared" si="292"/>
        <v/>
      </c>
      <c r="BD1229" s="287" t="str">
        <f t="shared" ref="BD1229:BD1292" si="295">IFERROR(IF(OR(X1229="",Y1229="",Z1229="",AA1229="",AB1229="",AC1229=""),"",IF(VALUE(X1229&amp;Y1229&amp;Z1229&amp;AA1229&amp;AB1229&amp;AC1229)&gt;=201704,"エラー",IF(VALUE(X1229&amp;Y1229&amp;Z1229&amp;AA1229&amp;AB1229&amp;AC1229)&lt;=200803,"エラー？","○"))),"エラー")</f>
        <v/>
      </c>
      <c r="BE1229" s="288" t="str">
        <f t="shared" si="288"/>
        <v/>
      </c>
    </row>
    <row r="1230" spans="1:59" ht="24" customHeight="1">
      <c r="A1230" s="316"/>
      <c r="B1230" s="420"/>
      <c r="C1230" s="421"/>
      <c r="D1230" s="421"/>
      <c r="E1230" s="421"/>
      <c r="F1230" s="421"/>
      <c r="G1230" s="421"/>
      <c r="H1230" s="421"/>
      <c r="I1230" s="421"/>
      <c r="J1230" s="421"/>
      <c r="K1230" s="421"/>
      <c r="L1230" s="302"/>
      <c r="M1230" s="303"/>
      <c r="N1230" s="304"/>
      <c r="O1230" s="305"/>
      <c r="P1230" s="306"/>
      <c r="Q1230" s="307"/>
      <c r="R1230" s="305"/>
      <c r="S1230" s="308"/>
      <c r="T1230" s="309"/>
      <c r="U1230" s="302"/>
      <c r="V1230" s="303"/>
      <c r="W1230" s="310"/>
      <c r="X1230" s="305"/>
      <c r="Y1230" s="303"/>
      <c r="Z1230" s="303"/>
      <c r="AA1230" s="311"/>
      <c r="AB1230" s="312"/>
      <c r="AC1230" s="310"/>
      <c r="AD1230" s="305"/>
      <c r="AE1230" s="310"/>
      <c r="AF1230" s="313"/>
      <c r="AG1230" s="314"/>
      <c r="AH1230" s="315"/>
      <c r="AI1230" s="401"/>
      <c r="AJ1230" s="402"/>
      <c r="AK1230" s="403"/>
      <c r="AL1230" s="273"/>
      <c r="AM1230" s="270" t="str">
        <f t="shared" si="285"/>
        <v/>
      </c>
      <c r="AN1230" s="282" t="str">
        <f t="shared" si="286"/>
        <v/>
      </c>
      <c r="AO1230" s="257" t="str">
        <f>IF(A1230="","",IF(A1230&lt;&gt;1220,"エラー",1220&amp;"人目"))</f>
        <v/>
      </c>
      <c r="AP1230" s="258" t="str">
        <f t="shared" si="289"/>
        <v/>
      </c>
      <c r="AQ1230" s="259" t="str">
        <f>IFERROR(IF(OR(L1230="",M1230="",N1230=""),"",VLOOKUP(L1230&amp;M1230&amp;N1230,コード!$K$3:$L$64,2,FALSE)),"エラー")</f>
        <v/>
      </c>
      <c r="AR1230" s="260" t="str">
        <f>IFERROR(IF(OR(O1230="",P1230=""),"",VLOOKUP(O1230&amp;P1230,コード!$R$3:$S$8,2,FALSE)),"エラー")</f>
        <v/>
      </c>
      <c r="AS1230" s="261" t="str">
        <f t="shared" si="293"/>
        <v/>
      </c>
      <c r="AT1230" s="261" t="str">
        <f>IFERROR(IF(OR(R1230="",S1230="",T1230=""),"",VLOOKUP(R1230&amp;S1230&amp;T1230,コード!$AB$3:$AC$205,2,FALSE)),"エラー")</f>
        <v/>
      </c>
      <c r="AU1230" s="258" t="str">
        <f>IFERROR(IF(OR(U1230="",V1230="",W1230=""),"",VLOOKUP(U1230&amp;V1230&amp;W1230,コード!$AI$3:$AJ$6,2,FALSE)),"エラー")</f>
        <v/>
      </c>
      <c r="AV1230" s="261" t="str">
        <f t="shared" si="294"/>
        <v/>
      </c>
      <c r="AW1230" s="258" t="str">
        <f>IFERROR(IF(OR(AD1230="",AE1230="",AF1230=""),"",VLOOKUP(AD1230&amp;AE1230&amp;AF1230,コード!$AW$3:$AX$31,2,FALSE)),"エラー")</f>
        <v/>
      </c>
      <c r="AX1230" s="262" t="str">
        <f>IFERROR(IF(OR(AG1230="",AH1230=""),"",VLOOKUP(AG1230&amp;AH1230,コード!$BC$3:$BD$17,2,FALSE)),"エラー")</f>
        <v/>
      </c>
      <c r="AY1230" s="187"/>
      <c r="AZ1230" s="286" t="str">
        <f t="shared" si="290"/>
        <v/>
      </c>
      <c r="BA1230" s="287" t="str">
        <f t="shared" si="287"/>
        <v/>
      </c>
      <c r="BB1230" s="287" t="str">
        <f t="shared" si="291"/>
        <v/>
      </c>
      <c r="BC1230" s="287" t="str">
        <f t="shared" si="292"/>
        <v/>
      </c>
      <c r="BD1230" s="287" t="str">
        <f t="shared" si="295"/>
        <v/>
      </c>
      <c r="BE1230" s="288" t="str">
        <f t="shared" si="288"/>
        <v/>
      </c>
    </row>
    <row r="1231" spans="1:59" ht="24" customHeight="1">
      <c r="A1231" s="301"/>
      <c r="B1231" s="420"/>
      <c r="C1231" s="421"/>
      <c r="D1231" s="421"/>
      <c r="E1231" s="421"/>
      <c r="F1231" s="421"/>
      <c r="G1231" s="421"/>
      <c r="H1231" s="421"/>
      <c r="I1231" s="421"/>
      <c r="J1231" s="421"/>
      <c r="K1231" s="421"/>
      <c r="L1231" s="302"/>
      <c r="M1231" s="303"/>
      <c r="N1231" s="304"/>
      <c r="O1231" s="305"/>
      <c r="P1231" s="306"/>
      <c r="Q1231" s="307"/>
      <c r="R1231" s="305"/>
      <c r="S1231" s="308"/>
      <c r="T1231" s="309"/>
      <c r="U1231" s="302"/>
      <c r="V1231" s="303"/>
      <c r="W1231" s="310"/>
      <c r="X1231" s="305"/>
      <c r="Y1231" s="303"/>
      <c r="Z1231" s="303"/>
      <c r="AA1231" s="311"/>
      <c r="AB1231" s="312"/>
      <c r="AC1231" s="310"/>
      <c r="AD1231" s="305"/>
      <c r="AE1231" s="310"/>
      <c r="AF1231" s="313"/>
      <c r="AG1231" s="314"/>
      <c r="AH1231" s="315"/>
      <c r="AI1231" s="401"/>
      <c r="AJ1231" s="402"/>
      <c r="AK1231" s="403"/>
      <c r="AL1231" s="273"/>
      <c r="AM1231" s="270" t="str">
        <f t="shared" si="285"/>
        <v/>
      </c>
      <c r="AN1231" s="282" t="str">
        <f t="shared" si="286"/>
        <v/>
      </c>
      <c r="AO1231" s="257" t="str">
        <f>IF(A1231="","",IF(A1231&lt;&gt;1221,"エラー",1221&amp;"人目"))</f>
        <v/>
      </c>
      <c r="AP1231" s="258" t="str">
        <f t="shared" si="289"/>
        <v/>
      </c>
      <c r="AQ1231" s="259" t="str">
        <f>IFERROR(IF(OR(L1231="",M1231="",N1231=""),"",VLOOKUP(L1231&amp;M1231&amp;N1231,コード!$K$3:$L$64,2,FALSE)),"エラー")</f>
        <v/>
      </c>
      <c r="AR1231" s="260" t="str">
        <f>IFERROR(IF(OR(O1231="",P1231=""),"",VLOOKUP(O1231&amp;P1231,コード!$R$3:$S$8,2,FALSE)),"エラー")</f>
        <v/>
      </c>
      <c r="AS1231" s="261" t="str">
        <f t="shared" si="293"/>
        <v/>
      </c>
      <c r="AT1231" s="261" t="str">
        <f>IFERROR(IF(OR(R1231="",S1231="",T1231=""),"",VLOOKUP(R1231&amp;S1231&amp;T1231,コード!$AB$3:$AC$205,2,FALSE)),"エラー")</f>
        <v/>
      </c>
      <c r="AU1231" s="258" t="str">
        <f>IFERROR(IF(OR(U1231="",V1231="",W1231=""),"",VLOOKUP(U1231&amp;V1231&amp;W1231,コード!$AI$3:$AJ$6,2,FALSE)),"エラー")</f>
        <v/>
      </c>
      <c r="AV1231" s="261" t="str">
        <f t="shared" si="294"/>
        <v/>
      </c>
      <c r="AW1231" s="258" t="str">
        <f>IFERROR(IF(OR(AD1231="",AE1231="",AF1231=""),"",VLOOKUP(AD1231&amp;AE1231&amp;AF1231,コード!$AW$3:$AX$31,2,FALSE)),"エラー")</f>
        <v/>
      </c>
      <c r="AX1231" s="262" t="str">
        <f>IFERROR(IF(OR(AG1231="",AH1231=""),"",VLOOKUP(AG1231&amp;AH1231,コード!$BC$3:$BD$17,2,FALSE)),"エラー")</f>
        <v/>
      </c>
      <c r="AY1231" s="187"/>
      <c r="AZ1231" s="286" t="str">
        <f t="shared" si="290"/>
        <v/>
      </c>
      <c r="BA1231" s="287" t="str">
        <f t="shared" si="287"/>
        <v/>
      </c>
      <c r="BB1231" s="287" t="str">
        <f t="shared" si="291"/>
        <v/>
      </c>
      <c r="BC1231" s="287" t="str">
        <f t="shared" si="292"/>
        <v/>
      </c>
      <c r="BD1231" s="287" t="str">
        <f t="shared" si="295"/>
        <v/>
      </c>
      <c r="BE1231" s="288" t="str">
        <f t="shared" si="288"/>
        <v/>
      </c>
    </row>
    <row r="1232" spans="1:59" ht="24" customHeight="1">
      <c r="A1232" s="301"/>
      <c r="B1232" s="420"/>
      <c r="C1232" s="421"/>
      <c r="D1232" s="421"/>
      <c r="E1232" s="421"/>
      <c r="F1232" s="421"/>
      <c r="G1232" s="421"/>
      <c r="H1232" s="421"/>
      <c r="I1232" s="421"/>
      <c r="J1232" s="421"/>
      <c r="K1232" s="421"/>
      <c r="L1232" s="302"/>
      <c r="M1232" s="303"/>
      <c r="N1232" s="304"/>
      <c r="O1232" s="305"/>
      <c r="P1232" s="306"/>
      <c r="Q1232" s="307"/>
      <c r="R1232" s="305"/>
      <c r="S1232" s="308"/>
      <c r="T1232" s="309"/>
      <c r="U1232" s="302"/>
      <c r="V1232" s="303"/>
      <c r="W1232" s="310"/>
      <c r="X1232" s="305"/>
      <c r="Y1232" s="303"/>
      <c r="Z1232" s="303"/>
      <c r="AA1232" s="311"/>
      <c r="AB1232" s="312"/>
      <c r="AC1232" s="310"/>
      <c r="AD1232" s="305"/>
      <c r="AE1232" s="310"/>
      <c r="AF1232" s="313"/>
      <c r="AG1232" s="314"/>
      <c r="AH1232" s="315"/>
      <c r="AI1232" s="401"/>
      <c r="AJ1232" s="402"/>
      <c r="AK1232" s="403"/>
      <c r="AL1232" s="273"/>
      <c r="AM1232" s="270" t="str">
        <f t="shared" si="285"/>
        <v/>
      </c>
      <c r="AN1232" s="282" t="str">
        <f t="shared" si="286"/>
        <v/>
      </c>
      <c r="AO1232" s="257" t="str">
        <f>IF(A1232="","",IF(A1232&lt;&gt;1222,"エラー",1222&amp;"人目"))</f>
        <v/>
      </c>
      <c r="AP1232" s="258" t="str">
        <f t="shared" si="289"/>
        <v/>
      </c>
      <c r="AQ1232" s="259" t="str">
        <f>IFERROR(IF(OR(L1232="",M1232="",N1232=""),"",VLOOKUP(L1232&amp;M1232&amp;N1232,コード!$K$3:$L$64,2,FALSE)),"エラー")</f>
        <v/>
      </c>
      <c r="AR1232" s="260" t="str">
        <f>IFERROR(IF(OR(O1232="",P1232=""),"",VLOOKUP(O1232&amp;P1232,コード!$R$3:$S$8,2,FALSE)),"エラー")</f>
        <v/>
      </c>
      <c r="AS1232" s="261" t="str">
        <f t="shared" si="293"/>
        <v/>
      </c>
      <c r="AT1232" s="261" t="str">
        <f>IFERROR(IF(OR(R1232="",S1232="",T1232=""),"",VLOOKUP(R1232&amp;S1232&amp;T1232,コード!$AB$3:$AC$205,2,FALSE)),"エラー")</f>
        <v/>
      </c>
      <c r="AU1232" s="258" t="str">
        <f>IFERROR(IF(OR(U1232="",V1232="",W1232=""),"",VLOOKUP(U1232&amp;V1232&amp;W1232,コード!$AI$3:$AJ$6,2,FALSE)),"エラー")</f>
        <v/>
      </c>
      <c r="AV1232" s="261" t="str">
        <f t="shared" si="294"/>
        <v/>
      </c>
      <c r="AW1232" s="258" t="str">
        <f>IFERROR(IF(OR(AD1232="",AE1232="",AF1232=""),"",VLOOKUP(AD1232&amp;AE1232&amp;AF1232,コード!$AW$3:$AX$31,2,FALSE)),"エラー")</f>
        <v/>
      </c>
      <c r="AX1232" s="262" t="str">
        <f>IFERROR(IF(OR(AG1232="",AH1232=""),"",VLOOKUP(AG1232&amp;AH1232,コード!$BC$3:$BD$17,2,FALSE)),"エラー")</f>
        <v/>
      </c>
      <c r="AY1232" s="187"/>
      <c r="AZ1232" s="286" t="str">
        <f t="shared" si="290"/>
        <v/>
      </c>
      <c r="BA1232" s="287" t="str">
        <f t="shared" si="287"/>
        <v/>
      </c>
      <c r="BB1232" s="287" t="str">
        <f t="shared" si="291"/>
        <v/>
      </c>
      <c r="BC1232" s="287" t="str">
        <f t="shared" si="292"/>
        <v/>
      </c>
      <c r="BD1232" s="287" t="str">
        <f t="shared" si="295"/>
        <v/>
      </c>
      <c r="BE1232" s="288" t="str">
        <f t="shared" si="288"/>
        <v/>
      </c>
    </row>
    <row r="1233" spans="1:59" ht="24" customHeight="1">
      <c r="A1233" s="301"/>
      <c r="B1233" s="420"/>
      <c r="C1233" s="421"/>
      <c r="D1233" s="421"/>
      <c r="E1233" s="421"/>
      <c r="F1233" s="421"/>
      <c r="G1233" s="421"/>
      <c r="H1233" s="421"/>
      <c r="I1233" s="421"/>
      <c r="J1233" s="421"/>
      <c r="K1233" s="421"/>
      <c r="L1233" s="302"/>
      <c r="M1233" s="303"/>
      <c r="N1233" s="304"/>
      <c r="O1233" s="305"/>
      <c r="P1233" s="306"/>
      <c r="Q1233" s="307"/>
      <c r="R1233" s="305"/>
      <c r="S1233" s="308"/>
      <c r="T1233" s="309"/>
      <c r="U1233" s="302"/>
      <c r="V1233" s="303"/>
      <c r="W1233" s="310"/>
      <c r="X1233" s="305"/>
      <c r="Y1233" s="303"/>
      <c r="Z1233" s="303"/>
      <c r="AA1233" s="311"/>
      <c r="AB1233" s="312"/>
      <c r="AC1233" s="310"/>
      <c r="AD1233" s="305"/>
      <c r="AE1233" s="310"/>
      <c r="AF1233" s="313"/>
      <c r="AG1233" s="314"/>
      <c r="AH1233" s="315"/>
      <c r="AI1233" s="401"/>
      <c r="AJ1233" s="402"/>
      <c r="AK1233" s="403"/>
      <c r="AL1233" s="273"/>
      <c r="AM1233" s="270" t="str">
        <f t="shared" si="285"/>
        <v/>
      </c>
      <c r="AN1233" s="282" t="str">
        <f t="shared" si="286"/>
        <v/>
      </c>
      <c r="AO1233" s="257" t="str">
        <f>IF(A1233="","",IF(A1233&lt;&gt;1223,"エラー",1223&amp;"人目"))</f>
        <v/>
      </c>
      <c r="AP1233" s="258" t="str">
        <f t="shared" si="289"/>
        <v/>
      </c>
      <c r="AQ1233" s="259" t="str">
        <f>IFERROR(IF(OR(L1233="",M1233="",N1233=""),"",VLOOKUP(L1233&amp;M1233&amp;N1233,コード!$K$3:$L$64,2,FALSE)),"エラー")</f>
        <v/>
      </c>
      <c r="AR1233" s="260" t="str">
        <f>IFERROR(IF(OR(O1233="",P1233=""),"",VLOOKUP(O1233&amp;P1233,コード!$R$3:$S$8,2,FALSE)),"エラー")</f>
        <v/>
      </c>
      <c r="AS1233" s="261" t="str">
        <f t="shared" si="293"/>
        <v/>
      </c>
      <c r="AT1233" s="261" t="str">
        <f>IFERROR(IF(OR(R1233="",S1233="",T1233=""),"",VLOOKUP(R1233&amp;S1233&amp;T1233,コード!$AB$3:$AC$205,2,FALSE)),"エラー")</f>
        <v/>
      </c>
      <c r="AU1233" s="258" t="str">
        <f>IFERROR(IF(OR(U1233="",V1233="",W1233=""),"",VLOOKUP(U1233&amp;V1233&amp;W1233,コード!$AI$3:$AJ$6,2,FALSE)),"エラー")</f>
        <v/>
      </c>
      <c r="AV1233" s="261" t="str">
        <f t="shared" si="294"/>
        <v/>
      </c>
      <c r="AW1233" s="258" t="str">
        <f>IFERROR(IF(OR(AD1233="",AE1233="",AF1233=""),"",VLOOKUP(AD1233&amp;AE1233&amp;AF1233,コード!$AW$3:$AX$31,2,FALSE)),"エラー")</f>
        <v/>
      </c>
      <c r="AX1233" s="262" t="str">
        <f>IFERROR(IF(OR(AG1233="",AH1233=""),"",VLOOKUP(AG1233&amp;AH1233,コード!$BC$3:$BD$17,2,FALSE)),"エラー")</f>
        <v/>
      </c>
      <c r="AY1233" s="187"/>
      <c r="AZ1233" s="286" t="str">
        <f t="shared" si="290"/>
        <v/>
      </c>
      <c r="BA1233" s="287" t="str">
        <f t="shared" si="287"/>
        <v/>
      </c>
      <c r="BB1233" s="287" t="str">
        <f t="shared" si="291"/>
        <v/>
      </c>
      <c r="BC1233" s="287" t="str">
        <f t="shared" si="292"/>
        <v/>
      </c>
      <c r="BD1233" s="287" t="str">
        <f t="shared" si="295"/>
        <v/>
      </c>
      <c r="BE1233" s="288" t="str">
        <f t="shared" si="288"/>
        <v/>
      </c>
    </row>
    <row r="1234" spans="1:59" ht="24" customHeight="1">
      <c r="A1234" s="301"/>
      <c r="B1234" s="420"/>
      <c r="C1234" s="421"/>
      <c r="D1234" s="421"/>
      <c r="E1234" s="421"/>
      <c r="F1234" s="421"/>
      <c r="G1234" s="421"/>
      <c r="H1234" s="421"/>
      <c r="I1234" s="421"/>
      <c r="J1234" s="421"/>
      <c r="K1234" s="421"/>
      <c r="L1234" s="302"/>
      <c r="M1234" s="303"/>
      <c r="N1234" s="304"/>
      <c r="O1234" s="305"/>
      <c r="P1234" s="306"/>
      <c r="Q1234" s="307"/>
      <c r="R1234" s="305"/>
      <c r="S1234" s="308"/>
      <c r="T1234" s="309"/>
      <c r="U1234" s="302"/>
      <c r="V1234" s="303"/>
      <c r="W1234" s="310"/>
      <c r="X1234" s="305"/>
      <c r="Y1234" s="303"/>
      <c r="Z1234" s="303"/>
      <c r="AA1234" s="311"/>
      <c r="AB1234" s="312"/>
      <c r="AC1234" s="310"/>
      <c r="AD1234" s="305"/>
      <c r="AE1234" s="310"/>
      <c r="AF1234" s="313"/>
      <c r="AG1234" s="314"/>
      <c r="AH1234" s="315"/>
      <c r="AI1234" s="401"/>
      <c r="AJ1234" s="402"/>
      <c r="AK1234" s="403"/>
      <c r="AL1234" s="273"/>
      <c r="AM1234" s="270" t="str">
        <f t="shared" si="285"/>
        <v/>
      </c>
      <c r="AN1234" s="282" t="str">
        <f t="shared" si="286"/>
        <v/>
      </c>
      <c r="AO1234" s="257" t="str">
        <f>IF(A1234="","",IF(A1234&lt;&gt;1224,"エラー",1224&amp;"人目"))</f>
        <v/>
      </c>
      <c r="AP1234" s="258" t="str">
        <f t="shared" si="289"/>
        <v/>
      </c>
      <c r="AQ1234" s="259" t="str">
        <f>IFERROR(IF(OR(L1234="",M1234="",N1234=""),"",VLOOKUP(L1234&amp;M1234&amp;N1234,コード!$K$3:$L$64,2,FALSE)),"エラー")</f>
        <v/>
      </c>
      <c r="AR1234" s="260" t="str">
        <f>IFERROR(IF(OR(O1234="",P1234=""),"",VLOOKUP(O1234&amp;P1234,コード!$R$3:$S$8,2,FALSE)),"エラー")</f>
        <v/>
      </c>
      <c r="AS1234" s="261" t="str">
        <f t="shared" si="293"/>
        <v/>
      </c>
      <c r="AT1234" s="261" t="str">
        <f>IFERROR(IF(OR(R1234="",S1234="",T1234=""),"",VLOOKUP(R1234&amp;S1234&amp;T1234,コード!$AB$3:$AC$205,2,FALSE)),"エラー")</f>
        <v/>
      </c>
      <c r="AU1234" s="258" t="str">
        <f>IFERROR(IF(OR(U1234="",V1234="",W1234=""),"",VLOOKUP(U1234&amp;V1234&amp;W1234,コード!$AI$3:$AJ$6,2,FALSE)),"エラー")</f>
        <v/>
      </c>
      <c r="AV1234" s="261" t="str">
        <f t="shared" si="294"/>
        <v/>
      </c>
      <c r="AW1234" s="258" t="str">
        <f>IFERROR(IF(OR(AD1234="",AE1234="",AF1234=""),"",VLOOKUP(AD1234&amp;AE1234&amp;AF1234,コード!$AW$3:$AX$31,2,FALSE)),"エラー")</f>
        <v/>
      </c>
      <c r="AX1234" s="262" t="str">
        <f>IFERROR(IF(OR(AG1234="",AH1234=""),"",VLOOKUP(AG1234&amp;AH1234,コード!$BC$3:$BD$17,2,FALSE)),"エラー")</f>
        <v/>
      </c>
      <c r="AY1234" s="187"/>
      <c r="AZ1234" s="286" t="str">
        <f t="shared" si="290"/>
        <v/>
      </c>
      <c r="BA1234" s="287" t="str">
        <f t="shared" si="287"/>
        <v/>
      </c>
      <c r="BB1234" s="287" t="str">
        <f t="shared" si="291"/>
        <v/>
      </c>
      <c r="BC1234" s="287" t="str">
        <f t="shared" si="292"/>
        <v/>
      </c>
      <c r="BD1234" s="287" t="str">
        <f t="shared" si="295"/>
        <v/>
      </c>
      <c r="BE1234" s="288" t="str">
        <f t="shared" si="288"/>
        <v/>
      </c>
    </row>
    <row r="1235" spans="1:59" ht="24" customHeight="1">
      <c r="A1235" s="301"/>
      <c r="B1235" s="420"/>
      <c r="C1235" s="421"/>
      <c r="D1235" s="421"/>
      <c r="E1235" s="421"/>
      <c r="F1235" s="421"/>
      <c r="G1235" s="421"/>
      <c r="H1235" s="421"/>
      <c r="I1235" s="421"/>
      <c r="J1235" s="421"/>
      <c r="K1235" s="421"/>
      <c r="L1235" s="302"/>
      <c r="M1235" s="303"/>
      <c r="N1235" s="304"/>
      <c r="O1235" s="305"/>
      <c r="P1235" s="306"/>
      <c r="Q1235" s="307"/>
      <c r="R1235" s="305"/>
      <c r="S1235" s="308"/>
      <c r="T1235" s="309"/>
      <c r="U1235" s="302"/>
      <c r="V1235" s="303"/>
      <c r="W1235" s="310"/>
      <c r="X1235" s="305"/>
      <c r="Y1235" s="303"/>
      <c r="Z1235" s="303"/>
      <c r="AA1235" s="311"/>
      <c r="AB1235" s="312"/>
      <c r="AC1235" s="310"/>
      <c r="AD1235" s="305"/>
      <c r="AE1235" s="310"/>
      <c r="AF1235" s="313"/>
      <c r="AG1235" s="314"/>
      <c r="AH1235" s="315"/>
      <c r="AI1235" s="401"/>
      <c r="AJ1235" s="402"/>
      <c r="AK1235" s="403"/>
      <c r="AL1235" s="273"/>
      <c r="AM1235" s="270" t="str">
        <f t="shared" si="285"/>
        <v/>
      </c>
      <c r="AN1235" s="282" t="str">
        <f t="shared" si="286"/>
        <v/>
      </c>
      <c r="AO1235" s="257" t="str">
        <f>IF(A1235="","",IF(A1235&lt;&gt;1225,"エラー",1225&amp;"人目"))</f>
        <v/>
      </c>
      <c r="AP1235" s="258" t="str">
        <f t="shared" si="289"/>
        <v/>
      </c>
      <c r="AQ1235" s="259" t="str">
        <f>IFERROR(IF(OR(L1235="",M1235="",N1235=""),"",VLOOKUP(L1235&amp;M1235&amp;N1235,コード!$K$3:$L$64,2,FALSE)),"エラー")</f>
        <v/>
      </c>
      <c r="AR1235" s="260" t="str">
        <f>IFERROR(IF(OR(O1235="",P1235=""),"",VLOOKUP(O1235&amp;P1235,コード!$R$3:$S$8,2,FALSE)),"エラー")</f>
        <v/>
      </c>
      <c r="AS1235" s="261" t="str">
        <f t="shared" si="293"/>
        <v/>
      </c>
      <c r="AT1235" s="261" t="str">
        <f>IFERROR(IF(OR(R1235="",S1235="",T1235=""),"",VLOOKUP(R1235&amp;S1235&amp;T1235,コード!$AB$3:$AC$205,2,FALSE)),"エラー")</f>
        <v/>
      </c>
      <c r="AU1235" s="258" t="str">
        <f>IFERROR(IF(OR(U1235="",V1235="",W1235=""),"",VLOOKUP(U1235&amp;V1235&amp;W1235,コード!$AI$3:$AJ$6,2,FALSE)),"エラー")</f>
        <v/>
      </c>
      <c r="AV1235" s="261" t="str">
        <f t="shared" si="294"/>
        <v/>
      </c>
      <c r="AW1235" s="258" t="str">
        <f>IFERROR(IF(OR(AD1235="",AE1235="",AF1235=""),"",VLOOKUP(AD1235&amp;AE1235&amp;AF1235,コード!$AW$3:$AX$31,2,FALSE)),"エラー")</f>
        <v/>
      </c>
      <c r="AX1235" s="262" t="str">
        <f>IFERROR(IF(OR(AG1235="",AH1235=""),"",VLOOKUP(AG1235&amp;AH1235,コード!$BC$3:$BD$17,2,FALSE)),"エラー")</f>
        <v/>
      </c>
      <c r="AY1235" s="187"/>
      <c r="AZ1235" s="286" t="str">
        <f t="shared" si="290"/>
        <v/>
      </c>
      <c r="BA1235" s="287" t="str">
        <f t="shared" si="287"/>
        <v/>
      </c>
      <c r="BB1235" s="287" t="str">
        <f t="shared" si="291"/>
        <v/>
      </c>
      <c r="BC1235" s="287" t="str">
        <f t="shared" si="292"/>
        <v/>
      </c>
      <c r="BD1235" s="287" t="str">
        <f t="shared" si="295"/>
        <v/>
      </c>
      <c r="BE1235" s="288" t="str">
        <f t="shared" si="288"/>
        <v/>
      </c>
    </row>
    <row r="1236" spans="1:59" ht="24" customHeight="1">
      <c r="A1236" s="301"/>
      <c r="B1236" s="420"/>
      <c r="C1236" s="421"/>
      <c r="D1236" s="421"/>
      <c r="E1236" s="421"/>
      <c r="F1236" s="421"/>
      <c r="G1236" s="421"/>
      <c r="H1236" s="421"/>
      <c r="I1236" s="421"/>
      <c r="J1236" s="421"/>
      <c r="K1236" s="421"/>
      <c r="L1236" s="302"/>
      <c r="M1236" s="303"/>
      <c r="N1236" s="304"/>
      <c r="O1236" s="305"/>
      <c r="P1236" s="306"/>
      <c r="Q1236" s="307"/>
      <c r="R1236" s="305"/>
      <c r="S1236" s="308"/>
      <c r="T1236" s="309"/>
      <c r="U1236" s="302"/>
      <c r="V1236" s="303"/>
      <c r="W1236" s="310"/>
      <c r="X1236" s="305"/>
      <c r="Y1236" s="303"/>
      <c r="Z1236" s="303"/>
      <c r="AA1236" s="311"/>
      <c r="AB1236" s="312"/>
      <c r="AC1236" s="310"/>
      <c r="AD1236" s="305"/>
      <c r="AE1236" s="310"/>
      <c r="AF1236" s="313"/>
      <c r="AG1236" s="314"/>
      <c r="AH1236" s="315"/>
      <c r="AI1236" s="401"/>
      <c r="AJ1236" s="402"/>
      <c r="AK1236" s="403"/>
      <c r="AL1236" s="273"/>
      <c r="AM1236" s="270" t="str">
        <f t="shared" si="285"/>
        <v/>
      </c>
      <c r="AN1236" s="282" t="str">
        <f t="shared" si="286"/>
        <v/>
      </c>
      <c r="AO1236" s="257" t="str">
        <f>IF(A1236="","",IF(A1236&lt;&gt;1226,"エラー",1226&amp;"人目"))</f>
        <v/>
      </c>
      <c r="AP1236" s="258" t="str">
        <f t="shared" si="289"/>
        <v/>
      </c>
      <c r="AQ1236" s="259" t="str">
        <f>IFERROR(IF(OR(L1236="",M1236="",N1236=""),"",VLOOKUP(L1236&amp;M1236&amp;N1236,コード!$K$3:$L$64,2,FALSE)),"エラー")</f>
        <v/>
      </c>
      <c r="AR1236" s="260" t="str">
        <f>IFERROR(IF(OR(O1236="",P1236=""),"",VLOOKUP(O1236&amp;P1236,コード!$R$3:$S$8,2,FALSE)),"エラー")</f>
        <v/>
      </c>
      <c r="AS1236" s="261" t="str">
        <f t="shared" si="293"/>
        <v/>
      </c>
      <c r="AT1236" s="261" t="str">
        <f>IFERROR(IF(OR(R1236="",S1236="",T1236=""),"",VLOOKUP(R1236&amp;S1236&amp;T1236,コード!$AB$3:$AC$205,2,FALSE)),"エラー")</f>
        <v/>
      </c>
      <c r="AU1236" s="258" t="str">
        <f>IFERROR(IF(OR(U1236="",V1236="",W1236=""),"",VLOOKUP(U1236&amp;V1236&amp;W1236,コード!$AI$3:$AJ$6,2,FALSE)),"エラー")</f>
        <v/>
      </c>
      <c r="AV1236" s="261" t="str">
        <f t="shared" si="294"/>
        <v/>
      </c>
      <c r="AW1236" s="258" t="str">
        <f>IFERROR(IF(OR(AD1236="",AE1236="",AF1236=""),"",VLOOKUP(AD1236&amp;AE1236&amp;AF1236,コード!$AW$3:$AX$31,2,FALSE)),"エラー")</f>
        <v/>
      </c>
      <c r="AX1236" s="262" t="str">
        <f>IFERROR(IF(OR(AG1236="",AH1236=""),"",VLOOKUP(AG1236&amp;AH1236,コード!$BC$3:$BD$17,2,FALSE)),"エラー")</f>
        <v/>
      </c>
      <c r="AY1236" s="187"/>
      <c r="AZ1236" s="286" t="str">
        <f t="shared" si="290"/>
        <v/>
      </c>
      <c r="BA1236" s="287" t="str">
        <f t="shared" si="287"/>
        <v/>
      </c>
      <c r="BB1236" s="287" t="str">
        <f t="shared" si="291"/>
        <v/>
      </c>
      <c r="BC1236" s="287" t="str">
        <f t="shared" si="292"/>
        <v/>
      </c>
      <c r="BD1236" s="287" t="str">
        <f t="shared" si="295"/>
        <v/>
      </c>
      <c r="BE1236" s="288" t="str">
        <f t="shared" si="288"/>
        <v/>
      </c>
    </row>
    <row r="1237" spans="1:59" ht="24" customHeight="1">
      <c r="A1237" s="301"/>
      <c r="B1237" s="420"/>
      <c r="C1237" s="421"/>
      <c r="D1237" s="421"/>
      <c r="E1237" s="421"/>
      <c r="F1237" s="421"/>
      <c r="G1237" s="421"/>
      <c r="H1237" s="421"/>
      <c r="I1237" s="421"/>
      <c r="J1237" s="421"/>
      <c r="K1237" s="421"/>
      <c r="L1237" s="302"/>
      <c r="M1237" s="303"/>
      <c r="N1237" s="304"/>
      <c r="O1237" s="305"/>
      <c r="P1237" s="306"/>
      <c r="Q1237" s="307"/>
      <c r="R1237" s="305"/>
      <c r="S1237" s="308"/>
      <c r="T1237" s="309"/>
      <c r="U1237" s="302"/>
      <c r="V1237" s="303"/>
      <c r="W1237" s="310"/>
      <c r="X1237" s="305"/>
      <c r="Y1237" s="303"/>
      <c r="Z1237" s="303"/>
      <c r="AA1237" s="311"/>
      <c r="AB1237" s="312"/>
      <c r="AC1237" s="310"/>
      <c r="AD1237" s="305"/>
      <c r="AE1237" s="310"/>
      <c r="AF1237" s="313"/>
      <c r="AG1237" s="314"/>
      <c r="AH1237" s="315"/>
      <c r="AI1237" s="401"/>
      <c r="AJ1237" s="402"/>
      <c r="AK1237" s="403"/>
      <c r="AL1237" s="273"/>
      <c r="AM1237" s="270" t="str">
        <f t="shared" si="285"/>
        <v/>
      </c>
      <c r="AN1237" s="282" t="str">
        <f t="shared" si="286"/>
        <v/>
      </c>
      <c r="AO1237" s="257" t="str">
        <f>IF(A1237="","",IF(A1237&lt;&gt;1227,"エラー",1227&amp;"人目"))</f>
        <v/>
      </c>
      <c r="AP1237" s="258" t="str">
        <f t="shared" si="289"/>
        <v/>
      </c>
      <c r="AQ1237" s="259" t="str">
        <f>IFERROR(IF(OR(L1237="",M1237="",N1237=""),"",VLOOKUP(L1237&amp;M1237&amp;N1237,コード!$K$3:$L$64,2,FALSE)),"エラー")</f>
        <v/>
      </c>
      <c r="AR1237" s="260" t="str">
        <f>IFERROR(IF(OR(O1237="",P1237=""),"",VLOOKUP(O1237&amp;P1237,コード!$R$3:$S$8,2,FALSE)),"エラー")</f>
        <v/>
      </c>
      <c r="AS1237" s="261" t="str">
        <f t="shared" si="293"/>
        <v/>
      </c>
      <c r="AT1237" s="261" t="str">
        <f>IFERROR(IF(OR(R1237="",S1237="",T1237=""),"",VLOOKUP(R1237&amp;S1237&amp;T1237,コード!$AB$3:$AC$205,2,FALSE)),"エラー")</f>
        <v/>
      </c>
      <c r="AU1237" s="258" t="str">
        <f>IFERROR(IF(OR(U1237="",V1237="",W1237=""),"",VLOOKUP(U1237&amp;V1237&amp;W1237,コード!$AI$3:$AJ$6,2,FALSE)),"エラー")</f>
        <v/>
      </c>
      <c r="AV1237" s="261" t="str">
        <f t="shared" si="294"/>
        <v/>
      </c>
      <c r="AW1237" s="258" t="str">
        <f>IFERROR(IF(OR(AD1237="",AE1237="",AF1237=""),"",VLOOKUP(AD1237&amp;AE1237&amp;AF1237,コード!$AW$3:$AX$31,2,FALSE)),"エラー")</f>
        <v/>
      </c>
      <c r="AX1237" s="262" t="str">
        <f>IFERROR(IF(OR(AG1237="",AH1237=""),"",VLOOKUP(AG1237&amp;AH1237,コード!$BC$3:$BD$17,2,FALSE)),"エラー")</f>
        <v/>
      </c>
      <c r="AY1237" s="187"/>
      <c r="AZ1237" s="286" t="str">
        <f t="shared" si="290"/>
        <v/>
      </c>
      <c r="BA1237" s="287" t="str">
        <f t="shared" si="287"/>
        <v/>
      </c>
      <c r="BB1237" s="287" t="str">
        <f t="shared" si="291"/>
        <v/>
      </c>
      <c r="BC1237" s="287" t="str">
        <f t="shared" si="292"/>
        <v/>
      </c>
      <c r="BD1237" s="287" t="str">
        <f t="shared" si="295"/>
        <v/>
      </c>
      <c r="BE1237" s="288" t="str">
        <f t="shared" si="288"/>
        <v/>
      </c>
    </row>
    <row r="1238" spans="1:59" ht="24" customHeight="1">
      <c r="A1238" s="301"/>
      <c r="B1238" s="420"/>
      <c r="C1238" s="421"/>
      <c r="D1238" s="421"/>
      <c r="E1238" s="421"/>
      <c r="F1238" s="421"/>
      <c r="G1238" s="421"/>
      <c r="H1238" s="421"/>
      <c r="I1238" s="421"/>
      <c r="J1238" s="421"/>
      <c r="K1238" s="421"/>
      <c r="L1238" s="302"/>
      <c r="M1238" s="303"/>
      <c r="N1238" s="304"/>
      <c r="O1238" s="305"/>
      <c r="P1238" s="306"/>
      <c r="Q1238" s="307"/>
      <c r="R1238" s="305"/>
      <c r="S1238" s="308"/>
      <c r="T1238" s="309"/>
      <c r="U1238" s="302"/>
      <c r="V1238" s="303"/>
      <c r="W1238" s="310"/>
      <c r="X1238" s="305"/>
      <c r="Y1238" s="303"/>
      <c r="Z1238" s="303"/>
      <c r="AA1238" s="311"/>
      <c r="AB1238" s="312"/>
      <c r="AC1238" s="310"/>
      <c r="AD1238" s="305"/>
      <c r="AE1238" s="310"/>
      <c r="AF1238" s="313"/>
      <c r="AG1238" s="314"/>
      <c r="AH1238" s="315"/>
      <c r="AI1238" s="401"/>
      <c r="AJ1238" s="402"/>
      <c r="AK1238" s="403"/>
      <c r="AL1238" s="273"/>
      <c r="AM1238" s="270" t="str">
        <f t="shared" si="285"/>
        <v/>
      </c>
      <c r="AN1238" s="282" t="str">
        <f t="shared" si="286"/>
        <v/>
      </c>
      <c r="AO1238" s="257" t="str">
        <f>IF(A1238="","",IF(A1238&lt;&gt;1228,"エラー",1228&amp;"人目"))</f>
        <v/>
      </c>
      <c r="AP1238" s="258" t="str">
        <f t="shared" si="289"/>
        <v/>
      </c>
      <c r="AQ1238" s="259" t="str">
        <f>IFERROR(IF(OR(L1238="",M1238="",N1238=""),"",VLOOKUP(L1238&amp;M1238&amp;N1238,コード!$K$3:$L$64,2,FALSE)),"エラー")</f>
        <v/>
      </c>
      <c r="AR1238" s="260" t="str">
        <f>IFERROR(IF(OR(O1238="",P1238=""),"",VLOOKUP(O1238&amp;P1238,コード!$R$3:$S$8,2,FALSE)),"エラー")</f>
        <v/>
      </c>
      <c r="AS1238" s="261" t="str">
        <f t="shared" si="293"/>
        <v/>
      </c>
      <c r="AT1238" s="261" t="str">
        <f>IFERROR(IF(OR(R1238="",S1238="",T1238=""),"",VLOOKUP(R1238&amp;S1238&amp;T1238,コード!$AB$3:$AC$205,2,FALSE)),"エラー")</f>
        <v/>
      </c>
      <c r="AU1238" s="258" t="str">
        <f>IFERROR(IF(OR(U1238="",V1238="",W1238=""),"",VLOOKUP(U1238&amp;V1238&amp;W1238,コード!$AI$3:$AJ$6,2,FALSE)),"エラー")</f>
        <v/>
      </c>
      <c r="AV1238" s="261" t="str">
        <f t="shared" si="294"/>
        <v/>
      </c>
      <c r="AW1238" s="258" t="str">
        <f>IFERROR(IF(OR(AD1238="",AE1238="",AF1238=""),"",VLOOKUP(AD1238&amp;AE1238&amp;AF1238,コード!$AW$3:$AX$31,2,FALSE)),"エラー")</f>
        <v/>
      </c>
      <c r="AX1238" s="262" t="str">
        <f>IFERROR(IF(OR(AG1238="",AH1238=""),"",VLOOKUP(AG1238&amp;AH1238,コード!$BC$3:$BD$17,2,FALSE)),"エラー")</f>
        <v/>
      </c>
      <c r="AY1238" s="187"/>
      <c r="AZ1238" s="286" t="str">
        <f t="shared" si="290"/>
        <v/>
      </c>
      <c r="BA1238" s="287" t="str">
        <f t="shared" si="287"/>
        <v/>
      </c>
      <c r="BB1238" s="287" t="str">
        <f t="shared" si="291"/>
        <v/>
      </c>
      <c r="BC1238" s="287" t="str">
        <f t="shared" si="292"/>
        <v/>
      </c>
      <c r="BD1238" s="287" t="str">
        <f t="shared" si="295"/>
        <v/>
      </c>
      <c r="BE1238" s="288" t="str">
        <f t="shared" si="288"/>
        <v/>
      </c>
    </row>
    <row r="1239" spans="1:59" ht="24" customHeight="1">
      <c r="A1239" s="316"/>
      <c r="B1239" s="420"/>
      <c r="C1239" s="421"/>
      <c r="D1239" s="421"/>
      <c r="E1239" s="421"/>
      <c r="F1239" s="421"/>
      <c r="G1239" s="421"/>
      <c r="H1239" s="421"/>
      <c r="I1239" s="421"/>
      <c r="J1239" s="421"/>
      <c r="K1239" s="421"/>
      <c r="L1239" s="302"/>
      <c r="M1239" s="303"/>
      <c r="N1239" s="304"/>
      <c r="O1239" s="305"/>
      <c r="P1239" s="306"/>
      <c r="Q1239" s="307"/>
      <c r="R1239" s="305"/>
      <c r="S1239" s="308"/>
      <c r="T1239" s="309"/>
      <c r="U1239" s="302"/>
      <c r="V1239" s="303"/>
      <c r="W1239" s="310"/>
      <c r="X1239" s="305"/>
      <c r="Y1239" s="303"/>
      <c r="Z1239" s="303"/>
      <c r="AA1239" s="311"/>
      <c r="AB1239" s="312"/>
      <c r="AC1239" s="310"/>
      <c r="AD1239" s="305"/>
      <c r="AE1239" s="310"/>
      <c r="AF1239" s="313"/>
      <c r="AG1239" s="314"/>
      <c r="AH1239" s="315"/>
      <c r="AI1239" s="401"/>
      <c r="AJ1239" s="402"/>
      <c r="AK1239" s="403"/>
      <c r="AL1239" s="273"/>
      <c r="AM1239" s="270" t="str">
        <f t="shared" si="285"/>
        <v/>
      </c>
      <c r="AN1239" s="282" t="str">
        <f t="shared" si="286"/>
        <v/>
      </c>
      <c r="AO1239" s="257" t="str">
        <f>IF(A1239="","",IF(A1239&lt;&gt;1229,"エラー",1229&amp;"人目"))</f>
        <v/>
      </c>
      <c r="AP1239" s="258" t="str">
        <f t="shared" si="289"/>
        <v/>
      </c>
      <c r="AQ1239" s="259" t="str">
        <f>IFERROR(IF(OR(L1239="",M1239="",N1239=""),"",VLOOKUP(L1239&amp;M1239&amp;N1239,コード!$K$3:$L$64,2,FALSE)),"エラー")</f>
        <v/>
      </c>
      <c r="AR1239" s="260" t="str">
        <f>IFERROR(IF(OR(O1239="",P1239=""),"",VLOOKUP(O1239&amp;P1239,コード!$R$3:$S$8,2,FALSE)),"エラー")</f>
        <v/>
      </c>
      <c r="AS1239" s="261" t="str">
        <f t="shared" si="293"/>
        <v/>
      </c>
      <c r="AT1239" s="261" t="str">
        <f>IFERROR(IF(OR(R1239="",S1239="",T1239=""),"",VLOOKUP(R1239&amp;S1239&amp;T1239,コード!$AB$3:$AC$205,2,FALSE)),"エラー")</f>
        <v/>
      </c>
      <c r="AU1239" s="258" t="str">
        <f>IFERROR(IF(OR(U1239="",V1239="",W1239=""),"",VLOOKUP(U1239&amp;V1239&amp;W1239,コード!$AI$3:$AJ$6,2,FALSE)),"エラー")</f>
        <v/>
      </c>
      <c r="AV1239" s="261" t="str">
        <f t="shared" si="294"/>
        <v/>
      </c>
      <c r="AW1239" s="258" t="str">
        <f>IFERROR(IF(OR(AD1239="",AE1239="",AF1239=""),"",VLOOKUP(AD1239&amp;AE1239&amp;AF1239,コード!$AW$3:$AX$31,2,FALSE)),"エラー")</f>
        <v/>
      </c>
      <c r="AX1239" s="262" t="str">
        <f>IFERROR(IF(OR(AG1239="",AH1239=""),"",VLOOKUP(AG1239&amp;AH1239,コード!$BC$3:$BD$17,2,FALSE)),"エラー")</f>
        <v/>
      </c>
      <c r="AY1239" s="187"/>
      <c r="AZ1239" s="286" t="str">
        <f t="shared" si="290"/>
        <v/>
      </c>
      <c r="BA1239" s="287" t="str">
        <f t="shared" si="287"/>
        <v/>
      </c>
      <c r="BB1239" s="287" t="str">
        <f t="shared" si="291"/>
        <v/>
      </c>
      <c r="BC1239" s="287" t="str">
        <f t="shared" si="292"/>
        <v/>
      </c>
      <c r="BD1239" s="287" t="str">
        <f t="shared" si="295"/>
        <v/>
      </c>
      <c r="BE1239" s="288" t="str">
        <f t="shared" si="288"/>
        <v/>
      </c>
    </row>
    <row r="1240" spans="1:59" ht="24" customHeight="1">
      <c r="A1240" s="316"/>
      <c r="B1240" s="420"/>
      <c r="C1240" s="421"/>
      <c r="D1240" s="421"/>
      <c r="E1240" s="421"/>
      <c r="F1240" s="421"/>
      <c r="G1240" s="421"/>
      <c r="H1240" s="421"/>
      <c r="I1240" s="421"/>
      <c r="J1240" s="421"/>
      <c r="K1240" s="421"/>
      <c r="L1240" s="302"/>
      <c r="M1240" s="303"/>
      <c r="N1240" s="304"/>
      <c r="O1240" s="305"/>
      <c r="P1240" s="306"/>
      <c r="Q1240" s="307"/>
      <c r="R1240" s="305"/>
      <c r="S1240" s="308"/>
      <c r="T1240" s="309"/>
      <c r="U1240" s="302"/>
      <c r="V1240" s="303"/>
      <c r="W1240" s="310"/>
      <c r="X1240" s="305"/>
      <c r="Y1240" s="303"/>
      <c r="Z1240" s="303"/>
      <c r="AA1240" s="311"/>
      <c r="AB1240" s="312"/>
      <c r="AC1240" s="310"/>
      <c r="AD1240" s="305"/>
      <c r="AE1240" s="310"/>
      <c r="AF1240" s="313"/>
      <c r="AG1240" s="314"/>
      <c r="AH1240" s="315"/>
      <c r="AI1240" s="401"/>
      <c r="AJ1240" s="402"/>
      <c r="AK1240" s="403"/>
      <c r="AL1240" s="273"/>
      <c r="AM1240" s="270" t="str">
        <f t="shared" si="285"/>
        <v/>
      </c>
      <c r="AN1240" s="282" t="str">
        <f t="shared" si="286"/>
        <v/>
      </c>
      <c r="AO1240" s="257" t="str">
        <f>IF(A1240="","",IF(A1240&lt;&gt;1230,"エラー",1230&amp;"人目"))</f>
        <v/>
      </c>
      <c r="AP1240" s="258" t="str">
        <f t="shared" si="289"/>
        <v/>
      </c>
      <c r="AQ1240" s="259" t="str">
        <f>IFERROR(IF(OR(L1240="",M1240="",N1240=""),"",VLOOKUP(L1240&amp;M1240&amp;N1240,コード!$K$3:$L$64,2,FALSE)),"エラー")</f>
        <v/>
      </c>
      <c r="AR1240" s="260" t="str">
        <f>IFERROR(IF(OR(O1240="",P1240=""),"",VLOOKUP(O1240&amp;P1240,コード!$R$3:$S$8,2,FALSE)),"エラー")</f>
        <v/>
      </c>
      <c r="AS1240" s="261" t="str">
        <f t="shared" si="293"/>
        <v/>
      </c>
      <c r="AT1240" s="261" t="str">
        <f>IFERROR(IF(OR(R1240="",S1240="",T1240=""),"",VLOOKUP(R1240&amp;S1240&amp;T1240,コード!$AB$3:$AC$205,2,FALSE)),"エラー")</f>
        <v/>
      </c>
      <c r="AU1240" s="258" t="str">
        <f>IFERROR(IF(OR(U1240="",V1240="",W1240=""),"",VLOOKUP(U1240&amp;V1240&amp;W1240,コード!$AI$3:$AJ$6,2,FALSE)),"エラー")</f>
        <v/>
      </c>
      <c r="AV1240" s="261" t="str">
        <f t="shared" si="294"/>
        <v/>
      </c>
      <c r="AW1240" s="258" t="str">
        <f>IFERROR(IF(OR(AD1240="",AE1240="",AF1240=""),"",VLOOKUP(AD1240&amp;AE1240&amp;AF1240,コード!$AW$3:$AX$31,2,FALSE)),"エラー")</f>
        <v/>
      </c>
      <c r="AX1240" s="262" t="str">
        <f>IFERROR(IF(OR(AG1240="",AH1240=""),"",VLOOKUP(AG1240&amp;AH1240,コード!$BC$3:$BD$17,2,FALSE)),"エラー")</f>
        <v/>
      </c>
      <c r="AY1240" s="187"/>
      <c r="AZ1240" s="286" t="str">
        <f t="shared" si="290"/>
        <v/>
      </c>
      <c r="BA1240" s="287" t="str">
        <f t="shared" si="287"/>
        <v/>
      </c>
      <c r="BB1240" s="287" t="str">
        <f t="shared" si="291"/>
        <v/>
      </c>
      <c r="BC1240" s="287" t="str">
        <f t="shared" si="292"/>
        <v/>
      </c>
      <c r="BD1240" s="287" t="str">
        <f t="shared" si="295"/>
        <v/>
      </c>
      <c r="BE1240" s="288" t="str">
        <f t="shared" si="288"/>
        <v/>
      </c>
    </row>
    <row r="1241" spans="1:59" ht="24" customHeight="1">
      <c r="A1241" s="301"/>
      <c r="B1241" s="420"/>
      <c r="C1241" s="421"/>
      <c r="D1241" s="421"/>
      <c r="E1241" s="421"/>
      <c r="F1241" s="421"/>
      <c r="G1241" s="421"/>
      <c r="H1241" s="421"/>
      <c r="I1241" s="421"/>
      <c r="J1241" s="421"/>
      <c r="K1241" s="421"/>
      <c r="L1241" s="302"/>
      <c r="M1241" s="303"/>
      <c r="N1241" s="304"/>
      <c r="O1241" s="305"/>
      <c r="P1241" s="306"/>
      <c r="Q1241" s="307"/>
      <c r="R1241" s="305"/>
      <c r="S1241" s="308"/>
      <c r="T1241" s="309"/>
      <c r="U1241" s="302"/>
      <c r="V1241" s="303"/>
      <c r="W1241" s="310"/>
      <c r="X1241" s="305"/>
      <c r="Y1241" s="303"/>
      <c r="Z1241" s="303"/>
      <c r="AA1241" s="311"/>
      <c r="AB1241" s="312"/>
      <c r="AC1241" s="310"/>
      <c r="AD1241" s="305"/>
      <c r="AE1241" s="310"/>
      <c r="AF1241" s="313"/>
      <c r="AG1241" s="314"/>
      <c r="AH1241" s="315"/>
      <c r="AI1241" s="401"/>
      <c r="AJ1241" s="402"/>
      <c r="AK1241" s="403"/>
      <c r="AL1241" s="273"/>
      <c r="AM1241" s="270" t="str">
        <f t="shared" si="285"/>
        <v/>
      </c>
      <c r="AN1241" s="282" t="str">
        <f t="shared" si="286"/>
        <v/>
      </c>
      <c r="AO1241" s="257" t="str">
        <f>IF(A1241="","",IF(A1241&lt;&gt;1231,"エラー",1231&amp;"人目"))</f>
        <v/>
      </c>
      <c r="AP1241" s="258" t="str">
        <f t="shared" si="289"/>
        <v/>
      </c>
      <c r="AQ1241" s="259" t="str">
        <f>IFERROR(IF(OR(L1241="",M1241="",N1241=""),"",VLOOKUP(L1241&amp;M1241&amp;N1241,コード!$K$3:$L$64,2,FALSE)),"エラー")</f>
        <v/>
      </c>
      <c r="AR1241" s="260" t="str">
        <f>IFERROR(IF(OR(O1241="",P1241=""),"",VLOOKUP(O1241&amp;P1241,コード!$R$3:$S$8,2,FALSE)),"エラー")</f>
        <v/>
      </c>
      <c r="AS1241" s="261" t="str">
        <f t="shared" si="293"/>
        <v/>
      </c>
      <c r="AT1241" s="261" t="str">
        <f>IFERROR(IF(OR(R1241="",S1241="",T1241=""),"",VLOOKUP(R1241&amp;S1241&amp;T1241,コード!$AB$3:$AC$205,2,FALSE)),"エラー")</f>
        <v/>
      </c>
      <c r="AU1241" s="258" t="str">
        <f>IFERROR(IF(OR(U1241="",V1241="",W1241=""),"",VLOOKUP(U1241&amp;V1241&amp;W1241,コード!$AI$3:$AJ$6,2,FALSE)),"エラー")</f>
        <v/>
      </c>
      <c r="AV1241" s="261" t="str">
        <f t="shared" si="294"/>
        <v/>
      </c>
      <c r="AW1241" s="258" t="str">
        <f>IFERROR(IF(OR(AD1241="",AE1241="",AF1241=""),"",VLOOKUP(AD1241&amp;AE1241&amp;AF1241,コード!$AW$3:$AX$31,2,FALSE)),"エラー")</f>
        <v/>
      </c>
      <c r="AX1241" s="262" t="str">
        <f>IFERROR(IF(OR(AG1241="",AH1241=""),"",VLOOKUP(AG1241&amp;AH1241,コード!$BC$3:$BD$17,2,FALSE)),"エラー")</f>
        <v/>
      </c>
      <c r="AY1241" s="187"/>
      <c r="AZ1241" s="286" t="str">
        <f t="shared" si="290"/>
        <v/>
      </c>
      <c r="BA1241" s="287" t="str">
        <f t="shared" si="287"/>
        <v/>
      </c>
      <c r="BB1241" s="287" t="str">
        <f t="shared" si="291"/>
        <v/>
      </c>
      <c r="BC1241" s="287" t="str">
        <f t="shared" si="292"/>
        <v/>
      </c>
      <c r="BD1241" s="287" t="str">
        <f t="shared" si="295"/>
        <v/>
      </c>
      <c r="BE1241" s="288" t="str">
        <f t="shared" si="288"/>
        <v/>
      </c>
    </row>
    <row r="1242" spans="1:59" ht="24" customHeight="1">
      <c r="A1242" s="301"/>
      <c r="B1242" s="420"/>
      <c r="C1242" s="421"/>
      <c r="D1242" s="421"/>
      <c r="E1242" s="421"/>
      <c r="F1242" s="421"/>
      <c r="G1242" s="421"/>
      <c r="H1242" s="421"/>
      <c r="I1242" s="421"/>
      <c r="J1242" s="421"/>
      <c r="K1242" s="421"/>
      <c r="L1242" s="302"/>
      <c r="M1242" s="303"/>
      <c r="N1242" s="304"/>
      <c r="O1242" s="305"/>
      <c r="P1242" s="306"/>
      <c r="Q1242" s="307"/>
      <c r="R1242" s="305"/>
      <c r="S1242" s="308"/>
      <c r="T1242" s="309"/>
      <c r="U1242" s="302"/>
      <c r="V1242" s="303"/>
      <c r="W1242" s="310"/>
      <c r="X1242" s="305"/>
      <c r="Y1242" s="303"/>
      <c r="Z1242" s="303"/>
      <c r="AA1242" s="311"/>
      <c r="AB1242" s="312"/>
      <c r="AC1242" s="310"/>
      <c r="AD1242" s="305"/>
      <c r="AE1242" s="310"/>
      <c r="AF1242" s="313"/>
      <c r="AG1242" s="314"/>
      <c r="AH1242" s="315"/>
      <c r="AI1242" s="401"/>
      <c r="AJ1242" s="402"/>
      <c r="AK1242" s="403"/>
      <c r="AL1242" s="273"/>
      <c r="AM1242" s="270" t="str">
        <f t="shared" si="285"/>
        <v/>
      </c>
      <c r="AN1242" s="282" t="str">
        <f t="shared" si="286"/>
        <v/>
      </c>
      <c r="AO1242" s="257" t="str">
        <f>IF(A1242="","",IF(A1242&lt;&gt;1232,"エラー",1232&amp;"人目"))</f>
        <v/>
      </c>
      <c r="AP1242" s="258" t="str">
        <f t="shared" si="289"/>
        <v/>
      </c>
      <c r="AQ1242" s="259" t="str">
        <f>IFERROR(IF(OR(L1242="",M1242="",N1242=""),"",VLOOKUP(L1242&amp;M1242&amp;N1242,コード!$K$3:$L$64,2,FALSE)),"エラー")</f>
        <v/>
      </c>
      <c r="AR1242" s="260" t="str">
        <f>IFERROR(IF(OR(O1242="",P1242=""),"",VLOOKUP(O1242&amp;P1242,コード!$R$3:$S$8,2,FALSE)),"エラー")</f>
        <v/>
      </c>
      <c r="AS1242" s="261" t="str">
        <f t="shared" si="293"/>
        <v/>
      </c>
      <c r="AT1242" s="261" t="str">
        <f>IFERROR(IF(OR(R1242="",S1242="",T1242=""),"",VLOOKUP(R1242&amp;S1242&amp;T1242,コード!$AB$3:$AC$205,2,FALSE)),"エラー")</f>
        <v/>
      </c>
      <c r="AU1242" s="258" t="str">
        <f>IFERROR(IF(OR(U1242="",V1242="",W1242=""),"",VLOOKUP(U1242&amp;V1242&amp;W1242,コード!$AI$3:$AJ$6,2,FALSE)),"エラー")</f>
        <v/>
      </c>
      <c r="AV1242" s="261" t="str">
        <f t="shared" si="294"/>
        <v/>
      </c>
      <c r="AW1242" s="258" t="str">
        <f>IFERROR(IF(OR(AD1242="",AE1242="",AF1242=""),"",VLOOKUP(AD1242&amp;AE1242&amp;AF1242,コード!$AW$3:$AX$31,2,FALSE)),"エラー")</f>
        <v/>
      </c>
      <c r="AX1242" s="262" t="str">
        <f>IFERROR(IF(OR(AG1242="",AH1242=""),"",VLOOKUP(AG1242&amp;AH1242,コード!$BC$3:$BD$17,2,FALSE)),"エラー")</f>
        <v/>
      </c>
      <c r="AY1242" s="187"/>
      <c r="AZ1242" s="286" t="str">
        <f t="shared" si="290"/>
        <v/>
      </c>
      <c r="BA1242" s="287" t="str">
        <f t="shared" si="287"/>
        <v/>
      </c>
      <c r="BB1242" s="287" t="str">
        <f t="shared" si="291"/>
        <v/>
      </c>
      <c r="BC1242" s="287" t="str">
        <f t="shared" si="292"/>
        <v/>
      </c>
      <c r="BD1242" s="287" t="str">
        <f t="shared" si="295"/>
        <v/>
      </c>
      <c r="BE1242" s="288" t="str">
        <f t="shared" si="288"/>
        <v/>
      </c>
    </row>
    <row r="1243" spans="1:59" ht="24" customHeight="1">
      <c r="A1243" s="301"/>
      <c r="B1243" s="420"/>
      <c r="C1243" s="421"/>
      <c r="D1243" s="421"/>
      <c r="E1243" s="421"/>
      <c r="F1243" s="421"/>
      <c r="G1243" s="421"/>
      <c r="H1243" s="421"/>
      <c r="I1243" s="421"/>
      <c r="J1243" s="421"/>
      <c r="K1243" s="421"/>
      <c r="L1243" s="302"/>
      <c r="M1243" s="303"/>
      <c r="N1243" s="304"/>
      <c r="O1243" s="305"/>
      <c r="P1243" s="306"/>
      <c r="Q1243" s="307"/>
      <c r="R1243" s="305"/>
      <c r="S1243" s="308"/>
      <c r="T1243" s="309"/>
      <c r="U1243" s="302"/>
      <c r="V1243" s="303"/>
      <c r="W1243" s="310"/>
      <c r="X1243" s="305"/>
      <c r="Y1243" s="303"/>
      <c r="Z1243" s="303"/>
      <c r="AA1243" s="311"/>
      <c r="AB1243" s="312"/>
      <c r="AC1243" s="310"/>
      <c r="AD1243" s="305"/>
      <c r="AE1243" s="310"/>
      <c r="AF1243" s="313"/>
      <c r="AG1243" s="314"/>
      <c r="AH1243" s="315"/>
      <c r="AI1243" s="401"/>
      <c r="AJ1243" s="402"/>
      <c r="AK1243" s="403"/>
      <c r="AL1243" s="273"/>
      <c r="AM1243" s="270" t="str">
        <f t="shared" si="285"/>
        <v/>
      </c>
      <c r="AN1243" s="282" t="str">
        <f t="shared" si="286"/>
        <v/>
      </c>
      <c r="AO1243" s="257" t="str">
        <f>IF(A1243="","",IF(A1243&lt;&gt;1233,"エラー",1233&amp;"人目"))</f>
        <v/>
      </c>
      <c r="AP1243" s="258" t="str">
        <f t="shared" si="289"/>
        <v/>
      </c>
      <c r="AQ1243" s="259" t="str">
        <f>IFERROR(IF(OR(L1243="",M1243="",N1243=""),"",VLOOKUP(L1243&amp;M1243&amp;N1243,コード!$K$3:$L$64,2,FALSE)),"エラー")</f>
        <v/>
      </c>
      <c r="AR1243" s="260" t="str">
        <f>IFERROR(IF(OR(O1243="",P1243=""),"",VLOOKUP(O1243&amp;P1243,コード!$R$3:$S$8,2,FALSE)),"エラー")</f>
        <v/>
      </c>
      <c r="AS1243" s="261" t="str">
        <f t="shared" si="293"/>
        <v/>
      </c>
      <c r="AT1243" s="261" t="str">
        <f>IFERROR(IF(OR(R1243="",S1243="",T1243=""),"",VLOOKUP(R1243&amp;S1243&amp;T1243,コード!$AB$3:$AC$205,2,FALSE)),"エラー")</f>
        <v/>
      </c>
      <c r="AU1243" s="258" t="str">
        <f>IFERROR(IF(OR(U1243="",V1243="",W1243=""),"",VLOOKUP(U1243&amp;V1243&amp;W1243,コード!$AI$3:$AJ$6,2,FALSE)),"エラー")</f>
        <v/>
      </c>
      <c r="AV1243" s="261" t="str">
        <f t="shared" si="294"/>
        <v/>
      </c>
      <c r="AW1243" s="258" t="str">
        <f>IFERROR(IF(OR(AD1243="",AE1243="",AF1243=""),"",VLOOKUP(AD1243&amp;AE1243&amp;AF1243,コード!$AW$3:$AX$31,2,FALSE)),"エラー")</f>
        <v/>
      </c>
      <c r="AX1243" s="262" t="str">
        <f>IFERROR(IF(OR(AG1243="",AH1243=""),"",VLOOKUP(AG1243&amp;AH1243,コード!$BC$3:$BD$17,2,FALSE)),"エラー")</f>
        <v/>
      </c>
      <c r="AY1243" s="187"/>
      <c r="AZ1243" s="286" t="str">
        <f t="shared" si="290"/>
        <v/>
      </c>
      <c r="BA1243" s="287" t="str">
        <f t="shared" si="287"/>
        <v/>
      </c>
      <c r="BB1243" s="287" t="str">
        <f t="shared" si="291"/>
        <v/>
      </c>
      <c r="BC1243" s="287" t="str">
        <f t="shared" si="292"/>
        <v/>
      </c>
      <c r="BD1243" s="287" t="str">
        <f t="shared" si="295"/>
        <v/>
      </c>
      <c r="BE1243" s="288" t="str">
        <f t="shared" si="288"/>
        <v/>
      </c>
    </row>
    <row r="1244" spans="1:59" ht="24" customHeight="1">
      <c r="A1244" s="316"/>
      <c r="B1244" s="420"/>
      <c r="C1244" s="421"/>
      <c r="D1244" s="421"/>
      <c r="E1244" s="421"/>
      <c r="F1244" s="421"/>
      <c r="G1244" s="421"/>
      <c r="H1244" s="421"/>
      <c r="I1244" s="421"/>
      <c r="J1244" s="421"/>
      <c r="K1244" s="421"/>
      <c r="L1244" s="302"/>
      <c r="M1244" s="303"/>
      <c r="N1244" s="304"/>
      <c r="O1244" s="305"/>
      <c r="P1244" s="306"/>
      <c r="Q1244" s="307"/>
      <c r="R1244" s="305"/>
      <c r="S1244" s="308"/>
      <c r="T1244" s="309"/>
      <c r="U1244" s="302"/>
      <c r="V1244" s="303"/>
      <c r="W1244" s="310"/>
      <c r="X1244" s="305"/>
      <c r="Y1244" s="303"/>
      <c r="Z1244" s="303"/>
      <c r="AA1244" s="311"/>
      <c r="AB1244" s="312"/>
      <c r="AC1244" s="310"/>
      <c r="AD1244" s="305"/>
      <c r="AE1244" s="310"/>
      <c r="AF1244" s="313"/>
      <c r="AG1244" s="314"/>
      <c r="AH1244" s="315"/>
      <c r="AI1244" s="401"/>
      <c r="AJ1244" s="402"/>
      <c r="AK1244" s="403"/>
      <c r="AL1244" s="273"/>
      <c r="AM1244" s="270" t="str">
        <f t="shared" si="285"/>
        <v/>
      </c>
      <c r="AN1244" s="282" t="str">
        <f t="shared" si="286"/>
        <v/>
      </c>
      <c r="AO1244" s="257" t="str">
        <f>IF(A1244="","",IF(A1244&lt;&gt;1234,"エラー",1234&amp;"人目"))</f>
        <v/>
      </c>
      <c r="AP1244" s="258" t="str">
        <f t="shared" si="289"/>
        <v/>
      </c>
      <c r="AQ1244" s="259" t="str">
        <f>IFERROR(IF(OR(L1244="",M1244="",N1244=""),"",VLOOKUP(L1244&amp;M1244&amp;N1244,コード!$K$3:$L$64,2,FALSE)),"エラー")</f>
        <v/>
      </c>
      <c r="AR1244" s="260" t="str">
        <f>IFERROR(IF(OR(O1244="",P1244=""),"",VLOOKUP(O1244&amp;P1244,コード!$R$3:$S$8,2,FALSE)),"エラー")</f>
        <v/>
      </c>
      <c r="AS1244" s="261" t="str">
        <f t="shared" si="293"/>
        <v/>
      </c>
      <c r="AT1244" s="261" t="str">
        <f>IFERROR(IF(OR(R1244="",S1244="",T1244=""),"",VLOOKUP(R1244&amp;S1244&amp;T1244,コード!$AB$3:$AC$205,2,FALSE)),"エラー")</f>
        <v/>
      </c>
      <c r="AU1244" s="258" t="str">
        <f>IFERROR(IF(OR(U1244="",V1244="",W1244=""),"",VLOOKUP(U1244&amp;V1244&amp;W1244,コード!$AI$3:$AJ$6,2,FALSE)),"エラー")</f>
        <v/>
      </c>
      <c r="AV1244" s="261" t="str">
        <f t="shared" si="294"/>
        <v/>
      </c>
      <c r="AW1244" s="258" t="str">
        <f>IFERROR(IF(OR(AD1244="",AE1244="",AF1244=""),"",VLOOKUP(AD1244&amp;AE1244&amp;AF1244,コード!$AW$3:$AX$31,2,FALSE)),"エラー")</f>
        <v/>
      </c>
      <c r="AX1244" s="262" t="str">
        <f>IFERROR(IF(OR(AG1244="",AH1244=""),"",VLOOKUP(AG1244&amp;AH1244,コード!$BC$3:$BD$17,2,FALSE)),"エラー")</f>
        <v/>
      </c>
      <c r="AY1244" s="187"/>
      <c r="AZ1244" s="286" t="str">
        <f t="shared" si="290"/>
        <v/>
      </c>
      <c r="BA1244" s="287" t="str">
        <f t="shared" si="287"/>
        <v/>
      </c>
      <c r="BB1244" s="287" t="str">
        <f t="shared" si="291"/>
        <v/>
      </c>
      <c r="BC1244" s="287" t="str">
        <f t="shared" si="292"/>
        <v/>
      </c>
      <c r="BD1244" s="287" t="str">
        <f t="shared" si="295"/>
        <v/>
      </c>
      <c r="BE1244" s="288" t="str">
        <f t="shared" si="288"/>
        <v/>
      </c>
    </row>
    <row r="1245" spans="1:59" ht="24" customHeight="1">
      <c r="A1245" s="316"/>
      <c r="B1245" s="420"/>
      <c r="C1245" s="421"/>
      <c r="D1245" s="421"/>
      <c r="E1245" s="421"/>
      <c r="F1245" s="421"/>
      <c r="G1245" s="421"/>
      <c r="H1245" s="421"/>
      <c r="I1245" s="421"/>
      <c r="J1245" s="421"/>
      <c r="K1245" s="421"/>
      <c r="L1245" s="302"/>
      <c r="M1245" s="303"/>
      <c r="N1245" s="304"/>
      <c r="O1245" s="305"/>
      <c r="P1245" s="306"/>
      <c r="Q1245" s="307"/>
      <c r="R1245" s="305"/>
      <c r="S1245" s="308"/>
      <c r="T1245" s="309"/>
      <c r="U1245" s="302"/>
      <c r="V1245" s="303"/>
      <c r="W1245" s="310"/>
      <c r="X1245" s="305"/>
      <c r="Y1245" s="303"/>
      <c r="Z1245" s="303"/>
      <c r="AA1245" s="311"/>
      <c r="AB1245" s="312"/>
      <c r="AC1245" s="310"/>
      <c r="AD1245" s="305"/>
      <c r="AE1245" s="310"/>
      <c r="AF1245" s="313"/>
      <c r="AG1245" s="314"/>
      <c r="AH1245" s="315"/>
      <c r="AI1245" s="401"/>
      <c r="AJ1245" s="402"/>
      <c r="AK1245" s="403"/>
      <c r="AL1245" s="273"/>
      <c r="AM1245" s="270" t="str">
        <f t="shared" si="285"/>
        <v/>
      </c>
      <c r="AN1245" s="282" t="str">
        <f t="shared" si="286"/>
        <v/>
      </c>
      <c r="AO1245" s="257" t="str">
        <f>IF(A1245="","",IF(A1245&lt;&gt;1235,"エラー",1235&amp;"人目"))</f>
        <v/>
      </c>
      <c r="AP1245" s="258" t="str">
        <f t="shared" si="289"/>
        <v/>
      </c>
      <c r="AQ1245" s="259" t="str">
        <f>IFERROR(IF(OR(L1245="",M1245="",N1245=""),"",VLOOKUP(L1245&amp;M1245&amp;N1245,コード!$K$3:$L$64,2,FALSE)),"エラー")</f>
        <v/>
      </c>
      <c r="AR1245" s="260" t="str">
        <f>IFERROR(IF(OR(O1245="",P1245=""),"",VLOOKUP(O1245&amp;P1245,コード!$R$3:$S$8,2,FALSE)),"エラー")</f>
        <v/>
      </c>
      <c r="AS1245" s="261" t="str">
        <f t="shared" si="293"/>
        <v/>
      </c>
      <c r="AT1245" s="261" t="str">
        <f>IFERROR(IF(OR(R1245="",S1245="",T1245=""),"",VLOOKUP(R1245&amp;S1245&amp;T1245,コード!$AB$3:$AC$205,2,FALSE)),"エラー")</f>
        <v/>
      </c>
      <c r="AU1245" s="258" t="str">
        <f>IFERROR(IF(OR(U1245="",V1245="",W1245=""),"",VLOOKUP(U1245&amp;V1245&amp;W1245,コード!$AI$3:$AJ$6,2,FALSE)),"エラー")</f>
        <v/>
      </c>
      <c r="AV1245" s="261" t="str">
        <f t="shared" si="294"/>
        <v/>
      </c>
      <c r="AW1245" s="258" t="str">
        <f>IFERROR(IF(OR(AD1245="",AE1245="",AF1245=""),"",VLOOKUP(AD1245&amp;AE1245&amp;AF1245,コード!$AW$3:$AX$31,2,FALSE)),"エラー")</f>
        <v/>
      </c>
      <c r="AX1245" s="262" t="str">
        <f>IFERROR(IF(OR(AG1245="",AH1245=""),"",VLOOKUP(AG1245&amp;AH1245,コード!$BC$3:$BD$17,2,FALSE)),"エラー")</f>
        <v/>
      </c>
      <c r="AY1245" s="187"/>
      <c r="AZ1245" s="286" t="str">
        <f t="shared" si="290"/>
        <v/>
      </c>
      <c r="BA1245" s="287" t="str">
        <f t="shared" si="287"/>
        <v/>
      </c>
      <c r="BB1245" s="287" t="str">
        <f t="shared" si="291"/>
        <v/>
      </c>
      <c r="BC1245" s="287" t="str">
        <f t="shared" si="292"/>
        <v/>
      </c>
      <c r="BD1245" s="287" t="str">
        <f t="shared" si="295"/>
        <v/>
      </c>
      <c r="BE1245" s="288" t="str">
        <f t="shared" si="288"/>
        <v/>
      </c>
    </row>
    <row r="1246" spans="1:59" ht="24" customHeight="1">
      <c r="A1246" s="301"/>
      <c r="B1246" s="420"/>
      <c r="C1246" s="421"/>
      <c r="D1246" s="421"/>
      <c r="E1246" s="421"/>
      <c r="F1246" s="421"/>
      <c r="G1246" s="421"/>
      <c r="H1246" s="421"/>
      <c r="I1246" s="421"/>
      <c r="J1246" s="421"/>
      <c r="K1246" s="421"/>
      <c r="L1246" s="302"/>
      <c r="M1246" s="303"/>
      <c r="N1246" s="304"/>
      <c r="O1246" s="305"/>
      <c r="P1246" s="306"/>
      <c r="Q1246" s="307"/>
      <c r="R1246" s="305"/>
      <c r="S1246" s="308"/>
      <c r="T1246" s="309"/>
      <c r="U1246" s="302"/>
      <c r="V1246" s="303"/>
      <c r="W1246" s="310"/>
      <c r="X1246" s="305"/>
      <c r="Y1246" s="303"/>
      <c r="Z1246" s="303"/>
      <c r="AA1246" s="311"/>
      <c r="AB1246" s="312"/>
      <c r="AC1246" s="310"/>
      <c r="AD1246" s="305"/>
      <c r="AE1246" s="310"/>
      <c r="AF1246" s="313"/>
      <c r="AG1246" s="314"/>
      <c r="AH1246" s="315"/>
      <c r="AI1246" s="401"/>
      <c r="AJ1246" s="402"/>
      <c r="AK1246" s="403"/>
      <c r="AL1246" s="273"/>
      <c r="AM1246" s="270" t="str">
        <f>IF(A1246="","",IF(OR($Z$7="",$AB$7="",$AD$7="",$AF$7="",$AH$7="",$AJ$7),"",$Z$7&amp;$AB$7&amp;$AD$7&amp;$AF$7&amp;$AH$7&amp;$AJ$7))</f>
        <v/>
      </c>
      <c r="AN1246" s="282" t="str">
        <f>IF(OR($C$7="",A1246=""),"",$C$7)</f>
        <v/>
      </c>
      <c r="AO1246" s="257" t="str">
        <f>IF(A1246="","",IF(A1246&lt;&gt;1236,"エラー",1236&amp;"人目"))</f>
        <v/>
      </c>
      <c r="AP1246" s="258" t="str">
        <f t="shared" si="289"/>
        <v/>
      </c>
      <c r="AQ1246" s="259" t="str">
        <f>IFERROR(IF(OR(L1246="",M1246="",N1246=""),"",VLOOKUP(L1246&amp;M1246&amp;N1246,コード!$K$3:$L$64,2,FALSE)),"エラー")</f>
        <v/>
      </c>
      <c r="AR1246" s="260" t="str">
        <f>IFERROR(IF(OR(O1246="",P1246=""),"",VLOOKUP(O1246&amp;P1246,コード!$R$3:$S$8,2,FALSE)),"エラー")</f>
        <v/>
      </c>
      <c r="AS1246" s="261" t="str">
        <f t="shared" si="293"/>
        <v/>
      </c>
      <c r="AT1246" s="261" t="str">
        <f>IFERROR(IF(OR(R1246="",S1246="",T1246=""),"",VLOOKUP(R1246&amp;S1246&amp;T1246,コード!$AB$3:$AC$205,2,FALSE)),"エラー")</f>
        <v/>
      </c>
      <c r="AU1246" s="258" t="str">
        <f>IFERROR(IF(OR(U1246="",V1246="",W1246=""),"",VLOOKUP(U1246&amp;V1246&amp;W1246,コード!$AI$3:$AJ$6,2,FALSE)),"エラー")</f>
        <v/>
      </c>
      <c r="AV1246" s="261" t="str">
        <f t="shared" si="294"/>
        <v/>
      </c>
      <c r="AW1246" s="258" t="str">
        <f>IFERROR(IF(OR(AD1246="",AE1246="",AF1246=""),"",VLOOKUP(AD1246&amp;AE1246&amp;AF1246,コード!$AW$3:$AX$31,2,FALSE)),"エラー")</f>
        <v/>
      </c>
      <c r="AX1246" s="262" t="str">
        <f>IFERROR(IF(OR(AG1246="",AH1246=""),"",VLOOKUP(AG1246&amp;AH1246,コード!$BC$3:$BD$17,2,FALSE)),"エラー")</f>
        <v/>
      </c>
      <c r="AY1246" s="187"/>
      <c r="AZ1246" s="286" t="str">
        <f t="shared" si="290"/>
        <v/>
      </c>
      <c r="BA1246" s="287" t="str">
        <f>IFERROR(IF(OR(R1246="",S1246="",T1246=""),"",IF(VALUE(R1246&amp;S1246&amp;T1246)=801,"エラー？","○")),"エラー")</f>
        <v/>
      </c>
      <c r="BB1246" s="287" t="str">
        <f t="shared" si="291"/>
        <v/>
      </c>
      <c r="BC1246" s="287" t="str">
        <f t="shared" si="292"/>
        <v/>
      </c>
      <c r="BD1246" s="287" t="str">
        <f t="shared" si="295"/>
        <v/>
      </c>
      <c r="BE1246" s="288" t="str">
        <f>IFERROR(IF(OR(R1246="",S1246="",T1246="",U1246="",V1246="",W1246=""),"",IF(AND(VALUE(R1246&amp;S1246&amp;T1246)=122,OR(VALUE(U1246&amp;V1246&amp;W1246)=161,O1246&amp;P1246="00")),"エラー","○")),"エラー")</f>
        <v/>
      </c>
      <c r="BG1246" s="228"/>
    </row>
    <row r="1247" spans="1:59" ht="24" customHeight="1">
      <c r="A1247" s="301"/>
      <c r="B1247" s="420"/>
      <c r="C1247" s="421"/>
      <c r="D1247" s="421"/>
      <c r="E1247" s="421"/>
      <c r="F1247" s="421"/>
      <c r="G1247" s="421"/>
      <c r="H1247" s="421"/>
      <c r="I1247" s="421"/>
      <c r="J1247" s="421"/>
      <c r="K1247" s="421"/>
      <c r="L1247" s="302"/>
      <c r="M1247" s="303"/>
      <c r="N1247" s="304"/>
      <c r="O1247" s="305"/>
      <c r="P1247" s="306"/>
      <c r="Q1247" s="307"/>
      <c r="R1247" s="305"/>
      <c r="S1247" s="308"/>
      <c r="T1247" s="309"/>
      <c r="U1247" s="302"/>
      <c r="V1247" s="303"/>
      <c r="W1247" s="310"/>
      <c r="X1247" s="305"/>
      <c r="Y1247" s="303"/>
      <c r="Z1247" s="303"/>
      <c r="AA1247" s="311"/>
      <c r="AB1247" s="312"/>
      <c r="AC1247" s="310"/>
      <c r="AD1247" s="305"/>
      <c r="AE1247" s="310"/>
      <c r="AF1247" s="313"/>
      <c r="AG1247" s="314"/>
      <c r="AH1247" s="315"/>
      <c r="AI1247" s="401"/>
      <c r="AJ1247" s="402"/>
      <c r="AK1247" s="403"/>
      <c r="AL1247" s="273"/>
      <c r="AM1247" s="270" t="str">
        <f t="shared" ref="AM1247:AM1270" si="296">IF(A1247="","",IF(OR($Z$7="",$AB$7="",$AD$7="",$AF$7="",$AH$7="",$AJ$7),"",$Z$7&amp;$AB$7&amp;$AD$7&amp;$AF$7&amp;$AH$7&amp;$AJ$7))</f>
        <v/>
      </c>
      <c r="AN1247" s="282" t="str">
        <f t="shared" ref="AN1247:AN1270" si="297">IF(OR($C$7="",A1247=""),"",$C$7)</f>
        <v/>
      </c>
      <c r="AO1247" s="257" t="str">
        <f>IF(A1247="","",IF(A1247&lt;&gt;1237,"エラー",1237&amp;"人目"))</f>
        <v/>
      </c>
      <c r="AP1247" s="258" t="str">
        <f t="shared" si="289"/>
        <v/>
      </c>
      <c r="AQ1247" s="259" t="str">
        <f>IFERROR(IF(OR(L1247="",M1247="",N1247=""),"",VLOOKUP(L1247&amp;M1247&amp;N1247,コード!$K$3:$L$64,2,FALSE)),"エラー")</f>
        <v/>
      </c>
      <c r="AR1247" s="260" t="str">
        <f>IFERROR(IF(OR(O1247="",P1247=""),"",VLOOKUP(O1247&amp;P1247,コード!$R$3:$S$8,2,FALSE)),"エラー")</f>
        <v/>
      </c>
      <c r="AS1247" s="261" t="str">
        <f t="shared" si="293"/>
        <v/>
      </c>
      <c r="AT1247" s="261" t="str">
        <f>IFERROR(IF(OR(R1247="",S1247="",T1247=""),"",VLOOKUP(R1247&amp;S1247&amp;T1247,コード!$AB$3:$AC$205,2,FALSE)),"エラー")</f>
        <v/>
      </c>
      <c r="AU1247" s="258" t="str">
        <f>IFERROR(IF(OR(U1247="",V1247="",W1247=""),"",VLOOKUP(U1247&amp;V1247&amp;W1247,コード!$AI$3:$AJ$6,2,FALSE)),"エラー")</f>
        <v/>
      </c>
      <c r="AV1247" s="261" t="str">
        <f t="shared" si="294"/>
        <v/>
      </c>
      <c r="AW1247" s="258" t="str">
        <f>IFERROR(IF(OR(AD1247="",AE1247="",AF1247=""),"",VLOOKUP(AD1247&amp;AE1247&amp;AF1247,コード!$AW$3:$AX$31,2,FALSE)),"エラー")</f>
        <v/>
      </c>
      <c r="AX1247" s="262" t="str">
        <f>IFERROR(IF(OR(AG1247="",AH1247=""),"",VLOOKUP(AG1247&amp;AH1247,コード!$BC$3:$BD$17,2,FALSE)),"エラー")</f>
        <v/>
      </c>
      <c r="AY1247" s="187"/>
      <c r="AZ1247" s="286" t="str">
        <f t="shared" si="290"/>
        <v/>
      </c>
      <c r="BA1247" s="287" t="str">
        <f t="shared" ref="BA1247:BA1270" si="298">IFERROR(IF(OR(R1247="",S1247="",T1247=""),"",IF(VALUE(R1247&amp;S1247&amp;T1247)=801,"エラー？","○")),"エラー")</f>
        <v/>
      </c>
      <c r="BB1247" s="287" t="str">
        <f t="shared" si="291"/>
        <v/>
      </c>
      <c r="BC1247" s="287" t="str">
        <f t="shared" si="292"/>
        <v/>
      </c>
      <c r="BD1247" s="287" t="str">
        <f t="shared" si="295"/>
        <v/>
      </c>
      <c r="BE1247" s="288" t="str">
        <f>IFERROR(IF(OR(R1247="",S1247="",T1247="",U1247="",V1247="",W1247=""),"",IF(AND(VALUE(R1247&amp;S1247&amp;T1247)=122,OR(VALUE(U1247&amp;V1247&amp;W1247)=161,O1247&amp;P1247="00")),"エラー","○")),"エラー")</f>
        <v/>
      </c>
    </row>
    <row r="1248" spans="1:59" ht="24" customHeight="1">
      <c r="A1248" s="301"/>
      <c r="B1248" s="420"/>
      <c r="C1248" s="421"/>
      <c r="D1248" s="421"/>
      <c r="E1248" s="421"/>
      <c r="F1248" s="421"/>
      <c r="G1248" s="421"/>
      <c r="H1248" s="421"/>
      <c r="I1248" s="421"/>
      <c r="J1248" s="421"/>
      <c r="K1248" s="421"/>
      <c r="L1248" s="302"/>
      <c r="M1248" s="303"/>
      <c r="N1248" s="304"/>
      <c r="O1248" s="305"/>
      <c r="P1248" s="306"/>
      <c r="Q1248" s="307"/>
      <c r="R1248" s="305"/>
      <c r="S1248" s="308"/>
      <c r="T1248" s="309"/>
      <c r="U1248" s="302"/>
      <c r="V1248" s="303"/>
      <c r="W1248" s="310"/>
      <c r="X1248" s="305"/>
      <c r="Y1248" s="303"/>
      <c r="Z1248" s="303"/>
      <c r="AA1248" s="311"/>
      <c r="AB1248" s="312"/>
      <c r="AC1248" s="310"/>
      <c r="AD1248" s="305"/>
      <c r="AE1248" s="310"/>
      <c r="AF1248" s="313"/>
      <c r="AG1248" s="314"/>
      <c r="AH1248" s="315"/>
      <c r="AI1248" s="401"/>
      <c r="AJ1248" s="402"/>
      <c r="AK1248" s="403"/>
      <c r="AL1248" s="273"/>
      <c r="AM1248" s="270" t="str">
        <f t="shared" si="296"/>
        <v/>
      </c>
      <c r="AN1248" s="282" t="str">
        <f t="shared" si="297"/>
        <v/>
      </c>
      <c r="AO1248" s="257" t="str">
        <f>IF(A1248="","",IF(A1248&lt;&gt;1238,"エラー",1238&amp;"人目"))</f>
        <v/>
      </c>
      <c r="AP1248" s="258" t="str">
        <f t="shared" si="289"/>
        <v/>
      </c>
      <c r="AQ1248" s="259" t="str">
        <f>IFERROR(IF(OR(L1248="",M1248="",N1248=""),"",VLOOKUP(L1248&amp;M1248&amp;N1248,コード!$K$3:$L$64,2,FALSE)),"エラー")</f>
        <v/>
      </c>
      <c r="AR1248" s="260" t="str">
        <f>IFERROR(IF(OR(O1248="",P1248=""),"",VLOOKUP(O1248&amp;P1248,コード!$R$3:$S$8,2,FALSE)),"エラー")</f>
        <v/>
      </c>
      <c r="AS1248" s="261" t="str">
        <f t="shared" si="293"/>
        <v/>
      </c>
      <c r="AT1248" s="261" t="str">
        <f>IFERROR(IF(OR(R1248="",S1248="",T1248=""),"",VLOOKUP(R1248&amp;S1248&amp;T1248,コード!$AB$3:$AC$205,2,FALSE)),"エラー")</f>
        <v/>
      </c>
      <c r="AU1248" s="258" t="str">
        <f>IFERROR(IF(OR(U1248="",V1248="",W1248=""),"",VLOOKUP(U1248&amp;V1248&amp;W1248,コード!$AI$3:$AJ$6,2,FALSE)),"エラー")</f>
        <v/>
      </c>
      <c r="AV1248" s="261" t="str">
        <f t="shared" si="294"/>
        <v/>
      </c>
      <c r="AW1248" s="258" t="str">
        <f>IFERROR(IF(OR(AD1248="",AE1248="",AF1248=""),"",VLOOKUP(AD1248&amp;AE1248&amp;AF1248,コード!$AW$3:$AX$31,2,FALSE)),"エラー")</f>
        <v/>
      </c>
      <c r="AX1248" s="262" t="str">
        <f>IFERROR(IF(OR(AG1248="",AH1248=""),"",VLOOKUP(AG1248&amp;AH1248,コード!$BC$3:$BD$17,2,FALSE)),"エラー")</f>
        <v/>
      </c>
      <c r="AY1248" s="187"/>
      <c r="AZ1248" s="286" t="str">
        <f t="shared" si="290"/>
        <v/>
      </c>
      <c r="BA1248" s="287" t="str">
        <f t="shared" si="298"/>
        <v/>
      </c>
      <c r="BB1248" s="287" t="str">
        <f t="shared" si="291"/>
        <v/>
      </c>
      <c r="BC1248" s="287" t="str">
        <f t="shared" si="292"/>
        <v/>
      </c>
      <c r="BD1248" s="287" t="str">
        <f t="shared" si="295"/>
        <v/>
      </c>
      <c r="BE1248" s="288" t="str">
        <f t="shared" ref="BE1248:BE1270" si="299">IFERROR(IF(OR(R1248="",S1248="",T1248="",U1248="",V1248="",W1248=""),"",IF(AND(VALUE(R1248&amp;S1248&amp;T1248)=122,OR(VALUE(U1248&amp;V1248&amp;W1248)=161,O1248&amp;P1248="00")),"エラー","○")),"エラー")</f>
        <v/>
      </c>
    </row>
    <row r="1249" spans="1:57" ht="24" customHeight="1">
      <c r="A1249" s="301"/>
      <c r="B1249" s="420"/>
      <c r="C1249" s="421"/>
      <c r="D1249" s="421"/>
      <c r="E1249" s="421"/>
      <c r="F1249" s="421"/>
      <c r="G1249" s="421"/>
      <c r="H1249" s="421"/>
      <c r="I1249" s="421"/>
      <c r="J1249" s="421"/>
      <c r="K1249" s="421"/>
      <c r="L1249" s="302"/>
      <c r="M1249" s="303"/>
      <c r="N1249" s="304"/>
      <c r="O1249" s="305"/>
      <c r="P1249" s="306"/>
      <c r="Q1249" s="307"/>
      <c r="R1249" s="305"/>
      <c r="S1249" s="308"/>
      <c r="T1249" s="309"/>
      <c r="U1249" s="302"/>
      <c r="V1249" s="303"/>
      <c r="W1249" s="310"/>
      <c r="X1249" s="305"/>
      <c r="Y1249" s="303"/>
      <c r="Z1249" s="303"/>
      <c r="AA1249" s="311"/>
      <c r="AB1249" s="312"/>
      <c r="AC1249" s="310"/>
      <c r="AD1249" s="305"/>
      <c r="AE1249" s="310"/>
      <c r="AF1249" s="313"/>
      <c r="AG1249" s="314"/>
      <c r="AH1249" s="315"/>
      <c r="AI1249" s="401"/>
      <c r="AJ1249" s="402"/>
      <c r="AK1249" s="403"/>
      <c r="AL1249" s="273"/>
      <c r="AM1249" s="270" t="str">
        <f t="shared" si="296"/>
        <v/>
      </c>
      <c r="AN1249" s="282" t="str">
        <f t="shared" si="297"/>
        <v/>
      </c>
      <c r="AO1249" s="257" t="str">
        <f>IF(A1249="","",IF(A1249&lt;&gt;1239,"エラー",1239&amp;"人目"))</f>
        <v/>
      </c>
      <c r="AP1249" s="258" t="str">
        <f t="shared" si="289"/>
        <v/>
      </c>
      <c r="AQ1249" s="259" t="str">
        <f>IFERROR(IF(OR(L1249="",M1249="",N1249=""),"",VLOOKUP(L1249&amp;M1249&amp;N1249,コード!$K$3:$L$64,2,FALSE)),"エラー")</f>
        <v/>
      </c>
      <c r="AR1249" s="260" t="str">
        <f>IFERROR(IF(OR(O1249="",P1249=""),"",VLOOKUP(O1249&amp;P1249,コード!$R$3:$S$8,2,FALSE)),"エラー")</f>
        <v/>
      </c>
      <c r="AS1249" s="261" t="str">
        <f t="shared" si="293"/>
        <v/>
      </c>
      <c r="AT1249" s="261" t="str">
        <f>IFERROR(IF(OR(R1249="",S1249="",T1249=""),"",VLOOKUP(R1249&amp;S1249&amp;T1249,コード!$AB$3:$AC$205,2,FALSE)),"エラー")</f>
        <v/>
      </c>
      <c r="AU1249" s="258" t="str">
        <f>IFERROR(IF(OR(U1249="",V1249="",W1249=""),"",VLOOKUP(U1249&amp;V1249&amp;W1249,コード!$AI$3:$AJ$6,2,FALSE)),"エラー")</f>
        <v/>
      </c>
      <c r="AV1249" s="261" t="str">
        <f t="shared" si="294"/>
        <v/>
      </c>
      <c r="AW1249" s="258" t="str">
        <f>IFERROR(IF(OR(AD1249="",AE1249="",AF1249=""),"",VLOOKUP(AD1249&amp;AE1249&amp;AF1249,コード!$AW$3:$AX$31,2,FALSE)),"エラー")</f>
        <v/>
      </c>
      <c r="AX1249" s="262" t="str">
        <f>IFERROR(IF(OR(AG1249="",AH1249=""),"",VLOOKUP(AG1249&amp;AH1249,コード!$BC$3:$BD$17,2,FALSE)),"エラー")</f>
        <v/>
      </c>
      <c r="AY1249" s="187"/>
      <c r="AZ1249" s="286" t="str">
        <f t="shared" si="290"/>
        <v/>
      </c>
      <c r="BA1249" s="287" t="str">
        <f t="shared" si="298"/>
        <v/>
      </c>
      <c r="BB1249" s="287" t="str">
        <f t="shared" si="291"/>
        <v/>
      </c>
      <c r="BC1249" s="287" t="str">
        <f t="shared" si="292"/>
        <v/>
      </c>
      <c r="BD1249" s="287" t="str">
        <f t="shared" si="295"/>
        <v/>
      </c>
      <c r="BE1249" s="288" t="str">
        <f t="shared" si="299"/>
        <v/>
      </c>
    </row>
    <row r="1250" spans="1:57" ht="24" customHeight="1">
      <c r="A1250" s="301"/>
      <c r="B1250" s="420"/>
      <c r="C1250" s="421"/>
      <c r="D1250" s="421"/>
      <c r="E1250" s="421"/>
      <c r="F1250" s="421"/>
      <c r="G1250" s="421"/>
      <c r="H1250" s="421"/>
      <c r="I1250" s="421"/>
      <c r="J1250" s="421"/>
      <c r="K1250" s="421"/>
      <c r="L1250" s="302"/>
      <c r="M1250" s="303"/>
      <c r="N1250" s="304"/>
      <c r="O1250" s="305"/>
      <c r="P1250" s="306"/>
      <c r="Q1250" s="307"/>
      <c r="R1250" s="305"/>
      <c r="S1250" s="308"/>
      <c r="T1250" s="309"/>
      <c r="U1250" s="302"/>
      <c r="V1250" s="303"/>
      <c r="W1250" s="310"/>
      <c r="X1250" s="305"/>
      <c r="Y1250" s="303"/>
      <c r="Z1250" s="303"/>
      <c r="AA1250" s="311"/>
      <c r="AB1250" s="312"/>
      <c r="AC1250" s="310"/>
      <c r="AD1250" s="305"/>
      <c r="AE1250" s="310"/>
      <c r="AF1250" s="313"/>
      <c r="AG1250" s="314"/>
      <c r="AH1250" s="315"/>
      <c r="AI1250" s="401"/>
      <c r="AJ1250" s="402"/>
      <c r="AK1250" s="403"/>
      <c r="AL1250" s="273"/>
      <c r="AM1250" s="270" t="str">
        <f t="shared" si="296"/>
        <v/>
      </c>
      <c r="AN1250" s="282" t="str">
        <f t="shared" si="297"/>
        <v/>
      </c>
      <c r="AO1250" s="257" t="str">
        <f>IF(A1250="","",IF(A1250&lt;&gt;1240,"エラー",1240&amp;"人目"))</f>
        <v/>
      </c>
      <c r="AP1250" s="258" t="str">
        <f t="shared" si="289"/>
        <v/>
      </c>
      <c r="AQ1250" s="259" t="str">
        <f>IFERROR(IF(OR(L1250="",M1250="",N1250=""),"",VLOOKUP(L1250&amp;M1250&amp;N1250,コード!$K$3:$L$64,2,FALSE)),"エラー")</f>
        <v/>
      </c>
      <c r="AR1250" s="260" t="str">
        <f>IFERROR(IF(OR(O1250="",P1250=""),"",VLOOKUP(O1250&amp;P1250,コード!$R$3:$S$8,2,FALSE)),"エラー")</f>
        <v/>
      </c>
      <c r="AS1250" s="261" t="str">
        <f t="shared" si="293"/>
        <v/>
      </c>
      <c r="AT1250" s="261" t="str">
        <f>IFERROR(IF(OR(R1250="",S1250="",T1250=""),"",VLOOKUP(R1250&amp;S1250&amp;T1250,コード!$AB$3:$AC$205,2,FALSE)),"エラー")</f>
        <v/>
      </c>
      <c r="AU1250" s="258" t="str">
        <f>IFERROR(IF(OR(U1250="",V1250="",W1250=""),"",VLOOKUP(U1250&amp;V1250&amp;W1250,コード!$AI$3:$AJ$6,2,FALSE)),"エラー")</f>
        <v/>
      </c>
      <c r="AV1250" s="261" t="str">
        <f t="shared" si="294"/>
        <v/>
      </c>
      <c r="AW1250" s="258" t="str">
        <f>IFERROR(IF(OR(AD1250="",AE1250="",AF1250=""),"",VLOOKUP(AD1250&amp;AE1250&amp;AF1250,コード!$AW$3:$AX$31,2,FALSE)),"エラー")</f>
        <v/>
      </c>
      <c r="AX1250" s="262" t="str">
        <f>IFERROR(IF(OR(AG1250="",AH1250=""),"",VLOOKUP(AG1250&amp;AH1250,コード!$BC$3:$BD$17,2,FALSE)),"エラー")</f>
        <v/>
      </c>
      <c r="AY1250" s="187"/>
      <c r="AZ1250" s="286" t="str">
        <f t="shared" si="290"/>
        <v/>
      </c>
      <c r="BA1250" s="287" t="str">
        <f t="shared" si="298"/>
        <v/>
      </c>
      <c r="BB1250" s="287" t="str">
        <f t="shared" si="291"/>
        <v/>
      </c>
      <c r="BC1250" s="287" t="str">
        <f t="shared" si="292"/>
        <v/>
      </c>
      <c r="BD1250" s="287" t="str">
        <f t="shared" si="295"/>
        <v/>
      </c>
      <c r="BE1250" s="288" t="str">
        <f t="shared" si="299"/>
        <v/>
      </c>
    </row>
    <row r="1251" spans="1:57" ht="24" customHeight="1">
      <c r="A1251" s="301"/>
      <c r="B1251" s="420"/>
      <c r="C1251" s="421"/>
      <c r="D1251" s="421"/>
      <c r="E1251" s="421"/>
      <c r="F1251" s="421"/>
      <c r="G1251" s="421"/>
      <c r="H1251" s="421"/>
      <c r="I1251" s="421"/>
      <c r="J1251" s="421"/>
      <c r="K1251" s="421"/>
      <c r="L1251" s="302"/>
      <c r="M1251" s="303"/>
      <c r="N1251" s="304"/>
      <c r="O1251" s="305"/>
      <c r="P1251" s="306"/>
      <c r="Q1251" s="307"/>
      <c r="R1251" s="305"/>
      <c r="S1251" s="308"/>
      <c r="T1251" s="309"/>
      <c r="U1251" s="302"/>
      <c r="V1251" s="303"/>
      <c r="W1251" s="310"/>
      <c r="X1251" s="305"/>
      <c r="Y1251" s="303"/>
      <c r="Z1251" s="303"/>
      <c r="AA1251" s="311"/>
      <c r="AB1251" s="312"/>
      <c r="AC1251" s="310"/>
      <c r="AD1251" s="305"/>
      <c r="AE1251" s="310"/>
      <c r="AF1251" s="313"/>
      <c r="AG1251" s="314"/>
      <c r="AH1251" s="315"/>
      <c r="AI1251" s="401"/>
      <c r="AJ1251" s="402"/>
      <c r="AK1251" s="403"/>
      <c r="AL1251" s="273"/>
      <c r="AM1251" s="270" t="str">
        <f t="shared" si="296"/>
        <v/>
      </c>
      <c r="AN1251" s="282" t="str">
        <f t="shared" si="297"/>
        <v/>
      </c>
      <c r="AO1251" s="257" t="str">
        <f>IF(A1251="","",IF(A1251&lt;&gt;1241,"エラー",1241&amp;"人目"))</f>
        <v/>
      </c>
      <c r="AP1251" s="258" t="str">
        <f t="shared" si="289"/>
        <v/>
      </c>
      <c r="AQ1251" s="259" t="str">
        <f>IFERROR(IF(OR(L1251="",M1251="",N1251=""),"",VLOOKUP(L1251&amp;M1251&amp;N1251,コード!$K$3:$L$64,2,FALSE)),"エラー")</f>
        <v/>
      </c>
      <c r="AR1251" s="260" t="str">
        <f>IFERROR(IF(OR(O1251="",P1251=""),"",VLOOKUP(O1251&amp;P1251,コード!$R$3:$S$8,2,FALSE)),"エラー")</f>
        <v/>
      </c>
      <c r="AS1251" s="261" t="str">
        <f t="shared" si="293"/>
        <v/>
      </c>
      <c r="AT1251" s="261" t="str">
        <f>IFERROR(IF(OR(R1251="",S1251="",T1251=""),"",VLOOKUP(R1251&amp;S1251&amp;T1251,コード!$AB$3:$AC$205,2,FALSE)),"エラー")</f>
        <v/>
      </c>
      <c r="AU1251" s="258" t="str">
        <f>IFERROR(IF(OR(U1251="",V1251="",W1251=""),"",VLOOKUP(U1251&amp;V1251&amp;W1251,コード!$AI$3:$AJ$6,2,FALSE)),"エラー")</f>
        <v/>
      </c>
      <c r="AV1251" s="261" t="str">
        <f t="shared" si="294"/>
        <v/>
      </c>
      <c r="AW1251" s="258" t="str">
        <f>IFERROR(IF(OR(AD1251="",AE1251="",AF1251=""),"",VLOOKUP(AD1251&amp;AE1251&amp;AF1251,コード!$AW$3:$AX$31,2,FALSE)),"エラー")</f>
        <v/>
      </c>
      <c r="AX1251" s="262" t="str">
        <f>IFERROR(IF(OR(AG1251="",AH1251=""),"",VLOOKUP(AG1251&amp;AH1251,コード!$BC$3:$BD$17,2,FALSE)),"エラー")</f>
        <v/>
      </c>
      <c r="AY1251" s="187"/>
      <c r="AZ1251" s="286" t="str">
        <f t="shared" si="290"/>
        <v/>
      </c>
      <c r="BA1251" s="287" t="str">
        <f t="shared" si="298"/>
        <v/>
      </c>
      <c r="BB1251" s="287" t="str">
        <f t="shared" si="291"/>
        <v/>
      </c>
      <c r="BC1251" s="287" t="str">
        <f t="shared" si="292"/>
        <v/>
      </c>
      <c r="BD1251" s="287" t="str">
        <f t="shared" si="295"/>
        <v/>
      </c>
      <c r="BE1251" s="288" t="str">
        <f t="shared" si="299"/>
        <v/>
      </c>
    </row>
    <row r="1252" spans="1:57" ht="24" customHeight="1">
      <c r="A1252" s="301"/>
      <c r="B1252" s="420"/>
      <c r="C1252" s="421"/>
      <c r="D1252" s="421"/>
      <c r="E1252" s="421"/>
      <c r="F1252" s="421"/>
      <c r="G1252" s="421"/>
      <c r="H1252" s="421"/>
      <c r="I1252" s="421"/>
      <c r="J1252" s="421"/>
      <c r="K1252" s="421"/>
      <c r="L1252" s="302"/>
      <c r="M1252" s="303"/>
      <c r="N1252" s="304"/>
      <c r="O1252" s="305"/>
      <c r="P1252" s="306"/>
      <c r="Q1252" s="307"/>
      <c r="R1252" s="305"/>
      <c r="S1252" s="308"/>
      <c r="T1252" s="309"/>
      <c r="U1252" s="302"/>
      <c r="V1252" s="303"/>
      <c r="W1252" s="310"/>
      <c r="X1252" s="305"/>
      <c r="Y1252" s="303"/>
      <c r="Z1252" s="303"/>
      <c r="AA1252" s="311"/>
      <c r="AB1252" s="312"/>
      <c r="AC1252" s="310"/>
      <c r="AD1252" s="305"/>
      <c r="AE1252" s="310"/>
      <c r="AF1252" s="313"/>
      <c r="AG1252" s="314"/>
      <c r="AH1252" s="315"/>
      <c r="AI1252" s="401"/>
      <c r="AJ1252" s="402"/>
      <c r="AK1252" s="403"/>
      <c r="AL1252" s="273"/>
      <c r="AM1252" s="270" t="str">
        <f t="shared" si="296"/>
        <v/>
      </c>
      <c r="AN1252" s="282" t="str">
        <f t="shared" si="297"/>
        <v/>
      </c>
      <c r="AO1252" s="257" t="str">
        <f>IF(A1252="","",IF(A1252&lt;&gt;1242,"エラー",1242&amp;"人目"))</f>
        <v/>
      </c>
      <c r="AP1252" s="258" t="str">
        <f t="shared" si="289"/>
        <v/>
      </c>
      <c r="AQ1252" s="259" t="str">
        <f>IFERROR(IF(OR(L1252="",M1252="",N1252=""),"",VLOOKUP(L1252&amp;M1252&amp;N1252,コード!$K$3:$L$64,2,FALSE)),"エラー")</f>
        <v/>
      </c>
      <c r="AR1252" s="260" t="str">
        <f>IFERROR(IF(OR(O1252="",P1252=""),"",VLOOKUP(O1252&amp;P1252,コード!$R$3:$S$8,2,FALSE)),"エラー")</f>
        <v/>
      </c>
      <c r="AS1252" s="261" t="str">
        <f t="shared" si="293"/>
        <v/>
      </c>
      <c r="AT1252" s="261" t="str">
        <f>IFERROR(IF(OR(R1252="",S1252="",T1252=""),"",VLOOKUP(R1252&amp;S1252&amp;T1252,コード!$AB$3:$AC$205,2,FALSE)),"エラー")</f>
        <v/>
      </c>
      <c r="AU1252" s="258" t="str">
        <f>IFERROR(IF(OR(U1252="",V1252="",W1252=""),"",VLOOKUP(U1252&amp;V1252&amp;W1252,コード!$AI$3:$AJ$6,2,FALSE)),"エラー")</f>
        <v/>
      </c>
      <c r="AV1252" s="261" t="str">
        <f t="shared" si="294"/>
        <v/>
      </c>
      <c r="AW1252" s="258" t="str">
        <f>IFERROR(IF(OR(AD1252="",AE1252="",AF1252=""),"",VLOOKUP(AD1252&amp;AE1252&amp;AF1252,コード!$AW$3:$AX$31,2,FALSE)),"エラー")</f>
        <v/>
      </c>
      <c r="AX1252" s="262" t="str">
        <f>IFERROR(IF(OR(AG1252="",AH1252=""),"",VLOOKUP(AG1252&amp;AH1252,コード!$BC$3:$BD$17,2,FALSE)),"エラー")</f>
        <v/>
      </c>
      <c r="AY1252" s="187"/>
      <c r="AZ1252" s="286" t="str">
        <f t="shared" si="290"/>
        <v/>
      </c>
      <c r="BA1252" s="287" t="str">
        <f t="shared" si="298"/>
        <v/>
      </c>
      <c r="BB1252" s="287" t="str">
        <f t="shared" si="291"/>
        <v/>
      </c>
      <c r="BC1252" s="287" t="str">
        <f t="shared" si="292"/>
        <v/>
      </c>
      <c r="BD1252" s="287" t="str">
        <f t="shared" si="295"/>
        <v/>
      </c>
      <c r="BE1252" s="288" t="str">
        <f t="shared" si="299"/>
        <v/>
      </c>
    </row>
    <row r="1253" spans="1:57" ht="24" customHeight="1">
      <c r="A1253" s="301"/>
      <c r="B1253" s="420"/>
      <c r="C1253" s="421"/>
      <c r="D1253" s="421"/>
      <c r="E1253" s="421"/>
      <c r="F1253" s="421"/>
      <c r="G1253" s="421"/>
      <c r="H1253" s="421"/>
      <c r="I1253" s="421"/>
      <c r="J1253" s="421"/>
      <c r="K1253" s="421"/>
      <c r="L1253" s="302"/>
      <c r="M1253" s="303"/>
      <c r="N1253" s="304"/>
      <c r="O1253" s="305"/>
      <c r="P1253" s="306"/>
      <c r="Q1253" s="307"/>
      <c r="R1253" s="305"/>
      <c r="S1253" s="308"/>
      <c r="T1253" s="309"/>
      <c r="U1253" s="302"/>
      <c r="V1253" s="303"/>
      <c r="W1253" s="310"/>
      <c r="X1253" s="305"/>
      <c r="Y1253" s="303"/>
      <c r="Z1253" s="303"/>
      <c r="AA1253" s="311"/>
      <c r="AB1253" s="312"/>
      <c r="AC1253" s="310"/>
      <c r="AD1253" s="305"/>
      <c r="AE1253" s="310"/>
      <c r="AF1253" s="313"/>
      <c r="AG1253" s="314"/>
      <c r="AH1253" s="315"/>
      <c r="AI1253" s="401"/>
      <c r="AJ1253" s="402"/>
      <c r="AK1253" s="403"/>
      <c r="AL1253" s="273"/>
      <c r="AM1253" s="270" t="str">
        <f t="shared" si="296"/>
        <v/>
      </c>
      <c r="AN1253" s="282" t="str">
        <f t="shared" si="297"/>
        <v/>
      </c>
      <c r="AO1253" s="257" t="str">
        <f>IF(A1253="","",IF(A1253&lt;&gt;1243,"エラー",1243&amp;"人目"))</f>
        <v/>
      </c>
      <c r="AP1253" s="258" t="str">
        <f t="shared" si="289"/>
        <v/>
      </c>
      <c r="AQ1253" s="259" t="str">
        <f>IFERROR(IF(OR(L1253="",M1253="",N1253=""),"",VLOOKUP(L1253&amp;M1253&amp;N1253,コード!$K$3:$L$64,2,FALSE)),"エラー")</f>
        <v/>
      </c>
      <c r="AR1253" s="260" t="str">
        <f>IFERROR(IF(OR(O1253="",P1253=""),"",VLOOKUP(O1253&amp;P1253,コード!$R$3:$S$8,2,FALSE)),"エラー")</f>
        <v/>
      </c>
      <c r="AS1253" s="261" t="str">
        <f t="shared" si="293"/>
        <v/>
      </c>
      <c r="AT1253" s="261" t="str">
        <f>IFERROR(IF(OR(R1253="",S1253="",T1253=""),"",VLOOKUP(R1253&amp;S1253&amp;T1253,コード!$AB$3:$AC$205,2,FALSE)),"エラー")</f>
        <v/>
      </c>
      <c r="AU1253" s="258" t="str">
        <f>IFERROR(IF(OR(U1253="",V1253="",W1253=""),"",VLOOKUP(U1253&amp;V1253&amp;W1253,コード!$AI$3:$AJ$6,2,FALSE)),"エラー")</f>
        <v/>
      </c>
      <c r="AV1253" s="261" t="str">
        <f t="shared" si="294"/>
        <v/>
      </c>
      <c r="AW1253" s="258" t="str">
        <f>IFERROR(IF(OR(AD1253="",AE1253="",AF1253=""),"",VLOOKUP(AD1253&amp;AE1253&amp;AF1253,コード!$AW$3:$AX$31,2,FALSE)),"エラー")</f>
        <v/>
      </c>
      <c r="AX1253" s="262" t="str">
        <f>IFERROR(IF(OR(AG1253="",AH1253=""),"",VLOOKUP(AG1253&amp;AH1253,コード!$BC$3:$BD$17,2,FALSE)),"エラー")</f>
        <v/>
      </c>
      <c r="AY1253" s="187"/>
      <c r="AZ1253" s="286" t="str">
        <f t="shared" si="290"/>
        <v/>
      </c>
      <c r="BA1253" s="287" t="str">
        <f t="shared" si="298"/>
        <v/>
      </c>
      <c r="BB1253" s="287" t="str">
        <f t="shared" si="291"/>
        <v/>
      </c>
      <c r="BC1253" s="287" t="str">
        <f t="shared" si="292"/>
        <v/>
      </c>
      <c r="BD1253" s="287" t="str">
        <f t="shared" si="295"/>
        <v/>
      </c>
      <c r="BE1253" s="288" t="str">
        <f t="shared" si="299"/>
        <v/>
      </c>
    </row>
    <row r="1254" spans="1:57" ht="24" customHeight="1">
      <c r="A1254" s="316"/>
      <c r="B1254" s="420"/>
      <c r="C1254" s="421"/>
      <c r="D1254" s="421"/>
      <c r="E1254" s="421"/>
      <c r="F1254" s="421"/>
      <c r="G1254" s="421"/>
      <c r="H1254" s="421"/>
      <c r="I1254" s="421"/>
      <c r="J1254" s="421"/>
      <c r="K1254" s="421"/>
      <c r="L1254" s="302"/>
      <c r="M1254" s="303"/>
      <c r="N1254" s="304"/>
      <c r="O1254" s="305"/>
      <c r="P1254" s="306"/>
      <c r="Q1254" s="307"/>
      <c r="R1254" s="305"/>
      <c r="S1254" s="308"/>
      <c r="T1254" s="309"/>
      <c r="U1254" s="302"/>
      <c r="V1254" s="303"/>
      <c r="W1254" s="310"/>
      <c r="X1254" s="305"/>
      <c r="Y1254" s="303"/>
      <c r="Z1254" s="303"/>
      <c r="AA1254" s="311"/>
      <c r="AB1254" s="312"/>
      <c r="AC1254" s="310"/>
      <c r="AD1254" s="305"/>
      <c r="AE1254" s="310"/>
      <c r="AF1254" s="313"/>
      <c r="AG1254" s="314"/>
      <c r="AH1254" s="315"/>
      <c r="AI1254" s="401"/>
      <c r="AJ1254" s="402"/>
      <c r="AK1254" s="403"/>
      <c r="AL1254" s="273"/>
      <c r="AM1254" s="270" t="str">
        <f t="shared" si="296"/>
        <v/>
      </c>
      <c r="AN1254" s="282" t="str">
        <f t="shared" si="297"/>
        <v/>
      </c>
      <c r="AO1254" s="257" t="str">
        <f>IF(A1254="","",IF(A1254&lt;&gt;1244,"エラー",1244&amp;"人目"))</f>
        <v/>
      </c>
      <c r="AP1254" s="258" t="str">
        <f t="shared" si="289"/>
        <v/>
      </c>
      <c r="AQ1254" s="259" t="str">
        <f>IFERROR(IF(OR(L1254="",M1254="",N1254=""),"",VLOOKUP(L1254&amp;M1254&amp;N1254,コード!$K$3:$L$64,2,FALSE)),"エラー")</f>
        <v/>
      </c>
      <c r="AR1254" s="260" t="str">
        <f>IFERROR(IF(OR(O1254="",P1254=""),"",VLOOKUP(O1254&amp;P1254,コード!$R$3:$S$8,2,FALSE)),"エラー")</f>
        <v/>
      </c>
      <c r="AS1254" s="261" t="str">
        <f t="shared" si="293"/>
        <v/>
      </c>
      <c r="AT1254" s="261" t="str">
        <f>IFERROR(IF(OR(R1254="",S1254="",T1254=""),"",VLOOKUP(R1254&amp;S1254&amp;T1254,コード!$AB$3:$AC$205,2,FALSE)),"エラー")</f>
        <v/>
      </c>
      <c r="AU1254" s="258" t="str">
        <f>IFERROR(IF(OR(U1254="",V1254="",W1254=""),"",VLOOKUP(U1254&amp;V1254&amp;W1254,コード!$AI$3:$AJ$6,2,FALSE)),"エラー")</f>
        <v/>
      </c>
      <c r="AV1254" s="261" t="str">
        <f t="shared" si="294"/>
        <v/>
      </c>
      <c r="AW1254" s="258" t="str">
        <f>IFERROR(IF(OR(AD1254="",AE1254="",AF1254=""),"",VLOOKUP(AD1254&amp;AE1254&amp;AF1254,コード!$AW$3:$AX$31,2,FALSE)),"エラー")</f>
        <v/>
      </c>
      <c r="AX1254" s="262" t="str">
        <f>IFERROR(IF(OR(AG1254="",AH1254=""),"",VLOOKUP(AG1254&amp;AH1254,コード!$BC$3:$BD$17,2,FALSE)),"エラー")</f>
        <v/>
      </c>
      <c r="AY1254" s="187"/>
      <c r="AZ1254" s="286" t="str">
        <f t="shared" si="290"/>
        <v/>
      </c>
      <c r="BA1254" s="287" t="str">
        <f t="shared" si="298"/>
        <v/>
      </c>
      <c r="BB1254" s="287" t="str">
        <f t="shared" si="291"/>
        <v/>
      </c>
      <c r="BC1254" s="287" t="str">
        <f t="shared" si="292"/>
        <v/>
      </c>
      <c r="BD1254" s="287" t="str">
        <f t="shared" si="295"/>
        <v/>
      </c>
      <c r="BE1254" s="288" t="str">
        <f t="shared" si="299"/>
        <v/>
      </c>
    </row>
    <row r="1255" spans="1:57" ht="24" customHeight="1">
      <c r="A1255" s="316"/>
      <c r="B1255" s="420"/>
      <c r="C1255" s="421"/>
      <c r="D1255" s="421"/>
      <c r="E1255" s="421"/>
      <c r="F1255" s="421"/>
      <c r="G1255" s="421"/>
      <c r="H1255" s="421"/>
      <c r="I1255" s="421"/>
      <c r="J1255" s="421"/>
      <c r="K1255" s="421"/>
      <c r="L1255" s="302"/>
      <c r="M1255" s="303"/>
      <c r="N1255" s="304"/>
      <c r="O1255" s="305"/>
      <c r="P1255" s="306"/>
      <c r="Q1255" s="307"/>
      <c r="R1255" s="305"/>
      <c r="S1255" s="308"/>
      <c r="T1255" s="309"/>
      <c r="U1255" s="302"/>
      <c r="V1255" s="303"/>
      <c r="W1255" s="310"/>
      <c r="X1255" s="305"/>
      <c r="Y1255" s="303"/>
      <c r="Z1255" s="303"/>
      <c r="AA1255" s="311"/>
      <c r="AB1255" s="312"/>
      <c r="AC1255" s="310"/>
      <c r="AD1255" s="305"/>
      <c r="AE1255" s="310"/>
      <c r="AF1255" s="313"/>
      <c r="AG1255" s="314"/>
      <c r="AH1255" s="315"/>
      <c r="AI1255" s="401"/>
      <c r="AJ1255" s="402"/>
      <c r="AK1255" s="403"/>
      <c r="AL1255" s="273"/>
      <c r="AM1255" s="270" t="str">
        <f t="shared" si="296"/>
        <v/>
      </c>
      <c r="AN1255" s="282" t="str">
        <f t="shared" si="297"/>
        <v/>
      </c>
      <c r="AO1255" s="257" t="str">
        <f>IF(A1255="","",IF(A1255&lt;&gt;1245,"エラー",1245&amp;"人目"))</f>
        <v/>
      </c>
      <c r="AP1255" s="258" t="str">
        <f t="shared" si="289"/>
        <v/>
      </c>
      <c r="AQ1255" s="259" t="str">
        <f>IFERROR(IF(OR(L1255="",M1255="",N1255=""),"",VLOOKUP(L1255&amp;M1255&amp;N1255,コード!$K$3:$L$64,2,FALSE)),"エラー")</f>
        <v/>
      </c>
      <c r="AR1255" s="260" t="str">
        <f>IFERROR(IF(OR(O1255="",P1255=""),"",VLOOKUP(O1255&amp;P1255,コード!$R$3:$S$8,2,FALSE)),"エラー")</f>
        <v/>
      </c>
      <c r="AS1255" s="261" t="str">
        <f t="shared" si="293"/>
        <v/>
      </c>
      <c r="AT1255" s="261" t="str">
        <f>IFERROR(IF(OR(R1255="",S1255="",T1255=""),"",VLOOKUP(R1255&amp;S1255&amp;T1255,コード!$AB$3:$AC$205,2,FALSE)),"エラー")</f>
        <v/>
      </c>
      <c r="AU1255" s="258" t="str">
        <f>IFERROR(IF(OR(U1255="",V1255="",W1255=""),"",VLOOKUP(U1255&amp;V1255&amp;W1255,コード!$AI$3:$AJ$6,2,FALSE)),"エラー")</f>
        <v/>
      </c>
      <c r="AV1255" s="261" t="str">
        <f t="shared" si="294"/>
        <v/>
      </c>
      <c r="AW1255" s="258" t="str">
        <f>IFERROR(IF(OR(AD1255="",AE1255="",AF1255=""),"",VLOOKUP(AD1255&amp;AE1255&amp;AF1255,コード!$AW$3:$AX$31,2,FALSE)),"エラー")</f>
        <v/>
      </c>
      <c r="AX1255" s="262" t="str">
        <f>IFERROR(IF(OR(AG1255="",AH1255=""),"",VLOOKUP(AG1255&amp;AH1255,コード!$BC$3:$BD$17,2,FALSE)),"エラー")</f>
        <v/>
      </c>
      <c r="AY1255" s="187"/>
      <c r="AZ1255" s="286" t="str">
        <f t="shared" si="290"/>
        <v/>
      </c>
      <c r="BA1255" s="287" t="str">
        <f t="shared" si="298"/>
        <v/>
      </c>
      <c r="BB1255" s="287" t="str">
        <f t="shared" si="291"/>
        <v/>
      </c>
      <c r="BC1255" s="287" t="str">
        <f t="shared" si="292"/>
        <v/>
      </c>
      <c r="BD1255" s="287" t="str">
        <f t="shared" si="295"/>
        <v/>
      </c>
      <c r="BE1255" s="288" t="str">
        <f t="shared" si="299"/>
        <v/>
      </c>
    </row>
    <row r="1256" spans="1:57" ht="24" customHeight="1">
      <c r="A1256" s="301"/>
      <c r="B1256" s="420"/>
      <c r="C1256" s="421"/>
      <c r="D1256" s="421"/>
      <c r="E1256" s="421"/>
      <c r="F1256" s="421"/>
      <c r="G1256" s="421"/>
      <c r="H1256" s="421"/>
      <c r="I1256" s="421"/>
      <c r="J1256" s="421"/>
      <c r="K1256" s="421"/>
      <c r="L1256" s="302"/>
      <c r="M1256" s="303"/>
      <c r="N1256" s="304"/>
      <c r="O1256" s="305"/>
      <c r="P1256" s="306"/>
      <c r="Q1256" s="307"/>
      <c r="R1256" s="305"/>
      <c r="S1256" s="308"/>
      <c r="T1256" s="309"/>
      <c r="U1256" s="302"/>
      <c r="V1256" s="303"/>
      <c r="W1256" s="310"/>
      <c r="X1256" s="305"/>
      <c r="Y1256" s="303"/>
      <c r="Z1256" s="303"/>
      <c r="AA1256" s="311"/>
      <c r="AB1256" s="312"/>
      <c r="AC1256" s="310"/>
      <c r="AD1256" s="305"/>
      <c r="AE1256" s="310"/>
      <c r="AF1256" s="313"/>
      <c r="AG1256" s="314"/>
      <c r="AH1256" s="315"/>
      <c r="AI1256" s="401"/>
      <c r="AJ1256" s="402"/>
      <c r="AK1256" s="403"/>
      <c r="AL1256" s="273"/>
      <c r="AM1256" s="270" t="str">
        <f t="shared" si="296"/>
        <v/>
      </c>
      <c r="AN1256" s="282" t="str">
        <f t="shared" si="297"/>
        <v/>
      </c>
      <c r="AO1256" s="257" t="str">
        <f>IF(A1256="","",IF(A1256&lt;&gt;1246,"エラー",1246&amp;"人目"))</f>
        <v/>
      </c>
      <c r="AP1256" s="258" t="str">
        <f t="shared" si="289"/>
        <v/>
      </c>
      <c r="AQ1256" s="259" t="str">
        <f>IFERROR(IF(OR(L1256="",M1256="",N1256=""),"",VLOOKUP(L1256&amp;M1256&amp;N1256,コード!$K$3:$L$64,2,FALSE)),"エラー")</f>
        <v/>
      </c>
      <c r="AR1256" s="260" t="str">
        <f>IFERROR(IF(OR(O1256="",P1256=""),"",VLOOKUP(O1256&amp;P1256,コード!$R$3:$S$8,2,FALSE)),"エラー")</f>
        <v/>
      </c>
      <c r="AS1256" s="261" t="str">
        <f t="shared" si="293"/>
        <v/>
      </c>
      <c r="AT1256" s="261" t="str">
        <f>IFERROR(IF(OR(R1256="",S1256="",T1256=""),"",VLOOKUP(R1256&amp;S1256&amp;T1256,コード!$AB$3:$AC$205,2,FALSE)),"エラー")</f>
        <v/>
      </c>
      <c r="AU1256" s="258" t="str">
        <f>IFERROR(IF(OR(U1256="",V1256="",W1256=""),"",VLOOKUP(U1256&amp;V1256&amp;W1256,コード!$AI$3:$AJ$6,2,FALSE)),"エラー")</f>
        <v/>
      </c>
      <c r="AV1256" s="261" t="str">
        <f t="shared" si="294"/>
        <v/>
      </c>
      <c r="AW1256" s="258" t="str">
        <f>IFERROR(IF(OR(AD1256="",AE1256="",AF1256=""),"",VLOOKUP(AD1256&amp;AE1256&amp;AF1256,コード!$AW$3:$AX$31,2,FALSE)),"エラー")</f>
        <v/>
      </c>
      <c r="AX1256" s="262" t="str">
        <f>IFERROR(IF(OR(AG1256="",AH1256=""),"",VLOOKUP(AG1256&amp;AH1256,コード!$BC$3:$BD$17,2,FALSE)),"エラー")</f>
        <v/>
      </c>
      <c r="AY1256" s="187"/>
      <c r="AZ1256" s="286" t="str">
        <f t="shared" si="290"/>
        <v/>
      </c>
      <c r="BA1256" s="287" t="str">
        <f t="shared" si="298"/>
        <v/>
      </c>
      <c r="BB1256" s="287" t="str">
        <f t="shared" si="291"/>
        <v/>
      </c>
      <c r="BC1256" s="287" t="str">
        <f t="shared" si="292"/>
        <v/>
      </c>
      <c r="BD1256" s="287" t="str">
        <f t="shared" si="295"/>
        <v/>
      </c>
      <c r="BE1256" s="288" t="str">
        <f t="shared" si="299"/>
        <v/>
      </c>
    </row>
    <row r="1257" spans="1:57" ht="24" customHeight="1">
      <c r="A1257" s="301"/>
      <c r="B1257" s="420"/>
      <c r="C1257" s="421"/>
      <c r="D1257" s="421"/>
      <c r="E1257" s="421"/>
      <c r="F1257" s="421"/>
      <c r="G1257" s="421"/>
      <c r="H1257" s="421"/>
      <c r="I1257" s="421"/>
      <c r="J1257" s="421"/>
      <c r="K1257" s="421"/>
      <c r="L1257" s="302"/>
      <c r="M1257" s="303"/>
      <c r="N1257" s="304"/>
      <c r="O1257" s="305"/>
      <c r="P1257" s="306"/>
      <c r="Q1257" s="307"/>
      <c r="R1257" s="305"/>
      <c r="S1257" s="308"/>
      <c r="T1257" s="309"/>
      <c r="U1257" s="302"/>
      <c r="V1257" s="303"/>
      <c r="W1257" s="310"/>
      <c r="X1257" s="305"/>
      <c r="Y1257" s="303"/>
      <c r="Z1257" s="303"/>
      <c r="AA1257" s="311"/>
      <c r="AB1257" s="312"/>
      <c r="AC1257" s="310"/>
      <c r="AD1257" s="305"/>
      <c r="AE1257" s="310"/>
      <c r="AF1257" s="313"/>
      <c r="AG1257" s="314"/>
      <c r="AH1257" s="315"/>
      <c r="AI1257" s="401"/>
      <c r="AJ1257" s="402"/>
      <c r="AK1257" s="403"/>
      <c r="AL1257" s="273"/>
      <c r="AM1257" s="270" t="str">
        <f t="shared" si="296"/>
        <v/>
      </c>
      <c r="AN1257" s="282" t="str">
        <f t="shared" si="297"/>
        <v/>
      </c>
      <c r="AO1257" s="257" t="str">
        <f>IF(A1257="","",IF(A1257&lt;&gt;1247,"エラー",1247&amp;"人目"))</f>
        <v/>
      </c>
      <c r="AP1257" s="258" t="str">
        <f t="shared" si="289"/>
        <v/>
      </c>
      <c r="AQ1257" s="259" t="str">
        <f>IFERROR(IF(OR(L1257="",M1257="",N1257=""),"",VLOOKUP(L1257&amp;M1257&amp;N1257,コード!$K$3:$L$64,2,FALSE)),"エラー")</f>
        <v/>
      </c>
      <c r="AR1257" s="260" t="str">
        <f>IFERROR(IF(OR(O1257="",P1257=""),"",VLOOKUP(O1257&amp;P1257,コード!$R$3:$S$8,2,FALSE)),"エラー")</f>
        <v/>
      </c>
      <c r="AS1257" s="261" t="str">
        <f t="shared" si="293"/>
        <v/>
      </c>
      <c r="AT1257" s="261" t="str">
        <f>IFERROR(IF(OR(R1257="",S1257="",T1257=""),"",VLOOKUP(R1257&amp;S1257&amp;T1257,コード!$AB$3:$AC$205,2,FALSE)),"エラー")</f>
        <v/>
      </c>
      <c r="AU1257" s="258" t="str">
        <f>IFERROR(IF(OR(U1257="",V1257="",W1257=""),"",VLOOKUP(U1257&amp;V1257&amp;W1257,コード!$AI$3:$AJ$6,2,FALSE)),"エラー")</f>
        <v/>
      </c>
      <c r="AV1257" s="261" t="str">
        <f t="shared" si="294"/>
        <v/>
      </c>
      <c r="AW1257" s="258" t="str">
        <f>IFERROR(IF(OR(AD1257="",AE1257="",AF1257=""),"",VLOOKUP(AD1257&amp;AE1257&amp;AF1257,コード!$AW$3:$AX$31,2,FALSE)),"エラー")</f>
        <v/>
      </c>
      <c r="AX1257" s="262" t="str">
        <f>IFERROR(IF(OR(AG1257="",AH1257=""),"",VLOOKUP(AG1257&amp;AH1257,コード!$BC$3:$BD$17,2,FALSE)),"エラー")</f>
        <v/>
      </c>
      <c r="AY1257" s="187"/>
      <c r="AZ1257" s="286" t="str">
        <f t="shared" si="290"/>
        <v/>
      </c>
      <c r="BA1257" s="287" t="str">
        <f t="shared" si="298"/>
        <v/>
      </c>
      <c r="BB1257" s="287" t="str">
        <f t="shared" si="291"/>
        <v/>
      </c>
      <c r="BC1257" s="287" t="str">
        <f t="shared" si="292"/>
        <v/>
      </c>
      <c r="BD1257" s="287" t="str">
        <f t="shared" si="295"/>
        <v/>
      </c>
      <c r="BE1257" s="288" t="str">
        <f t="shared" si="299"/>
        <v/>
      </c>
    </row>
    <row r="1258" spans="1:57" ht="24" customHeight="1">
      <c r="A1258" s="301"/>
      <c r="B1258" s="420"/>
      <c r="C1258" s="421"/>
      <c r="D1258" s="421"/>
      <c r="E1258" s="421"/>
      <c r="F1258" s="421"/>
      <c r="G1258" s="421"/>
      <c r="H1258" s="421"/>
      <c r="I1258" s="421"/>
      <c r="J1258" s="421"/>
      <c r="K1258" s="421"/>
      <c r="L1258" s="302"/>
      <c r="M1258" s="303"/>
      <c r="N1258" s="304"/>
      <c r="O1258" s="305"/>
      <c r="P1258" s="306"/>
      <c r="Q1258" s="307"/>
      <c r="R1258" s="305"/>
      <c r="S1258" s="308"/>
      <c r="T1258" s="309"/>
      <c r="U1258" s="302"/>
      <c r="V1258" s="303"/>
      <c r="W1258" s="310"/>
      <c r="X1258" s="305"/>
      <c r="Y1258" s="303"/>
      <c r="Z1258" s="303"/>
      <c r="AA1258" s="311"/>
      <c r="AB1258" s="312"/>
      <c r="AC1258" s="310"/>
      <c r="AD1258" s="305"/>
      <c r="AE1258" s="310"/>
      <c r="AF1258" s="313"/>
      <c r="AG1258" s="314"/>
      <c r="AH1258" s="315"/>
      <c r="AI1258" s="401"/>
      <c r="AJ1258" s="402"/>
      <c r="AK1258" s="403"/>
      <c r="AL1258" s="273"/>
      <c r="AM1258" s="270" t="str">
        <f t="shared" si="296"/>
        <v/>
      </c>
      <c r="AN1258" s="282" t="str">
        <f t="shared" si="297"/>
        <v/>
      </c>
      <c r="AO1258" s="257" t="str">
        <f>IF(A1258="","",IF(A1258&lt;&gt;1248,"エラー",1248&amp;"人目"))</f>
        <v/>
      </c>
      <c r="AP1258" s="258" t="str">
        <f t="shared" si="289"/>
        <v/>
      </c>
      <c r="AQ1258" s="259" t="str">
        <f>IFERROR(IF(OR(L1258="",M1258="",N1258=""),"",VLOOKUP(L1258&amp;M1258&amp;N1258,コード!$K$3:$L$64,2,FALSE)),"エラー")</f>
        <v/>
      </c>
      <c r="AR1258" s="260" t="str">
        <f>IFERROR(IF(OR(O1258="",P1258=""),"",VLOOKUP(O1258&amp;P1258,コード!$R$3:$S$8,2,FALSE)),"エラー")</f>
        <v/>
      </c>
      <c r="AS1258" s="261" t="str">
        <f t="shared" si="293"/>
        <v/>
      </c>
      <c r="AT1258" s="261" t="str">
        <f>IFERROR(IF(OR(R1258="",S1258="",T1258=""),"",VLOOKUP(R1258&amp;S1258&amp;T1258,コード!$AB$3:$AC$205,2,FALSE)),"エラー")</f>
        <v/>
      </c>
      <c r="AU1258" s="258" t="str">
        <f>IFERROR(IF(OR(U1258="",V1258="",W1258=""),"",VLOOKUP(U1258&amp;V1258&amp;W1258,コード!$AI$3:$AJ$6,2,FALSE)),"エラー")</f>
        <v/>
      </c>
      <c r="AV1258" s="261" t="str">
        <f t="shared" si="294"/>
        <v/>
      </c>
      <c r="AW1258" s="258" t="str">
        <f>IFERROR(IF(OR(AD1258="",AE1258="",AF1258=""),"",VLOOKUP(AD1258&amp;AE1258&amp;AF1258,コード!$AW$3:$AX$31,2,FALSE)),"エラー")</f>
        <v/>
      </c>
      <c r="AX1258" s="262" t="str">
        <f>IFERROR(IF(OR(AG1258="",AH1258=""),"",VLOOKUP(AG1258&amp;AH1258,コード!$BC$3:$BD$17,2,FALSE)),"エラー")</f>
        <v/>
      </c>
      <c r="AY1258" s="187"/>
      <c r="AZ1258" s="286" t="str">
        <f t="shared" si="290"/>
        <v/>
      </c>
      <c r="BA1258" s="287" t="str">
        <f t="shared" si="298"/>
        <v/>
      </c>
      <c r="BB1258" s="287" t="str">
        <f t="shared" si="291"/>
        <v/>
      </c>
      <c r="BC1258" s="287" t="str">
        <f t="shared" si="292"/>
        <v/>
      </c>
      <c r="BD1258" s="287" t="str">
        <f t="shared" si="295"/>
        <v/>
      </c>
      <c r="BE1258" s="288" t="str">
        <f t="shared" si="299"/>
        <v/>
      </c>
    </row>
    <row r="1259" spans="1:57" ht="24" customHeight="1">
      <c r="A1259" s="301"/>
      <c r="B1259" s="420"/>
      <c r="C1259" s="421"/>
      <c r="D1259" s="421"/>
      <c r="E1259" s="421"/>
      <c r="F1259" s="421"/>
      <c r="G1259" s="421"/>
      <c r="H1259" s="421"/>
      <c r="I1259" s="421"/>
      <c r="J1259" s="421"/>
      <c r="K1259" s="421"/>
      <c r="L1259" s="302"/>
      <c r="M1259" s="303"/>
      <c r="N1259" s="304"/>
      <c r="O1259" s="305"/>
      <c r="P1259" s="306"/>
      <c r="Q1259" s="307"/>
      <c r="R1259" s="305"/>
      <c r="S1259" s="308"/>
      <c r="T1259" s="309"/>
      <c r="U1259" s="302"/>
      <c r="V1259" s="303"/>
      <c r="W1259" s="310"/>
      <c r="X1259" s="305"/>
      <c r="Y1259" s="303"/>
      <c r="Z1259" s="303"/>
      <c r="AA1259" s="311"/>
      <c r="AB1259" s="312"/>
      <c r="AC1259" s="310"/>
      <c r="AD1259" s="305"/>
      <c r="AE1259" s="310"/>
      <c r="AF1259" s="313"/>
      <c r="AG1259" s="314"/>
      <c r="AH1259" s="315"/>
      <c r="AI1259" s="401"/>
      <c r="AJ1259" s="402"/>
      <c r="AK1259" s="403"/>
      <c r="AL1259" s="273"/>
      <c r="AM1259" s="270" t="str">
        <f t="shared" si="296"/>
        <v/>
      </c>
      <c r="AN1259" s="282" t="str">
        <f t="shared" si="297"/>
        <v/>
      </c>
      <c r="AO1259" s="257" t="str">
        <f>IF(A1259="","",IF(A1259&lt;&gt;1249,"エラー",1249&amp;"人目"))</f>
        <v/>
      </c>
      <c r="AP1259" s="258" t="str">
        <f t="shared" si="289"/>
        <v/>
      </c>
      <c r="AQ1259" s="259" t="str">
        <f>IFERROR(IF(OR(L1259="",M1259="",N1259=""),"",VLOOKUP(L1259&amp;M1259&amp;N1259,コード!$K$3:$L$64,2,FALSE)),"エラー")</f>
        <v/>
      </c>
      <c r="AR1259" s="260" t="str">
        <f>IFERROR(IF(OR(O1259="",P1259=""),"",VLOOKUP(O1259&amp;P1259,コード!$R$3:$S$8,2,FALSE)),"エラー")</f>
        <v/>
      </c>
      <c r="AS1259" s="261" t="str">
        <f t="shared" si="293"/>
        <v/>
      </c>
      <c r="AT1259" s="261" t="str">
        <f>IFERROR(IF(OR(R1259="",S1259="",T1259=""),"",VLOOKUP(R1259&amp;S1259&amp;T1259,コード!$AB$3:$AC$205,2,FALSE)),"エラー")</f>
        <v/>
      </c>
      <c r="AU1259" s="258" t="str">
        <f>IFERROR(IF(OR(U1259="",V1259="",W1259=""),"",VLOOKUP(U1259&amp;V1259&amp;W1259,コード!$AI$3:$AJ$6,2,FALSE)),"エラー")</f>
        <v/>
      </c>
      <c r="AV1259" s="261" t="str">
        <f t="shared" si="294"/>
        <v/>
      </c>
      <c r="AW1259" s="258" t="str">
        <f>IFERROR(IF(OR(AD1259="",AE1259="",AF1259=""),"",VLOOKUP(AD1259&amp;AE1259&amp;AF1259,コード!$AW$3:$AX$31,2,FALSE)),"エラー")</f>
        <v/>
      </c>
      <c r="AX1259" s="262" t="str">
        <f>IFERROR(IF(OR(AG1259="",AH1259=""),"",VLOOKUP(AG1259&amp;AH1259,コード!$BC$3:$BD$17,2,FALSE)),"エラー")</f>
        <v/>
      </c>
      <c r="AY1259" s="187"/>
      <c r="AZ1259" s="286" t="str">
        <f t="shared" si="290"/>
        <v/>
      </c>
      <c r="BA1259" s="287" t="str">
        <f t="shared" si="298"/>
        <v/>
      </c>
      <c r="BB1259" s="287" t="str">
        <f t="shared" si="291"/>
        <v/>
      </c>
      <c r="BC1259" s="287" t="str">
        <f t="shared" si="292"/>
        <v/>
      </c>
      <c r="BD1259" s="287" t="str">
        <f t="shared" si="295"/>
        <v/>
      </c>
      <c r="BE1259" s="288" t="str">
        <f t="shared" si="299"/>
        <v/>
      </c>
    </row>
    <row r="1260" spans="1:57" ht="24" customHeight="1">
      <c r="A1260" s="301"/>
      <c r="B1260" s="420"/>
      <c r="C1260" s="421"/>
      <c r="D1260" s="421"/>
      <c r="E1260" s="421"/>
      <c r="F1260" s="421"/>
      <c r="G1260" s="421"/>
      <c r="H1260" s="421"/>
      <c r="I1260" s="421"/>
      <c r="J1260" s="421"/>
      <c r="K1260" s="421"/>
      <c r="L1260" s="302"/>
      <c r="M1260" s="303"/>
      <c r="N1260" s="304"/>
      <c r="O1260" s="305"/>
      <c r="P1260" s="306"/>
      <c r="Q1260" s="307"/>
      <c r="R1260" s="305"/>
      <c r="S1260" s="308"/>
      <c r="T1260" s="309"/>
      <c r="U1260" s="302"/>
      <c r="V1260" s="303"/>
      <c r="W1260" s="310"/>
      <c r="X1260" s="305"/>
      <c r="Y1260" s="303"/>
      <c r="Z1260" s="303"/>
      <c r="AA1260" s="311"/>
      <c r="AB1260" s="312"/>
      <c r="AC1260" s="310"/>
      <c r="AD1260" s="305"/>
      <c r="AE1260" s="310"/>
      <c r="AF1260" s="313"/>
      <c r="AG1260" s="314"/>
      <c r="AH1260" s="315"/>
      <c r="AI1260" s="401"/>
      <c r="AJ1260" s="402"/>
      <c r="AK1260" s="403"/>
      <c r="AL1260" s="273"/>
      <c r="AM1260" s="270" t="str">
        <f t="shared" si="296"/>
        <v/>
      </c>
      <c r="AN1260" s="282" t="str">
        <f t="shared" si="297"/>
        <v/>
      </c>
      <c r="AO1260" s="257" t="str">
        <f>IF(A1260="","",IF(A1260&lt;&gt;1250,"エラー",1250&amp;"人目"))</f>
        <v/>
      </c>
      <c r="AP1260" s="258" t="str">
        <f t="shared" si="289"/>
        <v/>
      </c>
      <c r="AQ1260" s="259" t="str">
        <f>IFERROR(IF(OR(L1260="",M1260="",N1260=""),"",VLOOKUP(L1260&amp;M1260&amp;N1260,コード!$K$3:$L$64,2,FALSE)),"エラー")</f>
        <v/>
      </c>
      <c r="AR1260" s="260" t="str">
        <f>IFERROR(IF(OR(O1260="",P1260=""),"",VLOOKUP(O1260&amp;P1260,コード!$R$3:$S$8,2,FALSE)),"エラー")</f>
        <v/>
      </c>
      <c r="AS1260" s="261" t="str">
        <f t="shared" si="293"/>
        <v/>
      </c>
      <c r="AT1260" s="261" t="str">
        <f>IFERROR(IF(OR(R1260="",S1260="",T1260=""),"",VLOOKUP(R1260&amp;S1260&amp;T1260,コード!$AB$3:$AC$205,2,FALSE)),"エラー")</f>
        <v/>
      </c>
      <c r="AU1260" s="258" t="str">
        <f>IFERROR(IF(OR(U1260="",V1260="",W1260=""),"",VLOOKUP(U1260&amp;V1260&amp;W1260,コード!$AI$3:$AJ$6,2,FALSE)),"エラー")</f>
        <v/>
      </c>
      <c r="AV1260" s="261" t="str">
        <f t="shared" si="294"/>
        <v/>
      </c>
      <c r="AW1260" s="258" t="str">
        <f>IFERROR(IF(OR(AD1260="",AE1260="",AF1260=""),"",VLOOKUP(AD1260&amp;AE1260&amp;AF1260,コード!$AW$3:$AX$31,2,FALSE)),"エラー")</f>
        <v/>
      </c>
      <c r="AX1260" s="262" t="str">
        <f>IFERROR(IF(OR(AG1260="",AH1260=""),"",VLOOKUP(AG1260&amp;AH1260,コード!$BC$3:$BD$17,2,FALSE)),"エラー")</f>
        <v/>
      </c>
      <c r="AY1260" s="187"/>
      <c r="AZ1260" s="286" t="str">
        <f t="shared" si="290"/>
        <v/>
      </c>
      <c r="BA1260" s="287" t="str">
        <f t="shared" si="298"/>
        <v/>
      </c>
      <c r="BB1260" s="287" t="str">
        <f t="shared" si="291"/>
        <v/>
      </c>
      <c r="BC1260" s="287" t="str">
        <f t="shared" si="292"/>
        <v/>
      </c>
      <c r="BD1260" s="287" t="str">
        <f t="shared" si="295"/>
        <v/>
      </c>
      <c r="BE1260" s="288" t="str">
        <f t="shared" si="299"/>
        <v/>
      </c>
    </row>
    <row r="1261" spans="1:57" ht="24" customHeight="1">
      <c r="A1261" s="301"/>
      <c r="B1261" s="420"/>
      <c r="C1261" s="421"/>
      <c r="D1261" s="421"/>
      <c r="E1261" s="421"/>
      <c r="F1261" s="421"/>
      <c r="G1261" s="421"/>
      <c r="H1261" s="421"/>
      <c r="I1261" s="421"/>
      <c r="J1261" s="421"/>
      <c r="K1261" s="421"/>
      <c r="L1261" s="302"/>
      <c r="M1261" s="303"/>
      <c r="N1261" s="304"/>
      <c r="O1261" s="305"/>
      <c r="P1261" s="306"/>
      <c r="Q1261" s="307"/>
      <c r="R1261" s="305"/>
      <c r="S1261" s="308"/>
      <c r="T1261" s="309"/>
      <c r="U1261" s="302"/>
      <c r="V1261" s="303"/>
      <c r="W1261" s="310"/>
      <c r="X1261" s="305"/>
      <c r="Y1261" s="303"/>
      <c r="Z1261" s="303"/>
      <c r="AA1261" s="311"/>
      <c r="AB1261" s="312"/>
      <c r="AC1261" s="310"/>
      <c r="AD1261" s="305"/>
      <c r="AE1261" s="310"/>
      <c r="AF1261" s="313"/>
      <c r="AG1261" s="314"/>
      <c r="AH1261" s="315"/>
      <c r="AI1261" s="401"/>
      <c r="AJ1261" s="402"/>
      <c r="AK1261" s="403"/>
      <c r="AL1261" s="273"/>
      <c r="AM1261" s="270" t="str">
        <f t="shared" si="296"/>
        <v/>
      </c>
      <c r="AN1261" s="282" t="str">
        <f t="shared" si="297"/>
        <v/>
      </c>
      <c r="AO1261" s="257" t="str">
        <f>IF(A1261="","",IF(A1261&lt;&gt;1251,"エラー",1251&amp;"人目"))</f>
        <v/>
      </c>
      <c r="AP1261" s="258" t="str">
        <f t="shared" si="289"/>
        <v/>
      </c>
      <c r="AQ1261" s="259" t="str">
        <f>IFERROR(IF(OR(L1261="",M1261="",N1261=""),"",VLOOKUP(L1261&amp;M1261&amp;N1261,コード!$K$3:$L$64,2,FALSE)),"エラー")</f>
        <v/>
      </c>
      <c r="AR1261" s="260" t="str">
        <f>IFERROR(IF(OR(O1261="",P1261=""),"",VLOOKUP(O1261&amp;P1261,コード!$R$3:$S$8,2,FALSE)),"エラー")</f>
        <v/>
      </c>
      <c r="AS1261" s="261" t="str">
        <f t="shared" si="293"/>
        <v/>
      </c>
      <c r="AT1261" s="261" t="str">
        <f>IFERROR(IF(OR(R1261="",S1261="",T1261=""),"",VLOOKUP(R1261&amp;S1261&amp;T1261,コード!$AB$3:$AC$205,2,FALSE)),"エラー")</f>
        <v/>
      </c>
      <c r="AU1261" s="258" t="str">
        <f>IFERROR(IF(OR(U1261="",V1261="",W1261=""),"",VLOOKUP(U1261&amp;V1261&amp;W1261,コード!$AI$3:$AJ$6,2,FALSE)),"エラー")</f>
        <v/>
      </c>
      <c r="AV1261" s="261" t="str">
        <f t="shared" si="294"/>
        <v/>
      </c>
      <c r="AW1261" s="258" t="str">
        <f>IFERROR(IF(OR(AD1261="",AE1261="",AF1261=""),"",VLOOKUP(AD1261&amp;AE1261&amp;AF1261,コード!$AW$3:$AX$31,2,FALSE)),"エラー")</f>
        <v/>
      </c>
      <c r="AX1261" s="262" t="str">
        <f>IFERROR(IF(OR(AG1261="",AH1261=""),"",VLOOKUP(AG1261&amp;AH1261,コード!$BC$3:$BD$17,2,FALSE)),"エラー")</f>
        <v/>
      </c>
      <c r="AY1261" s="187"/>
      <c r="AZ1261" s="286" t="str">
        <f t="shared" si="290"/>
        <v/>
      </c>
      <c r="BA1261" s="287" t="str">
        <f t="shared" si="298"/>
        <v/>
      </c>
      <c r="BB1261" s="287" t="str">
        <f t="shared" si="291"/>
        <v/>
      </c>
      <c r="BC1261" s="287" t="str">
        <f t="shared" si="292"/>
        <v/>
      </c>
      <c r="BD1261" s="287" t="str">
        <f t="shared" si="295"/>
        <v/>
      </c>
      <c r="BE1261" s="288" t="str">
        <f t="shared" si="299"/>
        <v/>
      </c>
    </row>
    <row r="1262" spans="1:57" ht="24" customHeight="1">
      <c r="A1262" s="301"/>
      <c r="B1262" s="420"/>
      <c r="C1262" s="421"/>
      <c r="D1262" s="421"/>
      <c r="E1262" s="421"/>
      <c r="F1262" s="421"/>
      <c r="G1262" s="421"/>
      <c r="H1262" s="421"/>
      <c r="I1262" s="421"/>
      <c r="J1262" s="421"/>
      <c r="K1262" s="421"/>
      <c r="L1262" s="302"/>
      <c r="M1262" s="303"/>
      <c r="N1262" s="304"/>
      <c r="O1262" s="305"/>
      <c r="P1262" s="306"/>
      <c r="Q1262" s="307"/>
      <c r="R1262" s="305"/>
      <c r="S1262" s="308"/>
      <c r="T1262" s="309"/>
      <c r="U1262" s="302"/>
      <c r="V1262" s="303"/>
      <c r="W1262" s="310"/>
      <c r="X1262" s="305"/>
      <c r="Y1262" s="303"/>
      <c r="Z1262" s="303"/>
      <c r="AA1262" s="311"/>
      <c r="AB1262" s="312"/>
      <c r="AC1262" s="310"/>
      <c r="AD1262" s="305"/>
      <c r="AE1262" s="310"/>
      <c r="AF1262" s="313"/>
      <c r="AG1262" s="314"/>
      <c r="AH1262" s="315"/>
      <c r="AI1262" s="401"/>
      <c r="AJ1262" s="402"/>
      <c r="AK1262" s="403"/>
      <c r="AL1262" s="273"/>
      <c r="AM1262" s="270" t="str">
        <f t="shared" si="296"/>
        <v/>
      </c>
      <c r="AN1262" s="282" t="str">
        <f t="shared" si="297"/>
        <v/>
      </c>
      <c r="AO1262" s="257" t="str">
        <f>IF(A1262="","",IF(A1262&lt;&gt;1252,"エラー",1252&amp;"人目"))</f>
        <v/>
      </c>
      <c r="AP1262" s="258" t="str">
        <f t="shared" si="289"/>
        <v/>
      </c>
      <c r="AQ1262" s="259" t="str">
        <f>IFERROR(IF(OR(L1262="",M1262="",N1262=""),"",VLOOKUP(L1262&amp;M1262&amp;N1262,コード!$K$3:$L$64,2,FALSE)),"エラー")</f>
        <v/>
      </c>
      <c r="AR1262" s="260" t="str">
        <f>IFERROR(IF(OR(O1262="",P1262=""),"",VLOOKUP(O1262&amp;P1262,コード!$R$3:$S$8,2,FALSE)),"エラー")</f>
        <v/>
      </c>
      <c r="AS1262" s="261" t="str">
        <f t="shared" si="293"/>
        <v/>
      </c>
      <c r="AT1262" s="261" t="str">
        <f>IFERROR(IF(OR(R1262="",S1262="",T1262=""),"",VLOOKUP(R1262&amp;S1262&amp;T1262,コード!$AB$3:$AC$205,2,FALSE)),"エラー")</f>
        <v/>
      </c>
      <c r="AU1262" s="258" t="str">
        <f>IFERROR(IF(OR(U1262="",V1262="",W1262=""),"",VLOOKUP(U1262&amp;V1262&amp;W1262,コード!$AI$3:$AJ$6,2,FALSE)),"エラー")</f>
        <v/>
      </c>
      <c r="AV1262" s="261" t="str">
        <f t="shared" si="294"/>
        <v/>
      </c>
      <c r="AW1262" s="258" t="str">
        <f>IFERROR(IF(OR(AD1262="",AE1262="",AF1262=""),"",VLOOKUP(AD1262&amp;AE1262&amp;AF1262,コード!$AW$3:$AX$31,2,FALSE)),"エラー")</f>
        <v/>
      </c>
      <c r="AX1262" s="262" t="str">
        <f>IFERROR(IF(OR(AG1262="",AH1262=""),"",VLOOKUP(AG1262&amp;AH1262,コード!$BC$3:$BD$17,2,FALSE)),"エラー")</f>
        <v/>
      </c>
      <c r="AY1262" s="187"/>
      <c r="AZ1262" s="286" t="str">
        <f t="shared" si="290"/>
        <v/>
      </c>
      <c r="BA1262" s="287" t="str">
        <f t="shared" si="298"/>
        <v/>
      </c>
      <c r="BB1262" s="287" t="str">
        <f t="shared" si="291"/>
        <v/>
      </c>
      <c r="BC1262" s="287" t="str">
        <f t="shared" si="292"/>
        <v/>
      </c>
      <c r="BD1262" s="287" t="str">
        <f t="shared" si="295"/>
        <v/>
      </c>
      <c r="BE1262" s="288" t="str">
        <f t="shared" si="299"/>
        <v/>
      </c>
    </row>
    <row r="1263" spans="1:57" ht="24" customHeight="1">
      <c r="A1263" s="301"/>
      <c r="B1263" s="420"/>
      <c r="C1263" s="421"/>
      <c r="D1263" s="421"/>
      <c r="E1263" s="421"/>
      <c r="F1263" s="421"/>
      <c r="G1263" s="421"/>
      <c r="H1263" s="421"/>
      <c r="I1263" s="421"/>
      <c r="J1263" s="421"/>
      <c r="K1263" s="421"/>
      <c r="L1263" s="302"/>
      <c r="M1263" s="303"/>
      <c r="N1263" s="304"/>
      <c r="O1263" s="305"/>
      <c r="P1263" s="306"/>
      <c r="Q1263" s="307"/>
      <c r="R1263" s="305"/>
      <c r="S1263" s="308"/>
      <c r="T1263" s="309"/>
      <c r="U1263" s="302"/>
      <c r="V1263" s="303"/>
      <c r="W1263" s="310"/>
      <c r="X1263" s="305"/>
      <c r="Y1263" s="303"/>
      <c r="Z1263" s="303"/>
      <c r="AA1263" s="311"/>
      <c r="AB1263" s="312"/>
      <c r="AC1263" s="310"/>
      <c r="AD1263" s="305"/>
      <c r="AE1263" s="310"/>
      <c r="AF1263" s="313"/>
      <c r="AG1263" s="314"/>
      <c r="AH1263" s="315"/>
      <c r="AI1263" s="401"/>
      <c r="AJ1263" s="402"/>
      <c r="AK1263" s="403"/>
      <c r="AL1263" s="273"/>
      <c r="AM1263" s="270" t="str">
        <f t="shared" si="296"/>
        <v/>
      </c>
      <c r="AN1263" s="282" t="str">
        <f t="shared" si="297"/>
        <v/>
      </c>
      <c r="AO1263" s="257" t="str">
        <f>IF(A1263="","",IF(A1263&lt;&gt;1253,"エラー",1253&amp;"人目"))</f>
        <v/>
      </c>
      <c r="AP1263" s="258" t="str">
        <f t="shared" si="289"/>
        <v/>
      </c>
      <c r="AQ1263" s="259" t="str">
        <f>IFERROR(IF(OR(L1263="",M1263="",N1263=""),"",VLOOKUP(L1263&amp;M1263&amp;N1263,コード!$K$3:$L$64,2,FALSE)),"エラー")</f>
        <v/>
      </c>
      <c r="AR1263" s="260" t="str">
        <f>IFERROR(IF(OR(O1263="",P1263=""),"",VLOOKUP(O1263&amp;P1263,コード!$R$3:$S$8,2,FALSE)),"エラー")</f>
        <v/>
      </c>
      <c r="AS1263" s="261" t="str">
        <f t="shared" si="293"/>
        <v/>
      </c>
      <c r="AT1263" s="261" t="str">
        <f>IFERROR(IF(OR(R1263="",S1263="",T1263=""),"",VLOOKUP(R1263&amp;S1263&amp;T1263,コード!$AB$3:$AC$205,2,FALSE)),"エラー")</f>
        <v/>
      </c>
      <c r="AU1263" s="258" t="str">
        <f>IFERROR(IF(OR(U1263="",V1263="",W1263=""),"",VLOOKUP(U1263&amp;V1263&amp;W1263,コード!$AI$3:$AJ$6,2,FALSE)),"エラー")</f>
        <v/>
      </c>
      <c r="AV1263" s="261" t="str">
        <f t="shared" si="294"/>
        <v/>
      </c>
      <c r="AW1263" s="258" t="str">
        <f>IFERROR(IF(OR(AD1263="",AE1263="",AF1263=""),"",VLOOKUP(AD1263&amp;AE1263&amp;AF1263,コード!$AW$3:$AX$31,2,FALSE)),"エラー")</f>
        <v/>
      </c>
      <c r="AX1263" s="262" t="str">
        <f>IFERROR(IF(OR(AG1263="",AH1263=""),"",VLOOKUP(AG1263&amp;AH1263,コード!$BC$3:$BD$17,2,FALSE)),"エラー")</f>
        <v/>
      </c>
      <c r="AY1263" s="187"/>
      <c r="AZ1263" s="286" t="str">
        <f t="shared" si="290"/>
        <v/>
      </c>
      <c r="BA1263" s="287" t="str">
        <f t="shared" si="298"/>
        <v/>
      </c>
      <c r="BB1263" s="287" t="str">
        <f t="shared" si="291"/>
        <v/>
      </c>
      <c r="BC1263" s="287" t="str">
        <f t="shared" si="292"/>
        <v/>
      </c>
      <c r="BD1263" s="287" t="str">
        <f t="shared" si="295"/>
        <v/>
      </c>
      <c r="BE1263" s="288" t="str">
        <f t="shared" si="299"/>
        <v/>
      </c>
    </row>
    <row r="1264" spans="1:57" ht="24" customHeight="1">
      <c r="A1264" s="316"/>
      <c r="B1264" s="420"/>
      <c r="C1264" s="421"/>
      <c r="D1264" s="421"/>
      <c r="E1264" s="421"/>
      <c r="F1264" s="421"/>
      <c r="G1264" s="421"/>
      <c r="H1264" s="421"/>
      <c r="I1264" s="421"/>
      <c r="J1264" s="421"/>
      <c r="K1264" s="421"/>
      <c r="L1264" s="302"/>
      <c r="M1264" s="303"/>
      <c r="N1264" s="304"/>
      <c r="O1264" s="305"/>
      <c r="P1264" s="306"/>
      <c r="Q1264" s="307"/>
      <c r="R1264" s="305"/>
      <c r="S1264" s="308"/>
      <c r="T1264" s="309"/>
      <c r="U1264" s="302"/>
      <c r="V1264" s="303"/>
      <c r="W1264" s="310"/>
      <c r="X1264" s="305"/>
      <c r="Y1264" s="303"/>
      <c r="Z1264" s="303"/>
      <c r="AA1264" s="311"/>
      <c r="AB1264" s="312"/>
      <c r="AC1264" s="310"/>
      <c r="AD1264" s="305"/>
      <c r="AE1264" s="310"/>
      <c r="AF1264" s="313"/>
      <c r="AG1264" s="314"/>
      <c r="AH1264" s="315"/>
      <c r="AI1264" s="401"/>
      <c r="AJ1264" s="402"/>
      <c r="AK1264" s="403"/>
      <c r="AL1264" s="273"/>
      <c r="AM1264" s="270" t="str">
        <f t="shared" si="296"/>
        <v/>
      </c>
      <c r="AN1264" s="282" t="str">
        <f t="shared" si="297"/>
        <v/>
      </c>
      <c r="AO1264" s="257" t="str">
        <f>IF(A1264="","",IF(A1264&lt;&gt;1254,"エラー",1254&amp;"人目"))</f>
        <v/>
      </c>
      <c r="AP1264" s="258" t="str">
        <f t="shared" si="289"/>
        <v/>
      </c>
      <c r="AQ1264" s="259" t="str">
        <f>IFERROR(IF(OR(L1264="",M1264="",N1264=""),"",VLOOKUP(L1264&amp;M1264&amp;N1264,コード!$K$3:$L$64,2,FALSE)),"エラー")</f>
        <v/>
      </c>
      <c r="AR1264" s="260" t="str">
        <f>IFERROR(IF(OR(O1264="",P1264=""),"",VLOOKUP(O1264&amp;P1264,コード!$R$3:$S$8,2,FALSE)),"エラー")</f>
        <v/>
      </c>
      <c r="AS1264" s="261" t="str">
        <f t="shared" si="293"/>
        <v/>
      </c>
      <c r="AT1264" s="261" t="str">
        <f>IFERROR(IF(OR(R1264="",S1264="",T1264=""),"",VLOOKUP(R1264&amp;S1264&amp;T1264,コード!$AB$3:$AC$205,2,FALSE)),"エラー")</f>
        <v/>
      </c>
      <c r="AU1264" s="258" t="str">
        <f>IFERROR(IF(OR(U1264="",V1264="",W1264=""),"",VLOOKUP(U1264&amp;V1264&amp;W1264,コード!$AI$3:$AJ$6,2,FALSE)),"エラー")</f>
        <v/>
      </c>
      <c r="AV1264" s="261" t="str">
        <f t="shared" si="294"/>
        <v/>
      </c>
      <c r="AW1264" s="258" t="str">
        <f>IFERROR(IF(OR(AD1264="",AE1264="",AF1264=""),"",VLOOKUP(AD1264&amp;AE1264&amp;AF1264,コード!$AW$3:$AX$31,2,FALSE)),"エラー")</f>
        <v/>
      </c>
      <c r="AX1264" s="262" t="str">
        <f>IFERROR(IF(OR(AG1264="",AH1264=""),"",VLOOKUP(AG1264&amp;AH1264,コード!$BC$3:$BD$17,2,FALSE)),"エラー")</f>
        <v/>
      </c>
      <c r="AY1264" s="187"/>
      <c r="AZ1264" s="286" t="str">
        <f t="shared" si="290"/>
        <v/>
      </c>
      <c r="BA1264" s="287" t="str">
        <f t="shared" si="298"/>
        <v/>
      </c>
      <c r="BB1264" s="287" t="str">
        <f t="shared" si="291"/>
        <v/>
      </c>
      <c r="BC1264" s="287" t="str">
        <f t="shared" si="292"/>
        <v/>
      </c>
      <c r="BD1264" s="287" t="str">
        <f t="shared" si="295"/>
        <v/>
      </c>
      <c r="BE1264" s="288" t="str">
        <f t="shared" si="299"/>
        <v/>
      </c>
    </row>
    <row r="1265" spans="1:59" ht="24" customHeight="1">
      <c r="A1265" s="316"/>
      <c r="B1265" s="420"/>
      <c r="C1265" s="421"/>
      <c r="D1265" s="421"/>
      <c r="E1265" s="421"/>
      <c r="F1265" s="421"/>
      <c r="G1265" s="421"/>
      <c r="H1265" s="421"/>
      <c r="I1265" s="421"/>
      <c r="J1265" s="421"/>
      <c r="K1265" s="421"/>
      <c r="L1265" s="302"/>
      <c r="M1265" s="303"/>
      <c r="N1265" s="304"/>
      <c r="O1265" s="305"/>
      <c r="P1265" s="306"/>
      <c r="Q1265" s="307"/>
      <c r="R1265" s="305"/>
      <c r="S1265" s="308"/>
      <c r="T1265" s="309"/>
      <c r="U1265" s="302"/>
      <c r="V1265" s="303"/>
      <c r="W1265" s="310"/>
      <c r="X1265" s="305"/>
      <c r="Y1265" s="303"/>
      <c r="Z1265" s="303"/>
      <c r="AA1265" s="311"/>
      <c r="AB1265" s="312"/>
      <c r="AC1265" s="310"/>
      <c r="AD1265" s="305"/>
      <c r="AE1265" s="310"/>
      <c r="AF1265" s="313"/>
      <c r="AG1265" s="314"/>
      <c r="AH1265" s="315"/>
      <c r="AI1265" s="401"/>
      <c r="AJ1265" s="402"/>
      <c r="AK1265" s="403"/>
      <c r="AL1265" s="273"/>
      <c r="AM1265" s="270" t="str">
        <f t="shared" si="296"/>
        <v/>
      </c>
      <c r="AN1265" s="282" t="str">
        <f t="shared" si="297"/>
        <v/>
      </c>
      <c r="AO1265" s="257" t="str">
        <f>IF(A1265="","",IF(A1265&lt;&gt;1255,"エラー",1255&amp;"人目"))</f>
        <v/>
      </c>
      <c r="AP1265" s="258" t="str">
        <f t="shared" si="289"/>
        <v/>
      </c>
      <c r="AQ1265" s="259" t="str">
        <f>IFERROR(IF(OR(L1265="",M1265="",N1265=""),"",VLOOKUP(L1265&amp;M1265&amp;N1265,コード!$K$3:$L$64,2,FALSE)),"エラー")</f>
        <v/>
      </c>
      <c r="AR1265" s="260" t="str">
        <f>IFERROR(IF(OR(O1265="",P1265=""),"",VLOOKUP(O1265&amp;P1265,コード!$R$3:$S$8,2,FALSE)),"エラー")</f>
        <v/>
      </c>
      <c r="AS1265" s="261" t="str">
        <f t="shared" si="293"/>
        <v/>
      </c>
      <c r="AT1265" s="261" t="str">
        <f>IFERROR(IF(OR(R1265="",S1265="",T1265=""),"",VLOOKUP(R1265&amp;S1265&amp;T1265,コード!$AB$3:$AC$205,2,FALSE)),"エラー")</f>
        <v/>
      </c>
      <c r="AU1265" s="258" t="str">
        <f>IFERROR(IF(OR(U1265="",V1265="",W1265=""),"",VLOOKUP(U1265&amp;V1265&amp;W1265,コード!$AI$3:$AJ$6,2,FALSE)),"エラー")</f>
        <v/>
      </c>
      <c r="AV1265" s="261" t="str">
        <f t="shared" si="294"/>
        <v/>
      </c>
      <c r="AW1265" s="258" t="str">
        <f>IFERROR(IF(OR(AD1265="",AE1265="",AF1265=""),"",VLOOKUP(AD1265&amp;AE1265&amp;AF1265,コード!$AW$3:$AX$31,2,FALSE)),"エラー")</f>
        <v/>
      </c>
      <c r="AX1265" s="262" t="str">
        <f>IFERROR(IF(OR(AG1265="",AH1265=""),"",VLOOKUP(AG1265&amp;AH1265,コード!$BC$3:$BD$17,2,FALSE)),"エラー")</f>
        <v/>
      </c>
      <c r="AY1265" s="187"/>
      <c r="AZ1265" s="286" t="str">
        <f t="shared" si="290"/>
        <v/>
      </c>
      <c r="BA1265" s="287" t="str">
        <f t="shared" si="298"/>
        <v/>
      </c>
      <c r="BB1265" s="287" t="str">
        <f t="shared" si="291"/>
        <v/>
      </c>
      <c r="BC1265" s="287" t="str">
        <f t="shared" si="292"/>
        <v/>
      </c>
      <c r="BD1265" s="287" t="str">
        <f t="shared" si="295"/>
        <v/>
      </c>
      <c r="BE1265" s="288" t="str">
        <f t="shared" si="299"/>
        <v/>
      </c>
    </row>
    <row r="1266" spans="1:59" ht="24" customHeight="1">
      <c r="A1266" s="301"/>
      <c r="B1266" s="420"/>
      <c r="C1266" s="421"/>
      <c r="D1266" s="421"/>
      <c r="E1266" s="421"/>
      <c r="F1266" s="421"/>
      <c r="G1266" s="421"/>
      <c r="H1266" s="421"/>
      <c r="I1266" s="421"/>
      <c r="J1266" s="421"/>
      <c r="K1266" s="421"/>
      <c r="L1266" s="302"/>
      <c r="M1266" s="303"/>
      <c r="N1266" s="304"/>
      <c r="O1266" s="305"/>
      <c r="P1266" s="306"/>
      <c r="Q1266" s="307"/>
      <c r="R1266" s="305"/>
      <c r="S1266" s="308"/>
      <c r="T1266" s="309"/>
      <c r="U1266" s="302"/>
      <c r="V1266" s="303"/>
      <c r="W1266" s="310"/>
      <c r="X1266" s="305"/>
      <c r="Y1266" s="303"/>
      <c r="Z1266" s="303"/>
      <c r="AA1266" s="311"/>
      <c r="AB1266" s="312"/>
      <c r="AC1266" s="310"/>
      <c r="AD1266" s="305"/>
      <c r="AE1266" s="310"/>
      <c r="AF1266" s="313"/>
      <c r="AG1266" s="314"/>
      <c r="AH1266" s="315"/>
      <c r="AI1266" s="401"/>
      <c r="AJ1266" s="402"/>
      <c r="AK1266" s="403"/>
      <c r="AL1266" s="273"/>
      <c r="AM1266" s="270" t="str">
        <f t="shared" si="296"/>
        <v/>
      </c>
      <c r="AN1266" s="282" t="str">
        <f t="shared" si="297"/>
        <v/>
      </c>
      <c r="AO1266" s="257" t="str">
        <f>IF(A1266="","",IF(A1266&lt;&gt;1256,"エラー",1256&amp;"人目"))</f>
        <v/>
      </c>
      <c r="AP1266" s="258" t="str">
        <f t="shared" si="289"/>
        <v/>
      </c>
      <c r="AQ1266" s="259" t="str">
        <f>IFERROR(IF(OR(L1266="",M1266="",N1266=""),"",VLOOKUP(L1266&amp;M1266&amp;N1266,コード!$K$3:$L$64,2,FALSE)),"エラー")</f>
        <v/>
      </c>
      <c r="AR1266" s="260" t="str">
        <f>IFERROR(IF(OR(O1266="",P1266=""),"",VLOOKUP(O1266&amp;P1266,コード!$R$3:$S$8,2,FALSE)),"エラー")</f>
        <v/>
      </c>
      <c r="AS1266" s="261" t="str">
        <f t="shared" si="293"/>
        <v/>
      </c>
      <c r="AT1266" s="261" t="str">
        <f>IFERROR(IF(OR(R1266="",S1266="",T1266=""),"",VLOOKUP(R1266&amp;S1266&amp;T1266,コード!$AB$3:$AC$205,2,FALSE)),"エラー")</f>
        <v/>
      </c>
      <c r="AU1266" s="258" t="str">
        <f>IFERROR(IF(OR(U1266="",V1266="",W1266=""),"",VLOOKUP(U1266&amp;V1266&amp;W1266,コード!$AI$3:$AJ$6,2,FALSE)),"エラー")</f>
        <v/>
      </c>
      <c r="AV1266" s="261" t="str">
        <f t="shared" si="294"/>
        <v/>
      </c>
      <c r="AW1266" s="258" t="str">
        <f>IFERROR(IF(OR(AD1266="",AE1266="",AF1266=""),"",VLOOKUP(AD1266&amp;AE1266&amp;AF1266,コード!$AW$3:$AX$31,2,FALSE)),"エラー")</f>
        <v/>
      </c>
      <c r="AX1266" s="262" t="str">
        <f>IFERROR(IF(OR(AG1266="",AH1266=""),"",VLOOKUP(AG1266&amp;AH1266,コード!$BC$3:$BD$17,2,FALSE)),"エラー")</f>
        <v/>
      </c>
      <c r="AY1266" s="187"/>
      <c r="AZ1266" s="286" t="str">
        <f t="shared" si="290"/>
        <v/>
      </c>
      <c r="BA1266" s="287" t="str">
        <f t="shared" si="298"/>
        <v/>
      </c>
      <c r="BB1266" s="287" t="str">
        <f t="shared" si="291"/>
        <v/>
      </c>
      <c r="BC1266" s="287" t="str">
        <f t="shared" si="292"/>
        <v/>
      </c>
      <c r="BD1266" s="287" t="str">
        <f t="shared" si="295"/>
        <v/>
      </c>
      <c r="BE1266" s="288" t="str">
        <f t="shared" si="299"/>
        <v/>
      </c>
    </row>
    <row r="1267" spans="1:59" ht="24" customHeight="1">
      <c r="A1267" s="301"/>
      <c r="B1267" s="420"/>
      <c r="C1267" s="421"/>
      <c r="D1267" s="421"/>
      <c r="E1267" s="421"/>
      <c r="F1267" s="421"/>
      <c r="G1267" s="421"/>
      <c r="H1267" s="421"/>
      <c r="I1267" s="421"/>
      <c r="J1267" s="421"/>
      <c r="K1267" s="421"/>
      <c r="L1267" s="302"/>
      <c r="M1267" s="303"/>
      <c r="N1267" s="304"/>
      <c r="O1267" s="305"/>
      <c r="P1267" s="306"/>
      <c r="Q1267" s="307"/>
      <c r="R1267" s="305"/>
      <c r="S1267" s="308"/>
      <c r="T1267" s="309"/>
      <c r="U1267" s="302"/>
      <c r="V1267" s="303"/>
      <c r="W1267" s="310"/>
      <c r="X1267" s="305"/>
      <c r="Y1267" s="303"/>
      <c r="Z1267" s="303"/>
      <c r="AA1267" s="311"/>
      <c r="AB1267" s="312"/>
      <c r="AC1267" s="310"/>
      <c r="AD1267" s="305"/>
      <c r="AE1267" s="310"/>
      <c r="AF1267" s="313"/>
      <c r="AG1267" s="314"/>
      <c r="AH1267" s="315"/>
      <c r="AI1267" s="401"/>
      <c r="AJ1267" s="402"/>
      <c r="AK1267" s="403"/>
      <c r="AL1267" s="273"/>
      <c r="AM1267" s="270" t="str">
        <f t="shared" si="296"/>
        <v/>
      </c>
      <c r="AN1267" s="282" t="str">
        <f t="shared" si="297"/>
        <v/>
      </c>
      <c r="AO1267" s="257" t="str">
        <f>IF(A1267="","",IF(A1267&lt;&gt;1257,"エラー",1257&amp;"人目"))</f>
        <v/>
      </c>
      <c r="AP1267" s="258" t="str">
        <f t="shared" si="289"/>
        <v/>
      </c>
      <c r="AQ1267" s="259" t="str">
        <f>IFERROR(IF(OR(L1267="",M1267="",N1267=""),"",VLOOKUP(L1267&amp;M1267&amp;N1267,コード!$K$3:$L$64,2,FALSE)),"エラー")</f>
        <v/>
      </c>
      <c r="AR1267" s="260" t="str">
        <f>IFERROR(IF(OR(O1267="",P1267=""),"",VLOOKUP(O1267&amp;P1267,コード!$R$3:$S$8,2,FALSE)),"エラー")</f>
        <v/>
      </c>
      <c r="AS1267" s="261" t="str">
        <f t="shared" si="293"/>
        <v/>
      </c>
      <c r="AT1267" s="261" t="str">
        <f>IFERROR(IF(OR(R1267="",S1267="",T1267=""),"",VLOOKUP(R1267&amp;S1267&amp;T1267,コード!$AB$3:$AC$205,2,FALSE)),"エラー")</f>
        <v/>
      </c>
      <c r="AU1267" s="258" t="str">
        <f>IFERROR(IF(OR(U1267="",V1267="",W1267=""),"",VLOOKUP(U1267&amp;V1267&amp;W1267,コード!$AI$3:$AJ$6,2,FALSE)),"エラー")</f>
        <v/>
      </c>
      <c r="AV1267" s="261" t="str">
        <f t="shared" si="294"/>
        <v/>
      </c>
      <c r="AW1267" s="258" t="str">
        <f>IFERROR(IF(OR(AD1267="",AE1267="",AF1267=""),"",VLOOKUP(AD1267&amp;AE1267&amp;AF1267,コード!$AW$3:$AX$31,2,FALSE)),"エラー")</f>
        <v/>
      </c>
      <c r="AX1267" s="262" t="str">
        <f>IFERROR(IF(OR(AG1267="",AH1267=""),"",VLOOKUP(AG1267&amp;AH1267,コード!$BC$3:$BD$17,2,FALSE)),"エラー")</f>
        <v/>
      </c>
      <c r="AY1267" s="187"/>
      <c r="AZ1267" s="286" t="str">
        <f t="shared" si="290"/>
        <v/>
      </c>
      <c r="BA1267" s="287" t="str">
        <f t="shared" si="298"/>
        <v/>
      </c>
      <c r="BB1267" s="287" t="str">
        <f t="shared" si="291"/>
        <v/>
      </c>
      <c r="BC1267" s="287" t="str">
        <f t="shared" si="292"/>
        <v/>
      </c>
      <c r="BD1267" s="287" t="str">
        <f t="shared" si="295"/>
        <v/>
      </c>
      <c r="BE1267" s="288" t="str">
        <f t="shared" si="299"/>
        <v/>
      </c>
    </row>
    <row r="1268" spans="1:59" ht="24" customHeight="1">
      <c r="A1268" s="301"/>
      <c r="B1268" s="420"/>
      <c r="C1268" s="421"/>
      <c r="D1268" s="421"/>
      <c r="E1268" s="421"/>
      <c r="F1268" s="421"/>
      <c r="G1268" s="421"/>
      <c r="H1268" s="421"/>
      <c r="I1268" s="421"/>
      <c r="J1268" s="421"/>
      <c r="K1268" s="421"/>
      <c r="L1268" s="302"/>
      <c r="M1268" s="303"/>
      <c r="N1268" s="304"/>
      <c r="O1268" s="305"/>
      <c r="P1268" s="306"/>
      <c r="Q1268" s="307"/>
      <c r="R1268" s="305"/>
      <c r="S1268" s="308"/>
      <c r="T1268" s="309"/>
      <c r="U1268" s="302"/>
      <c r="V1268" s="303"/>
      <c r="W1268" s="310"/>
      <c r="X1268" s="305"/>
      <c r="Y1268" s="303"/>
      <c r="Z1268" s="303"/>
      <c r="AA1268" s="311"/>
      <c r="AB1268" s="312"/>
      <c r="AC1268" s="310"/>
      <c r="AD1268" s="305"/>
      <c r="AE1268" s="310"/>
      <c r="AF1268" s="313"/>
      <c r="AG1268" s="314"/>
      <c r="AH1268" s="315"/>
      <c r="AI1268" s="401"/>
      <c r="AJ1268" s="402"/>
      <c r="AK1268" s="403"/>
      <c r="AL1268" s="273"/>
      <c r="AM1268" s="270" t="str">
        <f t="shared" si="296"/>
        <v/>
      </c>
      <c r="AN1268" s="282" t="str">
        <f t="shared" si="297"/>
        <v/>
      </c>
      <c r="AO1268" s="257" t="str">
        <f>IF(A1268="","",IF(A1268&lt;&gt;1258,"エラー",1258&amp;"人目"))</f>
        <v/>
      </c>
      <c r="AP1268" s="258" t="str">
        <f t="shared" si="289"/>
        <v/>
      </c>
      <c r="AQ1268" s="259" t="str">
        <f>IFERROR(IF(OR(L1268="",M1268="",N1268=""),"",VLOOKUP(L1268&amp;M1268&amp;N1268,コード!$K$3:$L$64,2,FALSE)),"エラー")</f>
        <v/>
      </c>
      <c r="AR1268" s="260" t="str">
        <f>IFERROR(IF(OR(O1268="",P1268=""),"",VLOOKUP(O1268&amp;P1268,コード!$R$3:$S$8,2,FALSE)),"エラー")</f>
        <v/>
      </c>
      <c r="AS1268" s="261" t="str">
        <f t="shared" si="293"/>
        <v/>
      </c>
      <c r="AT1268" s="261" t="str">
        <f>IFERROR(IF(OR(R1268="",S1268="",T1268=""),"",VLOOKUP(R1268&amp;S1268&amp;T1268,コード!$AB$3:$AC$205,2,FALSE)),"エラー")</f>
        <v/>
      </c>
      <c r="AU1268" s="258" t="str">
        <f>IFERROR(IF(OR(U1268="",V1268="",W1268=""),"",VLOOKUP(U1268&amp;V1268&amp;W1268,コード!$AI$3:$AJ$6,2,FALSE)),"エラー")</f>
        <v/>
      </c>
      <c r="AV1268" s="261" t="str">
        <f t="shared" si="294"/>
        <v/>
      </c>
      <c r="AW1268" s="258" t="str">
        <f>IFERROR(IF(OR(AD1268="",AE1268="",AF1268=""),"",VLOOKUP(AD1268&amp;AE1268&amp;AF1268,コード!$AW$3:$AX$31,2,FALSE)),"エラー")</f>
        <v/>
      </c>
      <c r="AX1268" s="262" t="str">
        <f>IFERROR(IF(OR(AG1268="",AH1268=""),"",VLOOKUP(AG1268&amp;AH1268,コード!$BC$3:$BD$17,2,FALSE)),"エラー")</f>
        <v/>
      </c>
      <c r="AY1268" s="187"/>
      <c r="AZ1268" s="286" t="str">
        <f t="shared" si="290"/>
        <v/>
      </c>
      <c r="BA1268" s="287" t="str">
        <f t="shared" si="298"/>
        <v/>
      </c>
      <c r="BB1268" s="287" t="str">
        <f t="shared" si="291"/>
        <v/>
      </c>
      <c r="BC1268" s="287" t="str">
        <f t="shared" si="292"/>
        <v/>
      </c>
      <c r="BD1268" s="287" t="str">
        <f t="shared" si="295"/>
        <v/>
      </c>
      <c r="BE1268" s="288" t="str">
        <f t="shared" si="299"/>
        <v/>
      </c>
    </row>
    <row r="1269" spans="1:59" ht="24" customHeight="1">
      <c r="A1269" s="316"/>
      <c r="B1269" s="420"/>
      <c r="C1269" s="421"/>
      <c r="D1269" s="421"/>
      <c r="E1269" s="421"/>
      <c r="F1269" s="421"/>
      <c r="G1269" s="421"/>
      <c r="H1269" s="421"/>
      <c r="I1269" s="421"/>
      <c r="J1269" s="421"/>
      <c r="K1269" s="421"/>
      <c r="L1269" s="302"/>
      <c r="M1269" s="303"/>
      <c r="N1269" s="304"/>
      <c r="O1269" s="305"/>
      <c r="P1269" s="306"/>
      <c r="Q1269" s="307"/>
      <c r="R1269" s="305"/>
      <c r="S1269" s="308"/>
      <c r="T1269" s="309"/>
      <c r="U1269" s="302"/>
      <c r="V1269" s="303"/>
      <c r="W1269" s="310"/>
      <c r="X1269" s="305"/>
      <c r="Y1269" s="303"/>
      <c r="Z1269" s="303"/>
      <c r="AA1269" s="311"/>
      <c r="AB1269" s="312"/>
      <c r="AC1269" s="310"/>
      <c r="AD1269" s="305"/>
      <c r="AE1269" s="310"/>
      <c r="AF1269" s="313"/>
      <c r="AG1269" s="314"/>
      <c r="AH1269" s="315"/>
      <c r="AI1269" s="401"/>
      <c r="AJ1269" s="402"/>
      <c r="AK1269" s="403"/>
      <c r="AL1269" s="273"/>
      <c r="AM1269" s="270" t="str">
        <f t="shared" si="296"/>
        <v/>
      </c>
      <c r="AN1269" s="282" t="str">
        <f t="shared" si="297"/>
        <v/>
      </c>
      <c r="AO1269" s="257" t="str">
        <f>IF(A1269="","",IF(A1269&lt;&gt;1259,"エラー",1259&amp;"人目"))</f>
        <v/>
      </c>
      <c r="AP1269" s="258" t="str">
        <f t="shared" si="289"/>
        <v/>
      </c>
      <c r="AQ1269" s="259" t="str">
        <f>IFERROR(IF(OR(L1269="",M1269="",N1269=""),"",VLOOKUP(L1269&amp;M1269&amp;N1269,コード!$K$3:$L$64,2,FALSE)),"エラー")</f>
        <v/>
      </c>
      <c r="AR1269" s="260" t="str">
        <f>IFERROR(IF(OR(O1269="",P1269=""),"",VLOOKUP(O1269&amp;P1269,コード!$R$3:$S$8,2,FALSE)),"エラー")</f>
        <v/>
      </c>
      <c r="AS1269" s="261" t="str">
        <f t="shared" si="293"/>
        <v/>
      </c>
      <c r="AT1269" s="261" t="str">
        <f>IFERROR(IF(OR(R1269="",S1269="",T1269=""),"",VLOOKUP(R1269&amp;S1269&amp;T1269,コード!$AB$3:$AC$205,2,FALSE)),"エラー")</f>
        <v/>
      </c>
      <c r="AU1269" s="258" t="str">
        <f>IFERROR(IF(OR(U1269="",V1269="",W1269=""),"",VLOOKUP(U1269&amp;V1269&amp;W1269,コード!$AI$3:$AJ$6,2,FALSE)),"エラー")</f>
        <v/>
      </c>
      <c r="AV1269" s="261" t="str">
        <f t="shared" si="294"/>
        <v/>
      </c>
      <c r="AW1269" s="258" t="str">
        <f>IFERROR(IF(OR(AD1269="",AE1269="",AF1269=""),"",VLOOKUP(AD1269&amp;AE1269&amp;AF1269,コード!$AW$3:$AX$31,2,FALSE)),"エラー")</f>
        <v/>
      </c>
      <c r="AX1269" s="262" t="str">
        <f>IFERROR(IF(OR(AG1269="",AH1269=""),"",VLOOKUP(AG1269&amp;AH1269,コード!$BC$3:$BD$17,2,FALSE)),"エラー")</f>
        <v/>
      </c>
      <c r="AY1269" s="187"/>
      <c r="AZ1269" s="286" t="str">
        <f t="shared" si="290"/>
        <v/>
      </c>
      <c r="BA1269" s="287" t="str">
        <f t="shared" si="298"/>
        <v/>
      </c>
      <c r="BB1269" s="287" t="str">
        <f t="shared" si="291"/>
        <v/>
      </c>
      <c r="BC1269" s="287" t="str">
        <f t="shared" si="292"/>
        <v/>
      </c>
      <c r="BD1269" s="287" t="str">
        <f t="shared" si="295"/>
        <v/>
      </c>
      <c r="BE1269" s="288" t="str">
        <f t="shared" si="299"/>
        <v/>
      </c>
    </row>
    <row r="1270" spans="1:59" ht="24" customHeight="1">
      <c r="A1270" s="316"/>
      <c r="B1270" s="420"/>
      <c r="C1270" s="421"/>
      <c r="D1270" s="421"/>
      <c r="E1270" s="421"/>
      <c r="F1270" s="421"/>
      <c r="G1270" s="421"/>
      <c r="H1270" s="421"/>
      <c r="I1270" s="421"/>
      <c r="J1270" s="421"/>
      <c r="K1270" s="421"/>
      <c r="L1270" s="302"/>
      <c r="M1270" s="303"/>
      <c r="N1270" s="304"/>
      <c r="O1270" s="305"/>
      <c r="P1270" s="306"/>
      <c r="Q1270" s="307"/>
      <c r="R1270" s="305"/>
      <c r="S1270" s="308"/>
      <c r="T1270" s="309"/>
      <c r="U1270" s="302"/>
      <c r="V1270" s="303"/>
      <c r="W1270" s="310"/>
      <c r="X1270" s="305"/>
      <c r="Y1270" s="303"/>
      <c r="Z1270" s="303"/>
      <c r="AA1270" s="311"/>
      <c r="AB1270" s="312"/>
      <c r="AC1270" s="310"/>
      <c r="AD1270" s="305"/>
      <c r="AE1270" s="310"/>
      <c r="AF1270" s="313"/>
      <c r="AG1270" s="314"/>
      <c r="AH1270" s="315"/>
      <c r="AI1270" s="401"/>
      <c r="AJ1270" s="402"/>
      <c r="AK1270" s="403"/>
      <c r="AL1270" s="273"/>
      <c r="AM1270" s="283" t="str">
        <f t="shared" si="296"/>
        <v/>
      </c>
      <c r="AN1270" s="284" t="str">
        <f t="shared" si="297"/>
        <v/>
      </c>
      <c r="AO1270" s="257" t="str">
        <f>IF(A1270="","",IF(A1270&lt;&gt;1260,"エラー",1260&amp;"人目"))</f>
        <v/>
      </c>
      <c r="AP1270" s="258" t="str">
        <f t="shared" si="289"/>
        <v/>
      </c>
      <c r="AQ1270" s="259" t="str">
        <f>IFERROR(IF(OR(L1270="",M1270="",N1270=""),"",VLOOKUP(L1270&amp;M1270&amp;N1270,コード!$K$3:$L$64,2,FALSE)),"エラー")</f>
        <v/>
      </c>
      <c r="AR1270" s="260" t="str">
        <f>IFERROR(IF(OR(O1270="",P1270=""),"",VLOOKUP(O1270&amp;P1270,コード!$R$3:$S$8,2,FALSE)),"エラー")</f>
        <v/>
      </c>
      <c r="AS1270" s="261" t="str">
        <f t="shared" si="293"/>
        <v/>
      </c>
      <c r="AT1270" s="261" t="str">
        <f>IFERROR(IF(OR(R1270="",S1270="",T1270=""),"",VLOOKUP(R1270&amp;S1270&amp;T1270,コード!$AB$3:$AC$205,2,FALSE)),"エラー")</f>
        <v/>
      </c>
      <c r="AU1270" s="258" t="str">
        <f>IFERROR(IF(OR(U1270="",V1270="",W1270=""),"",VLOOKUP(U1270&amp;V1270&amp;W1270,コード!$AI$3:$AJ$6,2,FALSE)),"エラー")</f>
        <v/>
      </c>
      <c r="AV1270" s="261" t="str">
        <f t="shared" si="294"/>
        <v/>
      </c>
      <c r="AW1270" s="258" t="str">
        <f>IFERROR(IF(OR(AD1270="",AE1270="",AF1270=""),"",VLOOKUP(AD1270&amp;AE1270&amp;AF1270,コード!$AW$3:$AX$31,2,FALSE)),"エラー")</f>
        <v/>
      </c>
      <c r="AX1270" s="262" t="str">
        <f>IFERROR(IF(OR(AG1270="",AH1270=""),"",VLOOKUP(AG1270&amp;AH1270,コード!$BC$3:$BD$17,2,FALSE)),"エラー")</f>
        <v/>
      </c>
      <c r="AY1270" s="187"/>
      <c r="AZ1270" s="286" t="str">
        <f t="shared" si="290"/>
        <v/>
      </c>
      <c r="BA1270" s="287" t="str">
        <f t="shared" si="298"/>
        <v/>
      </c>
      <c r="BB1270" s="287" t="str">
        <f t="shared" si="291"/>
        <v/>
      </c>
      <c r="BC1270" s="287" t="str">
        <f t="shared" si="292"/>
        <v/>
      </c>
      <c r="BD1270" s="287" t="str">
        <f t="shared" si="295"/>
        <v/>
      </c>
      <c r="BE1270" s="288" t="str">
        <f t="shared" si="299"/>
        <v/>
      </c>
    </row>
    <row r="1271" spans="1:59" ht="24" customHeight="1">
      <c r="A1271" s="301"/>
      <c r="B1271" s="420"/>
      <c r="C1271" s="421"/>
      <c r="D1271" s="421"/>
      <c r="E1271" s="421"/>
      <c r="F1271" s="421"/>
      <c r="G1271" s="421"/>
      <c r="H1271" s="421"/>
      <c r="I1271" s="421"/>
      <c r="J1271" s="421"/>
      <c r="K1271" s="421"/>
      <c r="L1271" s="302"/>
      <c r="M1271" s="303"/>
      <c r="N1271" s="304"/>
      <c r="O1271" s="305"/>
      <c r="P1271" s="306"/>
      <c r="Q1271" s="307"/>
      <c r="R1271" s="305"/>
      <c r="S1271" s="308"/>
      <c r="T1271" s="309"/>
      <c r="U1271" s="302"/>
      <c r="V1271" s="303"/>
      <c r="W1271" s="310"/>
      <c r="X1271" s="305"/>
      <c r="Y1271" s="303"/>
      <c r="Z1271" s="303"/>
      <c r="AA1271" s="311"/>
      <c r="AB1271" s="312"/>
      <c r="AC1271" s="310"/>
      <c r="AD1271" s="305"/>
      <c r="AE1271" s="310"/>
      <c r="AF1271" s="313"/>
      <c r="AG1271" s="314"/>
      <c r="AH1271" s="315"/>
      <c r="AI1271" s="401"/>
      <c r="AJ1271" s="402"/>
      <c r="AK1271" s="403"/>
      <c r="AL1271" s="273"/>
      <c r="AM1271" s="270" t="str">
        <f>IF(A1271="","",IF(OR($Z$7="",$AB$7="",$AD$7="",$AF$7="",$AH$7="",$AJ$7),"",$Z$7&amp;$AB$7&amp;$AD$7&amp;$AF$7&amp;$AH$7&amp;$AJ$7))</f>
        <v/>
      </c>
      <c r="AN1271" s="282" t="str">
        <f>IF(OR($C$7="",A1271=""),"",$C$7)</f>
        <v/>
      </c>
      <c r="AO1271" s="257" t="str">
        <f>IF(A1271="","",IF(A1271&lt;&gt;1261,"エラー",1261&amp;"人目"))</f>
        <v/>
      </c>
      <c r="AP1271" s="258" t="str">
        <f t="shared" si="289"/>
        <v/>
      </c>
      <c r="AQ1271" s="259" t="str">
        <f>IFERROR(IF(OR(L1271="",M1271="",N1271=""),"",VLOOKUP(L1271&amp;M1271&amp;N1271,コード!$K$3:$L$64,2,FALSE)),"エラー")</f>
        <v/>
      </c>
      <c r="AR1271" s="260" t="str">
        <f>IFERROR(IF(OR(O1271="",P1271=""),"",VLOOKUP(O1271&amp;P1271,コード!$R$3:$S$8,2,FALSE)),"エラー")</f>
        <v/>
      </c>
      <c r="AS1271" s="261" t="str">
        <f t="shared" si="293"/>
        <v/>
      </c>
      <c r="AT1271" s="261" t="str">
        <f>IFERROR(IF(OR(R1271="",S1271="",T1271=""),"",VLOOKUP(R1271&amp;S1271&amp;T1271,コード!$AB$3:$AC$205,2,FALSE)),"エラー")</f>
        <v/>
      </c>
      <c r="AU1271" s="258" t="str">
        <f>IFERROR(IF(OR(U1271="",V1271="",W1271=""),"",VLOOKUP(U1271&amp;V1271&amp;W1271,コード!$AI$3:$AJ$6,2,FALSE)),"エラー")</f>
        <v/>
      </c>
      <c r="AV1271" s="261" t="str">
        <f t="shared" si="294"/>
        <v/>
      </c>
      <c r="AW1271" s="258" t="str">
        <f>IFERROR(IF(OR(AD1271="",AE1271="",AF1271=""),"",VLOOKUP(AD1271&amp;AE1271&amp;AF1271,コード!$AW$3:$AX$31,2,FALSE)),"エラー")</f>
        <v/>
      </c>
      <c r="AX1271" s="262" t="str">
        <f>IFERROR(IF(OR(AG1271="",AH1271=""),"",VLOOKUP(AG1271&amp;AH1271,コード!$BC$3:$BD$17,2,FALSE)),"エラー")</f>
        <v/>
      </c>
      <c r="AY1271" s="187"/>
      <c r="AZ1271" s="286" t="str">
        <f t="shared" si="290"/>
        <v/>
      </c>
      <c r="BA1271" s="287" t="str">
        <f>IFERROR(IF(OR(R1271="",S1271="",T1271=""),"",IF(VALUE(R1271&amp;S1271&amp;T1271)=801,"エラー？","○")),"エラー")</f>
        <v/>
      </c>
      <c r="BB1271" s="287" t="str">
        <f t="shared" si="291"/>
        <v/>
      </c>
      <c r="BC1271" s="287" t="str">
        <f t="shared" si="292"/>
        <v/>
      </c>
      <c r="BD1271" s="287" t="str">
        <f t="shared" si="295"/>
        <v/>
      </c>
      <c r="BE1271" s="288" t="str">
        <f>IFERROR(IF(OR(R1271="",S1271="",T1271="",U1271="",V1271="",W1271=""),"",IF(AND(VALUE(R1271&amp;S1271&amp;T1271)=122,OR(VALUE(U1271&amp;V1271&amp;W1271)=161,O1271&amp;P1271="00")),"エラー","○")),"エラー")</f>
        <v/>
      </c>
      <c r="BG1271" s="228"/>
    </row>
    <row r="1272" spans="1:59" ht="24" customHeight="1">
      <c r="A1272" s="301"/>
      <c r="B1272" s="420"/>
      <c r="C1272" s="421"/>
      <c r="D1272" s="421"/>
      <c r="E1272" s="421"/>
      <c r="F1272" s="421"/>
      <c r="G1272" s="421"/>
      <c r="H1272" s="421"/>
      <c r="I1272" s="421"/>
      <c r="J1272" s="421"/>
      <c r="K1272" s="421"/>
      <c r="L1272" s="302"/>
      <c r="M1272" s="303"/>
      <c r="N1272" s="304"/>
      <c r="O1272" s="305"/>
      <c r="P1272" s="306"/>
      <c r="Q1272" s="307"/>
      <c r="R1272" s="305"/>
      <c r="S1272" s="308"/>
      <c r="T1272" s="309"/>
      <c r="U1272" s="302"/>
      <c r="V1272" s="303"/>
      <c r="W1272" s="310"/>
      <c r="X1272" s="305"/>
      <c r="Y1272" s="303"/>
      <c r="Z1272" s="303"/>
      <c r="AA1272" s="311"/>
      <c r="AB1272" s="312"/>
      <c r="AC1272" s="310"/>
      <c r="AD1272" s="305"/>
      <c r="AE1272" s="310"/>
      <c r="AF1272" s="313"/>
      <c r="AG1272" s="314"/>
      <c r="AH1272" s="315"/>
      <c r="AI1272" s="401"/>
      <c r="AJ1272" s="402"/>
      <c r="AK1272" s="403"/>
      <c r="AL1272" s="273"/>
      <c r="AM1272" s="270" t="str">
        <f t="shared" ref="AM1272:AM1315" si="300">IF(A1272="","",IF(OR($Z$7="",$AB$7="",$AD$7="",$AF$7="",$AH$7="",$AJ$7),"",$Z$7&amp;$AB$7&amp;$AD$7&amp;$AF$7&amp;$AH$7&amp;$AJ$7))</f>
        <v/>
      </c>
      <c r="AN1272" s="282" t="str">
        <f t="shared" ref="AN1272:AN1315" si="301">IF(OR($C$7="",A1272=""),"",$C$7)</f>
        <v/>
      </c>
      <c r="AO1272" s="257" t="str">
        <f>IF(A1272="","",IF(A1272&lt;&gt;1262,"エラー",1262&amp;"人目"))</f>
        <v/>
      </c>
      <c r="AP1272" s="258" t="str">
        <f t="shared" si="289"/>
        <v/>
      </c>
      <c r="AQ1272" s="259" t="str">
        <f>IFERROR(IF(OR(L1272="",M1272="",N1272=""),"",VLOOKUP(L1272&amp;M1272&amp;N1272,コード!$K$3:$L$64,2,FALSE)),"エラー")</f>
        <v/>
      </c>
      <c r="AR1272" s="260" t="str">
        <f>IFERROR(IF(OR(O1272="",P1272=""),"",VLOOKUP(O1272&amp;P1272,コード!$R$3:$S$8,2,FALSE)),"エラー")</f>
        <v/>
      </c>
      <c r="AS1272" s="261" t="str">
        <f t="shared" si="293"/>
        <v/>
      </c>
      <c r="AT1272" s="261" t="str">
        <f>IFERROR(IF(OR(R1272="",S1272="",T1272=""),"",VLOOKUP(R1272&amp;S1272&amp;T1272,コード!$AB$3:$AC$205,2,FALSE)),"エラー")</f>
        <v/>
      </c>
      <c r="AU1272" s="258" t="str">
        <f>IFERROR(IF(OR(U1272="",V1272="",W1272=""),"",VLOOKUP(U1272&amp;V1272&amp;W1272,コード!$AI$3:$AJ$6,2,FALSE)),"エラー")</f>
        <v/>
      </c>
      <c r="AV1272" s="261" t="str">
        <f t="shared" si="294"/>
        <v/>
      </c>
      <c r="AW1272" s="258" t="str">
        <f>IFERROR(IF(OR(AD1272="",AE1272="",AF1272=""),"",VLOOKUP(AD1272&amp;AE1272&amp;AF1272,コード!$AW$3:$AX$31,2,FALSE)),"エラー")</f>
        <v/>
      </c>
      <c r="AX1272" s="262" t="str">
        <f>IFERROR(IF(OR(AG1272="",AH1272=""),"",VLOOKUP(AG1272&amp;AH1272,コード!$BC$3:$BD$17,2,FALSE)),"エラー")</f>
        <v/>
      </c>
      <c r="AY1272" s="187"/>
      <c r="AZ1272" s="286" t="str">
        <f t="shared" si="290"/>
        <v/>
      </c>
      <c r="BA1272" s="287" t="str">
        <f t="shared" ref="BA1272:BA1315" si="302">IFERROR(IF(OR(R1272="",S1272="",T1272=""),"",IF(VALUE(R1272&amp;S1272&amp;T1272)=801,"エラー？","○")),"エラー")</f>
        <v/>
      </c>
      <c r="BB1272" s="287" t="str">
        <f t="shared" si="291"/>
        <v/>
      </c>
      <c r="BC1272" s="287" t="str">
        <f t="shared" si="292"/>
        <v/>
      </c>
      <c r="BD1272" s="287" t="str">
        <f t="shared" si="295"/>
        <v/>
      </c>
      <c r="BE1272" s="288" t="str">
        <f>IFERROR(IF(OR(R1272="",S1272="",T1272="",U1272="",V1272="",W1272=""),"",IF(AND(VALUE(R1272&amp;S1272&amp;T1272)=122,OR(VALUE(U1272&amp;V1272&amp;W1272)=161,O1272&amp;P1272="00")),"エラー","○")),"エラー")</f>
        <v/>
      </c>
    </row>
    <row r="1273" spans="1:59" ht="24" customHeight="1">
      <c r="A1273" s="301"/>
      <c r="B1273" s="420"/>
      <c r="C1273" s="421"/>
      <c r="D1273" s="421"/>
      <c r="E1273" s="421"/>
      <c r="F1273" s="421"/>
      <c r="G1273" s="421"/>
      <c r="H1273" s="421"/>
      <c r="I1273" s="421"/>
      <c r="J1273" s="421"/>
      <c r="K1273" s="421"/>
      <c r="L1273" s="302"/>
      <c r="M1273" s="303"/>
      <c r="N1273" s="304"/>
      <c r="O1273" s="305"/>
      <c r="P1273" s="306"/>
      <c r="Q1273" s="307"/>
      <c r="R1273" s="305"/>
      <c r="S1273" s="308"/>
      <c r="T1273" s="309"/>
      <c r="U1273" s="302"/>
      <c r="V1273" s="303"/>
      <c r="W1273" s="310"/>
      <c r="X1273" s="305"/>
      <c r="Y1273" s="303"/>
      <c r="Z1273" s="303"/>
      <c r="AA1273" s="311"/>
      <c r="AB1273" s="312"/>
      <c r="AC1273" s="310"/>
      <c r="AD1273" s="305"/>
      <c r="AE1273" s="310"/>
      <c r="AF1273" s="313"/>
      <c r="AG1273" s="314"/>
      <c r="AH1273" s="315"/>
      <c r="AI1273" s="401"/>
      <c r="AJ1273" s="402"/>
      <c r="AK1273" s="403"/>
      <c r="AL1273" s="273"/>
      <c r="AM1273" s="270" t="str">
        <f t="shared" si="300"/>
        <v/>
      </c>
      <c r="AN1273" s="282" t="str">
        <f t="shared" si="301"/>
        <v/>
      </c>
      <c r="AO1273" s="257" t="str">
        <f>IF(A1273="","",IF(A1273&lt;&gt;1263,"エラー",1263&amp;"人目"))</f>
        <v/>
      </c>
      <c r="AP1273" s="258" t="str">
        <f t="shared" si="289"/>
        <v/>
      </c>
      <c r="AQ1273" s="259" t="str">
        <f>IFERROR(IF(OR(L1273="",M1273="",N1273=""),"",VLOOKUP(L1273&amp;M1273&amp;N1273,コード!$K$3:$L$64,2,FALSE)),"エラー")</f>
        <v/>
      </c>
      <c r="AR1273" s="260" t="str">
        <f>IFERROR(IF(OR(O1273="",P1273=""),"",VLOOKUP(O1273&amp;P1273,コード!$R$3:$S$8,2,FALSE)),"エラー")</f>
        <v/>
      </c>
      <c r="AS1273" s="261" t="str">
        <f t="shared" si="293"/>
        <v/>
      </c>
      <c r="AT1273" s="261" t="str">
        <f>IFERROR(IF(OR(R1273="",S1273="",T1273=""),"",VLOOKUP(R1273&amp;S1273&amp;T1273,コード!$AB$3:$AC$205,2,FALSE)),"エラー")</f>
        <v/>
      </c>
      <c r="AU1273" s="258" t="str">
        <f>IFERROR(IF(OR(U1273="",V1273="",W1273=""),"",VLOOKUP(U1273&amp;V1273&amp;W1273,コード!$AI$3:$AJ$6,2,FALSE)),"エラー")</f>
        <v/>
      </c>
      <c r="AV1273" s="261" t="str">
        <f t="shared" si="294"/>
        <v/>
      </c>
      <c r="AW1273" s="258" t="str">
        <f>IFERROR(IF(OR(AD1273="",AE1273="",AF1273=""),"",VLOOKUP(AD1273&amp;AE1273&amp;AF1273,コード!$AW$3:$AX$31,2,FALSE)),"エラー")</f>
        <v/>
      </c>
      <c r="AX1273" s="262" t="str">
        <f>IFERROR(IF(OR(AG1273="",AH1273=""),"",VLOOKUP(AG1273&amp;AH1273,コード!$BC$3:$BD$17,2,FALSE)),"エラー")</f>
        <v/>
      </c>
      <c r="AY1273" s="187"/>
      <c r="AZ1273" s="286" t="str">
        <f t="shared" si="290"/>
        <v/>
      </c>
      <c r="BA1273" s="287" t="str">
        <f t="shared" si="302"/>
        <v/>
      </c>
      <c r="BB1273" s="287" t="str">
        <f t="shared" si="291"/>
        <v/>
      </c>
      <c r="BC1273" s="287" t="str">
        <f t="shared" si="292"/>
        <v/>
      </c>
      <c r="BD1273" s="287" t="str">
        <f t="shared" si="295"/>
        <v/>
      </c>
      <c r="BE1273" s="288" t="str">
        <f t="shared" ref="BE1273:BE1315" si="303">IFERROR(IF(OR(R1273="",S1273="",T1273="",U1273="",V1273="",W1273=""),"",IF(AND(VALUE(R1273&amp;S1273&amp;T1273)=122,OR(VALUE(U1273&amp;V1273&amp;W1273)=161,O1273&amp;P1273="00")),"エラー","○")),"エラー")</f>
        <v/>
      </c>
    </row>
    <row r="1274" spans="1:59" ht="24" customHeight="1">
      <c r="A1274" s="301"/>
      <c r="B1274" s="420"/>
      <c r="C1274" s="421"/>
      <c r="D1274" s="421"/>
      <c r="E1274" s="421"/>
      <c r="F1274" s="421"/>
      <c r="G1274" s="421"/>
      <c r="H1274" s="421"/>
      <c r="I1274" s="421"/>
      <c r="J1274" s="421"/>
      <c r="K1274" s="421"/>
      <c r="L1274" s="302"/>
      <c r="M1274" s="303"/>
      <c r="N1274" s="304"/>
      <c r="O1274" s="305"/>
      <c r="P1274" s="306"/>
      <c r="Q1274" s="307"/>
      <c r="R1274" s="305"/>
      <c r="S1274" s="308"/>
      <c r="T1274" s="309"/>
      <c r="U1274" s="302"/>
      <c r="V1274" s="303"/>
      <c r="W1274" s="310"/>
      <c r="X1274" s="305"/>
      <c r="Y1274" s="303"/>
      <c r="Z1274" s="303"/>
      <c r="AA1274" s="311"/>
      <c r="AB1274" s="312"/>
      <c r="AC1274" s="310"/>
      <c r="AD1274" s="305"/>
      <c r="AE1274" s="310"/>
      <c r="AF1274" s="313"/>
      <c r="AG1274" s="314"/>
      <c r="AH1274" s="315"/>
      <c r="AI1274" s="401"/>
      <c r="AJ1274" s="402"/>
      <c r="AK1274" s="403"/>
      <c r="AL1274" s="273"/>
      <c r="AM1274" s="270" t="str">
        <f t="shared" si="300"/>
        <v/>
      </c>
      <c r="AN1274" s="282" t="str">
        <f t="shared" si="301"/>
        <v/>
      </c>
      <c r="AO1274" s="257" t="str">
        <f>IF(A1274="","",IF(A1274&lt;&gt;1264,"エラー",1264&amp;"人目"))</f>
        <v/>
      </c>
      <c r="AP1274" s="258" t="str">
        <f t="shared" si="289"/>
        <v/>
      </c>
      <c r="AQ1274" s="259" t="str">
        <f>IFERROR(IF(OR(L1274="",M1274="",N1274=""),"",VLOOKUP(L1274&amp;M1274&amp;N1274,コード!$K$3:$L$64,2,FALSE)),"エラー")</f>
        <v/>
      </c>
      <c r="AR1274" s="260" t="str">
        <f>IFERROR(IF(OR(O1274="",P1274=""),"",VLOOKUP(O1274&amp;P1274,コード!$R$3:$S$8,2,FALSE)),"エラー")</f>
        <v/>
      </c>
      <c r="AS1274" s="261" t="str">
        <f t="shared" si="293"/>
        <v/>
      </c>
      <c r="AT1274" s="261" t="str">
        <f>IFERROR(IF(OR(R1274="",S1274="",T1274=""),"",VLOOKUP(R1274&amp;S1274&amp;T1274,コード!$AB$3:$AC$205,2,FALSE)),"エラー")</f>
        <v/>
      </c>
      <c r="AU1274" s="258" t="str">
        <f>IFERROR(IF(OR(U1274="",V1274="",W1274=""),"",VLOOKUP(U1274&amp;V1274&amp;W1274,コード!$AI$3:$AJ$6,2,FALSE)),"エラー")</f>
        <v/>
      </c>
      <c r="AV1274" s="261" t="str">
        <f t="shared" si="294"/>
        <v/>
      </c>
      <c r="AW1274" s="258" t="str">
        <f>IFERROR(IF(OR(AD1274="",AE1274="",AF1274=""),"",VLOOKUP(AD1274&amp;AE1274&amp;AF1274,コード!$AW$3:$AX$31,2,FALSE)),"エラー")</f>
        <v/>
      </c>
      <c r="AX1274" s="262" t="str">
        <f>IFERROR(IF(OR(AG1274="",AH1274=""),"",VLOOKUP(AG1274&amp;AH1274,コード!$BC$3:$BD$17,2,FALSE)),"エラー")</f>
        <v/>
      </c>
      <c r="AY1274" s="187"/>
      <c r="AZ1274" s="286" t="str">
        <f t="shared" si="290"/>
        <v/>
      </c>
      <c r="BA1274" s="287" t="str">
        <f t="shared" si="302"/>
        <v/>
      </c>
      <c r="BB1274" s="287" t="str">
        <f t="shared" si="291"/>
        <v/>
      </c>
      <c r="BC1274" s="287" t="str">
        <f t="shared" si="292"/>
        <v/>
      </c>
      <c r="BD1274" s="287" t="str">
        <f t="shared" si="295"/>
        <v/>
      </c>
      <c r="BE1274" s="288" t="str">
        <f t="shared" si="303"/>
        <v/>
      </c>
    </row>
    <row r="1275" spans="1:59" ht="24" customHeight="1">
      <c r="A1275" s="301"/>
      <c r="B1275" s="420"/>
      <c r="C1275" s="421"/>
      <c r="D1275" s="421"/>
      <c r="E1275" s="421"/>
      <c r="F1275" s="421"/>
      <c r="G1275" s="421"/>
      <c r="H1275" s="421"/>
      <c r="I1275" s="421"/>
      <c r="J1275" s="421"/>
      <c r="K1275" s="421"/>
      <c r="L1275" s="302"/>
      <c r="M1275" s="303"/>
      <c r="N1275" s="304"/>
      <c r="O1275" s="305"/>
      <c r="P1275" s="306"/>
      <c r="Q1275" s="307"/>
      <c r="R1275" s="305"/>
      <c r="S1275" s="308"/>
      <c r="T1275" s="309"/>
      <c r="U1275" s="302"/>
      <c r="V1275" s="303"/>
      <c r="W1275" s="310"/>
      <c r="X1275" s="305"/>
      <c r="Y1275" s="303"/>
      <c r="Z1275" s="303"/>
      <c r="AA1275" s="311"/>
      <c r="AB1275" s="312"/>
      <c r="AC1275" s="310"/>
      <c r="AD1275" s="305"/>
      <c r="AE1275" s="310"/>
      <c r="AF1275" s="313"/>
      <c r="AG1275" s="314"/>
      <c r="AH1275" s="315"/>
      <c r="AI1275" s="401"/>
      <c r="AJ1275" s="402"/>
      <c r="AK1275" s="403"/>
      <c r="AL1275" s="273"/>
      <c r="AM1275" s="270" t="str">
        <f t="shared" si="300"/>
        <v/>
      </c>
      <c r="AN1275" s="282" t="str">
        <f t="shared" si="301"/>
        <v/>
      </c>
      <c r="AO1275" s="257" t="str">
        <f>IF(A1275="","",IF(A1275&lt;&gt;1265,"エラー",1265&amp;"人目"))</f>
        <v/>
      </c>
      <c r="AP1275" s="258" t="str">
        <f t="shared" si="289"/>
        <v/>
      </c>
      <c r="AQ1275" s="259" t="str">
        <f>IFERROR(IF(OR(L1275="",M1275="",N1275=""),"",VLOOKUP(L1275&amp;M1275&amp;N1275,コード!$K$3:$L$64,2,FALSE)),"エラー")</f>
        <v/>
      </c>
      <c r="AR1275" s="260" t="str">
        <f>IFERROR(IF(OR(O1275="",P1275=""),"",VLOOKUP(O1275&amp;P1275,コード!$R$3:$S$8,2,FALSE)),"エラー")</f>
        <v/>
      </c>
      <c r="AS1275" s="261" t="str">
        <f t="shared" si="293"/>
        <v/>
      </c>
      <c r="AT1275" s="261" t="str">
        <f>IFERROR(IF(OR(R1275="",S1275="",T1275=""),"",VLOOKUP(R1275&amp;S1275&amp;T1275,コード!$AB$3:$AC$205,2,FALSE)),"エラー")</f>
        <v/>
      </c>
      <c r="AU1275" s="258" t="str">
        <f>IFERROR(IF(OR(U1275="",V1275="",W1275=""),"",VLOOKUP(U1275&amp;V1275&amp;W1275,コード!$AI$3:$AJ$6,2,FALSE)),"エラー")</f>
        <v/>
      </c>
      <c r="AV1275" s="261" t="str">
        <f t="shared" si="294"/>
        <v/>
      </c>
      <c r="AW1275" s="258" t="str">
        <f>IFERROR(IF(OR(AD1275="",AE1275="",AF1275=""),"",VLOOKUP(AD1275&amp;AE1275&amp;AF1275,コード!$AW$3:$AX$31,2,FALSE)),"エラー")</f>
        <v/>
      </c>
      <c r="AX1275" s="262" t="str">
        <f>IFERROR(IF(OR(AG1275="",AH1275=""),"",VLOOKUP(AG1275&amp;AH1275,コード!$BC$3:$BD$17,2,FALSE)),"エラー")</f>
        <v/>
      </c>
      <c r="AY1275" s="187"/>
      <c r="AZ1275" s="286" t="str">
        <f t="shared" si="290"/>
        <v/>
      </c>
      <c r="BA1275" s="287" t="str">
        <f t="shared" si="302"/>
        <v/>
      </c>
      <c r="BB1275" s="287" t="str">
        <f t="shared" si="291"/>
        <v/>
      </c>
      <c r="BC1275" s="287" t="str">
        <f t="shared" si="292"/>
        <v/>
      </c>
      <c r="BD1275" s="287" t="str">
        <f t="shared" si="295"/>
        <v/>
      </c>
      <c r="BE1275" s="288" t="str">
        <f t="shared" si="303"/>
        <v/>
      </c>
    </row>
    <row r="1276" spans="1:59" ht="24" customHeight="1">
      <c r="A1276" s="301"/>
      <c r="B1276" s="420"/>
      <c r="C1276" s="421"/>
      <c r="D1276" s="421"/>
      <c r="E1276" s="421"/>
      <c r="F1276" s="421"/>
      <c r="G1276" s="421"/>
      <c r="H1276" s="421"/>
      <c r="I1276" s="421"/>
      <c r="J1276" s="421"/>
      <c r="K1276" s="421"/>
      <c r="L1276" s="302"/>
      <c r="M1276" s="303"/>
      <c r="N1276" s="304"/>
      <c r="O1276" s="305"/>
      <c r="P1276" s="306"/>
      <c r="Q1276" s="307"/>
      <c r="R1276" s="305"/>
      <c r="S1276" s="308"/>
      <c r="T1276" s="309"/>
      <c r="U1276" s="302"/>
      <c r="V1276" s="303"/>
      <c r="W1276" s="310"/>
      <c r="X1276" s="305"/>
      <c r="Y1276" s="303"/>
      <c r="Z1276" s="303"/>
      <c r="AA1276" s="311"/>
      <c r="AB1276" s="312"/>
      <c r="AC1276" s="310"/>
      <c r="AD1276" s="305"/>
      <c r="AE1276" s="310"/>
      <c r="AF1276" s="313"/>
      <c r="AG1276" s="314"/>
      <c r="AH1276" s="315"/>
      <c r="AI1276" s="401"/>
      <c r="AJ1276" s="402"/>
      <c r="AK1276" s="403"/>
      <c r="AL1276" s="273"/>
      <c r="AM1276" s="270" t="str">
        <f t="shared" si="300"/>
        <v/>
      </c>
      <c r="AN1276" s="282" t="str">
        <f t="shared" si="301"/>
        <v/>
      </c>
      <c r="AO1276" s="257" t="str">
        <f>IF(A1276="","",IF(A1276&lt;&gt;1266,"エラー",1266&amp;"人目"))</f>
        <v/>
      </c>
      <c r="AP1276" s="258" t="str">
        <f t="shared" si="289"/>
        <v/>
      </c>
      <c r="AQ1276" s="259" t="str">
        <f>IFERROR(IF(OR(L1276="",M1276="",N1276=""),"",VLOOKUP(L1276&amp;M1276&amp;N1276,コード!$K$3:$L$64,2,FALSE)),"エラー")</f>
        <v/>
      </c>
      <c r="AR1276" s="260" t="str">
        <f>IFERROR(IF(OR(O1276="",P1276=""),"",VLOOKUP(O1276&amp;P1276,コード!$R$3:$S$8,2,FALSE)),"エラー")</f>
        <v/>
      </c>
      <c r="AS1276" s="261" t="str">
        <f t="shared" si="293"/>
        <v/>
      </c>
      <c r="AT1276" s="261" t="str">
        <f>IFERROR(IF(OR(R1276="",S1276="",T1276=""),"",VLOOKUP(R1276&amp;S1276&amp;T1276,コード!$AB$3:$AC$205,2,FALSE)),"エラー")</f>
        <v/>
      </c>
      <c r="AU1276" s="258" t="str">
        <f>IFERROR(IF(OR(U1276="",V1276="",W1276=""),"",VLOOKUP(U1276&amp;V1276&amp;W1276,コード!$AI$3:$AJ$6,2,FALSE)),"エラー")</f>
        <v/>
      </c>
      <c r="AV1276" s="261" t="str">
        <f t="shared" si="294"/>
        <v/>
      </c>
      <c r="AW1276" s="258" t="str">
        <f>IFERROR(IF(OR(AD1276="",AE1276="",AF1276=""),"",VLOOKUP(AD1276&amp;AE1276&amp;AF1276,コード!$AW$3:$AX$31,2,FALSE)),"エラー")</f>
        <v/>
      </c>
      <c r="AX1276" s="262" t="str">
        <f>IFERROR(IF(OR(AG1276="",AH1276=""),"",VLOOKUP(AG1276&amp;AH1276,コード!$BC$3:$BD$17,2,FALSE)),"エラー")</f>
        <v/>
      </c>
      <c r="AY1276" s="187"/>
      <c r="AZ1276" s="286" t="str">
        <f t="shared" si="290"/>
        <v/>
      </c>
      <c r="BA1276" s="287" t="str">
        <f t="shared" si="302"/>
        <v/>
      </c>
      <c r="BB1276" s="287" t="str">
        <f t="shared" si="291"/>
        <v/>
      </c>
      <c r="BC1276" s="287" t="str">
        <f t="shared" si="292"/>
        <v/>
      </c>
      <c r="BD1276" s="287" t="str">
        <f t="shared" si="295"/>
        <v/>
      </c>
      <c r="BE1276" s="288" t="str">
        <f t="shared" si="303"/>
        <v/>
      </c>
    </row>
    <row r="1277" spans="1:59" ht="24" customHeight="1">
      <c r="A1277" s="301"/>
      <c r="B1277" s="420"/>
      <c r="C1277" s="421"/>
      <c r="D1277" s="421"/>
      <c r="E1277" s="421"/>
      <c r="F1277" s="421"/>
      <c r="G1277" s="421"/>
      <c r="H1277" s="421"/>
      <c r="I1277" s="421"/>
      <c r="J1277" s="421"/>
      <c r="K1277" s="421"/>
      <c r="L1277" s="302"/>
      <c r="M1277" s="303"/>
      <c r="N1277" s="304"/>
      <c r="O1277" s="305"/>
      <c r="P1277" s="306"/>
      <c r="Q1277" s="307"/>
      <c r="R1277" s="305"/>
      <c r="S1277" s="308"/>
      <c r="T1277" s="309"/>
      <c r="U1277" s="302"/>
      <c r="V1277" s="303"/>
      <c r="W1277" s="310"/>
      <c r="X1277" s="305"/>
      <c r="Y1277" s="303"/>
      <c r="Z1277" s="303"/>
      <c r="AA1277" s="311"/>
      <c r="AB1277" s="312"/>
      <c r="AC1277" s="310"/>
      <c r="AD1277" s="305"/>
      <c r="AE1277" s="310"/>
      <c r="AF1277" s="313"/>
      <c r="AG1277" s="314"/>
      <c r="AH1277" s="315"/>
      <c r="AI1277" s="401"/>
      <c r="AJ1277" s="402"/>
      <c r="AK1277" s="403"/>
      <c r="AL1277" s="273"/>
      <c r="AM1277" s="270" t="str">
        <f t="shared" si="300"/>
        <v/>
      </c>
      <c r="AN1277" s="282" t="str">
        <f t="shared" si="301"/>
        <v/>
      </c>
      <c r="AO1277" s="257" t="str">
        <f>IF(A1277="","",IF(A1277&lt;&gt;1267,"エラー",1267&amp;"人目"))</f>
        <v/>
      </c>
      <c r="AP1277" s="258" t="str">
        <f t="shared" si="289"/>
        <v/>
      </c>
      <c r="AQ1277" s="259" t="str">
        <f>IFERROR(IF(OR(L1277="",M1277="",N1277=""),"",VLOOKUP(L1277&amp;M1277&amp;N1277,コード!$K$3:$L$64,2,FALSE)),"エラー")</f>
        <v/>
      </c>
      <c r="AR1277" s="260" t="str">
        <f>IFERROR(IF(OR(O1277="",P1277=""),"",VLOOKUP(O1277&amp;P1277,コード!$R$3:$S$8,2,FALSE)),"エラー")</f>
        <v/>
      </c>
      <c r="AS1277" s="261" t="str">
        <f t="shared" si="293"/>
        <v/>
      </c>
      <c r="AT1277" s="261" t="str">
        <f>IFERROR(IF(OR(R1277="",S1277="",T1277=""),"",VLOOKUP(R1277&amp;S1277&amp;T1277,コード!$AB$3:$AC$205,2,FALSE)),"エラー")</f>
        <v/>
      </c>
      <c r="AU1277" s="258" t="str">
        <f>IFERROR(IF(OR(U1277="",V1277="",W1277=""),"",VLOOKUP(U1277&amp;V1277&amp;W1277,コード!$AI$3:$AJ$6,2,FALSE)),"エラー")</f>
        <v/>
      </c>
      <c r="AV1277" s="261" t="str">
        <f t="shared" si="294"/>
        <v/>
      </c>
      <c r="AW1277" s="258" t="str">
        <f>IFERROR(IF(OR(AD1277="",AE1277="",AF1277=""),"",VLOOKUP(AD1277&amp;AE1277&amp;AF1277,コード!$AW$3:$AX$31,2,FALSE)),"エラー")</f>
        <v/>
      </c>
      <c r="AX1277" s="262" t="str">
        <f>IFERROR(IF(OR(AG1277="",AH1277=""),"",VLOOKUP(AG1277&amp;AH1277,コード!$BC$3:$BD$17,2,FALSE)),"エラー")</f>
        <v/>
      </c>
      <c r="AY1277" s="187"/>
      <c r="AZ1277" s="286" t="str">
        <f t="shared" si="290"/>
        <v/>
      </c>
      <c r="BA1277" s="287" t="str">
        <f t="shared" si="302"/>
        <v/>
      </c>
      <c r="BB1277" s="287" t="str">
        <f t="shared" si="291"/>
        <v/>
      </c>
      <c r="BC1277" s="287" t="str">
        <f t="shared" si="292"/>
        <v/>
      </c>
      <c r="BD1277" s="287" t="str">
        <f t="shared" si="295"/>
        <v/>
      </c>
      <c r="BE1277" s="288" t="str">
        <f t="shared" si="303"/>
        <v/>
      </c>
    </row>
    <row r="1278" spans="1:59" ht="24" customHeight="1">
      <c r="A1278" s="301"/>
      <c r="B1278" s="420"/>
      <c r="C1278" s="421"/>
      <c r="D1278" s="421"/>
      <c r="E1278" s="421"/>
      <c r="F1278" s="421"/>
      <c r="G1278" s="421"/>
      <c r="H1278" s="421"/>
      <c r="I1278" s="421"/>
      <c r="J1278" s="421"/>
      <c r="K1278" s="421"/>
      <c r="L1278" s="302"/>
      <c r="M1278" s="303"/>
      <c r="N1278" s="304"/>
      <c r="O1278" s="305"/>
      <c r="P1278" s="306"/>
      <c r="Q1278" s="307"/>
      <c r="R1278" s="305"/>
      <c r="S1278" s="308"/>
      <c r="T1278" s="309"/>
      <c r="U1278" s="302"/>
      <c r="V1278" s="303"/>
      <c r="W1278" s="310"/>
      <c r="X1278" s="305"/>
      <c r="Y1278" s="303"/>
      <c r="Z1278" s="303"/>
      <c r="AA1278" s="311"/>
      <c r="AB1278" s="312"/>
      <c r="AC1278" s="310"/>
      <c r="AD1278" s="305"/>
      <c r="AE1278" s="310"/>
      <c r="AF1278" s="313"/>
      <c r="AG1278" s="314"/>
      <c r="AH1278" s="315"/>
      <c r="AI1278" s="401"/>
      <c r="AJ1278" s="402"/>
      <c r="AK1278" s="403"/>
      <c r="AL1278" s="273"/>
      <c r="AM1278" s="270" t="str">
        <f t="shared" si="300"/>
        <v/>
      </c>
      <c r="AN1278" s="282" t="str">
        <f t="shared" si="301"/>
        <v/>
      </c>
      <c r="AO1278" s="257" t="str">
        <f>IF(A1278="","",IF(A1278&lt;&gt;1268,"エラー",1268&amp;"人目"))</f>
        <v/>
      </c>
      <c r="AP1278" s="258" t="str">
        <f t="shared" si="289"/>
        <v/>
      </c>
      <c r="AQ1278" s="259" t="str">
        <f>IFERROR(IF(OR(L1278="",M1278="",N1278=""),"",VLOOKUP(L1278&amp;M1278&amp;N1278,コード!$K$3:$L$64,2,FALSE)),"エラー")</f>
        <v/>
      </c>
      <c r="AR1278" s="260" t="str">
        <f>IFERROR(IF(OR(O1278="",P1278=""),"",VLOOKUP(O1278&amp;P1278,コード!$R$3:$S$8,2,FALSE)),"エラー")</f>
        <v/>
      </c>
      <c r="AS1278" s="261" t="str">
        <f t="shared" si="293"/>
        <v/>
      </c>
      <c r="AT1278" s="261" t="str">
        <f>IFERROR(IF(OR(R1278="",S1278="",T1278=""),"",VLOOKUP(R1278&amp;S1278&amp;T1278,コード!$AB$3:$AC$205,2,FALSE)),"エラー")</f>
        <v/>
      </c>
      <c r="AU1278" s="258" t="str">
        <f>IFERROR(IF(OR(U1278="",V1278="",W1278=""),"",VLOOKUP(U1278&amp;V1278&amp;W1278,コード!$AI$3:$AJ$6,2,FALSE)),"エラー")</f>
        <v/>
      </c>
      <c r="AV1278" s="261" t="str">
        <f t="shared" si="294"/>
        <v/>
      </c>
      <c r="AW1278" s="258" t="str">
        <f>IFERROR(IF(OR(AD1278="",AE1278="",AF1278=""),"",VLOOKUP(AD1278&amp;AE1278&amp;AF1278,コード!$AW$3:$AX$31,2,FALSE)),"エラー")</f>
        <v/>
      </c>
      <c r="AX1278" s="262" t="str">
        <f>IFERROR(IF(OR(AG1278="",AH1278=""),"",VLOOKUP(AG1278&amp;AH1278,コード!$BC$3:$BD$17,2,FALSE)),"エラー")</f>
        <v/>
      </c>
      <c r="AY1278" s="187"/>
      <c r="AZ1278" s="286" t="str">
        <f t="shared" si="290"/>
        <v/>
      </c>
      <c r="BA1278" s="287" t="str">
        <f t="shared" si="302"/>
        <v/>
      </c>
      <c r="BB1278" s="287" t="str">
        <f t="shared" si="291"/>
        <v/>
      </c>
      <c r="BC1278" s="287" t="str">
        <f t="shared" si="292"/>
        <v/>
      </c>
      <c r="BD1278" s="287" t="str">
        <f t="shared" si="295"/>
        <v/>
      </c>
      <c r="BE1278" s="288" t="str">
        <f t="shared" si="303"/>
        <v/>
      </c>
    </row>
    <row r="1279" spans="1:59" ht="24" customHeight="1">
      <c r="A1279" s="316"/>
      <c r="B1279" s="420"/>
      <c r="C1279" s="421"/>
      <c r="D1279" s="421"/>
      <c r="E1279" s="421"/>
      <c r="F1279" s="421"/>
      <c r="G1279" s="421"/>
      <c r="H1279" s="421"/>
      <c r="I1279" s="421"/>
      <c r="J1279" s="421"/>
      <c r="K1279" s="421"/>
      <c r="L1279" s="302"/>
      <c r="M1279" s="303"/>
      <c r="N1279" s="304"/>
      <c r="O1279" s="305"/>
      <c r="P1279" s="306"/>
      <c r="Q1279" s="307"/>
      <c r="R1279" s="305"/>
      <c r="S1279" s="308"/>
      <c r="T1279" s="309"/>
      <c r="U1279" s="302"/>
      <c r="V1279" s="303"/>
      <c r="W1279" s="310"/>
      <c r="X1279" s="305"/>
      <c r="Y1279" s="303"/>
      <c r="Z1279" s="303"/>
      <c r="AA1279" s="311"/>
      <c r="AB1279" s="312"/>
      <c r="AC1279" s="310"/>
      <c r="AD1279" s="305"/>
      <c r="AE1279" s="310"/>
      <c r="AF1279" s="313"/>
      <c r="AG1279" s="314"/>
      <c r="AH1279" s="315"/>
      <c r="AI1279" s="401"/>
      <c r="AJ1279" s="402"/>
      <c r="AK1279" s="403"/>
      <c r="AL1279" s="273"/>
      <c r="AM1279" s="270" t="str">
        <f t="shared" si="300"/>
        <v/>
      </c>
      <c r="AN1279" s="282" t="str">
        <f t="shared" si="301"/>
        <v/>
      </c>
      <c r="AO1279" s="257" t="str">
        <f>IF(A1279="","",IF(A1279&lt;&gt;1269,"エラー",1269&amp;"人目"))</f>
        <v/>
      </c>
      <c r="AP1279" s="258" t="str">
        <f t="shared" si="289"/>
        <v/>
      </c>
      <c r="AQ1279" s="259" t="str">
        <f>IFERROR(IF(OR(L1279="",M1279="",N1279=""),"",VLOOKUP(L1279&amp;M1279&amp;N1279,コード!$K$3:$L$64,2,FALSE)),"エラー")</f>
        <v/>
      </c>
      <c r="AR1279" s="260" t="str">
        <f>IFERROR(IF(OR(O1279="",P1279=""),"",VLOOKUP(O1279&amp;P1279,コード!$R$3:$S$8,2,FALSE)),"エラー")</f>
        <v/>
      </c>
      <c r="AS1279" s="261" t="str">
        <f t="shared" si="293"/>
        <v/>
      </c>
      <c r="AT1279" s="261" t="str">
        <f>IFERROR(IF(OR(R1279="",S1279="",T1279=""),"",VLOOKUP(R1279&amp;S1279&amp;T1279,コード!$AB$3:$AC$205,2,FALSE)),"エラー")</f>
        <v/>
      </c>
      <c r="AU1279" s="258" t="str">
        <f>IFERROR(IF(OR(U1279="",V1279="",W1279=""),"",VLOOKUP(U1279&amp;V1279&amp;W1279,コード!$AI$3:$AJ$6,2,FALSE)),"エラー")</f>
        <v/>
      </c>
      <c r="AV1279" s="261" t="str">
        <f t="shared" si="294"/>
        <v/>
      </c>
      <c r="AW1279" s="258" t="str">
        <f>IFERROR(IF(OR(AD1279="",AE1279="",AF1279=""),"",VLOOKUP(AD1279&amp;AE1279&amp;AF1279,コード!$AW$3:$AX$31,2,FALSE)),"エラー")</f>
        <v/>
      </c>
      <c r="AX1279" s="262" t="str">
        <f>IFERROR(IF(OR(AG1279="",AH1279=""),"",VLOOKUP(AG1279&amp;AH1279,コード!$BC$3:$BD$17,2,FALSE)),"エラー")</f>
        <v/>
      </c>
      <c r="AY1279" s="187"/>
      <c r="AZ1279" s="286" t="str">
        <f t="shared" si="290"/>
        <v/>
      </c>
      <c r="BA1279" s="287" t="str">
        <f t="shared" si="302"/>
        <v/>
      </c>
      <c r="BB1279" s="287" t="str">
        <f t="shared" si="291"/>
        <v/>
      </c>
      <c r="BC1279" s="287" t="str">
        <f t="shared" si="292"/>
        <v/>
      </c>
      <c r="BD1279" s="287" t="str">
        <f t="shared" si="295"/>
        <v/>
      </c>
      <c r="BE1279" s="288" t="str">
        <f t="shared" si="303"/>
        <v/>
      </c>
    </row>
    <row r="1280" spans="1:59" ht="24" customHeight="1">
      <c r="A1280" s="316"/>
      <c r="B1280" s="420"/>
      <c r="C1280" s="421"/>
      <c r="D1280" s="421"/>
      <c r="E1280" s="421"/>
      <c r="F1280" s="421"/>
      <c r="G1280" s="421"/>
      <c r="H1280" s="421"/>
      <c r="I1280" s="421"/>
      <c r="J1280" s="421"/>
      <c r="K1280" s="421"/>
      <c r="L1280" s="302"/>
      <c r="M1280" s="303"/>
      <c r="N1280" s="304"/>
      <c r="O1280" s="305"/>
      <c r="P1280" s="306"/>
      <c r="Q1280" s="307"/>
      <c r="R1280" s="305"/>
      <c r="S1280" s="308"/>
      <c r="T1280" s="309"/>
      <c r="U1280" s="302"/>
      <c r="V1280" s="303"/>
      <c r="W1280" s="310"/>
      <c r="X1280" s="305"/>
      <c r="Y1280" s="303"/>
      <c r="Z1280" s="303"/>
      <c r="AA1280" s="311"/>
      <c r="AB1280" s="312"/>
      <c r="AC1280" s="310"/>
      <c r="AD1280" s="305"/>
      <c r="AE1280" s="310"/>
      <c r="AF1280" s="313"/>
      <c r="AG1280" s="314"/>
      <c r="AH1280" s="315"/>
      <c r="AI1280" s="401"/>
      <c r="AJ1280" s="402"/>
      <c r="AK1280" s="403"/>
      <c r="AL1280" s="273"/>
      <c r="AM1280" s="270" t="str">
        <f t="shared" si="300"/>
        <v/>
      </c>
      <c r="AN1280" s="282" t="str">
        <f t="shared" si="301"/>
        <v/>
      </c>
      <c r="AO1280" s="257" t="str">
        <f>IF(A1280="","",IF(A1280&lt;&gt;1270,"エラー",1270&amp;"人目"))</f>
        <v/>
      </c>
      <c r="AP1280" s="258" t="str">
        <f t="shared" si="289"/>
        <v/>
      </c>
      <c r="AQ1280" s="259" t="str">
        <f>IFERROR(IF(OR(L1280="",M1280="",N1280=""),"",VLOOKUP(L1280&amp;M1280&amp;N1280,コード!$K$3:$L$64,2,FALSE)),"エラー")</f>
        <v/>
      </c>
      <c r="AR1280" s="260" t="str">
        <f>IFERROR(IF(OR(O1280="",P1280=""),"",VLOOKUP(O1280&amp;P1280,コード!$R$3:$S$8,2,FALSE)),"エラー")</f>
        <v/>
      </c>
      <c r="AS1280" s="261" t="str">
        <f t="shared" si="293"/>
        <v/>
      </c>
      <c r="AT1280" s="261" t="str">
        <f>IFERROR(IF(OR(R1280="",S1280="",T1280=""),"",VLOOKUP(R1280&amp;S1280&amp;T1280,コード!$AB$3:$AC$205,2,FALSE)),"エラー")</f>
        <v/>
      </c>
      <c r="AU1280" s="258" t="str">
        <f>IFERROR(IF(OR(U1280="",V1280="",W1280=""),"",VLOOKUP(U1280&amp;V1280&amp;W1280,コード!$AI$3:$AJ$6,2,FALSE)),"エラー")</f>
        <v/>
      </c>
      <c r="AV1280" s="261" t="str">
        <f t="shared" si="294"/>
        <v/>
      </c>
      <c r="AW1280" s="258" t="str">
        <f>IFERROR(IF(OR(AD1280="",AE1280="",AF1280=""),"",VLOOKUP(AD1280&amp;AE1280&amp;AF1280,コード!$AW$3:$AX$31,2,FALSE)),"エラー")</f>
        <v/>
      </c>
      <c r="AX1280" s="262" t="str">
        <f>IFERROR(IF(OR(AG1280="",AH1280=""),"",VLOOKUP(AG1280&amp;AH1280,コード!$BC$3:$BD$17,2,FALSE)),"エラー")</f>
        <v/>
      </c>
      <c r="AY1280" s="187"/>
      <c r="AZ1280" s="286" t="str">
        <f t="shared" si="290"/>
        <v/>
      </c>
      <c r="BA1280" s="287" t="str">
        <f t="shared" si="302"/>
        <v/>
      </c>
      <c r="BB1280" s="287" t="str">
        <f t="shared" si="291"/>
        <v/>
      </c>
      <c r="BC1280" s="287" t="str">
        <f t="shared" si="292"/>
        <v/>
      </c>
      <c r="BD1280" s="287" t="str">
        <f t="shared" si="295"/>
        <v/>
      </c>
      <c r="BE1280" s="288" t="str">
        <f t="shared" si="303"/>
        <v/>
      </c>
    </row>
    <row r="1281" spans="1:57" ht="24" customHeight="1">
      <c r="A1281" s="301"/>
      <c r="B1281" s="420"/>
      <c r="C1281" s="421"/>
      <c r="D1281" s="421"/>
      <c r="E1281" s="421"/>
      <c r="F1281" s="421"/>
      <c r="G1281" s="421"/>
      <c r="H1281" s="421"/>
      <c r="I1281" s="421"/>
      <c r="J1281" s="421"/>
      <c r="K1281" s="421"/>
      <c r="L1281" s="302"/>
      <c r="M1281" s="303"/>
      <c r="N1281" s="304"/>
      <c r="O1281" s="305"/>
      <c r="P1281" s="306"/>
      <c r="Q1281" s="307"/>
      <c r="R1281" s="305"/>
      <c r="S1281" s="308"/>
      <c r="T1281" s="309"/>
      <c r="U1281" s="302"/>
      <c r="V1281" s="303"/>
      <c r="W1281" s="310"/>
      <c r="X1281" s="305"/>
      <c r="Y1281" s="303"/>
      <c r="Z1281" s="303"/>
      <c r="AA1281" s="311"/>
      <c r="AB1281" s="312"/>
      <c r="AC1281" s="310"/>
      <c r="AD1281" s="305"/>
      <c r="AE1281" s="310"/>
      <c r="AF1281" s="313"/>
      <c r="AG1281" s="314"/>
      <c r="AH1281" s="315"/>
      <c r="AI1281" s="401"/>
      <c r="AJ1281" s="402"/>
      <c r="AK1281" s="403"/>
      <c r="AL1281" s="273"/>
      <c r="AM1281" s="270" t="str">
        <f t="shared" si="300"/>
        <v/>
      </c>
      <c r="AN1281" s="282" t="str">
        <f t="shared" si="301"/>
        <v/>
      </c>
      <c r="AO1281" s="257" t="str">
        <f>IF(A1281="","",IF(A1281&lt;&gt;1271,"エラー",1271&amp;"人目"))</f>
        <v/>
      </c>
      <c r="AP1281" s="258" t="str">
        <f t="shared" si="289"/>
        <v/>
      </c>
      <c r="AQ1281" s="259" t="str">
        <f>IFERROR(IF(OR(L1281="",M1281="",N1281=""),"",VLOOKUP(L1281&amp;M1281&amp;N1281,コード!$K$3:$L$64,2,FALSE)),"エラー")</f>
        <v/>
      </c>
      <c r="AR1281" s="260" t="str">
        <f>IFERROR(IF(OR(O1281="",P1281=""),"",VLOOKUP(O1281&amp;P1281,コード!$R$3:$S$8,2,FALSE)),"エラー")</f>
        <v/>
      </c>
      <c r="AS1281" s="261" t="str">
        <f t="shared" si="293"/>
        <v/>
      </c>
      <c r="AT1281" s="261" t="str">
        <f>IFERROR(IF(OR(R1281="",S1281="",T1281=""),"",VLOOKUP(R1281&amp;S1281&amp;T1281,コード!$AB$3:$AC$205,2,FALSE)),"エラー")</f>
        <v/>
      </c>
      <c r="AU1281" s="258" t="str">
        <f>IFERROR(IF(OR(U1281="",V1281="",W1281=""),"",VLOOKUP(U1281&amp;V1281&amp;W1281,コード!$AI$3:$AJ$6,2,FALSE)),"エラー")</f>
        <v/>
      </c>
      <c r="AV1281" s="261" t="str">
        <f t="shared" si="294"/>
        <v/>
      </c>
      <c r="AW1281" s="258" t="str">
        <f>IFERROR(IF(OR(AD1281="",AE1281="",AF1281=""),"",VLOOKUP(AD1281&amp;AE1281&amp;AF1281,コード!$AW$3:$AX$31,2,FALSE)),"エラー")</f>
        <v/>
      </c>
      <c r="AX1281" s="262" t="str">
        <f>IFERROR(IF(OR(AG1281="",AH1281=""),"",VLOOKUP(AG1281&amp;AH1281,コード!$BC$3:$BD$17,2,FALSE)),"エラー")</f>
        <v/>
      </c>
      <c r="AY1281" s="187"/>
      <c r="AZ1281" s="286" t="str">
        <f t="shared" si="290"/>
        <v/>
      </c>
      <c r="BA1281" s="287" t="str">
        <f t="shared" si="302"/>
        <v/>
      </c>
      <c r="BB1281" s="287" t="str">
        <f t="shared" si="291"/>
        <v/>
      </c>
      <c r="BC1281" s="287" t="str">
        <f t="shared" si="292"/>
        <v/>
      </c>
      <c r="BD1281" s="287" t="str">
        <f t="shared" si="295"/>
        <v/>
      </c>
      <c r="BE1281" s="288" t="str">
        <f t="shared" si="303"/>
        <v/>
      </c>
    </row>
    <row r="1282" spans="1:57" ht="24" customHeight="1">
      <c r="A1282" s="301"/>
      <c r="B1282" s="420"/>
      <c r="C1282" s="421"/>
      <c r="D1282" s="421"/>
      <c r="E1282" s="421"/>
      <c r="F1282" s="421"/>
      <c r="G1282" s="421"/>
      <c r="H1282" s="421"/>
      <c r="I1282" s="421"/>
      <c r="J1282" s="421"/>
      <c r="K1282" s="421"/>
      <c r="L1282" s="302"/>
      <c r="M1282" s="303"/>
      <c r="N1282" s="304"/>
      <c r="O1282" s="305"/>
      <c r="P1282" s="306"/>
      <c r="Q1282" s="307"/>
      <c r="R1282" s="305"/>
      <c r="S1282" s="308"/>
      <c r="T1282" s="309"/>
      <c r="U1282" s="302"/>
      <c r="V1282" s="303"/>
      <c r="W1282" s="310"/>
      <c r="X1282" s="305"/>
      <c r="Y1282" s="303"/>
      <c r="Z1282" s="303"/>
      <c r="AA1282" s="311"/>
      <c r="AB1282" s="312"/>
      <c r="AC1282" s="310"/>
      <c r="AD1282" s="305"/>
      <c r="AE1282" s="310"/>
      <c r="AF1282" s="313"/>
      <c r="AG1282" s="314"/>
      <c r="AH1282" s="315"/>
      <c r="AI1282" s="401"/>
      <c r="AJ1282" s="402"/>
      <c r="AK1282" s="403"/>
      <c r="AL1282" s="273"/>
      <c r="AM1282" s="270" t="str">
        <f t="shared" si="300"/>
        <v/>
      </c>
      <c r="AN1282" s="282" t="str">
        <f t="shared" si="301"/>
        <v/>
      </c>
      <c r="AO1282" s="257" t="str">
        <f>IF(A1282="","",IF(A1282&lt;&gt;1272,"エラー",1272&amp;"人目"))</f>
        <v/>
      </c>
      <c r="AP1282" s="258" t="str">
        <f t="shared" si="289"/>
        <v/>
      </c>
      <c r="AQ1282" s="259" t="str">
        <f>IFERROR(IF(OR(L1282="",M1282="",N1282=""),"",VLOOKUP(L1282&amp;M1282&amp;N1282,コード!$K$3:$L$64,2,FALSE)),"エラー")</f>
        <v/>
      </c>
      <c r="AR1282" s="260" t="str">
        <f>IFERROR(IF(OR(O1282="",P1282=""),"",VLOOKUP(O1282&amp;P1282,コード!$R$3:$S$8,2,FALSE)),"エラー")</f>
        <v/>
      </c>
      <c r="AS1282" s="261" t="str">
        <f t="shared" si="293"/>
        <v/>
      </c>
      <c r="AT1282" s="261" t="str">
        <f>IFERROR(IF(OR(R1282="",S1282="",T1282=""),"",VLOOKUP(R1282&amp;S1282&amp;T1282,コード!$AB$3:$AC$205,2,FALSE)),"エラー")</f>
        <v/>
      </c>
      <c r="AU1282" s="258" t="str">
        <f>IFERROR(IF(OR(U1282="",V1282="",W1282=""),"",VLOOKUP(U1282&amp;V1282&amp;W1282,コード!$AI$3:$AJ$6,2,FALSE)),"エラー")</f>
        <v/>
      </c>
      <c r="AV1282" s="261" t="str">
        <f t="shared" si="294"/>
        <v/>
      </c>
      <c r="AW1282" s="258" t="str">
        <f>IFERROR(IF(OR(AD1282="",AE1282="",AF1282=""),"",VLOOKUP(AD1282&amp;AE1282&amp;AF1282,コード!$AW$3:$AX$31,2,FALSE)),"エラー")</f>
        <v/>
      </c>
      <c r="AX1282" s="262" t="str">
        <f>IFERROR(IF(OR(AG1282="",AH1282=""),"",VLOOKUP(AG1282&amp;AH1282,コード!$BC$3:$BD$17,2,FALSE)),"エラー")</f>
        <v/>
      </c>
      <c r="AY1282" s="187"/>
      <c r="AZ1282" s="286" t="str">
        <f t="shared" si="290"/>
        <v/>
      </c>
      <c r="BA1282" s="287" t="str">
        <f t="shared" si="302"/>
        <v/>
      </c>
      <c r="BB1282" s="287" t="str">
        <f t="shared" si="291"/>
        <v/>
      </c>
      <c r="BC1282" s="287" t="str">
        <f t="shared" si="292"/>
        <v/>
      </c>
      <c r="BD1282" s="287" t="str">
        <f t="shared" si="295"/>
        <v/>
      </c>
      <c r="BE1282" s="288" t="str">
        <f t="shared" si="303"/>
        <v/>
      </c>
    </row>
    <row r="1283" spans="1:57" ht="24" customHeight="1">
      <c r="A1283" s="301"/>
      <c r="B1283" s="420"/>
      <c r="C1283" s="421"/>
      <c r="D1283" s="421"/>
      <c r="E1283" s="421"/>
      <c r="F1283" s="421"/>
      <c r="G1283" s="421"/>
      <c r="H1283" s="421"/>
      <c r="I1283" s="421"/>
      <c r="J1283" s="421"/>
      <c r="K1283" s="421"/>
      <c r="L1283" s="302"/>
      <c r="M1283" s="303"/>
      <c r="N1283" s="304"/>
      <c r="O1283" s="305"/>
      <c r="P1283" s="306"/>
      <c r="Q1283" s="307"/>
      <c r="R1283" s="305"/>
      <c r="S1283" s="308"/>
      <c r="T1283" s="309"/>
      <c r="U1283" s="302"/>
      <c r="V1283" s="303"/>
      <c r="W1283" s="310"/>
      <c r="X1283" s="305"/>
      <c r="Y1283" s="303"/>
      <c r="Z1283" s="303"/>
      <c r="AA1283" s="311"/>
      <c r="AB1283" s="312"/>
      <c r="AC1283" s="310"/>
      <c r="AD1283" s="305"/>
      <c r="AE1283" s="310"/>
      <c r="AF1283" s="313"/>
      <c r="AG1283" s="314"/>
      <c r="AH1283" s="315"/>
      <c r="AI1283" s="401"/>
      <c r="AJ1283" s="402"/>
      <c r="AK1283" s="403"/>
      <c r="AL1283" s="273"/>
      <c r="AM1283" s="270" t="str">
        <f t="shared" si="300"/>
        <v/>
      </c>
      <c r="AN1283" s="282" t="str">
        <f t="shared" si="301"/>
        <v/>
      </c>
      <c r="AO1283" s="257" t="str">
        <f>IF(A1283="","",IF(A1283&lt;&gt;1273,"エラー",1273&amp;"人目"))</f>
        <v/>
      </c>
      <c r="AP1283" s="258" t="str">
        <f t="shared" si="289"/>
        <v/>
      </c>
      <c r="AQ1283" s="259" t="str">
        <f>IFERROR(IF(OR(L1283="",M1283="",N1283=""),"",VLOOKUP(L1283&amp;M1283&amp;N1283,コード!$K$3:$L$64,2,FALSE)),"エラー")</f>
        <v/>
      </c>
      <c r="AR1283" s="260" t="str">
        <f>IFERROR(IF(OR(O1283="",P1283=""),"",VLOOKUP(O1283&amp;P1283,コード!$R$3:$S$8,2,FALSE)),"エラー")</f>
        <v/>
      </c>
      <c r="AS1283" s="261" t="str">
        <f t="shared" si="293"/>
        <v/>
      </c>
      <c r="AT1283" s="261" t="str">
        <f>IFERROR(IF(OR(R1283="",S1283="",T1283=""),"",VLOOKUP(R1283&amp;S1283&amp;T1283,コード!$AB$3:$AC$205,2,FALSE)),"エラー")</f>
        <v/>
      </c>
      <c r="AU1283" s="258" t="str">
        <f>IFERROR(IF(OR(U1283="",V1283="",W1283=""),"",VLOOKUP(U1283&amp;V1283&amp;W1283,コード!$AI$3:$AJ$6,2,FALSE)),"エラー")</f>
        <v/>
      </c>
      <c r="AV1283" s="261" t="str">
        <f t="shared" si="294"/>
        <v/>
      </c>
      <c r="AW1283" s="258" t="str">
        <f>IFERROR(IF(OR(AD1283="",AE1283="",AF1283=""),"",VLOOKUP(AD1283&amp;AE1283&amp;AF1283,コード!$AW$3:$AX$31,2,FALSE)),"エラー")</f>
        <v/>
      </c>
      <c r="AX1283" s="262" t="str">
        <f>IFERROR(IF(OR(AG1283="",AH1283=""),"",VLOOKUP(AG1283&amp;AH1283,コード!$BC$3:$BD$17,2,FALSE)),"エラー")</f>
        <v/>
      </c>
      <c r="AY1283" s="187"/>
      <c r="AZ1283" s="286" t="str">
        <f t="shared" si="290"/>
        <v/>
      </c>
      <c r="BA1283" s="287" t="str">
        <f t="shared" si="302"/>
        <v/>
      </c>
      <c r="BB1283" s="287" t="str">
        <f t="shared" si="291"/>
        <v/>
      </c>
      <c r="BC1283" s="287" t="str">
        <f t="shared" si="292"/>
        <v/>
      </c>
      <c r="BD1283" s="287" t="str">
        <f t="shared" si="295"/>
        <v/>
      </c>
      <c r="BE1283" s="288" t="str">
        <f t="shared" si="303"/>
        <v/>
      </c>
    </row>
    <row r="1284" spans="1:57" ht="24" customHeight="1">
      <c r="A1284" s="301"/>
      <c r="B1284" s="420"/>
      <c r="C1284" s="421"/>
      <c r="D1284" s="421"/>
      <c r="E1284" s="421"/>
      <c r="F1284" s="421"/>
      <c r="G1284" s="421"/>
      <c r="H1284" s="421"/>
      <c r="I1284" s="421"/>
      <c r="J1284" s="421"/>
      <c r="K1284" s="421"/>
      <c r="L1284" s="302"/>
      <c r="M1284" s="303"/>
      <c r="N1284" s="304"/>
      <c r="O1284" s="305"/>
      <c r="P1284" s="306"/>
      <c r="Q1284" s="307"/>
      <c r="R1284" s="305"/>
      <c r="S1284" s="308"/>
      <c r="T1284" s="309"/>
      <c r="U1284" s="302"/>
      <c r="V1284" s="303"/>
      <c r="W1284" s="310"/>
      <c r="X1284" s="305"/>
      <c r="Y1284" s="303"/>
      <c r="Z1284" s="303"/>
      <c r="AA1284" s="311"/>
      <c r="AB1284" s="312"/>
      <c r="AC1284" s="310"/>
      <c r="AD1284" s="305"/>
      <c r="AE1284" s="310"/>
      <c r="AF1284" s="313"/>
      <c r="AG1284" s="314"/>
      <c r="AH1284" s="315"/>
      <c r="AI1284" s="401"/>
      <c r="AJ1284" s="402"/>
      <c r="AK1284" s="403"/>
      <c r="AL1284" s="273"/>
      <c r="AM1284" s="270" t="str">
        <f t="shared" si="300"/>
        <v/>
      </c>
      <c r="AN1284" s="282" t="str">
        <f t="shared" si="301"/>
        <v/>
      </c>
      <c r="AO1284" s="257" t="str">
        <f>IF(A1284="","",IF(A1284&lt;&gt;1274,"エラー",1274&amp;"人目"))</f>
        <v/>
      </c>
      <c r="AP1284" s="258" t="str">
        <f t="shared" si="289"/>
        <v/>
      </c>
      <c r="AQ1284" s="259" t="str">
        <f>IFERROR(IF(OR(L1284="",M1284="",N1284=""),"",VLOOKUP(L1284&amp;M1284&amp;N1284,コード!$K$3:$L$64,2,FALSE)),"エラー")</f>
        <v/>
      </c>
      <c r="AR1284" s="260" t="str">
        <f>IFERROR(IF(OR(O1284="",P1284=""),"",VLOOKUP(O1284&amp;P1284,コード!$R$3:$S$8,2,FALSE)),"エラー")</f>
        <v/>
      </c>
      <c r="AS1284" s="261" t="str">
        <f t="shared" si="293"/>
        <v/>
      </c>
      <c r="AT1284" s="261" t="str">
        <f>IFERROR(IF(OR(R1284="",S1284="",T1284=""),"",VLOOKUP(R1284&amp;S1284&amp;T1284,コード!$AB$3:$AC$205,2,FALSE)),"エラー")</f>
        <v/>
      </c>
      <c r="AU1284" s="258" t="str">
        <f>IFERROR(IF(OR(U1284="",V1284="",W1284=""),"",VLOOKUP(U1284&amp;V1284&amp;W1284,コード!$AI$3:$AJ$6,2,FALSE)),"エラー")</f>
        <v/>
      </c>
      <c r="AV1284" s="261" t="str">
        <f t="shared" si="294"/>
        <v/>
      </c>
      <c r="AW1284" s="258" t="str">
        <f>IFERROR(IF(OR(AD1284="",AE1284="",AF1284=""),"",VLOOKUP(AD1284&amp;AE1284&amp;AF1284,コード!$AW$3:$AX$31,2,FALSE)),"エラー")</f>
        <v/>
      </c>
      <c r="AX1284" s="262" t="str">
        <f>IFERROR(IF(OR(AG1284="",AH1284=""),"",VLOOKUP(AG1284&amp;AH1284,コード!$BC$3:$BD$17,2,FALSE)),"エラー")</f>
        <v/>
      </c>
      <c r="AY1284" s="187"/>
      <c r="AZ1284" s="286" t="str">
        <f t="shared" si="290"/>
        <v/>
      </c>
      <c r="BA1284" s="287" t="str">
        <f t="shared" si="302"/>
        <v/>
      </c>
      <c r="BB1284" s="287" t="str">
        <f t="shared" si="291"/>
        <v/>
      </c>
      <c r="BC1284" s="287" t="str">
        <f t="shared" si="292"/>
        <v/>
      </c>
      <c r="BD1284" s="287" t="str">
        <f t="shared" si="295"/>
        <v/>
      </c>
      <c r="BE1284" s="288" t="str">
        <f t="shared" si="303"/>
        <v/>
      </c>
    </row>
    <row r="1285" spans="1:57" ht="24" customHeight="1">
      <c r="A1285" s="301"/>
      <c r="B1285" s="420"/>
      <c r="C1285" s="421"/>
      <c r="D1285" s="421"/>
      <c r="E1285" s="421"/>
      <c r="F1285" s="421"/>
      <c r="G1285" s="421"/>
      <c r="H1285" s="421"/>
      <c r="I1285" s="421"/>
      <c r="J1285" s="421"/>
      <c r="K1285" s="421"/>
      <c r="L1285" s="302"/>
      <c r="M1285" s="303"/>
      <c r="N1285" s="304"/>
      <c r="O1285" s="305"/>
      <c r="P1285" s="306"/>
      <c r="Q1285" s="307"/>
      <c r="R1285" s="305"/>
      <c r="S1285" s="308"/>
      <c r="T1285" s="309"/>
      <c r="U1285" s="302"/>
      <c r="V1285" s="303"/>
      <c r="W1285" s="310"/>
      <c r="X1285" s="305"/>
      <c r="Y1285" s="303"/>
      <c r="Z1285" s="303"/>
      <c r="AA1285" s="311"/>
      <c r="AB1285" s="312"/>
      <c r="AC1285" s="310"/>
      <c r="AD1285" s="305"/>
      <c r="AE1285" s="310"/>
      <c r="AF1285" s="313"/>
      <c r="AG1285" s="314"/>
      <c r="AH1285" s="315"/>
      <c r="AI1285" s="401"/>
      <c r="AJ1285" s="402"/>
      <c r="AK1285" s="403"/>
      <c r="AL1285" s="273"/>
      <c r="AM1285" s="270" t="str">
        <f t="shared" si="300"/>
        <v/>
      </c>
      <c r="AN1285" s="282" t="str">
        <f t="shared" si="301"/>
        <v/>
      </c>
      <c r="AO1285" s="257" t="str">
        <f>IF(A1285="","",IF(A1285&lt;&gt;1275,"エラー",1275&amp;"人目"))</f>
        <v/>
      </c>
      <c r="AP1285" s="258" t="str">
        <f t="shared" si="289"/>
        <v/>
      </c>
      <c r="AQ1285" s="259" t="str">
        <f>IFERROR(IF(OR(L1285="",M1285="",N1285=""),"",VLOOKUP(L1285&amp;M1285&amp;N1285,コード!$K$3:$L$64,2,FALSE)),"エラー")</f>
        <v/>
      </c>
      <c r="AR1285" s="260" t="str">
        <f>IFERROR(IF(OR(O1285="",P1285=""),"",VLOOKUP(O1285&amp;P1285,コード!$R$3:$S$8,2,FALSE)),"エラー")</f>
        <v/>
      </c>
      <c r="AS1285" s="261" t="str">
        <f t="shared" si="293"/>
        <v/>
      </c>
      <c r="AT1285" s="261" t="str">
        <f>IFERROR(IF(OR(R1285="",S1285="",T1285=""),"",VLOOKUP(R1285&amp;S1285&amp;T1285,コード!$AB$3:$AC$205,2,FALSE)),"エラー")</f>
        <v/>
      </c>
      <c r="AU1285" s="258" t="str">
        <f>IFERROR(IF(OR(U1285="",V1285="",W1285=""),"",VLOOKUP(U1285&amp;V1285&amp;W1285,コード!$AI$3:$AJ$6,2,FALSE)),"エラー")</f>
        <v/>
      </c>
      <c r="AV1285" s="261" t="str">
        <f t="shared" si="294"/>
        <v/>
      </c>
      <c r="AW1285" s="258" t="str">
        <f>IFERROR(IF(OR(AD1285="",AE1285="",AF1285=""),"",VLOOKUP(AD1285&amp;AE1285&amp;AF1285,コード!$AW$3:$AX$31,2,FALSE)),"エラー")</f>
        <v/>
      </c>
      <c r="AX1285" s="262" t="str">
        <f>IFERROR(IF(OR(AG1285="",AH1285=""),"",VLOOKUP(AG1285&amp;AH1285,コード!$BC$3:$BD$17,2,FALSE)),"エラー")</f>
        <v/>
      </c>
      <c r="AY1285" s="187"/>
      <c r="AZ1285" s="286" t="str">
        <f t="shared" si="290"/>
        <v/>
      </c>
      <c r="BA1285" s="287" t="str">
        <f t="shared" si="302"/>
        <v/>
      </c>
      <c r="BB1285" s="287" t="str">
        <f t="shared" si="291"/>
        <v/>
      </c>
      <c r="BC1285" s="287" t="str">
        <f t="shared" si="292"/>
        <v/>
      </c>
      <c r="BD1285" s="287" t="str">
        <f t="shared" si="295"/>
        <v/>
      </c>
      <c r="BE1285" s="288" t="str">
        <f t="shared" si="303"/>
        <v/>
      </c>
    </row>
    <row r="1286" spans="1:57" ht="24" customHeight="1">
      <c r="A1286" s="301"/>
      <c r="B1286" s="420"/>
      <c r="C1286" s="421"/>
      <c r="D1286" s="421"/>
      <c r="E1286" s="421"/>
      <c r="F1286" s="421"/>
      <c r="G1286" s="421"/>
      <c r="H1286" s="421"/>
      <c r="I1286" s="421"/>
      <c r="J1286" s="421"/>
      <c r="K1286" s="421"/>
      <c r="L1286" s="302"/>
      <c r="M1286" s="303"/>
      <c r="N1286" s="304"/>
      <c r="O1286" s="305"/>
      <c r="P1286" s="306"/>
      <c r="Q1286" s="307"/>
      <c r="R1286" s="305"/>
      <c r="S1286" s="308"/>
      <c r="T1286" s="309"/>
      <c r="U1286" s="302"/>
      <c r="V1286" s="303"/>
      <c r="W1286" s="310"/>
      <c r="X1286" s="305"/>
      <c r="Y1286" s="303"/>
      <c r="Z1286" s="303"/>
      <c r="AA1286" s="311"/>
      <c r="AB1286" s="312"/>
      <c r="AC1286" s="310"/>
      <c r="AD1286" s="305"/>
      <c r="AE1286" s="310"/>
      <c r="AF1286" s="313"/>
      <c r="AG1286" s="314"/>
      <c r="AH1286" s="315"/>
      <c r="AI1286" s="401"/>
      <c r="AJ1286" s="402"/>
      <c r="AK1286" s="403"/>
      <c r="AL1286" s="273"/>
      <c r="AM1286" s="270" t="str">
        <f t="shared" si="300"/>
        <v/>
      </c>
      <c r="AN1286" s="282" t="str">
        <f t="shared" si="301"/>
        <v/>
      </c>
      <c r="AO1286" s="257" t="str">
        <f>IF(A1286="","",IF(A1286&lt;&gt;1276,"エラー",1276&amp;"人目"))</f>
        <v/>
      </c>
      <c r="AP1286" s="258" t="str">
        <f t="shared" si="289"/>
        <v/>
      </c>
      <c r="AQ1286" s="259" t="str">
        <f>IFERROR(IF(OR(L1286="",M1286="",N1286=""),"",VLOOKUP(L1286&amp;M1286&amp;N1286,コード!$K$3:$L$64,2,FALSE)),"エラー")</f>
        <v/>
      </c>
      <c r="AR1286" s="260" t="str">
        <f>IFERROR(IF(OR(O1286="",P1286=""),"",VLOOKUP(O1286&amp;P1286,コード!$R$3:$S$8,2,FALSE)),"エラー")</f>
        <v/>
      </c>
      <c r="AS1286" s="261" t="str">
        <f t="shared" si="293"/>
        <v/>
      </c>
      <c r="AT1286" s="261" t="str">
        <f>IFERROR(IF(OR(R1286="",S1286="",T1286=""),"",VLOOKUP(R1286&amp;S1286&amp;T1286,コード!$AB$3:$AC$205,2,FALSE)),"エラー")</f>
        <v/>
      </c>
      <c r="AU1286" s="258" t="str">
        <f>IFERROR(IF(OR(U1286="",V1286="",W1286=""),"",VLOOKUP(U1286&amp;V1286&amp;W1286,コード!$AI$3:$AJ$6,2,FALSE)),"エラー")</f>
        <v/>
      </c>
      <c r="AV1286" s="261" t="str">
        <f t="shared" si="294"/>
        <v/>
      </c>
      <c r="AW1286" s="258" t="str">
        <f>IFERROR(IF(OR(AD1286="",AE1286="",AF1286=""),"",VLOOKUP(AD1286&amp;AE1286&amp;AF1286,コード!$AW$3:$AX$31,2,FALSE)),"エラー")</f>
        <v/>
      </c>
      <c r="AX1286" s="262" t="str">
        <f>IFERROR(IF(OR(AG1286="",AH1286=""),"",VLOOKUP(AG1286&amp;AH1286,コード!$BC$3:$BD$17,2,FALSE)),"エラー")</f>
        <v/>
      </c>
      <c r="AY1286" s="187"/>
      <c r="AZ1286" s="286" t="str">
        <f t="shared" si="290"/>
        <v/>
      </c>
      <c r="BA1286" s="287" t="str">
        <f t="shared" si="302"/>
        <v/>
      </c>
      <c r="BB1286" s="287" t="str">
        <f t="shared" si="291"/>
        <v/>
      </c>
      <c r="BC1286" s="287" t="str">
        <f t="shared" si="292"/>
        <v/>
      </c>
      <c r="BD1286" s="287" t="str">
        <f t="shared" si="295"/>
        <v/>
      </c>
      <c r="BE1286" s="288" t="str">
        <f t="shared" si="303"/>
        <v/>
      </c>
    </row>
    <row r="1287" spans="1:57" ht="24" customHeight="1">
      <c r="A1287" s="301"/>
      <c r="B1287" s="420"/>
      <c r="C1287" s="421"/>
      <c r="D1287" s="421"/>
      <c r="E1287" s="421"/>
      <c r="F1287" s="421"/>
      <c r="G1287" s="421"/>
      <c r="H1287" s="421"/>
      <c r="I1287" s="421"/>
      <c r="J1287" s="421"/>
      <c r="K1287" s="421"/>
      <c r="L1287" s="302"/>
      <c r="M1287" s="303"/>
      <c r="N1287" s="304"/>
      <c r="O1287" s="305"/>
      <c r="P1287" s="306"/>
      <c r="Q1287" s="307"/>
      <c r="R1287" s="305"/>
      <c r="S1287" s="308"/>
      <c r="T1287" s="309"/>
      <c r="U1287" s="302"/>
      <c r="V1287" s="303"/>
      <c r="W1287" s="310"/>
      <c r="X1287" s="305"/>
      <c r="Y1287" s="303"/>
      <c r="Z1287" s="303"/>
      <c r="AA1287" s="311"/>
      <c r="AB1287" s="312"/>
      <c r="AC1287" s="310"/>
      <c r="AD1287" s="305"/>
      <c r="AE1287" s="310"/>
      <c r="AF1287" s="313"/>
      <c r="AG1287" s="314"/>
      <c r="AH1287" s="315"/>
      <c r="AI1287" s="401"/>
      <c r="AJ1287" s="402"/>
      <c r="AK1287" s="403"/>
      <c r="AL1287" s="273"/>
      <c r="AM1287" s="270" t="str">
        <f t="shared" si="300"/>
        <v/>
      </c>
      <c r="AN1287" s="282" t="str">
        <f t="shared" si="301"/>
        <v/>
      </c>
      <c r="AO1287" s="257" t="str">
        <f>IF(A1287="","",IF(A1287&lt;&gt;1277,"エラー",1277&amp;"人目"))</f>
        <v/>
      </c>
      <c r="AP1287" s="258" t="str">
        <f t="shared" si="289"/>
        <v/>
      </c>
      <c r="AQ1287" s="259" t="str">
        <f>IFERROR(IF(OR(L1287="",M1287="",N1287=""),"",VLOOKUP(L1287&amp;M1287&amp;N1287,コード!$K$3:$L$64,2,FALSE)),"エラー")</f>
        <v/>
      </c>
      <c r="AR1287" s="260" t="str">
        <f>IFERROR(IF(OR(O1287="",P1287=""),"",VLOOKUP(O1287&amp;P1287,コード!$R$3:$S$8,2,FALSE)),"エラー")</f>
        <v/>
      </c>
      <c r="AS1287" s="261" t="str">
        <f t="shared" si="293"/>
        <v/>
      </c>
      <c r="AT1287" s="261" t="str">
        <f>IFERROR(IF(OR(R1287="",S1287="",T1287=""),"",VLOOKUP(R1287&amp;S1287&amp;T1287,コード!$AB$3:$AC$205,2,FALSE)),"エラー")</f>
        <v/>
      </c>
      <c r="AU1287" s="258" t="str">
        <f>IFERROR(IF(OR(U1287="",V1287="",W1287=""),"",VLOOKUP(U1287&amp;V1287&amp;W1287,コード!$AI$3:$AJ$6,2,FALSE)),"エラー")</f>
        <v/>
      </c>
      <c r="AV1287" s="261" t="str">
        <f t="shared" si="294"/>
        <v/>
      </c>
      <c r="AW1287" s="258" t="str">
        <f>IFERROR(IF(OR(AD1287="",AE1287="",AF1287=""),"",VLOOKUP(AD1287&amp;AE1287&amp;AF1287,コード!$AW$3:$AX$31,2,FALSE)),"エラー")</f>
        <v/>
      </c>
      <c r="AX1287" s="262" t="str">
        <f>IFERROR(IF(OR(AG1287="",AH1287=""),"",VLOOKUP(AG1287&amp;AH1287,コード!$BC$3:$BD$17,2,FALSE)),"エラー")</f>
        <v/>
      </c>
      <c r="AY1287" s="187"/>
      <c r="AZ1287" s="286" t="str">
        <f t="shared" si="290"/>
        <v/>
      </c>
      <c r="BA1287" s="287" t="str">
        <f t="shared" si="302"/>
        <v/>
      </c>
      <c r="BB1287" s="287" t="str">
        <f t="shared" si="291"/>
        <v/>
      </c>
      <c r="BC1287" s="287" t="str">
        <f t="shared" si="292"/>
        <v/>
      </c>
      <c r="BD1287" s="287" t="str">
        <f t="shared" si="295"/>
        <v/>
      </c>
      <c r="BE1287" s="288" t="str">
        <f t="shared" si="303"/>
        <v/>
      </c>
    </row>
    <row r="1288" spans="1:57" ht="24" customHeight="1">
      <c r="A1288" s="301"/>
      <c r="B1288" s="420"/>
      <c r="C1288" s="421"/>
      <c r="D1288" s="421"/>
      <c r="E1288" s="421"/>
      <c r="F1288" s="421"/>
      <c r="G1288" s="421"/>
      <c r="H1288" s="421"/>
      <c r="I1288" s="421"/>
      <c r="J1288" s="421"/>
      <c r="K1288" s="421"/>
      <c r="L1288" s="302"/>
      <c r="M1288" s="303"/>
      <c r="N1288" s="304"/>
      <c r="O1288" s="305"/>
      <c r="P1288" s="306"/>
      <c r="Q1288" s="307"/>
      <c r="R1288" s="305"/>
      <c r="S1288" s="308"/>
      <c r="T1288" s="309"/>
      <c r="U1288" s="302"/>
      <c r="V1288" s="303"/>
      <c r="W1288" s="310"/>
      <c r="X1288" s="305"/>
      <c r="Y1288" s="303"/>
      <c r="Z1288" s="303"/>
      <c r="AA1288" s="311"/>
      <c r="AB1288" s="312"/>
      <c r="AC1288" s="310"/>
      <c r="AD1288" s="305"/>
      <c r="AE1288" s="310"/>
      <c r="AF1288" s="313"/>
      <c r="AG1288" s="314"/>
      <c r="AH1288" s="315"/>
      <c r="AI1288" s="401"/>
      <c r="AJ1288" s="402"/>
      <c r="AK1288" s="403"/>
      <c r="AL1288" s="273"/>
      <c r="AM1288" s="270" t="str">
        <f t="shared" si="300"/>
        <v/>
      </c>
      <c r="AN1288" s="282" t="str">
        <f t="shared" si="301"/>
        <v/>
      </c>
      <c r="AO1288" s="257" t="str">
        <f>IF(A1288="","",IF(A1288&lt;&gt;1278,"エラー",1278&amp;"人目"))</f>
        <v/>
      </c>
      <c r="AP1288" s="258" t="str">
        <f t="shared" si="289"/>
        <v/>
      </c>
      <c r="AQ1288" s="259" t="str">
        <f>IFERROR(IF(OR(L1288="",M1288="",N1288=""),"",VLOOKUP(L1288&amp;M1288&amp;N1288,コード!$K$3:$L$64,2,FALSE)),"エラー")</f>
        <v/>
      </c>
      <c r="AR1288" s="260" t="str">
        <f>IFERROR(IF(OR(O1288="",P1288=""),"",VLOOKUP(O1288&amp;P1288,コード!$R$3:$S$8,2,FALSE)),"エラー")</f>
        <v/>
      </c>
      <c r="AS1288" s="261" t="str">
        <f t="shared" si="293"/>
        <v/>
      </c>
      <c r="AT1288" s="261" t="str">
        <f>IFERROR(IF(OR(R1288="",S1288="",T1288=""),"",VLOOKUP(R1288&amp;S1288&amp;T1288,コード!$AB$3:$AC$205,2,FALSE)),"エラー")</f>
        <v/>
      </c>
      <c r="AU1288" s="258" t="str">
        <f>IFERROR(IF(OR(U1288="",V1288="",W1288=""),"",VLOOKUP(U1288&amp;V1288&amp;W1288,コード!$AI$3:$AJ$6,2,FALSE)),"エラー")</f>
        <v/>
      </c>
      <c r="AV1288" s="261" t="str">
        <f t="shared" si="294"/>
        <v/>
      </c>
      <c r="AW1288" s="258" t="str">
        <f>IFERROR(IF(OR(AD1288="",AE1288="",AF1288=""),"",VLOOKUP(AD1288&amp;AE1288&amp;AF1288,コード!$AW$3:$AX$31,2,FALSE)),"エラー")</f>
        <v/>
      </c>
      <c r="AX1288" s="262" t="str">
        <f>IFERROR(IF(OR(AG1288="",AH1288=""),"",VLOOKUP(AG1288&amp;AH1288,コード!$BC$3:$BD$17,2,FALSE)),"エラー")</f>
        <v/>
      </c>
      <c r="AY1288" s="187"/>
      <c r="AZ1288" s="286" t="str">
        <f t="shared" si="290"/>
        <v/>
      </c>
      <c r="BA1288" s="287" t="str">
        <f t="shared" si="302"/>
        <v/>
      </c>
      <c r="BB1288" s="287" t="str">
        <f t="shared" si="291"/>
        <v/>
      </c>
      <c r="BC1288" s="287" t="str">
        <f t="shared" si="292"/>
        <v/>
      </c>
      <c r="BD1288" s="287" t="str">
        <f t="shared" si="295"/>
        <v/>
      </c>
      <c r="BE1288" s="288" t="str">
        <f t="shared" si="303"/>
        <v/>
      </c>
    </row>
    <row r="1289" spans="1:57" ht="24" customHeight="1">
      <c r="A1289" s="316"/>
      <c r="B1289" s="420"/>
      <c r="C1289" s="421"/>
      <c r="D1289" s="421"/>
      <c r="E1289" s="421"/>
      <c r="F1289" s="421"/>
      <c r="G1289" s="421"/>
      <c r="H1289" s="421"/>
      <c r="I1289" s="421"/>
      <c r="J1289" s="421"/>
      <c r="K1289" s="421"/>
      <c r="L1289" s="302"/>
      <c r="M1289" s="303"/>
      <c r="N1289" s="304"/>
      <c r="O1289" s="305"/>
      <c r="P1289" s="306"/>
      <c r="Q1289" s="307"/>
      <c r="R1289" s="305"/>
      <c r="S1289" s="308"/>
      <c r="T1289" s="309"/>
      <c r="U1289" s="302"/>
      <c r="V1289" s="303"/>
      <c r="W1289" s="310"/>
      <c r="X1289" s="305"/>
      <c r="Y1289" s="303"/>
      <c r="Z1289" s="303"/>
      <c r="AA1289" s="311"/>
      <c r="AB1289" s="312"/>
      <c r="AC1289" s="310"/>
      <c r="AD1289" s="305"/>
      <c r="AE1289" s="310"/>
      <c r="AF1289" s="313"/>
      <c r="AG1289" s="314"/>
      <c r="AH1289" s="315"/>
      <c r="AI1289" s="401"/>
      <c r="AJ1289" s="402"/>
      <c r="AK1289" s="403"/>
      <c r="AL1289" s="273"/>
      <c r="AM1289" s="270" t="str">
        <f t="shared" si="300"/>
        <v/>
      </c>
      <c r="AN1289" s="282" t="str">
        <f t="shared" si="301"/>
        <v/>
      </c>
      <c r="AO1289" s="257" t="str">
        <f>IF(A1289="","",IF(A1289&lt;&gt;1279,"エラー",1279&amp;"人目"))</f>
        <v/>
      </c>
      <c r="AP1289" s="258" t="str">
        <f t="shared" si="289"/>
        <v/>
      </c>
      <c r="AQ1289" s="259" t="str">
        <f>IFERROR(IF(OR(L1289="",M1289="",N1289=""),"",VLOOKUP(L1289&amp;M1289&amp;N1289,コード!$K$3:$L$64,2,FALSE)),"エラー")</f>
        <v/>
      </c>
      <c r="AR1289" s="260" t="str">
        <f>IFERROR(IF(OR(O1289="",P1289=""),"",VLOOKUP(O1289&amp;P1289,コード!$R$3:$S$8,2,FALSE)),"エラー")</f>
        <v/>
      </c>
      <c r="AS1289" s="261" t="str">
        <f t="shared" si="293"/>
        <v/>
      </c>
      <c r="AT1289" s="261" t="str">
        <f>IFERROR(IF(OR(R1289="",S1289="",T1289=""),"",VLOOKUP(R1289&amp;S1289&amp;T1289,コード!$AB$3:$AC$205,2,FALSE)),"エラー")</f>
        <v/>
      </c>
      <c r="AU1289" s="258" t="str">
        <f>IFERROR(IF(OR(U1289="",V1289="",W1289=""),"",VLOOKUP(U1289&amp;V1289&amp;W1289,コード!$AI$3:$AJ$6,2,FALSE)),"エラー")</f>
        <v/>
      </c>
      <c r="AV1289" s="261" t="str">
        <f t="shared" si="294"/>
        <v/>
      </c>
      <c r="AW1289" s="258" t="str">
        <f>IFERROR(IF(OR(AD1289="",AE1289="",AF1289=""),"",VLOOKUP(AD1289&amp;AE1289&amp;AF1289,コード!$AW$3:$AX$31,2,FALSE)),"エラー")</f>
        <v/>
      </c>
      <c r="AX1289" s="262" t="str">
        <f>IFERROR(IF(OR(AG1289="",AH1289=""),"",VLOOKUP(AG1289&amp;AH1289,コード!$BC$3:$BD$17,2,FALSE)),"エラー")</f>
        <v/>
      </c>
      <c r="AY1289" s="187"/>
      <c r="AZ1289" s="286" t="str">
        <f t="shared" si="290"/>
        <v/>
      </c>
      <c r="BA1289" s="287" t="str">
        <f t="shared" si="302"/>
        <v/>
      </c>
      <c r="BB1289" s="287" t="str">
        <f t="shared" si="291"/>
        <v/>
      </c>
      <c r="BC1289" s="287" t="str">
        <f t="shared" si="292"/>
        <v/>
      </c>
      <c r="BD1289" s="287" t="str">
        <f t="shared" si="295"/>
        <v/>
      </c>
      <c r="BE1289" s="288" t="str">
        <f t="shared" si="303"/>
        <v/>
      </c>
    </row>
    <row r="1290" spans="1:57" ht="24" customHeight="1">
      <c r="A1290" s="316"/>
      <c r="B1290" s="420"/>
      <c r="C1290" s="421"/>
      <c r="D1290" s="421"/>
      <c r="E1290" s="421"/>
      <c r="F1290" s="421"/>
      <c r="G1290" s="421"/>
      <c r="H1290" s="421"/>
      <c r="I1290" s="421"/>
      <c r="J1290" s="421"/>
      <c r="K1290" s="421"/>
      <c r="L1290" s="302"/>
      <c r="M1290" s="303"/>
      <c r="N1290" s="304"/>
      <c r="O1290" s="305"/>
      <c r="P1290" s="306"/>
      <c r="Q1290" s="307"/>
      <c r="R1290" s="305"/>
      <c r="S1290" s="308"/>
      <c r="T1290" s="309"/>
      <c r="U1290" s="302"/>
      <c r="V1290" s="303"/>
      <c r="W1290" s="310"/>
      <c r="X1290" s="305"/>
      <c r="Y1290" s="303"/>
      <c r="Z1290" s="303"/>
      <c r="AA1290" s="311"/>
      <c r="AB1290" s="312"/>
      <c r="AC1290" s="310"/>
      <c r="AD1290" s="305"/>
      <c r="AE1290" s="310"/>
      <c r="AF1290" s="313"/>
      <c r="AG1290" s="314"/>
      <c r="AH1290" s="315"/>
      <c r="AI1290" s="401"/>
      <c r="AJ1290" s="402"/>
      <c r="AK1290" s="403"/>
      <c r="AL1290" s="273"/>
      <c r="AM1290" s="270" t="str">
        <f t="shared" si="300"/>
        <v/>
      </c>
      <c r="AN1290" s="282" t="str">
        <f t="shared" si="301"/>
        <v/>
      </c>
      <c r="AO1290" s="257" t="str">
        <f>IF(A1290="","",IF(A1290&lt;&gt;1280,"エラー",1280&amp;"人目"))</f>
        <v/>
      </c>
      <c r="AP1290" s="258" t="str">
        <f t="shared" si="289"/>
        <v/>
      </c>
      <c r="AQ1290" s="259" t="str">
        <f>IFERROR(IF(OR(L1290="",M1290="",N1290=""),"",VLOOKUP(L1290&amp;M1290&amp;N1290,コード!$K$3:$L$64,2,FALSE)),"エラー")</f>
        <v/>
      </c>
      <c r="AR1290" s="260" t="str">
        <f>IFERROR(IF(OR(O1290="",P1290=""),"",VLOOKUP(O1290&amp;P1290,コード!$R$3:$S$8,2,FALSE)),"エラー")</f>
        <v/>
      </c>
      <c r="AS1290" s="261" t="str">
        <f t="shared" si="293"/>
        <v/>
      </c>
      <c r="AT1290" s="261" t="str">
        <f>IFERROR(IF(OR(R1290="",S1290="",T1290=""),"",VLOOKUP(R1290&amp;S1290&amp;T1290,コード!$AB$3:$AC$205,2,FALSE)),"エラー")</f>
        <v/>
      </c>
      <c r="AU1290" s="258" t="str">
        <f>IFERROR(IF(OR(U1290="",V1290="",W1290=""),"",VLOOKUP(U1290&amp;V1290&amp;W1290,コード!$AI$3:$AJ$6,2,FALSE)),"エラー")</f>
        <v/>
      </c>
      <c r="AV1290" s="261" t="str">
        <f t="shared" si="294"/>
        <v/>
      </c>
      <c r="AW1290" s="258" t="str">
        <f>IFERROR(IF(OR(AD1290="",AE1290="",AF1290=""),"",VLOOKUP(AD1290&amp;AE1290&amp;AF1290,コード!$AW$3:$AX$31,2,FALSE)),"エラー")</f>
        <v/>
      </c>
      <c r="AX1290" s="262" t="str">
        <f>IFERROR(IF(OR(AG1290="",AH1290=""),"",VLOOKUP(AG1290&amp;AH1290,コード!$BC$3:$BD$17,2,FALSE)),"エラー")</f>
        <v/>
      </c>
      <c r="AY1290" s="187"/>
      <c r="AZ1290" s="286" t="str">
        <f t="shared" si="290"/>
        <v/>
      </c>
      <c r="BA1290" s="287" t="str">
        <f t="shared" si="302"/>
        <v/>
      </c>
      <c r="BB1290" s="287" t="str">
        <f t="shared" si="291"/>
        <v/>
      </c>
      <c r="BC1290" s="287" t="str">
        <f t="shared" si="292"/>
        <v/>
      </c>
      <c r="BD1290" s="287" t="str">
        <f t="shared" si="295"/>
        <v/>
      </c>
      <c r="BE1290" s="288" t="str">
        <f t="shared" si="303"/>
        <v/>
      </c>
    </row>
    <row r="1291" spans="1:57" ht="24" customHeight="1">
      <c r="A1291" s="301"/>
      <c r="B1291" s="420"/>
      <c r="C1291" s="421"/>
      <c r="D1291" s="421"/>
      <c r="E1291" s="421"/>
      <c r="F1291" s="421"/>
      <c r="G1291" s="421"/>
      <c r="H1291" s="421"/>
      <c r="I1291" s="421"/>
      <c r="J1291" s="421"/>
      <c r="K1291" s="421"/>
      <c r="L1291" s="302"/>
      <c r="M1291" s="303"/>
      <c r="N1291" s="304"/>
      <c r="O1291" s="305"/>
      <c r="P1291" s="306"/>
      <c r="Q1291" s="307"/>
      <c r="R1291" s="305"/>
      <c r="S1291" s="308"/>
      <c r="T1291" s="309"/>
      <c r="U1291" s="302"/>
      <c r="V1291" s="303"/>
      <c r="W1291" s="310"/>
      <c r="X1291" s="305"/>
      <c r="Y1291" s="303"/>
      <c r="Z1291" s="303"/>
      <c r="AA1291" s="311"/>
      <c r="AB1291" s="312"/>
      <c r="AC1291" s="310"/>
      <c r="AD1291" s="305"/>
      <c r="AE1291" s="310"/>
      <c r="AF1291" s="313"/>
      <c r="AG1291" s="314"/>
      <c r="AH1291" s="315"/>
      <c r="AI1291" s="401"/>
      <c r="AJ1291" s="402"/>
      <c r="AK1291" s="403"/>
      <c r="AL1291" s="273"/>
      <c r="AM1291" s="270" t="str">
        <f t="shared" si="300"/>
        <v/>
      </c>
      <c r="AN1291" s="282" t="str">
        <f t="shared" si="301"/>
        <v/>
      </c>
      <c r="AO1291" s="257" t="str">
        <f>IF(A1291="","",IF(A1291&lt;&gt;1281,"エラー",1281&amp;"人目"))</f>
        <v/>
      </c>
      <c r="AP1291" s="258" t="str">
        <f t="shared" ref="AP1291:AP1354" si="304">IFERROR(IF(B1291="","",B1291),"エラー")</f>
        <v/>
      </c>
      <c r="AQ1291" s="259" t="str">
        <f>IFERROR(IF(OR(L1291="",M1291="",N1291=""),"",VLOOKUP(L1291&amp;M1291&amp;N1291,コード!$K$3:$L$64,2,FALSE)),"エラー")</f>
        <v/>
      </c>
      <c r="AR1291" s="260" t="str">
        <f>IFERROR(IF(OR(O1291="",P1291=""),"",VLOOKUP(O1291&amp;P1291,コード!$R$3:$S$8,2,FALSE)),"エラー")</f>
        <v/>
      </c>
      <c r="AS1291" s="261" t="str">
        <f t="shared" si="293"/>
        <v/>
      </c>
      <c r="AT1291" s="261" t="str">
        <f>IFERROR(IF(OR(R1291="",S1291="",T1291=""),"",VLOOKUP(R1291&amp;S1291&amp;T1291,コード!$AB$3:$AC$205,2,FALSE)),"エラー")</f>
        <v/>
      </c>
      <c r="AU1291" s="258" t="str">
        <f>IFERROR(IF(OR(U1291="",V1291="",W1291=""),"",VLOOKUP(U1291&amp;V1291&amp;W1291,コード!$AI$3:$AJ$6,2,FALSE)),"エラー")</f>
        <v/>
      </c>
      <c r="AV1291" s="261" t="str">
        <f t="shared" si="294"/>
        <v/>
      </c>
      <c r="AW1291" s="258" t="str">
        <f>IFERROR(IF(OR(AD1291="",AE1291="",AF1291=""),"",VLOOKUP(AD1291&amp;AE1291&amp;AF1291,コード!$AW$3:$AX$31,2,FALSE)),"エラー")</f>
        <v/>
      </c>
      <c r="AX1291" s="262" t="str">
        <f>IFERROR(IF(OR(AG1291="",AH1291=""),"",VLOOKUP(AG1291&amp;AH1291,コード!$BC$3:$BD$17,2,FALSE)),"エラー")</f>
        <v/>
      </c>
      <c r="AY1291" s="187"/>
      <c r="AZ1291" s="286" t="str">
        <f t="shared" ref="AZ1291:AZ1354" si="305">IFERROR(IF(OR(R1291="",S1291="",T1291=""),"",IF(AT1291="エラー","エラー",IF(OR(VALUE(R1291&amp;S1291&amp;T1291)=490,VALUE(R1291&amp;S1291&amp;T1291)=790),"エラー？","○"))),"エラー")</f>
        <v/>
      </c>
      <c r="BA1291" s="287" t="str">
        <f t="shared" si="302"/>
        <v/>
      </c>
      <c r="BB1291" s="287" t="str">
        <f t="shared" ref="BB1291:BB1354" si="306">IFERROR(IF(OR(U1291="",V1291="",W1291=""),"",IF(OR(VALUE(O1291&amp;P1291)=8,VALUE(O1291&amp;P1291)=80,VALUE(O1291&amp;P1291)=81,VALUE(O1291&amp;P1291)=82,VALUE(O1291&amp;P1291)=83,VALUE(O1291&amp;P1291)=84),"エラー:学年コード該当なし",IF(OR(VALUE(U1291&amp;V1291&amp;W1291)=100,VALUE(U1291&amp;V1291&amp;W1291)=111,VALUE(U1291&amp;V1291&amp;W1291)=160,VALUE(U1291&amp;V1291&amp;W1291)=170,VALUE(U1291&amp;V1291&amp;W1291)=171,VALUE(U1291&amp;V1291&amp;W1291)=201,VALUE(U1291&amp;V1291&amp;W1291)=211,VALUE(U1291&amp;V1291&amp;W1291)=260,VALUE(U1291&amp;V1291&amp;W1291)=261,VALUE(U1291&amp;V1291&amp;W1291)=271),"エラー:留学生区分該当なし",IF(AND(OR(VALUE(O1291&amp;P1291)=0,VALUE(O1291&amp;P1291)=88),VALUE(U1291&amp;V1291&amp;W1291)=200),"エラー？","○")))),"エラー")</f>
        <v/>
      </c>
      <c r="BC1291" s="287" t="str">
        <f t="shared" ref="BC1291:BC1354" si="307">IFERROR(IF(OR(U1291="",V1291="",W1291=""),"",IF(OR(O1291&amp;P1291="08",O1291&amp;P1291="80",O1291&amp;P1291="81",O1291&amp;P1291="82",O1291&amp;P1291="83",O1291&amp;P1291="84"),"エラー:学年コード該当なし",IF(OR(U1291&amp;V1291&amp;W1291="100",U1291&amp;V1291&amp;W1291="111",U1291&amp;V1291&amp;W1291="160",U1291&amp;V1291&amp;W1291="170",U1291&amp;V1291&amp;W1291="171",U1291&amp;V1291&amp;W1291="201",U1291&amp;V1291&amp;W1291="211",U1291&amp;V1291&amp;W1291="260",U1291&amp;V1291&amp;W1291="261",U1291&amp;V1291&amp;W1291="271"),"エラー:留学生区分該当なし",IF(AND(O1291&amp;P1291="00",OR(U1291&amp;V1291&amp;W1291="200",U1291&amp;V1291&amp;W1291="210",U1291&amp;V1291&amp;W1291="270")),"エラー","○")))),"エラー")</f>
        <v/>
      </c>
      <c r="BD1291" s="287" t="str">
        <f t="shared" si="295"/>
        <v/>
      </c>
      <c r="BE1291" s="288" t="str">
        <f t="shared" si="303"/>
        <v/>
      </c>
    </row>
    <row r="1292" spans="1:57" ht="24" customHeight="1">
      <c r="A1292" s="301"/>
      <c r="B1292" s="420"/>
      <c r="C1292" s="421"/>
      <c r="D1292" s="421"/>
      <c r="E1292" s="421"/>
      <c r="F1292" s="421"/>
      <c r="G1292" s="421"/>
      <c r="H1292" s="421"/>
      <c r="I1292" s="421"/>
      <c r="J1292" s="421"/>
      <c r="K1292" s="421"/>
      <c r="L1292" s="302"/>
      <c r="M1292" s="303"/>
      <c r="N1292" s="304"/>
      <c r="O1292" s="305"/>
      <c r="P1292" s="306"/>
      <c r="Q1292" s="307"/>
      <c r="R1292" s="305"/>
      <c r="S1292" s="308"/>
      <c r="T1292" s="309"/>
      <c r="U1292" s="302"/>
      <c r="V1292" s="303"/>
      <c r="W1292" s="310"/>
      <c r="X1292" s="305"/>
      <c r="Y1292" s="303"/>
      <c r="Z1292" s="303"/>
      <c r="AA1292" s="311"/>
      <c r="AB1292" s="312"/>
      <c r="AC1292" s="310"/>
      <c r="AD1292" s="305"/>
      <c r="AE1292" s="310"/>
      <c r="AF1292" s="313"/>
      <c r="AG1292" s="314"/>
      <c r="AH1292" s="315"/>
      <c r="AI1292" s="401"/>
      <c r="AJ1292" s="402"/>
      <c r="AK1292" s="403"/>
      <c r="AL1292" s="273"/>
      <c r="AM1292" s="270" t="str">
        <f t="shared" si="300"/>
        <v/>
      </c>
      <c r="AN1292" s="282" t="str">
        <f t="shared" si="301"/>
        <v/>
      </c>
      <c r="AO1292" s="257" t="str">
        <f>IF(A1292="","",IF(A1292&lt;&gt;1282,"エラー",1282&amp;"人目"))</f>
        <v/>
      </c>
      <c r="AP1292" s="258" t="str">
        <f t="shared" si="304"/>
        <v/>
      </c>
      <c r="AQ1292" s="259" t="str">
        <f>IFERROR(IF(OR(L1292="",M1292="",N1292=""),"",VLOOKUP(L1292&amp;M1292&amp;N1292,コード!$K$3:$L$64,2,FALSE)),"エラー")</f>
        <v/>
      </c>
      <c r="AR1292" s="260" t="str">
        <f>IFERROR(IF(OR(O1292="",P1292=""),"",VLOOKUP(O1292&amp;P1292,コード!$R$3:$S$8,2,FALSE)),"エラー")</f>
        <v/>
      </c>
      <c r="AS1292" s="261" t="str">
        <f t="shared" ref="AS1292:AS1355" si="308">IFERROR(IF(Q1292="","",IF(Q1292=1,"男",IF(Q1292=2,"女","エラー"))),"エラー")</f>
        <v/>
      </c>
      <c r="AT1292" s="261" t="str">
        <f>IFERROR(IF(OR(R1292="",S1292="",T1292=""),"",VLOOKUP(R1292&amp;S1292&amp;T1292,コード!$AB$3:$AC$205,2,FALSE)),"エラー")</f>
        <v/>
      </c>
      <c r="AU1292" s="258" t="str">
        <f>IFERROR(IF(OR(U1292="",V1292="",W1292=""),"",VLOOKUP(U1292&amp;V1292&amp;W1292,コード!$AI$3:$AJ$6,2,FALSE)),"エラー")</f>
        <v/>
      </c>
      <c r="AV1292" s="261" t="str">
        <f t="shared" si="294"/>
        <v/>
      </c>
      <c r="AW1292" s="258" t="str">
        <f>IFERROR(IF(OR(AD1292="",AE1292="",AF1292=""),"",VLOOKUP(AD1292&amp;AE1292&amp;AF1292,コード!$AW$3:$AX$31,2,FALSE)),"エラー")</f>
        <v/>
      </c>
      <c r="AX1292" s="262" t="str">
        <f>IFERROR(IF(OR(AG1292="",AH1292=""),"",VLOOKUP(AG1292&amp;AH1292,コード!$BC$3:$BD$17,2,FALSE)),"エラー")</f>
        <v/>
      </c>
      <c r="AY1292" s="187"/>
      <c r="AZ1292" s="286" t="str">
        <f t="shared" si="305"/>
        <v/>
      </c>
      <c r="BA1292" s="287" t="str">
        <f t="shared" si="302"/>
        <v/>
      </c>
      <c r="BB1292" s="287" t="str">
        <f t="shared" si="306"/>
        <v/>
      </c>
      <c r="BC1292" s="287" t="str">
        <f t="shared" si="307"/>
        <v/>
      </c>
      <c r="BD1292" s="287" t="str">
        <f t="shared" si="295"/>
        <v/>
      </c>
      <c r="BE1292" s="288" t="str">
        <f t="shared" si="303"/>
        <v/>
      </c>
    </row>
    <row r="1293" spans="1:57" ht="24" customHeight="1">
      <c r="A1293" s="301"/>
      <c r="B1293" s="420"/>
      <c r="C1293" s="421"/>
      <c r="D1293" s="421"/>
      <c r="E1293" s="421"/>
      <c r="F1293" s="421"/>
      <c r="G1293" s="421"/>
      <c r="H1293" s="421"/>
      <c r="I1293" s="421"/>
      <c r="J1293" s="421"/>
      <c r="K1293" s="421"/>
      <c r="L1293" s="302"/>
      <c r="M1293" s="303"/>
      <c r="N1293" s="304"/>
      <c r="O1293" s="305"/>
      <c r="P1293" s="306"/>
      <c r="Q1293" s="307"/>
      <c r="R1293" s="305"/>
      <c r="S1293" s="308"/>
      <c r="T1293" s="309"/>
      <c r="U1293" s="302"/>
      <c r="V1293" s="303"/>
      <c r="W1293" s="310"/>
      <c r="X1293" s="305"/>
      <c r="Y1293" s="303"/>
      <c r="Z1293" s="303"/>
      <c r="AA1293" s="311"/>
      <c r="AB1293" s="312"/>
      <c r="AC1293" s="310"/>
      <c r="AD1293" s="305"/>
      <c r="AE1293" s="310"/>
      <c r="AF1293" s="313"/>
      <c r="AG1293" s="314"/>
      <c r="AH1293" s="315"/>
      <c r="AI1293" s="401"/>
      <c r="AJ1293" s="402"/>
      <c r="AK1293" s="403"/>
      <c r="AL1293" s="273"/>
      <c r="AM1293" s="270" t="str">
        <f t="shared" si="300"/>
        <v/>
      </c>
      <c r="AN1293" s="282" t="str">
        <f t="shared" si="301"/>
        <v/>
      </c>
      <c r="AO1293" s="257" t="str">
        <f>IF(A1293="","",IF(A1293&lt;&gt;1283,"エラー",1283&amp;"人目"))</f>
        <v/>
      </c>
      <c r="AP1293" s="258" t="str">
        <f t="shared" si="304"/>
        <v/>
      </c>
      <c r="AQ1293" s="259" t="str">
        <f>IFERROR(IF(OR(L1293="",M1293="",N1293=""),"",VLOOKUP(L1293&amp;M1293&amp;N1293,コード!$K$3:$L$64,2,FALSE)),"エラー")</f>
        <v/>
      </c>
      <c r="AR1293" s="260" t="str">
        <f>IFERROR(IF(OR(O1293="",P1293=""),"",VLOOKUP(O1293&amp;P1293,コード!$R$3:$S$8,2,FALSE)),"エラー")</f>
        <v/>
      </c>
      <c r="AS1293" s="261" t="str">
        <f t="shared" si="308"/>
        <v/>
      </c>
      <c r="AT1293" s="261" t="str">
        <f>IFERROR(IF(OR(R1293="",S1293="",T1293=""),"",VLOOKUP(R1293&amp;S1293&amp;T1293,コード!$AB$3:$AC$205,2,FALSE)),"エラー")</f>
        <v/>
      </c>
      <c r="AU1293" s="258" t="str">
        <f>IFERROR(IF(OR(U1293="",V1293="",W1293=""),"",VLOOKUP(U1293&amp;V1293&amp;W1293,コード!$AI$3:$AJ$6,2,FALSE)),"エラー")</f>
        <v/>
      </c>
      <c r="AV1293" s="261" t="str">
        <f t="shared" ref="AV1293:AV1356" si="309">IFERROR(IF(OR(X1293="",Y1293="",Z1293="",AA1293="",AB1293="",AC1293=""),"",IF(VALUE(X1293&amp;Y1293&amp;Z1293&amp;AA1293&amp;AB1293&amp;AC1293)&gt;=201704,"エラー",X1293&amp;Y1293&amp;Z1293&amp;AA1293&amp;"年"&amp;AB1293&amp;AC1293&amp;"月")),"エラー")</f>
        <v/>
      </c>
      <c r="AW1293" s="258" t="str">
        <f>IFERROR(IF(OR(AD1293="",AE1293="",AF1293=""),"",VLOOKUP(AD1293&amp;AE1293&amp;AF1293,コード!$AW$3:$AX$31,2,FALSE)),"エラー")</f>
        <v/>
      </c>
      <c r="AX1293" s="262" t="str">
        <f>IFERROR(IF(OR(AG1293="",AH1293=""),"",VLOOKUP(AG1293&amp;AH1293,コード!$BC$3:$BD$17,2,FALSE)),"エラー")</f>
        <v/>
      </c>
      <c r="AY1293" s="187"/>
      <c r="AZ1293" s="286" t="str">
        <f t="shared" si="305"/>
        <v/>
      </c>
      <c r="BA1293" s="287" t="str">
        <f t="shared" si="302"/>
        <v/>
      </c>
      <c r="BB1293" s="287" t="str">
        <f t="shared" si="306"/>
        <v/>
      </c>
      <c r="BC1293" s="287" t="str">
        <f t="shared" si="307"/>
        <v/>
      </c>
      <c r="BD1293" s="287" t="str">
        <f t="shared" ref="BD1293:BD1356" si="310">IFERROR(IF(OR(X1293="",Y1293="",Z1293="",AA1293="",AB1293="",AC1293=""),"",IF(VALUE(X1293&amp;Y1293&amp;Z1293&amp;AA1293&amp;AB1293&amp;AC1293)&gt;=201704,"エラー",IF(VALUE(X1293&amp;Y1293&amp;Z1293&amp;AA1293&amp;AB1293&amp;AC1293)&lt;=200803,"エラー？","○"))),"エラー")</f>
        <v/>
      </c>
      <c r="BE1293" s="288" t="str">
        <f t="shared" si="303"/>
        <v/>
      </c>
    </row>
    <row r="1294" spans="1:57" ht="24" customHeight="1">
      <c r="A1294" s="316"/>
      <c r="B1294" s="420"/>
      <c r="C1294" s="421"/>
      <c r="D1294" s="421"/>
      <c r="E1294" s="421"/>
      <c r="F1294" s="421"/>
      <c r="G1294" s="421"/>
      <c r="H1294" s="421"/>
      <c r="I1294" s="421"/>
      <c r="J1294" s="421"/>
      <c r="K1294" s="421"/>
      <c r="L1294" s="302"/>
      <c r="M1294" s="303"/>
      <c r="N1294" s="304"/>
      <c r="O1294" s="305"/>
      <c r="P1294" s="306"/>
      <c r="Q1294" s="307"/>
      <c r="R1294" s="305"/>
      <c r="S1294" s="308"/>
      <c r="T1294" s="309"/>
      <c r="U1294" s="302"/>
      <c r="V1294" s="303"/>
      <c r="W1294" s="310"/>
      <c r="X1294" s="305"/>
      <c r="Y1294" s="303"/>
      <c r="Z1294" s="303"/>
      <c r="AA1294" s="311"/>
      <c r="AB1294" s="312"/>
      <c r="AC1294" s="310"/>
      <c r="AD1294" s="305"/>
      <c r="AE1294" s="310"/>
      <c r="AF1294" s="313"/>
      <c r="AG1294" s="314"/>
      <c r="AH1294" s="315"/>
      <c r="AI1294" s="401"/>
      <c r="AJ1294" s="402"/>
      <c r="AK1294" s="403"/>
      <c r="AL1294" s="273"/>
      <c r="AM1294" s="270" t="str">
        <f t="shared" si="300"/>
        <v/>
      </c>
      <c r="AN1294" s="282" t="str">
        <f t="shared" si="301"/>
        <v/>
      </c>
      <c r="AO1294" s="257" t="str">
        <f>IF(A1294="","",IF(A1294&lt;&gt;1284,"エラー",1284&amp;"人目"))</f>
        <v/>
      </c>
      <c r="AP1294" s="258" t="str">
        <f t="shared" si="304"/>
        <v/>
      </c>
      <c r="AQ1294" s="259" t="str">
        <f>IFERROR(IF(OR(L1294="",M1294="",N1294=""),"",VLOOKUP(L1294&amp;M1294&amp;N1294,コード!$K$3:$L$64,2,FALSE)),"エラー")</f>
        <v/>
      </c>
      <c r="AR1294" s="260" t="str">
        <f>IFERROR(IF(OR(O1294="",P1294=""),"",VLOOKUP(O1294&amp;P1294,コード!$R$3:$S$8,2,FALSE)),"エラー")</f>
        <v/>
      </c>
      <c r="AS1294" s="261" t="str">
        <f t="shared" si="308"/>
        <v/>
      </c>
      <c r="AT1294" s="261" t="str">
        <f>IFERROR(IF(OR(R1294="",S1294="",T1294=""),"",VLOOKUP(R1294&amp;S1294&amp;T1294,コード!$AB$3:$AC$205,2,FALSE)),"エラー")</f>
        <v/>
      </c>
      <c r="AU1294" s="258" t="str">
        <f>IFERROR(IF(OR(U1294="",V1294="",W1294=""),"",VLOOKUP(U1294&amp;V1294&amp;W1294,コード!$AI$3:$AJ$6,2,FALSE)),"エラー")</f>
        <v/>
      </c>
      <c r="AV1294" s="261" t="str">
        <f t="shared" si="309"/>
        <v/>
      </c>
      <c r="AW1294" s="258" t="str">
        <f>IFERROR(IF(OR(AD1294="",AE1294="",AF1294=""),"",VLOOKUP(AD1294&amp;AE1294&amp;AF1294,コード!$AW$3:$AX$31,2,FALSE)),"エラー")</f>
        <v/>
      </c>
      <c r="AX1294" s="262" t="str">
        <f>IFERROR(IF(OR(AG1294="",AH1294=""),"",VLOOKUP(AG1294&amp;AH1294,コード!$BC$3:$BD$17,2,FALSE)),"エラー")</f>
        <v/>
      </c>
      <c r="AY1294" s="187"/>
      <c r="AZ1294" s="286" t="str">
        <f t="shared" si="305"/>
        <v/>
      </c>
      <c r="BA1294" s="287" t="str">
        <f t="shared" si="302"/>
        <v/>
      </c>
      <c r="BB1294" s="287" t="str">
        <f t="shared" si="306"/>
        <v/>
      </c>
      <c r="BC1294" s="287" t="str">
        <f t="shared" si="307"/>
        <v/>
      </c>
      <c r="BD1294" s="287" t="str">
        <f t="shared" si="310"/>
        <v/>
      </c>
      <c r="BE1294" s="288" t="str">
        <f t="shared" si="303"/>
        <v/>
      </c>
    </row>
    <row r="1295" spans="1:57" ht="24" customHeight="1">
      <c r="A1295" s="316"/>
      <c r="B1295" s="420"/>
      <c r="C1295" s="421"/>
      <c r="D1295" s="421"/>
      <c r="E1295" s="421"/>
      <c r="F1295" s="421"/>
      <c r="G1295" s="421"/>
      <c r="H1295" s="421"/>
      <c r="I1295" s="421"/>
      <c r="J1295" s="421"/>
      <c r="K1295" s="421"/>
      <c r="L1295" s="302"/>
      <c r="M1295" s="303"/>
      <c r="N1295" s="304"/>
      <c r="O1295" s="305"/>
      <c r="P1295" s="306"/>
      <c r="Q1295" s="307"/>
      <c r="R1295" s="305"/>
      <c r="S1295" s="308"/>
      <c r="T1295" s="309"/>
      <c r="U1295" s="302"/>
      <c r="V1295" s="303"/>
      <c r="W1295" s="310"/>
      <c r="X1295" s="305"/>
      <c r="Y1295" s="303"/>
      <c r="Z1295" s="303"/>
      <c r="AA1295" s="311"/>
      <c r="AB1295" s="312"/>
      <c r="AC1295" s="310"/>
      <c r="AD1295" s="305"/>
      <c r="AE1295" s="310"/>
      <c r="AF1295" s="313"/>
      <c r="AG1295" s="314"/>
      <c r="AH1295" s="315"/>
      <c r="AI1295" s="401"/>
      <c r="AJ1295" s="402"/>
      <c r="AK1295" s="403"/>
      <c r="AL1295" s="273"/>
      <c r="AM1295" s="270" t="str">
        <f t="shared" si="300"/>
        <v/>
      </c>
      <c r="AN1295" s="282" t="str">
        <f t="shared" si="301"/>
        <v/>
      </c>
      <c r="AO1295" s="257" t="str">
        <f>IF(A1295="","",IF(A1295&lt;&gt;1285,"エラー",1285&amp;"人目"))</f>
        <v/>
      </c>
      <c r="AP1295" s="258" t="str">
        <f t="shared" si="304"/>
        <v/>
      </c>
      <c r="AQ1295" s="259" t="str">
        <f>IFERROR(IF(OR(L1295="",M1295="",N1295=""),"",VLOOKUP(L1295&amp;M1295&amp;N1295,コード!$K$3:$L$64,2,FALSE)),"エラー")</f>
        <v/>
      </c>
      <c r="AR1295" s="260" t="str">
        <f>IFERROR(IF(OR(O1295="",P1295=""),"",VLOOKUP(O1295&amp;P1295,コード!$R$3:$S$8,2,FALSE)),"エラー")</f>
        <v/>
      </c>
      <c r="AS1295" s="261" t="str">
        <f t="shared" si="308"/>
        <v/>
      </c>
      <c r="AT1295" s="261" t="str">
        <f>IFERROR(IF(OR(R1295="",S1295="",T1295=""),"",VLOOKUP(R1295&amp;S1295&amp;T1295,コード!$AB$3:$AC$205,2,FALSE)),"エラー")</f>
        <v/>
      </c>
      <c r="AU1295" s="258" t="str">
        <f>IFERROR(IF(OR(U1295="",V1295="",W1295=""),"",VLOOKUP(U1295&amp;V1295&amp;W1295,コード!$AI$3:$AJ$6,2,FALSE)),"エラー")</f>
        <v/>
      </c>
      <c r="AV1295" s="261" t="str">
        <f t="shared" si="309"/>
        <v/>
      </c>
      <c r="AW1295" s="258" t="str">
        <f>IFERROR(IF(OR(AD1295="",AE1295="",AF1295=""),"",VLOOKUP(AD1295&amp;AE1295&amp;AF1295,コード!$AW$3:$AX$31,2,FALSE)),"エラー")</f>
        <v/>
      </c>
      <c r="AX1295" s="262" t="str">
        <f>IFERROR(IF(OR(AG1295="",AH1295=""),"",VLOOKUP(AG1295&amp;AH1295,コード!$BC$3:$BD$17,2,FALSE)),"エラー")</f>
        <v/>
      </c>
      <c r="AY1295" s="187"/>
      <c r="AZ1295" s="286" t="str">
        <f t="shared" si="305"/>
        <v/>
      </c>
      <c r="BA1295" s="287" t="str">
        <f t="shared" si="302"/>
        <v/>
      </c>
      <c r="BB1295" s="287" t="str">
        <f t="shared" si="306"/>
        <v/>
      </c>
      <c r="BC1295" s="287" t="str">
        <f t="shared" si="307"/>
        <v/>
      </c>
      <c r="BD1295" s="287" t="str">
        <f t="shared" si="310"/>
        <v/>
      </c>
      <c r="BE1295" s="288" t="str">
        <f t="shared" si="303"/>
        <v/>
      </c>
    </row>
    <row r="1296" spans="1:57" ht="24" customHeight="1">
      <c r="A1296" s="301"/>
      <c r="B1296" s="420"/>
      <c r="C1296" s="421"/>
      <c r="D1296" s="421"/>
      <c r="E1296" s="421"/>
      <c r="F1296" s="421"/>
      <c r="G1296" s="421"/>
      <c r="H1296" s="421"/>
      <c r="I1296" s="421"/>
      <c r="J1296" s="421"/>
      <c r="K1296" s="421"/>
      <c r="L1296" s="302"/>
      <c r="M1296" s="303"/>
      <c r="N1296" s="304"/>
      <c r="O1296" s="305"/>
      <c r="P1296" s="306"/>
      <c r="Q1296" s="307"/>
      <c r="R1296" s="305"/>
      <c r="S1296" s="308"/>
      <c r="T1296" s="309"/>
      <c r="U1296" s="302"/>
      <c r="V1296" s="303"/>
      <c r="W1296" s="310"/>
      <c r="X1296" s="305"/>
      <c r="Y1296" s="303"/>
      <c r="Z1296" s="303"/>
      <c r="AA1296" s="311"/>
      <c r="AB1296" s="312"/>
      <c r="AC1296" s="310"/>
      <c r="AD1296" s="305"/>
      <c r="AE1296" s="310"/>
      <c r="AF1296" s="313"/>
      <c r="AG1296" s="314"/>
      <c r="AH1296" s="315"/>
      <c r="AI1296" s="401"/>
      <c r="AJ1296" s="402"/>
      <c r="AK1296" s="403"/>
      <c r="AL1296" s="273"/>
      <c r="AM1296" s="270" t="str">
        <f t="shared" si="300"/>
        <v/>
      </c>
      <c r="AN1296" s="282" t="str">
        <f t="shared" si="301"/>
        <v/>
      </c>
      <c r="AO1296" s="257" t="str">
        <f>IF(A1296="","",IF(A1296&lt;&gt;1286,"エラー",1286&amp;"人目"))</f>
        <v/>
      </c>
      <c r="AP1296" s="258" t="str">
        <f t="shared" si="304"/>
        <v/>
      </c>
      <c r="AQ1296" s="259" t="str">
        <f>IFERROR(IF(OR(L1296="",M1296="",N1296=""),"",VLOOKUP(L1296&amp;M1296&amp;N1296,コード!$K$3:$L$64,2,FALSE)),"エラー")</f>
        <v/>
      </c>
      <c r="AR1296" s="260" t="str">
        <f>IFERROR(IF(OR(O1296="",P1296=""),"",VLOOKUP(O1296&amp;P1296,コード!$R$3:$S$8,2,FALSE)),"エラー")</f>
        <v/>
      </c>
      <c r="AS1296" s="261" t="str">
        <f t="shared" si="308"/>
        <v/>
      </c>
      <c r="AT1296" s="261" t="str">
        <f>IFERROR(IF(OR(R1296="",S1296="",T1296=""),"",VLOOKUP(R1296&amp;S1296&amp;T1296,コード!$AB$3:$AC$205,2,FALSE)),"エラー")</f>
        <v/>
      </c>
      <c r="AU1296" s="258" t="str">
        <f>IFERROR(IF(OR(U1296="",V1296="",W1296=""),"",VLOOKUP(U1296&amp;V1296&amp;W1296,コード!$AI$3:$AJ$6,2,FALSE)),"エラー")</f>
        <v/>
      </c>
      <c r="AV1296" s="261" t="str">
        <f t="shared" si="309"/>
        <v/>
      </c>
      <c r="AW1296" s="258" t="str">
        <f>IFERROR(IF(OR(AD1296="",AE1296="",AF1296=""),"",VLOOKUP(AD1296&amp;AE1296&amp;AF1296,コード!$AW$3:$AX$31,2,FALSE)),"エラー")</f>
        <v/>
      </c>
      <c r="AX1296" s="262" t="str">
        <f>IFERROR(IF(OR(AG1296="",AH1296=""),"",VLOOKUP(AG1296&amp;AH1296,コード!$BC$3:$BD$17,2,FALSE)),"エラー")</f>
        <v/>
      </c>
      <c r="AY1296" s="187"/>
      <c r="AZ1296" s="286" t="str">
        <f t="shared" si="305"/>
        <v/>
      </c>
      <c r="BA1296" s="287" t="str">
        <f t="shared" si="302"/>
        <v/>
      </c>
      <c r="BB1296" s="287" t="str">
        <f t="shared" si="306"/>
        <v/>
      </c>
      <c r="BC1296" s="287" t="str">
        <f t="shared" si="307"/>
        <v/>
      </c>
      <c r="BD1296" s="287" t="str">
        <f t="shared" si="310"/>
        <v/>
      </c>
      <c r="BE1296" s="288" t="str">
        <f t="shared" si="303"/>
        <v/>
      </c>
    </row>
    <row r="1297" spans="1:57" ht="24" customHeight="1">
      <c r="A1297" s="301"/>
      <c r="B1297" s="420"/>
      <c r="C1297" s="421"/>
      <c r="D1297" s="421"/>
      <c r="E1297" s="421"/>
      <c r="F1297" s="421"/>
      <c r="G1297" s="421"/>
      <c r="H1297" s="421"/>
      <c r="I1297" s="421"/>
      <c r="J1297" s="421"/>
      <c r="K1297" s="421"/>
      <c r="L1297" s="302"/>
      <c r="M1297" s="303"/>
      <c r="N1297" s="304"/>
      <c r="O1297" s="305"/>
      <c r="P1297" s="306"/>
      <c r="Q1297" s="307"/>
      <c r="R1297" s="305"/>
      <c r="S1297" s="308"/>
      <c r="T1297" s="309"/>
      <c r="U1297" s="302"/>
      <c r="V1297" s="303"/>
      <c r="W1297" s="310"/>
      <c r="X1297" s="305"/>
      <c r="Y1297" s="303"/>
      <c r="Z1297" s="303"/>
      <c r="AA1297" s="311"/>
      <c r="AB1297" s="312"/>
      <c r="AC1297" s="310"/>
      <c r="AD1297" s="305"/>
      <c r="AE1297" s="310"/>
      <c r="AF1297" s="313"/>
      <c r="AG1297" s="314"/>
      <c r="AH1297" s="315"/>
      <c r="AI1297" s="401"/>
      <c r="AJ1297" s="402"/>
      <c r="AK1297" s="403"/>
      <c r="AL1297" s="273"/>
      <c r="AM1297" s="270" t="str">
        <f t="shared" si="300"/>
        <v/>
      </c>
      <c r="AN1297" s="282" t="str">
        <f t="shared" si="301"/>
        <v/>
      </c>
      <c r="AO1297" s="257" t="str">
        <f>IF(A1297="","",IF(A1297&lt;&gt;1287,"エラー",1287&amp;"人目"))</f>
        <v/>
      </c>
      <c r="AP1297" s="258" t="str">
        <f t="shared" si="304"/>
        <v/>
      </c>
      <c r="AQ1297" s="259" t="str">
        <f>IFERROR(IF(OR(L1297="",M1297="",N1297=""),"",VLOOKUP(L1297&amp;M1297&amp;N1297,コード!$K$3:$L$64,2,FALSE)),"エラー")</f>
        <v/>
      </c>
      <c r="AR1297" s="260" t="str">
        <f>IFERROR(IF(OR(O1297="",P1297=""),"",VLOOKUP(O1297&amp;P1297,コード!$R$3:$S$8,2,FALSE)),"エラー")</f>
        <v/>
      </c>
      <c r="AS1297" s="261" t="str">
        <f t="shared" si="308"/>
        <v/>
      </c>
      <c r="AT1297" s="261" t="str">
        <f>IFERROR(IF(OR(R1297="",S1297="",T1297=""),"",VLOOKUP(R1297&amp;S1297&amp;T1297,コード!$AB$3:$AC$205,2,FALSE)),"エラー")</f>
        <v/>
      </c>
      <c r="AU1297" s="258" t="str">
        <f>IFERROR(IF(OR(U1297="",V1297="",W1297=""),"",VLOOKUP(U1297&amp;V1297&amp;W1297,コード!$AI$3:$AJ$6,2,FALSE)),"エラー")</f>
        <v/>
      </c>
      <c r="AV1297" s="261" t="str">
        <f t="shared" si="309"/>
        <v/>
      </c>
      <c r="AW1297" s="258" t="str">
        <f>IFERROR(IF(OR(AD1297="",AE1297="",AF1297=""),"",VLOOKUP(AD1297&amp;AE1297&amp;AF1297,コード!$AW$3:$AX$31,2,FALSE)),"エラー")</f>
        <v/>
      </c>
      <c r="AX1297" s="262" t="str">
        <f>IFERROR(IF(OR(AG1297="",AH1297=""),"",VLOOKUP(AG1297&amp;AH1297,コード!$BC$3:$BD$17,2,FALSE)),"エラー")</f>
        <v/>
      </c>
      <c r="AY1297" s="187"/>
      <c r="AZ1297" s="286" t="str">
        <f t="shared" si="305"/>
        <v/>
      </c>
      <c r="BA1297" s="287" t="str">
        <f t="shared" si="302"/>
        <v/>
      </c>
      <c r="BB1297" s="287" t="str">
        <f t="shared" si="306"/>
        <v/>
      </c>
      <c r="BC1297" s="287" t="str">
        <f t="shared" si="307"/>
        <v/>
      </c>
      <c r="BD1297" s="287" t="str">
        <f t="shared" si="310"/>
        <v/>
      </c>
      <c r="BE1297" s="288" t="str">
        <f t="shared" si="303"/>
        <v/>
      </c>
    </row>
    <row r="1298" spans="1:57" ht="24" customHeight="1">
      <c r="A1298" s="301"/>
      <c r="B1298" s="420"/>
      <c r="C1298" s="421"/>
      <c r="D1298" s="421"/>
      <c r="E1298" s="421"/>
      <c r="F1298" s="421"/>
      <c r="G1298" s="421"/>
      <c r="H1298" s="421"/>
      <c r="I1298" s="421"/>
      <c r="J1298" s="421"/>
      <c r="K1298" s="421"/>
      <c r="L1298" s="302"/>
      <c r="M1298" s="303"/>
      <c r="N1298" s="304"/>
      <c r="O1298" s="305"/>
      <c r="P1298" s="306"/>
      <c r="Q1298" s="307"/>
      <c r="R1298" s="305"/>
      <c r="S1298" s="308"/>
      <c r="T1298" s="309"/>
      <c r="U1298" s="302"/>
      <c r="V1298" s="303"/>
      <c r="W1298" s="310"/>
      <c r="X1298" s="305"/>
      <c r="Y1298" s="303"/>
      <c r="Z1298" s="303"/>
      <c r="AA1298" s="311"/>
      <c r="AB1298" s="312"/>
      <c r="AC1298" s="310"/>
      <c r="AD1298" s="305"/>
      <c r="AE1298" s="310"/>
      <c r="AF1298" s="313"/>
      <c r="AG1298" s="314"/>
      <c r="AH1298" s="315"/>
      <c r="AI1298" s="401"/>
      <c r="AJ1298" s="402"/>
      <c r="AK1298" s="403"/>
      <c r="AL1298" s="273"/>
      <c r="AM1298" s="270" t="str">
        <f t="shared" si="300"/>
        <v/>
      </c>
      <c r="AN1298" s="282" t="str">
        <f t="shared" si="301"/>
        <v/>
      </c>
      <c r="AO1298" s="257" t="str">
        <f>IF(A1298="","",IF(A1298&lt;&gt;1288,"エラー",1288&amp;"人目"))</f>
        <v/>
      </c>
      <c r="AP1298" s="258" t="str">
        <f t="shared" si="304"/>
        <v/>
      </c>
      <c r="AQ1298" s="259" t="str">
        <f>IFERROR(IF(OR(L1298="",M1298="",N1298=""),"",VLOOKUP(L1298&amp;M1298&amp;N1298,コード!$K$3:$L$64,2,FALSE)),"エラー")</f>
        <v/>
      </c>
      <c r="AR1298" s="260" t="str">
        <f>IFERROR(IF(OR(O1298="",P1298=""),"",VLOOKUP(O1298&amp;P1298,コード!$R$3:$S$8,2,FALSE)),"エラー")</f>
        <v/>
      </c>
      <c r="AS1298" s="261" t="str">
        <f t="shared" si="308"/>
        <v/>
      </c>
      <c r="AT1298" s="261" t="str">
        <f>IFERROR(IF(OR(R1298="",S1298="",T1298=""),"",VLOOKUP(R1298&amp;S1298&amp;T1298,コード!$AB$3:$AC$205,2,FALSE)),"エラー")</f>
        <v/>
      </c>
      <c r="AU1298" s="258" t="str">
        <f>IFERROR(IF(OR(U1298="",V1298="",W1298=""),"",VLOOKUP(U1298&amp;V1298&amp;W1298,コード!$AI$3:$AJ$6,2,FALSE)),"エラー")</f>
        <v/>
      </c>
      <c r="AV1298" s="261" t="str">
        <f t="shared" si="309"/>
        <v/>
      </c>
      <c r="AW1298" s="258" t="str">
        <f>IFERROR(IF(OR(AD1298="",AE1298="",AF1298=""),"",VLOOKUP(AD1298&amp;AE1298&amp;AF1298,コード!$AW$3:$AX$31,2,FALSE)),"エラー")</f>
        <v/>
      </c>
      <c r="AX1298" s="262" t="str">
        <f>IFERROR(IF(OR(AG1298="",AH1298=""),"",VLOOKUP(AG1298&amp;AH1298,コード!$BC$3:$BD$17,2,FALSE)),"エラー")</f>
        <v/>
      </c>
      <c r="AY1298" s="187"/>
      <c r="AZ1298" s="286" t="str">
        <f t="shared" si="305"/>
        <v/>
      </c>
      <c r="BA1298" s="287" t="str">
        <f t="shared" si="302"/>
        <v/>
      </c>
      <c r="BB1298" s="287" t="str">
        <f t="shared" si="306"/>
        <v/>
      </c>
      <c r="BC1298" s="287" t="str">
        <f t="shared" si="307"/>
        <v/>
      </c>
      <c r="BD1298" s="287" t="str">
        <f t="shared" si="310"/>
        <v/>
      </c>
      <c r="BE1298" s="288" t="str">
        <f t="shared" si="303"/>
        <v/>
      </c>
    </row>
    <row r="1299" spans="1:57" ht="24" customHeight="1">
      <c r="A1299" s="316"/>
      <c r="B1299" s="420"/>
      <c r="C1299" s="421"/>
      <c r="D1299" s="421"/>
      <c r="E1299" s="421"/>
      <c r="F1299" s="421"/>
      <c r="G1299" s="421"/>
      <c r="H1299" s="421"/>
      <c r="I1299" s="421"/>
      <c r="J1299" s="421"/>
      <c r="K1299" s="421"/>
      <c r="L1299" s="302"/>
      <c r="M1299" s="303"/>
      <c r="N1299" s="304"/>
      <c r="O1299" s="305"/>
      <c r="P1299" s="306"/>
      <c r="Q1299" s="307"/>
      <c r="R1299" s="305"/>
      <c r="S1299" s="308"/>
      <c r="T1299" s="309"/>
      <c r="U1299" s="302"/>
      <c r="V1299" s="303"/>
      <c r="W1299" s="310"/>
      <c r="X1299" s="305"/>
      <c r="Y1299" s="303"/>
      <c r="Z1299" s="303"/>
      <c r="AA1299" s="311"/>
      <c r="AB1299" s="312"/>
      <c r="AC1299" s="310"/>
      <c r="AD1299" s="305"/>
      <c r="AE1299" s="310"/>
      <c r="AF1299" s="313"/>
      <c r="AG1299" s="314"/>
      <c r="AH1299" s="315"/>
      <c r="AI1299" s="401"/>
      <c r="AJ1299" s="402"/>
      <c r="AK1299" s="403"/>
      <c r="AL1299" s="273"/>
      <c r="AM1299" s="270" t="str">
        <f t="shared" si="300"/>
        <v/>
      </c>
      <c r="AN1299" s="282" t="str">
        <f t="shared" si="301"/>
        <v/>
      </c>
      <c r="AO1299" s="257" t="str">
        <f>IF(A1299="","",IF(A1299&lt;&gt;1289,"エラー",1289&amp;"人目"))</f>
        <v/>
      </c>
      <c r="AP1299" s="258" t="str">
        <f t="shared" si="304"/>
        <v/>
      </c>
      <c r="AQ1299" s="259" t="str">
        <f>IFERROR(IF(OR(L1299="",M1299="",N1299=""),"",VLOOKUP(L1299&amp;M1299&amp;N1299,コード!$K$3:$L$64,2,FALSE)),"エラー")</f>
        <v/>
      </c>
      <c r="AR1299" s="260" t="str">
        <f>IFERROR(IF(OR(O1299="",P1299=""),"",VLOOKUP(O1299&amp;P1299,コード!$R$3:$S$8,2,FALSE)),"エラー")</f>
        <v/>
      </c>
      <c r="AS1299" s="261" t="str">
        <f t="shared" si="308"/>
        <v/>
      </c>
      <c r="AT1299" s="261" t="str">
        <f>IFERROR(IF(OR(R1299="",S1299="",T1299=""),"",VLOOKUP(R1299&amp;S1299&amp;T1299,コード!$AB$3:$AC$205,2,FALSE)),"エラー")</f>
        <v/>
      </c>
      <c r="AU1299" s="258" t="str">
        <f>IFERROR(IF(OR(U1299="",V1299="",W1299=""),"",VLOOKUP(U1299&amp;V1299&amp;W1299,コード!$AI$3:$AJ$6,2,FALSE)),"エラー")</f>
        <v/>
      </c>
      <c r="AV1299" s="261" t="str">
        <f t="shared" si="309"/>
        <v/>
      </c>
      <c r="AW1299" s="258" t="str">
        <f>IFERROR(IF(OR(AD1299="",AE1299="",AF1299=""),"",VLOOKUP(AD1299&amp;AE1299&amp;AF1299,コード!$AW$3:$AX$31,2,FALSE)),"エラー")</f>
        <v/>
      </c>
      <c r="AX1299" s="262" t="str">
        <f>IFERROR(IF(OR(AG1299="",AH1299=""),"",VLOOKUP(AG1299&amp;AH1299,コード!$BC$3:$BD$17,2,FALSE)),"エラー")</f>
        <v/>
      </c>
      <c r="AY1299" s="187"/>
      <c r="AZ1299" s="286" t="str">
        <f t="shared" si="305"/>
        <v/>
      </c>
      <c r="BA1299" s="287" t="str">
        <f t="shared" si="302"/>
        <v/>
      </c>
      <c r="BB1299" s="287" t="str">
        <f t="shared" si="306"/>
        <v/>
      </c>
      <c r="BC1299" s="287" t="str">
        <f t="shared" si="307"/>
        <v/>
      </c>
      <c r="BD1299" s="287" t="str">
        <f t="shared" si="310"/>
        <v/>
      </c>
      <c r="BE1299" s="288" t="str">
        <f t="shared" si="303"/>
        <v/>
      </c>
    </row>
    <row r="1300" spans="1:57" ht="24" customHeight="1">
      <c r="A1300" s="316"/>
      <c r="B1300" s="420"/>
      <c r="C1300" s="421"/>
      <c r="D1300" s="421"/>
      <c r="E1300" s="421"/>
      <c r="F1300" s="421"/>
      <c r="G1300" s="421"/>
      <c r="H1300" s="421"/>
      <c r="I1300" s="421"/>
      <c r="J1300" s="421"/>
      <c r="K1300" s="421"/>
      <c r="L1300" s="302"/>
      <c r="M1300" s="303"/>
      <c r="N1300" s="304"/>
      <c r="O1300" s="305"/>
      <c r="P1300" s="306"/>
      <c r="Q1300" s="307"/>
      <c r="R1300" s="305"/>
      <c r="S1300" s="308"/>
      <c r="T1300" s="309"/>
      <c r="U1300" s="302"/>
      <c r="V1300" s="303"/>
      <c r="W1300" s="310"/>
      <c r="X1300" s="305"/>
      <c r="Y1300" s="303"/>
      <c r="Z1300" s="303"/>
      <c r="AA1300" s="311"/>
      <c r="AB1300" s="312"/>
      <c r="AC1300" s="310"/>
      <c r="AD1300" s="305"/>
      <c r="AE1300" s="310"/>
      <c r="AF1300" s="313"/>
      <c r="AG1300" s="314"/>
      <c r="AH1300" s="315"/>
      <c r="AI1300" s="401"/>
      <c r="AJ1300" s="402"/>
      <c r="AK1300" s="403"/>
      <c r="AL1300" s="273"/>
      <c r="AM1300" s="270" t="str">
        <f t="shared" si="300"/>
        <v/>
      </c>
      <c r="AN1300" s="282" t="str">
        <f t="shared" si="301"/>
        <v/>
      </c>
      <c r="AO1300" s="257" t="str">
        <f>IF(A1300="","",IF(A1300&lt;&gt;1290,"エラー",1290&amp;"人目"))</f>
        <v/>
      </c>
      <c r="AP1300" s="258" t="str">
        <f t="shared" si="304"/>
        <v/>
      </c>
      <c r="AQ1300" s="259" t="str">
        <f>IFERROR(IF(OR(L1300="",M1300="",N1300=""),"",VLOOKUP(L1300&amp;M1300&amp;N1300,コード!$K$3:$L$64,2,FALSE)),"エラー")</f>
        <v/>
      </c>
      <c r="AR1300" s="260" t="str">
        <f>IFERROR(IF(OR(O1300="",P1300=""),"",VLOOKUP(O1300&amp;P1300,コード!$R$3:$S$8,2,FALSE)),"エラー")</f>
        <v/>
      </c>
      <c r="AS1300" s="261" t="str">
        <f t="shared" si="308"/>
        <v/>
      </c>
      <c r="AT1300" s="261" t="str">
        <f>IFERROR(IF(OR(R1300="",S1300="",T1300=""),"",VLOOKUP(R1300&amp;S1300&amp;T1300,コード!$AB$3:$AC$205,2,FALSE)),"エラー")</f>
        <v/>
      </c>
      <c r="AU1300" s="258" t="str">
        <f>IFERROR(IF(OR(U1300="",V1300="",W1300=""),"",VLOOKUP(U1300&amp;V1300&amp;W1300,コード!$AI$3:$AJ$6,2,FALSE)),"エラー")</f>
        <v/>
      </c>
      <c r="AV1300" s="261" t="str">
        <f t="shared" si="309"/>
        <v/>
      </c>
      <c r="AW1300" s="258" t="str">
        <f>IFERROR(IF(OR(AD1300="",AE1300="",AF1300=""),"",VLOOKUP(AD1300&amp;AE1300&amp;AF1300,コード!$AW$3:$AX$31,2,FALSE)),"エラー")</f>
        <v/>
      </c>
      <c r="AX1300" s="262" t="str">
        <f>IFERROR(IF(OR(AG1300="",AH1300=""),"",VLOOKUP(AG1300&amp;AH1300,コード!$BC$3:$BD$17,2,FALSE)),"エラー")</f>
        <v/>
      </c>
      <c r="AY1300" s="187"/>
      <c r="AZ1300" s="286" t="str">
        <f t="shared" si="305"/>
        <v/>
      </c>
      <c r="BA1300" s="287" t="str">
        <f t="shared" si="302"/>
        <v/>
      </c>
      <c r="BB1300" s="287" t="str">
        <f t="shared" si="306"/>
        <v/>
      </c>
      <c r="BC1300" s="287" t="str">
        <f t="shared" si="307"/>
        <v/>
      </c>
      <c r="BD1300" s="287" t="str">
        <f t="shared" si="310"/>
        <v/>
      </c>
      <c r="BE1300" s="288" t="str">
        <f t="shared" si="303"/>
        <v/>
      </c>
    </row>
    <row r="1301" spans="1:57" ht="24" customHeight="1">
      <c r="A1301" s="301"/>
      <c r="B1301" s="420"/>
      <c r="C1301" s="421"/>
      <c r="D1301" s="421"/>
      <c r="E1301" s="421"/>
      <c r="F1301" s="421"/>
      <c r="G1301" s="421"/>
      <c r="H1301" s="421"/>
      <c r="I1301" s="421"/>
      <c r="J1301" s="421"/>
      <c r="K1301" s="421"/>
      <c r="L1301" s="302"/>
      <c r="M1301" s="303"/>
      <c r="N1301" s="304"/>
      <c r="O1301" s="305"/>
      <c r="P1301" s="306"/>
      <c r="Q1301" s="307"/>
      <c r="R1301" s="305"/>
      <c r="S1301" s="308"/>
      <c r="T1301" s="309"/>
      <c r="U1301" s="302"/>
      <c r="V1301" s="303"/>
      <c r="W1301" s="310"/>
      <c r="X1301" s="305"/>
      <c r="Y1301" s="303"/>
      <c r="Z1301" s="303"/>
      <c r="AA1301" s="311"/>
      <c r="AB1301" s="312"/>
      <c r="AC1301" s="310"/>
      <c r="AD1301" s="305"/>
      <c r="AE1301" s="310"/>
      <c r="AF1301" s="313"/>
      <c r="AG1301" s="314"/>
      <c r="AH1301" s="315"/>
      <c r="AI1301" s="401"/>
      <c r="AJ1301" s="402"/>
      <c r="AK1301" s="403"/>
      <c r="AL1301" s="273"/>
      <c r="AM1301" s="270" t="str">
        <f t="shared" si="300"/>
        <v/>
      </c>
      <c r="AN1301" s="282" t="str">
        <f t="shared" si="301"/>
        <v/>
      </c>
      <c r="AO1301" s="257" t="str">
        <f>IF(A1301="","",IF(A1301&lt;&gt;1291,"エラー",1291&amp;"人目"))</f>
        <v/>
      </c>
      <c r="AP1301" s="258" t="str">
        <f t="shared" si="304"/>
        <v/>
      </c>
      <c r="AQ1301" s="259" t="str">
        <f>IFERROR(IF(OR(L1301="",M1301="",N1301=""),"",VLOOKUP(L1301&amp;M1301&amp;N1301,コード!$K$3:$L$64,2,FALSE)),"エラー")</f>
        <v/>
      </c>
      <c r="AR1301" s="260" t="str">
        <f>IFERROR(IF(OR(O1301="",P1301=""),"",VLOOKUP(O1301&amp;P1301,コード!$R$3:$S$8,2,FALSE)),"エラー")</f>
        <v/>
      </c>
      <c r="AS1301" s="261" t="str">
        <f t="shared" si="308"/>
        <v/>
      </c>
      <c r="AT1301" s="261" t="str">
        <f>IFERROR(IF(OR(R1301="",S1301="",T1301=""),"",VLOOKUP(R1301&amp;S1301&amp;T1301,コード!$AB$3:$AC$205,2,FALSE)),"エラー")</f>
        <v/>
      </c>
      <c r="AU1301" s="258" t="str">
        <f>IFERROR(IF(OR(U1301="",V1301="",W1301=""),"",VLOOKUP(U1301&amp;V1301&amp;W1301,コード!$AI$3:$AJ$6,2,FALSE)),"エラー")</f>
        <v/>
      </c>
      <c r="AV1301" s="261" t="str">
        <f t="shared" si="309"/>
        <v/>
      </c>
      <c r="AW1301" s="258" t="str">
        <f>IFERROR(IF(OR(AD1301="",AE1301="",AF1301=""),"",VLOOKUP(AD1301&amp;AE1301&amp;AF1301,コード!$AW$3:$AX$31,2,FALSE)),"エラー")</f>
        <v/>
      </c>
      <c r="AX1301" s="262" t="str">
        <f>IFERROR(IF(OR(AG1301="",AH1301=""),"",VLOOKUP(AG1301&amp;AH1301,コード!$BC$3:$BD$17,2,FALSE)),"エラー")</f>
        <v/>
      </c>
      <c r="AY1301" s="187"/>
      <c r="AZ1301" s="286" t="str">
        <f t="shared" si="305"/>
        <v/>
      </c>
      <c r="BA1301" s="287" t="str">
        <f t="shared" si="302"/>
        <v/>
      </c>
      <c r="BB1301" s="287" t="str">
        <f t="shared" si="306"/>
        <v/>
      </c>
      <c r="BC1301" s="287" t="str">
        <f t="shared" si="307"/>
        <v/>
      </c>
      <c r="BD1301" s="287" t="str">
        <f t="shared" si="310"/>
        <v/>
      </c>
      <c r="BE1301" s="288" t="str">
        <f t="shared" si="303"/>
        <v/>
      </c>
    </row>
    <row r="1302" spans="1:57" ht="24" customHeight="1">
      <c r="A1302" s="301"/>
      <c r="B1302" s="420"/>
      <c r="C1302" s="421"/>
      <c r="D1302" s="421"/>
      <c r="E1302" s="421"/>
      <c r="F1302" s="421"/>
      <c r="G1302" s="421"/>
      <c r="H1302" s="421"/>
      <c r="I1302" s="421"/>
      <c r="J1302" s="421"/>
      <c r="K1302" s="421"/>
      <c r="L1302" s="302"/>
      <c r="M1302" s="303"/>
      <c r="N1302" s="304"/>
      <c r="O1302" s="305"/>
      <c r="P1302" s="306"/>
      <c r="Q1302" s="307"/>
      <c r="R1302" s="305"/>
      <c r="S1302" s="308"/>
      <c r="T1302" s="309"/>
      <c r="U1302" s="302"/>
      <c r="V1302" s="303"/>
      <c r="W1302" s="310"/>
      <c r="X1302" s="305"/>
      <c r="Y1302" s="303"/>
      <c r="Z1302" s="303"/>
      <c r="AA1302" s="311"/>
      <c r="AB1302" s="312"/>
      <c r="AC1302" s="310"/>
      <c r="AD1302" s="305"/>
      <c r="AE1302" s="310"/>
      <c r="AF1302" s="313"/>
      <c r="AG1302" s="314"/>
      <c r="AH1302" s="315"/>
      <c r="AI1302" s="401"/>
      <c r="AJ1302" s="402"/>
      <c r="AK1302" s="403"/>
      <c r="AL1302" s="273"/>
      <c r="AM1302" s="270" t="str">
        <f t="shared" si="300"/>
        <v/>
      </c>
      <c r="AN1302" s="282" t="str">
        <f t="shared" si="301"/>
        <v/>
      </c>
      <c r="AO1302" s="257" t="str">
        <f>IF(A1302="","",IF(A1302&lt;&gt;1292,"エラー",1292&amp;"人目"))</f>
        <v/>
      </c>
      <c r="AP1302" s="258" t="str">
        <f t="shared" si="304"/>
        <v/>
      </c>
      <c r="AQ1302" s="259" t="str">
        <f>IFERROR(IF(OR(L1302="",M1302="",N1302=""),"",VLOOKUP(L1302&amp;M1302&amp;N1302,コード!$K$3:$L$64,2,FALSE)),"エラー")</f>
        <v/>
      </c>
      <c r="AR1302" s="260" t="str">
        <f>IFERROR(IF(OR(O1302="",P1302=""),"",VLOOKUP(O1302&amp;P1302,コード!$R$3:$S$8,2,FALSE)),"エラー")</f>
        <v/>
      </c>
      <c r="AS1302" s="261" t="str">
        <f t="shared" si="308"/>
        <v/>
      </c>
      <c r="AT1302" s="261" t="str">
        <f>IFERROR(IF(OR(R1302="",S1302="",T1302=""),"",VLOOKUP(R1302&amp;S1302&amp;T1302,コード!$AB$3:$AC$205,2,FALSE)),"エラー")</f>
        <v/>
      </c>
      <c r="AU1302" s="258" t="str">
        <f>IFERROR(IF(OR(U1302="",V1302="",W1302=""),"",VLOOKUP(U1302&amp;V1302&amp;W1302,コード!$AI$3:$AJ$6,2,FALSE)),"エラー")</f>
        <v/>
      </c>
      <c r="AV1302" s="261" t="str">
        <f t="shared" si="309"/>
        <v/>
      </c>
      <c r="AW1302" s="258" t="str">
        <f>IFERROR(IF(OR(AD1302="",AE1302="",AF1302=""),"",VLOOKUP(AD1302&amp;AE1302&amp;AF1302,コード!$AW$3:$AX$31,2,FALSE)),"エラー")</f>
        <v/>
      </c>
      <c r="AX1302" s="262" t="str">
        <f>IFERROR(IF(OR(AG1302="",AH1302=""),"",VLOOKUP(AG1302&amp;AH1302,コード!$BC$3:$BD$17,2,FALSE)),"エラー")</f>
        <v/>
      </c>
      <c r="AY1302" s="187"/>
      <c r="AZ1302" s="286" t="str">
        <f t="shared" si="305"/>
        <v/>
      </c>
      <c r="BA1302" s="287" t="str">
        <f t="shared" si="302"/>
        <v/>
      </c>
      <c r="BB1302" s="287" t="str">
        <f t="shared" si="306"/>
        <v/>
      </c>
      <c r="BC1302" s="287" t="str">
        <f t="shared" si="307"/>
        <v/>
      </c>
      <c r="BD1302" s="287" t="str">
        <f t="shared" si="310"/>
        <v/>
      </c>
      <c r="BE1302" s="288" t="str">
        <f t="shared" si="303"/>
        <v/>
      </c>
    </row>
    <row r="1303" spans="1:57" ht="24" customHeight="1">
      <c r="A1303" s="301"/>
      <c r="B1303" s="420"/>
      <c r="C1303" s="421"/>
      <c r="D1303" s="421"/>
      <c r="E1303" s="421"/>
      <c r="F1303" s="421"/>
      <c r="G1303" s="421"/>
      <c r="H1303" s="421"/>
      <c r="I1303" s="421"/>
      <c r="J1303" s="421"/>
      <c r="K1303" s="421"/>
      <c r="L1303" s="302"/>
      <c r="M1303" s="303"/>
      <c r="N1303" s="304"/>
      <c r="O1303" s="305"/>
      <c r="P1303" s="306"/>
      <c r="Q1303" s="307"/>
      <c r="R1303" s="305"/>
      <c r="S1303" s="308"/>
      <c r="T1303" s="309"/>
      <c r="U1303" s="302"/>
      <c r="V1303" s="303"/>
      <c r="W1303" s="310"/>
      <c r="X1303" s="305"/>
      <c r="Y1303" s="303"/>
      <c r="Z1303" s="303"/>
      <c r="AA1303" s="311"/>
      <c r="AB1303" s="312"/>
      <c r="AC1303" s="310"/>
      <c r="AD1303" s="305"/>
      <c r="AE1303" s="310"/>
      <c r="AF1303" s="313"/>
      <c r="AG1303" s="314"/>
      <c r="AH1303" s="315"/>
      <c r="AI1303" s="401"/>
      <c r="AJ1303" s="402"/>
      <c r="AK1303" s="403"/>
      <c r="AL1303" s="273"/>
      <c r="AM1303" s="270" t="str">
        <f t="shared" si="300"/>
        <v/>
      </c>
      <c r="AN1303" s="282" t="str">
        <f t="shared" si="301"/>
        <v/>
      </c>
      <c r="AO1303" s="257" t="str">
        <f>IF(A1303="","",IF(A1303&lt;&gt;1293,"エラー",1293&amp;"人目"))</f>
        <v/>
      </c>
      <c r="AP1303" s="258" t="str">
        <f t="shared" si="304"/>
        <v/>
      </c>
      <c r="AQ1303" s="259" t="str">
        <f>IFERROR(IF(OR(L1303="",M1303="",N1303=""),"",VLOOKUP(L1303&amp;M1303&amp;N1303,コード!$K$3:$L$64,2,FALSE)),"エラー")</f>
        <v/>
      </c>
      <c r="AR1303" s="260" t="str">
        <f>IFERROR(IF(OR(O1303="",P1303=""),"",VLOOKUP(O1303&amp;P1303,コード!$R$3:$S$8,2,FALSE)),"エラー")</f>
        <v/>
      </c>
      <c r="AS1303" s="261" t="str">
        <f t="shared" si="308"/>
        <v/>
      </c>
      <c r="AT1303" s="261" t="str">
        <f>IFERROR(IF(OR(R1303="",S1303="",T1303=""),"",VLOOKUP(R1303&amp;S1303&amp;T1303,コード!$AB$3:$AC$205,2,FALSE)),"エラー")</f>
        <v/>
      </c>
      <c r="AU1303" s="258" t="str">
        <f>IFERROR(IF(OR(U1303="",V1303="",W1303=""),"",VLOOKUP(U1303&amp;V1303&amp;W1303,コード!$AI$3:$AJ$6,2,FALSE)),"エラー")</f>
        <v/>
      </c>
      <c r="AV1303" s="261" t="str">
        <f t="shared" si="309"/>
        <v/>
      </c>
      <c r="AW1303" s="258" t="str">
        <f>IFERROR(IF(OR(AD1303="",AE1303="",AF1303=""),"",VLOOKUP(AD1303&amp;AE1303&amp;AF1303,コード!$AW$3:$AX$31,2,FALSE)),"エラー")</f>
        <v/>
      </c>
      <c r="AX1303" s="262" t="str">
        <f>IFERROR(IF(OR(AG1303="",AH1303=""),"",VLOOKUP(AG1303&amp;AH1303,コード!$BC$3:$BD$17,2,FALSE)),"エラー")</f>
        <v/>
      </c>
      <c r="AY1303" s="187"/>
      <c r="AZ1303" s="286" t="str">
        <f t="shared" si="305"/>
        <v/>
      </c>
      <c r="BA1303" s="287" t="str">
        <f t="shared" si="302"/>
        <v/>
      </c>
      <c r="BB1303" s="287" t="str">
        <f t="shared" si="306"/>
        <v/>
      </c>
      <c r="BC1303" s="287" t="str">
        <f t="shared" si="307"/>
        <v/>
      </c>
      <c r="BD1303" s="287" t="str">
        <f t="shared" si="310"/>
        <v/>
      </c>
      <c r="BE1303" s="288" t="str">
        <f t="shared" si="303"/>
        <v/>
      </c>
    </row>
    <row r="1304" spans="1:57" ht="24" customHeight="1">
      <c r="A1304" s="301"/>
      <c r="B1304" s="420"/>
      <c r="C1304" s="421"/>
      <c r="D1304" s="421"/>
      <c r="E1304" s="421"/>
      <c r="F1304" s="421"/>
      <c r="G1304" s="421"/>
      <c r="H1304" s="421"/>
      <c r="I1304" s="421"/>
      <c r="J1304" s="421"/>
      <c r="K1304" s="421"/>
      <c r="L1304" s="302"/>
      <c r="M1304" s="303"/>
      <c r="N1304" s="304"/>
      <c r="O1304" s="305"/>
      <c r="P1304" s="306"/>
      <c r="Q1304" s="307"/>
      <c r="R1304" s="305"/>
      <c r="S1304" s="308"/>
      <c r="T1304" s="309"/>
      <c r="U1304" s="302"/>
      <c r="V1304" s="303"/>
      <c r="W1304" s="310"/>
      <c r="X1304" s="305"/>
      <c r="Y1304" s="303"/>
      <c r="Z1304" s="303"/>
      <c r="AA1304" s="311"/>
      <c r="AB1304" s="312"/>
      <c r="AC1304" s="310"/>
      <c r="AD1304" s="305"/>
      <c r="AE1304" s="310"/>
      <c r="AF1304" s="313"/>
      <c r="AG1304" s="314"/>
      <c r="AH1304" s="315"/>
      <c r="AI1304" s="401"/>
      <c r="AJ1304" s="402"/>
      <c r="AK1304" s="403"/>
      <c r="AL1304" s="273"/>
      <c r="AM1304" s="270" t="str">
        <f t="shared" si="300"/>
        <v/>
      </c>
      <c r="AN1304" s="282" t="str">
        <f t="shared" si="301"/>
        <v/>
      </c>
      <c r="AO1304" s="257" t="str">
        <f>IF(A1304="","",IF(A1304&lt;&gt;1294,"エラー",1294&amp;"人目"))</f>
        <v/>
      </c>
      <c r="AP1304" s="258" t="str">
        <f t="shared" si="304"/>
        <v/>
      </c>
      <c r="AQ1304" s="259" t="str">
        <f>IFERROR(IF(OR(L1304="",M1304="",N1304=""),"",VLOOKUP(L1304&amp;M1304&amp;N1304,コード!$K$3:$L$64,2,FALSE)),"エラー")</f>
        <v/>
      </c>
      <c r="AR1304" s="260" t="str">
        <f>IFERROR(IF(OR(O1304="",P1304=""),"",VLOOKUP(O1304&amp;P1304,コード!$R$3:$S$8,2,FALSE)),"エラー")</f>
        <v/>
      </c>
      <c r="AS1304" s="261" t="str">
        <f t="shared" si="308"/>
        <v/>
      </c>
      <c r="AT1304" s="261" t="str">
        <f>IFERROR(IF(OR(R1304="",S1304="",T1304=""),"",VLOOKUP(R1304&amp;S1304&amp;T1304,コード!$AB$3:$AC$205,2,FALSE)),"エラー")</f>
        <v/>
      </c>
      <c r="AU1304" s="258" t="str">
        <f>IFERROR(IF(OR(U1304="",V1304="",W1304=""),"",VLOOKUP(U1304&amp;V1304&amp;W1304,コード!$AI$3:$AJ$6,2,FALSE)),"エラー")</f>
        <v/>
      </c>
      <c r="AV1304" s="261" t="str">
        <f t="shared" si="309"/>
        <v/>
      </c>
      <c r="AW1304" s="258" t="str">
        <f>IFERROR(IF(OR(AD1304="",AE1304="",AF1304=""),"",VLOOKUP(AD1304&amp;AE1304&amp;AF1304,コード!$AW$3:$AX$31,2,FALSE)),"エラー")</f>
        <v/>
      </c>
      <c r="AX1304" s="262" t="str">
        <f>IFERROR(IF(OR(AG1304="",AH1304=""),"",VLOOKUP(AG1304&amp;AH1304,コード!$BC$3:$BD$17,2,FALSE)),"エラー")</f>
        <v/>
      </c>
      <c r="AY1304" s="187"/>
      <c r="AZ1304" s="286" t="str">
        <f t="shared" si="305"/>
        <v/>
      </c>
      <c r="BA1304" s="287" t="str">
        <f t="shared" si="302"/>
        <v/>
      </c>
      <c r="BB1304" s="287" t="str">
        <f t="shared" si="306"/>
        <v/>
      </c>
      <c r="BC1304" s="287" t="str">
        <f t="shared" si="307"/>
        <v/>
      </c>
      <c r="BD1304" s="287" t="str">
        <f t="shared" si="310"/>
        <v/>
      </c>
      <c r="BE1304" s="288" t="str">
        <f t="shared" si="303"/>
        <v/>
      </c>
    </row>
    <row r="1305" spans="1:57" ht="24" customHeight="1">
      <c r="A1305" s="301"/>
      <c r="B1305" s="420"/>
      <c r="C1305" s="421"/>
      <c r="D1305" s="421"/>
      <c r="E1305" s="421"/>
      <c r="F1305" s="421"/>
      <c r="G1305" s="421"/>
      <c r="H1305" s="421"/>
      <c r="I1305" s="421"/>
      <c r="J1305" s="421"/>
      <c r="K1305" s="421"/>
      <c r="L1305" s="302"/>
      <c r="M1305" s="303"/>
      <c r="N1305" s="304"/>
      <c r="O1305" s="305"/>
      <c r="P1305" s="306"/>
      <c r="Q1305" s="307"/>
      <c r="R1305" s="305"/>
      <c r="S1305" s="308"/>
      <c r="T1305" s="309"/>
      <c r="U1305" s="302"/>
      <c r="V1305" s="303"/>
      <c r="W1305" s="310"/>
      <c r="X1305" s="305"/>
      <c r="Y1305" s="303"/>
      <c r="Z1305" s="303"/>
      <c r="AA1305" s="311"/>
      <c r="AB1305" s="312"/>
      <c r="AC1305" s="310"/>
      <c r="AD1305" s="305"/>
      <c r="AE1305" s="310"/>
      <c r="AF1305" s="313"/>
      <c r="AG1305" s="314"/>
      <c r="AH1305" s="315"/>
      <c r="AI1305" s="401"/>
      <c r="AJ1305" s="402"/>
      <c r="AK1305" s="403"/>
      <c r="AL1305" s="273"/>
      <c r="AM1305" s="270" t="str">
        <f t="shared" si="300"/>
        <v/>
      </c>
      <c r="AN1305" s="282" t="str">
        <f t="shared" si="301"/>
        <v/>
      </c>
      <c r="AO1305" s="257" t="str">
        <f>IF(A1305="","",IF(A1305&lt;&gt;1295,"エラー",1295&amp;"人目"))</f>
        <v/>
      </c>
      <c r="AP1305" s="258" t="str">
        <f t="shared" si="304"/>
        <v/>
      </c>
      <c r="AQ1305" s="259" t="str">
        <f>IFERROR(IF(OR(L1305="",M1305="",N1305=""),"",VLOOKUP(L1305&amp;M1305&amp;N1305,コード!$K$3:$L$64,2,FALSE)),"エラー")</f>
        <v/>
      </c>
      <c r="AR1305" s="260" t="str">
        <f>IFERROR(IF(OR(O1305="",P1305=""),"",VLOOKUP(O1305&amp;P1305,コード!$R$3:$S$8,2,FALSE)),"エラー")</f>
        <v/>
      </c>
      <c r="AS1305" s="261" t="str">
        <f t="shared" si="308"/>
        <v/>
      </c>
      <c r="AT1305" s="261" t="str">
        <f>IFERROR(IF(OR(R1305="",S1305="",T1305=""),"",VLOOKUP(R1305&amp;S1305&amp;T1305,コード!$AB$3:$AC$205,2,FALSE)),"エラー")</f>
        <v/>
      </c>
      <c r="AU1305" s="258" t="str">
        <f>IFERROR(IF(OR(U1305="",V1305="",W1305=""),"",VLOOKUP(U1305&amp;V1305&amp;W1305,コード!$AI$3:$AJ$6,2,FALSE)),"エラー")</f>
        <v/>
      </c>
      <c r="AV1305" s="261" t="str">
        <f t="shared" si="309"/>
        <v/>
      </c>
      <c r="AW1305" s="258" t="str">
        <f>IFERROR(IF(OR(AD1305="",AE1305="",AF1305=""),"",VLOOKUP(AD1305&amp;AE1305&amp;AF1305,コード!$AW$3:$AX$31,2,FALSE)),"エラー")</f>
        <v/>
      </c>
      <c r="AX1305" s="262" t="str">
        <f>IFERROR(IF(OR(AG1305="",AH1305=""),"",VLOOKUP(AG1305&amp;AH1305,コード!$BC$3:$BD$17,2,FALSE)),"エラー")</f>
        <v/>
      </c>
      <c r="AY1305" s="187"/>
      <c r="AZ1305" s="286" t="str">
        <f t="shared" si="305"/>
        <v/>
      </c>
      <c r="BA1305" s="287" t="str">
        <f t="shared" si="302"/>
        <v/>
      </c>
      <c r="BB1305" s="287" t="str">
        <f t="shared" si="306"/>
        <v/>
      </c>
      <c r="BC1305" s="287" t="str">
        <f t="shared" si="307"/>
        <v/>
      </c>
      <c r="BD1305" s="287" t="str">
        <f t="shared" si="310"/>
        <v/>
      </c>
      <c r="BE1305" s="288" t="str">
        <f t="shared" si="303"/>
        <v/>
      </c>
    </row>
    <row r="1306" spans="1:57" ht="24" customHeight="1">
      <c r="A1306" s="301"/>
      <c r="B1306" s="420"/>
      <c r="C1306" s="421"/>
      <c r="D1306" s="421"/>
      <c r="E1306" s="421"/>
      <c r="F1306" s="421"/>
      <c r="G1306" s="421"/>
      <c r="H1306" s="421"/>
      <c r="I1306" s="421"/>
      <c r="J1306" s="421"/>
      <c r="K1306" s="421"/>
      <c r="L1306" s="302"/>
      <c r="M1306" s="303"/>
      <c r="N1306" s="304"/>
      <c r="O1306" s="305"/>
      <c r="P1306" s="306"/>
      <c r="Q1306" s="307"/>
      <c r="R1306" s="305"/>
      <c r="S1306" s="308"/>
      <c r="T1306" s="309"/>
      <c r="U1306" s="302"/>
      <c r="V1306" s="303"/>
      <c r="W1306" s="310"/>
      <c r="X1306" s="305"/>
      <c r="Y1306" s="303"/>
      <c r="Z1306" s="303"/>
      <c r="AA1306" s="311"/>
      <c r="AB1306" s="312"/>
      <c r="AC1306" s="310"/>
      <c r="AD1306" s="305"/>
      <c r="AE1306" s="310"/>
      <c r="AF1306" s="313"/>
      <c r="AG1306" s="314"/>
      <c r="AH1306" s="315"/>
      <c r="AI1306" s="401"/>
      <c r="AJ1306" s="402"/>
      <c r="AK1306" s="403"/>
      <c r="AL1306" s="273"/>
      <c r="AM1306" s="270" t="str">
        <f t="shared" si="300"/>
        <v/>
      </c>
      <c r="AN1306" s="282" t="str">
        <f t="shared" si="301"/>
        <v/>
      </c>
      <c r="AO1306" s="257" t="str">
        <f>IF(A1306="","",IF(A1306&lt;&gt;1296,"エラー",1296&amp;"人目"))</f>
        <v/>
      </c>
      <c r="AP1306" s="258" t="str">
        <f t="shared" si="304"/>
        <v/>
      </c>
      <c r="AQ1306" s="259" t="str">
        <f>IFERROR(IF(OR(L1306="",M1306="",N1306=""),"",VLOOKUP(L1306&amp;M1306&amp;N1306,コード!$K$3:$L$64,2,FALSE)),"エラー")</f>
        <v/>
      </c>
      <c r="AR1306" s="260" t="str">
        <f>IFERROR(IF(OR(O1306="",P1306=""),"",VLOOKUP(O1306&amp;P1306,コード!$R$3:$S$8,2,FALSE)),"エラー")</f>
        <v/>
      </c>
      <c r="AS1306" s="261" t="str">
        <f t="shared" si="308"/>
        <v/>
      </c>
      <c r="AT1306" s="261" t="str">
        <f>IFERROR(IF(OR(R1306="",S1306="",T1306=""),"",VLOOKUP(R1306&amp;S1306&amp;T1306,コード!$AB$3:$AC$205,2,FALSE)),"エラー")</f>
        <v/>
      </c>
      <c r="AU1306" s="258" t="str">
        <f>IFERROR(IF(OR(U1306="",V1306="",W1306=""),"",VLOOKUP(U1306&amp;V1306&amp;W1306,コード!$AI$3:$AJ$6,2,FALSE)),"エラー")</f>
        <v/>
      </c>
      <c r="AV1306" s="261" t="str">
        <f t="shared" si="309"/>
        <v/>
      </c>
      <c r="AW1306" s="258" t="str">
        <f>IFERROR(IF(OR(AD1306="",AE1306="",AF1306=""),"",VLOOKUP(AD1306&amp;AE1306&amp;AF1306,コード!$AW$3:$AX$31,2,FALSE)),"エラー")</f>
        <v/>
      </c>
      <c r="AX1306" s="262" t="str">
        <f>IFERROR(IF(OR(AG1306="",AH1306=""),"",VLOOKUP(AG1306&amp;AH1306,コード!$BC$3:$BD$17,2,FALSE)),"エラー")</f>
        <v/>
      </c>
      <c r="AY1306" s="187"/>
      <c r="AZ1306" s="286" t="str">
        <f t="shared" si="305"/>
        <v/>
      </c>
      <c r="BA1306" s="287" t="str">
        <f t="shared" si="302"/>
        <v/>
      </c>
      <c r="BB1306" s="287" t="str">
        <f t="shared" si="306"/>
        <v/>
      </c>
      <c r="BC1306" s="287" t="str">
        <f t="shared" si="307"/>
        <v/>
      </c>
      <c r="BD1306" s="287" t="str">
        <f t="shared" si="310"/>
        <v/>
      </c>
      <c r="BE1306" s="288" t="str">
        <f t="shared" si="303"/>
        <v/>
      </c>
    </row>
    <row r="1307" spans="1:57" ht="24" customHeight="1">
      <c r="A1307" s="301"/>
      <c r="B1307" s="420"/>
      <c r="C1307" s="421"/>
      <c r="D1307" s="421"/>
      <c r="E1307" s="421"/>
      <c r="F1307" s="421"/>
      <c r="G1307" s="421"/>
      <c r="H1307" s="421"/>
      <c r="I1307" s="421"/>
      <c r="J1307" s="421"/>
      <c r="K1307" s="421"/>
      <c r="L1307" s="302"/>
      <c r="M1307" s="303"/>
      <c r="N1307" s="304"/>
      <c r="O1307" s="305"/>
      <c r="P1307" s="306"/>
      <c r="Q1307" s="307"/>
      <c r="R1307" s="305"/>
      <c r="S1307" s="308"/>
      <c r="T1307" s="309"/>
      <c r="U1307" s="302"/>
      <c r="V1307" s="303"/>
      <c r="W1307" s="310"/>
      <c r="X1307" s="305"/>
      <c r="Y1307" s="303"/>
      <c r="Z1307" s="303"/>
      <c r="AA1307" s="311"/>
      <c r="AB1307" s="312"/>
      <c r="AC1307" s="310"/>
      <c r="AD1307" s="305"/>
      <c r="AE1307" s="310"/>
      <c r="AF1307" s="313"/>
      <c r="AG1307" s="314"/>
      <c r="AH1307" s="315"/>
      <c r="AI1307" s="401"/>
      <c r="AJ1307" s="402"/>
      <c r="AK1307" s="403"/>
      <c r="AL1307" s="273"/>
      <c r="AM1307" s="270" t="str">
        <f t="shared" si="300"/>
        <v/>
      </c>
      <c r="AN1307" s="282" t="str">
        <f t="shared" si="301"/>
        <v/>
      </c>
      <c r="AO1307" s="257" t="str">
        <f>IF(A1307="","",IF(A1307&lt;&gt;1297,"エラー",1297&amp;"人目"))</f>
        <v/>
      </c>
      <c r="AP1307" s="258" t="str">
        <f t="shared" si="304"/>
        <v/>
      </c>
      <c r="AQ1307" s="259" t="str">
        <f>IFERROR(IF(OR(L1307="",M1307="",N1307=""),"",VLOOKUP(L1307&amp;M1307&amp;N1307,コード!$K$3:$L$64,2,FALSE)),"エラー")</f>
        <v/>
      </c>
      <c r="AR1307" s="260" t="str">
        <f>IFERROR(IF(OR(O1307="",P1307=""),"",VLOOKUP(O1307&amp;P1307,コード!$R$3:$S$8,2,FALSE)),"エラー")</f>
        <v/>
      </c>
      <c r="AS1307" s="261" t="str">
        <f t="shared" si="308"/>
        <v/>
      </c>
      <c r="AT1307" s="261" t="str">
        <f>IFERROR(IF(OR(R1307="",S1307="",T1307=""),"",VLOOKUP(R1307&amp;S1307&amp;T1307,コード!$AB$3:$AC$205,2,FALSE)),"エラー")</f>
        <v/>
      </c>
      <c r="AU1307" s="258" t="str">
        <f>IFERROR(IF(OR(U1307="",V1307="",W1307=""),"",VLOOKUP(U1307&amp;V1307&amp;W1307,コード!$AI$3:$AJ$6,2,FALSE)),"エラー")</f>
        <v/>
      </c>
      <c r="AV1307" s="261" t="str">
        <f t="shared" si="309"/>
        <v/>
      </c>
      <c r="AW1307" s="258" t="str">
        <f>IFERROR(IF(OR(AD1307="",AE1307="",AF1307=""),"",VLOOKUP(AD1307&amp;AE1307&amp;AF1307,コード!$AW$3:$AX$31,2,FALSE)),"エラー")</f>
        <v/>
      </c>
      <c r="AX1307" s="262" t="str">
        <f>IFERROR(IF(OR(AG1307="",AH1307=""),"",VLOOKUP(AG1307&amp;AH1307,コード!$BC$3:$BD$17,2,FALSE)),"エラー")</f>
        <v/>
      </c>
      <c r="AY1307" s="187"/>
      <c r="AZ1307" s="286" t="str">
        <f t="shared" si="305"/>
        <v/>
      </c>
      <c r="BA1307" s="287" t="str">
        <f t="shared" si="302"/>
        <v/>
      </c>
      <c r="BB1307" s="287" t="str">
        <f t="shared" si="306"/>
        <v/>
      </c>
      <c r="BC1307" s="287" t="str">
        <f t="shared" si="307"/>
        <v/>
      </c>
      <c r="BD1307" s="287" t="str">
        <f t="shared" si="310"/>
        <v/>
      </c>
      <c r="BE1307" s="288" t="str">
        <f t="shared" si="303"/>
        <v/>
      </c>
    </row>
    <row r="1308" spans="1:57" ht="24" customHeight="1">
      <c r="A1308" s="301"/>
      <c r="B1308" s="420"/>
      <c r="C1308" s="421"/>
      <c r="D1308" s="421"/>
      <c r="E1308" s="421"/>
      <c r="F1308" s="421"/>
      <c r="G1308" s="421"/>
      <c r="H1308" s="421"/>
      <c r="I1308" s="421"/>
      <c r="J1308" s="421"/>
      <c r="K1308" s="421"/>
      <c r="L1308" s="302"/>
      <c r="M1308" s="303"/>
      <c r="N1308" s="304"/>
      <c r="O1308" s="305"/>
      <c r="P1308" s="306"/>
      <c r="Q1308" s="307"/>
      <c r="R1308" s="305"/>
      <c r="S1308" s="308"/>
      <c r="T1308" s="309"/>
      <c r="U1308" s="302"/>
      <c r="V1308" s="303"/>
      <c r="W1308" s="310"/>
      <c r="X1308" s="305"/>
      <c r="Y1308" s="303"/>
      <c r="Z1308" s="303"/>
      <c r="AA1308" s="311"/>
      <c r="AB1308" s="312"/>
      <c r="AC1308" s="310"/>
      <c r="AD1308" s="305"/>
      <c r="AE1308" s="310"/>
      <c r="AF1308" s="313"/>
      <c r="AG1308" s="314"/>
      <c r="AH1308" s="315"/>
      <c r="AI1308" s="401"/>
      <c r="AJ1308" s="402"/>
      <c r="AK1308" s="403"/>
      <c r="AL1308" s="273"/>
      <c r="AM1308" s="270" t="str">
        <f t="shared" si="300"/>
        <v/>
      </c>
      <c r="AN1308" s="282" t="str">
        <f t="shared" si="301"/>
        <v/>
      </c>
      <c r="AO1308" s="257" t="str">
        <f>IF(A1308="","",IF(A1308&lt;&gt;1298,"エラー",1298&amp;"人目"))</f>
        <v/>
      </c>
      <c r="AP1308" s="258" t="str">
        <f t="shared" si="304"/>
        <v/>
      </c>
      <c r="AQ1308" s="259" t="str">
        <f>IFERROR(IF(OR(L1308="",M1308="",N1308=""),"",VLOOKUP(L1308&amp;M1308&amp;N1308,コード!$K$3:$L$64,2,FALSE)),"エラー")</f>
        <v/>
      </c>
      <c r="AR1308" s="260" t="str">
        <f>IFERROR(IF(OR(O1308="",P1308=""),"",VLOOKUP(O1308&amp;P1308,コード!$R$3:$S$8,2,FALSE)),"エラー")</f>
        <v/>
      </c>
      <c r="AS1308" s="261" t="str">
        <f t="shared" si="308"/>
        <v/>
      </c>
      <c r="AT1308" s="261" t="str">
        <f>IFERROR(IF(OR(R1308="",S1308="",T1308=""),"",VLOOKUP(R1308&amp;S1308&amp;T1308,コード!$AB$3:$AC$205,2,FALSE)),"エラー")</f>
        <v/>
      </c>
      <c r="AU1308" s="258" t="str">
        <f>IFERROR(IF(OR(U1308="",V1308="",W1308=""),"",VLOOKUP(U1308&amp;V1308&amp;W1308,コード!$AI$3:$AJ$6,2,FALSE)),"エラー")</f>
        <v/>
      </c>
      <c r="AV1308" s="261" t="str">
        <f t="shared" si="309"/>
        <v/>
      </c>
      <c r="AW1308" s="258" t="str">
        <f>IFERROR(IF(OR(AD1308="",AE1308="",AF1308=""),"",VLOOKUP(AD1308&amp;AE1308&amp;AF1308,コード!$AW$3:$AX$31,2,FALSE)),"エラー")</f>
        <v/>
      </c>
      <c r="AX1308" s="262" t="str">
        <f>IFERROR(IF(OR(AG1308="",AH1308=""),"",VLOOKUP(AG1308&amp;AH1308,コード!$BC$3:$BD$17,2,FALSE)),"エラー")</f>
        <v/>
      </c>
      <c r="AY1308" s="187"/>
      <c r="AZ1308" s="286" t="str">
        <f t="shared" si="305"/>
        <v/>
      </c>
      <c r="BA1308" s="287" t="str">
        <f t="shared" si="302"/>
        <v/>
      </c>
      <c r="BB1308" s="287" t="str">
        <f t="shared" si="306"/>
        <v/>
      </c>
      <c r="BC1308" s="287" t="str">
        <f t="shared" si="307"/>
        <v/>
      </c>
      <c r="BD1308" s="287" t="str">
        <f t="shared" si="310"/>
        <v/>
      </c>
      <c r="BE1308" s="288" t="str">
        <f t="shared" si="303"/>
        <v/>
      </c>
    </row>
    <row r="1309" spans="1:57" ht="24" customHeight="1">
      <c r="A1309" s="316"/>
      <c r="B1309" s="420"/>
      <c r="C1309" s="421"/>
      <c r="D1309" s="421"/>
      <c r="E1309" s="421"/>
      <c r="F1309" s="421"/>
      <c r="G1309" s="421"/>
      <c r="H1309" s="421"/>
      <c r="I1309" s="421"/>
      <c r="J1309" s="421"/>
      <c r="K1309" s="421"/>
      <c r="L1309" s="302"/>
      <c r="M1309" s="303"/>
      <c r="N1309" s="304"/>
      <c r="O1309" s="305"/>
      <c r="P1309" s="306"/>
      <c r="Q1309" s="307"/>
      <c r="R1309" s="305"/>
      <c r="S1309" s="308"/>
      <c r="T1309" s="309"/>
      <c r="U1309" s="302"/>
      <c r="V1309" s="303"/>
      <c r="W1309" s="310"/>
      <c r="X1309" s="305"/>
      <c r="Y1309" s="303"/>
      <c r="Z1309" s="303"/>
      <c r="AA1309" s="311"/>
      <c r="AB1309" s="312"/>
      <c r="AC1309" s="310"/>
      <c r="AD1309" s="305"/>
      <c r="AE1309" s="310"/>
      <c r="AF1309" s="313"/>
      <c r="AG1309" s="314"/>
      <c r="AH1309" s="315"/>
      <c r="AI1309" s="401"/>
      <c r="AJ1309" s="402"/>
      <c r="AK1309" s="403"/>
      <c r="AL1309" s="273"/>
      <c r="AM1309" s="270" t="str">
        <f t="shared" si="300"/>
        <v/>
      </c>
      <c r="AN1309" s="282" t="str">
        <f t="shared" si="301"/>
        <v/>
      </c>
      <c r="AO1309" s="257" t="str">
        <f>IF(A1309="","",IF(A1309&lt;&gt;1299,"エラー",1299&amp;"人目"))</f>
        <v/>
      </c>
      <c r="AP1309" s="258" t="str">
        <f t="shared" si="304"/>
        <v/>
      </c>
      <c r="AQ1309" s="259" t="str">
        <f>IFERROR(IF(OR(L1309="",M1309="",N1309=""),"",VLOOKUP(L1309&amp;M1309&amp;N1309,コード!$K$3:$L$64,2,FALSE)),"エラー")</f>
        <v/>
      </c>
      <c r="AR1309" s="260" t="str">
        <f>IFERROR(IF(OR(O1309="",P1309=""),"",VLOOKUP(O1309&amp;P1309,コード!$R$3:$S$8,2,FALSE)),"エラー")</f>
        <v/>
      </c>
      <c r="AS1309" s="261" t="str">
        <f t="shared" si="308"/>
        <v/>
      </c>
      <c r="AT1309" s="261" t="str">
        <f>IFERROR(IF(OR(R1309="",S1309="",T1309=""),"",VLOOKUP(R1309&amp;S1309&amp;T1309,コード!$AB$3:$AC$205,2,FALSE)),"エラー")</f>
        <v/>
      </c>
      <c r="AU1309" s="258" t="str">
        <f>IFERROR(IF(OR(U1309="",V1309="",W1309=""),"",VLOOKUP(U1309&amp;V1309&amp;W1309,コード!$AI$3:$AJ$6,2,FALSE)),"エラー")</f>
        <v/>
      </c>
      <c r="AV1309" s="261" t="str">
        <f t="shared" si="309"/>
        <v/>
      </c>
      <c r="AW1309" s="258" t="str">
        <f>IFERROR(IF(OR(AD1309="",AE1309="",AF1309=""),"",VLOOKUP(AD1309&amp;AE1309&amp;AF1309,コード!$AW$3:$AX$31,2,FALSE)),"エラー")</f>
        <v/>
      </c>
      <c r="AX1309" s="262" t="str">
        <f>IFERROR(IF(OR(AG1309="",AH1309=""),"",VLOOKUP(AG1309&amp;AH1309,コード!$BC$3:$BD$17,2,FALSE)),"エラー")</f>
        <v/>
      </c>
      <c r="AY1309" s="187"/>
      <c r="AZ1309" s="286" t="str">
        <f t="shared" si="305"/>
        <v/>
      </c>
      <c r="BA1309" s="287" t="str">
        <f t="shared" si="302"/>
        <v/>
      </c>
      <c r="BB1309" s="287" t="str">
        <f t="shared" si="306"/>
        <v/>
      </c>
      <c r="BC1309" s="287" t="str">
        <f t="shared" si="307"/>
        <v/>
      </c>
      <c r="BD1309" s="287" t="str">
        <f t="shared" si="310"/>
        <v/>
      </c>
      <c r="BE1309" s="288" t="str">
        <f t="shared" si="303"/>
        <v/>
      </c>
    </row>
    <row r="1310" spans="1:57" ht="24" customHeight="1">
      <c r="A1310" s="316"/>
      <c r="B1310" s="420"/>
      <c r="C1310" s="421"/>
      <c r="D1310" s="421"/>
      <c r="E1310" s="421"/>
      <c r="F1310" s="421"/>
      <c r="G1310" s="421"/>
      <c r="H1310" s="421"/>
      <c r="I1310" s="421"/>
      <c r="J1310" s="421"/>
      <c r="K1310" s="421"/>
      <c r="L1310" s="302"/>
      <c r="M1310" s="303"/>
      <c r="N1310" s="304"/>
      <c r="O1310" s="305"/>
      <c r="P1310" s="306"/>
      <c r="Q1310" s="307"/>
      <c r="R1310" s="305"/>
      <c r="S1310" s="308"/>
      <c r="T1310" s="309"/>
      <c r="U1310" s="302"/>
      <c r="V1310" s="303"/>
      <c r="W1310" s="310"/>
      <c r="X1310" s="305"/>
      <c r="Y1310" s="303"/>
      <c r="Z1310" s="303"/>
      <c r="AA1310" s="311"/>
      <c r="AB1310" s="312"/>
      <c r="AC1310" s="310"/>
      <c r="AD1310" s="305"/>
      <c r="AE1310" s="310"/>
      <c r="AF1310" s="313"/>
      <c r="AG1310" s="314"/>
      <c r="AH1310" s="315"/>
      <c r="AI1310" s="401"/>
      <c r="AJ1310" s="402"/>
      <c r="AK1310" s="403"/>
      <c r="AL1310" s="273"/>
      <c r="AM1310" s="270" t="str">
        <f t="shared" si="300"/>
        <v/>
      </c>
      <c r="AN1310" s="282" t="str">
        <f t="shared" si="301"/>
        <v/>
      </c>
      <c r="AO1310" s="257" t="str">
        <f>IF(A1310="","",IF(A1310&lt;&gt;1300,"エラー",1300&amp;"人目"))</f>
        <v/>
      </c>
      <c r="AP1310" s="258" t="str">
        <f t="shared" si="304"/>
        <v/>
      </c>
      <c r="AQ1310" s="259" t="str">
        <f>IFERROR(IF(OR(L1310="",M1310="",N1310=""),"",VLOOKUP(L1310&amp;M1310&amp;N1310,コード!$K$3:$L$64,2,FALSE)),"エラー")</f>
        <v/>
      </c>
      <c r="AR1310" s="260" t="str">
        <f>IFERROR(IF(OR(O1310="",P1310=""),"",VLOOKUP(O1310&amp;P1310,コード!$R$3:$S$8,2,FALSE)),"エラー")</f>
        <v/>
      </c>
      <c r="AS1310" s="261" t="str">
        <f t="shared" si="308"/>
        <v/>
      </c>
      <c r="AT1310" s="261" t="str">
        <f>IFERROR(IF(OR(R1310="",S1310="",T1310=""),"",VLOOKUP(R1310&amp;S1310&amp;T1310,コード!$AB$3:$AC$205,2,FALSE)),"エラー")</f>
        <v/>
      </c>
      <c r="AU1310" s="258" t="str">
        <f>IFERROR(IF(OR(U1310="",V1310="",W1310=""),"",VLOOKUP(U1310&amp;V1310&amp;W1310,コード!$AI$3:$AJ$6,2,FALSE)),"エラー")</f>
        <v/>
      </c>
      <c r="AV1310" s="261" t="str">
        <f t="shared" si="309"/>
        <v/>
      </c>
      <c r="AW1310" s="258" t="str">
        <f>IFERROR(IF(OR(AD1310="",AE1310="",AF1310=""),"",VLOOKUP(AD1310&amp;AE1310&amp;AF1310,コード!$AW$3:$AX$31,2,FALSE)),"エラー")</f>
        <v/>
      </c>
      <c r="AX1310" s="262" t="str">
        <f>IFERROR(IF(OR(AG1310="",AH1310=""),"",VLOOKUP(AG1310&amp;AH1310,コード!$BC$3:$BD$17,2,FALSE)),"エラー")</f>
        <v/>
      </c>
      <c r="AY1310" s="187"/>
      <c r="AZ1310" s="286" t="str">
        <f t="shared" si="305"/>
        <v/>
      </c>
      <c r="BA1310" s="287" t="str">
        <f t="shared" si="302"/>
        <v/>
      </c>
      <c r="BB1310" s="287" t="str">
        <f t="shared" si="306"/>
        <v/>
      </c>
      <c r="BC1310" s="287" t="str">
        <f t="shared" si="307"/>
        <v/>
      </c>
      <c r="BD1310" s="287" t="str">
        <f t="shared" si="310"/>
        <v/>
      </c>
      <c r="BE1310" s="288" t="str">
        <f t="shared" si="303"/>
        <v/>
      </c>
    </row>
    <row r="1311" spans="1:57" ht="24" customHeight="1">
      <c r="A1311" s="301"/>
      <c r="B1311" s="420"/>
      <c r="C1311" s="421"/>
      <c r="D1311" s="421"/>
      <c r="E1311" s="421"/>
      <c r="F1311" s="421"/>
      <c r="G1311" s="421"/>
      <c r="H1311" s="421"/>
      <c r="I1311" s="421"/>
      <c r="J1311" s="421"/>
      <c r="K1311" s="421"/>
      <c r="L1311" s="302"/>
      <c r="M1311" s="303"/>
      <c r="N1311" s="304"/>
      <c r="O1311" s="305"/>
      <c r="P1311" s="306"/>
      <c r="Q1311" s="307"/>
      <c r="R1311" s="305"/>
      <c r="S1311" s="308"/>
      <c r="T1311" s="309"/>
      <c r="U1311" s="302"/>
      <c r="V1311" s="303"/>
      <c r="W1311" s="310"/>
      <c r="X1311" s="305"/>
      <c r="Y1311" s="303"/>
      <c r="Z1311" s="303"/>
      <c r="AA1311" s="311"/>
      <c r="AB1311" s="312"/>
      <c r="AC1311" s="310"/>
      <c r="AD1311" s="305"/>
      <c r="AE1311" s="310"/>
      <c r="AF1311" s="313"/>
      <c r="AG1311" s="314"/>
      <c r="AH1311" s="315"/>
      <c r="AI1311" s="401"/>
      <c r="AJ1311" s="402"/>
      <c r="AK1311" s="403"/>
      <c r="AL1311" s="273"/>
      <c r="AM1311" s="270" t="str">
        <f t="shared" si="300"/>
        <v/>
      </c>
      <c r="AN1311" s="282" t="str">
        <f t="shared" si="301"/>
        <v/>
      </c>
      <c r="AO1311" s="257" t="str">
        <f>IF(A1311="","",IF(A1311&lt;&gt;1301,"エラー",1301&amp;"人目"))</f>
        <v/>
      </c>
      <c r="AP1311" s="258" t="str">
        <f t="shared" si="304"/>
        <v/>
      </c>
      <c r="AQ1311" s="259" t="str">
        <f>IFERROR(IF(OR(L1311="",M1311="",N1311=""),"",VLOOKUP(L1311&amp;M1311&amp;N1311,コード!$K$3:$L$64,2,FALSE)),"エラー")</f>
        <v/>
      </c>
      <c r="AR1311" s="260" t="str">
        <f>IFERROR(IF(OR(O1311="",P1311=""),"",VLOOKUP(O1311&amp;P1311,コード!$R$3:$S$8,2,FALSE)),"エラー")</f>
        <v/>
      </c>
      <c r="AS1311" s="261" t="str">
        <f t="shared" si="308"/>
        <v/>
      </c>
      <c r="AT1311" s="261" t="str">
        <f>IFERROR(IF(OR(R1311="",S1311="",T1311=""),"",VLOOKUP(R1311&amp;S1311&amp;T1311,コード!$AB$3:$AC$205,2,FALSE)),"エラー")</f>
        <v/>
      </c>
      <c r="AU1311" s="258" t="str">
        <f>IFERROR(IF(OR(U1311="",V1311="",W1311=""),"",VLOOKUP(U1311&amp;V1311&amp;W1311,コード!$AI$3:$AJ$6,2,FALSE)),"エラー")</f>
        <v/>
      </c>
      <c r="AV1311" s="261" t="str">
        <f t="shared" si="309"/>
        <v/>
      </c>
      <c r="AW1311" s="258" t="str">
        <f>IFERROR(IF(OR(AD1311="",AE1311="",AF1311=""),"",VLOOKUP(AD1311&amp;AE1311&amp;AF1311,コード!$AW$3:$AX$31,2,FALSE)),"エラー")</f>
        <v/>
      </c>
      <c r="AX1311" s="262" t="str">
        <f>IFERROR(IF(OR(AG1311="",AH1311=""),"",VLOOKUP(AG1311&amp;AH1311,コード!$BC$3:$BD$17,2,FALSE)),"エラー")</f>
        <v/>
      </c>
      <c r="AY1311" s="187"/>
      <c r="AZ1311" s="286" t="str">
        <f t="shared" si="305"/>
        <v/>
      </c>
      <c r="BA1311" s="287" t="str">
        <f t="shared" si="302"/>
        <v/>
      </c>
      <c r="BB1311" s="287" t="str">
        <f t="shared" si="306"/>
        <v/>
      </c>
      <c r="BC1311" s="287" t="str">
        <f t="shared" si="307"/>
        <v/>
      </c>
      <c r="BD1311" s="287" t="str">
        <f t="shared" si="310"/>
        <v/>
      </c>
      <c r="BE1311" s="288" t="str">
        <f t="shared" si="303"/>
        <v/>
      </c>
    </row>
    <row r="1312" spans="1:57" ht="24" customHeight="1">
      <c r="A1312" s="301"/>
      <c r="B1312" s="420"/>
      <c r="C1312" s="421"/>
      <c r="D1312" s="421"/>
      <c r="E1312" s="421"/>
      <c r="F1312" s="421"/>
      <c r="G1312" s="421"/>
      <c r="H1312" s="421"/>
      <c r="I1312" s="421"/>
      <c r="J1312" s="421"/>
      <c r="K1312" s="421"/>
      <c r="L1312" s="302"/>
      <c r="M1312" s="303"/>
      <c r="N1312" s="304"/>
      <c r="O1312" s="305"/>
      <c r="P1312" s="306"/>
      <c r="Q1312" s="307"/>
      <c r="R1312" s="305"/>
      <c r="S1312" s="308"/>
      <c r="T1312" s="309"/>
      <c r="U1312" s="302"/>
      <c r="V1312" s="303"/>
      <c r="W1312" s="310"/>
      <c r="X1312" s="305"/>
      <c r="Y1312" s="303"/>
      <c r="Z1312" s="303"/>
      <c r="AA1312" s="311"/>
      <c r="AB1312" s="312"/>
      <c r="AC1312" s="310"/>
      <c r="AD1312" s="305"/>
      <c r="AE1312" s="310"/>
      <c r="AF1312" s="313"/>
      <c r="AG1312" s="314"/>
      <c r="AH1312" s="315"/>
      <c r="AI1312" s="401"/>
      <c r="AJ1312" s="402"/>
      <c r="AK1312" s="403"/>
      <c r="AL1312" s="273"/>
      <c r="AM1312" s="270" t="str">
        <f t="shared" si="300"/>
        <v/>
      </c>
      <c r="AN1312" s="282" t="str">
        <f t="shared" si="301"/>
        <v/>
      </c>
      <c r="AO1312" s="257" t="str">
        <f>IF(A1312="","",IF(A1312&lt;&gt;1302,"エラー",1302&amp;"人目"))</f>
        <v/>
      </c>
      <c r="AP1312" s="258" t="str">
        <f t="shared" si="304"/>
        <v/>
      </c>
      <c r="AQ1312" s="259" t="str">
        <f>IFERROR(IF(OR(L1312="",M1312="",N1312=""),"",VLOOKUP(L1312&amp;M1312&amp;N1312,コード!$K$3:$L$64,2,FALSE)),"エラー")</f>
        <v/>
      </c>
      <c r="AR1312" s="260" t="str">
        <f>IFERROR(IF(OR(O1312="",P1312=""),"",VLOOKUP(O1312&amp;P1312,コード!$R$3:$S$8,2,FALSE)),"エラー")</f>
        <v/>
      </c>
      <c r="AS1312" s="261" t="str">
        <f t="shared" si="308"/>
        <v/>
      </c>
      <c r="AT1312" s="261" t="str">
        <f>IFERROR(IF(OR(R1312="",S1312="",T1312=""),"",VLOOKUP(R1312&amp;S1312&amp;T1312,コード!$AB$3:$AC$205,2,FALSE)),"エラー")</f>
        <v/>
      </c>
      <c r="AU1312" s="258" t="str">
        <f>IFERROR(IF(OR(U1312="",V1312="",W1312=""),"",VLOOKUP(U1312&amp;V1312&amp;W1312,コード!$AI$3:$AJ$6,2,FALSE)),"エラー")</f>
        <v/>
      </c>
      <c r="AV1312" s="261" t="str">
        <f t="shared" si="309"/>
        <v/>
      </c>
      <c r="AW1312" s="258" t="str">
        <f>IFERROR(IF(OR(AD1312="",AE1312="",AF1312=""),"",VLOOKUP(AD1312&amp;AE1312&amp;AF1312,コード!$AW$3:$AX$31,2,FALSE)),"エラー")</f>
        <v/>
      </c>
      <c r="AX1312" s="262" t="str">
        <f>IFERROR(IF(OR(AG1312="",AH1312=""),"",VLOOKUP(AG1312&amp;AH1312,コード!$BC$3:$BD$17,2,FALSE)),"エラー")</f>
        <v/>
      </c>
      <c r="AY1312" s="187"/>
      <c r="AZ1312" s="286" t="str">
        <f t="shared" si="305"/>
        <v/>
      </c>
      <c r="BA1312" s="287" t="str">
        <f t="shared" si="302"/>
        <v/>
      </c>
      <c r="BB1312" s="287" t="str">
        <f t="shared" si="306"/>
        <v/>
      </c>
      <c r="BC1312" s="287" t="str">
        <f t="shared" si="307"/>
        <v/>
      </c>
      <c r="BD1312" s="287" t="str">
        <f t="shared" si="310"/>
        <v/>
      </c>
      <c r="BE1312" s="288" t="str">
        <f t="shared" si="303"/>
        <v/>
      </c>
    </row>
    <row r="1313" spans="1:59" ht="24" customHeight="1">
      <c r="A1313" s="301"/>
      <c r="B1313" s="420"/>
      <c r="C1313" s="421"/>
      <c r="D1313" s="421"/>
      <c r="E1313" s="421"/>
      <c r="F1313" s="421"/>
      <c r="G1313" s="421"/>
      <c r="H1313" s="421"/>
      <c r="I1313" s="421"/>
      <c r="J1313" s="421"/>
      <c r="K1313" s="421"/>
      <c r="L1313" s="302"/>
      <c r="M1313" s="303"/>
      <c r="N1313" s="304"/>
      <c r="O1313" s="305"/>
      <c r="P1313" s="306"/>
      <c r="Q1313" s="307"/>
      <c r="R1313" s="305"/>
      <c r="S1313" s="308"/>
      <c r="T1313" s="309"/>
      <c r="U1313" s="302"/>
      <c r="V1313" s="303"/>
      <c r="W1313" s="310"/>
      <c r="X1313" s="305"/>
      <c r="Y1313" s="303"/>
      <c r="Z1313" s="303"/>
      <c r="AA1313" s="311"/>
      <c r="AB1313" s="312"/>
      <c r="AC1313" s="310"/>
      <c r="AD1313" s="305"/>
      <c r="AE1313" s="310"/>
      <c r="AF1313" s="313"/>
      <c r="AG1313" s="314"/>
      <c r="AH1313" s="315"/>
      <c r="AI1313" s="401"/>
      <c r="AJ1313" s="402"/>
      <c r="AK1313" s="403"/>
      <c r="AL1313" s="273"/>
      <c r="AM1313" s="270" t="str">
        <f t="shared" si="300"/>
        <v/>
      </c>
      <c r="AN1313" s="282" t="str">
        <f t="shared" si="301"/>
        <v/>
      </c>
      <c r="AO1313" s="257" t="str">
        <f>IF(A1313="","",IF(A1313&lt;&gt;1303,"エラー",1303&amp;"人目"))</f>
        <v/>
      </c>
      <c r="AP1313" s="258" t="str">
        <f t="shared" si="304"/>
        <v/>
      </c>
      <c r="AQ1313" s="259" t="str">
        <f>IFERROR(IF(OR(L1313="",M1313="",N1313=""),"",VLOOKUP(L1313&amp;M1313&amp;N1313,コード!$K$3:$L$64,2,FALSE)),"エラー")</f>
        <v/>
      </c>
      <c r="AR1313" s="260" t="str">
        <f>IFERROR(IF(OR(O1313="",P1313=""),"",VLOOKUP(O1313&amp;P1313,コード!$R$3:$S$8,2,FALSE)),"エラー")</f>
        <v/>
      </c>
      <c r="AS1313" s="261" t="str">
        <f t="shared" si="308"/>
        <v/>
      </c>
      <c r="AT1313" s="261" t="str">
        <f>IFERROR(IF(OR(R1313="",S1313="",T1313=""),"",VLOOKUP(R1313&amp;S1313&amp;T1313,コード!$AB$3:$AC$205,2,FALSE)),"エラー")</f>
        <v/>
      </c>
      <c r="AU1313" s="258" t="str">
        <f>IFERROR(IF(OR(U1313="",V1313="",W1313=""),"",VLOOKUP(U1313&amp;V1313&amp;W1313,コード!$AI$3:$AJ$6,2,FALSE)),"エラー")</f>
        <v/>
      </c>
      <c r="AV1313" s="261" t="str">
        <f t="shared" si="309"/>
        <v/>
      </c>
      <c r="AW1313" s="258" t="str">
        <f>IFERROR(IF(OR(AD1313="",AE1313="",AF1313=""),"",VLOOKUP(AD1313&amp;AE1313&amp;AF1313,コード!$AW$3:$AX$31,2,FALSE)),"エラー")</f>
        <v/>
      </c>
      <c r="AX1313" s="262" t="str">
        <f>IFERROR(IF(OR(AG1313="",AH1313=""),"",VLOOKUP(AG1313&amp;AH1313,コード!$BC$3:$BD$17,2,FALSE)),"エラー")</f>
        <v/>
      </c>
      <c r="AY1313" s="187"/>
      <c r="AZ1313" s="286" t="str">
        <f t="shared" si="305"/>
        <v/>
      </c>
      <c r="BA1313" s="287" t="str">
        <f t="shared" si="302"/>
        <v/>
      </c>
      <c r="BB1313" s="287" t="str">
        <f t="shared" si="306"/>
        <v/>
      </c>
      <c r="BC1313" s="287" t="str">
        <f t="shared" si="307"/>
        <v/>
      </c>
      <c r="BD1313" s="287" t="str">
        <f t="shared" si="310"/>
        <v/>
      </c>
      <c r="BE1313" s="288" t="str">
        <f t="shared" si="303"/>
        <v/>
      </c>
    </row>
    <row r="1314" spans="1:59" ht="24" customHeight="1">
      <c r="A1314" s="316"/>
      <c r="B1314" s="420"/>
      <c r="C1314" s="421"/>
      <c r="D1314" s="421"/>
      <c r="E1314" s="421"/>
      <c r="F1314" s="421"/>
      <c r="G1314" s="421"/>
      <c r="H1314" s="421"/>
      <c r="I1314" s="421"/>
      <c r="J1314" s="421"/>
      <c r="K1314" s="421"/>
      <c r="L1314" s="302"/>
      <c r="M1314" s="303"/>
      <c r="N1314" s="304"/>
      <c r="O1314" s="305"/>
      <c r="P1314" s="306"/>
      <c r="Q1314" s="307"/>
      <c r="R1314" s="305"/>
      <c r="S1314" s="308"/>
      <c r="T1314" s="309"/>
      <c r="U1314" s="302"/>
      <c r="V1314" s="303"/>
      <c r="W1314" s="310"/>
      <c r="X1314" s="305"/>
      <c r="Y1314" s="303"/>
      <c r="Z1314" s="303"/>
      <c r="AA1314" s="311"/>
      <c r="AB1314" s="312"/>
      <c r="AC1314" s="310"/>
      <c r="AD1314" s="305"/>
      <c r="AE1314" s="310"/>
      <c r="AF1314" s="313"/>
      <c r="AG1314" s="314"/>
      <c r="AH1314" s="315"/>
      <c r="AI1314" s="401"/>
      <c r="AJ1314" s="402"/>
      <c r="AK1314" s="403"/>
      <c r="AL1314" s="273"/>
      <c r="AM1314" s="270" t="str">
        <f t="shared" si="300"/>
        <v/>
      </c>
      <c r="AN1314" s="282" t="str">
        <f t="shared" si="301"/>
        <v/>
      </c>
      <c r="AO1314" s="257" t="str">
        <f>IF(A1314="","",IF(A1314&lt;&gt;1304,"エラー",1304&amp;"人目"))</f>
        <v/>
      </c>
      <c r="AP1314" s="258" t="str">
        <f t="shared" si="304"/>
        <v/>
      </c>
      <c r="AQ1314" s="259" t="str">
        <f>IFERROR(IF(OR(L1314="",M1314="",N1314=""),"",VLOOKUP(L1314&amp;M1314&amp;N1314,コード!$K$3:$L$64,2,FALSE)),"エラー")</f>
        <v/>
      </c>
      <c r="AR1314" s="260" t="str">
        <f>IFERROR(IF(OR(O1314="",P1314=""),"",VLOOKUP(O1314&amp;P1314,コード!$R$3:$S$8,2,FALSE)),"エラー")</f>
        <v/>
      </c>
      <c r="AS1314" s="261" t="str">
        <f t="shared" si="308"/>
        <v/>
      </c>
      <c r="AT1314" s="261" t="str">
        <f>IFERROR(IF(OR(R1314="",S1314="",T1314=""),"",VLOOKUP(R1314&amp;S1314&amp;T1314,コード!$AB$3:$AC$205,2,FALSE)),"エラー")</f>
        <v/>
      </c>
      <c r="AU1314" s="258" t="str">
        <f>IFERROR(IF(OR(U1314="",V1314="",W1314=""),"",VLOOKUP(U1314&amp;V1314&amp;W1314,コード!$AI$3:$AJ$6,2,FALSE)),"エラー")</f>
        <v/>
      </c>
      <c r="AV1314" s="261" t="str">
        <f t="shared" si="309"/>
        <v/>
      </c>
      <c r="AW1314" s="258" t="str">
        <f>IFERROR(IF(OR(AD1314="",AE1314="",AF1314=""),"",VLOOKUP(AD1314&amp;AE1314&amp;AF1314,コード!$AW$3:$AX$31,2,FALSE)),"エラー")</f>
        <v/>
      </c>
      <c r="AX1314" s="262" t="str">
        <f>IFERROR(IF(OR(AG1314="",AH1314=""),"",VLOOKUP(AG1314&amp;AH1314,コード!$BC$3:$BD$17,2,FALSE)),"エラー")</f>
        <v/>
      </c>
      <c r="AY1314" s="187"/>
      <c r="AZ1314" s="286" t="str">
        <f t="shared" si="305"/>
        <v/>
      </c>
      <c r="BA1314" s="287" t="str">
        <f t="shared" si="302"/>
        <v/>
      </c>
      <c r="BB1314" s="287" t="str">
        <f t="shared" si="306"/>
        <v/>
      </c>
      <c r="BC1314" s="287" t="str">
        <f t="shared" si="307"/>
        <v/>
      </c>
      <c r="BD1314" s="287" t="str">
        <f t="shared" si="310"/>
        <v/>
      </c>
      <c r="BE1314" s="288" t="str">
        <f t="shared" si="303"/>
        <v/>
      </c>
    </row>
    <row r="1315" spans="1:59" ht="24" customHeight="1">
      <c r="A1315" s="316"/>
      <c r="B1315" s="420"/>
      <c r="C1315" s="421"/>
      <c r="D1315" s="421"/>
      <c r="E1315" s="421"/>
      <c r="F1315" s="421"/>
      <c r="G1315" s="421"/>
      <c r="H1315" s="421"/>
      <c r="I1315" s="421"/>
      <c r="J1315" s="421"/>
      <c r="K1315" s="421"/>
      <c r="L1315" s="302"/>
      <c r="M1315" s="303"/>
      <c r="N1315" s="304"/>
      <c r="O1315" s="305"/>
      <c r="P1315" s="306"/>
      <c r="Q1315" s="307"/>
      <c r="R1315" s="305"/>
      <c r="S1315" s="308"/>
      <c r="T1315" s="309"/>
      <c r="U1315" s="302"/>
      <c r="V1315" s="303"/>
      <c r="W1315" s="310"/>
      <c r="X1315" s="305"/>
      <c r="Y1315" s="303"/>
      <c r="Z1315" s="303"/>
      <c r="AA1315" s="311"/>
      <c r="AB1315" s="312"/>
      <c r="AC1315" s="310"/>
      <c r="AD1315" s="305"/>
      <c r="AE1315" s="310"/>
      <c r="AF1315" s="313"/>
      <c r="AG1315" s="314"/>
      <c r="AH1315" s="315"/>
      <c r="AI1315" s="401"/>
      <c r="AJ1315" s="402"/>
      <c r="AK1315" s="403"/>
      <c r="AL1315" s="273"/>
      <c r="AM1315" s="283" t="str">
        <f t="shared" si="300"/>
        <v/>
      </c>
      <c r="AN1315" s="284" t="str">
        <f t="shared" si="301"/>
        <v/>
      </c>
      <c r="AO1315" s="257" t="str">
        <f>IF(A1315="","",IF(A1315&lt;&gt;1305,"エラー",1305&amp;"人目"))</f>
        <v/>
      </c>
      <c r="AP1315" s="258" t="str">
        <f t="shared" si="304"/>
        <v/>
      </c>
      <c r="AQ1315" s="259" t="str">
        <f>IFERROR(IF(OR(L1315="",M1315="",N1315=""),"",VLOOKUP(L1315&amp;M1315&amp;N1315,コード!$K$3:$L$64,2,FALSE)),"エラー")</f>
        <v/>
      </c>
      <c r="AR1315" s="260" t="str">
        <f>IFERROR(IF(OR(O1315="",P1315=""),"",VLOOKUP(O1315&amp;P1315,コード!$R$3:$S$8,2,FALSE)),"エラー")</f>
        <v/>
      </c>
      <c r="AS1315" s="261" t="str">
        <f t="shared" si="308"/>
        <v/>
      </c>
      <c r="AT1315" s="261" t="str">
        <f>IFERROR(IF(OR(R1315="",S1315="",T1315=""),"",VLOOKUP(R1315&amp;S1315&amp;T1315,コード!$AB$3:$AC$205,2,FALSE)),"エラー")</f>
        <v/>
      </c>
      <c r="AU1315" s="258" t="str">
        <f>IFERROR(IF(OR(U1315="",V1315="",W1315=""),"",VLOOKUP(U1315&amp;V1315&amp;W1315,コード!$AI$3:$AJ$6,2,FALSE)),"エラー")</f>
        <v/>
      </c>
      <c r="AV1315" s="261" t="str">
        <f t="shared" si="309"/>
        <v/>
      </c>
      <c r="AW1315" s="258" t="str">
        <f>IFERROR(IF(OR(AD1315="",AE1315="",AF1315=""),"",VLOOKUP(AD1315&amp;AE1315&amp;AF1315,コード!$AW$3:$AX$31,2,FALSE)),"エラー")</f>
        <v/>
      </c>
      <c r="AX1315" s="262" t="str">
        <f>IFERROR(IF(OR(AG1315="",AH1315=""),"",VLOOKUP(AG1315&amp;AH1315,コード!$BC$3:$BD$17,2,FALSE)),"エラー")</f>
        <v/>
      </c>
      <c r="AY1315" s="187"/>
      <c r="AZ1315" s="286" t="str">
        <f t="shared" si="305"/>
        <v/>
      </c>
      <c r="BA1315" s="287" t="str">
        <f t="shared" si="302"/>
        <v/>
      </c>
      <c r="BB1315" s="287" t="str">
        <f t="shared" si="306"/>
        <v/>
      </c>
      <c r="BC1315" s="287" t="str">
        <f t="shared" si="307"/>
        <v/>
      </c>
      <c r="BD1315" s="287" t="str">
        <f t="shared" si="310"/>
        <v/>
      </c>
      <c r="BE1315" s="288" t="str">
        <f t="shared" si="303"/>
        <v/>
      </c>
    </row>
    <row r="1316" spans="1:59" ht="24" customHeight="1">
      <c r="A1316" s="301"/>
      <c r="B1316" s="420"/>
      <c r="C1316" s="421"/>
      <c r="D1316" s="421"/>
      <c r="E1316" s="421"/>
      <c r="F1316" s="421"/>
      <c r="G1316" s="421"/>
      <c r="H1316" s="421"/>
      <c r="I1316" s="421"/>
      <c r="J1316" s="421"/>
      <c r="K1316" s="421"/>
      <c r="L1316" s="302"/>
      <c r="M1316" s="303"/>
      <c r="N1316" s="304"/>
      <c r="O1316" s="305"/>
      <c r="P1316" s="306"/>
      <c r="Q1316" s="307"/>
      <c r="R1316" s="305"/>
      <c r="S1316" s="308"/>
      <c r="T1316" s="309"/>
      <c r="U1316" s="302"/>
      <c r="V1316" s="303"/>
      <c r="W1316" s="310"/>
      <c r="X1316" s="305"/>
      <c r="Y1316" s="303"/>
      <c r="Z1316" s="303"/>
      <c r="AA1316" s="311"/>
      <c r="AB1316" s="312"/>
      <c r="AC1316" s="310"/>
      <c r="AD1316" s="305"/>
      <c r="AE1316" s="310"/>
      <c r="AF1316" s="313"/>
      <c r="AG1316" s="314"/>
      <c r="AH1316" s="315"/>
      <c r="AI1316" s="401"/>
      <c r="AJ1316" s="402"/>
      <c r="AK1316" s="403"/>
      <c r="AL1316" s="273"/>
      <c r="AM1316" s="270" t="str">
        <f>IF(A1316="","",IF(OR($Z$7="",$AB$7="",$AD$7="",$AF$7="",$AH$7="",$AJ$7),"",$Z$7&amp;$AB$7&amp;$AD$7&amp;$AF$7&amp;$AH$7&amp;$AJ$7))</f>
        <v/>
      </c>
      <c r="AN1316" s="282" t="str">
        <f>IF(OR($C$7="",A1316=""),"",$C$7)</f>
        <v/>
      </c>
      <c r="AO1316" s="257" t="str">
        <f>IF(A1316="","",IF(A1316&lt;&gt;1306,"エラー",1306&amp;"人目"))</f>
        <v/>
      </c>
      <c r="AP1316" s="258" t="str">
        <f t="shared" si="304"/>
        <v/>
      </c>
      <c r="AQ1316" s="259" t="str">
        <f>IFERROR(IF(OR(L1316="",M1316="",N1316=""),"",VLOOKUP(L1316&amp;M1316&amp;N1316,コード!$K$3:$L$64,2,FALSE)),"エラー")</f>
        <v/>
      </c>
      <c r="AR1316" s="260" t="str">
        <f>IFERROR(IF(OR(O1316="",P1316=""),"",VLOOKUP(O1316&amp;P1316,コード!$R$3:$S$8,2,FALSE)),"エラー")</f>
        <v/>
      </c>
      <c r="AS1316" s="261" t="str">
        <f t="shared" si="308"/>
        <v/>
      </c>
      <c r="AT1316" s="261" t="str">
        <f>IFERROR(IF(OR(R1316="",S1316="",T1316=""),"",VLOOKUP(R1316&amp;S1316&amp;T1316,コード!$AB$3:$AC$205,2,FALSE)),"エラー")</f>
        <v/>
      </c>
      <c r="AU1316" s="258" t="str">
        <f>IFERROR(IF(OR(U1316="",V1316="",W1316=""),"",VLOOKUP(U1316&amp;V1316&amp;W1316,コード!$AI$3:$AJ$6,2,FALSE)),"エラー")</f>
        <v/>
      </c>
      <c r="AV1316" s="261" t="str">
        <f t="shared" si="309"/>
        <v/>
      </c>
      <c r="AW1316" s="258" t="str">
        <f>IFERROR(IF(OR(AD1316="",AE1316="",AF1316=""),"",VLOOKUP(AD1316&amp;AE1316&amp;AF1316,コード!$AW$3:$AX$31,2,FALSE)),"エラー")</f>
        <v/>
      </c>
      <c r="AX1316" s="262" t="str">
        <f>IFERROR(IF(OR(AG1316="",AH1316=""),"",VLOOKUP(AG1316&amp;AH1316,コード!$BC$3:$BD$17,2,FALSE)),"エラー")</f>
        <v/>
      </c>
      <c r="AY1316" s="187"/>
      <c r="AZ1316" s="286" t="str">
        <f t="shared" si="305"/>
        <v/>
      </c>
      <c r="BA1316" s="287" t="str">
        <f>IFERROR(IF(OR(R1316="",S1316="",T1316=""),"",IF(VALUE(R1316&amp;S1316&amp;T1316)=801,"エラー？","○")),"エラー")</f>
        <v/>
      </c>
      <c r="BB1316" s="287" t="str">
        <f t="shared" si="306"/>
        <v/>
      </c>
      <c r="BC1316" s="287" t="str">
        <f t="shared" si="307"/>
        <v/>
      </c>
      <c r="BD1316" s="287" t="str">
        <f t="shared" si="310"/>
        <v/>
      </c>
      <c r="BE1316" s="288" t="str">
        <f>IFERROR(IF(OR(R1316="",S1316="",T1316="",U1316="",V1316="",W1316=""),"",IF(AND(VALUE(R1316&amp;S1316&amp;T1316)=122,OR(VALUE(U1316&amp;V1316&amp;W1316)=161,O1316&amp;P1316="00")),"エラー","○")),"エラー")</f>
        <v/>
      </c>
      <c r="BG1316" s="228"/>
    </row>
    <row r="1317" spans="1:59" ht="24" customHeight="1">
      <c r="A1317" s="301"/>
      <c r="B1317" s="420"/>
      <c r="C1317" s="421"/>
      <c r="D1317" s="421"/>
      <c r="E1317" s="421"/>
      <c r="F1317" s="421"/>
      <c r="G1317" s="421"/>
      <c r="H1317" s="421"/>
      <c r="I1317" s="421"/>
      <c r="J1317" s="421"/>
      <c r="K1317" s="421"/>
      <c r="L1317" s="302"/>
      <c r="M1317" s="303"/>
      <c r="N1317" s="304"/>
      <c r="O1317" s="305"/>
      <c r="P1317" s="306"/>
      <c r="Q1317" s="307"/>
      <c r="R1317" s="305"/>
      <c r="S1317" s="308"/>
      <c r="T1317" s="309"/>
      <c r="U1317" s="302"/>
      <c r="V1317" s="303"/>
      <c r="W1317" s="310"/>
      <c r="X1317" s="305"/>
      <c r="Y1317" s="303"/>
      <c r="Z1317" s="303"/>
      <c r="AA1317" s="311"/>
      <c r="AB1317" s="312"/>
      <c r="AC1317" s="310"/>
      <c r="AD1317" s="305"/>
      <c r="AE1317" s="310"/>
      <c r="AF1317" s="313"/>
      <c r="AG1317" s="314"/>
      <c r="AH1317" s="315"/>
      <c r="AI1317" s="401"/>
      <c r="AJ1317" s="402"/>
      <c r="AK1317" s="403"/>
      <c r="AL1317" s="273"/>
      <c r="AM1317" s="270" t="str">
        <f t="shared" ref="AM1317:AM1340" si="311">IF(A1317="","",IF(OR($Z$7="",$AB$7="",$AD$7="",$AF$7="",$AH$7="",$AJ$7),"",$Z$7&amp;$AB$7&amp;$AD$7&amp;$AF$7&amp;$AH$7&amp;$AJ$7))</f>
        <v/>
      </c>
      <c r="AN1317" s="282" t="str">
        <f t="shared" ref="AN1317:AN1340" si="312">IF(OR($C$7="",A1317=""),"",$C$7)</f>
        <v/>
      </c>
      <c r="AO1317" s="257" t="str">
        <f>IF(A1317="","",IF(A1317&lt;&gt;1307,"エラー",1307&amp;"人目"))</f>
        <v/>
      </c>
      <c r="AP1317" s="258" t="str">
        <f t="shared" si="304"/>
        <v/>
      </c>
      <c r="AQ1317" s="259" t="str">
        <f>IFERROR(IF(OR(L1317="",M1317="",N1317=""),"",VLOOKUP(L1317&amp;M1317&amp;N1317,コード!$K$3:$L$64,2,FALSE)),"エラー")</f>
        <v/>
      </c>
      <c r="AR1317" s="260" t="str">
        <f>IFERROR(IF(OR(O1317="",P1317=""),"",VLOOKUP(O1317&amp;P1317,コード!$R$3:$S$8,2,FALSE)),"エラー")</f>
        <v/>
      </c>
      <c r="AS1317" s="261" t="str">
        <f t="shared" si="308"/>
        <v/>
      </c>
      <c r="AT1317" s="261" t="str">
        <f>IFERROR(IF(OR(R1317="",S1317="",T1317=""),"",VLOOKUP(R1317&amp;S1317&amp;T1317,コード!$AB$3:$AC$205,2,FALSE)),"エラー")</f>
        <v/>
      </c>
      <c r="AU1317" s="258" t="str">
        <f>IFERROR(IF(OR(U1317="",V1317="",W1317=""),"",VLOOKUP(U1317&amp;V1317&amp;W1317,コード!$AI$3:$AJ$6,2,FALSE)),"エラー")</f>
        <v/>
      </c>
      <c r="AV1317" s="261" t="str">
        <f t="shared" si="309"/>
        <v/>
      </c>
      <c r="AW1317" s="258" t="str">
        <f>IFERROR(IF(OR(AD1317="",AE1317="",AF1317=""),"",VLOOKUP(AD1317&amp;AE1317&amp;AF1317,コード!$AW$3:$AX$31,2,FALSE)),"エラー")</f>
        <v/>
      </c>
      <c r="AX1317" s="262" t="str">
        <f>IFERROR(IF(OR(AG1317="",AH1317=""),"",VLOOKUP(AG1317&amp;AH1317,コード!$BC$3:$BD$17,2,FALSE)),"エラー")</f>
        <v/>
      </c>
      <c r="AY1317" s="187"/>
      <c r="AZ1317" s="286" t="str">
        <f t="shared" si="305"/>
        <v/>
      </c>
      <c r="BA1317" s="287" t="str">
        <f t="shared" ref="BA1317:BA1340" si="313">IFERROR(IF(OR(R1317="",S1317="",T1317=""),"",IF(VALUE(R1317&amp;S1317&amp;T1317)=801,"エラー？","○")),"エラー")</f>
        <v/>
      </c>
      <c r="BB1317" s="287" t="str">
        <f t="shared" si="306"/>
        <v/>
      </c>
      <c r="BC1317" s="287" t="str">
        <f t="shared" si="307"/>
        <v/>
      </c>
      <c r="BD1317" s="287" t="str">
        <f t="shared" si="310"/>
        <v/>
      </c>
      <c r="BE1317" s="288" t="str">
        <f>IFERROR(IF(OR(R1317="",S1317="",T1317="",U1317="",V1317="",W1317=""),"",IF(AND(VALUE(R1317&amp;S1317&amp;T1317)=122,OR(VALUE(U1317&amp;V1317&amp;W1317)=161,O1317&amp;P1317="00")),"エラー","○")),"エラー")</f>
        <v/>
      </c>
    </row>
    <row r="1318" spans="1:59" ht="24" customHeight="1">
      <c r="A1318" s="301"/>
      <c r="B1318" s="420"/>
      <c r="C1318" s="421"/>
      <c r="D1318" s="421"/>
      <c r="E1318" s="421"/>
      <c r="F1318" s="421"/>
      <c r="G1318" s="421"/>
      <c r="H1318" s="421"/>
      <c r="I1318" s="421"/>
      <c r="J1318" s="421"/>
      <c r="K1318" s="421"/>
      <c r="L1318" s="302"/>
      <c r="M1318" s="303"/>
      <c r="N1318" s="304"/>
      <c r="O1318" s="305"/>
      <c r="P1318" s="306"/>
      <c r="Q1318" s="307"/>
      <c r="R1318" s="305"/>
      <c r="S1318" s="308"/>
      <c r="T1318" s="309"/>
      <c r="U1318" s="302"/>
      <c r="V1318" s="303"/>
      <c r="W1318" s="310"/>
      <c r="X1318" s="305"/>
      <c r="Y1318" s="303"/>
      <c r="Z1318" s="303"/>
      <c r="AA1318" s="311"/>
      <c r="AB1318" s="312"/>
      <c r="AC1318" s="310"/>
      <c r="AD1318" s="305"/>
      <c r="AE1318" s="310"/>
      <c r="AF1318" s="313"/>
      <c r="AG1318" s="314"/>
      <c r="AH1318" s="315"/>
      <c r="AI1318" s="401"/>
      <c r="AJ1318" s="402"/>
      <c r="AK1318" s="403"/>
      <c r="AL1318" s="273"/>
      <c r="AM1318" s="270" t="str">
        <f t="shared" si="311"/>
        <v/>
      </c>
      <c r="AN1318" s="282" t="str">
        <f t="shared" si="312"/>
        <v/>
      </c>
      <c r="AO1318" s="257" t="str">
        <f>IF(A1318="","",IF(A1318&lt;&gt;1308,"エラー",1308&amp;"人目"))</f>
        <v/>
      </c>
      <c r="AP1318" s="258" t="str">
        <f t="shared" si="304"/>
        <v/>
      </c>
      <c r="AQ1318" s="259" t="str">
        <f>IFERROR(IF(OR(L1318="",M1318="",N1318=""),"",VLOOKUP(L1318&amp;M1318&amp;N1318,コード!$K$3:$L$64,2,FALSE)),"エラー")</f>
        <v/>
      </c>
      <c r="AR1318" s="260" t="str">
        <f>IFERROR(IF(OR(O1318="",P1318=""),"",VLOOKUP(O1318&amp;P1318,コード!$R$3:$S$8,2,FALSE)),"エラー")</f>
        <v/>
      </c>
      <c r="AS1318" s="261" t="str">
        <f t="shared" si="308"/>
        <v/>
      </c>
      <c r="AT1318" s="261" t="str">
        <f>IFERROR(IF(OR(R1318="",S1318="",T1318=""),"",VLOOKUP(R1318&amp;S1318&amp;T1318,コード!$AB$3:$AC$205,2,FALSE)),"エラー")</f>
        <v/>
      </c>
      <c r="AU1318" s="258" t="str">
        <f>IFERROR(IF(OR(U1318="",V1318="",W1318=""),"",VLOOKUP(U1318&amp;V1318&amp;W1318,コード!$AI$3:$AJ$6,2,FALSE)),"エラー")</f>
        <v/>
      </c>
      <c r="AV1318" s="261" t="str">
        <f t="shared" si="309"/>
        <v/>
      </c>
      <c r="AW1318" s="258" t="str">
        <f>IFERROR(IF(OR(AD1318="",AE1318="",AF1318=""),"",VLOOKUP(AD1318&amp;AE1318&amp;AF1318,コード!$AW$3:$AX$31,2,FALSE)),"エラー")</f>
        <v/>
      </c>
      <c r="AX1318" s="262" t="str">
        <f>IFERROR(IF(OR(AG1318="",AH1318=""),"",VLOOKUP(AG1318&amp;AH1318,コード!$BC$3:$BD$17,2,FALSE)),"エラー")</f>
        <v/>
      </c>
      <c r="AY1318" s="187"/>
      <c r="AZ1318" s="286" t="str">
        <f t="shared" si="305"/>
        <v/>
      </c>
      <c r="BA1318" s="287" t="str">
        <f t="shared" si="313"/>
        <v/>
      </c>
      <c r="BB1318" s="287" t="str">
        <f t="shared" si="306"/>
        <v/>
      </c>
      <c r="BC1318" s="287" t="str">
        <f t="shared" si="307"/>
        <v/>
      </c>
      <c r="BD1318" s="287" t="str">
        <f t="shared" si="310"/>
        <v/>
      </c>
      <c r="BE1318" s="288" t="str">
        <f t="shared" ref="BE1318:BE1340" si="314">IFERROR(IF(OR(R1318="",S1318="",T1318="",U1318="",V1318="",W1318=""),"",IF(AND(VALUE(R1318&amp;S1318&amp;T1318)=122,OR(VALUE(U1318&amp;V1318&amp;W1318)=161,O1318&amp;P1318="00")),"エラー","○")),"エラー")</f>
        <v/>
      </c>
    </row>
    <row r="1319" spans="1:59" ht="24" customHeight="1">
      <c r="A1319" s="301"/>
      <c r="B1319" s="420"/>
      <c r="C1319" s="421"/>
      <c r="D1319" s="421"/>
      <c r="E1319" s="421"/>
      <c r="F1319" s="421"/>
      <c r="G1319" s="421"/>
      <c r="H1319" s="421"/>
      <c r="I1319" s="421"/>
      <c r="J1319" s="421"/>
      <c r="K1319" s="421"/>
      <c r="L1319" s="302"/>
      <c r="M1319" s="303"/>
      <c r="N1319" s="304"/>
      <c r="O1319" s="305"/>
      <c r="P1319" s="306"/>
      <c r="Q1319" s="307"/>
      <c r="R1319" s="305"/>
      <c r="S1319" s="308"/>
      <c r="T1319" s="309"/>
      <c r="U1319" s="302"/>
      <c r="V1319" s="303"/>
      <c r="W1319" s="310"/>
      <c r="X1319" s="305"/>
      <c r="Y1319" s="303"/>
      <c r="Z1319" s="303"/>
      <c r="AA1319" s="311"/>
      <c r="AB1319" s="312"/>
      <c r="AC1319" s="310"/>
      <c r="AD1319" s="305"/>
      <c r="AE1319" s="310"/>
      <c r="AF1319" s="313"/>
      <c r="AG1319" s="314"/>
      <c r="AH1319" s="315"/>
      <c r="AI1319" s="401"/>
      <c r="AJ1319" s="402"/>
      <c r="AK1319" s="403"/>
      <c r="AL1319" s="273"/>
      <c r="AM1319" s="270" t="str">
        <f t="shared" si="311"/>
        <v/>
      </c>
      <c r="AN1319" s="282" t="str">
        <f t="shared" si="312"/>
        <v/>
      </c>
      <c r="AO1319" s="257" t="str">
        <f>IF(A1319="","",IF(A1319&lt;&gt;1309,"エラー",1309&amp;"人目"))</f>
        <v/>
      </c>
      <c r="AP1319" s="258" t="str">
        <f t="shared" si="304"/>
        <v/>
      </c>
      <c r="AQ1319" s="259" t="str">
        <f>IFERROR(IF(OR(L1319="",M1319="",N1319=""),"",VLOOKUP(L1319&amp;M1319&amp;N1319,コード!$K$3:$L$64,2,FALSE)),"エラー")</f>
        <v/>
      </c>
      <c r="AR1319" s="260" t="str">
        <f>IFERROR(IF(OR(O1319="",P1319=""),"",VLOOKUP(O1319&amp;P1319,コード!$R$3:$S$8,2,FALSE)),"エラー")</f>
        <v/>
      </c>
      <c r="AS1319" s="261" t="str">
        <f t="shared" si="308"/>
        <v/>
      </c>
      <c r="AT1319" s="261" t="str">
        <f>IFERROR(IF(OR(R1319="",S1319="",T1319=""),"",VLOOKUP(R1319&amp;S1319&amp;T1319,コード!$AB$3:$AC$205,2,FALSE)),"エラー")</f>
        <v/>
      </c>
      <c r="AU1319" s="258" t="str">
        <f>IFERROR(IF(OR(U1319="",V1319="",W1319=""),"",VLOOKUP(U1319&amp;V1319&amp;W1319,コード!$AI$3:$AJ$6,2,FALSE)),"エラー")</f>
        <v/>
      </c>
      <c r="AV1319" s="261" t="str">
        <f t="shared" si="309"/>
        <v/>
      </c>
      <c r="AW1319" s="258" t="str">
        <f>IFERROR(IF(OR(AD1319="",AE1319="",AF1319=""),"",VLOOKUP(AD1319&amp;AE1319&amp;AF1319,コード!$AW$3:$AX$31,2,FALSE)),"エラー")</f>
        <v/>
      </c>
      <c r="AX1319" s="262" t="str">
        <f>IFERROR(IF(OR(AG1319="",AH1319=""),"",VLOOKUP(AG1319&amp;AH1319,コード!$BC$3:$BD$17,2,FALSE)),"エラー")</f>
        <v/>
      </c>
      <c r="AY1319" s="187"/>
      <c r="AZ1319" s="286" t="str">
        <f t="shared" si="305"/>
        <v/>
      </c>
      <c r="BA1319" s="287" t="str">
        <f t="shared" si="313"/>
        <v/>
      </c>
      <c r="BB1319" s="287" t="str">
        <f t="shared" si="306"/>
        <v/>
      </c>
      <c r="BC1319" s="287" t="str">
        <f t="shared" si="307"/>
        <v/>
      </c>
      <c r="BD1319" s="287" t="str">
        <f t="shared" si="310"/>
        <v/>
      </c>
      <c r="BE1319" s="288" t="str">
        <f t="shared" si="314"/>
        <v/>
      </c>
    </row>
    <row r="1320" spans="1:59" ht="24" customHeight="1">
      <c r="A1320" s="301"/>
      <c r="B1320" s="420"/>
      <c r="C1320" s="421"/>
      <c r="D1320" s="421"/>
      <c r="E1320" s="421"/>
      <c r="F1320" s="421"/>
      <c r="G1320" s="421"/>
      <c r="H1320" s="421"/>
      <c r="I1320" s="421"/>
      <c r="J1320" s="421"/>
      <c r="K1320" s="421"/>
      <c r="L1320" s="302"/>
      <c r="M1320" s="303"/>
      <c r="N1320" s="304"/>
      <c r="O1320" s="305"/>
      <c r="P1320" s="306"/>
      <c r="Q1320" s="307"/>
      <c r="R1320" s="305"/>
      <c r="S1320" s="308"/>
      <c r="T1320" s="309"/>
      <c r="U1320" s="302"/>
      <c r="V1320" s="303"/>
      <c r="W1320" s="310"/>
      <c r="X1320" s="305"/>
      <c r="Y1320" s="303"/>
      <c r="Z1320" s="303"/>
      <c r="AA1320" s="311"/>
      <c r="AB1320" s="312"/>
      <c r="AC1320" s="310"/>
      <c r="AD1320" s="305"/>
      <c r="AE1320" s="310"/>
      <c r="AF1320" s="313"/>
      <c r="AG1320" s="314"/>
      <c r="AH1320" s="315"/>
      <c r="AI1320" s="401"/>
      <c r="AJ1320" s="402"/>
      <c r="AK1320" s="403"/>
      <c r="AL1320" s="273"/>
      <c r="AM1320" s="270" t="str">
        <f t="shared" si="311"/>
        <v/>
      </c>
      <c r="AN1320" s="282" t="str">
        <f t="shared" si="312"/>
        <v/>
      </c>
      <c r="AO1320" s="257" t="str">
        <f>IF(A1320="","",IF(A1320&lt;&gt;1310,"エラー",1310&amp;"人目"))</f>
        <v/>
      </c>
      <c r="AP1320" s="258" t="str">
        <f t="shared" si="304"/>
        <v/>
      </c>
      <c r="AQ1320" s="259" t="str">
        <f>IFERROR(IF(OR(L1320="",M1320="",N1320=""),"",VLOOKUP(L1320&amp;M1320&amp;N1320,コード!$K$3:$L$64,2,FALSE)),"エラー")</f>
        <v/>
      </c>
      <c r="AR1320" s="260" t="str">
        <f>IFERROR(IF(OR(O1320="",P1320=""),"",VLOOKUP(O1320&amp;P1320,コード!$R$3:$S$8,2,FALSE)),"エラー")</f>
        <v/>
      </c>
      <c r="AS1320" s="261" t="str">
        <f t="shared" si="308"/>
        <v/>
      </c>
      <c r="AT1320" s="261" t="str">
        <f>IFERROR(IF(OR(R1320="",S1320="",T1320=""),"",VLOOKUP(R1320&amp;S1320&amp;T1320,コード!$AB$3:$AC$205,2,FALSE)),"エラー")</f>
        <v/>
      </c>
      <c r="AU1320" s="258" t="str">
        <f>IFERROR(IF(OR(U1320="",V1320="",W1320=""),"",VLOOKUP(U1320&amp;V1320&amp;W1320,コード!$AI$3:$AJ$6,2,FALSE)),"エラー")</f>
        <v/>
      </c>
      <c r="AV1320" s="261" t="str">
        <f t="shared" si="309"/>
        <v/>
      </c>
      <c r="AW1320" s="258" t="str">
        <f>IFERROR(IF(OR(AD1320="",AE1320="",AF1320=""),"",VLOOKUP(AD1320&amp;AE1320&amp;AF1320,コード!$AW$3:$AX$31,2,FALSE)),"エラー")</f>
        <v/>
      </c>
      <c r="AX1320" s="262" t="str">
        <f>IFERROR(IF(OR(AG1320="",AH1320=""),"",VLOOKUP(AG1320&amp;AH1320,コード!$BC$3:$BD$17,2,FALSE)),"エラー")</f>
        <v/>
      </c>
      <c r="AY1320" s="187"/>
      <c r="AZ1320" s="286" t="str">
        <f t="shared" si="305"/>
        <v/>
      </c>
      <c r="BA1320" s="287" t="str">
        <f t="shared" si="313"/>
        <v/>
      </c>
      <c r="BB1320" s="287" t="str">
        <f t="shared" si="306"/>
        <v/>
      </c>
      <c r="BC1320" s="287" t="str">
        <f t="shared" si="307"/>
        <v/>
      </c>
      <c r="BD1320" s="287" t="str">
        <f t="shared" si="310"/>
        <v/>
      </c>
      <c r="BE1320" s="288" t="str">
        <f t="shared" si="314"/>
        <v/>
      </c>
    </row>
    <row r="1321" spans="1:59" ht="24" customHeight="1">
      <c r="A1321" s="301"/>
      <c r="B1321" s="420"/>
      <c r="C1321" s="421"/>
      <c r="D1321" s="421"/>
      <c r="E1321" s="421"/>
      <c r="F1321" s="421"/>
      <c r="G1321" s="421"/>
      <c r="H1321" s="421"/>
      <c r="I1321" s="421"/>
      <c r="J1321" s="421"/>
      <c r="K1321" s="421"/>
      <c r="L1321" s="302"/>
      <c r="M1321" s="303"/>
      <c r="N1321" s="304"/>
      <c r="O1321" s="305"/>
      <c r="P1321" s="306"/>
      <c r="Q1321" s="307"/>
      <c r="R1321" s="305"/>
      <c r="S1321" s="308"/>
      <c r="T1321" s="309"/>
      <c r="U1321" s="302"/>
      <c r="V1321" s="303"/>
      <c r="W1321" s="310"/>
      <c r="X1321" s="305"/>
      <c r="Y1321" s="303"/>
      <c r="Z1321" s="303"/>
      <c r="AA1321" s="311"/>
      <c r="AB1321" s="312"/>
      <c r="AC1321" s="310"/>
      <c r="AD1321" s="305"/>
      <c r="AE1321" s="310"/>
      <c r="AF1321" s="313"/>
      <c r="AG1321" s="314"/>
      <c r="AH1321" s="315"/>
      <c r="AI1321" s="401"/>
      <c r="AJ1321" s="402"/>
      <c r="AK1321" s="403"/>
      <c r="AL1321" s="273"/>
      <c r="AM1321" s="270" t="str">
        <f t="shared" si="311"/>
        <v/>
      </c>
      <c r="AN1321" s="282" t="str">
        <f t="shared" si="312"/>
        <v/>
      </c>
      <c r="AO1321" s="257" t="str">
        <f>IF(A1321="","",IF(A1321&lt;&gt;1311,"エラー",1311&amp;"人目"))</f>
        <v/>
      </c>
      <c r="AP1321" s="258" t="str">
        <f t="shared" si="304"/>
        <v/>
      </c>
      <c r="AQ1321" s="259" t="str">
        <f>IFERROR(IF(OR(L1321="",M1321="",N1321=""),"",VLOOKUP(L1321&amp;M1321&amp;N1321,コード!$K$3:$L$64,2,FALSE)),"エラー")</f>
        <v/>
      </c>
      <c r="AR1321" s="260" t="str">
        <f>IFERROR(IF(OR(O1321="",P1321=""),"",VLOOKUP(O1321&amp;P1321,コード!$R$3:$S$8,2,FALSE)),"エラー")</f>
        <v/>
      </c>
      <c r="AS1321" s="261" t="str">
        <f t="shared" si="308"/>
        <v/>
      </c>
      <c r="AT1321" s="261" t="str">
        <f>IFERROR(IF(OR(R1321="",S1321="",T1321=""),"",VLOOKUP(R1321&amp;S1321&amp;T1321,コード!$AB$3:$AC$205,2,FALSE)),"エラー")</f>
        <v/>
      </c>
      <c r="AU1321" s="258" t="str">
        <f>IFERROR(IF(OR(U1321="",V1321="",W1321=""),"",VLOOKUP(U1321&amp;V1321&amp;W1321,コード!$AI$3:$AJ$6,2,FALSE)),"エラー")</f>
        <v/>
      </c>
      <c r="AV1321" s="261" t="str">
        <f t="shared" si="309"/>
        <v/>
      </c>
      <c r="AW1321" s="258" t="str">
        <f>IFERROR(IF(OR(AD1321="",AE1321="",AF1321=""),"",VLOOKUP(AD1321&amp;AE1321&amp;AF1321,コード!$AW$3:$AX$31,2,FALSE)),"エラー")</f>
        <v/>
      </c>
      <c r="AX1321" s="262" t="str">
        <f>IFERROR(IF(OR(AG1321="",AH1321=""),"",VLOOKUP(AG1321&amp;AH1321,コード!$BC$3:$BD$17,2,FALSE)),"エラー")</f>
        <v/>
      </c>
      <c r="AY1321" s="187"/>
      <c r="AZ1321" s="286" t="str">
        <f t="shared" si="305"/>
        <v/>
      </c>
      <c r="BA1321" s="287" t="str">
        <f t="shared" si="313"/>
        <v/>
      </c>
      <c r="BB1321" s="287" t="str">
        <f t="shared" si="306"/>
        <v/>
      </c>
      <c r="BC1321" s="287" t="str">
        <f t="shared" si="307"/>
        <v/>
      </c>
      <c r="BD1321" s="287" t="str">
        <f t="shared" si="310"/>
        <v/>
      </c>
      <c r="BE1321" s="288" t="str">
        <f t="shared" si="314"/>
        <v/>
      </c>
    </row>
    <row r="1322" spans="1:59" ht="24" customHeight="1">
      <c r="A1322" s="301"/>
      <c r="B1322" s="420"/>
      <c r="C1322" s="421"/>
      <c r="D1322" s="421"/>
      <c r="E1322" s="421"/>
      <c r="F1322" s="421"/>
      <c r="G1322" s="421"/>
      <c r="H1322" s="421"/>
      <c r="I1322" s="421"/>
      <c r="J1322" s="421"/>
      <c r="K1322" s="421"/>
      <c r="L1322" s="302"/>
      <c r="M1322" s="303"/>
      <c r="N1322" s="304"/>
      <c r="O1322" s="305"/>
      <c r="P1322" s="306"/>
      <c r="Q1322" s="307"/>
      <c r="R1322" s="305"/>
      <c r="S1322" s="308"/>
      <c r="T1322" s="309"/>
      <c r="U1322" s="302"/>
      <c r="V1322" s="303"/>
      <c r="W1322" s="310"/>
      <c r="X1322" s="305"/>
      <c r="Y1322" s="303"/>
      <c r="Z1322" s="303"/>
      <c r="AA1322" s="311"/>
      <c r="AB1322" s="312"/>
      <c r="AC1322" s="310"/>
      <c r="AD1322" s="305"/>
      <c r="AE1322" s="310"/>
      <c r="AF1322" s="313"/>
      <c r="AG1322" s="314"/>
      <c r="AH1322" s="315"/>
      <c r="AI1322" s="401"/>
      <c r="AJ1322" s="402"/>
      <c r="AK1322" s="403"/>
      <c r="AL1322" s="273"/>
      <c r="AM1322" s="270" t="str">
        <f t="shared" si="311"/>
        <v/>
      </c>
      <c r="AN1322" s="282" t="str">
        <f t="shared" si="312"/>
        <v/>
      </c>
      <c r="AO1322" s="257" t="str">
        <f>IF(A1322="","",IF(A1322&lt;&gt;1312,"エラー",1312&amp;"人目"))</f>
        <v/>
      </c>
      <c r="AP1322" s="258" t="str">
        <f t="shared" si="304"/>
        <v/>
      </c>
      <c r="AQ1322" s="259" t="str">
        <f>IFERROR(IF(OR(L1322="",M1322="",N1322=""),"",VLOOKUP(L1322&amp;M1322&amp;N1322,コード!$K$3:$L$64,2,FALSE)),"エラー")</f>
        <v/>
      </c>
      <c r="AR1322" s="260" t="str">
        <f>IFERROR(IF(OR(O1322="",P1322=""),"",VLOOKUP(O1322&amp;P1322,コード!$R$3:$S$8,2,FALSE)),"エラー")</f>
        <v/>
      </c>
      <c r="AS1322" s="261" t="str">
        <f t="shared" si="308"/>
        <v/>
      </c>
      <c r="AT1322" s="261" t="str">
        <f>IFERROR(IF(OR(R1322="",S1322="",T1322=""),"",VLOOKUP(R1322&amp;S1322&amp;T1322,コード!$AB$3:$AC$205,2,FALSE)),"エラー")</f>
        <v/>
      </c>
      <c r="AU1322" s="258" t="str">
        <f>IFERROR(IF(OR(U1322="",V1322="",W1322=""),"",VLOOKUP(U1322&amp;V1322&amp;W1322,コード!$AI$3:$AJ$6,2,FALSE)),"エラー")</f>
        <v/>
      </c>
      <c r="AV1322" s="261" t="str">
        <f t="shared" si="309"/>
        <v/>
      </c>
      <c r="AW1322" s="258" t="str">
        <f>IFERROR(IF(OR(AD1322="",AE1322="",AF1322=""),"",VLOOKUP(AD1322&amp;AE1322&amp;AF1322,コード!$AW$3:$AX$31,2,FALSE)),"エラー")</f>
        <v/>
      </c>
      <c r="AX1322" s="262" t="str">
        <f>IFERROR(IF(OR(AG1322="",AH1322=""),"",VLOOKUP(AG1322&amp;AH1322,コード!$BC$3:$BD$17,2,FALSE)),"エラー")</f>
        <v/>
      </c>
      <c r="AY1322" s="187"/>
      <c r="AZ1322" s="286" t="str">
        <f t="shared" si="305"/>
        <v/>
      </c>
      <c r="BA1322" s="287" t="str">
        <f t="shared" si="313"/>
        <v/>
      </c>
      <c r="BB1322" s="287" t="str">
        <f t="shared" si="306"/>
        <v/>
      </c>
      <c r="BC1322" s="287" t="str">
        <f t="shared" si="307"/>
        <v/>
      </c>
      <c r="BD1322" s="287" t="str">
        <f t="shared" si="310"/>
        <v/>
      </c>
      <c r="BE1322" s="288" t="str">
        <f t="shared" si="314"/>
        <v/>
      </c>
    </row>
    <row r="1323" spans="1:59" ht="24" customHeight="1">
      <c r="A1323" s="301"/>
      <c r="B1323" s="420"/>
      <c r="C1323" s="421"/>
      <c r="D1323" s="421"/>
      <c r="E1323" s="421"/>
      <c r="F1323" s="421"/>
      <c r="G1323" s="421"/>
      <c r="H1323" s="421"/>
      <c r="I1323" s="421"/>
      <c r="J1323" s="421"/>
      <c r="K1323" s="421"/>
      <c r="L1323" s="302"/>
      <c r="M1323" s="303"/>
      <c r="N1323" s="304"/>
      <c r="O1323" s="305"/>
      <c r="P1323" s="306"/>
      <c r="Q1323" s="307"/>
      <c r="R1323" s="305"/>
      <c r="S1323" s="308"/>
      <c r="T1323" s="309"/>
      <c r="U1323" s="302"/>
      <c r="V1323" s="303"/>
      <c r="W1323" s="310"/>
      <c r="X1323" s="305"/>
      <c r="Y1323" s="303"/>
      <c r="Z1323" s="303"/>
      <c r="AA1323" s="311"/>
      <c r="AB1323" s="312"/>
      <c r="AC1323" s="310"/>
      <c r="AD1323" s="305"/>
      <c r="AE1323" s="310"/>
      <c r="AF1323" s="313"/>
      <c r="AG1323" s="314"/>
      <c r="AH1323" s="315"/>
      <c r="AI1323" s="401"/>
      <c r="AJ1323" s="402"/>
      <c r="AK1323" s="403"/>
      <c r="AL1323" s="273"/>
      <c r="AM1323" s="270" t="str">
        <f t="shared" si="311"/>
        <v/>
      </c>
      <c r="AN1323" s="282" t="str">
        <f t="shared" si="312"/>
        <v/>
      </c>
      <c r="AO1323" s="257" t="str">
        <f>IF(A1323="","",IF(A1323&lt;&gt;1313,"エラー",1313&amp;"人目"))</f>
        <v/>
      </c>
      <c r="AP1323" s="258" t="str">
        <f t="shared" si="304"/>
        <v/>
      </c>
      <c r="AQ1323" s="259" t="str">
        <f>IFERROR(IF(OR(L1323="",M1323="",N1323=""),"",VLOOKUP(L1323&amp;M1323&amp;N1323,コード!$K$3:$L$64,2,FALSE)),"エラー")</f>
        <v/>
      </c>
      <c r="AR1323" s="260" t="str">
        <f>IFERROR(IF(OR(O1323="",P1323=""),"",VLOOKUP(O1323&amp;P1323,コード!$R$3:$S$8,2,FALSE)),"エラー")</f>
        <v/>
      </c>
      <c r="AS1323" s="261" t="str">
        <f t="shared" si="308"/>
        <v/>
      </c>
      <c r="AT1323" s="261" t="str">
        <f>IFERROR(IF(OR(R1323="",S1323="",T1323=""),"",VLOOKUP(R1323&amp;S1323&amp;T1323,コード!$AB$3:$AC$205,2,FALSE)),"エラー")</f>
        <v/>
      </c>
      <c r="AU1323" s="258" t="str">
        <f>IFERROR(IF(OR(U1323="",V1323="",W1323=""),"",VLOOKUP(U1323&amp;V1323&amp;W1323,コード!$AI$3:$AJ$6,2,FALSE)),"エラー")</f>
        <v/>
      </c>
      <c r="AV1323" s="261" t="str">
        <f t="shared" si="309"/>
        <v/>
      </c>
      <c r="AW1323" s="258" t="str">
        <f>IFERROR(IF(OR(AD1323="",AE1323="",AF1323=""),"",VLOOKUP(AD1323&amp;AE1323&amp;AF1323,コード!$AW$3:$AX$31,2,FALSE)),"エラー")</f>
        <v/>
      </c>
      <c r="AX1323" s="262" t="str">
        <f>IFERROR(IF(OR(AG1323="",AH1323=""),"",VLOOKUP(AG1323&amp;AH1323,コード!$BC$3:$BD$17,2,FALSE)),"エラー")</f>
        <v/>
      </c>
      <c r="AY1323" s="187"/>
      <c r="AZ1323" s="286" t="str">
        <f t="shared" si="305"/>
        <v/>
      </c>
      <c r="BA1323" s="287" t="str">
        <f t="shared" si="313"/>
        <v/>
      </c>
      <c r="BB1323" s="287" t="str">
        <f t="shared" si="306"/>
        <v/>
      </c>
      <c r="BC1323" s="287" t="str">
        <f t="shared" si="307"/>
        <v/>
      </c>
      <c r="BD1323" s="287" t="str">
        <f t="shared" si="310"/>
        <v/>
      </c>
      <c r="BE1323" s="288" t="str">
        <f t="shared" si="314"/>
        <v/>
      </c>
    </row>
    <row r="1324" spans="1:59" ht="24" customHeight="1">
      <c r="A1324" s="316"/>
      <c r="B1324" s="420"/>
      <c r="C1324" s="421"/>
      <c r="D1324" s="421"/>
      <c r="E1324" s="421"/>
      <c r="F1324" s="421"/>
      <c r="G1324" s="421"/>
      <c r="H1324" s="421"/>
      <c r="I1324" s="421"/>
      <c r="J1324" s="421"/>
      <c r="K1324" s="421"/>
      <c r="L1324" s="302"/>
      <c r="M1324" s="303"/>
      <c r="N1324" s="304"/>
      <c r="O1324" s="305"/>
      <c r="P1324" s="306"/>
      <c r="Q1324" s="307"/>
      <c r="R1324" s="305"/>
      <c r="S1324" s="308"/>
      <c r="T1324" s="309"/>
      <c r="U1324" s="302"/>
      <c r="V1324" s="303"/>
      <c r="W1324" s="310"/>
      <c r="X1324" s="305"/>
      <c r="Y1324" s="303"/>
      <c r="Z1324" s="303"/>
      <c r="AA1324" s="311"/>
      <c r="AB1324" s="312"/>
      <c r="AC1324" s="310"/>
      <c r="AD1324" s="305"/>
      <c r="AE1324" s="310"/>
      <c r="AF1324" s="313"/>
      <c r="AG1324" s="314"/>
      <c r="AH1324" s="315"/>
      <c r="AI1324" s="401"/>
      <c r="AJ1324" s="402"/>
      <c r="AK1324" s="403"/>
      <c r="AL1324" s="273"/>
      <c r="AM1324" s="270" t="str">
        <f t="shared" si="311"/>
        <v/>
      </c>
      <c r="AN1324" s="282" t="str">
        <f t="shared" si="312"/>
        <v/>
      </c>
      <c r="AO1324" s="257" t="str">
        <f>IF(A1324="","",IF(A1324&lt;&gt;1314,"エラー",1314&amp;"人目"))</f>
        <v/>
      </c>
      <c r="AP1324" s="258" t="str">
        <f t="shared" si="304"/>
        <v/>
      </c>
      <c r="AQ1324" s="259" t="str">
        <f>IFERROR(IF(OR(L1324="",M1324="",N1324=""),"",VLOOKUP(L1324&amp;M1324&amp;N1324,コード!$K$3:$L$64,2,FALSE)),"エラー")</f>
        <v/>
      </c>
      <c r="AR1324" s="260" t="str">
        <f>IFERROR(IF(OR(O1324="",P1324=""),"",VLOOKUP(O1324&amp;P1324,コード!$R$3:$S$8,2,FALSE)),"エラー")</f>
        <v/>
      </c>
      <c r="AS1324" s="261" t="str">
        <f t="shared" si="308"/>
        <v/>
      </c>
      <c r="AT1324" s="261" t="str">
        <f>IFERROR(IF(OR(R1324="",S1324="",T1324=""),"",VLOOKUP(R1324&amp;S1324&amp;T1324,コード!$AB$3:$AC$205,2,FALSE)),"エラー")</f>
        <v/>
      </c>
      <c r="AU1324" s="258" t="str">
        <f>IFERROR(IF(OR(U1324="",V1324="",W1324=""),"",VLOOKUP(U1324&amp;V1324&amp;W1324,コード!$AI$3:$AJ$6,2,FALSE)),"エラー")</f>
        <v/>
      </c>
      <c r="AV1324" s="261" t="str">
        <f t="shared" si="309"/>
        <v/>
      </c>
      <c r="AW1324" s="258" t="str">
        <f>IFERROR(IF(OR(AD1324="",AE1324="",AF1324=""),"",VLOOKUP(AD1324&amp;AE1324&amp;AF1324,コード!$AW$3:$AX$31,2,FALSE)),"エラー")</f>
        <v/>
      </c>
      <c r="AX1324" s="262" t="str">
        <f>IFERROR(IF(OR(AG1324="",AH1324=""),"",VLOOKUP(AG1324&amp;AH1324,コード!$BC$3:$BD$17,2,FALSE)),"エラー")</f>
        <v/>
      </c>
      <c r="AY1324" s="187"/>
      <c r="AZ1324" s="286" t="str">
        <f t="shared" si="305"/>
        <v/>
      </c>
      <c r="BA1324" s="287" t="str">
        <f t="shared" si="313"/>
        <v/>
      </c>
      <c r="BB1324" s="287" t="str">
        <f t="shared" si="306"/>
        <v/>
      </c>
      <c r="BC1324" s="287" t="str">
        <f t="shared" si="307"/>
        <v/>
      </c>
      <c r="BD1324" s="287" t="str">
        <f t="shared" si="310"/>
        <v/>
      </c>
      <c r="BE1324" s="288" t="str">
        <f t="shared" si="314"/>
        <v/>
      </c>
    </row>
    <row r="1325" spans="1:59" ht="24" customHeight="1">
      <c r="A1325" s="316"/>
      <c r="B1325" s="420"/>
      <c r="C1325" s="421"/>
      <c r="D1325" s="421"/>
      <c r="E1325" s="421"/>
      <c r="F1325" s="421"/>
      <c r="G1325" s="421"/>
      <c r="H1325" s="421"/>
      <c r="I1325" s="421"/>
      <c r="J1325" s="421"/>
      <c r="K1325" s="421"/>
      <c r="L1325" s="302"/>
      <c r="M1325" s="303"/>
      <c r="N1325" s="304"/>
      <c r="O1325" s="305"/>
      <c r="P1325" s="306"/>
      <c r="Q1325" s="307"/>
      <c r="R1325" s="305"/>
      <c r="S1325" s="308"/>
      <c r="T1325" s="309"/>
      <c r="U1325" s="302"/>
      <c r="V1325" s="303"/>
      <c r="W1325" s="310"/>
      <c r="X1325" s="305"/>
      <c r="Y1325" s="303"/>
      <c r="Z1325" s="303"/>
      <c r="AA1325" s="311"/>
      <c r="AB1325" s="312"/>
      <c r="AC1325" s="310"/>
      <c r="AD1325" s="305"/>
      <c r="AE1325" s="310"/>
      <c r="AF1325" s="313"/>
      <c r="AG1325" s="314"/>
      <c r="AH1325" s="315"/>
      <c r="AI1325" s="401"/>
      <c r="AJ1325" s="402"/>
      <c r="AK1325" s="403"/>
      <c r="AL1325" s="273"/>
      <c r="AM1325" s="270" t="str">
        <f t="shared" si="311"/>
        <v/>
      </c>
      <c r="AN1325" s="282" t="str">
        <f t="shared" si="312"/>
        <v/>
      </c>
      <c r="AO1325" s="257" t="str">
        <f>IF(A1325="","",IF(A1325&lt;&gt;1315,"エラー",1315&amp;"人目"))</f>
        <v/>
      </c>
      <c r="AP1325" s="258" t="str">
        <f t="shared" si="304"/>
        <v/>
      </c>
      <c r="AQ1325" s="259" t="str">
        <f>IFERROR(IF(OR(L1325="",M1325="",N1325=""),"",VLOOKUP(L1325&amp;M1325&amp;N1325,コード!$K$3:$L$64,2,FALSE)),"エラー")</f>
        <v/>
      </c>
      <c r="AR1325" s="260" t="str">
        <f>IFERROR(IF(OR(O1325="",P1325=""),"",VLOOKUP(O1325&amp;P1325,コード!$R$3:$S$8,2,FALSE)),"エラー")</f>
        <v/>
      </c>
      <c r="AS1325" s="261" t="str">
        <f t="shared" si="308"/>
        <v/>
      </c>
      <c r="AT1325" s="261" t="str">
        <f>IFERROR(IF(OR(R1325="",S1325="",T1325=""),"",VLOOKUP(R1325&amp;S1325&amp;T1325,コード!$AB$3:$AC$205,2,FALSE)),"エラー")</f>
        <v/>
      </c>
      <c r="AU1325" s="258" t="str">
        <f>IFERROR(IF(OR(U1325="",V1325="",W1325=""),"",VLOOKUP(U1325&amp;V1325&amp;W1325,コード!$AI$3:$AJ$6,2,FALSE)),"エラー")</f>
        <v/>
      </c>
      <c r="AV1325" s="261" t="str">
        <f t="shared" si="309"/>
        <v/>
      </c>
      <c r="AW1325" s="258" t="str">
        <f>IFERROR(IF(OR(AD1325="",AE1325="",AF1325=""),"",VLOOKUP(AD1325&amp;AE1325&amp;AF1325,コード!$AW$3:$AX$31,2,FALSE)),"エラー")</f>
        <v/>
      </c>
      <c r="AX1325" s="262" t="str">
        <f>IFERROR(IF(OR(AG1325="",AH1325=""),"",VLOOKUP(AG1325&amp;AH1325,コード!$BC$3:$BD$17,2,FALSE)),"エラー")</f>
        <v/>
      </c>
      <c r="AY1325" s="187"/>
      <c r="AZ1325" s="286" t="str">
        <f t="shared" si="305"/>
        <v/>
      </c>
      <c r="BA1325" s="287" t="str">
        <f t="shared" si="313"/>
        <v/>
      </c>
      <c r="BB1325" s="287" t="str">
        <f t="shared" si="306"/>
        <v/>
      </c>
      <c r="BC1325" s="287" t="str">
        <f t="shared" si="307"/>
        <v/>
      </c>
      <c r="BD1325" s="287" t="str">
        <f t="shared" si="310"/>
        <v/>
      </c>
      <c r="BE1325" s="288" t="str">
        <f t="shared" si="314"/>
        <v/>
      </c>
    </row>
    <row r="1326" spans="1:59" ht="24" customHeight="1">
      <c r="A1326" s="301"/>
      <c r="B1326" s="420"/>
      <c r="C1326" s="421"/>
      <c r="D1326" s="421"/>
      <c r="E1326" s="421"/>
      <c r="F1326" s="421"/>
      <c r="G1326" s="421"/>
      <c r="H1326" s="421"/>
      <c r="I1326" s="421"/>
      <c r="J1326" s="421"/>
      <c r="K1326" s="421"/>
      <c r="L1326" s="302"/>
      <c r="M1326" s="303"/>
      <c r="N1326" s="304"/>
      <c r="O1326" s="305"/>
      <c r="P1326" s="306"/>
      <c r="Q1326" s="307"/>
      <c r="R1326" s="305"/>
      <c r="S1326" s="308"/>
      <c r="T1326" s="309"/>
      <c r="U1326" s="302"/>
      <c r="V1326" s="303"/>
      <c r="W1326" s="310"/>
      <c r="X1326" s="305"/>
      <c r="Y1326" s="303"/>
      <c r="Z1326" s="303"/>
      <c r="AA1326" s="311"/>
      <c r="AB1326" s="312"/>
      <c r="AC1326" s="310"/>
      <c r="AD1326" s="305"/>
      <c r="AE1326" s="310"/>
      <c r="AF1326" s="313"/>
      <c r="AG1326" s="314"/>
      <c r="AH1326" s="315"/>
      <c r="AI1326" s="401"/>
      <c r="AJ1326" s="402"/>
      <c r="AK1326" s="403"/>
      <c r="AL1326" s="273"/>
      <c r="AM1326" s="270" t="str">
        <f t="shared" si="311"/>
        <v/>
      </c>
      <c r="AN1326" s="282" t="str">
        <f t="shared" si="312"/>
        <v/>
      </c>
      <c r="AO1326" s="257" t="str">
        <f>IF(A1326="","",IF(A1326&lt;&gt;1316,"エラー",1316&amp;"人目"))</f>
        <v/>
      </c>
      <c r="AP1326" s="258" t="str">
        <f t="shared" si="304"/>
        <v/>
      </c>
      <c r="AQ1326" s="259" t="str">
        <f>IFERROR(IF(OR(L1326="",M1326="",N1326=""),"",VLOOKUP(L1326&amp;M1326&amp;N1326,コード!$K$3:$L$64,2,FALSE)),"エラー")</f>
        <v/>
      </c>
      <c r="AR1326" s="260" t="str">
        <f>IFERROR(IF(OR(O1326="",P1326=""),"",VLOOKUP(O1326&amp;P1326,コード!$R$3:$S$8,2,FALSE)),"エラー")</f>
        <v/>
      </c>
      <c r="AS1326" s="261" t="str">
        <f t="shared" si="308"/>
        <v/>
      </c>
      <c r="AT1326" s="261" t="str">
        <f>IFERROR(IF(OR(R1326="",S1326="",T1326=""),"",VLOOKUP(R1326&amp;S1326&amp;T1326,コード!$AB$3:$AC$205,2,FALSE)),"エラー")</f>
        <v/>
      </c>
      <c r="AU1326" s="258" t="str">
        <f>IFERROR(IF(OR(U1326="",V1326="",W1326=""),"",VLOOKUP(U1326&amp;V1326&amp;W1326,コード!$AI$3:$AJ$6,2,FALSE)),"エラー")</f>
        <v/>
      </c>
      <c r="AV1326" s="261" t="str">
        <f t="shared" si="309"/>
        <v/>
      </c>
      <c r="AW1326" s="258" t="str">
        <f>IFERROR(IF(OR(AD1326="",AE1326="",AF1326=""),"",VLOOKUP(AD1326&amp;AE1326&amp;AF1326,コード!$AW$3:$AX$31,2,FALSE)),"エラー")</f>
        <v/>
      </c>
      <c r="AX1326" s="262" t="str">
        <f>IFERROR(IF(OR(AG1326="",AH1326=""),"",VLOOKUP(AG1326&amp;AH1326,コード!$BC$3:$BD$17,2,FALSE)),"エラー")</f>
        <v/>
      </c>
      <c r="AY1326" s="187"/>
      <c r="AZ1326" s="286" t="str">
        <f t="shared" si="305"/>
        <v/>
      </c>
      <c r="BA1326" s="287" t="str">
        <f t="shared" si="313"/>
        <v/>
      </c>
      <c r="BB1326" s="287" t="str">
        <f t="shared" si="306"/>
        <v/>
      </c>
      <c r="BC1326" s="287" t="str">
        <f t="shared" si="307"/>
        <v/>
      </c>
      <c r="BD1326" s="287" t="str">
        <f t="shared" si="310"/>
        <v/>
      </c>
      <c r="BE1326" s="288" t="str">
        <f t="shared" si="314"/>
        <v/>
      </c>
    </row>
    <row r="1327" spans="1:59" ht="24" customHeight="1">
      <c r="A1327" s="301"/>
      <c r="B1327" s="420"/>
      <c r="C1327" s="421"/>
      <c r="D1327" s="421"/>
      <c r="E1327" s="421"/>
      <c r="F1327" s="421"/>
      <c r="G1327" s="421"/>
      <c r="H1327" s="421"/>
      <c r="I1327" s="421"/>
      <c r="J1327" s="421"/>
      <c r="K1327" s="421"/>
      <c r="L1327" s="302"/>
      <c r="M1327" s="303"/>
      <c r="N1327" s="304"/>
      <c r="O1327" s="305"/>
      <c r="P1327" s="306"/>
      <c r="Q1327" s="307"/>
      <c r="R1327" s="305"/>
      <c r="S1327" s="308"/>
      <c r="T1327" s="309"/>
      <c r="U1327" s="302"/>
      <c r="V1327" s="303"/>
      <c r="W1327" s="310"/>
      <c r="X1327" s="305"/>
      <c r="Y1327" s="303"/>
      <c r="Z1327" s="303"/>
      <c r="AA1327" s="311"/>
      <c r="AB1327" s="312"/>
      <c r="AC1327" s="310"/>
      <c r="AD1327" s="305"/>
      <c r="AE1327" s="310"/>
      <c r="AF1327" s="313"/>
      <c r="AG1327" s="314"/>
      <c r="AH1327" s="315"/>
      <c r="AI1327" s="401"/>
      <c r="AJ1327" s="402"/>
      <c r="AK1327" s="403"/>
      <c r="AL1327" s="273"/>
      <c r="AM1327" s="270" t="str">
        <f t="shared" si="311"/>
        <v/>
      </c>
      <c r="AN1327" s="282" t="str">
        <f t="shared" si="312"/>
        <v/>
      </c>
      <c r="AO1327" s="257" t="str">
        <f>IF(A1327="","",IF(A1327&lt;&gt;1317,"エラー",1317&amp;"人目"))</f>
        <v/>
      </c>
      <c r="AP1327" s="258" t="str">
        <f t="shared" si="304"/>
        <v/>
      </c>
      <c r="AQ1327" s="259" t="str">
        <f>IFERROR(IF(OR(L1327="",M1327="",N1327=""),"",VLOOKUP(L1327&amp;M1327&amp;N1327,コード!$K$3:$L$64,2,FALSE)),"エラー")</f>
        <v/>
      </c>
      <c r="AR1327" s="260" t="str">
        <f>IFERROR(IF(OR(O1327="",P1327=""),"",VLOOKUP(O1327&amp;P1327,コード!$R$3:$S$8,2,FALSE)),"エラー")</f>
        <v/>
      </c>
      <c r="AS1327" s="261" t="str">
        <f t="shared" si="308"/>
        <v/>
      </c>
      <c r="AT1327" s="261" t="str">
        <f>IFERROR(IF(OR(R1327="",S1327="",T1327=""),"",VLOOKUP(R1327&amp;S1327&amp;T1327,コード!$AB$3:$AC$205,2,FALSE)),"エラー")</f>
        <v/>
      </c>
      <c r="AU1327" s="258" t="str">
        <f>IFERROR(IF(OR(U1327="",V1327="",W1327=""),"",VLOOKUP(U1327&amp;V1327&amp;W1327,コード!$AI$3:$AJ$6,2,FALSE)),"エラー")</f>
        <v/>
      </c>
      <c r="AV1327" s="261" t="str">
        <f t="shared" si="309"/>
        <v/>
      </c>
      <c r="AW1327" s="258" t="str">
        <f>IFERROR(IF(OR(AD1327="",AE1327="",AF1327=""),"",VLOOKUP(AD1327&amp;AE1327&amp;AF1327,コード!$AW$3:$AX$31,2,FALSE)),"エラー")</f>
        <v/>
      </c>
      <c r="AX1327" s="262" t="str">
        <f>IFERROR(IF(OR(AG1327="",AH1327=""),"",VLOOKUP(AG1327&amp;AH1327,コード!$BC$3:$BD$17,2,FALSE)),"エラー")</f>
        <v/>
      </c>
      <c r="AY1327" s="187"/>
      <c r="AZ1327" s="286" t="str">
        <f t="shared" si="305"/>
        <v/>
      </c>
      <c r="BA1327" s="287" t="str">
        <f t="shared" si="313"/>
        <v/>
      </c>
      <c r="BB1327" s="287" t="str">
        <f t="shared" si="306"/>
        <v/>
      </c>
      <c r="BC1327" s="287" t="str">
        <f t="shared" si="307"/>
        <v/>
      </c>
      <c r="BD1327" s="287" t="str">
        <f t="shared" si="310"/>
        <v/>
      </c>
      <c r="BE1327" s="288" t="str">
        <f t="shared" si="314"/>
        <v/>
      </c>
    </row>
    <row r="1328" spans="1:59" ht="24" customHeight="1">
      <c r="A1328" s="301"/>
      <c r="B1328" s="420"/>
      <c r="C1328" s="421"/>
      <c r="D1328" s="421"/>
      <c r="E1328" s="421"/>
      <c r="F1328" s="421"/>
      <c r="G1328" s="421"/>
      <c r="H1328" s="421"/>
      <c r="I1328" s="421"/>
      <c r="J1328" s="421"/>
      <c r="K1328" s="421"/>
      <c r="L1328" s="302"/>
      <c r="M1328" s="303"/>
      <c r="N1328" s="304"/>
      <c r="O1328" s="305"/>
      <c r="P1328" s="306"/>
      <c r="Q1328" s="307"/>
      <c r="R1328" s="305"/>
      <c r="S1328" s="308"/>
      <c r="T1328" s="309"/>
      <c r="U1328" s="302"/>
      <c r="V1328" s="303"/>
      <c r="W1328" s="310"/>
      <c r="X1328" s="305"/>
      <c r="Y1328" s="303"/>
      <c r="Z1328" s="303"/>
      <c r="AA1328" s="311"/>
      <c r="AB1328" s="312"/>
      <c r="AC1328" s="310"/>
      <c r="AD1328" s="305"/>
      <c r="AE1328" s="310"/>
      <c r="AF1328" s="313"/>
      <c r="AG1328" s="314"/>
      <c r="AH1328" s="315"/>
      <c r="AI1328" s="401"/>
      <c r="AJ1328" s="402"/>
      <c r="AK1328" s="403"/>
      <c r="AL1328" s="273"/>
      <c r="AM1328" s="270" t="str">
        <f t="shared" si="311"/>
        <v/>
      </c>
      <c r="AN1328" s="282" t="str">
        <f t="shared" si="312"/>
        <v/>
      </c>
      <c r="AO1328" s="257" t="str">
        <f>IF(A1328="","",IF(A1328&lt;&gt;1318,"エラー",1318&amp;"人目"))</f>
        <v/>
      </c>
      <c r="AP1328" s="258" t="str">
        <f t="shared" si="304"/>
        <v/>
      </c>
      <c r="AQ1328" s="259" t="str">
        <f>IFERROR(IF(OR(L1328="",M1328="",N1328=""),"",VLOOKUP(L1328&amp;M1328&amp;N1328,コード!$K$3:$L$64,2,FALSE)),"エラー")</f>
        <v/>
      </c>
      <c r="AR1328" s="260" t="str">
        <f>IFERROR(IF(OR(O1328="",P1328=""),"",VLOOKUP(O1328&amp;P1328,コード!$R$3:$S$8,2,FALSE)),"エラー")</f>
        <v/>
      </c>
      <c r="AS1328" s="261" t="str">
        <f t="shared" si="308"/>
        <v/>
      </c>
      <c r="AT1328" s="261" t="str">
        <f>IFERROR(IF(OR(R1328="",S1328="",T1328=""),"",VLOOKUP(R1328&amp;S1328&amp;T1328,コード!$AB$3:$AC$205,2,FALSE)),"エラー")</f>
        <v/>
      </c>
      <c r="AU1328" s="258" t="str">
        <f>IFERROR(IF(OR(U1328="",V1328="",W1328=""),"",VLOOKUP(U1328&amp;V1328&amp;W1328,コード!$AI$3:$AJ$6,2,FALSE)),"エラー")</f>
        <v/>
      </c>
      <c r="AV1328" s="261" t="str">
        <f t="shared" si="309"/>
        <v/>
      </c>
      <c r="AW1328" s="258" t="str">
        <f>IFERROR(IF(OR(AD1328="",AE1328="",AF1328=""),"",VLOOKUP(AD1328&amp;AE1328&amp;AF1328,コード!$AW$3:$AX$31,2,FALSE)),"エラー")</f>
        <v/>
      </c>
      <c r="AX1328" s="262" t="str">
        <f>IFERROR(IF(OR(AG1328="",AH1328=""),"",VLOOKUP(AG1328&amp;AH1328,コード!$BC$3:$BD$17,2,FALSE)),"エラー")</f>
        <v/>
      </c>
      <c r="AY1328" s="187"/>
      <c r="AZ1328" s="286" t="str">
        <f t="shared" si="305"/>
        <v/>
      </c>
      <c r="BA1328" s="287" t="str">
        <f t="shared" si="313"/>
        <v/>
      </c>
      <c r="BB1328" s="287" t="str">
        <f t="shared" si="306"/>
        <v/>
      </c>
      <c r="BC1328" s="287" t="str">
        <f t="shared" si="307"/>
        <v/>
      </c>
      <c r="BD1328" s="287" t="str">
        <f t="shared" si="310"/>
        <v/>
      </c>
      <c r="BE1328" s="288" t="str">
        <f t="shared" si="314"/>
        <v/>
      </c>
    </row>
    <row r="1329" spans="1:59" ht="24" customHeight="1">
      <c r="A1329" s="301"/>
      <c r="B1329" s="420"/>
      <c r="C1329" s="421"/>
      <c r="D1329" s="421"/>
      <c r="E1329" s="421"/>
      <c r="F1329" s="421"/>
      <c r="G1329" s="421"/>
      <c r="H1329" s="421"/>
      <c r="I1329" s="421"/>
      <c r="J1329" s="421"/>
      <c r="K1329" s="421"/>
      <c r="L1329" s="302"/>
      <c r="M1329" s="303"/>
      <c r="N1329" s="304"/>
      <c r="O1329" s="305"/>
      <c r="P1329" s="306"/>
      <c r="Q1329" s="307"/>
      <c r="R1329" s="305"/>
      <c r="S1329" s="308"/>
      <c r="T1329" s="309"/>
      <c r="U1329" s="302"/>
      <c r="V1329" s="303"/>
      <c r="W1329" s="310"/>
      <c r="X1329" s="305"/>
      <c r="Y1329" s="303"/>
      <c r="Z1329" s="303"/>
      <c r="AA1329" s="311"/>
      <c r="AB1329" s="312"/>
      <c r="AC1329" s="310"/>
      <c r="AD1329" s="305"/>
      <c r="AE1329" s="310"/>
      <c r="AF1329" s="313"/>
      <c r="AG1329" s="314"/>
      <c r="AH1329" s="315"/>
      <c r="AI1329" s="401"/>
      <c r="AJ1329" s="402"/>
      <c r="AK1329" s="403"/>
      <c r="AL1329" s="273"/>
      <c r="AM1329" s="270" t="str">
        <f t="shared" si="311"/>
        <v/>
      </c>
      <c r="AN1329" s="282" t="str">
        <f t="shared" si="312"/>
        <v/>
      </c>
      <c r="AO1329" s="257" t="str">
        <f>IF(A1329="","",IF(A1329&lt;&gt;1319,"エラー",1319&amp;"人目"))</f>
        <v/>
      </c>
      <c r="AP1329" s="258" t="str">
        <f t="shared" si="304"/>
        <v/>
      </c>
      <c r="AQ1329" s="259" t="str">
        <f>IFERROR(IF(OR(L1329="",M1329="",N1329=""),"",VLOOKUP(L1329&amp;M1329&amp;N1329,コード!$K$3:$L$64,2,FALSE)),"エラー")</f>
        <v/>
      </c>
      <c r="AR1329" s="260" t="str">
        <f>IFERROR(IF(OR(O1329="",P1329=""),"",VLOOKUP(O1329&amp;P1329,コード!$R$3:$S$8,2,FALSE)),"エラー")</f>
        <v/>
      </c>
      <c r="AS1329" s="261" t="str">
        <f t="shared" si="308"/>
        <v/>
      </c>
      <c r="AT1329" s="261" t="str">
        <f>IFERROR(IF(OR(R1329="",S1329="",T1329=""),"",VLOOKUP(R1329&amp;S1329&amp;T1329,コード!$AB$3:$AC$205,2,FALSE)),"エラー")</f>
        <v/>
      </c>
      <c r="AU1329" s="258" t="str">
        <f>IFERROR(IF(OR(U1329="",V1329="",W1329=""),"",VLOOKUP(U1329&amp;V1329&amp;W1329,コード!$AI$3:$AJ$6,2,FALSE)),"エラー")</f>
        <v/>
      </c>
      <c r="AV1329" s="261" t="str">
        <f t="shared" si="309"/>
        <v/>
      </c>
      <c r="AW1329" s="258" t="str">
        <f>IFERROR(IF(OR(AD1329="",AE1329="",AF1329=""),"",VLOOKUP(AD1329&amp;AE1329&amp;AF1329,コード!$AW$3:$AX$31,2,FALSE)),"エラー")</f>
        <v/>
      </c>
      <c r="AX1329" s="262" t="str">
        <f>IFERROR(IF(OR(AG1329="",AH1329=""),"",VLOOKUP(AG1329&amp;AH1329,コード!$BC$3:$BD$17,2,FALSE)),"エラー")</f>
        <v/>
      </c>
      <c r="AY1329" s="187"/>
      <c r="AZ1329" s="286" t="str">
        <f t="shared" si="305"/>
        <v/>
      </c>
      <c r="BA1329" s="287" t="str">
        <f t="shared" si="313"/>
        <v/>
      </c>
      <c r="BB1329" s="287" t="str">
        <f t="shared" si="306"/>
        <v/>
      </c>
      <c r="BC1329" s="287" t="str">
        <f t="shared" si="307"/>
        <v/>
      </c>
      <c r="BD1329" s="287" t="str">
        <f t="shared" si="310"/>
        <v/>
      </c>
      <c r="BE1329" s="288" t="str">
        <f t="shared" si="314"/>
        <v/>
      </c>
    </row>
    <row r="1330" spans="1:59" ht="24" customHeight="1">
      <c r="A1330" s="301"/>
      <c r="B1330" s="420"/>
      <c r="C1330" s="421"/>
      <c r="D1330" s="421"/>
      <c r="E1330" s="421"/>
      <c r="F1330" s="421"/>
      <c r="G1330" s="421"/>
      <c r="H1330" s="421"/>
      <c r="I1330" s="421"/>
      <c r="J1330" s="421"/>
      <c r="K1330" s="421"/>
      <c r="L1330" s="302"/>
      <c r="M1330" s="303"/>
      <c r="N1330" s="304"/>
      <c r="O1330" s="305"/>
      <c r="P1330" s="306"/>
      <c r="Q1330" s="307"/>
      <c r="R1330" s="305"/>
      <c r="S1330" s="308"/>
      <c r="T1330" s="309"/>
      <c r="U1330" s="302"/>
      <c r="V1330" s="303"/>
      <c r="W1330" s="310"/>
      <c r="X1330" s="305"/>
      <c r="Y1330" s="303"/>
      <c r="Z1330" s="303"/>
      <c r="AA1330" s="311"/>
      <c r="AB1330" s="312"/>
      <c r="AC1330" s="310"/>
      <c r="AD1330" s="305"/>
      <c r="AE1330" s="310"/>
      <c r="AF1330" s="313"/>
      <c r="AG1330" s="314"/>
      <c r="AH1330" s="315"/>
      <c r="AI1330" s="401"/>
      <c r="AJ1330" s="402"/>
      <c r="AK1330" s="403"/>
      <c r="AL1330" s="273"/>
      <c r="AM1330" s="270" t="str">
        <f t="shared" si="311"/>
        <v/>
      </c>
      <c r="AN1330" s="282" t="str">
        <f t="shared" si="312"/>
        <v/>
      </c>
      <c r="AO1330" s="257" t="str">
        <f>IF(A1330="","",IF(A1330&lt;&gt;1320,"エラー",1320&amp;"人目"))</f>
        <v/>
      </c>
      <c r="AP1330" s="258" t="str">
        <f t="shared" si="304"/>
        <v/>
      </c>
      <c r="AQ1330" s="259" t="str">
        <f>IFERROR(IF(OR(L1330="",M1330="",N1330=""),"",VLOOKUP(L1330&amp;M1330&amp;N1330,コード!$K$3:$L$64,2,FALSE)),"エラー")</f>
        <v/>
      </c>
      <c r="AR1330" s="260" t="str">
        <f>IFERROR(IF(OR(O1330="",P1330=""),"",VLOOKUP(O1330&amp;P1330,コード!$R$3:$S$8,2,FALSE)),"エラー")</f>
        <v/>
      </c>
      <c r="AS1330" s="261" t="str">
        <f t="shared" si="308"/>
        <v/>
      </c>
      <c r="AT1330" s="261" t="str">
        <f>IFERROR(IF(OR(R1330="",S1330="",T1330=""),"",VLOOKUP(R1330&amp;S1330&amp;T1330,コード!$AB$3:$AC$205,2,FALSE)),"エラー")</f>
        <v/>
      </c>
      <c r="AU1330" s="258" t="str">
        <f>IFERROR(IF(OR(U1330="",V1330="",W1330=""),"",VLOOKUP(U1330&amp;V1330&amp;W1330,コード!$AI$3:$AJ$6,2,FALSE)),"エラー")</f>
        <v/>
      </c>
      <c r="AV1330" s="261" t="str">
        <f t="shared" si="309"/>
        <v/>
      </c>
      <c r="AW1330" s="258" t="str">
        <f>IFERROR(IF(OR(AD1330="",AE1330="",AF1330=""),"",VLOOKUP(AD1330&amp;AE1330&amp;AF1330,コード!$AW$3:$AX$31,2,FALSE)),"エラー")</f>
        <v/>
      </c>
      <c r="AX1330" s="262" t="str">
        <f>IFERROR(IF(OR(AG1330="",AH1330=""),"",VLOOKUP(AG1330&amp;AH1330,コード!$BC$3:$BD$17,2,FALSE)),"エラー")</f>
        <v/>
      </c>
      <c r="AY1330" s="187"/>
      <c r="AZ1330" s="286" t="str">
        <f t="shared" si="305"/>
        <v/>
      </c>
      <c r="BA1330" s="287" t="str">
        <f t="shared" si="313"/>
        <v/>
      </c>
      <c r="BB1330" s="287" t="str">
        <f t="shared" si="306"/>
        <v/>
      </c>
      <c r="BC1330" s="287" t="str">
        <f t="shared" si="307"/>
        <v/>
      </c>
      <c r="BD1330" s="287" t="str">
        <f t="shared" si="310"/>
        <v/>
      </c>
      <c r="BE1330" s="288" t="str">
        <f t="shared" si="314"/>
        <v/>
      </c>
    </row>
    <row r="1331" spans="1:59" ht="24" customHeight="1">
      <c r="A1331" s="301"/>
      <c r="B1331" s="420"/>
      <c r="C1331" s="421"/>
      <c r="D1331" s="421"/>
      <c r="E1331" s="421"/>
      <c r="F1331" s="421"/>
      <c r="G1331" s="421"/>
      <c r="H1331" s="421"/>
      <c r="I1331" s="421"/>
      <c r="J1331" s="421"/>
      <c r="K1331" s="421"/>
      <c r="L1331" s="302"/>
      <c r="M1331" s="303"/>
      <c r="N1331" s="304"/>
      <c r="O1331" s="305"/>
      <c r="P1331" s="306"/>
      <c r="Q1331" s="307"/>
      <c r="R1331" s="305"/>
      <c r="S1331" s="308"/>
      <c r="T1331" s="309"/>
      <c r="U1331" s="302"/>
      <c r="V1331" s="303"/>
      <c r="W1331" s="310"/>
      <c r="X1331" s="305"/>
      <c r="Y1331" s="303"/>
      <c r="Z1331" s="303"/>
      <c r="AA1331" s="311"/>
      <c r="AB1331" s="312"/>
      <c r="AC1331" s="310"/>
      <c r="AD1331" s="305"/>
      <c r="AE1331" s="310"/>
      <c r="AF1331" s="313"/>
      <c r="AG1331" s="314"/>
      <c r="AH1331" s="315"/>
      <c r="AI1331" s="401"/>
      <c r="AJ1331" s="402"/>
      <c r="AK1331" s="403"/>
      <c r="AL1331" s="273"/>
      <c r="AM1331" s="270" t="str">
        <f t="shared" si="311"/>
        <v/>
      </c>
      <c r="AN1331" s="282" t="str">
        <f t="shared" si="312"/>
        <v/>
      </c>
      <c r="AO1331" s="257" t="str">
        <f>IF(A1331="","",IF(A1331&lt;&gt;1321,"エラー",1321&amp;"人目"))</f>
        <v/>
      </c>
      <c r="AP1331" s="258" t="str">
        <f t="shared" si="304"/>
        <v/>
      </c>
      <c r="AQ1331" s="259" t="str">
        <f>IFERROR(IF(OR(L1331="",M1331="",N1331=""),"",VLOOKUP(L1331&amp;M1331&amp;N1331,コード!$K$3:$L$64,2,FALSE)),"エラー")</f>
        <v/>
      </c>
      <c r="AR1331" s="260" t="str">
        <f>IFERROR(IF(OR(O1331="",P1331=""),"",VLOOKUP(O1331&amp;P1331,コード!$R$3:$S$8,2,FALSE)),"エラー")</f>
        <v/>
      </c>
      <c r="AS1331" s="261" t="str">
        <f t="shared" si="308"/>
        <v/>
      </c>
      <c r="AT1331" s="261" t="str">
        <f>IFERROR(IF(OR(R1331="",S1331="",T1331=""),"",VLOOKUP(R1331&amp;S1331&amp;T1331,コード!$AB$3:$AC$205,2,FALSE)),"エラー")</f>
        <v/>
      </c>
      <c r="AU1331" s="258" t="str">
        <f>IFERROR(IF(OR(U1331="",V1331="",W1331=""),"",VLOOKUP(U1331&amp;V1331&amp;W1331,コード!$AI$3:$AJ$6,2,FALSE)),"エラー")</f>
        <v/>
      </c>
      <c r="AV1331" s="261" t="str">
        <f t="shared" si="309"/>
        <v/>
      </c>
      <c r="AW1331" s="258" t="str">
        <f>IFERROR(IF(OR(AD1331="",AE1331="",AF1331=""),"",VLOOKUP(AD1331&amp;AE1331&amp;AF1331,コード!$AW$3:$AX$31,2,FALSE)),"エラー")</f>
        <v/>
      </c>
      <c r="AX1331" s="262" t="str">
        <f>IFERROR(IF(OR(AG1331="",AH1331=""),"",VLOOKUP(AG1331&amp;AH1331,コード!$BC$3:$BD$17,2,FALSE)),"エラー")</f>
        <v/>
      </c>
      <c r="AY1331" s="187"/>
      <c r="AZ1331" s="286" t="str">
        <f t="shared" si="305"/>
        <v/>
      </c>
      <c r="BA1331" s="287" t="str">
        <f t="shared" si="313"/>
        <v/>
      </c>
      <c r="BB1331" s="287" t="str">
        <f t="shared" si="306"/>
        <v/>
      </c>
      <c r="BC1331" s="287" t="str">
        <f t="shared" si="307"/>
        <v/>
      </c>
      <c r="BD1331" s="287" t="str">
        <f t="shared" si="310"/>
        <v/>
      </c>
      <c r="BE1331" s="288" t="str">
        <f t="shared" si="314"/>
        <v/>
      </c>
    </row>
    <row r="1332" spans="1:59" ht="24" customHeight="1">
      <c r="A1332" s="301"/>
      <c r="B1332" s="420"/>
      <c r="C1332" s="421"/>
      <c r="D1332" s="421"/>
      <c r="E1332" s="421"/>
      <c r="F1332" s="421"/>
      <c r="G1332" s="421"/>
      <c r="H1332" s="421"/>
      <c r="I1332" s="421"/>
      <c r="J1332" s="421"/>
      <c r="K1332" s="421"/>
      <c r="L1332" s="302"/>
      <c r="M1332" s="303"/>
      <c r="N1332" s="304"/>
      <c r="O1332" s="305"/>
      <c r="P1332" s="306"/>
      <c r="Q1332" s="307"/>
      <c r="R1332" s="305"/>
      <c r="S1332" s="308"/>
      <c r="T1332" s="309"/>
      <c r="U1332" s="302"/>
      <c r="V1332" s="303"/>
      <c r="W1332" s="310"/>
      <c r="X1332" s="305"/>
      <c r="Y1332" s="303"/>
      <c r="Z1332" s="303"/>
      <c r="AA1332" s="311"/>
      <c r="AB1332" s="312"/>
      <c r="AC1332" s="310"/>
      <c r="AD1332" s="305"/>
      <c r="AE1332" s="310"/>
      <c r="AF1332" s="313"/>
      <c r="AG1332" s="314"/>
      <c r="AH1332" s="315"/>
      <c r="AI1332" s="401"/>
      <c r="AJ1332" s="402"/>
      <c r="AK1332" s="403"/>
      <c r="AL1332" s="273"/>
      <c r="AM1332" s="270" t="str">
        <f t="shared" si="311"/>
        <v/>
      </c>
      <c r="AN1332" s="282" t="str">
        <f t="shared" si="312"/>
        <v/>
      </c>
      <c r="AO1332" s="257" t="str">
        <f>IF(A1332="","",IF(A1332&lt;&gt;1322,"エラー",1322&amp;"人目"))</f>
        <v/>
      </c>
      <c r="AP1332" s="258" t="str">
        <f t="shared" si="304"/>
        <v/>
      </c>
      <c r="AQ1332" s="259" t="str">
        <f>IFERROR(IF(OR(L1332="",M1332="",N1332=""),"",VLOOKUP(L1332&amp;M1332&amp;N1332,コード!$K$3:$L$64,2,FALSE)),"エラー")</f>
        <v/>
      </c>
      <c r="AR1332" s="260" t="str">
        <f>IFERROR(IF(OR(O1332="",P1332=""),"",VLOOKUP(O1332&amp;P1332,コード!$R$3:$S$8,2,FALSE)),"エラー")</f>
        <v/>
      </c>
      <c r="AS1332" s="261" t="str">
        <f t="shared" si="308"/>
        <v/>
      </c>
      <c r="AT1332" s="261" t="str">
        <f>IFERROR(IF(OR(R1332="",S1332="",T1332=""),"",VLOOKUP(R1332&amp;S1332&amp;T1332,コード!$AB$3:$AC$205,2,FALSE)),"エラー")</f>
        <v/>
      </c>
      <c r="AU1332" s="258" t="str">
        <f>IFERROR(IF(OR(U1332="",V1332="",W1332=""),"",VLOOKUP(U1332&amp;V1332&amp;W1332,コード!$AI$3:$AJ$6,2,FALSE)),"エラー")</f>
        <v/>
      </c>
      <c r="AV1332" s="261" t="str">
        <f t="shared" si="309"/>
        <v/>
      </c>
      <c r="AW1332" s="258" t="str">
        <f>IFERROR(IF(OR(AD1332="",AE1332="",AF1332=""),"",VLOOKUP(AD1332&amp;AE1332&amp;AF1332,コード!$AW$3:$AX$31,2,FALSE)),"エラー")</f>
        <v/>
      </c>
      <c r="AX1332" s="262" t="str">
        <f>IFERROR(IF(OR(AG1332="",AH1332=""),"",VLOOKUP(AG1332&amp;AH1332,コード!$BC$3:$BD$17,2,FALSE)),"エラー")</f>
        <v/>
      </c>
      <c r="AY1332" s="187"/>
      <c r="AZ1332" s="286" t="str">
        <f t="shared" si="305"/>
        <v/>
      </c>
      <c r="BA1332" s="287" t="str">
        <f t="shared" si="313"/>
        <v/>
      </c>
      <c r="BB1332" s="287" t="str">
        <f t="shared" si="306"/>
        <v/>
      </c>
      <c r="BC1332" s="287" t="str">
        <f t="shared" si="307"/>
        <v/>
      </c>
      <c r="BD1332" s="287" t="str">
        <f t="shared" si="310"/>
        <v/>
      </c>
      <c r="BE1332" s="288" t="str">
        <f t="shared" si="314"/>
        <v/>
      </c>
    </row>
    <row r="1333" spans="1:59" ht="24" customHeight="1">
      <c r="A1333" s="301"/>
      <c r="B1333" s="420"/>
      <c r="C1333" s="421"/>
      <c r="D1333" s="421"/>
      <c r="E1333" s="421"/>
      <c r="F1333" s="421"/>
      <c r="G1333" s="421"/>
      <c r="H1333" s="421"/>
      <c r="I1333" s="421"/>
      <c r="J1333" s="421"/>
      <c r="K1333" s="421"/>
      <c r="L1333" s="302"/>
      <c r="M1333" s="303"/>
      <c r="N1333" s="304"/>
      <c r="O1333" s="305"/>
      <c r="P1333" s="306"/>
      <c r="Q1333" s="307"/>
      <c r="R1333" s="305"/>
      <c r="S1333" s="308"/>
      <c r="T1333" s="309"/>
      <c r="U1333" s="302"/>
      <c r="V1333" s="303"/>
      <c r="W1333" s="310"/>
      <c r="X1333" s="305"/>
      <c r="Y1333" s="303"/>
      <c r="Z1333" s="303"/>
      <c r="AA1333" s="311"/>
      <c r="AB1333" s="312"/>
      <c r="AC1333" s="310"/>
      <c r="AD1333" s="305"/>
      <c r="AE1333" s="310"/>
      <c r="AF1333" s="313"/>
      <c r="AG1333" s="314"/>
      <c r="AH1333" s="315"/>
      <c r="AI1333" s="401"/>
      <c r="AJ1333" s="402"/>
      <c r="AK1333" s="403"/>
      <c r="AL1333" s="273"/>
      <c r="AM1333" s="270" t="str">
        <f t="shared" si="311"/>
        <v/>
      </c>
      <c r="AN1333" s="282" t="str">
        <f t="shared" si="312"/>
        <v/>
      </c>
      <c r="AO1333" s="257" t="str">
        <f>IF(A1333="","",IF(A1333&lt;&gt;1323,"エラー",1323&amp;"人目"))</f>
        <v/>
      </c>
      <c r="AP1333" s="258" t="str">
        <f t="shared" si="304"/>
        <v/>
      </c>
      <c r="AQ1333" s="259" t="str">
        <f>IFERROR(IF(OR(L1333="",M1333="",N1333=""),"",VLOOKUP(L1333&amp;M1333&amp;N1333,コード!$K$3:$L$64,2,FALSE)),"エラー")</f>
        <v/>
      </c>
      <c r="AR1333" s="260" t="str">
        <f>IFERROR(IF(OR(O1333="",P1333=""),"",VLOOKUP(O1333&amp;P1333,コード!$R$3:$S$8,2,FALSE)),"エラー")</f>
        <v/>
      </c>
      <c r="AS1333" s="261" t="str">
        <f t="shared" si="308"/>
        <v/>
      </c>
      <c r="AT1333" s="261" t="str">
        <f>IFERROR(IF(OR(R1333="",S1333="",T1333=""),"",VLOOKUP(R1333&amp;S1333&amp;T1333,コード!$AB$3:$AC$205,2,FALSE)),"エラー")</f>
        <v/>
      </c>
      <c r="AU1333" s="258" t="str">
        <f>IFERROR(IF(OR(U1333="",V1333="",W1333=""),"",VLOOKUP(U1333&amp;V1333&amp;W1333,コード!$AI$3:$AJ$6,2,FALSE)),"エラー")</f>
        <v/>
      </c>
      <c r="AV1333" s="261" t="str">
        <f t="shared" si="309"/>
        <v/>
      </c>
      <c r="AW1333" s="258" t="str">
        <f>IFERROR(IF(OR(AD1333="",AE1333="",AF1333=""),"",VLOOKUP(AD1333&amp;AE1333&amp;AF1333,コード!$AW$3:$AX$31,2,FALSE)),"エラー")</f>
        <v/>
      </c>
      <c r="AX1333" s="262" t="str">
        <f>IFERROR(IF(OR(AG1333="",AH1333=""),"",VLOOKUP(AG1333&amp;AH1333,コード!$BC$3:$BD$17,2,FALSE)),"エラー")</f>
        <v/>
      </c>
      <c r="AY1333" s="187"/>
      <c r="AZ1333" s="286" t="str">
        <f t="shared" si="305"/>
        <v/>
      </c>
      <c r="BA1333" s="287" t="str">
        <f t="shared" si="313"/>
        <v/>
      </c>
      <c r="BB1333" s="287" t="str">
        <f t="shared" si="306"/>
        <v/>
      </c>
      <c r="BC1333" s="287" t="str">
        <f t="shared" si="307"/>
        <v/>
      </c>
      <c r="BD1333" s="287" t="str">
        <f t="shared" si="310"/>
        <v/>
      </c>
      <c r="BE1333" s="288" t="str">
        <f t="shared" si="314"/>
        <v/>
      </c>
    </row>
    <row r="1334" spans="1:59" ht="24" customHeight="1">
      <c r="A1334" s="316"/>
      <c r="B1334" s="420"/>
      <c r="C1334" s="421"/>
      <c r="D1334" s="421"/>
      <c r="E1334" s="421"/>
      <c r="F1334" s="421"/>
      <c r="G1334" s="421"/>
      <c r="H1334" s="421"/>
      <c r="I1334" s="421"/>
      <c r="J1334" s="421"/>
      <c r="K1334" s="421"/>
      <c r="L1334" s="302"/>
      <c r="M1334" s="303"/>
      <c r="N1334" s="304"/>
      <c r="O1334" s="305"/>
      <c r="P1334" s="306"/>
      <c r="Q1334" s="307"/>
      <c r="R1334" s="305"/>
      <c r="S1334" s="308"/>
      <c r="T1334" s="309"/>
      <c r="U1334" s="302"/>
      <c r="V1334" s="303"/>
      <c r="W1334" s="310"/>
      <c r="X1334" s="305"/>
      <c r="Y1334" s="303"/>
      <c r="Z1334" s="303"/>
      <c r="AA1334" s="311"/>
      <c r="AB1334" s="312"/>
      <c r="AC1334" s="310"/>
      <c r="AD1334" s="305"/>
      <c r="AE1334" s="310"/>
      <c r="AF1334" s="313"/>
      <c r="AG1334" s="314"/>
      <c r="AH1334" s="315"/>
      <c r="AI1334" s="401"/>
      <c r="AJ1334" s="402"/>
      <c r="AK1334" s="403"/>
      <c r="AL1334" s="273"/>
      <c r="AM1334" s="270" t="str">
        <f t="shared" si="311"/>
        <v/>
      </c>
      <c r="AN1334" s="282" t="str">
        <f t="shared" si="312"/>
        <v/>
      </c>
      <c r="AO1334" s="257" t="str">
        <f>IF(A1334="","",IF(A1334&lt;&gt;1324,"エラー",1324&amp;"人目"))</f>
        <v/>
      </c>
      <c r="AP1334" s="258" t="str">
        <f t="shared" si="304"/>
        <v/>
      </c>
      <c r="AQ1334" s="259" t="str">
        <f>IFERROR(IF(OR(L1334="",M1334="",N1334=""),"",VLOOKUP(L1334&amp;M1334&amp;N1334,コード!$K$3:$L$64,2,FALSE)),"エラー")</f>
        <v/>
      </c>
      <c r="AR1334" s="260" t="str">
        <f>IFERROR(IF(OR(O1334="",P1334=""),"",VLOOKUP(O1334&amp;P1334,コード!$R$3:$S$8,2,FALSE)),"エラー")</f>
        <v/>
      </c>
      <c r="AS1334" s="261" t="str">
        <f t="shared" si="308"/>
        <v/>
      </c>
      <c r="AT1334" s="261" t="str">
        <f>IFERROR(IF(OR(R1334="",S1334="",T1334=""),"",VLOOKUP(R1334&amp;S1334&amp;T1334,コード!$AB$3:$AC$205,2,FALSE)),"エラー")</f>
        <v/>
      </c>
      <c r="AU1334" s="258" t="str">
        <f>IFERROR(IF(OR(U1334="",V1334="",W1334=""),"",VLOOKUP(U1334&amp;V1334&amp;W1334,コード!$AI$3:$AJ$6,2,FALSE)),"エラー")</f>
        <v/>
      </c>
      <c r="AV1334" s="261" t="str">
        <f t="shared" si="309"/>
        <v/>
      </c>
      <c r="AW1334" s="258" t="str">
        <f>IFERROR(IF(OR(AD1334="",AE1334="",AF1334=""),"",VLOOKUP(AD1334&amp;AE1334&amp;AF1334,コード!$AW$3:$AX$31,2,FALSE)),"エラー")</f>
        <v/>
      </c>
      <c r="AX1334" s="262" t="str">
        <f>IFERROR(IF(OR(AG1334="",AH1334=""),"",VLOOKUP(AG1334&amp;AH1334,コード!$BC$3:$BD$17,2,FALSE)),"エラー")</f>
        <v/>
      </c>
      <c r="AY1334" s="187"/>
      <c r="AZ1334" s="286" t="str">
        <f t="shared" si="305"/>
        <v/>
      </c>
      <c r="BA1334" s="287" t="str">
        <f t="shared" si="313"/>
        <v/>
      </c>
      <c r="BB1334" s="287" t="str">
        <f t="shared" si="306"/>
        <v/>
      </c>
      <c r="BC1334" s="287" t="str">
        <f t="shared" si="307"/>
        <v/>
      </c>
      <c r="BD1334" s="287" t="str">
        <f t="shared" si="310"/>
        <v/>
      </c>
      <c r="BE1334" s="288" t="str">
        <f t="shared" si="314"/>
        <v/>
      </c>
    </row>
    <row r="1335" spans="1:59" ht="24" customHeight="1">
      <c r="A1335" s="316"/>
      <c r="B1335" s="420"/>
      <c r="C1335" s="421"/>
      <c r="D1335" s="421"/>
      <c r="E1335" s="421"/>
      <c r="F1335" s="421"/>
      <c r="G1335" s="421"/>
      <c r="H1335" s="421"/>
      <c r="I1335" s="421"/>
      <c r="J1335" s="421"/>
      <c r="K1335" s="421"/>
      <c r="L1335" s="302"/>
      <c r="M1335" s="303"/>
      <c r="N1335" s="304"/>
      <c r="O1335" s="305"/>
      <c r="P1335" s="306"/>
      <c r="Q1335" s="307"/>
      <c r="R1335" s="305"/>
      <c r="S1335" s="308"/>
      <c r="T1335" s="309"/>
      <c r="U1335" s="302"/>
      <c r="V1335" s="303"/>
      <c r="W1335" s="310"/>
      <c r="X1335" s="305"/>
      <c r="Y1335" s="303"/>
      <c r="Z1335" s="303"/>
      <c r="AA1335" s="311"/>
      <c r="AB1335" s="312"/>
      <c r="AC1335" s="310"/>
      <c r="AD1335" s="305"/>
      <c r="AE1335" s="310"/>
      <c r="AF1335" s="313"/>
      <c r="AG1335" s="314"/>
      <c r="AH1335" s="315"/>
      <c r="AI1335" s="401"/>
      <c r="AJ1335" s="402"/>
      <c r="AK1335" s="403"/>
      <c r="AL1335" s="273"/>
      <c r="AM1335" s="270" t="str">
        <f t="shared" si="311"/>
        <v/>
      </c>
      <c r="AN1335" s="282" t="str">
        <f t="shared" si="312"/>
        <v/>
      </c>
      <c r="AO1335" s="257" t="str">
        <f>IF(A1335="","",IF(A1335&lt;&gt;1325,"エラー",1325&amp;"人目"))</f>
        <v/>
      </c>
      <c r="AP1335" s="258" t="str">
        <f t="shared" si="304"/>
        <v/>
      </c>
      <c r="AQ1335" s="259" t="str">
        <f>IFERROR(IF(OR(L1335="",M1335="",N1335=""),"",VLOOKUP(L1335&amp;M1335&amp;N1335,コード!$K$3:$L$64,2,FALSE)),"エラー")</f>
        <v/>
      </c>
      <c r="AR1335" s="260" t="str">
        <f>IFERROR(IF(OR(O1335="",P1335=""),"",VLOOKUP(O1335&amp;P1335,コード!$R$3:$S$8,2,FALSE)),"エラー")</f>
        <v/>
      </c>
      <c r="AS1335" s="261" t="str">
        <f t="shared" si="308"/>
        <v/>
      </c>
      <c r="AT1335" s="261" t="str">
        <f>IFERROR(IF(OR(R1335="",S1335="",T1335=""),"",VLOOKUP(R1335&amp;S1335&amp;T1335,コード!$AB$3:$AC$205,2,FALSE)),"エラー")</f>
        <v/>
      </c>
      <c r="AU1335" s="258" t="str">
        <f>IFERROR(IF(OR(U1335="",V1335="",W1335=""),"",VLOOKUP(U1335&amp;V1335&amp;W1335,コード!$AI$3:$AJ$6,2,FALSE)),"エラー")</f>
        <v/>
      </c>
      <c r="AV1335" s="261" t="str">
        <f t="shared" si="309"/>
        <v/>
      </c>
      <c r="AW1335" s="258" t="str">
        <f>IFERROR(IF(OR(AD1335="",AE1335="",AF1335=""),"",VLOOKUP(AD1335&amp;AE1335&amp;AF1335,コード!$AW$3:$AX$31,2,FALSE)),"エラー")</f>
        <v/>
      </c>
      <c r="AX1335" s="262" t="str">
        <f>IFERROR(IF(OR(AG1335="",AH1335=""),"",VLOOKUP(AG1335&amp;AH1335,コード!$BC$3:$BD$17,2,FALSE)),"エラー")</f>
        <v/>
      </c>
      <c r="AY1335" s="187"/>
      <c r="AZ1335" s="286" t="str">
        <f t="shared" si="305"/>
        <v/>
      </c>
      <c r="BA1335" s="287" t="str">
        <f t="shared" si="313"/>
        <v/>
      </c>
      <c r="BB1335" s="287" t="str">
        <f t="shared" si="306"/>
        <v/>
      </c>
      <c r="BC1335" s="287" t="str">
        <f t="shared" si="307"/>
        <v/>
      </c>
      <c r="BD1335" s="287" t="str">
        <f t="shared" si="310"/>
        <v/>
      </c>
      <c r="BE1335" s="288" t="str">
        <f t="shared" si="314"/>
        <v/>
      </c>
    </row>
    <row r="1336" spans="1:59" ht="24" customHeight="1">
      <c r="A1336" s="301"/>
      <c r="B1336" s="420"/>
      <c r="C1336" s="421"/>
      <c r="D1336" s="421"/>
      <c r="E1336" s="421"/>
      <c r="F1336" s="421"/>
      <c r="G1336" s="421"/>
      <c r="H1336" s="421"/>
      <c r="I1336" s="421"/>
      <c r="J1336" s="421"/>
      <c r="K1336" s="421"/>
      <c r="L1336" s="302"/>
      <c r="M1336" s="303"/>
      <c r="N1336" s="304"/>
      <c r="O1336" s="305"/>
      <c r="P1336" s="306"/>
      <c r="Q1336" s="307"/>
      <c r="R1336" s="305"/>
      <c r="S1336" s="308"/>
      <c r="T1336" s="309"/>
      <c r="U1336" s="302"/>
      <c r="V1336" s="303"/>
      <c r="W1336" s="310"/>
      <c r="X1336" s="305"/>
      <c r="Y1336" s="303"/>
      <c r="Z1336" s="303"/>
      <c r="AA1336" s="311"/>
      <c r="AB1336" s="312"/>
      <c r="AC1336" s="310"/>
      <c r="AD1336" s="305"/>
      <c r="AE1336" s="310"/>
      <c r="AF1336" s="313"/>
      <c r="AG1336" s="314"/>
      <c r="AH1336" s="315"/>
      <c r="AI1336" s="401"/>
      <c r="AJ1336" s="402"/>
      <c r="AK1336" s="403"/>
      <c r="AL1336" s="273"/>
      <c r="AM1336" s="270" t="str">
        <f t="shared" si="311"/>
        <v/>
      </c>
      <c r="AN1336" s="282" t="str">
        <f t="shared" si="312"/>
        <v/>
      </c>
      <c r="AO1336" s="257" t="str">
        <f>IF(A1336="","",IF(A1336&lt;&gt;1326,"エラー",1326&amp;"人目"))</f>
        <v/>
      </c>
      <c r="AP1336" s="258" t="str">
        <f t="shared" si="304"/>
        <v/>
      </c>
      <c r="AQ1336" s="259" t="str">
        <f>IFERROR(IF(OR(L1336="",M1336="",N1336=""),"",VLOOKUP(L1336&amp;M1336&amp;N1336,コード!$K$3:$L$64,2,FALSE)),"エラー")</f>
        <v/>
      </c>
      <c r="AR1336" s="260" t="str">
        <f>IFERROR(IF(OR(O1336="",P1336=""),"",VLOOKUP(O1336&amp;P1336,コード!$R$3:$S$8,2,FALSE)),"エラー")</f>
        <v/>
      </c>
      <c r="AS1336" s="261" t="str">
        <f t="shared" si="308"/>
        <v/>
      </c>
      <c r="AT1336" s="261" t="str">
        <f>IFERROR(IF(OR(R1336="",S1336="",T1336=""),"",VLOOKUP(R1336&amp;S1336&amp;T1336,コード!$AB$3:$AC$205,2,FALSE)),"エラー")</f>
        <v/>
      </c>
      <c r="AU1336" s="258" t="str">
        <f>IFERROR(IF(OR(U1336="",V1336="",W1336=""),"",VLOOKUP(U1336&amp;V1336&amp;W1336,コード!$AI$3:$AJ$6,2,FALSE)),"エラー")</f>
        <v/>
      </c>
      <c r="AV1336" s="261" t="str">
        <f t="shared" si="309"/>
        <v/>
      </c>
      <c r="AW1336" s="258" t="str">
        <f>IFERROR(IF(OR(AD1336="",AE1336="",AF1336=""),"",VLOOKUP(AD1336&amp;AE1336&amp;AF1336,コード!$AW$3:$AX$31,2,FALSE)),"エラー")</f>
        <v/>
      </c>
      <c r="AX1336" s="262" t="str">
        <f>IFERROR(IF(OR(AG1336="",AH1336=""),"",VLOOKUP(AG1336&amp;AH1336,コード!$BC$3:$BD$17,2,FALSE)),"エラー")</f>
        <v/>
      </c>
      <c r="AY1336" s="187"/>
      <c r="AZ1336" s="286" t="str">
        <f t="shared" si="305"/>
        <v/>
      </c>
      <c r="BA1336" s="287" t="str">
        <f t="shared" si="313"/>
        <v/>
      </c>
      <c r="BB1336" s="287" t="str">
        <f t="shared" si="306"/>
        <v/>
      </c>
      <c r="BC1336" s="287" t="str">
        <f t="shared" si="307"/>
        <v/>
      </c>
      <c r="BD1336" s="287" t="str">
        <f t="shared" si="310"/>
        <v/>
      </c>
      <c r="BE1336" s="288" t="str">
        <f t="shared" si="314"/>
        <v/>
      </c>
    </row>
    <row r="1337" spans="1:59" ht="24" customHeight="1">
      <c r="A1337" s="301"/>
      <c r="B1337" s="420"/>
      <c r="C1337" s="421"/>
      <c r="D1337" s="421"/>
      <c r="E1337" s="421"/>
      <c r="F1337" s="421"/>
      <c r="G1337" s="421"/>
      <c r="H1337" s="421"/>
      <c r="I1337" s="421"/>
      <c r="J1337" s="421"/>
      <c r="K1337" s="421"/>
      <c r="L1337" s="302"/>
      <c r="M1337" s="303"/>
      <c r="N1337" s="304"/>
      <c r="O1337" s="305"/>
      <c r="P1337" s="306"/>
      <c r="Q1337" s="307"/>
      <c r="R1337" s="305"/>
      <c r="S1337" s="308"/>
      <c r="T1337" s="309"/>
      <c r="U1337" s="302"/>
      <c r="V1337" s="303"/>
      <c r="W1337" s="310"/>
      <c r="X1337" s="305"/>
      <c r="Y1337" s="303"/>
      <c r="Z1337" s="303"/>
      <c r="AA1337" s="311"/>
      <c r="AB1337" s="312"/>
      <c r="AC1337" s="310"/>
      <c r="AD1337" s="305"/>
      <c r="AE1337" s="310"/>
      <c r="AF1337" s="313"/>
      <c r="AG1337" s="314"/>
      <c r="AH1337" s="315"/>
      <c r="AI1337" s="401"/>
      <c r="AJ1337" s="402"/>
      <c r="AK1337" s="403"/>
      <c r="AL1337" s="273"/>
      <c r="AM1337" s="270" t="str">
        <f t="shared" si="311"/>
        <v/>
      </c>
      <c r="AN1337" s="282" t="str">
        <f t="shared" si="312"/>
        <v/>
      </c>
      <c r="AO1337" s="257" t="str">
        <f>IF(A1337="","",IF(A1337&lt;&gt;1327,"エラー",1327&amp;"人目"))</f>
        <v/>
      </c>
      <c r="AP1337" s="258" t="str">
        <f t="shared" si="304"/>
        <v/>
      </c>
      <c r="AQ1337" s="259" t="str">
        <f>IFERROR(IF(OR(L1337="",M1337="",N1337=""),"",VLOOKUP(L1337&amp;M1337&amp;N1337,コード!$K$3:$L$64,2,FALSE)),"エラー")</f>
        <v/>
      </c>
      <c r="AR1337" s="260" t="str">
        <f>IFERROR(IF(OR(O1337="",P1337=""),"",VLOOKUP(O1337&amp;P1337,コード!$R$3:$S$8,2,FALSE)),"エラー")</f>
        <v/>
      </c>
      <c r="AS1337" s="261" t="str">
        <f t="shared" si="308"/>
        <v/>
      </c>
      <c r="AT1337" s="261" t="str">
        <f>IFERROR(IF(OR(R1337="",S1337="",T1337=""),"",VLOOKUP(R1337&amp;S1337&amp;T1337,コード!$AB$3:$AC$205,2,FALSE)),"エラー")</f>
        <v/>
      </c>
      <c r="AU1337" s="258" t="str">
        <f>IFERROR(IF(OR(U1337="",V1337="",W1337=""),"",VLOOKUP(U1337&amp;V1337&amp;W1337,コード!$AI$3:$AJ$6,2,FALSE)),"エラー")</f>
        <v/>
      </c>
      <c r="AV1337" s="261" t="str">
        <f t="shared" si="309"/>
        <v/>
      </c>
      <c r="AW1337" s="258" t="str">
        <f>IFERROR(IF(OR(AD1337="",AE1337="",AF1337=""),"",VLOOKUP(AD1337&amp;AE1337&amp;AF1337,コード!$AW$3:$AX$31,2,FALSE)),"エラー")</f>
        <v/>
      </c>
      <c r="AX1337" s="262" t="str">
        <f>IFERROR(IF(OR(AG1337="",AH1337=""),"",VLOOKUP(AG1337&amp;AH1337,コード!$BC$3:$BD$17,2,FALSE)),"エラー")</f>
        <v/>
      </c>
      <c r="AY1337" s="187"/>
      <c r="AZ1337" s="286" t="str">
        <f t="shared" si="305"/>
        <v/>
      </c>
      <c r="BA1337" s="287" t="str">
        <f t="shared" si="313"/>
        <v/>
      </c>
      <c r="BB1337" s="287" t="str">
        <f t="shared" si="306"/>
        <v/>
      </c>
      <c r="BC1337" s="287" t="str">
        <f t="shared" si="307"/>
        <v/>
      </c>
      <c r="BD1337" s="287" t="str">
        <f t="shared" si="310"/>
        <v/>
      </c>
      <c r="BE1337" s="288" t="str">
        <f t="shared" si="314"/>
        <v/>
      </c>
    </row>
    <row r="1338" spans="1:59" ht="24" customHeight="1">
      <c r="A1338" s="301"/>
      <c r="B1338" s="420"/>
      <c r="C1338" s="421"/>
      <c r="D1338" s="421"/>
      <c r="E1338" s="421"/>
      <c r="F1338" s="421"/>
      <c r="G1338" s="421"/>
      <c r="H1338" s="421"/>
      <c r="I1338" s="421"/>
      <c r="J1338" s="421"/>
      <c r="K1338" s="421"/>
      <c r="L1338" s="302"/>
      <c r="M1338" s="303"/>
      <c r="N1338" s="304"/>
      <c r="O1338" s="305"/>
      <c r="P1338" s="306"/>
      <c r="Q1338" s="307"/>
      <c r="R1338" s="305"/>
      <c r="S1338" s="308"/>
      <c r="T1338" s="309"/>
      <c r="U1338" s="302"/>
      <c r="V1338" s="303"/>
      <c r="W1338" s="310"/>
      <c r="X1338" s="305"/>
      <c r="Y1338" s="303"/>
      <c r="Z1338" s="303"/>
      <c r="AA1338" s="311"/>
      <c r="AB1338" s="312"/>
      <c r="AC1338" s="310"/>
      <c r="AD1338" s="305"/>
      <c r="AE1338" s="310"/>
      <c r="AF1338" s="313"/>
      <c r="AG1338" s="314"/>
      <c r="AH1338" s="315"/>
      <c r="AI1338" s="401"/>
      <c r="AJ1338" s="402"/>
      <c r="AK1338" s="403"/>
      <c r="AL1338" s="273"/>
      <c r="AM1338" s="270" t="str">
        <f t="shared" si="311"/>
        <v/>
      </c>
      <c r="AN1338" s="282" t="str">
        <f t="shared" si="312"/>
        <v/>
      </c>
      <c r="AO1338" s="257" t="str">
        <f>IF(A1338="","",IF(A1338&lt;&gt;1328,"エラー",1328&amp;"人目"))</f>
        <v/>
      </c>
      <c r="AP1338" s="258" t="str">
        <f t="shared" si="304"/>
        <v/>
      </c>
      <c r="AQ1338" s="259" t="str">
        <f>IFERROR(IF(OR(L1338="",M1338="",N1338=""),"",VLOOKUP(L1338&amp;M1338&amp;N1338,コード!$K$3:$L$64,2,FALSE)),"エラー")</f>
        <v/>
      </c>
      <c r="AR1338" s="260" t="str">
        <f>IFERROR(IF(OR(O1338="",P1338=""),"",VLOOKUP(O1338&amp;P1338,コード!$R$3:$S$8,2,FALSE)),"エラー")</f>
        <v/>
      </c>
      <c r="AS1338" s="261" t="str">
        <f t="shared" si="308"/>
        <v/>
      </c>
      <c r="AT1338" s="261" t="str">
        <f>IFERROR(IF(OR(R1338="",S1338="",T1338=""),"",VLOOKUP(R1338&amp;S1338&amp;T1338,コード!$AB$3:$AC$205,2,FALSE)),"エラー")</f>
        <v/>
      </c>
      <c r="AU1338" s="258" t="str">
        <f>IFERROR(IF(OR(U1338="",V1338="",W1338=""),"",VLOOKUP(U1338&amp;V1338&amp;W1338,コード!$AI$3:$AJ$6,2,FALSE)),"エラー")</f>
        <v/>
      </c>
      <c r="AV1338" s="261" t="str">
        <f t="shared" si="309"/>
        <v/>
      </c>
      <c r="AW1338" s="258" t="str">
        <f>IFERROR(IF(OR(AD1338="",AE1338="",AF1338=""),"",VLOOKUP(AD1338&amp;AE1338&amp;AF1338,コード!$AW$3:$AX$31,2,FALSE)),"エラー")</f>
        <v/>
      </c>
      <c r="AX1338" s="262" t="str">
        <f>IFERROR(IF(OR(AG1338="",AH1338=""),"",VLOOKUP(AG1338&amp;AH1338,コード!$BC$3:$BD$17,2,FALSE)),"エラー")</f>
        <v/>
      </c>
      <c r="AY1338" s="187"/>
      <c r="AZ1338" s="286" t="str">
        <f t="shared" si="305"/>
        <v/>
      </c>
      <c r="BA1338" s="287" t="str">
        <f t="shared" si="313"/>
        <v/>
      </c>
      <c r="BB1338" s="287" t="str">
        <f t="shared" si="306"/>
        <v/>
      </c>
      <c r="BC1338" s="287" t="str">
        <f t="shared" si="307"/>
        <v/>
      </c>
      <c r="BD1338" s="287" t="str">
        <f t="shared" si="310"/>
        <v/>
      </c>
      <c r="BE1338" s="288" t="str">
        <f t="shared" si="314"/>
        <v/>
      </c>
    </row>
    <row r="1339" spans="1:59" ht="24" customHeight="1">
      <c r="A1339" s="316"/>
      <c r="B1339" s="420"/>
      <c r="C1339" s="421"/>
      <c r="D1339" s="421"/>
      <c r="E1339" s="421"/>
      <c r="F1339" s="421"/>
      <c r="G1339" s="421"/>
      <c r="H1339" s="421"/>
      <c r="I1339" s="421"/>
      <c r="J1339" s="421"/>
      <c r="K1339" s="421"/>
      <c r="L1339" s="302"/>
      <c r="M1339" s="303"/>
      <c r="N1339" s="304"/>
      <c r="O1339" s="305"/>
      <c r="P1339" s="306"/>
      <c r="Q1339" s="307"/>
      <c r="R1339" s="305"/>
      <c r="S1339" s="308"/>
      <c r="T1339" s="309"/>
      <c r="U1339" s="302"/>
      <c r="V1339" s="303"/>
      <c r="W1339" s="310"/>
      <c r="X1339" s="305"/>
      <c r="Y1339" s="303"/>
      <c r="Z1339" s="303"/>
      <c r="AA1339" s="311"/>
      <c r="AB1339" s="312"/>
      <c r="AC1339" s="310"/>
      <c r="AD1339" s="305"/>
      <c r="AE1339" s="310"/>
      <c r="AF1339" s="313"/>
      <c r="AG1339" s="314"/>
      <c r="AH1339" s="315"/>
      <c r="AI1339" s="401"/>
      <c r="AJ1339" s="402"/>
      <c r="AK1339" s="403"/>
      <c r="AL1339" s="273"/>
      <c r="AM1339" s="270" t="str">
        <f t="shared" si="311"/>
        <v/>
      </c>
      <c r="AN1339" s="282" t="str">
        <f t="shared" si="312"/>
        <v/>
      </c>
      <c r="AO1339" s="257" t="str">
        <f>IF(A1339="","",IF(A1339&lt;&gt;1329,"エラー",1329&amp;"人目"))</f>
        <v/>
      </c>
      <c r="AP1339" s="258" t="str">
        <f t="shared" si="304"/>
        <v/>
      </c>
      <c r="AQ1339" s="259" t="str">
        <f>IFERROR(IF(OR(L1339="",M1339="",N1339=""),"",VLOOKUP(L1339&amp;M1339&amp;N1339,コード!$K$3:$L$64,2,FALSE)),"エラー")</f>
        <v/>
      </c>
      <c r="AR1339" s="260" t="str">
        <f>IFERROR(IF(OR(O1339="",P1339=""),"",VLOOKUP(O1339&amp;P1339,コード!$R$3:$S$8,2,FALSE)),"エラー")</f>
        <v/>
      </c>
      <c r="AS1339" s="261" t="str">
        <f t="shared" si="308"/>
        <v/>
      </c>
      <c r="AT1339" s="261" t="str">
        <f>IFERROR(IF(OR(R1339="",S1339="",T1339=""),"",VLOOKUP(R1339&amp;S1339&amp;T1339,コード!$AB$3:$AC$205,2,FALSE)),"エラー")</f>
        <v/>
      </c>
      <c r="AU1339" s="258" t="str">
        <f>IFERROR(IF(OR(U1339="",V1339="",W1339=""),"",VLOOKUP(U1339&amp;V1339&amp;W1339,コード!$AI$3:$AJ$6,2,FALSE)),"エラー")</f>
        <v/>
      </c>
      <c r="AV1339" s="261" t="str">
        <f t="shared" si="309"/>
        <v/>
      </c>
      <c r="AW1339" s="258" t="str">
        <f>IFERROR(IF(OR(AD1339="",AE1339="",AF1339=""),"",VLOOKUP(AD1339&amp;AE1339&amp;AF1339,コード!$AW$3:$AX$31,2,FALSE)),"エラー")</f>
        <v/>
      </c>
      <c r="AX1339" s="262" t="str">
        <f>IFERROR(IF(OR(AG1339="",AH1339=""),"",VLOOKUP(AG1339&amp;AH1339,コード!$BC$3:$BD$17,2,FALSE)),"エラー")</f>
        <v/>
      </c>
      <c r="AY1339" s="187"/>
      <c r="AZ1339" s="286" t="str">
        <f t="shared" si="305"/>
        <v/>
      </c>
      <c r="BA1339" s="287" t="str">
        <f t="shared" si="313"/>
        <v/>
      </c>
      <c r="BB1339" s="287" t="str">
        <f t="shared" si="306"/>
        <v/>
      </c>
      <c r="BC1339" s="287" t="str">
        <f t="shared" si="307"/>
        <v/>
      </c>
      <c r="BD1339" s="287" t="str">
        <f t="shared" si="310"/>
        <v/>
      </c>
      <c r="BE1339" s="288" t="str">
        <f t="shared" si="314"/>
        <v/>
      </c>
    </row>
    <row r="1340" spans="1:59" ht="24" customHeight="1">
      <c r="A1340" s="316"/>
      <c r="B1340" s="420"/>
      <c r="C1340" s="421"/>
      <c r="D1340" s="421"/>
      <c r="E1340" s="421"/>
      <c r="F1340" s="421"/>
      <c r="G1340" s="421"/>
      <c r="H1340" s="421"/>
      <c r="I1340" s="421"/>
      <c r="J1340" s="421"/>
      <c r="K1340" s="421"/>
      <c r="L1340" s="302"/>
      <c r="M1340" s="303"/>
      <c r="N1340" s="304"/>
      <c r="O1340" s="305"/>
      <c r="P1340" s="306"/>
      <c r="Q1340" s="307"/>
      <c r="R1340" s="305"/>
      <c r="S1340" s="308"/>
      <c r="T1340" s="309"/>
      <c r="U1340" s="302"/>
      <c r="V1340" s="303"/>
      <c r="W1340" s="310"/>
      <c r="X1340" s="305"/>
      <c r="Y1340" s="303"/>
      <c r="Z1340" s="303"/>
      <c r="AA1340" s="311"/>
      <c r="AB1340" s="312"/>
      <c r="AC1340" s="310"/>
      <c r="AD1340" s="305"/>
      <c r="AE1340" s="310"/>
      <c r="AF1340" s="313"/>
      <c r="AG1340" s="314"/>
      <c r="AH1340" s="315"/>
      <c r="AI1340" s="401"/>
      <c r="AJ1340" s="402"/>
      <c r="AK1340" s="403"/>
      <c r="AL1340" s="273"/>
      <c r="AM1340" s="270" t="str">
        <f t="shared" si="311"/>
        <v/>
      </c>
      <c r="AN1340" s="282" t="str">
        <f t="shared" si="312"/>
        <v/>
      </c>
      <c r="AO1340" s="257" t="str">
        <f>IF(A1340="","",IF(A1340&lt;&gt;1330,"エラー",1330&amp;"人目"))</f>
        <v/>
      </c>
      <c r="AP1340" s="258" t="str">
        <f t="shared" si="304"/>
        <v/>
      </c>
      <c r="AQ1340" s="259" t="str">
        <f>IFERROR(IF(OR(L1340="",M1340="",N1340=""),"",VLOOKUP(L1340&amp;M1340&amp;N1340,コード!$K$3:$L$64,2,FALSE)),"エラー")</f>
        <v/>
      </c>
      <c r="AR1340" s="260" t="str">
        <f>IFERROR(IF(OR(O1340="",P1340=""),"",VLOOKUP(O1340&amp;P1340,コード!$R$3:$S$8,2,FALSE)),"エラー")</f>
        <v/>
      </c>
      <c r="AS1340" s="261" t="str">
        <f t="shared" si="308"/>
        <v/>
      </c>
      <c r="AT1340" s="261" t="str">
        <f>IFERROR(IF(OR(R1340="",S1340="",T1340=""),"",VLOOKUP(R1340&amp;S1340&amp;T1340,コード!$AB$3:$AC$205,2,FALSE)),"エラー")</f>
        <v/>
      </c>
      <c r="AU1340" s="258" t="str">
        <f>IFERROR(IF(OR(U1340="",V1340="",W1340=""),"",VLOOKUP(U1340&amp;V1340&amp;W1340,コード!$AI$3:$AJ$6,2,FALSE)),"エラー")</f>
        <v/>
      </c>
      <c r="AV1340" s="261" t="str">
        <f t="shared" si="309"/>
        <v/>
      </c>
      <c r="AW1340" s="258" t="str">
        <f>IFERROR(IF(OR(AD1340="",AE1340="",AF1340=""),"",VLOOKUP(AD1340&amp;AE1340&amp;AF1340,コード!$AW$3:$AX$31,2,FALSE)),"エラー")</f>
        <v/>
      </c>
      <c r="AX1340" s="262" t="str">
        <f>IFERROR(IF(OR(AG1340="",AH1340=""),"",VLOOKUP(AG1340&amp;AH1340,コード!$BC$3:$BD$17,2,FALSE)),"エラー")</f>
        <v/>
      </c>
      <c r="AY1340" s="187"/>
      <c r="AZ1340" s="286" t="str">
        <f t="shared" si="305"/>
        <v/>
      </c>
      <c r="BA1340" s="287" t="str">
        <f t="shared" si="313"/>
        <v/>
      </c>
      <c r="BB1340" s="287" t="str">
        <f t="shared" si="306"/>
        <v/>
      </c>
      <c r="BC1340" s="287" t="str">
        <f t="shared" si="307"/>
        <v/>
      </c>
      <c r="BD1340" s="287" t="str">
        <f t="shared" si="310"/>
        <v/>
      </c>
      <c r="BE1340" s="288" t="str">
        <f t="shared" si="314"/>
        <v/>
      </c>
    </row>
    <row r="1341" spans="1:59" ht="24" customHeight="1">
      <c r="A1341" s="301"/>
      <c r="B1341" s="420"/>
      <c r="C1341" s="421"/>
      <c r="D1341" s="421"/>
      <c r="E1341" s="421"/>
      <c r="F1341" s="421"/>
      <c r="G1341" s="421"/>
      <c r="H1341" s="421"/>
      <c r="I1341" s="421"/>
      <c r="J1341" s="421"/>
      <c r="K1341" s="421"/>
      <c r="L1341" s="302"/>
      <c r="M1341" s="303"/>
      <c r="N1341" s="304"/>
      <c r="O1341" s="305"/>
      <c r="P1341" s="306"/>
      <c r="Q1341" s="307"/>
      <c r="R1341" s="305"/>
      <c r="S1341" s="308"/>
      <c r="T1341" s="309"/>
      <c r="U1341" s="302"/>
      <c r="V1341" s="303"/>
      <c r="W1341" s="310"/>
      <c r="X1341" s="305"/>
      <c r="Y1341" s="303"/>
      <c r="Z1341" s="303"/>
      <c r="AA1341" s="311"/>
      <c r="AB1341" s="312"/>
      <c r="AC1341" s="310"/>
      <c r="AD1341" s="305"/>
      <c r="AE1341" s="310"/>
      <c r="AF1341" s="313"/>
      <c r="AG1341" s="314"/>
      <c r="AH1341" s="315"/>
      <c r="AI1341" s="401"/>
      <c r="AJ1341" s="402"/>
      <c r="AK1341" s="403"/>
      <c r="AL1341" s="273"/>
      <c r="AM1341" s="270" t="str">
        <f>IF(A1341="","",IF(OR($Z$7="",$AB$7="",$AD$7="",$AF$7="",$AH$7="",$AJ$7),"",$Z$7&amp;$AB$7&amp;$AD$7&amp;$AF$7&amp;$AH$7&amp;$AJ$7))</f>
        <v/>
      </c>
      <c r="AN1341" s="282" t="str">
        <f>IF(OR($C$7="",A1341=""),"",$C$7)</f>
        <v/>
      </c>
      <c r="AO1341" s="257" t="str">
        <f>IF(A1341="","",IF(A1341&lt;&gt;1331,"エラー",1331&amp;"人目"))</f>
        <v/>
      </c>
      <c r="AP1341" s="258" t="str">
        <f t="shared" si="304"/>
        <v/>
      </c>
      <c r="AQ1341" s="259" t="str">
        <f>IFERROR(IF(OR(L1341="",M1341="",N1341=""),"",VLOOKUP(L1341&amp;M1341&amp;N1341,コード!$K$3:$L$64,2,FALSE)),"エラー")</f>
        <v/>
      </c>
      <c r="AR1341" s="260" t="str">
        <f>IFERROR(IF(OR(O1341="",P1341=""),"",VLOOKUP(O1341&amp;P1341,コード!$R$3:$S$8,2,FALSE)),"エラー")</f>
        <v/>
      </c>
      <c r="AS1341" s="261" t="str">
        <f t="shared" si="308"/>
        <v/>
      </c>
      <c r="AT1341" s="261" t="str">
        <f>IFERROR(IF(OR(R1341="",S1341="",T1341=""),"",VLOOKUP(R1341&amp;S1341&amp;T1341,コード!$AB$3:$AC$205,2,FALSE)),"エラー")</f>
        <v/>
      </c>
      <c r="AU1341" s="258" t="str">
        <f>IFERROR(IF(OR(U1341="",V1341="",W1341=""),"",VLOOKUP(U1341&amp;V1341&amp;W1341,コード!$AI$3:$AJ$6,2,FALSE)),"エラー")</f>
        <v/>
      </c>
      <c r="AV1341" s="261" t="str">
        <f t="shared" si="309"/>
        <v/>
      </c>
      <c r="AW1341" s="258" t="str">
        <f>IFERROR(IF(OR(AD1341="",AE1341="",AF1341=""),"",VLOOKUP(AD1341&amp;AE1341&amp;AF1341,コード!$AW$3:$AX$31,2,FALSE)),"エラー")</f>
        <v/>
      </c>
      <c r="AX1341" s="262" t="str">
        <f>IFERROR(IF(OR(AG1341="",AH1341=""),"",VLOOKUP(AG1341&amp;AH1341,コード!$BC$3:$BD$17,2,FALSE)),"エラー")</f>
        <v/>
      </c>
      <c r="AY1341" s="187"/>
      <c r="AZ1341" s="286" t="str">
        <f t="shared" si="305"/>
        <v/>
      </c>
      <c r="BA1341" s="287" t="str">
        <f>IFERROR(IF(OR(R1341="",S1341="",T1341=""),"",IF(VALUE(R1341&amp;S1341&amp;T1341)=801,"エラー？","○")),"エラー")</f>
        <v/>
      </c>
      <c r="BB1341" s="287" t="str">
        <f t="shared" si="306"/>
        <v/>
      </c>
      <c r="BC1341" s="287" t="str">
        <f t="shared" si="307"/>
        <v/>
      </c>
      <c r="BD1341" s="287" t="str">
        <f t="shared" si="310"/>
        <v/>
      </c>
      <c r="BE1341" s="288" t="str">
        <f>IFERROR(IF(OR(R1341="",S1341="",T1341="",U1341="",V1341="",W1341=""),"",IF(AND(VALUE(R1341&amp;S1341&amp;T1341)=122,OR(VALUE(U1341&amp;V1341&amp;W1341)=161,O1341&amp;P1341="00")),"エラー","○")),"エラー")</f>
        <v/>
      </c>
      <c r="BG1341" s="228"/>
    </row>
    <row r="1342" spans="1:59" ht="24" customHeight="1">
      <c r="A1342" s="301"/>
      <c r="B1342" s="420"/>
      <c r="C1342" s="421"/>
      <c r="D1342" s="421"/>
      <c r="E1342" s="421"/>
      <c r="F1342" s="421"/>
      <c r="G1342" s="421"/>
      <c r="H1342" s="421"/>
      <c r="I1342" s="421"/>
      <c r="J1342" s="421"/>
      <c r="K1342" s="421"/>
      <c r="L1342" s="302"/>
      <c r="M1342" s="303"/>
      <c r="N1342" s="304"/>
      <c r="O1342" s="305"/>
      <c r="P1342" s="306"/>
      <c r="Q1342" s="307"/>
      <c r="R1342" s="305"/>
      <c r="S1342" s="308"/>
      <c r="T1342" s="309"/>
      <c r="U1342" s="302"/>
      <c r="V1342" s="303"/>
      <c r="W1342" s="310"/>
      <c r="X1342" s="305"/>
      <c r="Y1342" s="303"/>
      <c r="Z1342" s="303"/>
      <c r="AA1342" s="311"/>
      <c r="AB1342" s="312"/>
      <c r="AC1342" s="310"/>
      <c r="AD1342" s="305"/>
      <c r="AE1342" s="310"/>
      <c r="AF1342" s="313"/>
      <c r="AG1342" s="314"/>
      <c r="AH1342" s="315"/>
      <c r="AI1342" s="401"/>
      <c r="AJ1342" s="402"/>
      <c r="AK1342" s="403"/>
      <c r="AL1342" s="273"/>
      <c r="AM1342" s="270" t="str">
        <f t="shared" ref="AM1342:AM1365" si="315">IF(A1342="","",IF(OR($Z$7="",$AB$7="",$AD$7="",$AF$7="",$AH$7="",$AJ$7),"",$Z$7&amp;$AB$7&amp;$AD$7&amp;$AF$7&amp;$AH$7&amp;$AJ$7))</f>
        <v/>
      </c>
      <c r="AN1342" s="282" t="str">
        <f t="shared" ref="AN1342:AN1365" si="316">IF(OR($C$7="",A1342=""),"",$C$7)</f>
        <v/>
      </c>
      <c r="AO1342" s="257" t="str">
        <f>IF(A1342="","",IF(A1342&lt;&gt;1332,"エラー",1332&amp;"人目"))</f>
        <v/>
      </c>
      <c r="AP1342" s="258" t="str">
        <f t="shared" si="304"/>
        <v/>
      </c>
      <c r="AQ1342" s="259" t="str">
        <f>IFERROR(IF(OR(L1342="",M1342="",N1342=""),"",VLOOKUP(L1342&amp;M1342&amp;N1342,コード!$K$3:$L$64,2,FALSE)),"エラー")</f>
        <v/>
      </c>
      <c r="AR1342" s="260" t="str">
        <f>IFERROR(IF(OR(O1342="",P1342=""),"",VLOOKUP(O1342&amp;P1342,コード!$R$3:$S$8,2,FALSE)),"エラー")</f>
        <v/>
      </c>
      <c r="AS1342" s="261" t="str">
        <f t="shared" si="308"/>
        <v/>
      </c>
      <c r="AT1342" s="261" t="str">
        <f>IFERROR(IF(OR(R1342="",S1342="",T1342=""),"",VLOOKUP(R1342&amp;S1342&amp;T1342,コード!$AB$3:$AC$205,2,FALSE)),"エラー")</f>
        <v/>
      </c>
      <c r="AU1342" s="258" t="str">
        <f>IFERROR(IF(OR(U1342="",V1342="",W1342=""),"",VLOOKUP(U1342&amp;V1342&amp;W1342,コード!$AI$3:$AJ$6,2,FALSE)),"エラー")</f>
        <v/>
      </c>
      <c r="AV1342" s="261" t="str">
        <f t="shared" si="309"/>
        <v/>
      </c>
      <c r="AW1342" s="258" t="str">
        <f>IFERROR(IF(OR(AD1342="",AE1342="",AF1342=""),"",VLOOKUP(AD1342&amp;AE1342&amp;AF1342,コード!$AW$3:$AX$31,2,FALSE)),"エラー")</f>
        <v/>
      </c>
      <c r="AX1342" s="262" t="str">
        <f>IFERROR(IF(OR(AG1342="",AH1342=""),"",VLOOKUP(AG1342&amp;AH1342,コード!$BC$3:$BD$17,2,FALSE)),"エラー")</f>
        <v/>
      </c>
      <c r="AY1342" s="187"/>
      <c r="AZ1342" s="286" t="str">
        <f t="shared" si="305"/>
        <v/>
      </c>
      <c r="BA1342" s="287" t="str">
        <f t="shared" ref="BA1342:BA1365" si="317">IFERROR(IF(OR(R1342="",S1342="",T1342=""),"",IF(VALUE(R1342&amp;S1342&amp;T1342)=801,"エラー？","○")),"エラー")</f>
        <v/>
      </c>
      <c r="BB1342" s="287" t="str">
        <f t="shared" si="306"/>
        <v/>
      </c>
      <c r="BC1342" s="287" t="str">
        <f t="shared" si="307"/>
        <v/>
      </c>
      <c r="BD1342" s="287" t="str">
        <f t="shared" si="310"/>
        <v/>
      </c>
      <c r="BE1342" s="288" t="str">
        <f>IFERROR(IF(OR(R1342="",S1342="",T1342="",U1342="",V1342="",W1342=""),"",IF(AND(VALUE(R1342&amp;S1342&amp;T1342)=122,OR(VALUE(U1342&amp;V1342&amp;W1342)=161,O1342&amp;P1342="00")),"エラー","○")),"エラー")</f>
        <v/>
      </c>
    </row>
    <row r="1343" spans="1:59" ht="24" customHeight="1">
      <c r="A1343" s="301"/>
      <c r="B1343" s="420"/>
      <c r="C1343" s="421"/>
      <c r="D1343" s="421"/>
      <c r="E1343" s="421"/>
      <c r="F1343" s="421"/>
      <c r="G1343" s="421"/>
      <c r="H1343" s="421"/>
      <c r="I1343" s="421"/>
      <c r="J1343" s="421"/>
      <c r="K1343" s="421"/>
      <c r="L1343" s="302"/>
      <c r="M1343" s="303"/>
      <c r="N1343" s="304"/>
      <c r="O1343" s="305"/>
      <c r="P1343" s="306"/>
      <c r="Q1343" s="307"/>
      <c r="R1343" s="305"/>
      <c r="S1343" s="308"/>
      <c r="T1343" s="309"/>
      <c r="U1343" s="302"/>
      <c r="V1343" s="303"/>
      <c r="W1343" s="310"/>
      <c r="X1343" s="305"/>
      <c r="Y1343" s="303"/>
      <c r="Z1343" s="303"/>
      <c r="AA1343" s="311"/>
      <c r="AB1343" s="312"/>
      <c r="AC1343" s="310"/>
      <c r="AD1343" s="305"/>
      <c r="AE1343" s="310"/>
      <c r="AF1343" s="313"/>
      <c r="AG1343" s="314"/>
      <c r="AH1343" s="315"/>
      <c r="AI1343" s="401"/>
      <c r="AJ1343" s="402"/>
      <c r="AK1343" s="403"/>
      <c r="AL1343" s="273"/>
      <c r="AM1343" s="270" t="str">
        <f t="shared" si="315"/>
        <v/>
      </c>
      <c r="AN1343" s="282" t="str">
        <f t="shared" si="316"/>
        <v/>
      </c>
      <c r="AO1343" s="257" t="str">
        <f>IF(A1343="","",IF(A1343&lt;&gt;1333,"エラー",1333&amp;"人目"))</f>
        <v/>
      </c>
      <c r="AP1343" s="258" t="str">
        <f t="shared" si="304"/>
        <v/>
      </c>
      <c r="AQ1343" s="259" t="str">
        <f>IFERROR(IF(OR(L1343="",M1343="",N1343=""),"",VLOOKUP(L1343&amp;M1343&amp;N1343,コード!$K$3:$L$64,2,FALSE)),"エラー")</f>
        <v/>
      </c>
      <c r="AR1343" s="260" t="str">
        <f>IFERROR(IF(OR(O1343="",P1343=""),"",VLOOKUP(O1343&amp;P1343,コード!$R$3:$S$8,2,FALSE)),"エラー")</f>
        <v/>
      </c>
      <c r="AS1343" s="261" t="str">
        <f t="shared" si="308"/>
        <v/>
      </c>
      <c r="AT1343" s="261" t="str">
        <f>IFERROR(IF(OR(R1343="",S1343="",T1343=""),"",VLOOKUP(R1343&amp;S1343&amp;T1343,コード!$AB$3:$AC$205,2,FALSE)),"エラー")</f>
        <v/>
      </c>
      <c r="AU1343" s="258" t="str">
        <f>IFERROR(IF(OR(U1343="",V1343="",W1343=""),"",VLOOKUP(U1343&amp;V1343&amp;W1343,コード!$AI$3:$AJ$6,2,FALSE)),"エラー")</f>
        <v/>
      </c>
      <c r="AV1343" s="261" t="str">
        <f t="shared" si="309"/>
        <v/>
      </c>
      <c r="AW1343" s="258" t="str">
        <f>IFERROR(IF(OR(AD1343="",AE1343="",AF1343=""),"",VLOOKUP(AD1343&amp;AE1343&amp;AF1343,コード!$AW$3:$AX$31,2,FALSE)),"エラー")</f>
        <v/>
      </c>
      <c r="AX1343" s="262" t="str">
        <f>IFERROR(IF(OR(AG1343="",AH1343=""),"",VLOOKUP(AG1343&amp;AH1343,コード!$BC$3:$BD$17,2,FALSE)),"エラー")</f>
        <v/>
      </c>
      <c r="AY1343" s="187"/>
      <c r="AZ1343" s="286" t="str">
        <f t="shared" si="305"/>
        <v/>
      </c>
      <c r="BA1343" s="287" t="str">
        <f t="shared" si="317"/>
        <v/>
      </c>
      <c r="BB1343" s="287" t="str">
        <f t="shared" si="306"/>
        <v/>
      </c>
      <c r="BC1343" s="287" t="str">
        <f t="shared" si="307"/>
        <v/>
      </c>
      <c r="BD1343" s="287" t="str">
        <f t="shared" si="310"/>
        <v/>
      </c>
      <c r="BE1343" s="288" t="str">
        <f t="shared" ref="BE1343:BE1365" si="318">IFERROR(IF(OR(R1343="",S1343="",T1343="",U1343="",V1343="",W1343=""),"",IF(AND(VALUE(R1343&amp;S1343&amp;T1343)=122,OR(VALUE(U1343&amp;V1343&amp;W1343)=161,O1343&amp;P1343="00")),"エラー","○")),"エラー")</f>
        <v/>
      </c>
    </row>
    <row r="1344" spans="1:59" ht="24" customHeight="1">
      <c r="A1344" s="301"/>
      <c r="B1344" s="420"/>
      <c r="C1344" s="421"/>
      <c r="D1344" s="421"/>
      <c r="E1344" s="421"/>
      <c r="F1344" s="421"/>
      <c r="G1344" s="421"/>
      <c r="H1344" s="421"/>
      <c r="I1344" s="421"/>
      <c r="J1344" s="421"/>
      <c r="K1344" s="421"/>
      <c r="L1344" s="302"/>
      <c r="M1344" s="303"/>
      <c r="N1344" s="304"/>
      <c r="O1344" s="305"/>
      <c r="P1344" s="306"/>
      <c r="Q1344" s="307"/>
      <c r="R1344" s="305"/>
      <c r="S1344" s="308"/>
      <c r="T1344" s="309"/>
      <c r="U1344" s="302"/>
      <c r="V1344" s="303"/>
      <c r="W1344" s="310"/>
      <c r="X1344" s="305"/>
      <c r="Y1344" s="303"/>
      <c r="Z1344" s="303"/>
      <c r="AA1344" s="311"/>
      <c r="AB1344" s="312"/>
      <c r="AC1344" s="310"/>
      <c r="AD1344" s="305"/>
      <c r="AE1344" s="310"/>
      <c r="AF1344" s="313"/>
      <c r="AG1344" s="314"/>
      <c r="AH1344" s="315"/>
      <c r="AI1344" s="401"/>
      <c r="AJ1344" s="402"/>
      <c r="AK1344" s="403"/>
      <c r="AL1344" s="273"/>
      <c r="AM1344" s="270" t="str">
        <f t="shared" si="315"/>
        <v/>
      </c>
      <c r="AN1344" s="282" t="str">
        <f t="shared" si="316"/>
        <v/>
      </c>
      <c r="AO1344" s="257" t="str">
        <f>IF(A1344="","",IF(A1344&lt;&gt;1334,"エラー",1334&amp;"人目"))</f>
        <v/>
      </c>
      <c r="AP1344" s="258" t="str">
        <f t="shared" si="304"/>
        <v/>
      </c>
      <c r="AQ1344" s="259" t="str">
        <f>IFERROR(IF(OR(L1344="",M1344="",N1344=""),"",VLOOKUP(L1344&amp;M1344&amp;N1344,コード!$K$3:$L$64,2,FALSE)),"エラー")</f>
        <v/>
      </c>
      <c r="AR1344" s="260" t="str">
        <f>IFERROR(IF(OR(O1344="",P1344=""),"",VLOOKUP(O1344&amp;P1344,コード!$R$3:$S$8,2,FALSE)),"エラー")</f>
        <v/>
      </c>
      <c r="AS1344" s="261" t="str">
        <f t="shared" si="308"/>
        <v/>
      </c>
      <c r="AT1344" s="261" t="str">
        <f>IFERROR(IF(OR(R1344="",S1344="",T1344=""),"",VLOOKUP(R1344&amp;S1344&amp;T1344,コード!$AB$3:$AC$205,2,FALSE)),"エラー")</f>
        <v/>
      </c>
      <c r="AU1344" s="258" t="str">
        <f>IFERROR(IF(OR(U1344="",V1344="",W1344=""),"",VLOOKUP(U1344&amp;V1344&amp;W1344,コード!$AI$3:$AJ$6,2,FALSE)),"エラー")</f>
        <v/>
      </c>
      <c r="AV1344" s="261" t="str">
        <f t="shared" si="309"/>
        <v/>
      </c>
      <c r="AW1344" s="258" t="str">
        <f>IFERROR(IF(OR(AD1344="",AE1344="",AF1344=""),"",VLOOKUP(AD1344&amp;AE1344&amp;AF1344,コード!$AW$3:$AX$31,2,FALSE)),"エラー")</f>
        <v/>
      </c>
      <c r="AX1344" s="262" t="str">
        <f>IFERROR(IF(OR(AG1344="",AH1344=""),"",VLOOKUP(AG1344&amp;AH1344,コード!$BC$3:$BD$17,2,FALSE)),"エラー")</f>
        <v/>
      </c>
      <c r="AY1344" s="187"/>
      <c r="AZ1344" s="286" t="str">
        <f t="shared" si="305"/>
        <v/>
      </c>
      <c r="BA1344" s="287" t="str">
        <f t="shared" si="317"/>
        <v/>
      </c>
      <c r="BB1344" s="287" t="str">
        <f t="shared" si="306"/>
        <v/>
      </c>
      <c r="BC1344" s="287" t="str">
        <f t="shared" si="307"/>
        <v/>
      </c>
      <c r="BD1344" s="287" t="str">
        <f t="shared" si="310"/>
        <v/>
      </c>
      <c r="BE1344" s="288" t="str">
        <f t="shared" si="318"/>
        <v/>
      </c>
    </row>
    <row r="1345" spans="1:57" ht="24" customHeight="1">
      <c r="A1345" s="301"/>
      <c r="B1345" s="420"/>
      <c r="C1345" s="421"/>
      <c r="D1345" s="421"/>
      <c r="E1345" s="421"/>
      <c r="F1345" s="421"/>
      <c r="G1345" s="421"/>
      <c r="H1345" s="421"/>
      <c r="I1345" s="421"/>
      <c r="J1345" s="421"/>
      <c r="K1345" s="421"/>
      <c r="L1345" s="302"/>
      <c r="M1345" s="303"/>
      <c r="N1345" s="304"/>
      <c r="O1345" s="305"/>
      <c r="P1345" s="306"/>
      <c r="Q1345" s="307"/>
      <c r="R1345" s="305"/>
      <c r="S1345" s="308"/>
      <c r="T1345" s="309"/>
      <c r="U1345" s="302"/>
      <c r="V1345" s="303"/>
      <c r="W1345" s="310"/>
      <c r="X1345" s="305"/>
      <c r="Y1345" s="303"/>
      <c r="Z1345" s="303"/>
      <c r="AA1345" s="311"/>
      <c r="AB1345" s="312"/>
      <c r="AC1345" s="310"/>
      <c r="AD1345" s="305"/>
      <c r="AE1345" s="310"/>
      <c r="AF1345" s="313"/>
      <c r="AG1345" s="314"/>
      <c r="AH1345" s="315"/>
      <c r="AI1345" s="401"/>
      <c r="AJ1345" s="402"/>
      <c r="AK1345" s="403"/>
      <c r="AL1345" s="273"/>
      <c r="AM1345" s="270" t="str">
        <f t="shared" si="315"/>
        <v/>
      </c>
      <c r="AN1345" s="282" t="str">
        <f t="shared" si="316"/>
        <v/>
      </c>
      <c r="AO1345" s="257" t="str">
        <f>IF(A1345="","",IF(A1345&lt;&gt;1335,"エラー",1335&amp;"人目"))</f>
        <v/>
      </c>
      <c r="AP1345" s="258" t="str">
        <f t="shared" si="304"/>
        <v/>
      </c>
      <c r="AQ1345" s="259" t="str">
        <f>IFERROR(IF(OR(L1345="",M1345="",N1345=""),"",VLOOKUP(L1345&amp;M1345&amp;N1345,コード!$K$3:$L$64,2,FALSE)),"エラー")</f>
        <v/>
      </c>
      <c r="AR1345" s="260" t="str">
        <f>IFERROR(IF(OR(O1345="",P1345=""),"",VLOOKUP(O1345&amp;P1345,コード!$R$3:$S$8,2,FALSE)),"エラー")</f>
        <v/>
      </c>
      <c r="AS1345" s="261" t="str">
        <f t="shared" si="308"/>
        <v/>
      </c>
      <c r="AT1345" s="261" t="str">
        <f>IFERROR(IF(OR(R1345="",S1345="",T1345=""),"",VLOOKUP(R1345&amp;S1345&amp;T1345,コード!$AB$3:$AC$205,2,FALSE)),"エラー")</f>
        <v/>
      </c>
      <c r="AU1345" s="258" t="str">
        <f>IFERROR(IF(OR(U1345="",V1345="",W1345=""),"",VLOOKUP(U1345&amp;V1345&amp;W1345,コード!$AI$3:$AJ$6,2,FALSE)),"エラー")</f>
        <v/>
      </c>
      <c r="AV1345" s="261" t="str">
        <f t="shared" si="309"/>
        <v/>
      </c>
      <c r="AW1345" s="258" t="str">
        <f>IFERROR(IF(OR(AD1345="",AE1345="",AF1345=""),"",VLOOKUP(AD1345&amp;AE1345&amp;AF1345,コード!$AW$3:$AX$31,2,FALSE)),"エラー")</f>
        <v/>
      </c>
      <c r="AX1345" s="262" t="str">
        <f>IFERROR(IF(OR(AG1345="",AH1345=""),"",VLOOKUP(AG1345&amp;AH1345,コード!$BC$3:$BD$17,2,FALSE)),"エラー")</f>
        <v/>
      </c>
      <c r="AY1345" s="187"/>
      <c r="AZ1345" s="286" t="str">
        <f t="shared" si="305"/>
        <v/>
      </c>
      <c r="BA1345" s="287" t="str">
        <f t="shared" si="317"/>
        <v/>
      </c>
      <c r="BB1345" s="287" t="str">
        <f t="shared" si="306"/>
        <v/>
      </c>
      <c r="BC1345" s="287" t="str">
        <f t="shared" si="307"/>
        <v/>
      </c>
      <c r="BD1345" s="287" t="str">
        <f t="shared" si="310"/>
        <v/>
      </c>
      <c r="BE1345" s="288" t="str">
        <f t="shared" si="318"/>
        <v/>
      </c>
    </row>
    <row r="1346" spans="1:57" ht="24" customHeight="1">
      <c r="A1346" s="301"/>
      <c r="B1346" s="420"/>
      <c r="C1346" s="421"/>
      <c r="D1346" s="421"/>
      <c r="E1346" s="421"/>
      <c r="F1346" s="421"/>
      <c r="G1346" s="421"/>
      <c r="H1346" s="421"/>
      <c r="I1346" s="421"/>
      <c r="J1346" s="421"/>
      <c r="K1346" s="421"/>
      <c r="L1346" s="302"/>
      <c r="M1346" s="303"/>
      <c r="N1346" s="304"/>
      <c r="O1346" s="305"/>
      <c r="P1346" s="306"/>
      <c r="Q1346" s="307"/>
      <c r="R1346" s="305"/>
      <c r="S1346" s="308"/>
      <c r="T1346" s="309"/>
      <c r="U1346" s="302"/>
      <c r="V1346" s="303"/>
      <c r="W1346" s="310"/>
      <c r="X1346" s="305"/>
      <c r="Y1346" s="303"/>
      <c r="Z1346" s="303"/>
      <c r="AA1346" s="311"/>
      <c r="AB1346" s="312"/>
      <c r="AC1346" s="310"/>
      <c r="AD1346" s="305"/>
      <c r="AE1346" s="310"/>
      <c r="AF1346" s="313"/>
      <c r="AG1346" s="314"/>
      <c r="AH1346" s="315"/>
      <c r="AI1346" s="401"/>
      <c r="AJ1346" s="402"/>
      <c r="AK1346" s="403"/>
      <c r="AL1346" s="273"/>
      <c r="AM1346" s="270" t="str">
        <f t="shared" si="315"/>
        <v/>
      </c>
      <c r="AN1346" s="282" t="str">
        <f t="shared" si="316"/>
        <v/>
      </c>
      <c r="AO1346" s="257" t="str">
        <f>IF(A1346="","",IF(A1346&lt;&gt;1336,"エラー",1336&amp;"人目"))</f>
        <v/>
      </c>
      <c r="AP1346" s="258" t="str">
        <f t="shared" si="304"/>
        <v/>
      </c>
      <c r="AQ1346" s="259" t="str">
        <f>IFERROR(IF(OR(L1346="",M1346="",N1346=""),"",VLOOKUP(L1346&amp;M1346&amp;N1346,コード!$K$3:$L$64,2,FALSE)),"エラー")</f>
        <v/>
      </c>
      <c r="AR1346" s="260" t="str">
        <f>IFERROR(IF(OR(O1346="",P1346=""),"",VLOOKUP(O1346&amp;P1346,コード!$R$3:$S$8,2,FALSE)),"エラー")</f>
        <v/>
      </c>
      <c r="AS1346" s="261" t="str">
        <f t="shared" si="308"/>
        <v/>
      </c>
      <c r="AT1346" s="261" t="str">
        <f>IFERROR(IF(OR(R1346="",S1346="",T1346=""),"",VLOOKUP(R1346&amp;S1346&amp;T1346,コード!$AB$3:$AC$205,2,FALSE)),"エラー")</f>
        <v/>
      </c>
      <c r="AU1346" s="258" t="str">
        <f>IFERROR(IF(OR(U1346="",V1346="",W1346=""),"",VLOOKUP(U1346&amp;V1346&amp;W1346,コード!$AI$3:$AJ$6,2,FALSE)),"エラー")</f>
        <v/>
      </c>
      <c r="AV1346" s="261" t="str">
        <f t="shared" si="309"/>
        <v/>
      </c>
      <c r="AW1346" s="258" t="str">
        <f>IFERROR(IF(OR(AD1346="",AE1346="",AF1346=""),"",VLOOKUP(AD1346&amp;AE1346&amp;AF1346,コード!$AW$3:$AX$31,2,FALSE)),"エラー")</f>
        <v/>
      </c>
      <c r="AX1346" s="262" t="str">
        <f>IFERROR(IF(OR(AG1346="",AH1346=""),"",VLOOKUP(AG1346&amp;AH1346,コード!$BC$3:$BD$17,2,FALSE)),"エラー")</f>
        <v/>
      </c>
      <c r="AY1346" s="187"/>
      <c r="AZ1346" s="286" t="str">
        <f t="shared" si="305"/>
        <v/>
      </c>
      <c r="BA1346" s="287" t="str">
        <f t="shared" si="317"/>
        <v/>
      </c>
      <c r="BB1346" s="287" t="str">
        <f t="shared" si="306"/>
        <v/>
      </c>
      <c r="BC1346" s="287" t="str">
        <f t="shared" si="307"/>
        <v/>
      </c>
      <c r="BD1346" s="287" t="str">
        <f t="shared" si="310"/>
        <v/>
      </c>
      <c r="BE1346" s="288" t="str">
        <f t="shared" si="318"/>
        <v/>
      </c>
    </row>
    <row r="1347" spans="1:57" ht="24" customHeight="1">
      <c r="A1347" s="301"/>
      <c r="B1347" s="420"/>
      <c r="C1347" s="421"/>
      <c r="D1347" s="421"/>
      <c r="E1347" s="421"/>
      <c r="F1347" s="421"/>
      <c r="G1347" s="421"/>
      <c r="H1347" s="421"/>
      <c r="I1347" s="421"/>
      <c r="J1347" s="421"/>
      <c r="K1347" s="421"/>
      <c r="L1347" s="302"/>
      <c r="M1347" s="303"/>
      <c r="N1347" s="304"/>
      <c r="O1347" s="305"/>
      <c r="P1347" s="306"/>
      <c r="Q1347" s="307"/>
      <c r="R1347" s="305"/>
      <c r="S1347" s="308"/>
      <c r="T1347" s="309"/>
      <c r="U1347" s="302"/>
      <c r="V1347" s="303"/>
      <c r="W1347" s="310"/>
      <c r="X1347" s="305"/>
      <c r="Y1347" s="303"/>
      <c r="Z1347" s="303"/>
      <c r="AA1347" s="311"/>
      <c r="AB1347" s="312"/>
      <c r="AC1347" s="310"/>
      <c r="AD1347" s="305"/>
      <c r="AE1347" s="310"/>
      <c r="AF1347" s="313"/>
      <c r="AG1347" s="314"/>
      <c r="AH1347" s="315"/>
      <c r="AI1347" s="401"/>
      <c r="AJ1347" s="402"/>
      <c r="AK1347" s="403"/>
      <c r="AL1347" s="273"/>
      <c r="AM1347" s="270" t="str">
        <f t="shared" si="315"/>
        <v/>
      </c>
      <c r="AN1347" s="282" t="str">
        <f t="shared" si="316"/>
        <v/>
      </c>
      <c r="AO1347" s="257" t="str">
        <f>IF(A1347="","",IF(A1347&lt;&gt;1337,"エラー",1337&amp;"人目"))</f>
        <v/>
      </c>
      <c r="AP1347" s="258" t="str">
        <f t="shared" si="304"/>
        <v/>
      </c>
      <c r="AQ1347" s="259" t="str">
        <f>IFERROR(IF(OR(L1347="",M1347="",N1347=""),"",VLOOKUP(L1347&amp;M1347&amp;N1347,コード!$K$3:$L$64,2,FALSE)),"エラー")</f>
        <v/>
      </c>
      <c r="AR1347" s="260" t="str">
        <f>IFERROR(IF(OR(O1347="",P1347=""),"",VLOOKUP(O1347&amp;P1347,コード!$R$3:$S$8,2,FALSE)),"エラー")</f>
        <v/>
      </c>
      <c r="AS1347" s="261" t="str">
        <f t="shared" si="308"/>
        <v/>
      </c>
      <c r="AT1347" s="261" t="str">
        <f>IFERROR(IF(OR(R1347="",S1347="",T1347=""),"",VLOOKUP(R1347&amp;S1347&amp;T1347,コード!$AB$3:$AC$205,2,FALSE)),"エラー")</f>
        <v/>
      </c>
      <c r="AU1347" s="258" t="str">
        <f>IFERROR(IF(OR(U1347="",V1347="",W1347=""),"",VLOOKUP(U1347&amp;V1347&amp;W1347,コード!$AI$3:$AJ$6,2,FALSE)),"エラー")</f>
        <v/>
      </c>
      <c r="AV1347" s="261" t="str">
        <f t="shared" si="309"/>
        <v/>
      </c>
      <c r="AW1347" s="258" t="str">
        <f>IFERROR(IF(OR(AD1347="",AE1347="",AF1347=""),"",VLOOKUP(AD1347&amp;AE1347&amp;AF1347,コード!$AW$3:$AX$31,2,FALSE)),"エラー")</f>
        <v/>
      </c>
      <c r="AX1347" s="262" t="str">
        <f>IFERROR(IF(OR(AG1347="",AH1347=""),"",VLOOKUP(AG1347&amp;AH1347,コード!$BC$3:$BD$17,2,FALSE)),"エラー")</f>
        <v/>
      </c>
      <c r="AY1347" s="187"/>
      <c r="AZ1347" s="286" t="str">
        <f t="shared" si="305"/>
        <v/>
      </c>
      <c r="BA1347" s="287" t="str">
        <f t="shared" si="317"/>
        <v/>
      </c>
      <c r="BB1347" s="287" t="str">
        <f t="shared" si="306"/>
        <v/>
      </c>
      <c r="BC1347" s="287" t="str">
        <f t="shared" si="307"/>
        <v/>
      </c>
      <c r="BD1347" s="287" t="str">
        <f t="shared" si="310"/>
        <v/>
      </c>
      <c r="BE1347" s="288" t="str">
        <f t="shared" si="318"/>
        <v/>
      </c>
    </row>
    <row r="1348" spans="1:57" ht="24" customHeight="1">
      <c r="A1348" s="301"/>
      <c r="B1348" s="420"/>
      <c r="C1348" s="421"/>
      <c r="D1348" s="421"/>
      <c r="E1348" s="421"/>
      <c r="F1348" s="421"/>
      <c r="G1348" s="421"/>
      <c r="H1348" s="421"/>
      <c r="I1348" s="421"/>
      <c r="J1348" s="421"/>
      <c r="K1348" s="421"/>
      <c r="L1348" s="302"/>
      <c r="M1348" s="303"/>
      <c r="N1348" s="304"/>
      <c r="O1348" s="305"/>
      <c r="P1348" s="306"/>
      <c r="Q1348" s="307"/>
      <c r="R1348" s="305"/>
      <c r="S1348" s="308"/>
      <c r="T1348" s="309"/>
      <c r="U1348" s="302"/>
      <c r="V1348" s="303"/>
      <c r="W1348" s="310"/>
      <c r="X1348" s="305"/>
      <c r="Y1348" s="303"/>
      <c r="Z1348" s="303"/>
      <c r="AA1348" s="311"/>
      <c r="AB1348" s="312"/>
      <c r="AC1348" s="310"/>
      <c r="AD1348" s="305"/>
      <c r="AE1348" s="310"/>
      <c r="AF1348" s="313"/>
      <c r="AG1348" s="314"/>
      <c r="AH1348" s="315"/>
      <c r="AI1348" s="401"/>
      <c r="AJ1348" s="402"/>
      <c r="AK1348" s="403"/>
      <c r="AL1348" s="273"/>
      <c r="AM1348" s="270" t="str">
        <f t="shared" si="315"/>
        <v/>
      </c>
      <c r="AN1348" s="282" t="str">
        <f t="shared" si="316"/>
        <v/>
      </c>
      <c r="AO1348" s="257" t="str">
        <f>IF(A1348="","",IF(A1348&lt;&gt;1338,"エラー",1338&amp;"人目"))</f>
        <v/>
      </c>
      <c r="AP1348" s="258" t="str">
        <f t="shared" si="304"/>
        <v/>
      </c>
      <c r="AQ1348" s="259" t="str">
        <f>IFERROR(IF(OR(L1348="",M1348="",N1348=""),"",VLOOKUP(L1348&amp;M1348&amp;N1348,コード!$K$3:$L$64,2,FALSE)),"エラー")</f>
        <v/>
      </c>
      <c r="AR1348" s="260" t="str">
        <f>IFERROR(IF(OR(O1348="",P1348=""),"",VLOOKUP(O1348&amp;P1348,コード!$R$3:$S$8,2,FALSE)),"エラー")</f>
        <v/>
      </c>
      <c r="AS1348" s="261" t="str">
        <f t="shared" si="308"/>
        <v/>
      </c>
      <c r="AT1348" s="261" t="str">
        <f>IFERROR(IF(OR(R1348="",S1348="",T1348=""),"",VLOOKUP(R1348&amp;S1348&amp;T1348,コード!$AB$3:$AC$205,2,FALSE)),"エラー")</f>
        <v/>
      </c>
      <c r="AU1348" s="258" t="str">
        <f>IFERROR(IF(OR(U1348="",V1348="",W1348=""),"",VLOOKUP(U1348&amp;V1348&amp;W1348,コード!$AI$3:$AJ$6,2,FALSE)),"エラー")</f>
        <v/>
      </c>
      <c r="AV1348" s="261" t="str">
        <f t="shared" si="309"/>
        <v/>
      </c>
      <c r="AW1348" s="258" t="str">
        <f>IFERROR(IF(OR(AD1348="",AE1348="",AF1348=""),"",VLOOKUP(AD1348&amp;AE1348&amp;AF1348,コード!$AW$3:$AX$31,2,FALSE)),"エラー")</f>
        <v/>
      </c>
      <c r="AX1348" s="262" t="str">
        <f>IFERROR(IF(OR(AG1348="",AH1348=""),"",VLOOKUP(AG1348&amp;AH1348,コード!$BC$3:$BD$17,2,FALSE)),"エラー")</f>
        <v/>
      </c>
      <c r="AY1348" s="187"/>
      <c r="AZ1348" s="286" t="str">
        <f t="shared" si="305"/>
        <v/>
      </c>
      <c r="BA1348" s="287" t="str">
        <f t="shared" si="317"/>
        <v/>
      </c>
      <c r="BB1348" s="287" t="str">
        <f t="shared" si="306"/>
        <v/>
      </c>
      <c r="BC1348" s="287" t="str">
        <f t="shared" si="307"/>
        <v/>
      </c>
      <c r="BD1348" s="287" t="str">
        <f t="shared" si="310"/>
        <v/>
      </c>
      <c r="BE1348" s="288" t="str">
        <f t="shared" si="318"/>
        <v/>
      </c>
    </row>
    <row r="1349" spans="1:57" ht="24" customHeight="1">
      <c r="A1349" s="316"/>
      <c r="B1349" s="420"/>
      <c r="C1349" s="421"/>
      <c r="D1349" s="421"/>
      <c r="E1349" s="421"/>
      <c r="F1349" s="421"/>
      <c r="G1349" s="421"/>
      <c r="H1349" s="421"/>
      <c r="I1349" s="421"/>
      <c r="J1349" s="421"/>
      <c r="K1349" s="421"/>
      <c r="L1349" s="302"/>
      <c r="M1349" s="303"/>
      <c r="N1349" s="304"/>
      <c r="O1349" s="305"/>
      <c r="P1349" s="306"/>
      <c r="Q1349" s="307"/>
      <c r="R1349" s="305"/>
      <c r="S1349" s="308"/>
      <c r="T1349" s="309"/>
      <c r="U1349" s="302"/>
      <c r="V1349" s="303"/>
      <c r="W1349" s="310"/>
      <c r="X1349" s="305"/>
      <c r="Y1349" s="303"/>
      <c r="Z1349" s="303"/>
      <c r="AA1349" s="311"/>
      <c r="AB1349" s="312"/>
      <c r="AC1349" s="310"/>
      <c r="AD1349" s="305"/>
      <c r="AE1349" s="310"/>
      <c r="AF1349" s="313"/>
      <c r="AG1349" s="314"/>
      <c r="AH1349" s="315"/>
      <c r="AI1349" s="401"/>
      <c r="AJ1349" s="402"/>
      <c r="AK1349" s="403"/>
      <c r="AL1349" s="273"/>
      <c r="AM1349" s="270" t="str">
        <f t="shared" si="315"/>
        <v/>
      </c>
      <c r="AN1349" s="282" t="str">
        <f t="shared" si="316"/>
        <v/>
      </c>
      <c r="AO1349" s="257" t="str">
        <f>IF(A1349="","",IF(A1349&lt;&gt;1339,"エラー",1339&amp;"人目"))</f>
        <v/>
      </c>
      <c r="AP1349" s="258" t="str">
        <f t="shared" si="304"/>
        <v/>
      </c>
      <c r="AQ1349" s="259" t="str">
        <f>IFERROR(IF(OR(L1349="",M1349="",N1349=""),"",VLOOKUP(L1349&amp;M1349&amp;N1349,コード!$K$3:$L$64,2,FALSE)),"エラー")</f>
        <v/>
      </c>
      <c r="AR1349" s="260" t="str">
        <f>IFERROR(IF(OR(O1349="",P1349=""),"",VLOOKUP(O1349&amp;P1349,コード!$R$3:$S$8,2,FALSE)),"エラー")</f>
        <v/>
      </c>
      <c r="AS1349" s="261" t="str">
        <f t="shared" si="308"/>
        <v/>
      </c>
      <c r="AT1349" s="261" t="str">
        <f>IFERROR(IF(OR(R1349="",S1349="",T1349=""),"",VLOOKUP(R1349&amp;S1349&amp;T1349,コード!$AB$3:$AC$205,2,FALSE)),"エラー")</f>
        <v/>
      </c>
      <c r="AU1349" s="258" t="str">
        <f>IFERROR(IF(OR(U1349="",V1349="",W1349=""),"",VLOOKUP(U1349&amp;V1349&amp;W1349,コード!$AI$3:$AJ$6,2,FALSE)),"エラー")</f>
        <v/>
      </c>
      <c r="AV1349" s="261" t="str">
        <f t="shared" si="309"/>
        <v/>
      </c>
      <c r="AW1349" s="258" t="str">
        <f>IFERROR(IF(OR(AD1349="",AE1349="",AF1349=""),"",VLOOKUP(AD1349&amp;AE1349&amp;AF1349,コード!$AW$3:$AX$31,2,FALSE)),"エラー")</f>
        <v/>
      </c>
      <c r="AX1349" s="262" t="str">
        <f>IFERROR(IF(OR(AG1349="",AH1349=""),"",VLOOKUP(AG1349&amp;AH1349,コード!$BC$3:$BD$17,2,FALSE)),"エラー")</f>
        <v/>
      </c>
      <c r="AY1349" s="187"/>
      <c r="AZ1349" s="286" t="str">
        <f t="shared" si="305"/>
        <v/>
      </c>
      <c r="BA1349" s="287" t="str">
        <f t="shared" si="317"/>
        <v/>
      </c>
      <c r="BB1349" s="287" t="str">
        <f t="shared" si="306"/>
        <v/>
      </c>
      <c r="BC1349" s="287" t="str">
        <f t="shared" si="307"/>
        <v/>
      </c>
      <c r="BD1349" s="287" t="str">
        <f t="shared" si="310"/>
        <v/>
      </c>
      <c r="BE1349" s="288" t="str">
        <f t="shared" si="318"/>
        <v/>
      </c>
    </row>
    <row r="1350" spans="1:57" ht="24" customHeight="1">
      <c r="A1350" s="316"/>
      <c r="B1350" s="420"/>
      <c r="C1350" s="421"/>
      <c r="D1350" s="421"/>
      <c r="E1350" s="421"/>
      <c r="F1350" s="421"/>
      <c r="G1350" s="421"/>
      <c r="H1350" s="421"/>
      <c r="I1350" s="421"/>
      <c r="J1350" s="421"/>
      <c r="K1350" s="421"/>
      <c r="L1350" s="302"/>
      <c r="M1350" s="303"/>
      <c r="N1350" s="304"/>
      <c r="O1350" s="305"/>
      <c r="P1350" s="306"/>
      <c r="Q1350" s="307"/>
      <c r="R1350" s="305"/>
      <c r="S1350" s="308"/>
      <c r="T1350" s="309"/>
      <c r="U1350" s="302"/>
      <c r="V1350" s="303"/>
      <c r="W1350" s="310"/>
      <c r="X1350" s="305"/>
      <c r="Y1350" s="303"/>
      <c r="Z1350" s="303"/>
      <c r="AA1350" s="311"/>
      <c r="AB1350" s="312"/>
      <c r="AC1350" s="310"/>
      <c r="AD1350" s="305"/>
      <c r="AE1350" s="310"/>
      <c r="AF1350" s="313"/>
      <c r="AG1350" s="314"/>
      <c r="AH1350" s="315"/>
      <c r="AI1350" s="401"/>
      <c r="AJ1350" s="402"/>
      <c r="AK1350" s="403"/>
      <c r="AL1350" s="273"/>
      <c r="AM1350" s="270" t="str">
        <f t="shared" si="315"/>
        <v/>
      </c>
      <c r="AN1350" s="282" t="str">
        <f t="shared" si="316"/>
        <v/>
      </c>
      <c r="AO1350" s="257" t="str">
        <f>IF(A1350="","",IF(A1350&lt;&gt;1340,"エラー",1340&amp;"人目"))</f>
        <v/>
      </c>
      <c r="AP1350" s="258" t="str">
        <f t="shared" si="304"/>
        <v/>
      </c>
      <c r="AQ1350" s="259" t="str">
        <f>IFERROR(IF(OR(L1350="",M1350="",N1350=""),"",VLOOKUP(L1350&amp;M1350&amp;N1350,コード!$K$3:$L$64,2,FALSE)),"エラー")</f>
        <v/>
      </c>
      <c r="AR1350" s="260" t="str">
        <f>IFERROR(IF(OR(O1350="",P1350=""),"",VLOOKUP(O1350&amp;P1350,コード!$R$3:$S$8,2,FALSE)),"エラー")</f>
        <v/>
      </c>
      <c r="AS1350" s="261" t="str">
        <f t="shared" si="308"/>
        <v/>
      </c>
      <c r="AT1350" s="261" t="str">
        <f>IFERROR(IF(OR(R1350="",S1350="",T1350=""),"",VLOOKUP(R1350&amp;S1350&amp;T1350,コード!$AB$3:$AC$205,2,FALSE)),"エラー")</f>
        <v/>
      </c>
      <c r="AU1350" s="258" t="str">
        <f>IFERROR(IF(OR(U1350="",V1350="",W1350=""),"",VLOOKUP(U1350&amp;V1350&amp;W1350,コード!$AI$3:$AJ$6,2,FALSE)),"エラー")</f>
        <v/>
      </c>
      <c r="AV1350" s="261" t="str">
        <f t="shared" si="309"/>
        <v/>
      </c>
      <c r="AW1350" s="258" t="str">
        <f>IFERROR(IF(OR(AD1350="",AE1350="",AF1350=""),"",VLOOKUP(AD1350&amp;AE1350&amp;AF1350,コード!$AW$3:$AX$31,2,FALSE)),"エラー")</f>
        <v/>
      </c>
      <c r="AX1350" s="262" t="str">
        <f>IFERROR(IF(OR(AG1350="",AH1350=""),"",VLOOKUP(AG1350&amp;AH1350,コード!$BC$3:$BD$17,2,FALSE)),"エラー")</f>
        <v/>
      </c>
      <c r="AY1350" s="187"/>
      <c r="AZ1350" s="286" t="str">
        <f t="shared" si="305"/>
        <v/>
      </c>
      <c r="BA1350" s="287" t="str">
        <f t="shared" si="317"/>
        <v/>
      </c>
      <c r="BB1350" s="287" t="str">
        <f t="shared" si="306"/>
        <v/>
      </c>
      <c r="BC1350" s="287" t="str">
        <f t="shared" si="307"/>
        <v/>
      </c>
      <c r="BD1350" s="287" t="str">
        <f t="shared" si="310"/>
        <v/>
      </c>
      <c r="BE1350" s="288" t="str">
        <f t="shared" si="318"/>
        <v/>
      </c>
    </row>
    <row r="1351" spans="1:57" ht="24" customHeight="1">
      <c r="A1351" s="301"/>
      <c r="B1351" s="420"/>
      <c r="C1351" s="421"/>
      <c r="D1351" s="421"/>
      <c r="E1351" s="421"/>
      <c r="F1351" s="421"/>
      <c r="G1351" s="421"/>
      <c r="H1351" s="421"/>
      <c r="I1351" s="421"/>
      <c r="J1351" s="421"/>
      <c r="K1351" s="421"/>
      <c r="L1351" s="302"/>
      <c r="M1351" s="303"/>
      <c r="N1351" s="304"/>
      <c r="O1351" s="305"/>
      <c r="P1351" s="306"/>
      <c r="Q1351" s="307"/>
      <c r="R1351" s="305"/>
      <c r="S1351" s="308"/>
      <c r="T1351" s="309"/>
      <c r="U1351" s="302"/>
      <c r="V1351" s="303"/>
      <c r="W1351" s="310"/>
      <c r="X1351" s="305"/>
      <c r="Y1351" s="303"/>
      <c r="Z1351" s="303"/>
      <c r="AA1351" s="311"/>
      <c r="AB1351" s="312"/>
      <c r="AC1351" s="310"/>
      <c r="AD1351" s="305"/>
      <c r="AE1351" s="310"/>
      <c r="AF1351" s="313"/>
      <c r="AG1351" s="314"/>
      <c r="AH1351" s="315"/>
      <c r="AI1351" s="401"/>
      <c r="AJ1351" s="402"/>
      <c r="AK1351" s="403"/>
      <c r="AL1351" s="273"/>
      <c r="AM1351" s="270" t="str">
        <f t="shared" si="315"/>
        <v/>
      </c>
      <c r="AN1351" s="282" t="str">
        <f t="shared" si="316"/>
        <v/>
      </c>
      <c r="AO1351" s="257" t="str">
        <f>IF(A1351="","",IF(A1351&lt;&gt;1341,"エラー",1341&amp;"人目"))</f>
        <v/>
      </c>
      <c r="AP1351" s="258" t="str">
        <f t="shared" si="304"/>
        <v/>
      </c>
      <c r="AQ1351" s="259" t="str">
        <f>IFERROR(IF(OR(L1351="",M1351="",N1351=""),"",VLOOKUP(L1351&amp;M1351&amp;N1351,コード!$K$3:$L$64,2,FALSE)),"エラー")</f>
        <v/>
      </c>
      <c r="AR1351" s="260" t="str">
        <f>IFERROR(IF(OR(O1351="",P1351=""),"",VLOOKUP(O1351&amp;P1351,コード!$R$3:$S$8,2,FALSE)),"エラー")</f>
        <v/>
      </c>
      <c r="AS1351" s="261" t="str">
        <f t="shared" si="308"/>
        <v/>
      </c>
      <c r="AT1351" s="261" t="str">
        <f>IFERROR(IF(OR(R1351="",S1351="",T1351=""),"",VLOOKUP(R1351&amp;S1351&amp;T1351,コード!$AB$3:$AC$205,2,FALSE)),"エラー")</f>
        <v/>
      </c>
      <c r="AU1351" s="258" t="str">
        <f>IFERROR(IF(OR(U1351="",V1351="",W1351=""),"",VLOOKUP(U1351&amp;V1351&amp;W1351,コード!$AI$3:$AJ$6,2,FALSE)),"エラー")</f>
        <v/>
      </c>
      <c r="AV1351" s="261" t="str">
        <f t="shared" si="309"/>
        <v/>
      </c>
      <c r="AW1351" s="258" t="str">
        <f>IFERROR(IF(OR(AD1351="",AE1351="",AF1351=""),"",VLOOKUP(AD1351&amp;AE1351&amp;AF1351,コード!$AW$3:$AX$31,2,FALSE)),"エラー")</f>
        <v/>
      </c>
      <c r="AX1351" s="262" t="str">
        <f>IFERROR(IF(OR(AG1351="",AH1351=""),"",VLOOKUP(AG1351&amp;AH1351,コード!$BC$3:$BD$17,2,FALSE)),"エラー")</f>
        <v/>
      </c>
      <c r="AY1351" s="187"/>
      <c r="AZ1351" s="286" t="str">
        <f t="shared" si="305"/>
        <v/>
      </c>
      <c r="BA1351" s="287" t="str">
        <f t="shared" si="317"/>
        <v/>
      </c>
      <c r="BB1351" s="287" t="str">
        <f t="shared" si="306"/>
        <v/>
      </c>
      <c r="BC1351" s="287" t="str">
        <f t="shared" si="307"/>
        <v/>
      </c>
      <c r="BD1351" s="287" t="str">
        <f t="shared" si="310"/>
        <v/>
      </c>
      <c r="BE1351" s="288" t="str">
        <f t="shared" si="318"/>
        <v/>
      </c>
    </row>
    <row r="1352" spans="1:57" ht="24" customHeight="1">
      <c r="A1352" s="301"/>
      <c r="B1352" s="420"/>
      <c r="C1352" s="421"/>
      <c r="D1352" s="421"/>
      <c r="E1352" s="421"/>
      <c r="F1352" s="421"/>
      <c r="G1352" s="421"/>
      <c r="H1352" s="421"/>
      <c r="I1352" s="421"/>
      <c r="J1352" s="421"/>
      <c r="K1352" s="421"/>
      <c r="L1352" s="302"/>
      <c r="M1352" s="303"/>
      <c r="N1352" s="304"/>
      <c r="O1352" s="305"/>
      <c r="P1352" s="306"/>
      <c r="Q1352" s="307"/>
      <c r="R1352" s="305"/>
      <c r="S1352" s="308"/>
      <c r="T1352" s="309"/>
      <c r="U1352" s="302"/>
      <c r="V1352" s="303"/>
      <c r="W1352" s="310"/>
      <c r="X1352" s="305"/>
      <c r="Y1352" s="303"/>
      <c r="Z1352" s="303"/>
      <c r="AA1352" s="311"/>
      <c r="AB1352" s="312"/>
      <c r="AC1352" s="310"/>
      <c r="AD1352" s="305"/>
      <c r="AE1352" s="310"/>
      <c r="AF1352" s="313"/>
      <c r="AG1352" s="314"/>
      <c r="AH1352" s="315"/>
      <c r="AI1352" s="401"/>
      <c r="AJ1352" s="402"/>
      <c r="AK1352" s="403"/>
      <c r="AL1352" s="273"/>
      <c r="AM1352" s="270" t="str">
        <f t="shared" si="315"/>
        <v/>
      </c>
      <c r="AN1352" s="282" t="str">
        <f t="shared" si="316"/>
        <v/>
      </c>
      <c r="AO1352" s="257" t="str">
        <f>IF(A1352="","",IF(A1352&lt;&gt;1342,"エラー",1342&amp;"人目"))</f>
        <v/>
      </c>
      <c r="AP1352" s="258" t="str">
        <f t="shared" si="304"/>
        <v/>
      </c>
      <c r="AQ1352" s="259" t="str">
        <f>IFERROR(IF(OR(L1352="",M1352="",N1352=""),"",VLOOKUP(L1352&amp;M1352&amp;N1352,コード!$K$3:$L$64,2,FALSE)),"エラー")</f>
        <v/>
      </c>
      <c r="AR1352" s="260" t="str">
        <f>IFERROR(IF(OR(O1352="",P1352=""),"",VLOOKUP(O1352&amp;P1352,コード!$R$3:$S$8,2,FALSE)),"エラー")</f>
        <v/>
      </c>
      <c r="AS1352" s="261" t="str">
        <f t="shared" si="308"/>
        <v/>
      </c>
      <c r="AT1352" s="261" t="str">
        <f>IFERROR(IF(OR(R1352="",S1352="",T1352=""),"",VLOOKUP(R1352&amp;S1352&amp;T1352,コード!$AB$3:$AC$205,2,FALSE)),"エラー")</f>
        <v/>
      </c>
      <c r="AU1352" s="258" t="str">
        <f>IFERROR(IF(OR(U1352="",V1352="",W1352=""),"",VLOOKUP(U1352&amp;V1352&amp;W1352,コード!$AI$3:$AJ$6,2,FALSE)),"エラー")</f>
        <v/>
      </c>
      <c r="AV1352" s="261" t="str">
        <f t="shared" si="309"/>
        <v/>
      </c>
      <c r="AW1352" s="258" t="str">
        <f>IFERROR(IF(OR(AD1352="",AE1352="",AF1352=""),"",VLOOKUP(AD1352&amp;AE1352&amp;AF1352,コード!$AW$3:$AX$31,2,FALSE)),"エラー")</f>
        <v/>
      </c>
      <c r="AX1352" s="262" t="str">
        <f>IFERROR(IF(OR(AG1352="",AH1352=""),"",VLOOKUP(AG1352&amp;AH1352,コード!$BC$3:$BD$17,2,FALSE)),"エラー")</f>
        <v/>
      </c>
      <c r="AY1352" s="187"/>
      <c r="AZ1352" s="286" t="str">
        <f t="shared" si="305"/>
        <v/>
      </c>
      <c r="BA1352" s="287" t="str">
        <f t="shared" si="317"/>
        <v/>
      </c>
      <c r="BB1352" s="287" t="str">
        <f t="shared" si="306"/>
        <v/>
      </c>
      <c r="BC1352" s="287" t="str">
        <f t="shared" si="307"/>
        <v/>
      </c>
      <c r="BD1352" s="287" t="str">
        <f t="shared" si="310"/>
        <v/>
      </c>
      <c r="BE1352" s="288" t="str">
        <f t="shared" si="318"/>
        <v/>
      </c>
    </row>
    <row r="1353" spans="1:57" ht="24" customHeight="1">
      <c r="A1353" s="301"/>
      <c r="B1353" s="420"/>
      <c r="C1353" s="421"/>
      <c r="D1353" s="421"/>
      <c r="E1353" s="421"/>
      <c r="F1353" s="421"/>
      <c r="G1353" s="421"/>
      <c r="H1353" s="421"/>
      <c r="I1353" s="421"/>
      <c r="J1353" s="421"/>
      <c r="K1353" s="421"/>
      <c r="L1353" s="302"/>
      <c r="M1353" s="303"/>
      <c r="N1353" s="304"/>
      <c r="O1353" s="305"/>
      <c r="P1353" s="306"/>
      <c r="Q1353" s="307"/>
      <c r="R1353" s="305"/>
      <c r="S1353" s="308"/>
      <c r="T1353" s="309"/>
      <c r="U1353" s="302"/>
      <c r="V1353" s="303"/>
      <c r="W1353" s="310"/>
      <c r="X1353" s="305"/>
      <c r="Y1353" s="303"/>
      <c r="Z1353" s="303"/>
      <c r="AA1353" s="311"/>
      <c r="AB1353" s="312"/>
      <c r="AC1353" s="310"/>
      <c r="AD1353" s="305"/>
      <c r="AE1353" s="310"/>
      <c r="AF1353" s="313"/>
      <c r="AG1353" s="314"/>
      <c r="AH1353" s="315"/>
      <c r="AI1353" s="401"/>
      <c r="AJ1353" s="402"/>
      <c r="AK1353" s="403"/>
      <c r="AL1353" s="273"/>
      <c r="AM1353" s="270" t="str">
        <f t="shared" si="315"/>
        <v/>
      </c>
      <c r="AN1353" s="282" t="str">
        <f t="shared" si="316"/>
        <v/>
      </c>
      <c r="AO1353" s="257" t="str">
        <f>IF(A1353="","",IF(A1353&lt;&gt;1343,"エラー",1343&amp;"人目"))</f>
        <v/>
      </c>
      <c r="AP1353" s="258" t="str">
        <f t="shared" si="304"/>
        <v/>
      </c>
      <c r="AQ1353" s="259" t="str">
        <f>IFERROR(IF(OR(L1353="",M1353="",N1353=""),"",VLOOKUP(L1353&amp;M1353&amp;N1353,コード!$K$3:$L$64,2,FALSE)),"エラー")</f>
        <v/>
      </c>
      <c r="AR1353" s="260" t="str">
        <f>IFERROR(IF(OR(O1353="",P1353=""),"",VLOOKUP(O1353&amp;P1353,コード!$R$3:$S$8,2,FALSE)),"エラー")</f>
        <v/>
      </c>
      <c r="AS1353" s="261" t="str">
        <f t="shared" si="308"/>
        <v/>
      </c>
      <c r="AT1353" s="261" t="str">
        <f>IFERROR(IF(OR(R1353="",S1353="",T1353=""),"",VLOOKUP(R1353&amp;S1353&amp;T1353,コード!$AB$3:$AC$205,2,FALSE)),"エラー")</f>
        <v/>
      </c>
      <c r="AU1353" s="258" t="str">
        <f>IFERROR(IF(OR(U1353="",V1353="",W1353=""),"",VLOOKUP(U1353&amp;V1353&amp;W1353,コード!$AI$3:$AJ$6,2,FALSE)),"エラー")</f>
        <v/>
      </c>
      <c r="AV1353" s="261" t="str">
        <f t="shared" si="309"/>
        <v/>
      </c>
      <c r="AW1353" s="258" t="str">
        <f>IFERROR(IF(OR(AD1353="",AE1353="",AF1353=""),"",VLOOKUP(AD1353&amp;AE1353&amp;AF1353,コード!$AW$3:$AX$31,2,FALSE)),"エラー")</f>
        <v/>
      </c>
      <c r="AX1353" s="262" t="str">
        <f>IFERROR(IF(OR(AG1353="",AH1353=""),"",VLOOKUP(AG1353&amp;AH1353,コード!$BC$3:$BD$17,2,FALSE)),"エラー")</f>
        <v/>
      </c>
      <c r="AY1353" s="187"/>
      <c r="AZ1353" s="286" t="str">
        <f t="shared" si="305"/>
        <v/>
      </c>
      <c r="BA1353" s="287" t="str">
        <f t="shared" si="317"/>
        <v/>
      </c>
      <c r="BB1353" s="287" t="str">
        <f t="shared" si="306"/>
        <v/>
      </c>
      <c r="BC1353" s="287" t="str">
        <f t="shared" si="307"/>
        <v/>
      </c>
      <c r="BD1353" s="287" t="str">
        <f t="shared" si="310"/>
        <v/>
      </c>
      <c r="BE1353" s="288" t="str">
        <f t="shared" si="318"/>
        <v/>
      </c>
    </row>
    <row r="1354" spans="1:57" ht="24" customHeight="1">
      <c r="A1354" s="301"/>
      <c r="B1354" s="420"/>
      <c r="C1354" s="421"/>
      <c r="D1354" s="421"/>
      <c r="E1354" s="421"/>
      <c r="F1354" s="421"/>
      <c r="G1354" s="421"/>
      <c r="H1354" s="421"/>
      <c r="I1354" s="421"/>
      <c r="J1354" s="421"/>
      <c r="K1354" s="421"/>
      <c r="L1354" s="302"/>
      <c r="M1354" s="303"/>
      <c r="N1354" s="304"/>
      <c r="O1354" s="305"/>
      <c r="P1354" s="306"/>
      <c r="Q1354" s="307"/>
      <c r="R1354" s="305"/>
      <c r="S1354" s="308"/>
      <c r="T1354" s="309"/>
      <c r="U1354" s="302"/>
      <c r="V1354" s="303"/>
      <c r="W1354" s="310"/>
      <c r="X1354" s="305"/>
      <c r="Y1354" s="303"/>
      <c r="Z1354" s="303"/>
      <c r="AA1354" s="311"/>
      <c r="AB1354" s="312"/>
      <c r="AC1354" s="310"/>
      <c r="AD1354" s="305"/>
      <c r="AE1354" s="310"/>
      <c r="AF1354" s="313"/>
      <c r="AG1354" s="314"/>
      <c r="AH1354" s="315"/>
      <c r="AI1354" s="401"/>
      <c r="AJ1354" s="402"/>
      <c r="AK1354" s="403"/>
      <c r="AL1354" s="273"/>
      <c r="AM1354" s="270" t="str">
        <f t="shared" si="315"/>
        <v/>
      </c>
      <c r="AN1354" s="282" t="str">
        <f t="shared" si="316"/>
        <v/>
      </c>
      <c r="AO1354" s="257" t="str">
        <f>IF(A1354="","",IF(A1354&lt;&gt;1344,"エラー",1344&amp;"人目"))</f>
        <v/>
      </c>
      <c r="AP1354" s="258" t="str">
        <f t="shared" si="304"/>
        <v/>
      </c>
      <c r="AQ1354" s="259" t="str">
        <f>IFERROR(IF(OR(L1354="",M1354="",N1354=""),"",VLOOKUP(L1354&amp;M1354&amp;N1354,コード!$K$3:$L$64,2,FALSE)),"エラー")</f>
        <v/>
      </c>
      <c r="AR1354" s="260" t="str">
        <f>IFERROR(IF(OR(O1354="",P1354=""),"",VLOOKUP(O1354&amp;P1354,コード!$R$3:$S$8,2,FALSE)),"エラー")</f>
        <v/>
      </c>
      <c r="AS1354" s="261" t="str">
        <f t="shared" si="308"/>
        <v/>
      </c>
      <c r="AT1354" s="261" t="str">
        <f>IFERROR(IF(OR(R1354="",S1354="",T1354=""),"",VLOOKUP(R1354&amp;S1354&amp;T1354,コード!$AB$3:$AC$205,2,FALSE)),"エラー")</f>
        <v/>
      </c>
      <c r="AU1354" s="258" t="str">
        <f>IFERROR(IF(OR(U1354="",V1354="",W1354=""),"",VLOOKUP(U1354&amp;V1354&amp;W1354,コード!$AI$3:$AJ$6,2,FALSE)),"エラー")</f>
        <v/>
      </c>
      <c r="AV1354" s="261" t="str">
        <f t="shared" si="309"/>
        <v/>
      </c>
      <c r="AW1354" s="258" t="str">
        <f>IFERROR(IF(OR(AD1354="",AE1354="",AF1354=""),"",VLOOKUP(AD1354&amp;AE1354&amp;AF1354,コード!$AW$3:$AX$31,2,FALSE)),"エラー")</f>
        <v/>
      </c>
      <c r="AX1354" s="262" t="str">
        <f>IFERROR(IF(OR(AG1354="",AH1354=""),"",VLOOKUP(AG1354&amp;AH1354,コード!$BC$3:$BD$17,2,FALSE)),"エラー")</f>
        <v/>
      </c>
      <c r="AY1354" s="187"/>
      <c r="AZ1354" s="286" t="str">
        <f t="shared" si="305"/>
        <v/>
      </c>
      <c r="BA1354" s="287" t="str">
        <f t="shared" si="317"/>
        <v/>
      </c>
      <c r="BB1354" s="287" t="str">
        <f t="shared" si="306"/>
        <v/>
      </c>
      <c r="BC1354" s="287" t="str">
        <f t="shared" si="307"/>
        <v/>
      </c>
      <c r="BD1354" s="287" t="str">
        <f t="shared" si="310"/>
        <v/>
      </c>
      <c r="BE1354" s="288" t="str">
        <f t="shared" si="318"/>
        <v/>
      </c>
    </row>
    <row r="1355" spans="1:57" ht="24" customHeight="1">
      <c r="A1355" s="301"/>
      <c r="B1355" s="420"/>
      <c r="C1355" s="421"/>
      <c r="D1355" s="421"/>
      <c r="E1355" s="421"/>
      <c r="F1355" s="421"/>
      <c r="G1355" s="421"/>
      <c r="H1355" s="421"/>
      <c r="I1355" s="421"/>
      <c r="J1355" s="421"/>
      <c r="K1355" s="421"/>
      <c r="L1355" s="302"/>
      <c r="M1355" s="303"/>
      <c r="N1355" s="304"/>
      <c r="O1355" s="305"/>
      <c r="P1355" s="306"/>
      <c r="Q1355" s="307"/>
      <c r="R1355" s="305"/>
      <c r="S1355" s="308"/>
      <c r="T1355" s="309"/>
      <c r="U1355" s="302"/>
      <c r="V1355" s="303"/>
      <c r="W1355" s="310"/>
      <c r="X1355" s="305"/>
      <c r="Y1355" s="303"/>
      <c r="Z1355" s="303"/>
      <c r="AA1355" s="311"/>
      <c r="AB1355" s="312"/>
      <c r="AC1355" s="310"/>
      <c r="AD1355" s="305"/>
      <c r="AE1355" s="310"/>
      <c r="AF1355" s="313"/>
      <c r="AG1355" s="314"/>
      <c r="AH1355" s="315"/>
      <c r="AI1355" s="401"/>
      <c r="AJ1355" s="402"/>
      <c r="AK1355" s="403"/>
      <c r="AL1355" s="273"/>
      <c r="AM1355" s="270" t="str">
        <f t="shared" si="315"/>
        <v/>
      </c>
      <c r="AN1355" s="282" t="str">
        <f t="shared" si="316"/>
        <v/>
      </c>
      <c r="AO1355" s="257" t="str">
        <f>IF(A1355="","",IF(A1355&lt;&gt;1345,"エラー",1345&amp;"人目"))</f>
        <v/>
      </c>
      <c r="AP1355" s="258" t="str">
        <f t="shared" ref="AP1355:AP1418" si="319">IFERROR(IF(B1355="","",B1355),"エラー")</f>
        <v/>
      </c>
      <c r="AQ1355" s="259" t="str">
        <f>IFERROR(IF(OR(L1355="",M1355="",N1355=""),"",VLOOKUP(L1355&amp;M1355&amp;N1355,コード!$K$3:$L$64,2,FALSE)),"エラー")</f>
        <v/>
      </c>
      <c r="AR1355" s="260" t="str">
        <f>IFERROR(IF(OR(O1355="",P1355=""),"",VLOOKUP(O1355&amp;P1355,コード!$R$3:$S$8,2,FALSE)),"エラー")</f>
        <v/>
      </c>
      <c r="AS1355" s="261" t="str">
        <f t="shared" si="308"/>
        <v/>
      </c>
      <c r="AT1355" s="261" t="str">
        <f>IFERROR(IF(OR(R1355="",S1355="",T1355=""),"",VLOOKUP(R1355&amp;S1355&amp;T1355,コード!$AB$3:$AC$205,2,FALSE)),"エラー")</f>
        <v/>
      </c>
      <c r="AU1355" s="258" t="str">
        <f>IFERROR(IF(OR(U1355="",V1355="",W1355=""),"",VLOOKUP(U1355&amp;V1355&amp;W1355,コード!$AI$3:$AJ$6,2,FALSE)),"エラー")</f>
        <v/>
      </c>
      <c r="AV1355" s="261" t="str">
        <f t="shared" si="309"/>
        <v/>
      </c>
      <c r="AW1355" s="258" t="str">
        <f>IFERROR(IF(OR(AD1355="",AE1355="",AF1355=""),"",VLOOKUP(AD1355&amp;AE1355&amp;AF1355,コード!$AW$3:$AX$31,2,FALSE)),"エラー")</f>
        <v/>
      </c>
      <c r="AX1355" s="262" t="str">
        <f>IFERROR(IF(OR(AG1355="",AH1355=""),"",VLOOKUP(AG1355&amp;AH1355,コード!$BC$3:$BD$17,2,FALSE)),"エラー")</f>
        <v/>
      </c>
      <c r="AY1355" s="187"/>
      <c r="AZ1355" s="286" t="str">
        <f t="shared" ref="AZ1355:AZ1418" si="320">IFERROR(IF(OR(R1355="",S1355="",T1355=""),"",IF(AT1355="エラー","エラー",IF(OR(VALUE(R1355&amp;S1355&amp;T1355)=490,VALUE(R1355&amp;S1355&amp;T1355)=790),"エラー？","○"))),"エラー")</f>
        <v/>
      </c>
      <c r="BA1355" s="287" t="str">
        <f t="shared" si="317"/>
        <v/>
      </c>
      <c r="BB1355" s="287" t="str">
        <f t="shared" ref="BB1355:BB1418" si="321">IFERROR(IF(OR(U1355="",V1355="",W1355=""),"",IF(OR(VALUE(O1355&amp;P1355)=8,VALUE(O1355&amp;P1355)=80,VALUE(O1355&amp;P1355)=81,VALUE(O1355&amp;P1355)=82,VALUE(O1355&amp;P1355)=83,VALUE(O1355&amp;P1355)=84),"エラー:学年コード該当なし",IF(OR(VALUE(U1355&amp;V1355&amp;W1355)=100,VALUE(U1355&amp;V1355&amp;W1355)=111,VALUE(U1355&amp;V1355&amp;W1355)=160,VALUE(U1355&amp;V1355&amp;W1355)=170,VALUE(U1355&amp;V1355&amp;W1355)=171,VALUE(U1355&amp;V1355&amp;W1355)=201,VALUE(U1355&amp;V1355&amp;W1355)=211,VALUE(U1355&amp;V1355&amp;W1355)=260,VALUE(U1355&amp;V1355&amp;W1355)=261,VALUE(U1355&amp;V1355&amp;W1355)=271),"エラー:留学生区分該当なし",IF(AND(OR(VALUE(O1355&amp;P1355)=0,VALUE(O1355&amp;P1355)=88),VALUE(U1355&amp;V1355&amp;W1355)=200),"エラー？","○")))),"エラー")</f>
        <v/>
      </c>
      <c r="BC1355" s="287" t="str">
        <f t="shared" ref="BC1355:BC1418" si="322">IFERROR(IF(OR(U1355="",V1355="",W1355=""),"",IF(OR(O1355&amp;P1355="08",O1355&amp;P1355="80",O1355&amp;P1355="81",O1355&amp;P1355="82",O1355&amp;P1355="83",O1355&amp;P1355="84"),"エラー:学年コード該当なし",IF(OR(U1355&amp;V1355&amp;W1355="100",U1355&amp;V1355&amp;W1355="111",U1355&amp;V1355&amp;W1355="160",U1355&amp;V1355&amp;W1355="170",U1355&amp;V1355&amp;W1355="171",U1355&amp;V1355&amp;W1355="201",U1355&amp;V1355&amp;W1355="211",U1355&amp;V1355&amp;W1355="260",U1355&amp;V1355&amp;W1355="261",U1355&amp;V1355&amp;W1355="271"),"エラー:留学生区分該当なし",IF(AND(O1355&amp;P1355="00",OR(U1355&amp;V1355&amp;W1355="200",U1355&amp;V1355&amp;W1355="210",U1355&amp;V1355&amp;W1355="270")),"エラー","○")))),"エラー")</f>
        <v/>
      </c>
      <c r="BD1355" s="287" t="str">
        <f t="shared" si="310"/>
        <v/>
      </c>
      <c r="BE1355" s="288" t="str">
        <f t="shared" si="318"/>
        <v/>
      </c>
    </row>
    <row r="1356" spans="1:57" ht="24" customHeight="1">
      <c r="A1356" s="301"/>
      <c r="B1356" s="420"/>
      <c r="C1356" s="421"/>
      <c r="D1356" s="421"/>
      <c r="E1356" s="421"/>
      <c r="F1356" s="421"/>
      <c r="G1356" s="421"/>
      <c r="H1356" s="421"/>
      <c r="I1356" s="421"/>
      <c r="J1356" s="421"/>
      <c r="K1356" s="421"/>
      <c r="L1356" s="302"/>
      <c r="M1356" s="303"/>
      <c r="N1356" s="304"/>
      <c r="O1356" s="305"/>
      <c r="P1356" s="306"/>
      <c r="Q1356" s="307"/>
      <c r="R1356" s="305"/>
      <c r="S1356" s="308"/>
      <c r="T1356" s="309"/>
      <c r="U1356" s="302"/>
      <c r="V1356" s="303"/>
      <c r="W1356" s="310"/>
      <c r="X1356" s="305"/>
      <c r="Y1356" s="303"/>
      <c r="Z1356" s="303"/>
      <c r="AA1356" s="311"/>
      <c r="AB1356" s="312"/>
      <c r="AC1356" s="310"/>
      <c r="AD1356" s="305"/>
      <c r="AE1356" s="310"/>
      <c r="AF1356" s="313"/>
      <c r="AG1356" s="314"/>
      <c r="AH1356" s="315"/>
      <c r="AI1356" s="401"/>
      <c r="AJ1356" s="402"/>
      <c r="AK1356" s="403"/>
      <c r="AL1356" s="273"/>
      <c r="AM1356" s="270" t="str">
        <f t="shared" si="315"/>
        <v/>
      </c>
      <c r="AN1356" s="282" t="str">
        <f t="shared" si="316"/>
        <v/>
      </c>
      <c r="AO1356" s="257" t="str">
        <f>IF(A1356="","",IF(A1356&lt;&gt;1346,"エラー",1346&amp;"人目"))</f>
        <v/>
      </c>
      <c r="AP1356" s="258" t="str">
        <f t="shared" si="319"/>
        <v/>
      </c>
      <c r="AQ1356" s="259" t="str">
        <f>IFERROR(IF(OR(L1356="",M1356="",N1356=""),"",VLOOKUP(L1356&amp;M1356&amp;N1356,コード!$K$3:$L$64,2,FALSE)),"エラー")</f>
        <v/>
      </c>
      <c r="AR1356" s="260" t="str">
        <f>IFERROR(IF(OR(O1356="",P1356=""),"",VLOOKUP(O1356&amp;P1356,コード!$R$3:$S$8,2,FALSE)),"エラー")</f>
        <v/>
      </c>
      <c r="AS1356" s="261" t="str">
        <f t="shared" ref="AS1356:AS1419" si="323">IFERROR(IF(Q1356="","",IF(Q1356=1,"男",IF(Q1356=2,"女","エラー"))),"エラー")</f>
        <v/>
      </c>
      <c r="AT1356" s="261" t="str">
        <f>IFERROR(IF(OR(R1356="",S1356="",T1356=""),"",VLOOKUP(R1356&amp;S1356&amp;T1356,コード!$AB$3:$AC$205,2,FALSE)),"エラー")</f>
        <v/>
      </c>
      <c r="AU1356" s="258" t="str">
        <f>IFERROR(IF(OR(U1356="",V1356="",W1356=""),"",VLOOKUP(U1356&amp;V1356&amp;W1356,コード!$AI$3:$AJ$6,2,FALSE)),"エラー")</f>
        <v/>
      </c>
      <c r="AV1356" s="261" t="str">
        <f t="shared" si="309"/>
        <v/>
      </c>
      <c r="AW1356" s="258" t="str">
        <f>IFERROR(IF(OR(AD1356="",AE1356="",AF1356=""),"",VLOOKUP(AD1356&amp;AE1356&amp;AF1356,コード!$AW$3:$AX$31,2,FALSE)),"エラー")</f>
        <v/>
      </c>
      <c r="AX1356" s="262" t="str">
        <f>IFERROR(IF(OR(AG1356="",AH1356=""),"",VLOOKUP(AG1356&amp;AH1356,コード!$BC$3:$BD$17,2,FALSE)),"エラー")</f>
        <v/>
      </c>
      <c r="AY1356" s="187"/>
      <c r="AZ1356" s="286" t="str">
        <f t="shared" si="320"/>
        <v/>
      </c>
      <c r="BA1356" s="287" t="str">
        <f t="shared" si="317"/>
        <v/>
      </c>
      <c r="BB1356" s="287" t="str">
        <f t="shared" si="321"/>
        <v/>
      </c>
      <c r="BC1356" s="287" t="str">
        <f t="shared" si="322"/>
        <v/>
      </c>
      <c r="BD1356" s="287" t="str">
        <f t="shared" si="310"/>
        <v/>
      </c>
      <c r="BE1356" s="288" t="str">
        <f t="shared" si="318"/>
        <v/>
      </c>
    </row>
    <row r="1357" spans="1:57" ht="24" customHeight="1">
      <c r="A1357" s="301"/>
      <c r="B1357" s="420"/>
      <c r="C1357" s="421"/>
      <c r="D1357" s="421"/>
      <c r="E1357" s="421"/>
      <c r="F1357" s="421"/>
      <c r="G1357" s="421"/>
      <c r="H1357" s="421"/>
      <c r="I1357" s="421"/>
      <c r="J1357" s="421"/>
      <c r="K1357" s="421"/>
      <c r="L1357" s="302"/>
      <c r="M1357" s="303"/>
      <c r="N1357" s="304"/>
      <c r="O1357" s="305"/>
      <c r="P1357" s="306"/>
      <c r="Q1357" s="307"/>
      <c r="R1357" s="305"/>
      <c r="S1357" s="308"/>
      <c r="T1357" s="309"/>
      <c r="U1357" s="302"/>
      <c r="V1357" s="303"/>
      <c r="W1357" s="310"/>
      <c r="X1357" s="305"/>
      <c r="Y1357" s="303"/>
      <c r="Z1357" s="303"/>
      <c r="AA1357" s="311"/>
      <c r="AB1357" s="312"/>
      <c r="AC1357" s="310"/>
      <c r="AD1357" s="305"/>
      <c r="AE1357" s="310"/>
      <c r="AF1357" s="313"/>
      <c r="AG1357" s="314"/>
      <c r="AH1357" s="315"/>
      <c r="AI1357" s="401"/>
      <c r="AJ1357" s="402"/>
      <c r="AK1357" s="403"/>
      <c r="AL1357" s="273"/>
      <c r="AM1357" s="270" t="str">
        <f t="shared" si="315"/>
        <v/>
      </c>
      <c r="AN1357" s="282" t="str">
        <f t="shared" si="316"/>
        <v/>
      </c>
      <c r="AO1357" s="257" t="str">
        <f>IF(A1357="","",IF(A1357&lt;&gt;1347,"エラー",1347&amp;"人目"))</f>
        <v/>
      </c>
      <c r="AP1357" s="258" t="str">
        <f t="shared" si="319"/>
        <v/>
      </c>
      <c r="AQ1357" s="259" t="str">
        <f>IFERROR(IF(OR(L1357="",M1357="",N1357=""),"",VLOOKUP(L1357&amp;M1357&amp;N1357,コード!$K$3:$L$64,2,FALSE)),"エラー")</f>
        <v/>
      </c>
      <c r="AR1357" s="260" t="str">
        <f>IFERROR(IF(OR(O1357="",P1357=""),"",VLOOKUP(O1357&amp;P1357,コード!$R$3:$S$8,2,FALSE)),"エラー")</f>
        <v/>
      </c>
      <c r="AS1357" s="261" t="str">
        <f t="shared" si="323"/>
        <v/>
      </c>
      <c r="AT1357" s="261" t="str">
        <f>IFERROR(IF(OR(R1357="",S1357="",T1357=""),"",VLOOKUP(R1357&amp;S1357&amp;T1357,コード!$AB$3:$AC$205,2,FALSE)),"エラー")</f>
        <v/>
      </c>
      <c r="AU1357" s="258" t="str">
        <f>IFERROR(IF(OR(U1357="",V1357="",W1357=""),"",VLOOKUP(U1357&amp;V1357&amp;W1357,コード!$AI$3:$AJ$6,2,FALSE)),"エラー")</f>
        <v/>
      </c>
      <c r="AV1357" s="261" t="str">
        <f t="shared" ref="AV1357:AV1420" si="324">IFERROR(IF(OR(X1357="",Y1357="",Z1357="",AA1357="",AB1357="",AC1357=""),"",IF(VALUE(X1357&amp;Y1357&amp;Z1357&amp;AA1357&amp;AB1357&amp;AC1357)&gt;=201704,"エラー",X1357&amp;Y1357&amp;Z1357&amp;AA1357&amp;"年"&amp;AB1357&amp;AC1357&amp;"月")),"エラー")</f>
        <v/>
      </c>
      <c r="AW1357" s="258" t="str">
        <f>IFERROR(IF(OR(AD1357="",AE1357="",AF1357=""),"",VLOOKUP(AD1357&amp;AE1357&amp;AF1357,コード!$AW$3:$AX$31,2,FALSE)),"エラー")</f>
        <v/>
      </c>
      <c r="AX1357" s="262" t="str">
        <f>IFERROR(IF(OR(AG1357="",AH1357=""),"",VLOOKUP(AG1357&amp;AH1357,コード!$BC$3:$BD$17,2,FALSE)),"エラー")</f>
        <v/>
      </c>
      <c r="AY1357" s="187"/>
      <c r="AZ1357" s="286" t="str">
        <f t="shared" si="320"/>
        <v/>
      </c>
      <c r="BA1357" s="287" t="str">
        <f t="shared" si="317"/>
        <v/>
      </c>
      <c r="BB1357" s="287" t="str">
        <f t="shared" si="321"/>
        <v/>
      </c>
      <c r="BC1357" s="287" t="str">
        <f t="shared" si="322"/>
        <v/>
      </c>
      <c r="BD1357" s="287" t="str">
        <f t="shared" ref="BD1357:BD1420" si="325">IFERROR(IF(OR(X1357="",Y1357="",Z1357="",AA1357="",AB1357="",AC1357=""),"",IF(VALUE(X1357&amp;Y1357&amp;Z1357&amp;AA1357&amp;AB1357&amp;AC1357)&gt;=201704,"エラー",IF(VALUE(X1357&amp;Y1357&amp;Z1357&amp;AA1357&amp;AB1357&amp;AC1357)&lt;=200803,"エラー？","○"))),"エラー")</f>
        <v/>
      </c>
      <c r="BE1357" s="288" t="str">
        <f t="shared" si="318"/>
        <v/>
      </c>
    </row>
    <row r="1358" spans="1:57" ht="24" customHeight="1">
      <c r="A1358" s="301"/>
      <c r="B1358" s="420"/>
      <c r="C1358" s="421"/>
      <c r="D1358" s="421"/>
      <c r="E1358" s="421"/>
      <c r="F1358" s="421"/>
      <c r="G1358" s="421"/>
      <c r="H1358" s="421"/>
      <c r="I1358" s="421"/>
      <c r="J1358" s="421"/>
      <c r="K1358" s="421"/>
      <c r="L1358" s="302"/>
      <c r="M1358" s="303"/>
      <c r="N1358" s="304"/>
      <c r="O1358" s="305"/>
      <c r="P1358" s="306"/>
      <c r="Q1358" s="307"/>
      <c r="R1358" s="305"/>
      <c r="S1358" s="308"/>
      <c r="T1358" s="309"/>
      <c r="U1358" s="302"/>
      <c r="V1358" s="303"/>
      <c r="W1358" s="310"/>
      <c r="X1358" s="305"/>
      <c r="Y1358" s="303"/>
      <c r="Z1358" s="303"/>
      <c r="AA1358" s="311"/>
      <c r="AB1358" s="312"/>
      <c r="AC1358" s="310"/>
      <c r="AD1358" s="305"/>
      <c r="AE1358" s="310"/>
      <c r="AF1358" s="313"/>
      <c r="AG1358" s="314"/>
      <c r="AH1358" s="315"/>
      <c r="AI1358" s="401"/>
      <c r="AJ1358" s="402"/>
      <c r="AK1358" s="403"/>
      <c r="AL1358" s="273"/>
      <c r="AM1358" s="270" t="str">
        <f t="shared" si="315"/>
        <v/>
      </c>
      <c r="AN1358" s="282" t="str">
        <f t="shared" si="316"/>
        <v/>
      </c>
      <c r="AO1358" s="257" t="str">
        <f>IF(A1358="","",IF(A1358&lt;&gt;1348,"エラー",1348&amp;"人目"))</f>
        <v/>
      </c>
      <c r="AP1358" s="258" t="str">
        <f t="shared" si="319"/>
        <v/>
      </c>
      <c r="AQ1358" s="259" t="str">
        <f>IFERROR(IF(OR(L1358="",M1358="",N1358=""),"",VLOOKUP(L1358&amp;M1358&amp;N1358,コード!$K$3:$L$64,2,FALSE)),"エラー")</f>
        <v/>
      </c>
      <c r="AR1358" s="260" t="str">
        <f>IFERROR(IF(OR(O1358="",P1358=""),"",VLOOKUP(O1358&amp;P1358,コード!$R$3:$S$8,2,FALSE)),"エラー")</f>
        <v/>
      </c>
      <c r="AS1358" s="261" t="str">
        <f t="shared" si="323"/>
        <v/>
      </c>
      <c r="AT1358" s="261" t="str">
        <f>IFERROR(IF(OR(R1358="",S1358="",T1358=""),"",VLOOKUP(R1358&amp;S1358&amp;T1358,コード!$AB$3:$AC$205,2,FALSE)),"エラー")</f>
        <v/>
      </c>
      <c r="AU1358" s="258" t="str">
        <f>IFERROR(IF(OR(U1358="",V1358="",W1358=""),"",VLOOKUP(U1358&amp;V1358&amp;W1358,コード!$AI$3:$AJ$6,2,FALSE)),"エラー")</f>
        <v/>
      </c>
      <c r="AV1358" s="261" t="str">
        <f t="shared" si="324"/>
        <v/>
      </c>
      <c r="AW1358" s="258" t="str">
        <f>IFERROR(IF(OR(AD1358="",AE1358="",AF1358=""),"",VLOOKUP(AD1358&amp;AE1358&amp;AF1358,コード!$AW$3:$AX$31,2,FALSE)),"エラー")</f>
        <v/>
      </c>
      <c r="AX1358" s="262" t="str">
        <f>IFERROR(IF(OR(AG1358="",AH1358=""),"",VLOOKUP(AG1358&amp;AH1358,コード!$BC$3:$BD$17,2,FALSE)),"エラー")</f>
        <v/>
      </c>
      <c r="AY1358" s="187"/>
      <c r="AZ1358" s="286" t="str">
        <f t="shared" si="320"/>
        <v/>
      </c>
      <c r="BA1358" s="287" t="str">
        <f t="shared" si="317"/>
        <v/>
      </c>
      <c r="BB1358" s="287" t="str">
        <f t="shared" si="321"/>
        <v/>
      </c>
      <c r="BC1358" s="287" t="str">
        <f t="shared" si="322"/>
        <v/>
      </c>
      <c r="BD1358" s="287" t="str">
        <f t="shared" si="325"/>
        <v/>
      </c>
      <c r="BE1358" s="288" t="str">
        <f t="shared" si="318"/>
        <v/>
      </c>
    </row>
    <row r="1359" spans="1:57" ht="24" customHeight="1">
      <c r="A1359" s="316"/>
      <c r="B1359" s="420"/>
      <c r="C1359" s="421"/>
      <c r="D1359" s="421"/>
      <c r="E1359" s="421"/>
      <c r="F1359" s="421"/>
      <c r="G1359" s="421"/>
      <c r="H1359" s="421"/>
      <c r="I1359" s="421"/>
      <c r="J1359" s="421"/>
      <c r="K1359" s="421"/>
      <c r="L1359" s="302"/>
      <c r="M1359" s="303"/>
      <c r="N1359" s="304"/>
      <c r="O1359" s="305"/>
      <c r="P1359" s="306"/>
      <c r="Q1359" s="307"/>
      <c r="R1359" s="305"/>
      <c r="S1359" s="308"/>
      <c r="T1359" s="309"/>
      <c r="U1359" s="302"/>
      <c r="V1359" s="303"/>
      <c r="W1359" s="310"/>
      <c r="X1359" s="305"/>
      <c r="Y1359" s="303"/>
      <c r="Z1359" s="303"/>
      <c r="AA1359" s="311"/>
      <c r="AB1359" s="312"/>
      <c r="AC1359" s="310"/>
      <c r="AD1359" s="305"/>
      <c r="AE1359" s="310"/>
      <c r="AF1359" s="313"/>
      <c r="AG1359" s="314"/>
      <c r="AH1359" s="315"/>
      <c r="AI1359" s="401"/>
      <c r="AJ1359" s="402"/>
      <c r="AK1359" s="403"/>
      <c r="AL1359" s="273"/>
      <c r="AM1359" s="270" t="str">
        <f t="shared" si="315"/>
        <v/>
      </c>
      <c r="AN1359" s="282" t="str">
        <f t="shared" si="316"/>
        <v/>
      </c>
      <c r="AO1359" s="257" t="str">
        <f>IF(A1359="","",IF(A1359&lt;&gt;1349,"エラー",1349&amp;"人目"))</f>
        <v/>
      </c>
      <c r="AP1359" s="258" t="str">
        <f t="shared" si="319"/>
        <v/>
      </c>
      <c r="AQ1359" s="259" t="str">
        <f>IFERROR(IF(OR(L1359="",M1359="",N1359=""),"",VLOOKUP(L1359&amp;M1359&amp;N1359,コード!$K$3:$L$64,2,FALSE)),"エラー")</f>
        <v/>
      </c>
      <c r="AR1359" s="260" t="str">
        <f>IFERROR(IF(OR(O1359="",P1359=""),"",VLOOKUP(O1359&amp;P1359,コード!$R$3:$S$8,2,FALSE)),"エラー")</f>
        <v/>
      </c>
      <c r="AS1359" s="261" t="str">
        <f t="shared" si="323"/>
        <v/>
      </c>
      <c r="AT1359" s="261" t="str">
        <f>IFERROR(IF(OR(R1359="",S1359="",T1359=""),"",VLOOKUP(R1359&amp;S1359&amp;T1359,コード!$AB$3:$AC$205,2,FALSE)),"エラー")</f>
        <v/>
      </c>
      <c r="AU1359" s="258" t="str">
        <f>IFERROR(IF(OR(U1359="",V1359="",W1359=""),"",VLOOKUP(U1359&amp;V1359&amp;W1359,コード!$AI$3:$AJ$6,2,FALSE)),"エラー")</f>
        <v/>
      </c>
      <c r="AV1359" s="261" t="str">
        <f t="shared" si="324"/>
        <v/>
      </c>
      <c r="AW1359" s="258" t="str">
        <f>IFERROR(IF(OR(AD1359="",AE1359="",AF1359=""),"",VLOOKUP(AD1359&amp;AE1359&amp;AF1359,コード!$AW$3:$AX$31,2,FALSE)),"エラー")</f>
        <v/>
      </c>
      <c r="AX1359" s="262" t="str">
        <f>IFERROR(IF(OR(AG1359="",AH1359=""),"",VLOOKUP(AG1359&amp;AH1359,コード!$BC$3:$BD$17,2,FALSE)),"エラー")</f>
        <v/>
      </c>
      <c r="AY1359" s="187"/>
      <c r="AZ1359" s="286" t="str">
        <f t="shared" si="320"/>
        <v/>
      </c>
      <c r="BA1359" s="287" t="str">
        <f t="shared" si="317"/>
        <v/>
      </c>
      <c r="BB1359" s="287" t="str">
        <f t="shared" si="321"/>
        <v/>
      </c>
      <c r="BC1359" s="287" t="str">
        <f t="shared" si="322"/>
        <v/>
      </c>
      <c r="BD1359" s="287" t="str">
        <f t="shared" si="325"/>
        <v/>
      </c>
      <c r="BE1359" s="288" t="str">
        <f t="shared" si="318"/>
        <v/>
      </c>
    </row>
    <row r="1360" spans="1:57" ht="24" customHeight="1">
      <c r="A1360" s="316"/>
      <c r="B1360" s="420"/>
      <c r="C1360" s="421"/>
      <c r="D1360" s="421"/>
      <c r="E1360" s="421"/>
      <c r="F1360" s="421"/>
      <c r="G1360" s="421"/>
      <c r="H1360" s="421"/>
      <c r="I1360" s="421"/>
      <c r="J1360" s="421"/>
      <c r="K1360" s="421"/>
      <c r="L1360" s="302"/>
      <c r="M1360" s="303"/>
      <c r="N1360" s="304"/>
      <c r="O1360" s="305"/>
      <c r="P1360" s="306"/>
      <c r="Q1360" s="307"/>
      <c r="R1360" s="305"/>
      <c r="S1360" s="308"/>
      <c r="T1360" s="309"/>
      <c r="U1360" s="302"/>
      <c r="V1360" s="303"/>
      <c r="W1360" s="310"/>
      <c r="X1360" s="305"/>
      <c r="Y1360" s="303"/>
      <c r="Z1360" s="303"/>
      <c r="AA1360" s="311"/>
      <c r="AB1360" s="312"/>
      <c r="AC1360" s="310"/>
      <c r="AD1360" s="305"/>
      <c r="AE1360" s="310"/>
      <c r="AF1360" s="313"/>
      <c r="AG1360" s="314"/>
      <c r="AH1360" s="315"/>
      <c r="AI1360" s="401"/>
      <c r="AJ1360" s="402"/>
      <c r="AK1360" s="403"/>
      <c r="AL1360" s="273"/>
      <c r="AM1360" s="270" t="str">
        <f t="shared" si="315"/>
        <v/>
      </c>
      <c r="AN1360" s="282" t="str">
        <f t="shared" si="316"/>
        <v/>
      </c>
      <c r="AO1360" s="257" t="str">
        <f>IF(A1360="","",IF(A1360&lt;&gt;1350,"エラー",1350&amp;"人目"))</f>
        <v/>
      </c>
      <c r="AP1360" s="258" t="str">
        <f t="shared" si="319"/>
        <v/>
      </c>
      <c r="AQ1360" s="259" t="str">
        <f>IFERROR(IF(OR(L1360="",M1360="",N1360=""),"",VLOOKUP(L1360&amp;M1360&amp;N1360,コード!$K$3:$L$64,2,FALSE)),"エラー")</f>
        <v/>
      </c>
      <c r="AR1360" s="260" t="str">
        <f>IFERROR(IF(OR(O1360="",P1360=""),"",VLOOKUP(O1360&amp;P1360,コード!$R$3:$S$8,2,FALSE)),"エラー")</f>
        <v/>
      </c>
      <c r="AS1360" s="261" t="str">
        <f t="shared" si="323"/>
        <v/>
      </c>
      <c r="AT1360" s="261" t="str">
        <f>IFERROR(IF(OR(R1360="",S1360="",T1360=""),"",VLOOKUP(R1360&amp;S1360&amp;T1360,コード!$AB$3:$AC$205,2,FALSE)),"エラー")</f>
        <v/>
      </c>
      <c r="AU1360" s="258" t="str">
        <f>IFERROR(IF(OR(U1360="",V1360="",W1360=""),"",VLOOKUP(U1360&amp;V1360&amp;W1360,コード!$AI$3:$AJ$6,2,FALSE)),"エラー")</f>
        <v/>
      </c>
      <c r="AV1360" s="261" t="str">
        <f t="shared" si="324"/>
        <v/>
      </c>
      <c r="AW1360" s="258" t="str">
        <f>IFERROR(IF(OR(AD1360="",AE1360="",AF1360=""),"",VLOOKUP(AD1360&amp;AE1360&amp;AF1360,コード!$AW$3:$AX$31,2,FALSE)),"エラー")</f>
        <v/>
      </c>
      <c r="AX1360" s="262" t="str">
        <f>IFERROR(IF(OR(AG1360="",AH1360=""),"",VLOOKUP(AG1360&amp;AH1360,コード!$BC$3:$BD$17,2,FALSE)),"エラー")</f>
        <v/>
      </c>
      <c r="AY1360" s="187"/>
      <c r="AZ1360" s="286" t="str">
        <f t="shared" si="320"/>
        <v/>
      </c>
      <c r="BA1360" s="287" t="str">
        <f t="shared" si="317"/>
        <v/>
      </c>
      <c r="BB1360" s="287" t="str">
        <f t="shared" si="321"/>
        <v/>
      </c>
      <c r="BC1360" s="287" t="str">
        <f t="shared" si="322"/>
        <v/>
      </c>
      <c r="BD1360" s="287" t="str">
        <f t="shared" si="325"/>
        <v/>
      </c>
      <c r="BE1360" s="288" t="str">
        <f t="shared" si="318"/>
        <v/>
      </c>
    </row>
    <row r="1361" spans="1:59" ht="24" customHeight="1">
      <c r="A1361" s="301"/>
      <c r="B1361" s="420"/>
      <c r="C1361" s="421"/>
      <c r="D1361" s="421"/>
      <c r="E1361" s="421"/>
      <c r="F1361" s="421"/>
      <c r="G1361" s="421"/>
      <c r="H1361" s="421"/>
      <c r="I1361" s="421"/>
      <c r="J1361" s="421"/>
      <c r="K1361" s="421"/>
      <c r="L1361" s="302"/>
      <c r="M1361" s="303"/>
      <c r="N1361" s="304"/>
      <c r="O1361" s="305"/>
      <c r="P1361" s="306"/>
      <c r="Q1361" s="307"/>
      <c r="R1361" s="305"/>
      <c r="S1361" s="308"/>
      <c r="T1361" s="309"/>
      <c r="U1361" s="302"/>
      <c r="V1361" s="303"/>
      <c r="W1361" s="310"/>
      <c r="X1361" s="305"/>
      <c r="Y1361" s="303"/>
      <c r="Z1361" s="303"/>
      <c r="AA1361" s="311"/>
      <c r="AB1361" s="312"/>
      <c r="AC1361" s="310"/>
      <c r="AD1361" s="305"/>
      <c r="AE1361" s="310"/>
      <c r="AF1361" s="313"/>
      <c r="AG1361" s="314"/>
      <c r="AH1361" s="315"/>
      <c r="AI1361" s="401"/>
      <c r="AJ1361" s="402"/>
      <c r="AK1361" s="403"/>
      <c r="AL1361" s="273"/>
      <c r="AM1361" s="270" t="str">
        <f t="shared" si="315"/>
        <v/>
      </c>
      <c r="AN1361" s="282" t="str">
        <f t="shared" si="316"/>
        <v/>
      </c>
      <c r="AO1361" s="257" t="str">
        <f>IF(A1361="","",IF(A1361&lt;&gt;1351,"エラー",1351&amp;"人目"))</f>
        <v/>
      </c>
      <c r="AP1361" s="258" t="str">
        <f t="shared" si="319"/>
        <v/>
      </c>
      <c r="AQ1361" s="259" t="str">
        <f>IFERROR(IF(OR(L1361="",M1361="",N1361=""),"",VLOOKUP(L1361&amp;M1361&amp;N1361,コード!$K$3:$L$64,2,FALSE)),"エラー")</f>
        <v/>
      </c>
      <c r="AR1361" s="260" t="str">
        <f>IFERROR(IF(OR(O1361="",P1361=""),"",VLOOKUP(O1361&amp;P1361,コード!$R$3:$S$8,2,FALSE)),"エラー")</f>
        <v/>
      </c>
      <c r="AS1361" s="261" t="str">
        <f t="shared" si="323"/>
        <v/>
      </c>
      <c r="AT1361" s="261" t="str">
        <f>IFERROR(IF(OR(R1361="",S1361="",T1361=""),"",VLOOKUP(R1361&amp;S1361&amp;T1361,コード!$AB$3:$AC$205,2,FALSE)),"エラー")</f>
        <v/>
      </c>
      <c r="AU1361" s="258" t="str">
        <f>IFERROR(IF(OR(U1361="",V1361="",W1361=""),"",VLOOKUP(U1361&amp;V1361&amp;W1361,コード!$AI$3:$AJ$6,2,FALSE)),"エラー")</f>
        <v/>
      </c>
      <c r="AV1361" s="261" t="str">
        <f t="shared" si="324"/>
        <v/>
      </c>
      <c r="AW1361" s="258" t="str">
        <f>IFERROR(IF(OR(AD1361="",AE1361="",AF1361=""),"",VLOOKUP(AD1361&amp;AE1361&amp;AF1361,コード!$AW$3:$AX$31,2,FALSE)),"エラー")</f>
        <v/>
      </c>
      <c r="AX1361" s="262" t="str">
        <f>IFERROR(IF(OR(AG1361="",AH1361=""),"",VLOOKUP(AG1361&amp;AH1361,コード!$BC$3:$BD$17,2,FALSE)),"エラー")</f>
        <v/>
      </c>
      <c r="AY1361" s="187"/>
      <c r="AZ1361" s="286" t="str">
        <f t="shared" si="320"/>
        <v/>
      </c>
      <c r="BA1361" s="287" t="str">
        <f t="shared" si="317"/>
        <v/>
      </c>
      <c r="BB1361" s="287" t="str">
        <f t="shared" si="321"/>
        <v/>
      </c>
      <c r="BC1361" s="287" t="str">
        <f t="shared" si="322"/>
        <v/>
      </c>
      <c r="BD1361" s="287" t="str">
        <f t="shared" si="325"/>
        <v/>
      </c>
      <c r="BE1361" s="288" t="str">
        <f t="shared" si="318"/>
        <v/>
      </c>
    </row>
    <row r="1362" spans="1:59" ht="24" customHeight="1">
      <c r="A1362" s="301"/>
      <c r="B1362" s="420"/>
      <c r="C1362" s="421"/>
      <c r="D1362" s="421"/>
      <c r="E1362" s="421"/>
      <c r="F1362" s="421"/>
      <c r="G1362" s="421"/>
      <c r="H1362" s="421"/>
      <c r="I1362" s="421"/>
      <c r="J1362" s="421"/>
      <c r="K1362" s="421"/>
      <c r="L1362" s="302"/>
      <c r="M1362" s="303"/>
      <c r="N1362" s="304"/>
      <c r="O1362" s="305"/>
      <c r="P1362" s="306"/>
      <c r="Q1362" s="307"/>
      <c r="R1362" s="305"/>
      <c r="S1362" s="308"/>
      <c r="T1362" s="309"/>
      <c r="U1362" s="302"/>
      <c r="V1362" s="303"/>
      <c r="W1362" s="310"/>
      <c r="X1362" s="305"/>
      <c r="Y1362" s="303"/>
      <c r="Z1362" s="303"/>
      <c r="AA1362" s="311"/>
      <c r="AB1362" s="312"/>
      <c r="AC1362" s="310"/>
      <c r="AD1362" s="305"/>
      <c r="AE1362" s="310"/>
      <c r="AF1362" s="313"/>
      <c r="AG1362" s="314"/>
      <c r="AH1362" s="315"/>
      <c r="AI1362" s="401"/>
      <c r="AJ1362" s="402"/>
      <c r="AK1362" s="403"/>
      <c r="AL1362" s="273"/>
      <c r="AM1362" s="270" t="str">
        <f t="shared" si="315"/>
        <v/>
      </c>
      <c r="AN1362" s="282" t="str">
        <f t="shared" si="316"/>
        <v/>
      </c>
      <c r="AO1362" s="257" t="str">
        <f>IF(A1362="","",IF(A1362&lt;&gt;1352,"エラー",1352&amp;"人目"))</f>
        <v/>
      </c>
      <c r="AP1362" s="258" t="str">
        <f t="shared" si="319"/>
        <v/>
      </c>
      <c r="AQ1362" s="259" t="str">
        <f>IFERROR(IF(OR(L1362="",M1362="",N1362=""),"",VLOOKUP(L1362&amp;M1362&amp;N1362,コード!$K$3:$L$64,2,FALSE)),"エラー")</f>
        <v/>
      </c>
      <c r="AR1362" s="260" t="str">
        <f>IFERROR(IF(OR(O1362="",P1362=""),"",VLOOKUP(O1362&amp;P1362,コード!$R$3:$S$8,2,FALSE)),"エラー")</f>
        <v/>
      </c>
      <c r="AS1362" s="261" t="str">
        <f t="shared" si="323"/>
        <v/>
      </c>
      <c r="AT1362" s="261" t="str">
        <f>IFERROR(IF(OR(R1362="",S1362="",T1362=""),"",VLOOKUP(R1362&amp;S1362&amp;T1362,コード!$AB$3:$AC$205,2,FALSE)),"エラー")</f>
        <v/>
      </c>
      <c r="AU1362" s="258" t="str">
        <f>IFERROR(IF(OR(U1362="",V1362="",W1362=""),"",VLOOKUP(U1362&amp;V1362&amp;W1362,コード!$AI$3:$AJ$6,2,FALSE)),"エラー")</f>
        <v/>
      </c>
      <c r="AV1362" s="261" t="str">
        <f t="shared" si="324"/>
        <v/>
      </c>
      <c r="AW1362" s="258" t="str">
        <f>IFERROR(IF(OR(AD1362="",AE1362="",AF1362=""),"",VLOOKUP(AD1362&amp;AE1362&amp;AF1362,コード!$AW$3:$AX$31,2,FALSE)),"エラー")</f>
        <v/>
      </c>
      <c r="AX1362" s="262" t="str">
        <f>IFERROR(IF(OR(AG1362="",AH1362=""),"",VLOOKUP(AG1362&amp;AH1362,コード!$BC$3:$BD$17,2,FALSE)),"エラー")</f>
        <v/>
      </c>
      <c r="AY1362" s="187"/>
      <c r="AZ1362" s="286" t="str">
        <f t="shared" si="320"/>
        <v/>
      </c>
      <c r="BA1362" s="287" t="str">
        <f t="shared" si="317"/>
        <v/>
      </c>
      <c r="BB1362" s="287" t="str">
        <f t="shared" si="321"/>
        <v/>
      </c>
      <c r="BC1362" s="287" t="str">
        <f t="shared" si="322"/>
        <v/>
      </c>
      <c r="BD1362" s="287" t="str">
        <f t="shared" si="325"/>
        <v/>
      </c>
      <c r="BE1362" s="288" t="str">
        <f t="shared" si="318"/>
        <v/>
      </c>
    </row>
    <row r="1363" spans="1:59" ht="24" customHeight="1">
      <c r="A1363" s="301"/>
      <c r="B1363" s="420"/>
      <c r="C1363" s="421"/>
      <c r="D1363" s="421"/>
      <c r="E1363" s="421"/>
      <c r="F1363" s="421"/>
      <c r="G1363" s="421"/>
      <c r="H1363" s="421"/>
      <c r="I1363" s="421"/>
      <c r="J1363" s="421"/>
      <c r="K1363" s="421"/>
      <c r="L1363" s="302"/>
      <c r="M1363" s="303"/>
      <c r="N1363" s="304"/>
      <c r="O1363" s="305"/>
      <c r="P1363" s="306"/>
      <c r="Q1363" s="307"/>
      <c r="R1363" s="305"/>
      <c r="S1363" s="308"/>
      <c r="T1363" s="309"/>
      <c r="U1363" s="302"/>
      <c r="V1363" s="303"/>
      <c r="W1363" s="310"/>
      <c r="X1363" s="305"/>
      <c r="Y1363" s="303"/>
      <c r="Z1363" s="303"/>
      <c r="AA1363" s="311"/>
      <c r="AB1363" s="312"/>
      <c r="AC1363" s="310"/>
      <c r="AD1363" s="305"/>
      <c r="AE1363" s="310"/>
      <c r="AF1363" s="313"/>
      <c r="AG1363" s="314"/>
      <c r="AH1363" s="315"/>
      <c r="AI1363" s="401"/>
      <c r="AJ1363" s="402"/>
      <c r="AK1363" s="403"/>
      <c r="AL1363" s="273"/>
      <c r="AM1363" s="270" t="str">
        <f t="shared" si="315"/>
        <v/>
      </c>
      <c r="AN1363" s="282" t="str">
        <f t="shared" si="316"/>
        <v/>
      </c>
      <c r="AO1363" s="257" t="str">
        <f>IF(A1363="","",IF(A1363&lt;&gt;1353,"エラー",1353&amp;"人目"))</f>
        <v/>
      </c>
      <c r="AP1363" s="258" t="str">
        <f t="shared" si="319"/>
        <v/>
      </c>
      <c r="AQ1363" s="259" t="str">
        <f>IFERROR(IF(OR(L1363="",M1363="",N1363=""),"",VLOOKUP(L1363&amp;M1363&amp;N1363,コード!$K$3:$L$64,2,FALSE)),"エラー")</f>
        <v/>
      </c>
      <c r="AR1363" s="260" t="str">
        <f>IFERROR(IF(OR(O1363="",P1363=""),"",VLOOKUP(O1363&amp;P1363,コード!$R$3:$S$8,2,FALSE)),"エラー")</f>
        <v/>
      </c>
      <c r="AS1363" s="261" t="str">
        <f t="shared" si="323"/>
        <v/>
      </c>
      <c r="AT1363" s="261" t="str">
        <f>IFERROR(IF(OR(R1363="",S1363="",T1363=""),"",VLOOKUP(R1363&amp;S1363&amp;T1363,コード!$AB$3:$AC$205,2,FALSE)),"エラー")</f>
        <v/>
      </c>
      <c r="AU1363" s="258" t="str">
        <f>IFERROR(IF(OR(U1363="",V1363="",W1363=""),"",VLOOKUP(U1363&amp;V1363&amp;W1363,コード!$AI$3:$AJ$6,2,FALSE)),"エラー")</f>
        <v/>
      </c>
      <c r="AV1363" s="261" t="str">
        <f t="shared" si="324"/>
        <v/>
      </c>
      <c r="AW1363" s="258" t="str">
        <f>IFERROR(IF(OR(AD1363="",AE1363="",AF1363=""),"",VLOOKUP(AD1363&amp;AE1363&amp;AF1363,コード!$AW$3:$AX$31,2,FALSE)),"エラー")</f>
        <v/>
      </c>
      <c r="AX1363" s="262" t="str">
        <f>IFERROR(IF(OR(AG1363="",AH1363=""),"",VLOOKUP(AG1363&amp;AH1363,コード!$BC$3:$BD$17,2,FALSE)),"エラー")</f>
        <v/>
      </c>
      <c r="AY1363" s="187"/>
      <c r="AZ1363" s="286" t="str">
        <f t="shared" si="320"/>
        <v/>
      </c>
      <c r="BA1363" s="287" t="str">
        <f t="shared" si="317"/>
        <v/>
      </c>
      <c r="BB1363" s="287" t="str">
        <f t="shared" si="321"/>
        <v/>
      </c>
      <c r="BC1363" s="287" t="str">
        <f t="shared" si="322"/>
        <v/>
      </c>
      <c r="BD1363" s="287" t="str">
        <f t="shared" si="325"/>
        <v/>
      </c>
      <c r="BE1363" s="288" t="str">
        <f t="shared" si="318"/>
        <v/>
      </c>
    </row>
    <row r="1364" spans="1:59" ht="24" customHeight="1">
      <c r="A1364" s="316"/>
      <c r="B1364" s="420"/>
      <c r="C1364" s="421"/>
      <c r="D1364" s="421"/>
      <c r="E1364" s="421"/>
      <c r="F1364" s="421"/>
      <c r="G1364" s="421"/>
      <c r="H1364" s="421"/>
      <c r="I1364" s="421"/>
      <c r="J1364" s="421"/>
      <c r="K1364" s="421"/>
      <c r="L1364" s="302"/>
      <c r="M1364" s="303"/>
      <c r="N1364" s="304"/>
      <c r="O1364" s="305"/>
      <c r="P1364" s="306"/>
      <c r="Q1364" s="307"/>
      <c r="R1364" s="305"/>
      <c r="S1364" s="308"/>
      <c r="T1364" s="309"/>
      <c r="U1364" s="302"/>
      <c r="V1364" s="303"/>
      <c r="W1364" s="310"/>
      <c r="X1364" s="305"/>
      <c r="Y1364" s="303"/>
      <c r="Z1364" s="303"/>
      <c r="AA1364" s="311"/>
      <c r="AB1364" s="312"/>
      <c r="AC1364" s="310"/>
      <c r="AD1364" s="305"/>
      <c r="AE1364" s="310"/>
      <c r="AF1364" s="313"/>
      <c r="AG1364" s="314"/>
      <c r="AH1364" s="315"/>
      <c r="AI1364" s="401"/>
      <c r="AJ1364" s="402"/>
      <c r="AK1364" s="403"/>
      <c r="AL1364" s="273"/>
      <c r="AM1364" s="270" t="str">
        <f t="shared" si="315"/>
        <v/>
      </c>
      <c r="AN1364" s="282" t="str">
        <f t="shared" si="316"/>
        <v/>
      </c>
      <c r="AO1364" s="257" t="str">
        <f>IF(A1364="","",IF(A1364&lt;&gt;1354,"エラー",1354&amp;"人目"))</f>
        <v/>
      </c>
      <c r="AP1364" s="258" t="str">
        <f t="shared" si="319"/>
        <v/>
      </c>
      <c r="AQ1364" s="259" t="str">
        <f>IFERROR(IF(OR(L1364="",M1364="",N1364=""),"",VLOOKUP(L1364&amp;M1364&amp;N1364,コード!$K$3:$L$64,2,FALSE)),"エラー")</f>
        <v/>
      </c>
      <c r="AR1364" s="260" t="str">
        <f>IFERROR(IF(OR(O1364="",P1364=""),"",VLOOKUP(O1364&amp;P1364,コード!$R$3:$S$8,2,FALSE)),"エラー")</f>
        <v/>
      </c>
      <c r="AS1364" s="261" t="str">
        <f t="shared" si="323"/>
        <v/>
      </c>
      <c r="AT1364" s="261" t="str">
        <f>IFERROR(IF(OR(R1364="",S1364="",T1364=""),"",VLOOKUP(R1364&amp;S1364&amp;T1364,コード!$AB$3:$AC$205,2,FALSE)),"エラー")</f>
        <v/>
      </c>
      <c r="AU1364" s="258" t="str">
        <f>IFERROR(IF(OR(U1364="",V1364="",W1364=""),"",VLOOKUP(U1364&amp;V1364&amp;W1364,コード!$AI$3:$AJ$6,2,FALSE)),"エラー")</f>
        <v/>
      </c>
      <c r="AV1364" s="261" t="str">
        <f t="shared" si="324"/>
        <v/>
      </c>
      <c r="AW1364" s="258" t="str">
        <f>IFERROR(IF(OR(AD1364="",AE1364="",AF1364=""),"",VLOOKUP(AD1364&amp;AE1364&amp;AF1364,コード!$AW$3:$AX$31,2,FALSE)),"エラー")</f>
        <v/>
      </c>
      <c r="AX1364" s="262" t="str">
        <f>IFERROR(IF(OR(AG1364="",AH1364=""),"",VLOOKUP(AG1364&amp;AH1364,コード!$BC$3:$BD$17,2,FALSE)),"エラー")</f>
        <v/>
      </c>
      <c r="AY1364" s="187"/>
      <c r="AZ1364" s="286" t="str">
        <f t="shared" si="320"/>
        <v/>
      </c>
      <c r="BA1364" s="287" t="str">
        <f t="shared" si="317"/>
        <v/>
      </c>
      <c r="BB1364" s="287" t="str">
        <f t="shared" si="321"/>
        <v/>
      </c>
      <c r="BC1364" s="287" t="str">
        <f t="shared" si="322"/>
        <v/>
      </c>
      <c r="BD1364" s="287" t="str">
        <f t="shared" si="325"/>
        <v/>
      </c>
      <c r="BE1364" s="288" t="str">
        <f t="shared" si="318"/>
        <v/>
      </c>
    </row>
    <row r="1365" spans="1:59" ht="24" customHeight="1">
      <c r="A1365" s="316"/>
      <c r="B1365" s="420"/>
      <c r="C1365" s="421"/>
      <c r="D1365" s="421"/>
      <c r="E1365" s="421"/>
      <c r="F1365" s="421"/>
      <c r="G1365" s="421"/>
      <c r="H1365" s="421"/>
      <c r="I1365" s="421"/>
      <c r="J1365" s="421"/>
      <c r="K1365" s="421"/>
      <c r="L1365" s="302"/>
      <c r="M1365" s="303"/>
      <c r="N1365" s="304"/>
      <c r="O1365" s="305"/>
      <c r="P1365" s="306"/>
      <c r="Q1365" s="307"/>
      <c r="R1365" s="305"/>
      <c r="S1365" s="308"/>
      <c r="T1365" s="309"/>
      <c r="U1365" s="302"/>
      <c r="V1365" s="303"/>
      <c r="W1365" s="310"/>
      <c r="X1365" s="305"/>
      <c r="Y1365" s="303"/>
      <c r="Z1365" s="303"/>
      <c r="AA1365" s="311"/>
      <c r="AB1365" s="312"/>
      <c r="AC1365" s="310"/>
      <c r="AD1365" s="305"/>
      <c r="AE1365" s="310"/>
      <c r="AF1365" s="313"/>
      <c r="AG1365" s="314"/>
      <c r="AH1365" s="315"/>
      <c r="AI1365" s="401"/>
      <c r="AJ1365" s="402"/>
      <c r="AK1365" s="403"/>
      <c r="AL1365" s="273"/>
      <c r="AM1365" s="283" t="str">
        <f t="shared" si="315"/>
        <v/>
      </c>
      <c r="AN1365" s="284" t="str">
        <f t="shared" si="316"/>
        <v/>
      </c>
      <c r="AO1365" s="257" t="str">
        <f>IF(A1365="","",IF(A1365&lt;&gt;1355,"エラー",1355&amp;"人目"))</f>
        <v/>
      </c>
      <c r="AP1365" s="258" t="str">
        <f t="shared" si="319"/>
        <v/>
      </c>
      <c r="AQ1365" s="259" t="str">
        <f>IFERROR(IF(OR(L1365="",M1365="",N1365=""),"",VLOOKUP(L1365&amp;M1365&amp;N1365,コード!$K$3:$L$64,2,FALSE)),"エラー")</f>
        <v/>
      </c>
      <c r="AR1365" s="260" t="str">
        <f>IFERROR(IF(OR(O1365="",P1365=""),"",VLOOKUP(O1365&amp;P1365,コード!$R$3:$S$8,2,FALSE)),"エラー")</f>
        <v/>
      </c>
      <c r="AS1365" s="261" t="str">
        <f t="shared" si="323"/>
        <v/>
      </c>
      <c r="AT1365" s="261" t="str">
        <f>IFERROR(IF(OR(R1365="",S1365="",T1365=""),"",VLOOKUP(R1365&amp;S1365&amp;T1365,コード!$AB$3:$AC$205,2,FALSE)),"エラー")</f>
        <v/>
      </c>
      <c r="AU1365" s="258" t="str">
        <f>IFERROR(IF(OR(U1365="",V1365="",W1365=""),"",VLOOKUP(U1365&amp;V1365&amp;W1365,コード!$AI$3:$AJ$6,2,FALSE)),"エラー")</f>
        <v/>
      </c>
      <c r="AV1365" s="261" t="str">
        <f t="shared" si="324"/>
        <v/>
      </c>
      <c r="AW1365" s="258" t="str">
        <f>IFERROR(IF(OR(AD1365="",AE1365="",AF1365=""),"",VLOOKUP(AD1365&amp;AE1365&amp;AF1365,コード!$AW$3:$AX$31,2,FALSE)),"エラー")</f>
        <v/>
      </c>
      <c r="AX1365" s="262" t="str">
        <f>IFERROR(IF(OR(AG1365="",AH1365=""),"",VLOOKUP(AG1365&amp;AH1365,コード!$BC$3:$BD$17,2,FALSE)),"エラー")</f>
        <v/>
      </c>
      <c r="AY1365" s="187"/>
      <c r="AZ1365" s="286" t="str">
        <f t="shared" si="320"/>
        <v/>
      </c>
      <c r="BA1365" s="287" t="str">
        <f t="shared" si="317"/>
        <v/>
      </c>
      <c r="BB1365" s="287" t="str">
        <f t="shared" si="321"/>
        <v/>
      </c>
      <c r="BC1365" s="287" t="str">
        <f t="shared" si="322"/>
        <v/>
      </c>
      <c r="BD1365" s="287" t="str">
        <f t="shared" si="325"/>
        <v/>
      </c>
      <c r="BE1365" s="288" t="str">
        <f t="shared" si="318"/>
        <v/>
      </c>
    </row>
    <row r="1366" spans="1:59" ht="24" customHeight="1">
      <c r="A1366" s="301"/>
      <c r="B1366" s="420"/>
      <c r="C1366" s="421"/>
      <c r="D1366" s="421"/>
      <c r="E1366" s="421"/>
      <c r="F1366" s="421"/>
      <c r="G1366" s="421"/>
      <c r="H1366" s="421"/>
      <c r="I1366" s="421"/>
      <c r="J1366" s="421"/>
      <c r="K1366" s="421"/>
      <c r="L1366" s="302"/>
      <c r="M1366" s="303"/>
      <c r="N1366" s="304"/>
      <c r="O1366" s="305"/>
      <c r="P1366" s="306"/>
      <c r="Q1366" s="307"/>
      <c r="R1366" s="305"/>
      <c r="S1366" s="308"/>
      <c r="T1366" s="309"/>
      <c r="U1366" s="302"/>
      <c r="V1366" s="303"/>
      <c r="W1366" s="310"/>
      <c r="X1366" s="305"/>
      <c r="Y1366" s="303"/>
      <c r="Z1366" s="303"/>
      <c r="AA1366" s="311"/>
      <c r="AB1366" s="312"/>
      <c r="AC1366" s="310"/>
      <c r="AD1366" s="305"/>
      <c r="AE1366" s="310"/>
      <c r="AF1366" s="313"/>
      <c r="AG1366" s="314"/>
      <c r="AH1366" s="315"/>
      <c r="AI1366" s="401"/>
      <c r="AJ1366" s="402"/>
      <c r="AK1366" s="403"/>
      <c r="AL1366" s="273"/>
      <c r="AM1366" s="270" t="str">
        <f>IF(A1366="","",IF(OR($Z$7="",$AB$7="",$AD$7="",$AF$7="",$AH$7="",$AJ$7),"",$Z$7&amp;$AB$7&amp;$AD$7&amp;$AF$7&amp;$AH$7&amp;$AJ$7))</f>
        <v/>
      </c>
      <c r="AN1366" s="282" t="str">
        <f>IF(OR($C$7="",A1366=""),"",$C$7)</f>
        <v/>
      </c>
      <c r="AO1366" s="257" t="str">
        <f>IF(A1366="","",IF(A1366&lt;&gt;1356,"エラー",1356&amp;"人目"))</f>
        <v/>
      </c>
      <c r="AP1366" s="258" t="str">
        <f t="shared" si="319"/>
        <v/>
      </c>
      <c r="AQ1366" s="259" t="str">
        <f>IFERROR(IF(OR(L1366="",M1366="",N1366=""),"",VLOOKUP(L1366&amp;M1366&amp;N1366,コード!$K$3:$L$64,2,FALSE)),"エラー")</f>
        <v/>
      </c>
      <c r="AR1366" s="260" t="str">
        <f>IFERROR(IF(OR(O1366="",P1366=""),"",VLOOKUP(O1366&amp;P1366,コード!$R$3:$S$8,2,FALSE)),"エラー")</f>
        <v/>
      </c>
      <c r="AS1366" s="261" t="str">
        <f t="shared" si="323"/>
        <v/>
      </c>
      <c r="AT1366" s="261" t="str">
        <f>IFERROR(IF(OR(R1366="",S1366="",T1366=""),"",VLOOKUP(R1366&amp;S1366&amp;T1366,コード!$AB$3:$AC$205,2,FALSE)),"エラー")</f>
        <v/>
      </c>
      <c r="AU1366" s="258" t="str">
        <f>IFERROR(IF(OR(U1366="",V1366="",W1366=""),"",VLOOKUP(U1366&amp;V1366&amp;W1366,コード!$AI$3:$AJ$6,2,FALSE)),"エラー")</f>
        <v/>
      </c>
      <c r="AV1366" s="261" t="str">
        <f t="shared" si="324"/>
        <v/>
      </c>
      <c r="AW1366" s="258" t="str">
        <f>IFERROR(IF(OR(AD1366="",AE1366="",AF1366=""),"",VLOOKUP(AD1366&amp;AE1366&amp;AF1366,コード!$AW$3:$AX$31,2,FALSE)),"エラー")</f>
        <v/>
      </c>
      <c r="AX1366" s="262" t="str">
        <f>IFERROR(IF(OR(AG1366="",AH1366=""),"",VLOOKUP(AG1366&amp;AH1366,コード!$BC$3:$BD$17,2,FALSE)),"エラー")</f>
        <v/>
      </c>
      <c r="AY1366" s="187"/>
      <c r="AZ1366" s="286" t="str">
        <f t="shared" si="320"/>
        <v/>
      </c>
      <c r="BA1366" s="287" t="str">
        <f>IFERROR(IF(OR(R1366="",S1366="",T1366=""),"",IF(VALUE(R1366&amp;S1366&amp;T1366)=801,"エラー？","○")),"エラー")</f>
        <v/>
      </c>
      <c r="BB1366" s="287" t="str">
        <f t="shared" si="321"/>
        <v/>
      </c>
      <c r="BC1366" s="287" t="str">
        <f t="shared" si="322"/>
        <v/>
      </c>
      <c r="BD1366" s="287" t="str">
        <f t="shared" si="325"/>
        <v/>
      </c>
      <c r="BE1366" s="288" t="str">
        <f>IFERROR(IF(OR(R1366="",S1366="",T1366="",U1366="",V1366="",W1366=""),"",IF(AND(VALUE(R1366&amp;S1366&amp;T1366)=122,OR(VALUE(U1366&amp;V1366&amp;W1366)=161,O1366&amp;P1366="00")),"エラー","○")),"エラー")</f>
        <v/>
      </c>
      <c r="BG1366" s="228"/>
    </row>
    <row r="1367" spans="1:59" ht="24" customHeight="1">
      <c r="A1367" s="301"/>
      <c r="B1367" s="420"/>
      <c r="C1367" s="421"/>
      <c r="D1367" s="421"/>
      <c r="E1367" s="421"/>
      <c r="F1367" s="421"/>
      <c r="G1367" s="421"/>
      <c r="H1367" s="421"/>
      <c r="I1367" s="421"/>
      <c r="J1367" s="421"/>
      <c r="K1367" s="421"/>
      <c r="L1367" s="302"/>
      <c r="M1367" s="303"/>
      <c r="N1367" s="304"/>
      <c r="O1367" s="305"/>
      <c r="P1367" s="306"/>
      <c r="Q1367" s="307"/>
      <c r="R1367" s="305"/>
      <c r="S1367" s="308"/>
      <c r="T1367" s="309"/>
      <c r="U1367" s="302"/>
      <c r="V1367" s="303"/>
      <c r="W1367" s="310"/>
      <c r="X1367" s="305"/>
      <c r="Y1367" s="303"/>
      <c r="Z1367" s="303"/>
      <c r="AA1367" s="311"/>
      <c r="AB1367" s="312"/>
      <c r="AC1367" s="310"/>
      <c r="AD1367" s="305"/>
      <c r="AE1367" s="310"/>
      <c r="AF1367" s="313"/>
      <c r="AG1367" s="314"/>
      <c r="AH1367" s="315"/>
      <c r="AI1367" s="401"/>
      <c r="AJ1367" s="402"/>
      <c r="AK1367" s="403"/>
      <c r="AL1367" s="273"/>
      <c r="AM1367" s="270" t="str">
        <f t="shared" ref="AM1367:AM1410" si="326">IF(A1367="","",IF(OR($Z$7="",$AB$7="",$AD$7="",$AF$7="",$AH$7="",$AJ$7),"",$Z$7&amp;$AB$7&amp;$AD$7&amp;$AF$7&amp;$AH$7&amp;$AJ$7))</f>
        <v/>
      </c>
      <c r="AN1367" s="282" t="str">
        <f t="shared" ref="AN1367:AN1410" si="327">IF(OR($C$7="",A1367=""),"",$C$7)</f>
        <v/>
      </c>
      <c r="AO1367" s="257" t="str">
        <f>IF(A1367="","",IF(A1367&lt;&gt;1357,"エラー",1357&amp;"人目"))</f>
        <v/>
      </c>
      <c r="AP1367" s="258" t="str">
        <f t="shared" si="319"/>
        <v/>
      </c>
      <c r="AQ1367" s="259" t="str">
        <f>IFERROR(IF(OR(L1367="",M1367="",N1367=""),"",VLOOKUP(L1367&amp;M1367&amp;N1367,コード!$K$3:$L$64,2,FALSE)),"エラー")</f>
        <v/>
      </c>
      <c r="AR1367" s="260" t="str">
        <f>IFERROR(IF(OR(O1367="",P1367=""),"",VLOOKUP(O1367&amp;P1367,コード!$R$3:$S$8,2,FALSE)),"エラー")</f>
        <v/>
      </c>
      <c r="AS1367" s="261" t="str">
        <f t="shared" si="323"/>
        <v/>
      </c>
      <c r="AT1367" s="261" t="str">
        <f>IFERROR(IF(OR(R1367="",S1367="",T1367=""),"",VLOOKUP(R1367&amp;S1367&amp;T1367,コード!$AB$3:$AC$205,2,FALSE)),"エラー")</f>
        <v/>
      </c>
      <c r="AU1367" s="258" t="str">
        <f>IFERROR(IF(OR(U1367="",V1367="",W1367=""),"",VLOOKUP(U1367&amp;V1367&amp;W1367,コード!$AI$3:$AJ$6,2,FALSE)),"エラー")</f>
        <v/>
      </c>
      <c r="AV1367" s="261" t="str">
        <f t="shared" si="324"/>
        <v/>
      </c>
      <c r="AW1367" s="258" t="str">
        <f>IFERROR(IF(OR(AD1367="",AE1367="",AF1367=""),"",VLOOKUP(AD1367&amp;AE1367&amp;AF1367,コード!$AW$3:$AX$31,2,FALSE)),"エラー")</f>
        <v/>
      </c>
      <c r="AX1367" s="262" t="str">
        <f>IFERROR(IF(OR(AG1367="",AH1367=""),"",VLOOKUP(AG1367&amp;AH1367,コード!$BC$3:$BD$17,2,FALSE)),"エラー")</f>
        <v/>
      </c>
      <c r="AY1367" s="187"/>
      <c r="AZ1367" s="286" t="str">
        <f t="shared" si="320"/>
        <v/>
      </c>
      <c r="BA1367" s="287" t="str">
        <f t="shared" ref="BA1367:BA1410" si="328">IFERROR(IF(OR(R1367="",S1367="",T1367=""),"",IF(VALUE(R1367&amp;S1367&amp;T1367)=801,"エラー？","○")),"エラー")</f>
        <v/>
      </c>
      <c r="BB1367" s="287" t="str">
        <f t="shared" si="321"/>
        <v/>
      </c>
      <c r="BC1367" s="287" t="str">
        <f t="shared" si="322"/>
        <v/>
      </c>
      <c r="BD1367" s="287" t="str">
        <f t="shared" si="325"/>
        <v/>
      </c>
      <c r="BE1367" s="288" t="str">
        <f>IFERROR(IF(OR(R1367="",S1367="",T1367="",U1367="",V1367="",W1367=""),"",IF(AND(VALUE(R1367&amp;S1367&amp;T1367)=122,OR(VALUE(U1367&amp;V1367&amp;W1367)=161,O1367&amp;P1367="00")),"エラー","○")),"エラー")</f>
        <v/>
      </c>
    </row>
    <row r="1368" spans="1:59" ht="24" customHeight="1">
      <c r="A1368" s="301"/>
      <c r="B1368" s="420"/>
      <c r="C1368" s="421"/>
      <c r="D1368" s="421"/>
      <c r="E1368" s="421"/>
      <c r="F1368" s="421"/>
      <c r="G1368" s="421"/>
      <c r="H1368" s="421"/>
      <c r="I1368" s="421"/>
      <c r="J1368" s="421"/>
      <c r="K1368" s="421"/>
      <c r="L1368" s="302"/>
      <c r="M1368" s="303"/>
      <c r="N1368" s="304"/>
      <c r="O1368" s="305"/>
      <c r="P1368" s="306"/>
      <c r="Q1368" s="307"/>
      <c r="R1368" s="305"/>
      <c r="S1368" s="308"/>
      <c r="T1368" s="309"/>
      <c r="U1368" s="302"/>
      <c r="V1368" s="303"/>
      <c r="W1368" s="310"/>
      <c r="X1368" s="305"/>
      <c r="Y1368" s="303"/>
      <c r="Z1368" s="303"/>
      <c r="AA1368" s="311"/>
      <c r="AB1368" s="312"/>
      <c r="AC1368" s="310"/>
      <c r="AD1368" s="305"/>
      <c r="AE1368" s="310"/>
      <c r="AF1368" s="313"/>
      <c r="AG1368" s="314"/>
      <c r="AH1368" s="315"/>
      <c r="AI1368" s="401"/>
      <c r="AJ1368" s="402"/>
      <c r="AK1368" s="403"/>
      <c r="AL1368" s="273"/>
      <c r="AM1368" s="270" t="str">
        <f t="shared" si="326"/>
        <v/>
      </c>
      <c r="AN1368" s="282" t="str">
        <f t="shared" si="327"/>
        <v/>
      </c>
      <c r="AO1368" s="257" t="str">
        <f>IF(A1368="","",IF(A1368&lt;&gt;1358,"エラー",1358&amp;"人目"))</f>
        <v/>
      </c>
      <c r="AP1368" s="258" t="str">
        <f t="shared" si="319"/>
        <v/>
      </c>
      <c r="AQ1368" s="259" t="str">
        <f>IFERROR(IF(OR(L1368="",M1368="",N1368=""),"",VLOOKUP(L1368&amp;M1368&amp;N1368,コード!$K$3:$L$64,2,FALSE)),"エラー")</f>
        <v/>
      </c>
      <c r="AR1368" s="260" t="str">
        <f>IFERROR(IF(OR(O1368="",P1368=""),"",VLOOKUP(O1368&amp;P1368,コード!$R$3:$S$8,2,FALSE)),"エラー")</f>
        <v/>
      </c>
      <c r="AS1368" s="261" t="str">
        <f t="shared" si="323"/>
        <v/>
      </c>
      <c r="AT1368" s="261" t="str">
        <f>IFERROR(IF(OR(R1368="",S1368="",T1368=""),"",VLOOKUP(R1368&amp;S1368&amp;T1368,コード!$AB$3:$AC$205,2,FALSE)),"エラー")</f>
        <v/>
      </c>
      <c r="AU1368" s="258" t="str">
        <f>IFERROR(IF(OR(U1368="",V1368="",W1368=""),"",VLOOKUP(U1368&amp;V1368&amp;W1368,コード!$AI$3:$AJ$6,2,FALSE)),"エラー")</f>
        <v/>
      </c>
      <c r="AV1368" s="261" t="str">
        <f t="shared" si="324"/>
        <v/>
      </c>
      <c r="AW1368" s="258" t="str">
        <f>IFERROR(IF(OR(AD1368="",AE1368="",AF1368=""),"",VLOOKUP(AD1368&amp;AE1368&amp;AF1368,コード!$AW$3:$AX$31,2,FALSE)),"エラー")</f>
        <v/>
      </c>
      <c r="AX1368" s="262" t="str">
        <f>IFERROR(IF(OR(AG1368="",AH1368=""),"",VLOOKUP(AG1368&amp;AH1368,コード!$BC$3:$BD$17,2,FALSE)),"エラー")</f>
        <v/>
      </c>
      <c r="AY1368" s="187"/>
      <c r="AZ1368" s="286" t="str">
        <f t="shared" si="320"/>
        <v/>
      </c>
      <c r="BA1368" s="287" t="str">
        <f t="shared" si="328"/>
        <v/>
      </c>
      <c r="BB1368" s="287" t="str">
        <f t="shared" si="321"/>
        <v/>
      </c>
      <c r="BC1368" s="287" t="str">
        <f t="shared" si="322"/>
        <v/>
      </c>
      <c r="BD1368" s="287" t="str">
        <f t="shared" si="325"/>
        <v/>
      </c>
      <c r="BE1368" s="288" t="str">
        <f t="shared" ref="BE1368:BE1410" si="329">IFERROR(IF(OR(R1368="",S1368="",T1368="",U1368="",V1368="",W1368=""),"",IF(AND(VALUE(R1368&amp;S1368&amp;T1368)=122,OR(VALUE(U1368&amp;V1368&amp;W1368)=161,O1368&amp;P1368="00")),"エラー","○")),"エラー")</f>
        <v/>
      </c>
    </row>
    <row r="1369" spans="1:59" ht="24" customHeight="1">
      <c r="A1369" s="301"/>
      <c r="B1369" s="420"/>
      <c r="C1369" s="421"/>
      <c r="D1369" s="421"/>
      <c r="E1369" s="421"/>
      <c r="F1369" s="421"/>
      <c r="G1369" s="421"/>
      <c r="H1369" s="421"/>
      <c r="I1369" s="421"/>
      <c r="J1369" s="421"/>
      <c r="K1369" s="421"/>
      <c r="L1369" s="302"/>
      <c r="M1369" s="303"/>
      <c r="N1369" s="304"/>
      <c r="O1369" s="305"/>
      <c r="P1369" s="306"/>
      <c r="Q1369" s="307"/>
      <c r="R1369" s="305"/>
      <c r="S1369" s="308"/>
      <c r="T1369" s="309"/>
      <c r="U1369" s="302"/>
      <c r="V1369" s="303"/>
      <c r="W1369" s="310"/>
      <c r="X1369" s="305"/>
      <c r="Y1369" s="303"/>
      <c r="Z1369" s="303"/>
      <c r="AA1369" s="311"/>
      <c r="AB1369" s="312"/>
      <c r="AC1369" s="310"/>
      <c r="AD1369" s="305"/>
      <c r="AE1369" s="310"/>
      <c r="AF1369" s="313"/>
      <c r="AG1369" s="314"/>
      <c r="AH1369" s="315"/>
      <c r="AI1369" s="401"/>
      <c r="AJ1369" s="402"/>
      <c r="AK1369" s="403"/>
      <c r="AL1369" s="273"/>
      <c r="AM1369" s="270" t="str">
        <f t="shared" si="326"/>
        <v/>
      </c>
      <c r="AN1369" s="282" t="str">
        <f t="shared" si="327"/>
        <v/>
      </c>
      <c r="AO1369" s="257" t="str">
        <f>IF(A1369="","",IF(A1369&lt;&gt;1359,"エラー",1359&amp;"人目"))</f>
        <v/>
      </c>
      <c r="AP1369" s="258" t="str">
        <f t="shared" si="319"/>
        <v/>
      </c>
      <c r="AQ1369" s="259" t="str">
        <f>IFERROR(IF(OR(L1369="",M1369="",N1369=""),"",VLOOKUP(L1369&amp;M1369&amp;N1369,コード!$K$3:$L$64,2,FALSE)),"エラー")</f>
        <v/>
      </c>
      <c r="AR1369" s="260" t="str">
        <f>IFERROR(IF(OR(O1369="",P1369=""),"",VLOOKUP(O1369&amp;P1369,コード!$R$3:$S$8,2,FALSE)),"エラー")</f>
        <v/>
      </c>
      <c r="AS1369" s="261" t="str">
        <f t="shared" si="323"/>
        <v/>
      </c>
      <c r="AT1369" s="261" t="str">
        <f>IFERROR(IF(OR(R1369="",S1369="",T1369=""),"",VLOOKUP(R1369&amp;S1369&amp;T1369,コード!$AB$3:$AC$205,2,FALSE)),"エラー")</f>
        <v/>
      </c>
      <c r="AU1369" s="258" t="str">
        <f>IFERROR(IF(OR(U1369="",V1369="",W1369=""),"",VLOOKUP(U1369&amp;V1369&amp;W1369,コード!$AI$3:$AJ$6,2,FALSE)),"エラー")</f>
        <v/>
      </c>
      <c r="AV1369" s="261" t="str">
        <f t="shared" si="324"/>
        <v/>
      </c>
      <c r="AW1369" s="258" t="str">
        <f>IFERROR(IF(OR(AD1369="",AE1369="",AF1369=""),"",VLOOKUP(AD1369&amp;AE1369&amp;AF1369,コード!$AW$3:$AX$31,2,FALSE)),"エラー")</f>
        <v/>
      </c>
      <c r="AX1369" s="262" t="str">
        <f>IFERROR(IF(OR(AG1369="",AH1369=""),"",VLOOKUP(AG1369&amp;AH1369,コード!$BC$3:$BD$17,2,FALSE)),"エラー")</f>
        <v/>
      </c>
      <c r="AY1369" s="187"/>
      <c r="AZ1369" s="286" t="str">
        <f t="shared" si="320"/>
        <v/>
      </c>
      <c r="BA1369" s="287" t="str">
        <f t="shared" si="328"/>
        <v/>
      </c>
      <c r="BB1369" s="287" t="str">
        <f t="shared" si="321"/>
        <v/>
      </c>
      <c r="BC1369" s="287" t="str">
        <f t="shared" si="322"/>
        <v/>
      </c>
      <c r="BD1369" s="287" t="str">
        <f t="shared" si="325"/>
        <v/>
      </c>
      <c r="BE1369" s="288" t="str">
        <f t="shared" si="329"/>
        <v/>
      </c>
    </row>
    <row r="1370" spans="1:59" ht="24" customHeight="1">
      <c r="A1370" s="301"/>
      <c r="B1370" s="420"/>
      <c r="C1370" s="421"/>
      <c r="D1370" s="421"/>
      <c r="E1370" s="421"/>
      <c r="F1370" s="421"/>
      <c r="G1370" s="421"/>
      <c r="H1370" s="421"/>
      <c r="I1370" s="421"/>
      <c r="J1370" s="421"/>
      <c r="K1370" s="421"/>
      <c r="L1370" s="302"/>
      <c r="M1370" s="303"/>
      <c r="N1370" s="304"/>
      <c r="O1370" s="305"/>
      <c r="P1370" s="306"/>
      <c r="Q1370" s="307"/>
      <c r="R1370" s="305"/>
      <c r="S1370" s="308"/>
      <c r="T1370" s="309"/>
      <c r="U1370" s="302"/>
      <c r="V1370" s="303"/>
      <c r="W1370" s="310"/>
      <c r="X1370" s="305"/>
      <c r="Y1370" s="303"/>
      <c r="Z1370" s="303"/>
      <c r="AA1370" s="311"/>
      <c r="AB1370" s="312"/>
      <c r="AC1370" s="310"/>
      <c r="AD1370" s="305"/>
      <c r="AE1370" s="310"/>
      <c r="AF1370" s="313"/>
      <c r="AG1370" s="314"/>
      <c r="AH1370" s="315"/>
      <c r="AI1370" s="401"/>
      <c r="AJ1370" s="402"/>
      <c r="AK1370" s="403"/>
      <c r="AL1370" s="273"/>
      <c r="AM1370" s="270" t="str">
        <f t="shared" si="326"/>
        <v/>
      </c>
      <c r="AN1370" s="282" t="str">
        <f t="shared" si="327"/>
        <v/>
      </c>
      <c r="AO1370" s="257" t="str">
        <f>IF(A1370="","",IF(A1370&lt;&gt;1360,"エラー",1360&amp;"人目"))</f>
        <v/>
      </c>
      <c r="AP1370" s="258" t="str">
        <f t="shared" si="319"/>
        <v/>
      </c>
      <c r="AQ1370" s="259" t="str">
        <f>IFERROR(IF(OR(L1370="",M1370="",N1370=""),"",VLOOKUP(L1370&amp;M1370&amp;N1370,コード!$K$3:$L$64,2,FALSE)),"エラー")</f>
        <v/>
      </c>
      <c r="AR1370" s="260" t="str">
        <f>IFERROR(IF(OR(O1370="",P1370=""),"",VLOOKUP(O1370&amp;P1370,コード!$R$3:$S$8,2,FALSE)),"エラー")</f>
        <v/>
      </c>
      <c r="AS1370" s="261" t="str">
        <f t="shared" si="323"/>
        <v/>
      </c>
      <c r="AT1370" s="261" t="str">
        <f>IFERROR(IF(OR(R1370="",S1370="",T1370=""),"",VLOOKUP(R1370&amp;S1370&amp;T1370,コード!$AB$3:$AC$205,2,FALSE)),"エラー")</f>
        <v/>
      </c>
      <c r="AU1370" s="258" t="str">
        <f>IFERROR(IF(OR(U1370="",V1370="",W1370=""),"",VLOOKUP(U1370&amp;V1370&amp;W1370,コード!$AI$3:$AJ$6,2,FALSE)),"エラー")</f>
        <v/>
      </c>
      <c r="AV1370" s="261" t="str">
        <f t="shared" si="324"/>
        <v/>
      </c>
      <c r="AW1370" s="258" t="str">
        <f>IFERROR(IF(OR(AD1370="",AE1370="",AF1370=""),"",VLOOKUP(AD1370&amp;AE1370&amp;AF1370,コード!$AW$3:$AX$31,2,FALSE)),"エラー")</f>
        <v/>
      </c>
      <c r="AX1370" s="262" t="str">
        <f>IFERROR(IF(OR(AG1370="",AH1370=""),"",VLOOKUP(AG1370&amp;AH1370,コード!$BC$3:$BD$17,2,FALSE)),"エラー")</f>
        <v/>
      </c>
      <c r="AY1370" s="187"/>
      <c r="AZ1370" s="286" t="str">
        <f t="shared" si="320"/>
        <v/>
      </c>
      <c r="BA1370" s="287" t="str">
        <f t="shared" si="328"/>
        <v/>
      </c>
      <c r="BB1370" s="287" t="str">
        <f t="shared" si="321"/>
        <v/>
      </c>
      <c r="BC1370" s="287" t="str">
        <f t="shared" si="322"/>
        <v/>
      </c>
      <c r="BD1370" s="287" t="str">
        <f t="shared" si="325"/>
        <v/>
      </c>
      <c r="BE1370" s="288" t="str">
        <f t="shared" si="329"/>
        <v/>
      </c>
    </row>
    <row r="1371" spans="1:59" ht="24" customHeight="1">
      <c r="A1371" s="301"/>
      <c r="B1371" s="420"/>
      <c r="C1371" s="421"/>
      <c r="D1371" s="421"/>
      <c r="E1371" s="421"/>
      <c r="F1371" s="421"/>
      <c r="G1371" s="421"/>
      <c r="H1371" s="421"/>
      <c r="I1371" s="421"/>
      <c r="J1371" s="421"/>
      <c r="K1371" s="421"/>
      <c r="L1371" s="302"/>
      <c r="M1371" s="303"/>
      <c r="N1371" s="304"/>
      <c r="O1371" s="305"/>
      <c r="P1371" s="306"/>
      <c r="Q1371" s="307"/>
      <c r="R1371" s="305"/>
      <c r="S1371" s="308"/>
      <c r="T1371" s="309"/>
      <c r="U1371" s="302"/>
      <c r="V1371" s="303"/>
      <c r="W1371" s="310"/>
      <c r="X1371" s="305"/>
      <c r="Y1371" s="303"/>
      <c r="Z1371" s="303"/>
      <c r="AA1371" s="311"/>
      <c r="AB1371" s="312"/>
      <c r="AC1371" s="310"/>
      <c r="AD1371" s="305"/>
      <c r="AE1371" s="310"/>
      <c r="AF1371" s="313"/>
      <c r="AG1371" s="314"/>
      <c r="AH1371" s="315"/>
      <c r="AI1371" s="401"/>
      <c r="AJ1371" s="402"/>
      <c r="AK1371" s="403"/>
      <c r="AL1371" s="273"/>
      <c r="AM1371" s="270" t="str">
        <f t="shared" si="326"/>
        <v/>
      </c>
      <c r="AN1371" s="282" t="str">
        <f t="shared" si="327"/>
        <v/>
      </c>
      <c r="AO1371" s="257" t="str">
        <f>IF(A1371="","",IF(A1371&lt;&gt;1361,"エラー",1361&amp;"人目"))</f>
        <v/>
      </c>
      <c r="AP1371" s="258" t="str">
        <f t="shared" si="319"/>
        <v/>
      </c>
      <c r="AQ1371" s="259" t="str">
        <f>IFERROR(IF(OR(L1371="",M1371="",N1371=""),"",VLOOKUP(L1371&amp;M1371&amp;N1371,コード!$K$3:$L$64,2,FALSE)),"エラー")</f>
        <v/>
      </c>
      <c r="AR1371" s="260" t="str">
        <f>IFERROR(IF(OR(O1371="",P1371=""),"",VLOOKUP(O1371&amp;P1371,コード!$R$3:$S$8,2,FALSE)),"エラー")</f>
        <v/>
      </c>
      <c r="AS1371" s="261" t="str">
        <f t="shared" si="323"/>
        <v/>
      </c>
      <c r="AT1371" s="261" t="str">
        <f>IFERROR(IF(OR(R1371="",S1371="",T1371=""),"",VLOOKUP(R1371&amp;S1371&amp;T1371,コード!$AB$3:$AC$205,2,FALSE)),"エラー")</f>
        <v/>
      </c>
      <c r="AU1371" s="258" t="str">
        <f>IFERROR(IF(OR(U1371="",V1371="",W1371=""),"",VLOOKUP(U1371&amp;V1371&amp;W1371,コード!$AI$3:$AJ$6,2,FALSE)),"エラー")</f>
        <v/>
      </c>
      <c r="AV1371" s="261" t="str">
        <f t="shared" si="324"/>
        <v/>
      </c>
      <c r="AW1371" s="258" t="str">
        <f>IFERROR(IF(OR(AD1371="",AE1371="",AF1371=""),"",VLOOKUP(AD1371&amp;AE1371&amp;AF1371,コード!$AW$3:$AX$31,2,FALSE)),"エラー")</f>
        <v/>
      </c>
      <c r="AX1371" s="262" t="str">
        <f>IFERROR(IF(OR(AG1371="",AH1371=""),"",VLOOKUP(AG1371&amp;AH1371,コード!$BC$3:$BD$17,2,FALSE)),"エラー")</f>
        <v/>
      </c>
      <c r="AY1371" s="187"/>
      <c r="AZ1371" s="286" t="str">
        <f t="shared" si="320"/>
        <v/>
      </c>
      <c r="BA1371" s="287" t="str">
        <f t="shared" si="328"/>
        <v/>
      </c>
      <c r="BB1371" s="287" t="str">
        <f t="shared" si="321"/>
        <v/>
      </c>
      <c r="BC1371" s="287" t="str">
        <f t="shared" si="322"/>
        <v/>
      </c>
      <c r="BD1371" s="287" t="str">
        <f t="shared" si="325"/>
        <v/>
      </c>
      <c r="BE1371" s="288" t="str">
        <f t="shared" si="329"/>
        <v/>
      </c>
    </row>
    <row r="1372" spans="1:59" ht="24" customHeight="1">
      <c r="A1372" s="301"/>
      <c r="B1372" s="420"/>
      <c r="C1372" s="421"/>
      <c r="D1372" s="421"/>
      <c r="E1372" s="421"/>
      <c r="F1372" s="421"/>
      <c r="G1372" s="421"/>
      <c r="H1372" s="421"/>
      <c r="I1372" s="421"/>
      <c r="J1372" s="421"/>
      <c r="K1372" s="421"/>
      <c r="L1372" s="302"/>
      <c r="M1372" s="303"/>
      <c r="N1372" s="304"/>
      <c r="O1372" s="305"/>
      <c r="P1372" s="306"/>
      <c r="Q1372" s="307"/>
      <c r="R1372" s="305"/>
      <c r="S1372" s="308"/>
      <c r="T1372" s="309"/>
      <c r="U1372" s="302"/>
      <c r="V1372" s="303"/>
      <c r="W1372" s="310"/>
      <c r="X1372" s="305"/>
      <c r="Y1372" s="303"/>
      <c r="Z1372" s="303"/>
      <c r="AA1372" s="311"/>
      <c r="AB1372" s="312"/>
      <c r="AC1372" s="310"/>
      <c r="AD1372" s="305"/>
      <c r="AE1372" s="310"/>
      <c r="AF1372" s="313"/>
      <c r="AG1372" s="314"/>
      <c r="AH1372" s="315"/>
      <c r="AI1372" s="401"/>
      <c r="AJ1372" s="402"/>
      <c r="AK1372" s="403"/>
      <c r="AL1372" s="273"/>
      <c r="AM1372" s="270" t="str">
        <f t="shared" si="326"/>
        <v/>
      </c>
      <c r="AN1372" s="282" t="str">
        <f t="shared" si="327"/>
        <v/>
      </c>
      <c r="AO1372" s="257" t="str">
        <f>IF(A1372="","",IF(A1372&lt;&gt;1362,"エラー",1362&amp;"人目"))</f>
        <v/>
      </c>
      <c r="AP1372" s="258" t="str">
        <f t="shared" si="319"/>
        <v/>
      </c>
      <c r="AQ1372" s="259" t="str">
        <f>IFERROR(IF(OR(L1372="",M1372="",N1372=""),"",VLOOKUP(L1372&amp;M1372&amp;N1372,コード!$K$3:$L$64,2,FALSE)),"エラー")</f>
        <v/>
      </c>
      <c r="AR1372" s="260" t="str">
        <f>IFERROR(IF(OR(O1372="",P1372=""),"",VLOOKUP(O1372&amp;P1372,コード!$R$3:$S$8,2,FALSE)),"エラー")</f>
        <v/>
      </c>
      <c r="AS1372" s="261" t="str">
        <f t="shared" si="323"/>
        <v/>
      </c>
      <c r="AT1372" s="261" t="str">
        <f>IFERROR(IF(OR(R1372="",S1372="",T1372=""),"",VLOOKUP(R1372&amp;S1372&amp;T1372,コード!$AB$3:$AC$205,2,FALSE)),"エラー")</f>
        <v/>
      </c>
      <c r="AU1372" s="258" t="str">
        <f>IFERROR(IF(OR(U1372="",V1372="",W1372=""),"",VLOOKUP(U1372&amp;V1372&amp;W1372,コード!$AI$3:$AJ$6,2,FALSE)),"エラー")</f>
        <v/>
      </c>
      <c r="AV1372" s="261" t="str">
        <f t="shared" si="324"/>
        <v/>
      </c>
      <c r="AW1372" s="258" t="str">
        <f>IFERROR(IF(OR(AD1372="",AE1372="",AF1372=""),"",VLOOKUP(AD1372&amp;AE1372&amp;AF1372,コード!$AW$3:$AX$31,2,FALSE)),"エラー")</f>
        <v/>
      </c>
      <c r="AX1372" s="262" t="str">
        <f>IFERROR(IF(OR(AG1372="",AH1372=""),"",VLOOKUP(AG1372&amp;AH1372,コード!$BC$3:$BD$17,2,FALSE)),"エラー")</f>
        <v/>
      </c>
      <c r="AY1372" s="187"/>
      <c r="AZ1372" s="286" t="str">
        <f t="shared" si="320"/>
        <v/>
      </c>
      <c r="BA1372" s="287" t="str">
        <f t="shared" si="328"/>
        <v/>
      </c>
      <c r="BB1372" s="287" t="str">
        <f t="shared" si="321"/>
        <v/>
      </c>
      <c r="BC1372" s="287" t="str">
        <f t="shared" si="322"/>
        <v/>
      </c>
      <c r="BD1372" s="287" t="str">
        <f t="shared" si="325"/>
        <v/>
      </c>
      <c r="BE1372" s="288" t="str">
        <f t="shared" si="329"/>
        <v/>
      </c>
    </row>
    <row r="1373" spans="1:59" ht="24" customHeight="1">
      <c r="A1373" s="301"/>
      <c r="B1373" s="420"/>
      <c r="C1373" s="421"/>
      <c r="D1373" s="421"/>
      <c r="E1373" s="421"/>
      <c r="F1373" s="421"/>
      <c r="G1373" s="421"/>
      <c r="H1373" s="421"/>
      <c r="I1373" s="421"/>
      <c r="J1373" s="421"/>
      <c r="K1373" s="421"/>
      <c r="L1373" s="302"/>
      <c r="M1373" s="303"/>
      <c r="N1373" s="304"/>
      <c r="O1373" s="305"/>
      <c r="P1373" s="306"/>
      <c r="Q1373" s="307"/>
      <c r="R1373" s="305"/>
      <c r="S1373" s="308"/>
      <c r="T1373" s="309"/>
      <c r="U1373" s="302"/>
      <c r="V1373" s="303"/>
      <c r="W1373" s="310"/>
      <c r="X1373" s="305"/>
      <c r="Y1373" s="303"/>
      <c r="Z1373" s="303"/>
      <c r="AA1373" s="311"/>
      <c r="AB1373" s="312"/>
      <c r="AC1373" s="310"/>
      <c r="AD1373" s="305"/>
      <c r="AE1373" s="310"/>
      <c r="AF1373" s="313"/>
      <c r="AG1373" s="314"/>
      <c r="AH1373" s="315"/>
      <c r="AI1373" s="401"/>
      <c r="AJ1373" s="402"/>
      <c r="AK1373" s="403"/>
      <c r="AL1373" s="273"/>
      <c r="AM1373" s="270" t="str">
        <f t="shared" si="326"/>
        <v/>
      </c>
      <c r="AN1373" s="282" t="str">
        <f t="shared" si="327"/>
        <v/>
      </c>
      <c r="AO1373" s="257" t="str">
        <f>IF(A1373="","",IF(A1373&lt;&gt;1363,"エラー",1363&amp;"人目"))</f>
        <v/>
      </c>
      <c r="AP1373" s="258" t="str">
        <f t="shared" si="319"/>
        <v/>
      </c>
      <c r="AQ1373" s="259" t="str">
        <f>IFERROR(IF(OR(L1373="",M1373="",N1373=""),"",VLOOKUP(L1373&amp;M1373&amp;N1373,コード!$K$3:$L$64,2,FALSE)),"エラー")</f>
        <v/>
      </c>
      <c r="AR1373" s="260" t="str">
        <f>IFERROR(IF(OR(O1373="",P1373=""),"",VLOOKUP(O1373&amp;P1373,コード!$R$3:$S$8,2,FALSE)),"エラー")</f>
        <v/>
      </c>
      <c r="AS1373" s="261" t="str">
        <f t="shared" si="323"/>
        <v/>
      </c>
      <c r="AT1373" s="261" t="str">
        <f>IFERROR(IF(OR(R1373="",S1373="",T1373=""),"",VLOOKUP(R1373&amp;S1373&amp;T1373,コード!$AB$3:$AC$205,2,FALSE)),"エラー")</f>
        <v/>
      </c>
      <c r="AU1373" s="258" t="str">
        <f>IFERROR(IF(OR(U1373="",V1373="",W1373=""),"",VLOOKUP(U1373&amp;V1373&amp;W1373,コード!$AI$3:$AJ$6,2,FALSE)),"エラー")</f>
        <v/>
      </c>
      <c r="AV1373" s="261" t="str">
        <f t="shared" si="324"/>
        <v/>
      </c>
      <c r="AW1373" s="258" t="str">
        <f>IFERROR(IF(OR(AD1373="",AE1373="",AF1373=""),"",VLOOKUP(AD1373&amp;AE1373&amp;AF1373,コード!$AW$3:$AX$31,2,FALSE)),"エラー")</f>
        <v/>
      </c>
      <c r="AX1373" s="262" t="str">
        <f>IFERROR(IF(OR(AG1373="",AH1373=""),"",VLOOKUP(AG1373&amp;AH1373,コード!$BC$3:$BD$17,2,FALSE)),"エラー")</f>
        <v/>
      </c>
      <c r="AY1373" s="187"/>
      <c r="AZ1373" s="286" t="str">
        <f t="shared" si="320"/>
        <v/>
      </c>
      <c r="BA1373" s="287" t="str">
        <f t="shared" si="328"/>
        <v/>
      </c>
      <c r="BB1373" s="287" t="str">
        <f t="shared" si="321"/>
        <v/>
      </c>
      <c r="BC1373" s="287" t="str">
        <f t="shared" si="322"/>
        <v/>
      </c>
      <c r="BD1373" s="287" t="str">
        <f t="shared" si="325"/>
        <v/>
      </c>
      <c r="BE1373" s="288" t="str">
        <f t="shared" si="329"/>
        <v/>
      </c>
    </row>
    <row r="1374" spans="1:59" ht="24" customHeight="1">
      <c r="A1374" s="316"/>
      <c r="B1374" s="420"/>
      <c r="C1374" s="421"/>
      <c r="D1374" s="421"/>
      <c r="E1374" s="421"/>
      <c r="F1374" s="421"/>
      <c r="G1374" s="421"/>
      <c r="H1374" s="421"/>
      <c r="I1374" s="421"/>
      <c r="J1374" s="421"/>
      <c r="K1374" s="421"/>
      <c r="L1374" s="302"/>
      <c r="M1374" s="303"/>
      <c r="N1374" s="304"/>
      <c r="O1374" s="305"/>
      <c r="P1374" s="306"/>
      <c r="Q1374" s="307"/>
      <c r="R1374" s="305"/>
      <c r="S1374" s="308"/>
      <c r="T1374" s="309"/>
      <c r="U1374" s="302"/>
      <c r="V1374" s="303"/>
      <c r="W1374" s="310"/>
      <c r="X1374" s="305"/>
      <c r="Y1374" s="303"/>
      <c r="Z1374" s="303"/>
      <c r="AA1374" s="311"/>
      <c r="AB1374" s="312"/>
      <c r="AC1374" s="310"/>
      <c r="AD1374" s="305"/>
      <c r="AE1374" s="310"/>
      <c r="AF1374" s="313"/>
      <c r="AG1374" s="314"/>
      <c r="AH1374" s="315"/>
      <c r="AI1374" s="401"/>
      <c r="AJ1374" s="402"/>
      <c r="AK1374" s="403"/>
      <c r="AL1374" s="273"/>
      <c r="AM1374" s="270" t="str">
        <f t="shared" si="326"/>
        <v/>
      </c>
      <c r="AN1374" s="282" t="str">
        <f t="shared" si="327"/>
        <v/>
      </c>
      <c r="AO1374" s="257" t="str">
        <f>IF(A1374="","",IF(A1374&lt;&gt;1364,"エラー",1364&amp;"人目"))</f>
        <v/>
      </c>
      <c r="AP1374" s="258" t="str">
        <f t="shared" si="319"/>
        <v/>
      </c>
      <c r="AQ1374" s="259" t="str">
        <f>IFERROR(IF(OR(L1374="",M1374="",N1374=""),"",VLOOKUP(L1374&amp;M1374&amp;N1374,コード!$K$3:$L$64,2,FALSE)),"エラー")</f>
        <v/>
      </c>
      <c r="AR1374" s="260" t="str">
        <f>IFERROR(IF(OR(O1374="",P1374=""),"",VLOOKUP(O1374&amp;P1374,コード!$R$3:$S$8,2,FALSE)),"エラー")</f>
        <v/>
      </c>
      <c r="AS1374" s="261" t="str">
        <f t="shared" si="323"/>
        <v/>
      </c>
      <c r="AT1374" s="261" t="str">
        <f>IFERROR(IF(OR(R1374="",S1374="",T1374=""),"",VLOOKUP(R1374&amp;S1374&amp;T1374,コード!$AB$3:$AC$205,2,FALSE)),"エラー")</f>
        <v/>
      </c>
      <c r="AU1374" s="258" t="str">
        <f>IFERROR(IF(OR(U1374="",V1374="",W1374=""),"",VLOOKUP(U1374&amp;V1374&amp;W1374,コード!$AI$3:$AJ$6,2,FALSE)),"エラー")</f>
        <v/>
      </c>
      <c r="AV1374" s="261" t="str">
        <f t="shared" si="324"/>
        <v/>
      </c>
      <c r="AW1374" s="258" t="str">
        <f>IFERROR(IF(OR(AD1374="",AE1374="",AF1374=""),"",VLOOKUP(AD1374&amp;AE1374&amp;AF1374,コード!$AW$3:$AX$31,2,FALSE)),"エラー")</f>
        <v/>
      </c>
      <c r="AX1374" s="262" t="str">
        <f>IFERROR(IF(OR(AG1374="",AH1374=""),"",VLOOKUP(AG1374&amp;AH1374,コード!$BC$3:$BD$17,2,FALSE)),"エラー")</f>
        <v/>
      </c>
      <c r="AY1374" s="187"/>
      <c r="AZ1374" s="286" t="str">
        <f t="shared" si="320"/>
        <v/>
      </c>
      <c r="BA1374" s="287" t="str">
        <f t="shared" si="328"/>
        <v/>
      </c>
      <c r="BB1374" s="287" t="str">
        <f t="shared" si="321"/>
        <v/>
      </c>
      <c r="BC1374" s="287" t="str">
        <f t="shared" si="322"/>
        <v/>
      </c>
      <c r="BD1374" s="287" t="str">
        <f t="shared" si="325"/>
        <v/>
      </c>
      <c r="BE1374" s="288" t="str">
        <f t="shared" si="329"/>
        <v/>
      </c>
    </row>
    <row r="1375" spans="1:59" ht="24" customHeight="1">
      <c r="A1375" s="316"/>
      <c r="B1375" s="420"/>
      <c r="C1375" s="421"/>
      <c r="D1375" s="421"/>
      <c r="E1375" s="421"/>
      <c r="F1375" s="421"/>
      <c r="G1375" s="421"/>
      <c r="H1375" s="421"/>
      <c r="I1375" s="421"/>
      <c r="J1375" s="421"/>
      <c r="K1375" s="421"/>
      <c r="L1375" s="302"/>
      <c r="M1375" s="303"/>
      <c r="N1375" s="304"/>
      <c r="O1375" s="305"/>
      <c r="P1375" s="306"/>
      <c r="Q1375" s="307"/>
      <c r="R1375" s="305"/>
      <c r="S1375" s="308"/>
      <c r="T1375" s="309"/>
      <c r="U1375" s="302"/>
      <c r="V1375" s="303"/>
      <c r="W1375" s="310"/>
      <c r="X1375" s="305"/>
      <c r="Y1375" s="303"/>
      <c r="Z1375" s="303"/>
      <c r="AA1375" s="311"/>
      <c r="AB1375" s="312"/>
      <c r="AC1375" s="310"/>
      <c r="AD1375" s="305"/>
      <c r="AE1375" s="310"/>
      <c r="AF1375" s="313"/>
      <c r="AG1375" s="314"/>
      <c r="AH1375" s="315"/>
      <c r="AI1375" s="401"/>
      <c r="AJ1375" s="402"/>
      <c r="AK1375" s="403"/>
      <c r="AL1375" s="273"/>
      <c r="AM1375" s="270" t="str">
        <f t="shared" si="326"/>
        <v/>
      </c>
      <c r="AN1375" s="282" t="str">
        <f t="shared" si="327"/>
        <v/>
      </c>
      <c r="AO1375" s="257" t="str">
        <f>IF(A1375="","",IF(A1375&lt;&gt;1365,"エラー",1365&amp;"人目"))</f>
        <v/>
      </c>
      <c r="AP1375" s="258" t="str">
        <f t="shared" si="319"/>
        <v/>
      </c>
      <c r="AQ1375" s="259" t="str">
        <f>IFERROR(IF(OR(L1375="",M1375="",N1375=""),"",VLOOKUP(L1375&amp;M1375&amp;N1375,コード!$K$3:$L$64,2,FALSE)),"エラー")</f>
        <v/>
      </c>
      <c r="AR1375" s="260" t="str">
        <f>IFERROR(IF(OR(O1375="",P1375=""),"",VLOOKUP(O1375&amp;P1375,コード!$R$3:$S$8,2,FALSE)),"エラー")</f>
        <v/>
      </c>
      <c r="AS1375" s="261" t="str">
        <f t="shared" si="323"/>
        <v/>
      </c>
      <c r="AT1375" s="261" t="str">
        <f>IFERROR(IF(OR(R1375="",S1375="",T1375=""),"",VLOOKUP(R1375&amp;S1375&amp;T1375,コード!$AB$3:$AC$205,2,FALSE)),"エラー")</f>
        <v/>
      </c>
      <c r="AU1375" s="258" t="str">
        <f>IFERROR(IF(OR(U1375="",V1375="",W1375=""),"",VLOOKUP(U1375&amp;V1375&amp;W1375,コード!$AI$3:$AJ$6,2,FALSE)),"エラー")</f>
        <v/>
      </c>
      <c r="AV1375" s="261" t="str">
        <f t="shared" si="324"/>
        <v/>
      </c>
      <c r="AW1375" s="258" t="str">
        <f>IFERROR(IF(OR(AD1375="",AE1375="",AF1375=""),"",VLOOKUP(AD1375&amp;AE1375&amp;AF1375,コード!$AW$3:$AX$31,2,FALSE)),"エラー")</f>
        <v/>
      </c>
      <c r="AX1375" s="262" t="str">
        <f>IFERROR(IF(OR(AG1375="",AH1375=""),"",VLOOKUP(AG1375&amp;AH1375,コード!$BC$3:$BD$17,2,FALSE)),"エラー")</f>
        <v/>
      </c>
      <c r="AY1375" s="187"/>
      <c r="AZ1375" s="286" t="str">
        <f t="shared" si="320"/>
        <v/>
      </c>
      <c r="BA1375" s="287" t="str">
        <f t="shared" si="328"/>
        <v/>
      </c>
      <c r="BB1375" s="287" t="str">
        <f t="shared" si="321"/>
        <v/>
      </c>
      <c r="BC1375" s="287" t="str">
        <f t="shared" si="322"/>
        <v/>
      </c>
      <c r="BD1375" s="287" t="str">
        <f t="shared" si="325"/>
        <v/>
      </c>
      <c r="BE1375" s="288" t="str">
        <f t="shared" si="329"/>
        <v/>
      </c>
    </row>
    <row r="1376" spans="1:59" ht="24" customHeight="1">
      <c r="A1376" s="301"/>
      <c r="B1376" s="420"/>
      <c r="C1376" s="421"/>
      <c r="D1376" s="421"/>
      <c r="E1376" s="421"/>
      <c r="F1376" s="421"/>
      <c r="G1376" s="421"/>
      <c r="H1376" s="421"/>
      <c r="I1376" s="421"/>
      <c r="J1376" s="421"/>
      <c r="K1376" s="421"/>
      <c r="L1376" s="302"/>
      <c r="M1376" s="303"/>
      <c r="N1376" s="304"/>
      <c r="O1376" s="305"/>
      <c r="P1376" s="306"/>
      <c r="Q1376" s="307"/>
      <c r="R1376" s="305"/>
      <c r="S1376" s="308"/>
      <c r="T1376" s="309"/>
      <c r="U1376" s="302"/>
      <c r="V1376" s="303"/>
      <c r="W1376" s="310"/>
      <c r="X1376" s="305"/>
      <c r="Y1376" s="303"/>
      <c r="Z1376" s="303"/>
      <c r="AA1376" s="311"/>
      <c r="AB1376" s="312"/>
      <c r="AC1376" s="310"/>
      <c r="AD1376" s="305"/>
      <c r="AE1376" s="310"/>
      <c r="AF1376" s="313"/>
      <c r="AG1376" s="314"/>
      <c r="AH1376" s="315"/>
      <c r="AI1376" s="401"/>
      <c r="AJ1376" s="402"/>
      <c r="AK1376" s="403"/>
      <c r="AL1376" s="273"/>
      <c r="AM1376" s="270" t="str">
        <f t="shared" si="326"/>
        <v/>
      </c>
      <c r="AN1376" s="282" t="str">
        <f t="shared" si="327"/>
        <v/>
      </c>
      <c r="AO1376" s="257" t="str">
        <f>IF(A1376="","",IF(A1376&lt;&gt;1366,"エラー",1366&amp;"人目"))</f>
        <v/>
      </c>
      <c r="AP1376" s="258" t="str">
        <f t="shared" si="319"/>
        <v/>
      </c>
      <c r="AQ1376" s="259" t="str">
        <f>IFERROR(IF(OR(L1376="",M1376="",N1376=""),"",VLOOKUP(L1376&amp;M1376&amp;N1376,コード!$K$3:$L$64,2,FALSE)),"エラー")</f>
        <v/>
      </c>
      <c r="AR1376" s="260" t="str">
        <f>IFERROR(IF(OR(O1376="",P1376=""),"",VLOOKUP(O1376&amp;P1376,コード!$R$3:$S$8,2,FALSE)),"エラー")</f>
        <v/>
      </c>
      <c r="AS1376" s="261" t="str">
        <f t="shared" si="323"/>
        <v/>
      </c>
      <c r="AT1376" s="261" t="str">
        <f>IFERROR(IF(OR(R1376="",S1376="",T1376=""),"",VLOOKUP(R1376&amp;S1376&amp;T1376,コード!$AB$3:$AC$205,2,FALSE)),"エラー")</f>
        <v/>
      </c>
      <c r="AU1376" s="258" t="str">
        <f>IFERROR(IF(OR(U1376="",V1376="",W1376=""),"",VLOOKUP(U1376&amp;V1376&amp;W1376,コード!$AI$3:$AJ$6,2,FALSE)),"エラー")</f>
        <v/>
      </c>
      <c r="AV1376" s="261" t="str">
        <f t="shared" si="324"/>
        <v/>
      </c>
      <c r="AW1376" s="258" t="str">
        <f>IFERROR(IF(OR(AD1376="",AE1376="",AF1376=""),"",VLOOKUP(AD1376&amp;AE1376&amp;AF1376,コード!$AW$3:$AX$31,2,FALSE)),"エラー")</f>
        <v/>
      </c>
      <c r="AX1376" s="262" t="str">
        <f>IFERROR(IF(OR(AG1376="",AH1376=""),"",VLOOKUP(AG1376&amp;AH1376,コード!$BC$3:$BD$17,2,FALSE)),"エラー")</f>
        <v/>
      </c>
      <c r="AY1376" s="187"/>
      <c r="AZ1376" s="286" t="str">
        <f t="shared" si="320"/>
        <v/>
      </c>
      <c r="BA1376" s="287" t="str">
        <f t="shared" si="328"/>
        <v/>
      </c>
      <c r="BB1376" s="287" t="str">
        <f t="shared" si="321"/>
        <v/>
      </c>
      <c r="BC1376" s="287" t="str">
        <f t="shared" si="322"/>
        <v/>
      </c>
      <c r="BD1376" s="287" t="str">
        <f t="shared" si="325"/>
        <v/>
      </c>
      <c r="BE1376" s="288" t="str">
        <f t="shared" si="329"/>
        <v/>
      </c>
    </row>
    <row r="1377" spans="1:57" ht="24" customHeight="1">
      <c r="A1377" s="301"/>
      <c r="B1377" s="420"/>
      <c r="C1377" s="421"/>
      <c r="D1377" s="421"/>
      <c r="E1377" s="421"/>
      <c r="F1377" s="421"/>
      <c r="G1377" s="421"/>
      <c r="H1377" s="421"/>
      <c r="I1377" s="421"/>
      <c r="J1377" s="421"/>
      <c r="K1377" s="421"/>
      <c r="L1377" s="302"/>
      <c r="M1377" s="303"/>
      <c r="N1377" s="304"/>
      <c r="O1377" s="305"/>
      <c r="P1377" s="306"/>
      <c r="Q1377" s="307"/>
      <c r="R1377" s="305"/>
      <c r="S1377" s="308"/>
      <c r="T1377" s="309"/>
      <c r="U1377" s="302"/>
      <c r="V1377" s="303"/>
      <c r="W1377" s="310"/>
      <c r="X1377" s="305"/>
      <c r="Y1377" s="303"/>
      <c r="Z1377" s="303"/>
      <c r="AA1377" s="311"/>
      <c r="AB1377" s="312"/>
      <c r="AC1377" s="310"/>
      <c r="AD1377" s="305"/>
      <c r="AE1377" s="310"/>
      <c r="AF1377" s="313"/>
      <c r="AG1377" s="314"/>
      <c r="AH1377" s="315"/>
      <c r="AI1377" s="401"/>
      <c r="AJ1377" s="402"/>
      <c r="AK1377" s="403"/>
      <c r="AL1377" s="273"/>
      <c r="AM1377" s="270" t="str">
        <f t="shared" si="326"/>
        <v/>
      </c>
      <c r="AN1377" s="282" t="str">
        <f t="shared" si="327"/>
        <v/>
      </c>
      <c r="AO1377" s="257" t="str">
        <f>IF(A1377="","",IF(A1377&lt;&gt;1367,"エラー",1367&amp;"人目"))</f>
        <v/>
      </c>
      <c r="AP1377" s="258" t="str">
        <f t="shared" si="319"/>
        <v/>
      </c>
      <c r="AQ1377" s="259" t="str">
        <f>IFERROR(IF(OR(L1377="",M1377="",N1377=""),"",VLOOKUP(L1377&amp;M1377&amp;N1377,コード!$K$3:$L$64,2,FALSE)),"エラー")</f>
        <v/>
      </c>
      <c r="AR1377" s="260" t="str">
        <f>IFERROR(IF(OR(O1377="",P1377=""),"",VLOOKUP(O1377&amp;P1377,コード!$R$3:$S$8,2,FALSE)),"エラー")</f>
        <v/>
      </c>
      <c r="AS1377" s="261" t="str">
        <f t="shared" si="323"/>
        <v/>
      </c>
      <c r="AT1377" s="261" t="str">
        <f>IFERROR(IF(OR(R1377="",S1377="",T1377=""),"",VLOOKUP(R1377&amp;S1377&amp;T1377,コード!$AB$3:$AC$205,2,FALSE)),"エラー")</f>
        <v/>
      </c>
      <c r="AU1377" s="258" t="str">
        <f>IFERROR(IF(OR(U1377="",V1377="",W1377=""),"",VLOOKUP(U1377&amp;V1377&amp;W1377,コード!$AI$3:$AJ$6,2,FALSE)),"エラー")</f>
        <v/>
      </c>
      <c r="AV1377" s="261" t="str">
        <f t="shared" si="324"/>
        <v/>
      </c>
      <c r="AW1377" s="258" t="str">
        <f>IFERROR(IF(OR(AD1377="",AE1377="",AF1377=""),"",VLOOKUP(AD1377&amp;AE1377&amp;AF1377,コード!$AW$3:$AX$31,2,FALSE)),"エラー")</f>
        <v/>
      </c>
      <c r="AX1377" s="262" t="str">
        <f>IFERROR(IF(OR(AG1377="",AH1377=""),"",VLOOKUP(AG1377&amp;AH1377,コード!$BC$3:$BD$17,2,FALSE)),"エラー")</f>
        <v/>
      </c>
      <c r="AY1377" s="187"/>
      <c r="AZ1377" s="286" t="str">
        <f t="shared" si="320"/>
        <v/>
      </c>
      <c r="BA1377" s="287" t="str">
        <f t="shared" si="328"/>
        <v/>
      </c>
      <c r="BB1377" s="287" t="str">
        <f t="shared" si="321"/>
        <v/>
      </c>
      <c r="BC1377" s="287" t="str">
        <f t="shared" si="322"/>
        <v/>
      </c>
      <c r="BD1377" s="287" t="str">
        <f t="shared" si="325"/>
        <v/>
      </c>
      <c r="BE1377" s="288" t="str">
        <f t="shared" si="329"/>
        <v/>
      </c>
    </row>
    <row r="1378" spans="1:57" ht="24" customHeight="1">
      <c r="A1378" s="301"/>
      <c r="B1378" s="420"/>
      <c r="C1378" s="421"/>
      <c r="D1378" s="421"/>
      <c r="E1378" s="421"/>
      <c r="F1378" s="421"/>
      <c r="G1378" s="421"/>
      <c r="H1378" s="421"/>
      <c r="I1378" s="421"/>
      <c r="J1378" s="421"/>
      <c r="K1378" s="421"/>
      <c r="L1378" s="302"/>
      <c r="M1378" s="303"/>
      <c r="N1378" s="304"/>
      <c r="O1378" s="305"/>
      <c r="P1378" s="306"/>
      <c r="Q1378" s="307"/>
      <c r="R1378" s="305"/>
      <c r="S1378" s="308"/>
      <c r="T1378" s="309"/>
      <c r="U1378" s="302"/>
      <c r="V1378" s="303"/>
      <c r="W1378" s="310"/>
      <c r="X1378" s="305"/>
      <c r="Y1378" s="303"/>
      <c r="Z1378" s="303"/>
      <c r="AA1378" s="311"/>
      <c r="AB1378" s="312"/>
      <c r="AC1378" s="310"/>
      <c r="AD1378" s="305"/>
      <c r="AE1378" s="310"/>
      <c r="AF1378" s="313"/>
      <c r="AG1378" s="314"/>
      <c r="AH1378" s="315"/>
      <c r="AI1378" s="401"/>
      <c r="AJ1378" s="402"/>
      <c r="AK1378" s="403"/>
      <c r="AL1378" s="273"/>
      <c r="AM1378" s="270" t="str">
        <f t="shared" si="326"/>
        <v/>
      </c>
      <c r="AN1378" s="282" t="str">
        <f t="shared" si="327"/>
        <v/>
      </c>
      <c r="AO1378" s="257" t="str">
        <f>IF(A1378="","",IF(A1378&lt;&gt;1368,"エラー",1368&amp;"人目"))</f>
        <v/>
      </c>
      <c r="AP1378" s="258" t="str">
        <f t="shared" si="319"/>
        <v/>
      </c>
      <c r="AQ1378" s="259" t="str">
        <f>IFERROR(IF(OR(L1378="",M1378="",N1378=""),"",VLOOKUP(L1378&amp;M1378&amp;N1378,コード!$K$3:$L$64,2,FALSE)),"エラー")</f>
        <v/>
      </c>
      <c r="AR1378" s="260" t="str">
        <f>IFERROR(IF(OR(O1378="",P1378=""),"",VLOOKUP(O1378&amp;P1378,コード!$R$3:$S$8,2,FALSE)),"エラー")</f>
        <v/>
      </c>
      <c r="AS1378" s="261" t="str">
        <f t="shared" si="323"/>
        <v/>
      </c>
      <c r="AT1378" s="261" t="str">
        <f>IFERROR(IF(OR(R1378="",S1378="",T1378=""),"",VLOOKUP(R1378&amp;S1378&amp;T1378,コード!$AB$3:$AC$205,2,FALSE)),"エラー")</f>
        <v/>
      </c>
      <c r="AU1378" s="258" t="str">
        <f>IFERROR(IF(OR(U1378="",V1378="",W1378=""),"",VLOOKUP(U1378&amp;V1378&amp;W1378,コード!$AI$3:$AJ$6,2,FALSE)),"エラー")</f>
        <v/>
      </c>
      <c r="AV1378" s="261" t="str">
        <f t="shared" si="324"/>
        <v/>
      </c>
      <c r="AW1378" s="258" t="str">
        <f>IFERROR(IF(OR(AD1378="",AE1378="",AF1378=""),"",VLOOKUP(AD1378&amp;AE1378&amp;AF1378,コード!$AW$3:$AX$31,2,FALSE)),"エラー")</f>
        <v/>
      </c>
      <c r="AX1378" s="262" t="str">
        <f>IFERROR(IF(OR(AG1378="",AH1378=""),"",VLOOKUP(AG1378&amp;AH1378,コード!$BC$3:$BD$17,2,FALSE)),"エラー")</f>
        <v/>
      </c>
      <c r="AY1378" s="187"/>
      <c r="AZ1378" s="286" t="str">
        <f t="shared" si="320"/>
        <v/>
      </c>
      <c r="BA1378" s="287" t="str">
        <f t="shared" si="328"/>
        <v/>
      </c>
      <c r="BB1378" s="287" t="str">
        <f t="shared" si="321"/>
        <v/>
      </c>
      <c r="BC1378" s="287" t="str">
        <f t="shared" si="322"/>
        <v/>
      </c>
      <c r="BD1378" s="287" t="str">
        <f t="shared" si="325"/>
        <v/>
      </c>
      <c r="BE1378" s="288" t="str">
        <f t="shared" si="329"/>
        <v/>
      </c>
    </row>
    <row r="1379" spans="1:57" ht="24" customHeight="1">
      <c r="A1379" s="301"/>
      <c r="B1379" s="420"/>
      <c r="C1379" s="421"/>
      <c r="D1379" s="421"/>
      <c r="E1379" s="421"/>
      <c r="F1379" s="421"/>
      <c r="G1379" s="421"/>
      <c r="H1379" s="421"/>
      <c r="I1379" s="421"/>
      <c r="J1379" s="421"/>
      <c r="K1379" s="421"/>
      <c r="L1379" s="302"/>
      <c r="M1379" s="303"/>
      <c r="N1379" s="304"/>
      <c r="O1379" s="305"/>
      <c r="P1379" s="306"/>
      <c r="Q1379" s="307"/>
      <c r="R1379" s="305"/>
      <c r="S1379" s="308"/>
      <c r="T1379" s="309"/>
      <c r="U1379" s="302"/>
      <c r="V1379" s="303"/>
      <c r="W1379" s="310"/>
      <c r="X1379" s="305"/>
      <c r="Y1379" s="303"/>
      <c r="Z1379" s="303"/>
      <c r="AA1379" s="311"/>
      <c r="AB1379" s="312"/>
      <c r="AC1379" s="310"/>
      <c r="AD1379" s="305"/>
      <c r="AE1379" s="310"/>
      <c r="AF1379" s="313"/>
      <c r="AG1379" s="314"/>
      <c r="AH1379" s="315"/>
      <c r="AI1379" s="401"/>
      <c r="AJ1379" s="402"/>
      <c r="AK1379" s="403"/>
      <c r="AL1379" s="273"/>
      <c r="AM1379" s="270" t="str">
        <f t="shared" si="326"/>
        <v/>
      </c>
      <c r="AN1379" s="282" t="str">
        <f t="shared" si="327"/>
        <v/>
      </c>
      <c r="AO1379" s="257" t="str">
        <f>IF(A1379="","",IF(A1379&lt;&gt;1369,"エラー",1369&amp;"人目"))</f>
        <v/>
      </c>
      <c r="AP1379" s="258" t="str">
        <f t="shared" si="319"/>
        <v/>
      </c>
      <c r="AQ1379" s="259" t="str">
        <f>IFERROR(IF(OR(L1379="",M1379="",N1379=""),"",VLOOKUP(L1379&amp;M1379&amp;N1379,コード!$K$3:$L$64,2,FALSE)),"エラー")</f>
        <v/>
      </c>
      <c r="AR1379" s="260" t="str">
        <f>IFERROR(IF(OR(O1379="",P1379=""),"",VLOOKUP(O1379&amp;P1379,コード!$R$3:$S$8,2,FALSE)),"エラー")</f>
        <v/>
      </c>
      <c r="AS1379" s="261" t="str">
        <f t="shared" si="323"/>
        <v/>
      </c>
      <c r="AT1379" s="261" t="str">
        <f>IFERROR(IF(OR(R1379="",S1379="",T1379=""),"",VLOOKUP(R1379&amp;S1379&amp;T1379,コード!$AB$3:$AC$205,2,FALSE)),"エラー")</f>
        <v/>
      </c>
      <c r="AU1379" s="258" t="str">
        <f>IFERROR(IF(OR(U1379="",V1379="",W1379=""),"",VLOOKUP(U1379&amp;V1379&amp;W1379,コード!$AI$3:$AJ$6,2,FALSE)),"エラー")</f>
        <v/>
      </c>
      <c r="AV1379" s="261" t="str">
        <f t="shared" si="324"/>
        <v/>
      </c>
      <c r="AW1379" s="258" t="str">
        <f>IFERROR(IF(OR(AD1379="",AE1379="",AF1379=""),"",VLOOKUP(AD1379&amp;AE1379&amp;AF1379,コード!$AW$3:$AX$31,2,FALSE)),"エラー")</f>
        <v/>
      </c>
      <c r="AX1379" s="262" t="str">
        <f>IFERROR(IF(OR(AG1379="",AH1379=""),"",VLOOKUP(AG1379&amp;AH1379,コード!$BC$3:$BD$17,2,FALSE)),"エラー")</f>
        <v/>
      </c>
      <c r="AY1379" s="187"/>
      <c r="AZ1379" s="286" t="str">
        <f t="shared" si="320"/>
        <v/>
      </c>
      <c r="BA1379" s="287" t="str">
        <f t="shared" si="328"/>
        <v/>
      </c>
      <c r="BB1379" s="287" t="str">
        <f t="shared" si="321"/>
        <v/>
      </c>
      <c r="BC1379" s="287" t="str">
        <f t="shared" si="322"/>
        <v/>
      </c>
      <c r="BD1379" s="287" t="str">
        <f t="shared" si="325"/>
        <v/>
      </c>
      <c r="BE1379" s="288" t="str">
        <f t="shared" si="329"/>
        <v/>
      </c>
    </row>
    <row r="1380" spans="1:57" ht="24" customHeight="1">
      <c r="A1380" s="301"/>
      <c r="B1380" s="420"/>
      <c r="C1380" s="421"/>
      <c r="D1380" s="421"/>
      <c r="E1380" s="421"/>
      <c r="F1380" s="421"/>
      <c r="G1380" s="421"/>
      <c r="H1380" s="421"/>
      <c r="I1380" s="421"/>
      <c r="J1380" s="421"/>
      <c r="K1380" s="421"/>
      <c r="L1380" s="302"/>
      <c r="M1380" s="303"/>
      <c r="N1380" s="304"/>
      <c r="O1380" s="305"/>
      <c r="P1380" s="306"/>
      <c r="Q1380" s="307"/>
      <c r="R1380" s="305"/>
      <c r="S1380" s="308"/>
      <c r="T1380" s="309"/>
      <c r="U1380" s="302"/>
      <c r="V1380" s="303"/>
      <c r="W1380" s="310"/>
      <c r="X1380" s="305"/>
      <c r="Y1380" s="303"/>
      <c r="Z1380" s="303"/>
      <c r="AA1380" s="311"/>
      <c r="AB1380" s="312"/>
      <c r="AC1380" s="310"/>
      <c r="AD1380" s="305"/>
      <c r="AE1380" s="310"/>
      <c r="AF1380" s="313"/>
      <c r="AG1380" s="314"/>
      <c r="AH1380" s="315"/>
      <c r="AI1380" s="401"/>
      <c r="AJ1380" s="402"/>
      <c r="AK1380" s="403"/>
      <c r="AL1380" s="273"/>
      <c r="AM1380" s="270" t="str">
        <f t="shared" si="326"/>
        <v/>
      </c>
      <c r="AN1380" s="282" t="str">
        <f t="shared" si="327"/>
        <v/>
      </c>
      <c r="AO1380" s="257" t="str">
        <f>IF(A1380="","",IF(A1380&lt;&gt;1370,"エラー",1370&amp;"人目"))</f>
        <v/>
      </c>
      <c r="AP1380" s="258" t="str">
        <f t="shared" si="319"/>
        <v/>
      </c>
      <c r="AQ1380" s="259" t="str">
        <f>IFERROR(IF(OR(L1380="",M1380="",N1380=""),"",VLOOKUP(L1380&amp;M1380&amp;N1380,コード!$K$3:$L$64,2,FALSE)),"エラー")</f>
        <v/>
      </c>
      <c r="AR1380" s="260" t="str">
        <f>IFERROR(IF(OR(O1380="",P1380=""),"",VLOOKUP(O1380&amp;P1380,コード!$R$3:$S$8,2,FALSE)),"エラー")</f>
        <v/>
      </c>
      <c r="AS1380" s="261" t="str">
        <f t="shared" si="323"/>
        <v/>
      </c>
      <c r="AT1380" s="261" t="str">
        <f>IFERROR(IF(OR(R1380="",S1380="",T1380=""),"",VLOOKUP(R1380&amp;S1380&amp;T1380,コード!$AB$3:$AC$205,2,FALSE)),"エラー")</f>
        <v/>
      </c>
      <c r="AU1380" s="258" t="str">
        <f>IFERROR(IF(OR(U1380="",V1380="",W1380=""),"",VLOOKUP(U1380&amp;V1380&amp;W1380,コード!$AI$3:$AJ$6,2,FALSE)),"エラー")</f>
        <v/>
      </c>
      <c r="AV1380" s="261" t="str">
        <f t="shared" si="324"/>
        <v/>
      </c>
      <c r="AW1380" s="258" t="str">
        <f>IFERROR(IF(OR(AD1380="",AE1380="",AF1380=""),"",VLOOKUP(AD1380&amp;AE1380&amp;AF1380,コード!$AW$3:$AX$31,2,FALSE)),"エラー")</f>
        <v/>
      </c>
      <c r="AX1380" s="262" t="str">
        <f>IFERROR(IF(OR(AG1380="",AH1380=""),"",VLOOKUP(AG1380&amp;AH1380,コード!$BC$3:$BD$17,2,FALSE)),"エラー")</f>
        <v/>
      </c>
      <c r="AY1380" s="187"/>
      <c r="AZ1380" s="286" t="str">
        <f t="shared" si="320"/>
        <v/>
      </c>
      <c r="BA1380" s="287" t="str">
        <f t="shared" si="328"/>
        <v/>
      </c>
      <c r="BB1380" s="287" t="str">
        <f t="shared" si="321"/>
        <v/>
      </c>
      <c r="BC1380" s="287" t="str">
        <f t="shared" si="322"/>
        <v/>
      </c>
      <c r="BD1380" s="287" t="str">
        <f t="shared" si="325"/>
        <v/>
      </c>
      <c r="BE1380" s="288" t="str">
        <f t="shared" si="329"/>
        <v/>
      </c>
    </row>
    <row r="1381" spans="1:57" ht="24" customHeight="1">
      <c r="A1381" s="301"/>
      <c r="B1381" s="420"/>
      <c r="C1381" s="421"/>
      <c r="D1381" s="421"/>
      <c r="E1381" s="421"/>
      <c r="F1381" s="421"/>
      <c r="G1381" s="421"/>
      <c r="H1381" s="421"/>
      <c r="I1381" s="421"/>
      <c r="J1381" s="421"/>
      <c r="K1381" s="421"/>
      <c r="L1381" s="302"/>
      <c r="M1381" s="303"/>
      <c r="N1381" s="304"/>
      <c r="O1381" s="305"/>
      <c r="P1381" s="306"/>
      <c r="Q1381" s="307"/>
      <c r="R1381" s="305"/>
      <c r="S1381" s="308"/>
      <c r="T1381" s="309"/>
      <c r="U1381" s="302"/>
      <c r="V1381" s="303"/>
      <c r="W1381" s="310"/>
      <c r="X1381" s="305"/>
      <c r="Y1381" s="303"/>
      <c r="Z1381" s="303"/>
      <c r="AA1381" s="311"/>
      <c r="AB1381" s="312"/>
      <c r="AC1381" s="310"/>
      <c r="AD1381" s="305"/>
      <c r="AE1381" s="310"/>
      <c r="AF1381" s="313"/>
      <c r="AG1381" s="314"/>
      <c r="AH1381" s="315"/>
      <c r="AI1381" s="401"/>
      <c r="AJ1381" s="402"/>
      <c r="AK1381" s="403"/>
      <c r="AL1381" s="273"/>
      <c r="AM1381" s="270" t="str">
        <f t="shared" si="326"/>
        <v/>
      </c>
      <c r="AN1381" s="282" t="str">
        <f t="shared" si="327"/>
        <v/>
      </c>
      <c r="AO1381" s="257" t="str">
        <f>IF(A1381="","",IF(A1381&lt;&gt;1371,"エラー",1371&amp;"人目"))</f>
        <v/>
      </c>
      <c r="AP1381" s="258" t="str">
        <f t="shared" si="319"/>
        <v/>
      </c>
      <c r="AQ1381" s="259" t="str">
        <f>IFERROR(IF(OR(L1381="",M1381="",N1381=""),"",VLOOKUP(L1381&amp;M1381&amp;N1381,コード!$K$3:$L$64,2,FALSE)),"エラー")</f>
        <v/>
      </c>
      <c r="AR1381" s="260" t="str">
        <f>IFERROR(IF(OR(O1381="",P1381=""),"",VLOOKUP(O1381&amp;P1381,コード!$R$3:$S$8,2,FALSE)),"エラー")</f>
        <v/>
      </c>
      <c r="AS1381" s="261" t="str">
        <f t="shared" si="323"/>
        <v/>
      </c>
      <c r="AT1381" s="261" t="str">
        <f>IFERROR(IF(OR(R1381="",S1381="",T1381=""),"",VLOOKUP(R1381&amp;S1381&amp;T1381,コード!$AB$3:$AC$205,2,FALSE)),"エラー")</f>
        <v/>
      </c>
      <c r="AU1381" s="258" t="str">
        <f>IFERROR(IF(OR(U1381="",V1381="",W1381=""),"",VLOOKUP(U1381&amp;V1381&amp;W1381,コード!$AI$3:$AJ$6,2,FALSE)),"エラー")</f>
        <v/>
      </c>
      <c r="AV1381" s="261" t="str">
        <f t="shared" si="324"/>
        <v/>
      </c>
      <c r="AW1381" s="258" t="str">
        <f>IFERROR(IF(OR(AD1381="",AE1381="",AF1381=""),"",VLOOKUP(AD1381&amp;AE1381&amp;AF1381,コード!$AW$3:$AX$31,2,FALSE)),"エラー")</f>
        <v/>
      </c>
      <c r="AX1381" s="262" t="str">
        <f>IFERROR(IF(OR(AG1381="",AH1381=""),"",VLOOKUP(AG1381&amp;AH1381,コード!$BC$3:$BD$17,2,FALSE)),"エラー")</f>
        <v/>
      </c>
      <c r="AY1381" s="187"/>
      <c r="AZ1381" s="286" t="str">
        <f t="shared" si="320"/>
        <v/>
      </c>
      <c r="BA1381" s="287" t="str">
        <f t="shared" si="328"/>
        <v/>
      </c>
      <c r="BB1381" s="287" t="str">
        <f t="shared" si="321"/>
        <v/>
      </c>
      <c r="BC1381" s="287" t="str">
        <f t="shared" si="322"/>
        <v/>
      </c>
      <c r="BD1381" s="287" t="str">
        <f t="shared" si="325"/>
        <v/>
      </c>
      <c r="BE1381" s="288" t="str">
        <f t="shared" si="329"/>
        <v/>
      </c>
    </row>
    <row r="1382" spans="1:57" ht="24" customHeight="1">
      <c r="A1382" s="301"/>
      <c r="B1382" s="420"/>
      <c r="C1382" s="421"/>
      <c r="D1382" s="421"/>
      <c r="E1382" s="421"/>
      <c r="F1382" s="421"/>
      <c r="G1382" s="421"/>
      <c r="H1382" s="421"/>
      <c r="I1382" s="421"/>
      <c r="J1382" s="421"/>
      <c r="K1382" s="421"/>
      <c r="L1382" s="302"/>
      <c r="M1382" s="303"/>
      <c r="N1382" s="304"/>
      <c r="O1382" s="305"/>
      <c r="P1382" s="306"/>
      <c r="Q1382" s="307"/>
      <c r="R1382" s="305"/>
      <c r="S1382" s="308"/>
      <c r="T1382" s="309"/>
      <c r="U1382" s="302"/>
      <c r="V1382" s="303"/>
      <c r="W1382" s="310"/>
      <c r="X1382" s="305"/>
      <c r="Y1382" s="303"/>
      <c r="Z1382" s="303"/>
      <c r="AA1382" s="311"/>
      <c r="AB1382" s="312"/>
      <c r="AC1382" s="310"/>
      <c r="AD1382" s="305"/>
      <c r="AE1382" s="310"/>
      <c r="AF1382" s="313"/>
      <c r="AG1382" s="314"/>
      <c r="AH1382" s="315"/>
      <c r="AI1382" s="401"/>
      <c r="AJ1382" s="402"/>
      <c r="AK1382" s="403"/>
      <c r="AL1382" s="273"/>
      <c r="AM1382" s="270" t="str">
        <f t="shared" si="326"/>
        <v/>
      </c>
      <c r="AN1382" s="282" t="str">
        <f t="shared" si="327"/>
        <v/>
      </c>
      <c r="AO1382" s="257" t="str">
        <f>IF(A1382="","",IF(A1382&lt;&gt;1372,"エラー",1372&amp;"人目"))</f>
        <v/>
      </c>
      <c r="AP1382" s="258" t="str">
        <f t="shared" si="319"/>
        <v/>
      </c>
      <c r="AQ1382" s="259" t="str">
        <f>IFERROR(IF(OR(L1382="",M1382="",N1382=""),"",VLOOKUP(L1382&amp;M1382&amp;N1382,コード!$K$3:$L$64,2,FALSE)),"エラー")</f>
        <v/>
      </c>
      <c r="AR1382" s="260" t="str">
        <f>IFERROR(IF(OR(O1382="",P1382=""),"",VLOOKUP(O1382&amp;P1382,コード!$R$3:$S$8,2,FALSE)),"エラー")</f>
        <v/>
      </c>
      <c r="AS1382" s="261" t="str">
        <f t="shared" si="323"/>
        <v/>
      </c>
      <c r="AT1382" s="261" t="str">
        <f>IFERROR(IF(OR(R1382="",S1382="",T1382=""),"",VLOOKUP(R1382&amp;S1382&amp;T1382,コード!$AB$3:$AC$205,2,FALSE)),"エラー")</f>
        <v/>
      </c>
      <c r="AU1382" s="258" t="str">
        <f>IFERROR(IF(OR(U1382="",V1382="",W1382=""),"",VLOOKUP(U1382&amp;V1382&amp;W1382,コード!$AI$3:$AJ$6,2,FALSE)),"エラー")</f>
        <v/>
      </c>
      <c r="AV1382" s="261" t="str">
        <f t="shared" si="324"/>
        <v/>
      </c>
      <c r="AW1382" s="258" t="str">
        <f>IFERROR(IF(OR(AD1382="",AE1382="",AF1382=""),"",VLOOKUP(AD1382&amp;AE1382&amp;AF1382,コード!$AW$3:$AX$31,2,FALSE)),"エラー")</f>
        <v/>
      </c>
      <c r="AX1382" s="262" t="str">
        <f>IFERROR(IF(OR(AG1382="",AH1382=""),"",VLOOKUP(AG1382&amp;AH1382,コード!$BC$3:$BD$17,2,FALSE)),"エラー")</f>
        <v/>
      </c>
      <c r="AY1382" s="187"/>
      <c r="AZ1382" s="286" t="str">
        <f t="shared" si="320"/>
        <v/>
      </c>
      <c r="BA1382" s="287" t="str">
        <f t="shared" si="328"/>
        <v/>
      </c>
      <c r="BB1382" s="287" t="str">
        <f t="shared" si="321"/>
        <v/>
      </c>
      <c r="BC1382" s="287" t="str">
        <f t="shared" si="322"/>
        <v/>
      </c>
      <c r="BD1382" s="287" t="str">
        <f t="shared" si="325"/>
        <v/>
      </c>
      <c r="BE1382" s="288" t="str">
        <f t="shared" si="329"/>
        <v/>
      </c>
    </row>
    <row r="1383" spans="1:57" ht="24" customHeight="1">
      <c r="A1383" s="301"/>
      <c r="B1383" s="420"/>
      <c r="C1383" s="421"/>
      <c r="D1383" s="421"/>
      <c r="E1383" s="421"/>
      <c r="F1383" s="421"/>
      <c r="G1383" s="421"/>
      <c r="H1383" s="421"/>
      <c r="I1383" s="421"/>
      <c r="J1383" s="421"/>
      <c r="K1383" s="421"/>
      <c r="L1383" s="302"/>
      <c r="M1383" s="303"/>
      <c r="N1383" s="304"/>
      <c r="O1383" s="305"/>
      <c r="P1383" s="306"/>
      <c r="Q1383" s="307"/>
      <c r="R1383" s="305"/>
      <c r="S1383" s="308"/>
      <c r="T1383" s="309"/>
      <c r="U1383" s="302"/>
      <c r="V1383" s="303"/>
      <c r="W1383" s="310"/>
      <c r="X1383" s="305"/>
      <c r="Y1383" s="303"/>
      <c r="Z1383" s="303"/>
      <c r="AA1383" s="311"/>
      <c r="AB1383" s="312"/>
      <c r="AC1383" s="310"/>
      <c r="AD1383" s="305"/>
      <c r="AE1383" s="310"/>
      <c r="AF1383" s="313"/>
      <c r="AG1383" s="314"/>
      <c r="AH1383" s="315"/>
      <c r="AI1383" s="401"/>
      <c r="AJ1383" s="402"/>
      <c r="AK1383" s="403"/>
      <c r="AL1383" s="273"/>
      <c r="AM1383" s="270" t="str">
        <f t="shared" si="326"/>
        <v/>
      </c>
      <c r="AN1383" s="282" t="str">
        <f t="shared" si="327"/>
        <v/>
      </c>
      <c r="AO1383" s="257" t="str">
        <f>IF(A1383="","",IF(A1383&lt;&gt;1373,"エラー",1373&amp;"人目"))</f>
        <v/>
      </c>
      <c r="AP1383" s="258" t="str">
        <f t="shared" si="319"/>
        <v/>
      </c>
      <c r="AQ1383" s="259" t="str">
        <f>IFERROR(IF(OR(L1383="",M1383="",N1383=""),"",VLOOKUP(L1383&amp;M1383&amp;N1383,コード!$K$3:$L$64,2,FALSE)),"エラー")</f>
        <v/>
      </c>
      <c r="AR1383" s="260" t="str">
        <f>IFERROR(IF(OR(O1383="",P1383=""),"",VLOOKUP(O1383&amp;P1383,コード!$R$3:$S$8,2,FALSE)),"エラー")</f>
        <v/>
      </c>
      <c r="AS1383" s="261" t="str">
        <f t="shared" si="323"/>
        <v/>
      </c>
      <c r="AT1383" s="261" t="str">
        <f>IFERROR(IF(OR(R1383="",S1383="",T1383=""),"",VLOOKUP(R1383&amp;S1383&amp;T1383,コード!$AB$3:$AC$205,2,FALSE)),"エラー")</f>
        <v/>
      </c>
      <c r="AU1383" s="258" t="str">
        <f>IFERROR(IF(OR(U1383="",V1383="",W1383=""),"",VLOOKUP(U1383&amp;V1383&amp;W1383,コード!$AI$3:$AJ$6,2,FALSE)),"エラー")</f>
        <v/>
      </c>
      <c r="AV1383" s="261" t="str">
        <f t="shared" si="324"/>
        <v/>
      </c>
      <c r="AW1383" s="258" t="str">
        <f>IFERROR(IF(OR(AD1383="",AE1383="",AF1383=""),"",VLOOKUP(AD1383&amp;AE1383&amp;AF1383,コード!$AW$3:$AX$31,2,FALSE)),"エラー")</f>
        <v/>
      </c>
      <c r="AX1383" s="262" t="str">
        <f>IFERROR(IF(OR(AG1383="",AH1383=""),"",VLOOKUP(AG1383&amp;AH1383,コード!$BC$3:$BD$17,2,FALSE)),"エラー")</f>
        <v/>
      </c>
      <c r="AY1383" s="187"/>
      <c r="AZ1383" s="286" t="str">
        <f t="shared" si="320"/>
        <v/>
      </c>
      <c r="BA1383" s="287" t="str">
        <f t="shared" si="328"/>
        <v/>
      </c>
      <c r="BB1383" s="287" t="str">
        <f t="shared" si="321"/>
        <v/>
      </c>
      <c r="BC1383" s="287" t="str">
        <f t="shared" si="322"/>
        <v/>
      </c>
      <c r="BD1383" s="287" t="str">
        <f t="shared" si="325"/>
        <v/>
      </c>
      <c r="BE1383" s="288" t="str">
        <f t="shared" si="329"/>
        <v/>
      </c>
    </row>
    <row r="1384" spans="1:57" ht="24" customHeight="1">
      <c r="A1384" s="316"/>
      <c r="B1384" s="420"/>
      <c r="C1384" s="421"/>
      <c r="D1384" s="421"/>
      <c r="E1384" s="421"/>
      <c r="F1384" s="421"/>
      <c r="G1384" s="421"/>
      <c r="H1384" s="421"/>
      <c r="I1384" s="421"/>
      <c r="J1384" s="421"/>
      <c r="K1384" s="421"/>
      <c r="L1384" s="302"/>
      <c r="M1384" s="303"/>
      <c r="N1384" s="304"/>
      <c r="O1384" s="305"/>
      <c r="P1384" s="306"/>
      <c r="Q1384" s="307"/>
      <c r="R1384" s="305"/>
      <c r="S1384" s="308"/>
      <c r="T1384" s="309"/>
      <c r="U1384" s="302"/>
      <c r="V1384" s="303"/>
      <c r="W1384" s="310"/>
      <c r="X1384" s="305"/>
      <c r="Y1384" s="303"/>
      <c r="Z1384" s="303"/>
      <c r="AA1384" s="311"/>
      <c r="AB1384" s="312"/>
      <c r="AC1384" s="310"/>
      <c r="AD1384" s="305"/>
      <c r="AE1384" s="310"/>
      <c r="AF1384" s="313"/>
      <c r="AG1384" s="314"/>
      <c r="AH1384" s="315"/>
      <c r="AI1384" s="401"/>
      <c r="AJ1384" s="402"/>
      <c r="AK1384" s="403"/>
      <c r="AL1384" s="273"/>
      <c r="AM1384" s="270" t="str">
        <f t="shared" si="326"/>
        <v/>
      </c>
      <c r="AN1384" s="282" t="str">
        <f t="shared" si="327"/>
        <v/>
      </c>
      <c r="AO1384" s="257" t="str">
        <f>IF(A1384="","",IF(A1384&lt;&gt;1374,"エラー",1374&amp;"人目"))</f>
        <v/>
      </c>
      <c r="AP1384" s="258" t="str">
        <f t="shared" si="319"/>
        <v/>
      </c>
      <c r="AQ1384" s="259" t="str">
        <f>IFERROR(IF(OR(L1384="",M1384="",N1384=""),"",VLOOKUP(L1384&amp;M1384&amp;N1384,コード!$K$3:$L$64,2,FALSE)),"エラー")</f>
        <v/>
      </c>
      <c r="AR1384" s="260" t="str">
        <f>IFERROR(IF(OR(O1384="",P1384=""),"",VLOOKUP(O1384&amp;P1384,コード!$R$3:$S$8,2,FALSE)),"エラー")</f>
        <v/>
      </c>
      <c r="AS1384" s="261" t="str">
        <f t="shared" si="323"/>
        <v/>
      </c>
      <c r="AT1384" s="261" t="str">
        <f>IFERROR(IF(OR(R1384="",S1384="",T1384=""),"",VLOOKUP(R1384&amp;S1384&amp;T1384,コード!$AB$3:$AC$205,2,FALSE)),"エラー")</f>
        <v/>
      </c>
      <c r="AU1384" s="258" t="str">
        <f>IFERROR(IF(OR(U1384="",V1384="",W1384=""),"",VLOOKUP(U1384&amp;V1384&amp;W1384,コード!$AI$3:$AJ$6,2,FALSE)),"エラー")</f>
        <v/>
      </c>
      <c r="AV1384" s="261" t="str">
        <f t="shared" si="324"/>
        <v/>
      </c>
      <c r="AW1384" s="258" t="str">
        <f>IFERROR(IF(OR(AD1384="",AE1384="",AF1384=""),"",VLOOKUP(AD1384&amp;AE1384&amp;AF1384,コード!$AW$3:$AX$31,2,FALSE)),"エラー")</f>
        <v/>
      </c>
      <c r="AX1384" s="262" t="str">
        <f>IFERROR(IF(OR(AG1384="",AH1384=""),"",VLOOKUP(AG1384&amp;AH1384,コード!$BC$3:$BD$17,2,FALSE)),"エラー")</f>
        <v/>
      </c>
      <c r="AY1384" s="187"/>
      <c r="AZ1384" s="286" t="str">
        <f t="shared" si="320"/>
        <v/>
      </c>
      <c r="BA1384" s="287" t="str">
        <f t="shared" si="328"/>
        <v/>
      </c>
      <c r="BB1384" s="287" t="str">
        <f t="shared" si="321"/>
        <v/>
      </c>
      <c r="BC1384" s="287" t="str">
        <f t="shared" si="322"/>
        <v/>
      </c>
      <c r="BD1384" s="287" t="str">
        <f t="shared" si="325"/>
        <v/>
      </c>
      <c r="BE1384" s="288" t="str">
        <f t="shared" si="329"/>
        <v/>
      </c>
    </row>
    <row r="1385" spans="1:57" ht="24" customHeight="1">
      <c r="A1385" s="316"/>
      <c r="B1385" s="420"/>
      <c r="C1385" s="421"/>
      <c r="D1385" s="421"/>
      <c r="E1385" s="421"/>
      <c r="F1385" s="421"/>
      <c r="G1385" s="421"/>
      <c r="H1385" s="421"/>
      <c r="I1385" s="421"/>
      <c r="J1385" s="421"/>
      <c r="K1385" s="421"/>
      <c r="L1385" s="302"/>
      <c r="M1385" s="303"/>
      <c r="N1385" s="304"/>
      <c r="O1385" s="305"/>
      <c r="P1385" s="306"/>
      <c r="Q1385" s="307"/>
      <c r="R1385" s="305"/>
      <c r="S1385" s="308"/>
      <c r="T1385" s="309"/>
      <c r="U1385" s="302"/>
      <c r="V1385" s="303"/>
      <c r="W1385" s="310"/>
      <c r="X1385" s="305"/>
      <c r="Y1385" s="303"/>
      <c r="Z1385" s="303"/>
      <c r="AA1385" s="311"/>
      <c r="AB1385" s="312"/>
      <c r="AC1385" s="310"/>
      <c r="AD1385" s="305"/>
      <c r="AE1385" s="310"/>
      <c r="AF1385" s="313"/>
      <c r="AG1385" s="314"/>
      <c r="AH1385" s="315"/>
      <c r="AI1385" s="401"/>
      <c r="AJ1385" s="402"/>
      <c r="AK1385" s="403"/>
      <c r="AL1385" s="273"/>
      <c r="AM1385" s="270" t="str">
        <f t="shared" si="326"/>
        <v/>
      </c>
      <c r="AN1385" s="282" t="str">
        <f t="shared" si="327"/>
        <v/>
      </c>
      <c r="AO1385" s="257" t="str">
        <f>IF(A1385="","",IF(A1385&lt;&gt;1375,"エラー",1375&amp;"人目"))</f>
        <v/>
      </c>
      <c r="AP1385" s="258" t="str">
        <f t="shared" si="319"/>
        <v/>
      </c>
      <c r="AQ1385" s="259" t="str">
        <f>IFERROR(IF(OR(L1385="",M1385="",N1385=""),"",VLOOKUP(L1385&amp;M1385&amp;N1385,コード!$K$3:$L$64,2,FALSE)),"エラー")</f>
        <v/>
      </c>
      <c r="AR1385" s="260" t="str">
        <f>IFERROR(IF(OR(O1385="",P1385=""),"",VLOOKUP(O1385&amp;P1385,コード!$R$3:$S$8,2,FALSE)),"エラー")</f>
        <v/>
      </c>
      <c r="AS1385" s="261" t="str">
        <f t="shared" si="323"/>
        <v/>
      </c>
      <c r="AT1385" s="261" t="str">
        <f>IFERROR(IF(OR(R1385="",S1385="",T1385=""),"",VLOOKUP(R1385&amp;S1385&amp;T1385,コード!$AB$3:$AC$205,2,FALSE)),"エラー")</f>
        <v/>
      </c>
      <c r="AU1385" s="258" t="str">
        <f>IFERROR(IF(OR(U1385="",V1385="",W1385=""),"",VLOOKUP(U1385&amp;V1385&amp;W1385,コード!$AI$3:$AJ$6,2,FALSE)),"エラー")</f>
        <v/>
      </c>
      <c r="AV1385" s="261" t="str">
        <f t="shared" si="324"/>
        <v/>
      </c>
      <c r="AW1385" s="258" t="str">
        <f>IFERROR(IF(OR(AD1385="",AE1385="",AF1385=""),"",VLOOKUP(AD1385&amp;AE1385&amp;AF1385,コード!$AW$3:$AX$31,2,FALSE)),"エラー")</f>
        <v/>
      </c>
      <c r="AX1385" s="262" t="str">
        <f>IFERROR(IF(OR(AG1385="",AH1385=""),"",VLOOKUP(AG1385&amp;AH1385,コード!$BC$3:$BD$17,2,FALSE)),"エラー")</f>
        <v/>
      </c>
      <c r="AY1385" s="187"/>
      <c r="AZ1385" s="286" t="str">
        <f t="shared" si="320"/>
        <v/>
      </c>
      <c r="BA1385" s="287" t="str">
        <f t="shared" si="328"/>
        <v/>
      </c>
      <c r="BB1385" s="287" t="str">
        <f t="shared" si="321"/>
        <v/>
      </c>
      <c r="BC1385" s="287" t="str">
        <f t="shared" si="322"/>
        <v/>
      </c>
      <c r="BD1385" s="287" t="str">
        <f t="shared" si="325"/>
        <v/>
      </c>
      <c r="BE1385" s="288" t="str">
        <f t="shared" si="329"/>
        <v/>
      </c>
    </row>
    <row r="1386" spans="1:57" ht="24" customHeight="1">
      <c r="A1386" s="301"/>
      <c r="B1386" s="420"/>
      <c r="C1386" s="421"/>
      <c r="D1386" s="421"/>
      <c r="E1386" s="421"/>
      <c r="F1386" s="421"/>
      <c r="G1386" s="421"/>
      <c r="H1386" s="421"/>
      <c r="I1386" s="421"/>
      <c r="J1386" s="421"/>
      <c r="K1386" s="421"/>
      <c r="L1386" s="302"/>
      <c r="M1386" s="303"/>
      <c r="N1386" s="304"/>
      <c r="O1386" s="305"/>
      <c r="P1386" s="306"/>
      <c r="Q1386" s="307"/>
      <c r="R1386" s="305"/>
      <c r="S1386" s="308"/>
      <c r="T1386" s="309"/>
      <c r="U1386" s="302"/>
      <c r="V1386" s="303"/>
      <c r="W1386" s="310"/>
      <c r="X1386" s="305"/>
      <c r="Y1386" s="303"/>
      <c r="Z1386" s="303"/>
      <c r="AA1386" s="311"/>
      <c r="AB1386" s="312"/>
      <c r="AC1386" s="310"/>
      <c r="AD1386" s="305"/>
      <c r="AE1386" s="310"/>
      <c r="AF1386" s="313"/>
      <c r="AG1386" s="314"/>
      <c r="AH1386" s="315"/>
      <c r="AI1386" s="401"/>
      <c r="AJ1386" s="402"/>
      <c r="AK1386" s="403"/>
      <c r="AL1386" s="273"/>
      <c r="AM1386" s="270" t="str">
        <f t="shared" si="326"/>
        <v/>
      </c>
      <c r="AN1386" s="282" t="str">
        <f t="shared" si="327"/>
        <v/>
      </c>
      <c r="AO1386" s="257" t="str">
        <f>IF(A1386="","",IF(A1386&lt;&gt;1376,"エラー",1376&amp;"人目"))</f>
        <v/>
      </c>
      <c r="AP1386" s="258" t="str">
        <f t="shared" si="319"/>
        <v/>
      </c>
      <c r="AQ1386" s="259" t="str">
        <f>IFERROR(IF(OR(L1386="",M1386="",N1386=""),"",VLOOKUP(L1386&amp;M1386&amp;N1386,コード!$K$3:$L$64,2,FALSE)),"エラー")</f>
        <v/>
      </c>
      <c r="AR1386" s="260" t="str">
        <f>IFERROR(IF(OR(O1386="",P1386=""),"",VLOOKUP(O1386&amp;P1386,コード!$R$3:$S$8,2,FALSE)),"エラー")</f>
        <v/>
      </c>
      <c r="AS1386" s="261" t="str">
        <f t="shared" si="323"/>
        <v/>
      </c>
      <c r="AT1386" s="261" t="str">
        <f>IFERROR(IF(OR(R1386="",S1386="",T1386=""),"",VLOOKUP(R1386&amp;S1386&amp;T1386,コード!$AB$3:$AC$205,2,FALSE)),"エラー")</f>
        <v/>
      </c>
      <c r="AU1386" s="258" t="str">
        <f>IFERROR(IF(OR(U1386="",V1386="",W1386=""),"",VLOOKUP(U1386&amp;V1386&amp;W1386,コード!$AI$3:$AJ$6,2,FALSE)),"エラー")</f>
        <v/>
      </c>
      <c r="AV1386" s="261" t="str">
        <f t="shared" si="324"/>
        <v/>
      </c>
      <c r="AW1386" s="258" t="str">
        <f>IFERROR(IF(OR(AD1386="",AE1386="",AF1386=""),"",VLOOKUP(AD1386&amp;AE1386&amp;AF1386,コード!$AW$3:$AX$31,2,FALSE)),"エラー")</f>
        <v/>
      </c>
      <c r="AX1386" s="262" t="str">
        <f>IFERROR(IF(OR(AG1386="",AH1386=""),"",VLOOKUP(AG1386&amp;AH1386,コード!$BC$3:$BD$17,2,FALSE)),"エラー")</f>
        <v/>
      </c>
      <c r="AY1386" s="187"/>
      <c r="AZ1386" s="286" t="str">
        <f t="shared" si="320"/>
        <v/>
      </c>
      <c r="BA1386" s="287" t="str">
        <f t="shared" si="328"/>
        <v/>
      </c>
      <c r="BB1386" s="287" t="str">
        <f t="shared" si="321"/>
        <v/>
      </c>
      <c r="BC1386" s="287" t="str">
        <f t="shared" si="322"/>
        <v/>
      </c>
      <c r="BD1386" s="287" t="str">
        <f t="shared" si="325"/>
        <v/>
      </c>
      <c r="BE1386" s="288" t="str">
        <f t="shared" si="329"/>
        <v/>
      </c>
    </row>
    <row r="1387" spans="1:57" ht="24" customHeight="1">
      <c r="A1387" s="301"/>
      <c r="B1387" s="420"/>
      <c r="C1387" s="421"/>
      <c r="D1387" s="421"/>
      <c r="E1387" s="421"/>
      <c r="F1387" s="421"/>
      <c r="G1387" s="421"/>
      <c r="H1387" s="421"/>
      <c r="I1387" s="421"/>
      <c r="J1387" s="421"/>
      <c r="K1387" s="421"/>
      <c r="L1387" s="302"/>
      <c r="M1387" s="303"/>
      <c r="N1387" s="304"/>
      <c r="O1387" s="305"/>
      <c r="P1387" s="306"/>
      <c r="Q1387" s="307"/>
      <c r="R1387" s="305"/>
      <c r="S1387" s="308"/>
      <c r="T1387" s="309"/>
      <c r="U1387" s="302"/>
      <c r="V1387" s="303"/>
      <c r="W1387" s="310"/>
      <c r="X1387" s="305"/>
      <c r="Y1387" s="303"/>
      <c r="Z1387" s="303"/>
      <c r="AA1387" s="311"/>
      <c r="AB1387" s="312"/>
      <c r="AC1387" s="310"/>
      <c r="AD1387" s="305"/>
      <c r="AE1387" s="310"/>
      <c r="AF1387" s="313"/>
      <c r="AG1387" s="314"/>
      <c r="AH1387" s="315"/>
      <c r="AI1387" s="401"/>
      <c r="AJ1387" s="402"/>
      <c r="AK1387" s="403"/>
      <c r="AL1387" s="273"/>
      <c r="AM1387" s="270" t="str">
        <f t="shared" si="326"/>
        <v/>
      </c>
      <c r="AN1387" s="282" t="str">
        <f t="shared" si="327"/>
        <v/>
      </c>
      <c r="AO1387" s="257" t="str">
        <f>IF(A1387="","",IF(A1387&lt;&gt;1377,"エラー",1377&amp;"人目"))</f>
        <v/>
      </c>
      <c r="AP1387" s="258" t="str">
        <f t="shared" si="319"/>
        <v/>
      </c>
      <c r="AQ1387" s="259" t="str">
        <f>IFERROR(IF(OR(L1387="",M1387="",N1387=""),"",VLOOKUP(L1387&amp;M1387&amp;N1387,コード!$K$3:$L$64,2,FALSE)),"エラー")</f>
        <v/>
      </c>
      <c r="AR1387" s="260" t="str">
        <f>IFERROR(IF(OR(O1387="",P1387=""),"",VLOOKUP(O1387&amp;P1387,コード!$R$3:$S$8,2,FALSE)),"エラー")</f>
        <v/>
      </c>
      <c r="AS1387" s="261" t="str">
        <f t="shared" si="323"/>
        <v/>
      </c>
      <c r="AT1387" s="261" t="str">
        <f>IFERROR(IF(OR(R1387="",S1387="",T1387=""),"",VLOOKUP(R1387&amp;S1387&amp;T1387,コード!$AB$3:$AC$205,2,FALSE)),"エラー")</f>
        <v/>
      </c>
      <c r="AU1387" s="258" t="str">
        <f>IFERROR(IF(OR(U1387="",V1387="",W1387=""),"",VLOOKUP(U1387&amp;V1387&amp;W1387,コード!$AI$3:$AJ$6,2,FALSE)),"エラー")</f>
        <v/>
      </c>
      <c r="AV1387" s="261" t="str">
        <f t="shared" si="324"/>
        <v/>
      </c>
      <c r="AW1387" s="258" t="str">
        <f>IFERROR(IF(OR(AD1387="",AE1387="",AF1387=""),"",VLOOKUP(AD1387&amp;AE1387&amp;AF1387,コード!$AW$3:$AX$31,2,FALSE)),"エラー")</f>
        <v/>
      </c>
      <c r="AX1387" s="262" t="str">
        <f>IFERROR(IF(OR(AG1387="",AH1387=""),"",VLOOKUP(AG1387&amp;AH1387,コード!$BC$3:$BD$17,2,FALSE)),"エラー")</f>
        <v/>
      </c>
      <c r="AY1387" s="187"/>
      <c r="AZ1387" s="286" t="str">
        <f t="shared" si="320"/>
        <v/>
      </c>
      <c r="BA1387" s="287" t="str">
        <f t="shared" si="328"/>
        <v/>
      </c>
      <c r="BB1387" s="287" t="str">
        <f t="shared" si="321"/>
        <v/>
      </c>
      <c r="BC1387" s="287" t="str">
        <f t="shared" si="322"/>
        <v/>
      </c>
      <c r="BD1387" s="287" t="str">
        <f t="shared" si="325"/>
        <v/>
      </c>
      <c r="BE1387" s="288" t="str">
        <f t="shared" si="329"/>
        <v/>
      </c>
    </row>
    <row r="1388" spans="1:57" ht="24" customHeight="1">
      <c r="A1388" s="301"/>
      <c r="B1388" s="420"/>
      <c r="C1388" s="421"/>
      <c r="D1388" s="421"/>
      <c r="E1388" s="421"/>
      <c r="F1388" s="421"/>
      <c r="G1388" s="421"/>
      <c r="H1388" s="421"/>
      <c r="I1388" s="421"/>
      <c r="J1388" s="421"/>
      <c r="K1388" s="421"/>
      <c r="L1388" s="302"/>
      <c r="M1388" s="303"/>
      <c r="N1388" s="304"/>
      <c r="O1388" s="305"/>
      <c r="P1388" s="306"/>
      <c r="Q1388" s="307"/>
      <c r="R1388" s="305"/>
      <c r="S1388" s="308"/>
      <c r="T1388" s="309"/>
      <c r="U1388" s="302"/>
      <c r="V1388" s="303"/>
      <c r="W1388" s="310"/>
      <c r="X1388" s="305"/>
      <c r="Y1388" s="303"/>
      <c r="Z1388" s="303"/>
      <c r="AA1388" s="311"/>
      <c r="AB1388" s="312"/>
      <c r="AC1388" s="310"/>
      <c r="AD1388" s="305"/>
      <c r="AE1388" s="310"/>
      <c r="AF1388" s="313"/>
      <c r="AG1388" s="314"/>
      <c r="AH1388" s="315"/>
      <c r="AI1388" s="401"/>
      <c r="AJ1388" s="402"/>
      <c r="AK1388" s="403"/>
      <c r="AL1388" s="273"/>
      <c r="AM1388" s="270" t="str">
        <f t="shared" si="326"/>
        <v/>
      </c>
      <c r="AN1388" s="282" t="str">
        <f t="shared" si="327"/>
        <v/>
      </c>
      <c r="AO1388" s="257" t="str">
        <f>IF(A1388="","",IF(A1388&lt;&gt;1378,"エラー",1378&amp;"人目"))</f>
        <v/>
      </c>
      <c r="AP1388" s="258" t="str">
        <f t="shared" si="319"/>
        <v/>
      </c>
      <c r="AQ1388" s="259" t="str">
        <f>IFERROR(IF(OR(L1388="",M1388="",N1388=""),"",VLOOKUP(L1388&amp;M1388&amp;N1388,コード!$K$3:$L$64,2,FALSE)),"エラー")</f>
        <v/>
      </c>
      <c r="AR1388" s="260" t="str">
        <f>IFERROR(IF(OR(O1388="",P1388=""),"",VLOOKUP(O1388&amp;P1388,コード!$R$3:$S$8,2,FALSE)),"エラー")</f>
        <v/>
      </c>
      <c r="AS1388" s="261" t="str">
        <f t="shared" si="323"/>
        <v/>
      </c>
      <c r="AT1388" s="261" t="str">
        <f>IFERROR(IF(OR(R1388="",S1388="",T1388=""),"",VLOOKUP(R1388&amp;S1388&amp;T1388,コード!$AB$3:$AC$205,2,FALSE)),"エラー")</f>
        <v/>
      </c>
      <c r="AU1388" s="258" t="str">
        <f>IFERROR(IF(OR(U1388="",V1388="",W1388=""),"",VLOOKUP(U1388&amp;V1388&amp;W1388,コード!$AI$3:$AJ$6,2,FALSE)),"エラー")</f>
        <v/>
      </c>
      <c r="AV1388" s="261" t="str">
        <f t="shared" si="324"/>
        <v/>
      </c>
      <c r="AW1388" s="258" t="str">
        <f>IFERROR(IF(OR(AD1388="",AE1388="",AF1388=""),"",VLOOKUP(AD1388&amp;AE1388&amp;AF1388,コード!$AW$3:$AX$31,2,FALSE)),"エラー")</f>
        <v/>
      </c>
      <c r="AX1388" s="262" t="str">
        <f>IFERROR(IF(OR(AG1388="",AH1388=""),"",VLOOKUP(AG1388&amp;AH1388,コード!$BC$3:$BD$17,2,FALSE)),"エラー")</f>
        <v/>
      </c>
      <c r="AY1388" s="187"/>
      <c r="AZ1388" s="286" t="str">
        <f t="shared" si="320"/>
        <v/>
      </c>
      <c r="BA1388" s="287" t="str">
        <f t="shared" si="328"/>
        <v/>
      </c>
      <c r="BB1388" s="287" t="str">
        <f t="shared" si="321"/>
        <v/>
      </c>
      <c r="BC1388" s="287" t="str">
        <f t="shared" si="322"/>
        <v/>
      </c>
      <c r="BD1388" s="287" t="str">
        <f t="shared" si="325"/>
        <v/>
      </c>
      <c r="BE1388" s="288" t="str">
        <f t="shared" si="329"/>
        <v/>
      </c>
    </row>
    <row r="1389" spans="1:57" ht="24" customHeight="1">
      <c r="A1389" s="316"/>
      <c r="B1389" s="420"/>
      <c r="C1389" s="421"/>
      <c r="D1389" s="421"/>
      <c r="E1389" s="421"/>
      <c r="F1389" s="421"/>
      <c r="G1389" s="421"/>
      <c r="H1389" s="421"/>
      <c r="I1389" s="421"/>
      <c r="J1389" s="421"/>
      <c r="K1389" s="421"/>
      <c r="L1389" s="302"/>
      <c r="M1389" s="303"/>
      <c r="N1389" s="304"/>
      <c r="O1389" s="305"/>
      <c r="P1389" s="306"/>
      <c r="Q1389" s="307"/>
      <c r="R1389" s="305"/>
      <c r="S1389" s="308"/>
      <c r="T1389" s="309"/>
      <c r="U1389" s="302"/>
      <c r="V1389" s="303"/>
      <c r="W1389" s="310"/>
      <c r="X1389" s="305"/>
      <c r="Y1389" s="303"/>
      <c r="Z1389" s="303"/>
      <c r="AA1389" s="311"/>
      <c r="AB1389" s="312"/>
      <c r="AC1389" s="310"/>
      <c r="AD1389" s="305"/>
      <c r="AE1389" s="310"/>
      <c r="AF1389" s="313"/>
      <c r="AG1389" s="314"/>
      <c r="AH1389" s="315"/>
      <c r="AI1389" s="401"/>
      <c r="AJ1389" s="402"/>
      <c r="AK1389" s="403"/>
      <c r="AL1389" s="273"/>
      <c r="AM1389" s="270" t="str">
        <f t="shared" si="326"/>
        <v/>
      </c>
      <c r="AN1389" s="282" t="str">
        <f t="shared" si="327"/>
        <v/>
      </c>
      <c r="AO1389" s="257" t="str">
        <f>IF(A1389="","",IF(A1389&lt;&gt;1379,"エラー",1379&amp;"人目"))</f>
        <v/>
      </c>
      <c r="AP1389" s="258" t="str">
        <f t="shared" si="319"/>
        <v/>
      </c>
      <c r="AQ1389" s="259" t="str">
        <f>IFERROR(IF(OR(L1389="",M1389="",N1389=""),"",VLOOKUP(L1389&amp;M1389&amp;N1389,コード!$K$3:$L$64,2,FALSE)),"エラー")</f>
        <v/>
      </c>
      <c r="AR1389" s="260" t="str">
        <f>IFERROR(IF(OR(O1389="",P1389=""),"",VLOOKUP(O1389&amp;P1389,コード!$R$3:$S$8,2,FALSE)),"エラー")</f>
        <v/>
      </c>
      <c r="AS1389" s="261" t="str">
        <f t="shared" si="323"/>
        <v/>
      </c>
      <c r="AT1389" s="261" t="str">
        <f>IFERROR(IF(OR(R1389="",S1389="",T1389=""),"",VLOOKUP(R1389&amp;S1389&amp;T1389,コード!$AB$3:$AC$205,2,FALSE)),"エラー")</f>
        <v/>
      </c>
      <c r="AU1389" s="258" t="str">
        <f>IFERROR(IF(OR(U1389="",V1389="",W1389=""),"",VLOOKUP(U1389&amp;V1389&amp;W1389,コード!$AI$3:$AJ$6,2,FALSE)),"エラー")</f>
        <v/>
      </c>
      <c r="AV1389" s="261" t="str">
        <f t="shared" si="324"/>
        <v/>
      </c>
      <c r="AW1389" s="258" t="str">
        <f>IFERROR(IF(OR(AD1389="",AE1389="",AF1389=""),"",VLOOKUP(AD1389&amp;AE1389&amp;AF1389,コード!$AW$3:$AX$31,2,FALSE)),"エラー")</f>
        <v/>
      </c>
      <c r="AX1389" s="262" t="str">
        <f>IFERROR(IF(OR(AG1389="",AH1389=""),"",VLOOKUP(AG1389&amp;AH1389,コード!$BC$3:$BD$17,2,FALSE)),"エラー")</f>
        <v/>
      </c>
      <c r="AY1389" s="187"/>
      <c r="AZ1389" s="286" t="str">
        <f t="shared" si="320"/>
        <v/>
      </c>
      <c r="BA1389" s="287" t="str">
        <f t="shared" si="328"/>
        <v/>
      </c>
      <c r="BB1389" s="287" t="str">
        <f t="shared" si="321"/>
        <v/>
      </c>
      <c r="BC1389" s="287" t="str">
        <f t="shared" si="322"/>
        <v/>
      </c>
      <c r="BD1389" s="287" t="str">
        <f t="shared" si="325"/>
        <v/>
      </c>
      <c r="BE1389" s="288" t="str">
        <f t="shared" si="329"/>
        <v/>
      </c>
    </row>
    <row r="1390" spans="1:57" ht="24" customHeight="1">
      <c r="A1390" s="316"/>
      <c r="B1390" s="420"/>
      <c r="C1390" s="421"/>
      <c r="D1390" s="421"/>
      <c r="E1390" s="421"/>
      <c r="F1390" s="421"/>
      <c r="G1390" s="421"/>
      <c r="H1390" s="421"/>
      <c r="I1390" s="421"/>
      <c r="J1390" s="421"/>
      <c r="K1390" s="421"/>
      <c r="L1390" s="302"/>
      <c r="M1390" s="303"/>
      <c r="N1390" s="304"/>
      <c r="O1390" s="305"/>
      <c r="P1390" s="306"/>
      <c r="Q1390" s="307"/>
      <c r="R1390" s="305"/>
      <c r="S1390" s="308"/>
      <c r="T1390" s="309"/>
      <c r="U1390" s="302"/>
      <c r="V1390" s="303"/>
      <c r="W1390" s="310"/>
      <c r="X1390" s="305"/>
      <c r="Y1390" s="303"/>
      <c r="Z1390" s="303"/>
      <c r="AA1390" s="311"/>
      <c r="AB1390" s="312"/>
      <c r="AC1390" s="310"/>
      <c r="AD1390" s="305"/>
      <c r="AE1390" s="310"/>
      <c r="AF1390" s="313"/>
      <c r="AG1390" s="314"/>
      <c r="AH1390" s="315"/>
      <c r="AI1390" s="401"/>
      <c r="AJ1390" s="402"/>
      <c r="AK1390" s="403"/>
      <c r="AL1390" s="273"/>
      <c r="AM1390" s="270" t="str">
        <f t="shared" si="326"/>
        <v/>
      </c>
      <c r="AN1390" s="282" t="str">
        <f t="shared" si="327"/>
        <v/>
      </c>
      <c r="AO1390" s="257" t="str">
        <f>IF(A1390="","",IF(A1390&lt;&gt;1380,"エラー",1380&amp;"人目"))</f>
        <v/>
      </c>
      <c r="AP1390" s="258" t="str">
        <f t="shared" si="319"/>
        <v/>
      </c>
      <c r="AQ1390" s="259" t="str">
        <f>IFERROR(IF(OR(L1390="",M1390="",N1390=""),"",VLOOKUP(L1390&amp;M1390&amp;N1390,コード!$K$3:$L$64,2,FALSE)),"エラー")</f>
        <v/>
      </c>
      <c r="AR1390" s="260" t="str">
        <f>IFERROR(IF(OR(O1390="",P1390=""),"",VLOOKUP(O1390&amp;P1390,コード!$R$3:$S$8,2,FALSE)),"エラー")</f>
        <v/>
      </c>
      <c r="AS1390" s="261" t="str">
        <f t="shared" si="323"/>
        <v/>
      </c>
      <c r="AT1390" s="261" t="str">
        <f>IFERROR(IF(OR(R1390="",S1390="",T1390=""),"",VLOOKUP(R1390&amp;S1390&amp;T1390,コード!$AB$3:$AC$205,2,FALSE)),"エラー")</f>
        <v/>
      </c>
      <c r="AU1390" s="258" t="str">
        <f>IFERROR(IF(OR(U1390="",V1390="",W1390=""),"",VLOOKUP(U1390&amp;V1390&amp;W1390,コード!$AI$3:$AJ$6,2,FALSE)),"エラー")</f>
        <v/>
      </c>
      <c r="AV1390" s="261" t="str">
        <f t="shared" si="324"/>
        <v/>
      </c>
      <c r="AW1390" s="258" t="str">
        <f>IFERROR(IF(OR(AD1390="",AE1390="",AF1390=""),"",VLOOKUP(AD1390&amp;AE1390&amp;AF1390,コード!$AW$3:$AX$31,2,FALSE)),"エラー")</f>
        <v/>
      </c>
      <c r="AX1390" s="262" t="str">
        <f>IFERROR(IF(OR(AG1390="",AH1390=""),"",VLOOKUP(AG1390&amp;AH1390,コード!$BC$3:$BD$17,2,FALSE)),"エラー")</f>
        <v/>
      </c>
      <c r="AY1390" s="187"/>
      <c r="AZ1390" s="286" t="str">
        <f t="shared" si="320"/>
        <v/>
      </c>
      <c r="BA1390" s="287" t="str">
        <f t="shared" si="328"/>
        <v/>
      </c>
      <c r="BB1390" s="287" t="str">
        <f t="shared" si="321"/>
        <v/>
      </c>
      <c r="BC1390" s="287" t="str">
        <f t="shared" si="322"/>
        <v/>
      </c>
      <c r="BD1390" s="287" t="str">
        <f t="shared" si="325"/>
        <v/>
      </c>
      <c r="BE1390" s="288" t="str">
        <f t="shared" si="329"/>
        <v/>
      </c>
    </row>
    <row r="1391" spans="1:57" ht="24" customHeight="1">
      <c r="A1391" s="301"/>
      <c r="B1391" s="420"/>
      <c r="C1391" s="421"/>
      <c r="D1391" s="421"/>
      <c r="E1391" s="421"/>
      <c r="F1391" s="421"/>
      <c r="G1391" s="421"/>
      <c r="H1391" s="421"/>
      <c r="I1391" s="421"/>
      <c r="J1391" s="421"/>
      <c r="K1391" s="421"/>
      <c r="L1391" s="302"/>
      <c r="M1391" s="303"/>
      <c r="N1391" s="304"/>
      <c r="O1391" s="305"/>
      <c r="P1391" s="306"/>
      <c r="Q1391" s="307"/>
      <c r="R1391" s="305"/>
      <c r="S1391" s="308"/>
      <c r="T1391" s="309"/>
      <c r="U1391" s="302"/>
      <c r="V1391" s="303"/>
      <c r="W1391" s="310"/>
      <c r="X1391" s="305"/>
      <c r="Y1391" s="303"/>
      <c r="Z1391" s="303"/>
      <c r="AA1391" s="311"/>
      <c r="AB1391" s="312"/>
      <c r="AC1391" s="310"/>
      <c r="AD1391" s="305"/>
      <c r="AE1391" s="310"/>
      <c r="AF1391" s="313"/>
      <c r="AG1391" s="314"/>
      <c r="AH1391" s="315"/>
      <c r="AI1391" s="401"/>
      <c r="AJ1391" s="402"/>
      <c r="AK1391" s="403"/>
      <c r="AL1391" s="273"/>
      <c r="AM1391" s="270" t="str">
        <f t="shared" si="326"/>
        <v/>
      </c>
      <c r="AN1391" s="282" t="str">
        <f t="shared" si="327"/>
        <v/>
      </c>
      <c r="AO1391" s="257" t="str">
        <f>IF(A1391="","",IF(A1391&lt;&gt;1381,"エラー",1381&amp;"人目"))</f>
        <v/>
      </c>
      <c r="AP1391" s="258" t="str">
        <f t="shared" si="319"/>
        <v/>
      </c>
      <c r="AQ1391" s="259" t="str">
        <f>IFERROR(IF(OR(L1391="",M1391="",N1391=""),"",VLOOKUP(L1391&amp;M1391&amp;N1391,コード!$K$3:$L$64,2,FALSE)),"エラー")</f>
        <v/>
      </c>
      <c r="AR1391" s="260" t="str">
        <f>IFERROR(IF(OR(O1391="",P1391=""),"",VLOOKUP(O1391&amp;P1391,コード!$R$3:$S$8,2,FALSE)),"エラー")</f>
        <v/>
      </c>
      <c r="AS1391" s="261" t="str">
        <f t="shared" si="323"/>
        <v/>
      </c>
      <c r="AT1391" s="261" t="str">
        <f>IFERROR(IF(OR(R1391="",S1391="",T1391=""),"",VLOOKUP(R1391&amp;S1391&amp;T1391,コード!$AB$3:$AC$205,2,FALSE)),"エラー")</f>
        <v/>
      </c>
      <c r="AU1391" s="258" t="str">
        <f>IFERROR(IF(OR(U1391="",V1391="",W1391=""),"",VLOOKUP(U1391&amp;V1391&amp;W1391,コード!$AI$3:$AJ$6,2,FALSE)),"エラー")</f>
        <v/>
      </c>
      <c r="AV1391" s="261" t="str">
        <f t="shared" si="324"/>
        <v/>
      </c>
      <c r="AW1391" s="258" t="str">
        <f>IFERROR(IF(OR(AD1391="",AE1391="",AF1391=""),"",VLOOKUP(AD1391&amp;AE1391&amp;AF1391,コード!$AW$3:$AX$31,2,FALSE)),"エラー")</f>
        <v/>
      </c>
      <c r="AX1391" s="262" t="str">
        <f>IFERROR(IF(OR(AG1391="",AH1391=""),"",VLOOKUP(AG1391&amp;AH1391,コード!$BC$3:$BD$17,2,FALSE)),"エラー")</f>
        <v/>
      </c>
      <c r="AY1391" s="187"/>
      <c r="AZ1391" s="286" t="str">
        <f t="shared" si="320"/>
        <v/>
      </c>
      <c r="BA1391" s="287" t="str">
        <f t="shared" si="328"/>
        <v/>
      </c>
      <c r="BB1391" s="287" t="str">
        <f t="shared" si="321"/>
        <v/>
      </c>
      <c r="BC1391" s="287" t="str">
        <f t="shared" si="322"/>
        <v/>
      </c>
      <c r="BD1391" s="287" t="str">
        <f t="shared" si="325"/>
        <v/>
      </c>
      <c r="BE1391" s="288" t="str">
        <f t="shared" si="329"/>
        <v/>
      </c>
    </row>
    <row r="1392" spans="1:57" ht="24" customHeight="1">
      <c r="A1392" s="301"/>
      <c r="B1392" s="420"/>
      <c r="C1392" s="421"/>
      <c r="D1392" s="421"/>
      <c r="E1392" s="421"/>
      <c r="F1392" s="421"/>
      <c r="G1392" s="421"/>
      <c r="H1392" s="421"/>
      <c r="I1392" s="421"/>
      <c r="J1392" s="421"/>
      <c r="K1392" s="421"/>
      <c r="L1392" s="302"/>
      <c r="M1392" s="303"/>
      <c r="N1392" s="304"/>
      <c r="O1392" s="305"/>
      <c r="P1392" s="306"/>
      <c r="Q1392" s="307"/>
      <c r="R1392" s="305"/>
      <c r="S1392" s="308"/>
      <c r="T1392" s="309"/>
      <c r="U1392" s="302"/>
      <c r="V1392" s="303"/>
      <c r="W1392" s="310"/>
      <c r="X1392" s="305"/>
      <c r="Y1392" s="303"/>
      <c r="Z1392" s="303"/>
      <c r="AA1392" s="311"/>
      <c r="AB1392" s="312"/>
      <c r="AC1392" s="310"/>
      <c r="AD1392" s="305"/>
      <c r="AE1392" s="310"/>
      <c r="AF1392" s="313"/>
      <c r="AG1392" s="314"/>
      <c r="AH1392" s="315"/>
      <c r="AI1392" s="401"/>
      <c r="AJ1392" s="402"/>
      <c r="AK1392" s="403"/>
      <c r="AL1392" s="273"/>
      <c r="AM1392" s="270" t="str">
        <f t="shared" si="326"/>
        <v/>
      </c>
      <c r="AN1392" s="282" t="str">
        <f t="shared" si="327"/>
        <v/>
      </c>
      <c r="AO1392" s="257" t="str">
        <f>IF(A1392="","",IF(A1392&lt;&gt;1382,"エラー",1382&amp;"人目"))</f>
        <v/>
      </c>
      <c r="AP1392" s="258" t="str">
        <f t="shared" si="319"/>
        <v/>
      </c>
      <c r="AQ1392" s="259" t="str">
        <f>IFERROR(IF(OR(L1392="",M1392="",N1392=""),"",VLOOKUP(L1392&amp;M1392&amp;N1392,コード!$K$3:$L$64,2,FALSE)),"エラー")</f>
        <v/>
      </c>
      <c r="AR1392" s="260" t="str">
        <f>IFERROR(IF(OR(O1392="",P1392=""),"",VLOOKUP(O1392&amp;P1392,コード!$R$3:$S$8,2,FALSE)),"エラー")</f>
        <v/>
      </c>
      <c r="AS1392" s="261" t="str">
        <f t="shared" si="323"/>
        <v/>
      </c>
      <c r="AT1392" s="261" t="str">
        <f>IFERROR(IF(OR(R1392="",S1392="",T1392=""),"",VLOOKUP(R1392&amp;S1392&amp;T1392,コード!$AB$3:$AC$205,2,FALSE)),"エラー")</f>
        <v/>
      </c>
      <c r="AU1392" s="258" t="str">
        <f>IFERROR(IF(OR(U1392="",V1392="",W1392=""),"",VLOOKUP(U1392&amp;V1392&amp;W1392,コード!$AI$3:$AJ$6,2,FALSE)),"エラー")</f>
        <v/>
      </c>
      <c r="AV1392" s="261" t="str">
        <f t="shared" si="324"/>
        <v/>
      </c>
      <c r="AW1392" s="258" t="str">
        <f>IFERROR(IF(OR(AD1392="",AE1392="",AF1392=""),"",VLOOKUP(AD1392&amp;AE1392&amp;AF1392,コード!$AW$3:$AX$31,2,FALSE)),"エラー")</f>
        <v/>
      </c>
      <c r="AX1392" s="262" t="str">
        <f>IFERROR(IF(OR(AG1392="",AH1392=""),"",VLOOKUP(AG1392&amp;AH1392,コード!$BC$3:$BD$17,2,FALSE)),"エラー")</f>
        <v/>
      </c>
      <c r="AY1392" s="187"/>
      <c r="AZ1392" s="286" t="str">
        <f t="shared" si="320"/>
        <v/>
      </c>
      <c r="BA1392" s="287" t="str">
        <f t="shared" si="328"/>
        <v/>
      </c>
      <c r="BB1392" s="287" t="str">
        <f t="shared" si="321"/>
        <v/>
      </c>
      <c r="BC1392" s="287" t="str">
        <f t="shared" si="322"/>
        <v/>
      </c>
      <c r="BD1392" s="287" t="str">
        <f t="shared" si="325"/>
        <v/>
      </c>
      <c r="BE1392" s="288" t="str">
        <f t="shared" si="329"/>
        <v/>
      </c>
    </row>
    <row r="1393" spans="1:57" ht="24" customHeight="1">
      <c r="A1393" s="301"/>
      <c r="B1393" s="420"/>
      <c r="C1393" s="421"/>
      <c r="D1393" s="421"/>
      <c r="E1393" s="421"/>
      <c r="F1393" s="421"/>
      <c r="G1393" s="421"/>
      <c r="H1393" s="421"/>
      <c r="I1393" s="421"/>
      <c r="J1393" s="421"/>
      <c r="K1393" s="421"/>
      <c r="L1393" s="302"/>
      <c r="M1393" s="303"/>
      <c r="N1393" s="304"/>
      <c r="O1393" s="305"/>
      <c r="P1393" s="306"/>
      <c r="Q1393" s="307"/>
      <c r="R1393" s="305"/>
      <c r="S1393" s="308"/>
      <c r="T1393" s="309"/>
      <c r="U1393" s="302"/>
      <c r="V1393" s="303"/>
      <c r="W1393" s="310"/>
      <c r="X1393" s="305"/>
      <c r="Y1393" s="303"/>
      <c r="Z1393" s="303"/>
      <c r="AA1393" s="311"/>
      <c r="AB1393" s="312"/>
      <c r="AC1393" s="310"/>
      <c r="AD1393" s="305"/>
      <c r="AE1393" s="310"/>
      <c r="AF1393" s="313"/>
      <c r="AG1393" s="314"/>
      <c r="AH1393" s="315"/>
      <c r="AI1393" s="401"/>
      <c r="AJ1393" s="402"/>
      <c r="AK1393" s="403"/>
      <c r="AL1393" s="273"/>
      <c r="AM1393" s="270" t="str">
        <f t="shared" si="326"/>
        <v/>
      </c>
      <c r="AN1393" s="282" t="str">
        <f t="shared" si="327"/>
        <v/>
      </c>
      <c r="AO1393" s="257" t="str">
        <f>IF(A1393="","",IF(A1393&lt;&gt;1383,"エラー",1383&amp;"人目"))</f>
        <v/>
      </c>
      <c r="AP1393" s="258" t="str">
        <f t="shared" si="319"/>
        <v/>
      </c>
      <c r="AQ1393" s="259" t="str">
        <f>IFERROR(IF(OR(L1393="",M1393="",N1393=""),"",VLOOKUP(L1393&amp;M1393&amp;N1393,コード!$K$3:$L$64,2,FALSE)),"エラー")</f>
        <v/>
      </c>
      <c r="AR1393" s="260" t="str">
        <f>IFERROR(IF(OR(O1393="",P1393=""),"",VLOOKUP(O1393&amp;P1393,コード!$R$3:$S$8,2,FALSE)),"エラー")</f>
        <v/>
      </c>
      <c r="AS1393" s="261" t="str">
        <f t="shared" si="323"/>
        <v/>
      </c>
      <c r="AT1393" s="261" t="str">
        <f>IFERROR(IF(OR(R1393="",S1393="",T1393=""),"",VLOOKUP(R1393&amp;S1393&amp;T1393,コード!$AB$3:$AC$205,2,FALSE)),"エラー")</f>
        <v/>
      </c>
      <c r="AU1393" s="258" t="str">
        <f>IFERROR(IF(OR(U1393="",V1393="",W1393=""),"",VLOOKUP(U1393&amp;V1393&amp;W1393,コード!$AI$3:$AJ$6,2,FALSE)),"エラー")</f>
        <v/>
      </c>
      <c r="AV1393" s="261" t="str">
        <f t="shared" si="324"/>
        <v/>
      </c>
      <c r="AW1393" s="258" t="str">
        <f>IFERROR(IF(OR(AD1393="",AE1393="",AF1393=""),"",VLOOKUP(AD1393&amp;AE1393&amp;AF1393,コード!$AW$3:$AX$31,2,FALSE)),"エラー")</f>
        <v/>
      </c>
      <c r="AX1393" s="262" t="str">
        <f>IFERROR(IF(OR(AG1393="",AH1393=""),"",VLOOKUP(AG1393&amp;AH1393,コード!$BC$3:$BD$17,2,FALSE)),"エラー")</f>
        <v/>
      </c>
      <c r="AY1393" s="187"/>
      <c r="AZ1393" s="286" t="str">
        <f t="shared" si="320"/>
        <v/>
      </c>
      <c r="BA1393" s="287" t="str">
        <f t="shared" si="328"/>
        <v/>
      </c>
      <c r="BB1393" s="287" t="str">
        <f t="shared" si="321"/>
        <v/>
      </c>
      <c r="BC1393" s="287" t="str">
        <f t="shared" si="322"/>
        <v/>
      </c>
      <c r="BD1393" s="287" t="str">
        <f t="shared" si="325"/>
        <v/>
      </c>
      <c r="BE1393" s="288" t="str">
        <f t="shared" si="329"/>
        <v/>
      </c>
    </row>
    <row r="1394" spans="1:57" ht="24" customHeight="1">
      <c r="A1394" s="316"/>
      <c r="B1394" s="420"/>
      <c r="C1394" s="421"/>
      <c r="D1394" s="421"/>
      <c r="E1394" s="421"/>
      <c r="F1394" s="421"/>
      <c r="G1394" s="421"/>
      <c r="H1394" s="421"/>
      <c r="I1394" s="421"/>
      <c r="J1394" s="421"/>
      <c r="K1394" s="421"/>
      <c r="L1394" s="302"/>
      <c r="M1394" s="303"/>
      <c r="N1394" s="304"/>
      <c r="O1394" s="305"/>
      <c r="P1394" s="306"/>
      <c r="Q1394" s="307"/>
      <c r="R1394" s="305"/>
      <c r="S1394" s="308"/>
      <c r="T1394" s="309"/>
      <c r="U1394" s="302"/>
      <c r="V1394" s="303"/>
      <c r="W1394" s="310"/>
      <c r="X1394" s="305"/>
      <c r="Y1394" s="303"/>
      <c r="Z1394" s="303"/>
      <c r="AA1394" s="311"/>
      <c r="AB1394" s="312"/>
      <c r="AC1394" s="310"/>
      <c r="AD1394" s="305"/>
      <c r="AE1394" s="310"/>
      <c r="AF1394" s="313"/>
      <c r="AG1394" s="314"/>
      <c r="AH1394" s="315"/>
      <c r="AI1394" s="401"/>
      <c r="AJ1394" s="402"/>
      <c r="AK1394" s="403"/>
      <c r="AL1394" s="273"/>
      <c r="AM1394" s="270" t="str">
        <f t="shared" si="326"/>
        <v/>
      </c>
      <c r="AN1394" s="282" t="str">
        <f t="shared" si="327"/>
        <v/>
      </c>
      <c r="AO1394" s="257" t="str">
        <f>IF(A1394="","",IF(A1394&lt;&gt;1384,"エラー",1384&amp;"人目"))</f>
        <v/>
      </c>
      <c r="AP1394" s="258" t="str">
        <f t="shared" si="319"/>
        <v/>
      </c>
      <c r="AQ1394" s="259" t="str">
        <f>IFERROR(IF(OR(L1394="",M1394="",N1394=""),"",VLOOKUP(L1394&amp;M1394&amp;N1394,コード!$K$3:$L$64,2,FALSE)),"エラー")</f>
        <v/>
      </c>
      <c r="AR1394" s="260" t="str">
        <f>IFERROR(IF(OR(O1394="",P1394=""),"",VLOOKUP(O1394&amp;P1394,コード!$R$3:$S$8,2,FALSE)),"エラー")</f>
        <v/>
      </c>
      <c r="AS1394" s="261" t="str">
        <f t="shared" si="323"/>
        <v/>
      </c>
      <c r="AT1394" s="261" t="str">
        <f>IFERROR(IF(OR(R1394="",S1394="",T1394=""),"",VLOOKUP(R1394&amp;S1394&amp;T1394,コード!$AB$3:$AC$205,2,FALSE)),"エラー")</f>
        <v/>
      </c>
      <c r="AU1394" s="258" t="str">
        <f>IFERROR(IF(OR(U1394="",V1394="",W1394=""),"",VLOOKUP(U1394&amp;V1394&amp;W1394,コード!$AI$3:$AJ$6,2,FALSE)),"エラー")</f>
        <v/>
      </c>
      <c r="AV1394" s="261" t="str">
        <f t="shared" si="324"/>
        <v/>
      </c>
      <c r="AW1394" s="258" t="str">
        <f>IFERROR(IF(OR(AD1394="",AE1394="",AF1394=""),"",VLOOKUP(AD1394&amp;AE1394&amp;AF1394,コード!$AW$3:$AX$31,2,FALSE)),"エラー")</f>
        <v/>
      </c>
      <c r="AX1394" s="262" t="str">
        <f>IFERROR(IF(OR(AG1394="",AH1394=""),"",VLOOKUP(AG1394&amp;AH1394,コード!$BC$3:$BD$17,2,FALSE)),"エラー")</f>
        <v/>
      </c>
      <c r="AY1394" s="187"/>
      <c r="AZ1394" s="286" t="str">
        <f t="shared" si="320"/>
        <v/>
      </c>
      <c r="BA1394" s="287" t="str">
        <f t="shared" si="328"/>
        <v/>
      </c>
      <c r="BB1394" s="287" t="str">
        <f t="shared" si="321"/>
        <v/>
      </c>
      <c r="BC1394" s="287" t="str">
        <f t="shared" si="322"/>
        <v/>
      </c>
      <c r="BD1394" s="287" t="str">
        <f t="shared" si="325"/>
        <v/>
      </c>
      <c r="BE1394" s="288" t="str">
        <f t="shared" si="329"/>
        <v/>
      </c>
    </row>
    <row r="1395" spans="1:57" ht="24" customHeight="1">
      <c r="A1395" s="316"/>
      <c r="B1395" s="420"/>
      <c r="C1395" s="421"/>
      <c r="D1395" s="421"/>
      <c r="E1395" s="421"/>
      <c r="F1395" s="421"/>
      <c r="G1395" s="421"/>
      <c r="H1395" s="421"/>
      <c r="I1395" s="421"/>
      <c r="J1395" s="421"/>
      <c r="K1395" s="421"/>
      <c r="L1395" s="302"/>
      <c r="M1395" s="303"/>
      <c r="N1395" s="304"/>
      <c r="O1395" s="305"/>
      <c r="P1395" s="306"/>
      <c r="Q1395" s="307"/>
      <c r="R1395" s="305"/>
      <c r="S1395" s="308"/>
      <c r="T1395" s="309"/>
      <c r="U1395" s="302"/>
      <c r="V1395" s="303"/>
      <c r="W1395" s="310"/>
      <c r="X1395" s="305"/>
      <c r="Y1395" s="303"/>
      <c r="Z1395" s="303"/>
      <c r="AA1395" s="311"/>
      <c r="AB1395" s="312"/>
      <c r="AC1395" s="310"/>
      <c r="AD1395" s="305"/>
      <c r="AE1395" s="310"/>
      <c r="AF1395" s="313"/>
      <c r="AG1395" s="314"/>
      <c r="AH1395" s="315"/>
      <c r="AI1395" s="401"/>
      <c r="AJ1395" s="402"/>
      <c r="AK1395" s="403"/>
      <c r="AL1395" s="273"/>
      <c r="AM1395" s="270" t="str">
        <f t="shared" si="326"/>
        <v/>
      </c>
      <c r="AN1395" s="282" t="str">
        <f t="shared" si="327"/>
        <v/>
      </c>
      <c r="AO1395" s="257" t="str">
        <f>IF(A1395="","",IF(A1395&lt;&gt;1385,"エラー",1385&amp;"人目"))</f>
        <v/>
      </c>
      <c r="AP1395" s="258" t="str">
        <f t="shared" si="319"/>
        <v/>
      </c>
      <c r="AQ1395" s="259" t="str">
        <f>IFERROR(IF(OR(L1395="",M1395="",N1395=""),"",VLOOKUP(L1395&amp;M1395&amp;N1395,コード!$K$3:$L$64,2,FALSE)),"エラー")</f>
        <v/>
      </c>
      <c r="AR1395" s="260" t="str">
        <f>IFERROR(IF(OR(O1395="",P1395=""),"",VLOOKUP(O1395&amp;P1395,コード!$R$3:$S$8,2,FALSE)),"エラー")</f>
        <v/>
      </c>
      <c r="AS1395" s="261" t="str">
        <f t="shared" si="323"/>
        <v/>
      </c>
      <c r="AT1395" s="261" t="str">
        <f>IFERROR(IF(OR(R1395="",S1395="",T1395=""),"",VLOOKUP(R1395&amp;S1395&amp;T1395,コード!$AB$3:$AC$205,2,FALSE)),"エラー")</f>
        <v/>
      </c>
      <c r="AU1395" s="258" t="str">
        <f>IFERROR(IF(OR(U1395="",V1395="",W1395=""),"",VLOOKUP(U1395&amp;V1395&amp;W1395,コード!$AI$3:$AJ$6,2,FALSE)),"エラー")</f>
        <v/>
      </c>
      <c r="AV1395" s="261" t="str">
        <f t="shared" si="324"/>
        <v/>
      </c>
      <c r="AW1395" s="258" t="str">
        <f>IFERROR(IF(OR(AD1395="",AE1395="",AF1395=""),"",VLOOKUP(AD1395&amp;AE1395&amp;AF1395,コード!$AW$3:$AX$31,2,FALSE)),"エラー")</f>
        <v/>
      </c>
      <c r="AX1395" s="262" t="str">
        <f>IFERROR(IF(OR(AG1395="",AH1395=""),"",VLOOKUP(AG1395&amp;AH1395,コード!$BC$3:$BD$17,2,FALSE)),"エラー")</f>
        <v/>
      </c>
      <c r="AY1395" s="187"/>
      <c r="AZ1395" s="286" t="str">
        <f t="shared" si="320"/>
        <v/>
      </c>
      <c r="BA1395" s="287" t="str">
        <f t="shared" si="328"/>
        <v/>
      </c>
      <c r="BB1395" s="287" t="str">
        <f t="shared" si="321"/>
        <v/>
      </c>
      <c r="BC1395" s="287" t="str">
        <f t="shared" si="322"/>
        <v/>
      </c>
      <c r="BD1395" s="287" t="str">
        <f t="shared" si="325"/>
        <v/>
      </c>
      <c r="BE1395" s="288" t="str">
        <f t="shared" si="329"/>
        <v/>
      </c>
    </row>
    <row r="1396" spans="1:57" ht="24" customHeight="1">
      <c r="A1396" s="301"/>
      <c r="B1396" s="420"/>
      <c r="C1396" s="421"/>
      <c r="D1396" s="421"/>
      <c r="E1396" s="421"/>
      <c r="F1396" s="421"/>
      <c r="G1396" s="421"/>
      <c r="H1396" s="421"/>
      <c r="I1396" s="421"/>
      <c r="J1396" s="421"/>
      <c r="K1396" s="421"/>
      <c r="L1396" s="302"/>
      <c r="M1396" s="303"/>
      <c r="N1396" s="304"/>
      <c r="O1396" s="305"/>
      <c r="P1396" s="306"/>
      <c r="Q1396" s="307"/>
      <c r="R1396" s="305"/>
      <c r="S1396" s="308"/>
      <c r="T1396" s="309"/>
      <c r="U1396" s="302"/>
      <c r="V1396" s="303"/>
      <c r="W1396" s="310"/>
      <c r="X1396" s="305"/>
      <c r="Y1396" s="303"/>
      <c r="Z1396" s="303"/>
      <c r="AA1396" s="311"/>
      <c r="AB1396" s="312"/>
      <c r="AC1396" s="310"/>
      <c r="AD1396" s="305"/>
      <c r="AE1396" s="310"/>
      <c r="AF1396" s="313"/>
      <c r="AG1396" s="314"/>
      <c r="AH1396" s="315"/>
      <c r="AI1396" s="401"/>
      <c r="AJ1396" s="402"/>
      <c r="AK1396" s="403"/>
      <c r="AL1396" s="273"/>
      <c r="AM1396" s="270" t="str">
        <f t="shared" si="326"/>
        <v/>
      </c>
      <c r="AN1396" s="282" t="str">
        <f t="shared" si="327"/>
        <v/>
      </c>
      <c r="AO1396" s="257" t="str">
        <f>IF(A1396="","",IF(A1396&lt;&gt;1386,"エラー",1386&amp;"人目"))</f>
        <v/>
      </c>
      <c r="AP1396" s="258" t="str">
        <f t="shared" si="319"/>
        <v/>
      </c>
      <c r="AQ1396" s="259" t="str">
        <f>IFERROR(IF(OR(L1396="",M1396="",N1396=""),"",VLOOKUP(L1396&amp;M1396&amp;N1396,コード!$K$3:$L$64,2,FALSE)),"エラー")</f>
        <v/>
      </c>
      <c r="AR1396" s="260" t="str">
        <f>IFERROR(IF(OR(O1396="",P1396=""),"",VLOOKUP(O1396&amp;P1396,コード!$R$3:$S$8,2,FALSE)),"エラー")</f>
        <v/>
      </c>
      <c r="AS1396" s="261" t="str">
        <f t="shared" si="323"/>
        <v/>
      </c>
      <c r="AT1396" s="261" t="str">
        <f>IFERROR(IF(OR(R1396="",S1396="",T1396=""),"",VLOOKUP(R1396&amp;S1396&amp;T1396,コード!$AB$3:$AC$205,2,FALSE)),"エラー")</f>
        <v/>
      </c>
      <c r="AU1396" s="258" t="str">
        <f>IFERROR(IF(OR(U1396="",V1396="",W1396=""),"",VLOOKUP(U1396&amp;V1396&amp;W1396,コード!$AI$3:$AJ$6,2,FALSE)),"エラー")</f>
        <v/>
      </c>
      <c r="AV1396" s="261" t="str">
        <f t="shared" si="324"/>
        <v/>
      </c>
      <c r="AW1396" s="258" t="str">
        <f>IFERROR(IF(OR(AD1396="",AE1396="",AF1396=""),"",VLOOKUP(AD1396&amp;AE1396&amp;AF1396,コード!$AW$3:$AX$31,2,FALSE)),"エラー")</f>
        <v/>
      </c>
      <c r="AX1396" s="262" t="str">
        <f>IFERROR(IF(OR(AG1396="",AH1396=""),"",VLOOKUP(AG1396&amp;AH1396,コード!$BC$3:$BD$17,2,FALSE)),"エラー")</f>
        <v/>
      </c>
      <c r="AY1396" s="187"/>
      <c r="AZ1396" s="286" t="str">
        <f t="shared" si="320"/>
        <v/>
      </c>
      <c r="BA1396" s="287" t="str">
        <f t="shared" si="328"/>
        <v/>
      </c>
      <c r="BB1396" s="287" t="str">
        <f t="shared" si="321"/>
        <v/>
      </c>
      <c r="BC1396" s="287" t="str">
        <f t="shared" si="322"/>
        <v/>
      </c>
      <c r="BD1396" s="287" t="str">
        <f t="shared" si="325"/>
        <v/>
      </c>
      <c r="BE1396" s="288" t="str">
        <f t="shared" si="329"/>
        <v/>
      </c>
    </row>
    <row r="1397" spans="1:57" ht="24" customHeight="1">
      <c r="A1397" s="301"/>
      <c r="B1397" s="420"/>
      <c r="C1397" s="421"/>
      <c r="D1397" s="421"/>
      <c r="E1397" s="421"/>
      <c r="F1397" s="421"/>
      <c r="G1397" s="421"/>
      <c r="H1397" s="421"/>
      <c r="I1397" s="421"/>
      <c r="J1397" s="421"/>
      <c r="K1397" s="421"/>
      <c r="L1397" s="302"/>
      <c r="M1397" s="303"/>
      <c r="N1397" s="304"/>
      <c r="O1397" s="305"/>
      <c r="P1397" s="306"/>
      <c r="Q1397" s="307"/>
      <c r="R1397" s="305"/>
      <c r="S1397" s="308"/>
      <c r="T1397" s="309"/>
      <c r="U1397" s="302"/>
      <c r="V1397" s="303"/>
      <c r="W1397" s="310"/>
      <c r="X1397" s="305"/>
      <c r="Y1397" s="303"/>
      <c r="Z1397" s="303"/>
      <c r="AA1397" s="311"/>
      <c r="AB1397" s="312"/>
      <c r="AC1397" s="310"/>
      <c r="AD1397" s="305"/>
      <c r="AE1397" s="310"/>
      <c r="AF1397" s="313"/>
      <c r="AG1397" s="314"/>
      <c r="AH1397" s="315"/>
      <c r="AI1397" s="401"/>
      <c r="AJ1397" s="402"/>
      <c r="AK1397" s="403"/>
      <c r="AL1397" s="273"/>
      <c r="AM1397" s="270" t="str">
        <f t="shared" si="326"/>
        <v/>
      </c>
      <c r="AN1397" s="282" t="str">
        <f t="shared" si="327"/>
        <v/>
      </c>
      <c r="AO1397" s="257" t="str">
        <f>IF(A1397="","",IF(A1397&lt;&gt;1387,"エラー",1387&amp;"人目"))</f>
        <v/>
      </c>
      <c r="AP1397" s="258" t="str">
        <f t="shared" si="319"/>
        <v/>
      </c>
      <c r="AQ1397" s="259" t="str">
        <f>IFERROR(IF(OR(L1397="",M1397="",N1397=""),"",VLOOKUP(L1397&amp;M1397&amp;N1397,コード!$K$3:$L$64,2,FALSE)),"エラー")</f>
        <v/>
      </c>
      <c r="AR1397" s="260" t="str">
        <f>IFERROR(IF(OR(O1397="",P1397=""),"",VLOOKUP(O1397&amp;P1397,コード!$R$3:$S$8,2,FALSE)),"エラー")</f>
        <v/>
      </c>
      <c r="AS1397" s="261" t="str">
        <f t="shared" si="323"/>
        <v/>
      </c>
      <c r="AT1397" s="261" t="str">
        <f>IFERROR(IF(OR(R1397="",S1397="",T1397=""),"",VLOOKUP(R1397&amp;S1397&amp;T1397,コード!$AB$3:$AC$205,2,FALSE)),"エラー")</f>
        <v/>
      </c>
      <c r="AU1397" s="258" t="str">
        <f>IFERROR(IF(OR(U1397="",V1397="",W1397=""),"",VLOOKUP(U1397&amp;V1397&amp;W1397,コード!$AI$3:$AJ$6,2,FALSE)),"エラー")</f>
        <v/>
      </c>
      <c r="AV1397" s="261" t="str">
        <f t="shared" si="324"/>
        <v/>
      </c>
      <c r="AW1397" s="258" t="str">
        <f>IFERROR(IF(OR(AD1397="",AE1397="",AF1397=""),"",VLOOKUP(AD1397&amp;AE1397&amp;AF1397,コード!$AW$3:$AX$31,2,FALSE)),"エラー")</f>
        <v/>
      </c>
      <c r="AX1397" s="262" t="str">
        <f>IFERROR(IF(OR(AG1397="",AH1397=""),"",VLOOKUP(AG1397&amp;AH1397,コード!$BC$3:$BD$17,2,FALSE)),"エラー")</f>
        <v/>
      </c>
      <c r="AY1397" s="187"/>
      <c r="AZ1397" s="286" t="str">
        <f t="shared" si="320"/>
        <v/>
      </c>
      <c r="BA1397" s="287" t="str">
        <f t="shared" si="328"/>
        <v/>
      </c>
      <c r="BB1397" s="287" t="str">
        <f t="shared" si="321"/>
        <v/>
      </c>
      <c r="BC1397" s="287" t="str">
        <f t="shared" si="322"/>
        <v/>
      </c>
      <c r="BD1397" s="287" t="str">
        <f t="shared" si="325"/>
        <v/>
      </c>
      <c r="BE1397" s="288" t="str">
        <f t="shared" si="329"/>
        <v/>
      </c>
    </row>
    <row r="1398" spans="1:57" ht="24" customHeight="1">
      <c r="A1398" s="301"/>
      <c r="B1398" s="420"/>
      <c r="C1398" s="421"/>
      <c r="D1398" s="421"/>
      <c r="E1398" s="421"/>
      <c r="F1398" s="421"/>
      <c r="G1398" s="421"/>
      <c r="H1398" s="421"/>
      <c r="I1398" s="421"/>
      <c r="J1398" s="421"/>
      <c r="K1398" s="421"/>
      <c r="L1398" s="302"/>
      <c r="M1398" s="303"/>
      <c r="N1398" s="304"/>
      <c r="O1398" s="305"/>
      <c r="P1398" s="306"/>
      <c r="Q1398" s="307"/>
      <c r="R1398" s="305"/>
      <c r="S1398" s="308"/>
      <c r="T1398" s="309"/>
      <c r="U1398" s="302"/>
      <c r="V1398" s="303"/>
      <c r="W1398" s="310"/>
      <c r="X1398" s="305"/>
      <c r="Y1398" s="303"/>
      <c r="Z1398" s="303"/>
      <c r="AA1398" s="311"/>
      <c r="AB1398" s="312"/>
      <c r="AC1398" s="310"/>
      <c r="AD1398" s="305"/>
      <c r="AE1398" s="310"/>
      <c r="AF1398" s="313"/>
      <c r="AG1398" s="314"/>
      <c r="AH1398" s="315"/>
      <c r="AI1398" s="401"/>
      <c r="AJ1398" s="402"/>
      <c r="AK1398" s="403"/>
      <c r="AL1398" s="273"/>
      <c r="AM1398" s="270" t="str">
        <f t="shared" si="326"/>
        <v/>
      </c>
      <c r="AN1398" s="282" t="str">
        <f t="shared" si="327"/>
        <v/>
      </c>
      <c r="AO1398" s="257" t="str">
        <f>IF(A1398="","",IF(A1398&lt;&gt;1388,"エラー",1388&amp;"人目"))</f>
        <v/>
      </c>
      <c r="AP1398" s="258" t="str">
        <f t="shared" si="319"/>
        <v/>
      </c>
      <c r="AQ1398" s="259" t="str">
        <f>IFERROR(IF(OR(L1398="",M1398="",N1398=""),"",VLOOKUP(L1398&amp;M1398&amp;N1398,コード!$K$3:$L$64,2,FALSE)),"エラー")</f>
        <v/>
      </c>
      <c r="AR1398" s="260" t="str">
        <f>IFERROR(IF(OR(O1398="",P1398=""),"",VLOOKUP(O1398&amp;P1398,コード!$R$3:$S$8,2,FALSE)),"エラー")</f>
        <v/>
      </c>
      <c r="AS1398" s="261" t="str">
        <f t="shared" si="323"/>
        <v/>
      </c>
      <c r="AT1398" s="261" t="str">
        <f>IFERROR(IF(OR(R1398="",S1398="",T1398=""),"",VLOOKUP(R1398&amp;S1398&amp;T1398,コード!$AB$3:$AC$205,2,FALSE)),"エラー")</f>
        <v/>
      </c>
      <c r="AU1398" s="258" t="str">
        <f>IFERROR(IF(OR(U1398="",V1398="",W1398=""),"",VLOOKUP(U1398&amp;V1398&amp;W1398,コード!$AI$3:$AJ$6,2,FALSE)),"エラー")</f>
        <v/>
      </c>
      <c r="AV1398" s="261" t="str">
        <f t="shared" si="324"/>
        <v/>
      </c>
      <c r="AW1398" s="258" t="str">
        <f>IFERROR(IF(OR(AD1398="",AE1398="",AF1398=""),"",VLOOKUP(AD1398&amp;AE1398&amp;AF1398,コード!$AW$3:$AX$31,2,FALSE)),"エラー")</f>
        <v/>
      </c>
      <c r="AX1398" s="262" t="str">
        <f>IFERROR(IF(OR(AG1398="",AH1398=""),"",VLOOKUP(AG1398&amp;AH1398,コード!$BC$3:$BD$17,2,FALSE)),"エラー")</f>
        <v/>
      </c>
      <c r="AY1398" s="187"/>
      <c r="AZ1398" s="286" t="str">
        <f t="shared" si="320"/>
        <v/>
      </c>
      <c r="BA1398" s="287" t="str">
        <f t="shared" si="328"/>
        <v/>
      </c>
      <c r="BB1398" s="287" t="str">
        <f t="shared" si="321"/>
        <v/>
      </c>
      <c r="BC1398" s="287" t="str">
        <f t="shared" si="322"/>
        <v/>
      </c>
      <c r="BD1398" s="287" t="str">
        <f t="shared" si="325"/>
        <v/>
      </c>
      <c r="BE1398" s="288" t="str">
        <f t="shared" si="329"/>
        <v/>
      </c>
    </row>
    <row r="1399" spans="1:57" ht="24" customHeight="1">
      <c r="A1399" s="301"/>
      <c r="B1399" s="420"/>
      <c r="C1399" s="421"/>
      <c r="D1399" s="421"/>
      <c r="E1399" s="421"/>
      <c r="F1399" s="421"/>
      <c r="G1399" s="421"/>
      <c r="H1399" s="421"/>
      <c r="I1399" s="421"/>
      <c r="J1399" s="421"/>
      <c r="K1399" s="421"/>
      <c r="L1399" s="302"/>
      <c r="M1399" s="303"/>
      <c r="N1399" s="304"/>
      <c r="O1399" s="305"/>
      <c r="P1399" s="306"/>
      <c r="Q1399" s="307"/>
      <c r="R1399" s="305"/>
      <c r="S1399" s="308"/>
      <c r="T1399" s="309"/>
      <c r="U1399" s="302"/>
      <c r="V1399" s="303"/>
      <c r="W1399" s="310"/>
      <c r="X1399" s="305"/>
      <c r="Y1399" s="303"/>
      <c r="Z1399" s="303"/>
      <c r="AA1399" s="311"/>
      <c r="AB1399" s="312"/>
      <c r="AC1399" s="310"/>
      <c r="AD1399" s="305"/>
      <c r="AE1399" s="310"/>
      <c r="AF1399" s="313"/>
      <c r="AG1399" s="314"/>
      <c r="AH1399" s="315"/>
      <c r="AI1399" s="401"/>
      <c r="AJ1399" s="402"/>
      <c r="AK1399" s="403"/>
      <c r="AL1399" s="273"/>
      <c r="AM1399" s="270" t="str">
        <f t="shared" si="326"/>
        <v/>
      </c>
      <c r="AN1399" s="282" t="str">
        <f t="shared" si="327"/>
        <v/>
      </c>
      <c r="AO1399" s="257" t="str">
        <f>IF(A1399="","",IF(A1399&lt;&gt;1389,"エラー",1389&amp;"人目"))</f>
        <v/>
      </c>
      <c r="AP1399" s="258" t="str">
        <f t="shared" si="319"/>
        <v/>
      </c>
      <c r="AQ1399" s="259" t="str">
        <f>IFERROR(IF(OR(L1399="",M1399="",N1399=""),"",VLOOKUP(L1399&amp;M1399&amp;N1399,コード!$K$3:$L$64,2,FALSE)),"エラー")</f>
        <v/>
      </c>
      <c r="AR1399" s="260" t="str">
        <f>IFERROR(IF(OR(O1399="",P1399=""),"",VLOOKUP(O1399&amp;P1399,コード!$R$3:$S$8,2,FALSE)),"エラー")</f>
        <v/>
      </c>
      <c r="AS1399" s="261" t="str">
        <f t="shared" si="323"/>
        <v/>
      </c>
      <c r="AT1399" s="261" t="str">
        <f>IFERROR(IF(OR(R1399="",S1399="",T1399=""),"",VLOOKUP(R1399&amp;S1399&amp;T1399,コード!$AB$3:$AC$205,2,FALSE)),"エラー")</f>
        <v/>
      </c>
      <c r="AU1399" s="258" t="str">
        <f>IFERROR(IF(OR(U1399="",V1399="",W1399=""),"",VLOOKUP(U1399&amp;V1399&amp;W1399,コード!$AI$3:$AJ$6,2,FALSE)),"エラー")</f>
        <v/>
      </c>
      <c r="AV1399" s="261" t="str">
        <f t="shared" si="324"/>
        <v/>
      </c>
      <c r="AW1399" s="258" t="str">
        <f>IFERROR(IF(OR(AD1399="",AE1399="",AF1399=""),"",VLOOKUP(AD1399&amp;AE1399&amp;AF1399,コード!$AW$3:$AX$31,2,FALSE)),"エラー")</f>
        <v/>
      </c>
      <c r="AX1399" s="262" t="str">
        <f>IFERROR(IF(OR(AG1399="",AH1399=""),"",VLOOKUP(AG1399&amp;AH1399,コード!$BC$3:$BD$17,2,FALSE)),"エラー")</f>
        <v/>
      </c>
      <c r="AY1399" s="187"/>
      <c r="AZ1399" s="286" t="str">
        <f t="shared" si="320"/>
        <v/>
      </c>
      <c r="BA1399" s="287" t="str">
        <f t="shared" si="328"/>
        <v/>
      </c>
      <c r="BB1399" s="287" t="str">
        <f t="shared" si="321"/>
        <v/>
      </c>
      <c r="BC1399" s="287" t="str">
        <f t="shared" si="322"/>
        <v/>
      </c>
      <c r="BD1399" s="287" t="str">
        <f t="shared" si="325"/>
        <v/>
      </c>
      <c r="BE1399" s="288" t="str">
        <f t="shared" si="329"/>
        <v/>
      </c>
    </row>
    <row r="1400" spans="1:57" ht="24" customHeight="1">
      <c r="A1400" s="301"/>
      <c r="B1400" s="420"/>
      <c r="C1400" s="421"/>
      <c r="D1400" s="421"/>
      <c r="E1400" s="421"/>
      <c r="F1400" s="421"/>
      <c r="G1400" s="421"/>
      <c r="H1400" s="421"/>
      <c r="I1400" s="421"/>
      <c r="J1400" s="421"/>
      <c r="K1400" s="421"/>
      <c r="L1400" s="302"/>
      <c r="M1400" s="303"/>
      <c r="N1400" s="304"/>
      <c r="O1400" s="305"/>
      <c r="P1400" s="306"/>
      <c r="Q1400" s="307"/>
      <c r="R1400" s="305"/>
      <c r="S1400" s="308"/>
      <c r="T1400" s="309"/>
      <c r="U1400" s="302"/>
      <c r="V1400" s="303"/>
      <c r="W1400" s="310"/>
      <c r="X1400" s="305"/>
      <c r="Y1400" s="303"/>
      <c r="Z1400" s="303"/>
      <c r="AA1400" s="311"/>
      <c r="AB1400" s="312"/>
      <c r="AC1400" s="310"/>
      <c r="AD1400" s="305"/>
      <c r="AE1400" s="310"/>
      <c r="AF1400" s="313"/>
      <c r="AG1400" s="314"/>
      <c r="AH1400" s="315"/>
      <c r="AI1400" s="401"/>
      <c r="AJ1400" s="402"/>
      <c r="AK1400" s="403"/>
      <c r="AL1400" s="273"/>
      <c r="AM1400" s="270" t="str">
        <f t="shared" si="326"/>
        <v/>
      </c>
      <c r="AN1400" s="282" t="str">
        <f t="shared" si="327"/>
        <v/>
      </c>
      <c r="AO1400" s="257" t="str">
        <f>IF(A1400="","",IF(A1400&lt;&gt;1390,"エラー",1390&amp;"人目"))</f>
        <v/>
      </c>
      <c r="AP1400" s="258" t="str">
        <f t="shared" si="319"/>
        <v/>
      </c>
      <c r="AQ1400" s="259" t="str">
        <f>IFERROR(IF(OR(L1400="",M1400="",N1400=""),"",VLOOKUP(L1400&amp;M1400&amp;N1400,コード!$K$3:$L$64,2,FALSE)),"エラー")</f>
        <v/>
      </c>
      <c r="AR1400" s="260" t="str">
        <f>IFERROR(IF(OR(O1400="",P1400=""),"",VLOOKUP(O1400&amp;P1400,コード!$R$3:$S$8,2,FALSE)),"エラー")</f>
        <v/>
      </c>
      <c r="AS1400" s="261" t="str">
        <f t="shared" si="323"/>
        <v/>
      </c>
      <c r="AT1400" s="261" t="str">
        <f>IFERROR(IF(OR(R1400="",S1400="",T1400=""),"",VLOOKUP(R1400&amp;S1400&amp;T1400,コード!$AB$3:$AC$205,2,FALSE)),"エラー")</f>
        <v/>
      </c>
      <c r="AU1400" s="258" t="str">
        <f>IFERROR(IF(OR(U1400="",V1400="",W1400=""),"",VLOOKUP(U1400&amp;V1400&amp;W1400,コード!$AI$3:$AJ$6,2,FALSE)),"エラー")</f>
        <v/>
      </c>
      <c r="AV1400" s="261" t="str">
        <f t="shared" si="324"/>
        <v/>
      </c>
      <c r="AW1400" s="258" t="str">
        <f>IFERROR(IF(OR(AD1400="",AE1400="",AF1400=""),"",VLOOKUP(AD1400&amp;AE1400&amp;AF1400,コード!$AW$3:$AX$31,2,FALSE)),"エラー")</f>
        <v/>
      </c>
      <c r="AX1400" s="262" t="str">
        <f>IFERROR(IF(OR(AG1400="",AH1400=""),"",VLOOKUP(AG1400&amp;AH1400,コード!$BC$3:$BD$17,2,FALSE)),"エラー")</f>
        <v/>
      </c>
      <c r="AY1400" s="187"/>
      <c r="AZ1400" s="286" t="str">
        <f t="shared" si="320"/>
        <v/>
      </c>
      <c r="BA1400" s="287" t="str">
        <f t="shared" si="328"/>
        <v/>
      </c>
      <c r="BB1400" s="287" t="str">
        <f t="shared" si="321"/>
        <v/>
      </c>
      <c r="BC1400" s="287" t="str">
        <f t="shared" si="322"/>
        <v/>
      </c>
      <c r="BD1400" s="287" t="str">
        <f t="shared" si="325"/>
        <v/>
      </c>
      <c r="BE1400" s="288" t="str">
        <f t="shared" si="329"/>
        <v/>
      </c>
    </row>
    <row r="1401" spans="1:57" ht="24" customHeight="1">
      <c r="A1401" s="301"/>
      <c r="B1401" s="420"/>
      <c r="C1401" s="421"/>
      <c r="D1401" s="421"/>
      <c r="E1401" s="421"/>
      <c r="F1401" s="421"/>
      <c r="G1401" s="421"/>
      <c r="H1401" s="421"/>
      <c r="I1401" s="421"/>
      <c r="J1401" s="421"/>
      <c r="K1401" s="421"/>
      <c r="L1401" s="302"/>
      <c r="M1401" s="303"/>
      <c r="N1401" s="304"/>
      <c r="O1401" s="305"/>
      <c r="P1401" s="306"/>
      <c r="Q1401" s="307"/>
      <c r="R1401" s="305"/>
      <c r="S1401" s="308"/>
      <c r="T1401" s="309"/>
      <c r="U1401" s="302"/>
      <c r="V1401" s="303"/>
      <c r="W1401" s="310"/>
      <c r="X1401" s="305"/>
      <c r="Y1401" s="303"/>
      <c r="Z1401" s="303"/>
      <c r="AA1401" s="311"/>
      <c r="AB1401" s="312"/>
      <c r="AC1401" s="310"/>
      <c r="AD1401" s="305"/>
      <c r="AE1401" s="310"/>
      <c r="AF1401" s="313"/>
      <c r="AG1401" s="314"/>
      <c r="AH1401" s="315"/>
      <c r="AI1401" s="401"/>
      <c r="AJ1401" s="402"/>
      <c r="AK1401" s="403"/>
      <c r="AL1401" s="273"/>
      <c r="AM1401" s="270" t="str">
        <f t="shared" si="326"/>
        <v/>
      </c>
      <c r="AN1401" s="282" t="str">
        <f t="shared" si="327"/>
        <v/>
      </c>
      <c r="AO1401" s="257" t="str">
        <f>IF(A1401="","",IF(A1401&lt;&gt;1391,"エラー",1391&amp;"人目"))</f>
        <v/>
      </c>
      <c r="AP1401" s="258" t="str">
        <f t="shared" si="319"/>
        <v/>
      </c>
      <c r="AQ1401" s="259" t="str">
        <f>IFERROR(IF(OR(L1401="",M1401="",N1401=""),"",VLOOKUP(L1401&amp;M1401&amp;N1401,コード!$K$3:$L$64,2,FALSE)),"エラー")</f>
        <v/>
      </c>
      <c r="AR1401" s="260" t="str">
        <f>IFERROR(IF(OR(O1401="",P1401=""),"",VLOOKUP(O1401&amp;P1401,コード!$R$3:$S$8,2,FALSE)),"エラー")</f>
        <v/>
      </c>
      <c r="AS1401" s="261" t="str">
        <f t="shared" si="323"/>
        <v/>
      </c>
      <c r="AT1401" s="261" t="str">
        <f>IFERROR(IF(OR(R1401="",S1401="",T1401=""),"",VLOOKUP(R1401&amp;S1401&amp;T1401,コード!$AB$3:$AC$205,2,FALSE)),"エラー")</f>
        <v/>
      </c>
      <c r="AU1401" s="258" t="str">
        <f>IFERROR(IF(OR(U1401="",V1401="",W1401=""),"",VLOOKUP(U1401&amp;V1401&amp;W1401,コード!$AI$3:$AJ$6,2,FALSE)),"エラー")</f>
        <v/>
      </c>
      <c r="AV1401" s="261" t="str">
        <f t="shared" si="324"/>
        <v/>
      </c>
      <c r="AW1401" s="258" t="str">
        <f>IFERROR(IF(OR(AD1401="",AE1401="",AF1401=""),"",VLOOKUP(AD1401&amp;AE1401&amp;AF1401,コード!$AW$3:$AX$31,2,FALSE)),"エラー")</f>
        <v/>
      </c>
      <c r="AX1401" s="262" t="str">
        <f>IFERROR(IF(OR(AG1401="",AH1401=""),"",VLOOKUP(AG1401&amp;AH1401,コード!$BC$3:$BD$17,2,FALSE)),"エラー")</f>
        <v/>
      </c>
      <c r="AY1401" s="187"/>
      <c r="AZ1401" s="286" t="str">
        <f t="shared" si="320"/>
        <v/>
      </c>
      <c r="BA1401" s="287" t="str">
        <f t="shared" si="328"/>
        <v/>
      </c>
      <c r="BB1401" s="287" t="str">
        <f t="shared" si="321"/>
        <v/>
      </c>
      <c r="BC1401" s="287" t="str">
        <f t="shared" si="322"/>
        <v/>
      </c>
      <c r="BD1401" s="287" t="str">
        <f t="shared" si="325"/>
        <v/>
      </c>
      <c r="BE1401" s="288" t="str">
        <f t="shared" si="329"/>
        <v/>
      </c>
    </row>
    <row r="1402" spans="1:57" ht="24" customHeight="1">
      <c r="A1402" s="301"/>
      <c r="B1402" s="420"/>
      <c r="C1402" s="421"/>
      <c r="D1402" s="421"/>
      <c r="E1402" s="421"/>
      <c r="F1402" s="421"/>
      <c r="G1402" s="421"/>
      <c r="H1402" s="421"/>
      <c r="I1402" s="421"/>
      <c r="J1402" s="421"/>
      <c r="K1402" s="421"/>
      <c r="L1402" s="302"/>
      <c r="M1402" s="303"/>
      <c r="N1402" s="304"/>
      <c r="O1402" s="305"/>
      <c r="P1402" s="306"/>
      <c r="Q1402" s="307"/>
      <c r="R1402" s="305"/>
      <c r="S1402" s="308"/>
      <c r="T1402" s="309"/>
      <c r="U1402" s="302"/>
      <c r="V1402" s="303"/>
      <c r="W1402" s="310"/>
      <c r="X1402" s="305"/>
      <c r="Y1402" s="303"/>
      <c r="Z1402" s="303"/>
      <c r="AA1402" s="311"/>
      <c r="AB1402" s="312"/>
      <c r="AC1402" s="310"/>
      <c r="AD1402" s="305"/>
      <c r="AE1402" s="310"/>
      <c r="AF1402" s="313"/>
      <c r="AG1402" s="314"/>
      <c r="AH1402" s="315"/>
      <c r="AI1402" s="401"/>
      <c r="AJ1402" s="402"/>
      <c r="AK1402" s="403"/>
      <c r="AL1402" s="273"/>
      <c r="AM1402" s="270" t="str">
        <f t="shared" si="326"/>
        <v/>
      </c>
      <c r="AN1402" s="282" t="str">
        <f t="shared" si="327"/>
        <v/>
      </c>
      <c r="AO1402" s="257" t="str">
        <f>IF(A1402="","",IF(A1402&lt;&gt;1392,"エラー",1392&amp;"人目"))</f>
        <v/>
      </c>
      <c r="AP1402" s="258" t="str">
        <f t="shared" si="319"/>
        <v/>
      </c>
      <c r="AQ1402" s="259" t="str">
        <f>IFERROR(IF(OR(L1402="",M1402="",N1402=""),"",VLOOKUP(L1402&amp;M1402&amp;N1402,コード!$K$3:$L$64,2,FALSE)),"エラー")</f>
        <v/>
      </c>
      <c r="AR1402" s="260" t="str">
        <f>IFERROR(IF(OR(O1402="",P1402=""),"",VLOOKUP(O1402&amp;P1402,コード!$R$3:$S$8,2,FALSE)),"エラー")</f>
        <v/>
      </c>
      <c r="AS1402" s="261" t="str">
        <f t="shared" si="323"/>
        <v/>
      </c>
      <c r="AT1402" s="261" t="str">
        <f>IFERROR(IF(OR(R1402="",S1402="",T1402=""),"",VLOOKUP(R1402&amp;S1402&amp;T1402,コード!$AB$3:$AC$205,2,FALSE)),"エラー")</f>
        <v/>
      </c>
      <c r="AU1402" s="258" t="str">
        <f>IFERROR(IF(OR(U1402="",V1402="",W1402=""),"",VLOOKUP(U1402&amp;V1402&amp;W1402,コード!$AI$3:$AJ$6,2,FALSE)),"エラー")</f>
        <v/>
      </c>
      <c r="AV1402" s="261" t="str">
        <f t="shared" si="324"/>
        <v/>
      </c>
      <c r="AW1402" s="258" t="str">
        <f>IFERROR(IF(OR(AD1402="",AE1402="",AF1402=""),"",VLOOKUP(AD1402&amp;AE1402&amp;AF1402,コード!$AW$3:$AX$31,2,FALSE)),"エラー")</f>
        <v/>
      </c>
      <c r="AX1402" s="262" t="str">
        <f>IFERROR(IF(OR(AG1402="",AH1402=""),"",VLOOKUP(AG1402&amp;AH1402,コード!$BC$3:$BD$17,2,FALSE)),"エラー")</f>
        <v/>
      </c>
      <c r="AY1402" s="187"/>
      <c r="AZ1402" s="286" t="str">
        <f t="shared" si="320"/>
        <v/>
      </c>
      <c r="BA1402" s="287" t="str">
        <f t="shared" si="328"/>
        <v/>
      </c>
      <c r="BB1402" s="287" t="str">
        <f t="shared" si="321"/>
        <v/>
      </c>
      <c r="BC1402" s="287" t="str">
        <f t="shared" si="322"/>
        <v/>
      </c>
      <c r="BD1402" s="287" t="str">
        <f t="shared" si="325"/>
        <v/>
      </c>
      <c r="BE1402" s="288" t="str">
        <f t="shared" si="329"/>
        <v/>
      </c>
    </row>
    <row r="1403" spans="1:57" ht="24" customHeight="1">
      <c r="A1403" s="301"/>
      <c r="B1403" s="420"/>
      <c r="C1403" s="421"/>
      <c r="D1403" s="421"/>
      <c r="E1403" s="421"/>
      <c r="F1403" s="421"/>
      <c r="G1403" s="421"/>
      <c r="H1403" s="421"/>
      <c r="I1403" s="421"/>
      <c r="J1403" s="421"/>
      <c r="K1403" s="421"/>
      <c r="L1403" s="302"/>
      <c r="M1403" s="303"/>
      <c r="N1403" s="304"/>
      <c r="O1403" s="305"/>
      <c r="P1403" s="306"/>
      <c r="Q1403" s="307"/>
      <c r="R1403" s="305"/>
      <c r="S1403" s="308"/>
      <c r="T1403" s="309"/>
      <c r="U1403" s="302"/>
      <c r="V1403" s="303"/>
      <c r="W1403" s="310"/>
      <c r="X1403" s="305"/>
      <c r="Y1403" s="303"/>
      <c r="Z1403" s="303"/>
      <c r="AA1403" s="311"/>
      <c r="AB1403" s="312"/>
      <c r="AC1403" s="310"/>
      <c r="AD1403" s="305"/>
      <c r="AE1403" s="310"/>
      <c r="AF1403" s="313"/>
      <c r="AG1403" s="314"/>
      <c r="AH1403" s="315"/>
      <c r="AI1403" s="401"/>
      <c r="AJ1403" s="402"/>
      <c r="AK1403" s="403"/>
      <c r="AL1403" s="273"/>
      <c r="AM1403" s="270" t="str">
        <f t="shared" si="326"/>
        <v/>
      </c>
      <c r="AN1403" s="282" t="str">
        <f t="shared" si="327"/>
        <v/>
      </c>
      <c r="AO1403" s="257" t="str">
        <f>IF(A1403="","",IF(A1403&lt;&gt;1393,"エラー",1393&amp;"人目"))</f>
        <v/>
      </c>
      <c r="AP1403" s="258" t="str">
        <f t="shared" si="319"/>
        <v/>
      </c>
      <c r="AQ1403" s="259" t="str">
        <f>IFERROR(IF(OR(L1403="",M1403="",N1403=""),"",VLOOKUP(L1403&amp;M1403&amp;N1403,コード!$K$3:$L$64,2,FALSE)),"エラー")</f>
        <v/>
      </c>
      <c r="AR1403" s="260" t="str">
        <f>IFERROR(IF(OR(O1403="",P1403=""),"",VLOOKUP(O1403&amp;P1403,コード!$R$3:$S$8,2,FALSE)),"エラー")</f>
        <v/>
      </c>
      <c r="AS1403" s="261" t="str">
        <f t="shared" si="323"/>
        <v/>
      </c>
      <c r="AT1403" s="261" t="str">
        <f>IFERROR(IF(OR(R1403="",S1403="",T1403=""),"",VLOOKUP(R1403&amp;S1403&amp;T1403,コード!$AB$3:$AC$205,2,FALSE)),"エラー")</f>
        <v/>
      </c>
      <c r="AU1403" s="258" t="str">
        <f>IFERROR(IF(OR(U1403="",V1403="",W1403=""),"",VLOOKUP(U1403&amp;V1403&amp;W1403,コード!$AI$3:$AJ$6,2,FALSE)),"エラー")</f>
        <v/>
      </c>
      <c r="AV1403" s="261" t="str">
        <f t="shared" si="324"/>
        <v/>
      </c>
      <c r="AW1403" s="258" t="str">
        <f>IFERROR(IF(OR(AD1403="",AE1403="",AF1403=""),"",VLOOKUP(AD1403&amp;AE1403&amp;AF1403,コード!$AW$3:$AX$31,2,FALSE)),"エラー")</f>
        <v/>
      </c>
      <c r="AX1403" s="262" t="str">
        <f>IFERROR(IF(OR(AG1403="",AH1403=""),"",VLOOKUP(AG1403&amp;AH1403,コード!$BC$3:$BD$17,2,FALSE)),"エラー")</f>
        <v/>
      </c>
      <c r="AY1403" s="187"/>
      <c r="AZ1403" s="286" t="str">
        <f t="shared" si="320"/>
        <v/>
      </c>
      <c r="BA1403" s="287" t="str">
        <f t="shared" si="328"/>
        <v/>
      </c>
      <c r="BB1403" s="287" t="str">
        <f t="shared" si="321"/>
        <v/>
      </c>
      <c r="BC1403" s="287" t="str">
        <f t="shared" si="322"/>
        <v/>
      </c>
      <c r="BD1403" s="287" t="str">
        <f t="shared" si="325"/>
        <v/>
      </c>
      <c r="BE1403" s="288" t="str">
        <f t="shared" si="329"/>
        <v/>
      </c>
    </row>
    <row r="1404" spans="1:57" ht="24" customHeight="1">
      <c r="A1404" s="316"/>
      <c r="B1404" s="420"/>
      <c r="C1404" s="421"/>
      <c r="D1404" s="421"/>
      <c r="E1404" s="421"/>
      <c r="F1404" s="421"/>
      <c r="G1404" s="421"/>
      <c r="H1404" s="421"/>
      <c r="I1404" s="421"/>
      <c r="J1404" s="421"/>
      <c r="K1404" s="421"/>
      <c r="L1404" s="302"/>
      <c r="M1404" s="303"/>
      <c r="N1404" s="304"/>
      <c r="O1404" s="305"/>
      <c r="P1404" s="306"/>
      <c r="Q1404" s="307"/>
      <c r="R1404" s="305"/>
      <c r="S1404" s="308"/>
      <c r="T1404" s="309"/>
      <c r="U1404" s="302"/>
      <c r="V1404" s="303"/>
      <c r="W1404" s="310"/>
      <c r="X1404" s="305"/>
      <c r="Y1404" s="303"/>
      <c r="Z1404" s="303"/>
      <c r="AA1404" s="311"/>
      <c r="AB1404" s="312"/>
      <c r="AC1404" s="310"/>
      <c r="AD1404" s="305"/>
      <c r="AE1404" s="310"/>
      <c r="AF1404" s="313"/>
      <c r="AG1404" s="314"/>
      <c r="AH1404" s="315"/>
      <c r="AI1404" s="401"/>
      <c r="AJ1404" s="402"/>
      <c r="AK1404" s="403"/>
      <c r="AL1404" s="273"/>
      <c r="AM1404" s="270" t="str">
        <f t="shared" si="326"/>
        <v/>
      </c>
      <c r="AN1404" s="282" t="str">
        <f t="shared" si="327"/>
        <v/>
      </c>
      <c r="AO1404" s="257" t="str">
        <f>IF(A1404="","",IF(A1404&lt;&gt;1394,"エラー",1394&amp;"人目"))</f>
        <v/>
      </c>
      <c r="AP1404" s="258" t="str">
        <f t="shared" si="319"/>
        <v/>
      </c>
      <c r="AQ1404" s="259" t="str">
        <f>IFERROR(IF(OR(L1404="",M1404="",N1404=""),"",VLOOKUP(L1404&amp;M1404&amp;N1404,コード!$K$3:$L$64,2,FALSE)),"エラー")</f>
        <v/>
      </c>
      <c r="AR1404" s="260" t="str">
        <f>IFERROR(IF(OR(O1404="",P1404=""),"",VLOOKUP(O1404&amp;P1404,コード!$R$3:$S$8,2,FALSE)),"エラー")</f>
        <v/>
      </c>
      <c r="AS1404" s="261" t="str">
        <f t="shared" si="323"/>
        <v/>
      </c>
      <c r="AT1404" s="261" t="str">
        <f>IFERROR(IF(OR(R1404="",S1404="",T1404=""),"",VLOOKUP(R1404&amp;S1404&amp;T1404,コード!$AB$3:$AC$205,2,FALSE)),"エラー")</f>
        <v/>
      </c>
      <c r="AU1404" s="258" t="str">
        <f>IFERROR(IF(OR(U1404="",V1404="",W1404=""),"",VLOOKUP(U1404&amp;V1404&amp;W1404,コード!$AI$3:$AJ$6,2,FALSE)),"エラー")</f>
        <v/>
      </c>
      <c r="AV1404" s="261" t="str">
        <f t="shared" si="324"/>
        <v/>
      </c>
      <c r="AW1404" s="258" t="str">
        <f>IFERROR(IF(OR(AD1404="",AE1404="",AF1404=""),"",VLOOKUP(AD1404&amp;AE1404&amp;AF1404,コード!$AW$3:$AX$31,2,FALSE)),"エラー")</f>
        <v/>
      </c>
      <c r="AX1404" s="262" t="str">
        <f>IFERROR(IF(OR(AG1404="",AH1404=""),"",VLOOKUP(AG1404&amp;AH1404,コード!$BC$3:$BD$17,2,FALSE)),"エラー")</f>
        <v/>
      </c>
      <c r="AY1404" s="187"/>
      <c r="AZ1404" s="286" t="str">
        <f t="shared" si="320"/>
        <v/>
      </c>
      <c r="BA1404" s="287" t="str">
        <f t="shared" si="328"/>
        <v/>
      </c>
      <c r="BB1404" s="287" t="str">
        <f t="shared" si="321"/>
        <v/>
      </c>
      <c r="BC1404" s="287" t="str">
        <f t="shared" si="322"/>
        <v/>
      </c>
      <c r="BD1404" s="287" t="str">
        <f t="shared" si="325"/>
        <v/>
      </c>
      <c r="BE1404" s="288" t="str">
        <f t="shared" si="329"/>
        <v/>
      </c>
    </row>
    <row r="1405" spans="1:57" ht="24" customHeight="1">
      <c r="A1405" s="316"/>
      <c r="B1405" s="420"/>
      <c r="C1405" s="421"/>
      <c r="D1405" s="421"/>
      <c r="E1405" s="421"/>
      <c r="F1405" s="421"/>
      <c r="G1405" s="421"/>
      <c r="H1405" s="421"/>
      <c r="I1405" s="421"/>
      <c r="J1405" s="421"/>
      <c r="K1405" s="421"/>
      <c r="L1405" s="302"/>
      <c r="M1405" s="303"/>
      <c r="N1405" s="304"/>
      <c r="O1405" s="305"/>
      <c r="P1405" s="306"/>
      <c r="Q1405" s="307"/>
      <c r="R1405" s="305"/>
      <c r="S1405" s="308"/>
      <c r="T1405" s="309"/>
      <c r="U1405" s="302"/>
      <c r="V1405" s="303"/>
      <c r="W1405" s="310"/>
      <c r="X1405" s="305"/>
      <c r="Y1405" s="303"/>
      <c r="Z1405" s="303"/>
      <c r="AA1405" s="311"/>
      <c r="AB1405" s="312"/>
      <c r="AC1405" s="310"/>
      <c r="AD1405" s="305"/>
      <c r="AE1405" s="310"/>
      <c r="AF1405" s="313"/>
      <c r="AG1405" s="314"/>
      <c r="AH1405" s="315"/>
      <c r="AI1405" s="401"/>
      <c r="AJ1405" s="402"/>
      <c r="AK1405" s="403"/>
      <c r="AL1405" s="273"/>
      <c r="AM1405" s="270" t="str">
        <f t="shared" si="326"/>
        <v/>
      </c>
      <c r="AN1405" s="282" t="str">
        <f t="shared" si="327"/>
        <v/>
      </c>
      <c r="AO1405" s="257" t="str">
        <f>IF(A1405="","",IF(A1405&lt;&gt;1395,"エラー",1395&amp;"人目"))</f>
        <v/>
      </c>
      <c r="AP1405" s="258" t="str">
        <f t="shared" si="319"/>
        <v/>
      </c>
      <c r="AQ1405" s="259" t="str">
        <f>IFERROR(IF(OR(L1405="",M1405="",N1405=""),"",VLOOKUP(L1405&amp;M1405&amp;N1405,コード!$K$3:$L$64,2,FALSE)),"エラー")</f>
        <v/>
      </c>
      <c r="AR1405" s="260" t="str">
        <f>IFERROR(IF(OR(O1405="",P1405=""),"",VLOOKUP(O1405&amp;P1405,コード!$R$3:$S$8,2,FALSE)),"エラー")</f>
        <v/>
      </c>
      <c r="AS1405" s="261" t="str">
        <f t="shared" si="323"/>
        <v/>
      </c>
      <c r="AT1405" s="261" t="str">
        <f>IFERROR(IF(OR(R1405="",S1405="",T1405=""),"",VLOOKUP(R1405&amp;S1405&amp;T1405,コード!$AB$3:$AC$205,2,FALSE)),"エラー")</f>
        <v/>
      </c>
      <c r="AU1405" s="258" t="str">
        <f>IFERROR(IF(OR(U1405="",V1405="",W1405=""),"",VLOOKUP(U1405&amp;V1405&amp;W1405,コード!$AI$3:$AJ$6,2,FALSE)),"エラー")</f>
        <v/>
      </c>
      <c r="AV1405" s="261" t="str">
        <f t="shared" si="324"/>
        <v/>
      </c>
      <c r="AW1405" s="258" t="str">
        <f>IFERROR(IF(OR(AD1405="",AE1405="",AF1405=""),"",VLOOKUP(AD1405&amp;AE1405&amp;AF1405,コード!$AW$3:$AX$31,2,FALSE)),"エラー")</f>
        <v/>
      </c>
      <c r="AX1405" s="262" t="str">
        <f>IFERROR(IF(OR(AG1405="",AH1405=""),"",VLOOKUP(AG1405&amp;AH1405,コード!$BC$3:$BD$17,2,FALSE)),"エラー")</f>
        <v/>
      </c>
      <c r="AY1405" s="187"/>
      <c r="AZ1405" s="286" t="str">
        <f t="shared" si="320"/>
        <v/>
      </c>
      <c r="BA1405" s="287" t="str">
        <f t="shared" si="328"/>
        <v/>
      </c>
      <c r="BB1405" s="287" t="str">
        <f t="shared" si="321"/>
        <v/>
      </c>
      <c r="BC1405" s="287" t="str">
        <f t="shared" si="322"/>
        <v/>
      </c>
      <c r="BD1405" s="287" t="str">
        <f t="shared" si="325"/>
        <v/>
      </c>
      <c r="BE1405" s="288" t="str">
        <f t="shared" si="329"/>
        <v/>
      </c>
    </row>
    <row r="1406" spans="1:57" ht="24" customHeight="1">
      <c r="A1406" s="301"/>
      <c r="B1406" s="420"/>
      <c r="C1406" s="421"/>
      <c r="D1406" s="421"/>
      <c r="E1406" s="421"/>
      <c r="F1406" s="421"/>
      <c r="G1406" s="421"/>
      <c r="H1406" s="421"/>
      <c r="I1406" s="421"/>
      <c r="J1406" s="421"/>
      <c r="K1406" s="421"/>
      <c r="L1406" s="302"/>
      <c r="M1406" s="303"/>
      <c r="N1406" s="304"/>
      <c r="O1406" s="305"/>
      <c r="P1406" s="306"/>
      <c r="Q1406" s="307"/>
      <c r="R1406" s="305"/>
      <c r="S1406" s="308"/>
      <c r="T1406" s="309"/>
      <c r="U1406" s="302"/>
      <c r="V1406" s="303"/>
      <c r="W1406" s="310"/>
      <c r="X1406" s="305"/>
      <c r="Y1406" s="303"/>
      <c r="Z1406" s="303"/>
      <c r="AA1406" s="311"/>
      <c r="AB1406" s="312"/>
      <c r="AC1406" s="310"/>
      <c r="AD1406" s="305"/>
      <c r="AE1406" s="310"/>
      <c r="AF1406" s="313"/>
      <c r="AG1406" s="314"/>
      <c r="AH1406" s="315"/>
      <c r="AI1406" s="401"/>
      <c r="AJ1406" s="402"/>
      <c r="AK1406" s="403"/>
      <c r="AL1406" s="273"/>
      <c r="AM1406" s="270" t="str">
        <f t="shared" si="326"/>
        <v/>
      </c>
      <c r="AN1406" s="282" t="str">
        <f t="shared" si="327"/>
        <v/>
      </c>
      <c r="AO1406" s="257" t="str">
        <f>IF(A1406="","",IF(A1406&lt;&gt;1396,"エラー",1396&amp;"人目"))</f>
        <v/>
      </c>
      <c r="AP1406" s="258" t="str">
        <f t="shared" si="319"/>
        <v/>
      </c>
      <c r="AQ1406" s="259" t="str">
        <f>IFERROR(IF(OR(L1406="",M1406="",N1406=""),"",VLOOKUP(L1406&amp;M1406&amp;N1406,コード!$K$3:$L$64,2,FALSE)),"エラー")</f>
        <v/>
      </c>
      <c r="AR1406" s="260" t="str">
        <f>IFERROR(IF(OR(O1406="",P1406=""),"",VLOOKUP(O1406&amp;P1406,コード!$R$3:$S$8,2,FALSE)),"エラー")</f>
        <v/>
      </c>
      <c r="AS1406" s="261" t="str">
        <f t="shared" si="323"/>
        <v/>
      </c>
      <c r="AT1406" s="261" t="str">
        <f>IFERROR(IF(OR(R1406="",S1406="",T1406=""),"",VLOOKUP(R1406&amp;S1406&amp;T1406,コード!$AB$3:$AC$205,2,FALSE)),"エラー")</f>
        <v/>
      </c>
      <c r="AU1406" s="258" t="str">
        <f>IFERROR(IF(OR(U1406="",V1406="",W1406=""),"",VLOOKUP(U1406&amp;V1406&amp;W1406,コード!$AI$3:$AJ$6,2,FALSE)),"エラー")</f>
        <v/>
      </c>
      <c r="AV1406" s="261" t="str">
        <f t="shared" si="324"/>
        <v/>
      </c>
      <c r="AW1406" s="258" t="str">
        <f>IFERROR(IF(OR(AD1406="",AE1406="",AF1406=""),"",VLOOKUP(AD1406&amp;AE1406&amp;AF1406,コード!$AW$3:$AX$31,2,FALSE)),"エラー")</f>
        <v/>
      </c>
      <c r="AX1406" s="262" t="str">
        <f>IFERROR(IF(OR(AG1406="",AH1406=""),"",VLOOKUP(AG1406&amp;AH1406,コード!$BC$3:$BD$17,2,FALSE)),"エラー")</f>
        <v/>
      </c>
      <c r="AY1406" s="187"/>
      <c r="AZ1406" s="286" t="str">
        <f t="shared" si="320"/>
        <v/>
      </c>
      <c r="BA1406" s="287" t="str">
        <f t="shared" si="328"/>
        <v/>
      </c>
      <c r="BB1406" s="287" t="str">
        <f t="shared" si="321"/>
        <v/>
      </c>
      <c r="BC1406" s="287" t="str">
        <f t="shared" si="322"/>
        <v/>
      </c>
      <c r="BD1406" s="287" t="str">
        <f t="shared" si="325"/>
        <v/>
      </c>
      <c r="BE1406" s="288" t="str">
        <f t="shared" si="329"/>
        <v/>
      </c>
    </row>
    <row r="1407" spans="1:57" ht="24" customHeight="1">
      <c r="A1407" s="301"/>
      <c r="B1407" s="420"/>
      <c r="C1407" s="421"/>
      <c r="D1407" s="421"/>
      <c r="E1407" s="421"/>
      <c r="F1407" s="421"/>
      <c r="G1407" s="421"/>
      <c r="H1407" s="421"/>
      <c r="I1407" s="421"/>
      <c r="J1407" s="421"/>
      <c r="K1407" s="421"/>
      <c r="L1407" s="302"/>
      <c r="M1407" s="303"/>
      <c r="N1407" s="304"/>
      <c r="O1407" s="305"/>
      <c r="P1407" s="306"/>
      <c r="Q1407" s="307"/>
      <c r="R1407" s="305"/>
      <c r="S1407" s="308"/>
      <c r="T1407" s="309"/>
      <c r="U1407" s="302"/>
      <c r="V1407" s="303"/>
      <c r="W1407" s="310"/>
      <c r="X1407" s="305"/>
      <c r="Y1407" s="303"/>
      <c r="Z1407" s="303"/>
      <c r="AA1407" s="311"/>
      <c r="AB1407" s="312"/>
      <c r="AC1407" s="310"/>
      <c r="AD1407" s="305"/>
      <c r="AE1407" s="310"/>
      <c r="AF1407" s="313"/>
      <c r="AG1407" s="314"/>
      <c r="AH1407" s="315"/>
      <c r="AI1407" s="401"/>
      <c r="AJ1407" s="402"/>
      <c r="AK1407" s="403"/>
      <c r="AL1407" s="273"/>
      <c r="AM1407" s="270" t="str">
        <f t="shared" si="326"/>
        <v/>
      </c>
      <c r="AN1407" s="282" t="str">
        <f t="shared" si="327"/>
        <v/>
      </c>
      <c r="AO1407" s="257" t="str">
        <f>IF(A1407="","",IF(A1407&lt;&gt;1397,"エラー",1397&amp;"人目"))</f>
        <v/>
      </c>
      <c r="AP1407" s="258" t="str">
        <f t="shared" si="319"/>
        <v/>
      </c>
      <c r="AQ1407" s="259" t="str">
        <f>IFERROR(IF(OR(L1407="",M1407="",N1407=""),"",VLOOKUP(L1407&amp;M1407&amp;N1407,コード!$K$3:$L$64,2,FALSE)),"エラー")</f>
        <v/>
      </c>
      <c r="AR1407" s="260" t="str">
        <f>IFERROR(IF(OR(O1407="",P1407=""),"",VLOOKUP(O1407&amp;P1407,コード!$R$3:$S$8,2,FALSE)),"エラー")</f>
        <v/>
      </c>
      <c r="AS1407" s="261" t="str">
        <f t="shared" si="323"/>
        <v/>
      </c>
      <c r="AT1407" s="261" t="str">
        <f>IFERROR(IF(OR(R1407="",S1407="",T1407=""),"",VLOOKUP(R1407&amp;S1407&amp;T1407,コード!$AB$3:$AC$205,2,FALSE)),"エラー")</f>
        <v/>
      </c>
      <c r="AU1407" s="258" t="str">
        <f>IFERROR(IF(OR(U1407="",V1407="",W1407=""),"",VLOOKUP(U1407&amp;V1407&amp;W1407,コード!$AI$3:$AJ$6,2,FALSE)),"エラー")</f>
        <v/>
      </c>
      <c r="AV1407" s="261" t="str">
        <f t="shared" si="324"/>
        <v/>
      </c>
      <c r="AW1407" s="258" t="str">
        <f>IFERROR(IF(OR(AD1407="",AE1407="",AF1407=""),"",VLOOKUP(AD1407&amp;AE1407&amp;AF1407,コード!$AW$3:$AX$31,2,FALSE)),"エラー")</f>
        <v/>
      </c>
      <c r="AX1407" s="262" t="str">
        <f>IFERROR(IF(OR(AG1407="",AH1407=""),"",VLOOKUP(AG1407&amp;AH1407,コード!$BC$3:$BD$17,2,FALSE)),"エラー")</f>
        <v/>
      </c>
      <c r="AY1407" s="187"/>
      <c r="AZ1407" s="286" t="str">
        <f t="shared" si="320"/>
        <v/>
      </c>
      <c r="BA1407" s="287" t="str">
        <f t="shared" si="328"/>
        <v/>
      </c>
      <c r="BB1407" s="287" t="str">
        <f t="shared" si="321"/>
        <v/>
      </c>
      <c r="BC1407" s="287" t="str">
        <f t="shared" si="322"/>
        <v/>
      </c>
      <c r="BD1407" s="287" t="str">
        <f t="shared" si="325"/>
        <v/>
      </c>
      <c r="BE1407" s="288" t="str">
        <f t="shared" si="329"/>
        <v/>
      </c>
    </row>
    <row r="1408" spans="1:57" ht="24" customHeight="1">
      <c r="A1408" s="301"/>
      <c r="B1408" s="420"/>
      <c r="C1408" s="421"/>
      <c r="D1408" s="421"/>
      <c r="E1408" s="421"/>
      <c r="F1408" s="421"/>
      <c r="G1408" s="421"/>
      <c r="H1408" s="421"/>
      <c r="I1408" s="421"/>
      <c r="J1408" s="421"/>
      <c r="K1408" s="421"/>
      <c r="L1408" s="302"/>
      <c r="M1408" s="303"/>
      <c r="N1408" s="304"/>
      <c r="O1408" s="305"/>
      <c r="P1408" s="306"/>
      <c r="Q1408" s="307"/>
      <c r="R1408" s="305"/>
      <c r="S1408" s="308"/>
      <c r="T1408" s="309"/>
      <c r="U1408" s="302"/>
      <c r="V1408" s="303"/>
      <c r="W1408" s="310"/>
      <c r="X1408" s="305"/>
      <c r="Y1408" s="303"/>
      <c r="Z1408" s="303"/>
      <c r="AA1408" s="311"/>
      <c r="AB1408" s="312"/>
      <c r="AC1408" s="310"/>
      <c r="AD1408" s="305"/>
      <c r="AE1408" s="310"/>
      <c r="AF1408" s="313"/>
      <c r="AG1408" s="314"/>
      <c r="AH1408" s="315"/>
      <c r="AI1408" s="401"/>
      <c r="AJ1408" s="402"/>
      <c r="AK1408" s="403"/>
      <c r="AL1408" s="273"/>
      <c r="AM1408" s="270" t="str">
        <f t="shared" si="326"/>
        <v/>
      </c>
      <c r="AN1408" s="282" t="str">
        <f t="shared" si="327"/>
        <v/>
      </c>
      <c r="AO1408" s="257" t="str">
        <f>IF(A1408="","",IF(A1408&lt;&gt;1398,"エラー",1398&amp;"人目"))</f>
        <v/>
      </c>
      <c r="AP1408" s="258" t="str">
        <f t="shared" si="319"/>
        <v/>
      </c>
      <c r="AQ1408" s="259" t="str">
        <f>IFERROR(IF(OR(L1408="",M1408="",N1408=""),"",VLOOKUP(L1408&amp;M1408&amp;N1408,コード!$K$3:$L$64,2,FALSE)),"エラー")</f>
        <v/>
      </c>
      <c r="AR1408" s="260" t="str">
        <f>IFERROR(IF(OR(O1408="",P1408=""),"",VLOOKUP(O1408&amp;P1408,コード!$R$3:$S$8,2,FALSE)),"エラー")</f>
        <v/>
      </c>
      <c r="AS1408" s="261" t="str">
        <f t="shared" si="323"/>
        <v/>
      </c>
      <c r="AT1408" s="261" t="str">
        <f>IFERROR(IF(OR(R1408="",S1408="",T1408=""),"",VLOOKUP(R1408&amp;S1408&amp;T1408,コード!$AB$3:$AC$205,2,FALSE)),"エラー")</f>
        <v/>
      </c>
      <c r="AU1408" s="258" t="str">
        <f>IFERROR(IF(OR(U1408="",V1408="",W1408=""),"",VLOOKUP(U1408&amp;V1408&amp;W1408,コード!$AI$3:$AJ$6,2,FALSE)),"エラー")</f>
        <v/>
      </c>
      <c r="AV1408" s="261" t="str">
        <f t="shared" si="324"/>
        <v/>
      </c>
      <c r="AW1408" s="258" t="str">
        <f>IFERROR(IF(OR(AD1408="",AE1408="",AF1408=""),"",VLOOKUP(AD1408&amp;AE1408&amp;AF1408,コード!$AW$3:$AX$31,2,FALSE)),"エラー")</f>
        <v/>
      </c>
      <c r="AX1408" s="262" t="str">
        <f>IFERROR(IF(OR(AG1408="",AH1408=""),"",VLOOKUP(AG1408&amp;AH1408,コード!$BC$3:$BD$17,2,FALSE)),"エラー")</f>
        <v/>
      </c>
      <c r="AY1408" s="187"/>
      <c r="AZ1408" s="286" t="str">
        <f t="shared" si="320"/>
        <v/>
      </c>
      <c r="BA1408" s="287" t="str">
        <f t="shared" si="328"/>
        <v/>
      </c>
      <c r="BB1408" s="287" t="str">
        <f t="shared" si="321"/>
        <v/>
      </c>
      <c r="BC1408" s="287" t="str">
        <f t="shared" si="322"/>
        <v/>
      </c>
      <c r="BD1408" s="287" t="str">
        <f t="shared" si="325"/>
        <v/>
      </c>
      <c r="BE1408" s="288" t="str">
        <f t="shared" si="329"/>
        <v/>
      </c>
    </row>
    <row r="1409" spans="1:59" ht="24" customHeight="1">
      <c r="A1409" s="316"/>
      <c r="B1409" s="420"/>
      <c r="C1409" s="421"/>
      <c r="D1409" s="421"/>
      <c r="E1409" s="421"/>
      <c r="F1409" s="421"/>
      <c r="G1409" s="421"/>
      <c r="H1409" s="421"/>
      <c r="I1409" s="421"/>
      <c r="J1409" s="421"/>
      <c r="K1409" s="421"/>
      <c r="L1409" s="302"/>
      <c r="M1409" s="303"/>
      <c r="N1409" s="304"/>
      <c r="O1409" s="305"/>
      <c r="P1409" s="306"/>
      <c r="Q1409" s="307"/>
      <c r="R1409" s="305"/>
      <c r="S1409" s="308"/>
      <c r="T1409" s="309"/>
      <c r="U1409" s="302"/>
      <c r="V1409" s="303"/>
      <c r="W1409" s="310"/>
      <c r="X1409" s="305"/>
      <c r="Y1409" s="303"/>
      <c r="Z1409" s="303"/>
      <c r="AA1409" s="311"/>
      <c r="AB1409" s="312"/>
      <c r="AC1409" s="310"/>
      <c r="AD1409" s="305"/>
      <c r="AE1409" s="310"/>
      <c r="AF1409" s="313"/>
      <c r="AG1409" s="314"/>
      <c r="AH1409" s="315"/>
      <c r="AI1409" s="401"/>
      <c r="AJ1409" s="402"/>
      <c r="AK1409" s="403"/>
      <c r="AL1409" s="273"/>
      <c r="AM1409" s="270" t="str">
        <f t="shared" si="326"/>
        <v/>
      </c>
      <c r="AN1409" s="282" t="str">
        <f t="shared" si="327"/>
        <v/>
      </c>
      <c r="AO1409" s="257" t="str">
        <f>IF(A1409="","",IF(A1409&lt;&gt;1399,"エラー",1399&amp;"人目"))</f>
        <v/>
      </c>
      <c r="AP1409" s="258" t="str">
        <f t="shared" si="319"/>
        <v/>
      </c>
      <c r="AQ1409" s="259" t="str">
        <f>IFERROR(IF(OR(L1409="",M1409="",N1409=""),"",VLOOKUP(L1409&amp;M1409&amp;N1409,コード!$K$3:$L$64,2,FALSE)),"エラー")</f>
        <v/>
      </c>
      <c r="AR1409" s="260" t="str">
        <f>IFERROR(IF(OR(O1409="",P1409=""),"",VLOOKUP(O1409&amp;P1409,コード!$R$3:$S$8,2,FALSE)),"エラー")</f>
        <v/>
      </c>
      <c r="AS1409" s="261" t="str">
        <f t="shared" si="323"/>
        <v/>
      </c>
      <c r="AT1409" s="261" t="str">
        <f>IFERROR(IF(OR(R1409="",S1409="",T1409=""),"",VLOOKUP(R1409&amp;S1409&amp;T1409,コード!$AB$3:$AC$205,2,FALSE)),"エラー")</f>
        <v/>
      </c>
      <c r="AU1409" s="258" t="str">
        <f>IFERROR(IF(OR(U1409="",V1409="",W1409=""),"",VLOOKUP(U1409&amp;V1409&amp;W1409,コード!$AI$3:$AJ$6,2,FALSE)),"エラー")</f>
        <v/>
      </c>
      <c r="AV1409" s="261" t="str">
        <f t="shared" si="324"/>
        <v/>
      </c>
      <c r="AW1409" s="258" t="str">
        <f>IFERROR(IF(OR(AD1409="",AE1409="",AF1409=""),"",VLOOKUP(AD1409&amp;AE1409&amp;AF1409,コード!$AW$3:$AX$31,2,FALSE)),"エラー")</f>
        <v/>
      </c>
      <c r="AX1409" s="262" t="str">
        <f>IFERROR(IF(OR(AG1409="",AH1409=""),"",VLOOKUP(AG1409&amp;AH1409,コード!$BC$3:$BD$17,2,FALSE)),"エラー")</f>
        <v/>
      </c>
      <c r="AY1409" s="187"/>
      <c r="AZ1409" s="286" t="str">
        <f t="shared" si="320"/>
        <v/>
      </c>
      <c r="BA1409" s="287" t="str">
        <f t="shared" si="328"/>
        <v/>
      </c>
      <c r="BB1409" s="287" t="str">
        <f t="shared" si="321"/>
        <v/>
      </c>
      <c r="BC1409" s="287" t="str">
        <f t="shared" si="322"/>
        <v/>
      </c>
      <c r="BD1409" s="287" t="str">
        <f t="shared" si="325"/>
        <v/>
      </c>
      <c r="BE1409" s="288" t="str">
        <f t="shared" si="329"/>
        <v/>
      </c>
    </row>
    <row r="1410" spans="1:59" ht="24" customHeight="1">
      <c r="A1410" s="316"/>
      <c r="B1410" s="420"/>
      <c r="C1410" s="421"/>
      <c r="D1410" s="421"/>
      <c r="E1410" s="421"/>
      <c r="F1410" s="421"/>
      <c r="G1410" s="421"/>
      <c r="H1410" s="421"/>
      <c r="I1410" s="421"/>
      <c r="J1410" s="421"/>
      <c r="K1410" s="421"/>
      <c r="L1410" s="302"/>
      <c r="M1410" s="303"/>
      <c r="N1410" s="304"/>
      <c r="O1410" s="305"/>
      <c r="P1410" s="306"/>
      <c r="Q1410" s="307"/>
      <c r="R1410" s="305"/>
      <c r="S1410" s="308"/>
      <c r="T1410" s="309"/>
      <c r="U1410" s="302"/>
      <c r="V1410" s="303"/>
      <c r="W1410" s="310"/>
      <c r="X1410" s="305"/>
      <c r="Y1410" s="303"/>
      <c r="Z1410" s="303"/>
      <c r="AA1410" s="311"/>
      <c r="AB1410" s="312"/>
      <c r="AC1410" s="310"/>
      <c r="AD1410" s="305"/>
      <c r="AE1410" s="310"/>
      <c r="AF1410" s="313"/>
      <c r="AG1410" s="314"/>
      <c r="AH1410" s="315"/>
      <c r="AI1410" s="401"/>
      <c r="AJ1410" s="402"/>
      <c r="AK1410" s="403"/>
      <c r="AL1410" s="273"/>
      <c r="AM1410" s="283" t="str">
        <f t="shared" si="326"/>
        <v/>
      </c>
      <c r="AN1410" s="284" t="str">
        <f t="shared" si="327"/>
        <v/>
      </c>
      <c r="AO1410" s="257" t="str">
        <f>IF(A1410="","",IF(A1410&lt;&gt;1400,"エラー",1400&amp;"人目"))</f>
        <v/>
      </c>
      <c r="AP1410" s="258" t="str">
        <f t="shared" si="319"/>
        <v/>
      </c>
      <c r="AQ1410" s="259" t="str">
        <f>IFERROR(IF(OR(L1410="",M1410="",N1410=""),"",VLOOKUP(L1410&amp;M1410&amp;N1410,コード!$K$3:$L$64,2,FALSE)),"エラー")</f>
        <v/>
      </c>
      <c r="AR1410" s="260" t="str">
        <f>IFERROR(IF(OR(O1410="",P1410=""),"",VLOOKUP(O1410&amp;P1410,コード!$R$3:$S$8,2,FALSE)),"エラー")</f>
        <v/>
      </c>
      <c r="AS1410" s="261" t="str">
        <f t="shared" si="323"/>
        <v/>
      </c>
      <c r="AT1410" s="261" t="str">
        <f>IFERROR(IF(OR(R1410="",S1410="",T1410=""),"",VLOOKUP(R1410&amp;S1410&amp;T1410,コード!$AB$3:$AC$205,2,FALSE)),"エラー")</f>
        <v/>
      </c>
      <c r="AU1410" s="258" t="str">
        <f>IFERROR(IF(OR(U1410="",V1410="",W1410=""),"",VLOOKUP(U1410&amp;V1410&amp;W1410,コード!$AI$3:$AJ$6,2,FALSE)),"エラー")</f>
        <v/>
      </c>
      <c r="AV1410" s="261" t="str">
        <f t="shared" si="324"/>
        <v/>
      </c>
      <c r="AW1410" s="258" t="str">
        <f>IFERROR(IF(OR(AD1410="",AE1410="",AF1410=""),"",VLOOKUP(AD1410&amp;AE1410&amp;AF1410,コード!$AW$3:$AX$31,2,FALSE)),"エラー")</f>
        <v/>
      </c>
      <c r="AX1410" s="262" t="str">
        <f>IFERROR(IF(OR(AG1410="",AH1410=""),"",VLOOKUP(AG1410&amp;AH1410,コード!$BC$3:$BD$17,2,FALSE)),"エラー")</f>
        <v/>
      </c>
      <c r="AY1410" s="187"/>
      <c r="AZ1410" s="286" t="str">
        <f t="shared" si="320"/>
        <v/>
      </c>
      <c r="BA1410" s="287" t="str">
        <f t="shared" si="328"/>
        <v/>
      </c>
      <c r="BB1410" s="287" t="str">
        <f t="shared" si="321"/>
        <v/>
      </c>
      <c r="BC1410" s="287" t="str">
        <f t="shared" si="322"/>
        <v/>
      </c>
      <c r="BD1410" s="287" t="str">
        <f t="shared" si="325"/>
        <v/>
      </c>
      <c r="BE1410" s="288" t="str">
        <f t="shared" si="329"/>
        <v/>
      </c>
    </row>
    <row r="1411" spans="1:59" ht="24" customHeight="1">
      <c r="A1411" s="301"/>
      <c r="B1411" s="420"/>
      <c r="C1411" s="421"/>
      <c r="D1411" s="421"/>
      <c r="E1411" s="421"/>
      <c r="F1411" s="421"/>
      <c r="G1411" s="421"/>
      <c r="H1411" s="421"/>
      <c r="I1411" s="421"/>
      <c r="J1411" s="421"/>
      <c r="K1411" s="421"/>
      <c r="L1411" s="302"/>
      <c r="M1411" s="303"/>
      <c r="N1411" s="304"/>
      <c r="O1411" s="305"/>
      <c r="P1411" s="306"/>
      <c r="Q1411" s="307"/>
      <c r="R1411" s="305"/>
      <c r="S1411" s="308"/>
      <c r="T1411" s="309"/>
      <c r="U1411" s="302"/>
      <c r="V1411" s="303"/>
      <c r="W1411" s="310"/>
      <c r="X1411" s="305"/>
      <c r="Y1411" s="303"/>
      <c r="Z1411" s="303"/>
      <c r="AA1411" s="311"/>
      <c r="AB1411" s="312"/>
      <c r="AC1411" s="310"/>
      <c r="AD1411" s="305"/>
      <c r="AE1411" s="310"/>
      <c r="AF1411" s="313"/>
      <c r="AG1411" s="314"/>
      <c r="AH1411" s="315"/>
      <c r="AI1411" s="401"/>
      <c r="AJ1411" s="402"/>
      <c r="AK1411" s="403"/>
      <c r="AL1411" s="273"/>
      <c r="AM1411" s="270" t="str">
        <f>IF(A1411="","",IF(OR($Z$7="",$AB$7="",$AD$7="",$AF$7="",$AH$7="",$AJ$7),"",$Z$7&amp;$AB$7&amp;$AD$7&amp;$AF$7&amp;$AH$7&amp;$AJ$7))</f>
        <v/>
      </c>
      <c r="AN1411" s="282" t="str">
        <f>IF(OR($C$7="",A1411=""),"",$C$7)</f>
        <v/>
      </c>
      <c r="AO1411" s="257" t="str">
        <f>IF(A1411="","",IF(A1411&lt;&gt;1401,"エラー",1401&amp;"人目"))</f>
        <v/>
      </c>
      <c r="AP1411" s="258" t="str">
        <f t="shared" si="319"/>
        <v/>
      </c>
      <c r="AQ1411" s="259" t="str">
        <f>IFERROR(IF(OR(L1411="",M1411="",N1411=""),"",VLOOKUP(L1411&amp;M1411&amp;N1411,コード!$K$3:$L$64,2,FALSE)),"エラー")</f>
        <v/>
      </c>
      <c r="AR1411" s="260" t="str">
        <f>IFERROR(IF(OR(O1411="",P1411=""),"",VLOOKUP(O1411&amp;P1411,コード!$R$3:$S$8,2,FALSE)),"エラー")</f>
        <v/>
      </c>
      <c r="AS1411" s="261" t="str">
        <f t="shared" si="323"/>
        <v/>
      </c>
      <c r="AT1411" s="261" t="str">
        <f>IFERROR(IF(OR(R1411="",S1411="",T1411=""),"",VLOOKUP(R1411&amp;S1411&amp;T1411,コード!$AB$3:$AC$205,2,FALSE)),"エラー")</f>
        <v/>
      </c>
      <c r="AU1411" s="258" t="str">
        <f>IFERROR(IF(OR(U1411="",V1411="",W1411=""),"",VLOOKUP(U1411&amp;V1411&amp;W1411,コード!$AI$3:$AJ$6,2,FALSE)),"エラー")</f>
        <v/>
      </c>
      <c r="AV1411" s="261" t="str">
        <f t="shared" si="324"/>
        <v/>
      </c>
      <c r="AW1411" s="258" t="str">
        <f>IFERROR(IF(OR(AD1411="",AE1411="",AF1411=""),"",VLOOKUP(AD1411&amp;AE1411&amp;AF1411,コード!$AW$3:$AX$31,2,FALSE)),"エラー")</f>
        <v/>
      </c>
      <c r="AX1411" s="262" t="str">
        <f>IFERROR(IF(OR(AG1411="",AH1411=""),"",VLOOKUP(AG1411&amp;AH1411,コード!$BC$3:$BD$17,2,FALSE)),"エラー")</f>
        <v/>
      </c>
      <c r="AY1411" s="187"/>
      <c r="AZ1411" s="286" t="str">
        <f t="shared" si="320"/>
        <v/>
      </c>
      <c r="BA1411" s="287" t="str">
        <f>IFERROR(IF(OR(R1411="",S1411="",T1411=""),"",IF(VALUE(R1411&amp;S1411&amp;T1411)=801,"エラー？","○")),"エラー")</f>
        <v/>
      </c>
      <c r="BB1411" s="287" t="str">
        <f t="shared" si="321"/>
        <v/>
      </c>
      <c r="BC1411" s="287" t="str">
        <f t="shared" si="322"/>
        <v/>
      </c>
      <c r="BD1411" s="287" t="str">
        <f t="shared" si="325"/>
        <v/>
      </c>
      <c r="BE1411" s="288" t="str">
        <f>IFERROR(IF(OR(R1411="",S1411="",T1411="",U1411="",V1411="",W1411=""),"",IF(AND(VALUE(R1411&amp;S1411&amp;T1411)=122,OR(VALUE(U1411&amp;V1411&amp;W1411)=161,O1411&amp;P1411="00")),"エラー","○")),"エラー")</f>
        <v/>
      </c>
      <c r="BG1411" s="228"/>
    </row>
    <row r="1412" spans="1:59" ht="24" customHeight="1">
      <c r="A1412" s="301"/>
      <c r="B1412" s="420"/>
      <c r="C1412" s="421"/>
      <c r="D1412" s="421"/>
      <c r="E1412" s="421"/>
      <c r="F1412" s="421"/>
      <c r="G1412" s="421"/>
      <c r="H1412" s="421"/>
      <c r="I1412" s="421"/>
      <c r="J1412" s="421"/>
      <c r="K1412" s="421"/>
      <c r="L1412" s="302"/>
      <c r="M1412" s="303"/>
      <c r="N1412" s="304"/>
      <c r="O1412" s="305"/>
      <c r="P1412" s="306"/>
      <c r="Q1412" s="307"/>
      <c r="R1412" s="305"/>
      <c r="S1412" s="308"/>
      <c r="T1412" s="309"/>
      <c r="U1412" s="302"/>
      <c r="V1412" s="303"/>
      <c r="W1412" s="310"/>
      <c r="X1412" s="305"/>
      <c r="Y1412" s="303"/>
      <c r="Z1412" s="303"/>
      <c r="AA1412" s="311"/>
      <c r="AB1412" s="312"/>
      <c r="AC1412" s="310"/>
      <c r="AD1412" s="305"/>
      <c r="AE1412" s="310"/>
      <c r="AF1412" s="313"/>
      <c r="AG1412" s="314"/>
      <c r="AH1412" s="315"/>
      <c r="AI1412" s="401"/>
      <c r="AJ1412" s="402"/>
      <c r="AK1412" s="403"/>
      <c r="AL1412" s="273"/>
      <c r="AM1412" s="270" t="str">
        <f t="shared" ref="AM1412:AM1435" si="330">IF(A1412="","",IF(OR($Z$7="",$AB$7="",$AD$7="",$AF$7="",$AH$7="",$AJ$7),"",$Z$7&amp;$AB$7&amp;$AD$7&amp;$AF$7&amp;$AH$7&amp;$AJ$7))</f>
        <v/>
      </c>
      <c r="AN1412" s="282" t="str">
        <f t="shared" ref="AN1412:AN1435" si="331">IF(OR($C$7="",A1412=""),"",$C$7)</f>
        <v/>
      </c>
      <c r="AO1412" s="257" t="str">
        <f>IF(A1412="","",IF(A1412&lt;&gt;1402,"エラー",1402&amp;"人目"))</f>
        <v/>
      </c>
      <c r="AP1412" s="258" t="str">
        <f t="shared" si="319"/>
        <v/>
      </c>
      <c r="AQ1412" s="259" t="str">
        <f>IFERROR(IF(OR(L1412="",M1412="",N1412=""),"",VLOOKUP(L1412&amp;M1412&amp;N1412,コード!$K$3:$L$64,2,FALSE)),"エラー")</f>
        <v/>
      </c>
      <c r="AR1412" s="260" t="str">
        <f>IFERROR(IF(OR(O1412="",P1412=""),"",VLOOKUP(O1412&amp;P1412,コード!$R$3:$S$8,2,FALSE)),"エラー")</f>
        <v/>
      </c>
      <c r="AS1412" s="261" t="str">
        <f t="shared" si="323"/>
        <v/>
      </c>
      <c r="AT1412" s="261" t="str">
        <f>IFERROR(IF(OR(R1412="",S1412="",T1412=""),"",VLOOKUP(R1412&amp;S1412&amp;T1412,コード!$AB$3:$AC$205,2,FALSE)),"エラー")</f>
        <v/>
      </c>
      <c r="AU1412" s="258" t="str">
        <f>IFERROR(IF(OR(U1412="",V1412="",W1412=""),"",VLOOKUP(U1412&amp;V1412&amp;W1412,コード!$AI$3:$AJ$6,2,FALSE)),"エラー")</f>
        <v/>
      </c>
      <c r="AV1412" s="261" t="str">
        <f t="shared" si="324"/>
        <v/>
      </c>
      <c r="AW1412" s="258" t="str">
        <f>IFERROR(IF(OR(AD1412="",AE1412="",AF1412=""),"",VLOOKUP(AD1412&amp;AE1412&amp;AF1412,コード!$AW$3:$AX$31,2,FALSE)),"エラー")</f>
        <v/>
      </c>
      <c r="AX1412" s="262" t="str">
        <f>IFERROR(IF(OR(AG1412="",AH1412=""),"",VLOOKUP(AG1412&amp;AH1412,コード!$BC$3:$BD$17,2,FALSE)),"エラー")</f>
        <v/>
      </c>
      <c r="AY1412" s="187"/>
      <c r="AZ1412" s="286" t="str">
        <f t="shared" si="320"/>
        <v/>
      </c>
      <c r="BA1412" s="287" t="str">
        <f t="shared" ref="BA1412:BA1435" si="332">IFERROR(IF(OR(R1412="",S1412="",T1412=""),"",IF(VALUE(R1412&amp;S1412&amp;T1412)=801,"エラー？","○")),"エラー")</f>
        <v/>
      </c>
      <c r="BB1412" s="287" t="str">
        <f t="shared" si="321"/>
        <v/>
      </c>
      <c r="BC1412" s="287" t="str">
        <f t="shared" si="322"/>
        <v/>
      </c>
      <c r="BD1412" s="287" t="str">
        <f t="shared" si="325"/>
        <v/>
      </c>
      <c r="BE1412" s="288" t="str">
        <f>IFERROR(IF(OR(R1412="",S1412="",T1412="",U1412="",V1412="",W1412=""),"",IF(AND(VALUE(R1412&amp;S1412&amp;T1412)=122,OR(VALUE(U1412&amp;V1412&amp;W1412)=161,O1412&amp;P1412="00")),"エラー","○")),"エラー")</f>
        <v/>
      </c>
    </row>
    <row r="1413" spans="1:59" ht="24" customHeight="1">
      <c r="A1413" s="301"/>
      <c r="B1413" s="420"/>
      <c r="C1413" s="421"/>
      <c r="D1413" s="421"/>
      <c r="E1413" s="421"/>
      <c r="F1413" s="421"/>
      <c r="G1413" s="421"/>
      <c r="H1413" s="421"/>
      <c r="I1413" s="421"/>
      <c r="J1413" s="421"/>
      <c r="K1413" s="421"/>
      <c r="L1413" s="302"/>
      <c r="M1413" s="303"/>
      <c r="N1413" s="304"/>
      <c r="O1413" s="305"/>
      <c r="P1413" s="306"/>
      <c r="Q1413" s="307"/>
      <c r="R1413" s="305"/>
      <c r="S1413" s="308"/>
      <c r="T1413" s="309"/>
      <c r="U1413" s="302"/>
      <c r="V1413" s="303"/>
      <c r="W1413" s="310"/>
      <c r="X1413" s="305"/>
      <c r="Y1413" s="303"/>
      <c r="Z1413" s="303"/>
      <c r="AA1413" s="311"/>
      <c r="AB1413" s="312"/>
      <c r="AC1413" s="310"/>
      <c r="AD1413" s="305"/>
      <c r="AE1413" s="310"/>
      <c r="AF1413" s="313"/>
      <c r="AG1413" s="314"/>
      <c r="AH1413" s="315"/>
      <c r="AI1413" s="401"/>
      <c r="AJ1413" s="402"/>
      <c r="AK1413" s="403"/>
      <c r="AL1413" s="273"/>
      <c r="AM1413" s="270" t="str">
        <f t="shared" si="330"/>
        <v/>
      </c>
      <c r="AN1413" s="282" t="str">
        <f t="shared" si="331"/>
        <v/>
      </c>
      <c r="AO1413" s="257" t="str">
        <f>IF(A1413="","",IF(A1413&lt;&gt;1403,"エラー",1403&amp;"人目"))</f>
        <v/>
      </c>
      <c r="AP1413" s="258" t="str">
        <f t="shared" si="319"/>
        <v/>
      </c>
      <c r="AQ1413" s="259" t="str">
        <f>IFERROR(IF(OR(L1413="",M1413="",N1413=""),"",VLOOKUP(L1413&amp;M1413&amp;N1413,コード!$K$3:$L$64,2,FALSE)),"エラー")</f>
        <v/>
      </c>
      <c r="AR1413" s="260" t="str">
        <f>IFERROR(IF(OR(O1413="",P1413=""),"",VLOOKUP(O1413&amp;P1413,コード!$R$3:$S$8,2,FALSE)),"エラー")</f>
        <v/>
      </c>
      <c r="AS1413" s="261" t="str">
        <f t="shared" si="323"/>
        <v/>
      </c>
      <c r="AT1413" s="261" t="str">
        <f>IFERROR(IF(OR(R1413="",S1413="",T1413=""),"",VLOOKUP(R1413&amp;S1413&amp;T1413,コード!$AB$3:$AC$205,2,FALSE)),"エラー")</f>
        <v/>
      </c>
      <c r="AU1413" s="258" t="str">
        <f>IFERROR(IF(OR(U1413="",V1413="",W1413=""),"",VLOOKUP(U1413&amp;V1413&amp;W1413,コード!$AI$3:$AJ$6,2,FALSE)),"エラー")</f>
        <v/>
      </c>
      <c r="AV1413" s="261" t="str">
        <f t="shared" si="324"/>
        <v/>
      </c>
      <c r="AW1413" s="258" t="str">
        <f>IFERROR(IF(OR(AD1413="",AE1413="",AF1413=""),"",VLOOKUP(AD1413&amp;AE1413&amp;AF1413,コード!$AW$3:$AX$31,2,FALSE)),"エラー")</f>
        <v/>
      </c>
      <c r="AX1413" s="262" t="str">
        <f>IFERROR(IF(OR(AG1413="",AH1413=""),"",VLOOKUP(AG1413&amp;AH1413,コード!$BC$3:$BD$17,2,FALSE)),"エラー")</f>
        <v/>
      </c>
      <c r="AY1413" s="187"/>
      <c r="AZ1413" s="286" t="str">
        <f t="shared" si="320"/>
        <v/>
      </c>
      <c r="BA1413" s="287" t="str">
        <f t="shared" si="332"/>
        <v/>
      </c>
      <c r="BB1413" s="287" t="str">
        <f t="shared" si="321"/>
        <v/>
      </c>
      <c r="BC1413" s="287" t="str">
        <f t="shared" si="322"/>
        <v/>
      </c>
      <c r="BD1413" s="287" t="str">
        <f t="shared" si="325"/>
        <v/>
      </c>
      <c r="BE1413" s="288" t="str">
        <f t="shared" ref="BE1413:BE1435" si="333">IFERROR(IF(OR(R1413="",S1413="",T1413="",U1413="",V1413="",W1413=""),"",IF(AND(VALUE(R1413&amp;S1413&amp;T1413)=122,OR(VALUE(U1413&amp;V1413&amp;W1413)=161,O1413&amp;P1413="00")),"エラー","○")),"エラー")</f>
        <v/>
      </c>
    </row>
    <row r="1414" spans="1:59" ht="24" customHeight="1">
      <c r="A1414" s="301"/>
      <c r="B1414" s="420"/>
      <c r="C1414" s="421"/>
      <c r="D1414" s="421"/>
      <c r="E1414" s="421"/>
      <c r="F1414" s="421"/>
      <c r="G1414" s="421"/>
      <c r="H1414" s="421"/>
      <c r="I1414" s="421"/>
      <c r="J1414" s="421"/>
      <c r="K1414" s="421"/>
      <c r="L1414" s="302"/>
      <c r="M1414" s="303"/>
      <c r="N1414" s="304"/>
      <c r="O1414" s="305"/>
      <c r="P1414" s="306"/>
      <c r="Q1414" s="307"/>
      <c r="R1414" s="305"/>
      <c r="S1414" s="308"/>
      <c r="T1414" s="309"/>
      <c r="U1414" s="302"/>
      <c r="V1414" s="303"/>
      <c r="W1414" s="310"/>
      <c r="X1414" s="305"/>
      <c r="Y1414" s="303"/>
      <c r="Z1414" s="303"/>
      <c r="AA1414" s="311"/>
      <c r="AB1414" s="312"/>
      <c r="AC1414" s="310"/>
      <c r="AD1414" s="305"/>
      <c r="AE1414" s="310"/>
      <c r="AF1414" s="313"/>
      <c r="AG1414" s="314"/>
      <c r="AH1414" s="315"/>
      <c r="AI1414" s="401"/>
      <c r="AJ1414" s="402"/>
      <c r="AK1414" s="403"/>
      <c r="AL1414" s="273"/>
      <c r="AM1414" s="270" t="str">
        <f t="shared" si="330"/>
        <v/>
      </c>
      <c r="AN1414" s="282" t="str">
        <f t="shared" si="331"/>
        <v/>
      </c>
      <c r="AO1414" s="257" t="str">
        <f>IF(A1414="","",IF(A1414&lt;&gt;1404,"エラー",1404&amp;"人目"))</f>
        <v/>
      </c>
      <c r="AP1414" s="258" t="str">
        <f t="shared" si="319"/>
        <v/>
      </c>
      <c r="AQ1414" s="259" t="str">
        <f>IFERROR(IF(OR(L1414="",M1414="",N1414=""),"",VLOOKUP(L1414&amp;M1414&amp;N1414,コード!$K$3:$L$64,2,FALSE)),"エラー")</f>
        <v/>
      </c>
      <c r="AR1414" s="260" t="str">
        <f>IFERROR(IF(OR(O1414="",P1414=""),"",VLOOKUP(O1414&amp;P1414,コード!$R$3:$S$8,2,FALSE)),"エラー")</f>
        <v/>
      </c>
      <c r="AS1414" s="261" t="str">
        <f t="shared" si="323"/>
        <v/>
      </c>
      <c r="AT1414" s="261" t="str">
        <f>IFERROR(IF(OR(R1414="",S1414="",T1414=""),"",VLOOKUP(R1414&amp;S1414&amp;T1414,コード!$AB$3:$AC$205,2,FALSE)),"エラー")</f>
        <v/>
      </c>
      <c r="AU1414" s="258" t="str">
        <f>IFERROR(IF(OR(U1414="",V1414="",W1414=""),"",VLOOKUP(U1414&amp;V1414&amp;W1414,コード!$AI$3:$AJ$6,2,FALSE)),"エラー")</f>
        <v/>
      </c>
      <c r="AV1414" s="261" t="str">
        <f t="shared" si="324"/>
        <v/>
      </c>
      <c r="AW1414" s="258" t="str">
        <f>IFERROR(IF(OR(AD1414="",AE1414="",AF1414=""),"",VLOOKUP(AD1414&amp;AE1414&amp;AF1414,コード!$AW$3:$AX$31,2,FALSE)),"エラー")</f>
        <v/>
      </c>
      <c r="AX1414" s="262" t="str">
        <f>IFERROR(IF(OR(AG1414="",AH1414=""),"",VLOOKUP(AG1414&amp;AH1414,コード!$BC$3:$BD$17,2,FALSE)),"エラー")</f>
        <v/>
      </c>
      <c r="AY1414" s="187"/>
      <c r="AZ1414" s="286" t="str">
        <f t="shared" si="320"/>
        <v/>
      </c>
      <c r="BA1414" s="287" t="str">
        <f t="shared" si="332"/>
        <v/>
      </c>
      <c r="BB1414" s="287" t="str">
        <f t="shared" si="321"/>
        <v/>
      </c>
      <c r="BC1414" s="287" t="str">
        <f t="shared" si="322"/>
        <v/>
      </c>
      <c r="BD1414" s="287" t="str">
        <f t="shared" si="325"/>
        <v/>
      </c>
      <c r="BE1414" s="288" t="str">
        <f t="shared" si="333"/>
        <v/>
      </c>
    </row>
    <row r="1415" spans="1:59" ht="24" customHeight="1">
      <c r="A1415" s="301"/>
      <c r="B1415" s="420"/>
      <c r="C1415" s="421"/>
      <c r="D1415" s="421"/>
      <c r="E1415" s="421"/>
      <c r="F1415" s="421"/>
      <c r="G1415" s="421"/>
      <c r="H1415" s="421"/>
      <c r="I1415" s="421"/>
      <c r="J1415" s="421"/>
      <c r="K1415" s="421"/>
      <c r="L1415" s="302"/>
      <c r="M1415" s="303"/>
      <c r="N1415" s="304"/>
      <c r="O1415" s="305"/>
      <c r="P1415" s="306"/>
      <c r="Q1415" s="307"/>
      <c r="R1415" s="305"/>
      <c r="S1415" s="308"/>
      <c r="T1415" s="309"/>
      <c r="U1415" s="302"/>
      <c r="V1415" s="303"/>
      <c r="W1415" s="310"/>
      <c r="X1415" s="305"/>
      <c r="Y1415" s="303"/>
      <c r="Z1415" s="303"/>
      <c r="AA1415" s="311"/>
      <c r="AB1415" s="312"/>
      <c r="AC1415" s="310"/>
      <c r="AD1415" s="305"/>
      <c r="AE1415" s="310"/>
      <c r="AF1415" s="313"/>
      <c r="AG1415" s="314"/>
      <c r="AH1415" s="315"/>
      <c r="AI1415" s="401"/>
      <c r="AJ1415" s="402"/>
      <c r="AK1415" s="403"/>
      <c r="AL1415" s="273"/>
      <c r="AM1415" s="270" t="str">
        <f t="shared" si="330"/>
        <v/>
      </c>
      <c r="AN1415" s="282" t="str">
        <f t="shared" si="331"/>
        <v/>
      </c>
      <c r="AO1415" s="257" t="str">
        <f>IF(A1415="","",IF(A1415&lt;&gt;1405,"エラー",1405&amp;"人目"))</f>
        <v/>
      </c>
      <c r="AP1415" s="258" t="str">
        <f t="shared" si="319"/>
        <v/>
      </c>
      <c r="AQ1415" s="259" t="str">
        <f>IFERROR(IF(OR(L1415="",M1415="",N1415=""),"",VLOOKUP(L1415&amp;M1415&amp;N1415,コード!$K$3:$L$64,2,FALSE)),"エラー")</f>
        <v/>
      </c>
      <c r="AR1415" s="260" t="str">
        <f>IFERROR(IF(OR(O1415="",P1415=""),"",VLOOKUP(O1415&amp;P1415,コード!$R$3:$S$8,2,FALSE)),"エラー")</f>
        <v/>
      </c>
      <c r="AS1415" s="261" t="str">
        <f t="shared" si="323"/>
        <v/>
      </c>
      <c r="AT1415" s="261" t="str">
        <f>IFERROR(IF(OR(R1415="",S1415="",T1415=""),"",VLOOKUP(R1415&amp;S1415&amp;T1415,コード!$AB$3:$AC$205,2,FALSE)),"エラー")</f>
        <v/>
      </c>
      <c r="AU1415" s="258" t="str">
        <f>IFERROR(IF(OR(U1415="",V1415="",W1415=""),"",VLOOKUP(U1415&amp;V1415&amp;W1415,コード!$AI$3:$AJ$6,2,FALSE)),"エラー")</f>
        <v/>
      </c>
      <c r="AV1415" s="261" t="str">
        <f t="shared" si="324"/>
        <v/>
      </c>
      <c r="AW1415" s="258" t="str">
        <f>IFERROR(IF(OR(AD1415="",AE1415="",AF1415=""),"",VLOOKUP(AD1415&amp;AE1415&amp;AF1415,コード!$AW$3:$AX$31,2,FALSE)),"エラー")</f>
        <v/>
      </c>
      <c r="AX1415" s="262" t="str">
        <f>IFERROR(IF(OR(AG1415="",AH1415=""),"",VLOOKUP(AG1415&amp;AH1415,コード!$BC$3:$BD$17,2,FALSE)),"エラー")</f>
        <v/>
      </c>
      <c r="AY1415" s="187"/>
      <c r="AZ1415" s="286" t="str">
        <f t="shared" si="320"/>
        <v/>
      </c>
      <c r="BA1415" s="287" t="str">
        <f t="shared" si="332"/>
        <v/>
      </c>
      <c r="BB1415" s="287" t="str">
        <f t="shared" si="321"/>
        <v/>
      </c>
      <c r="BC1415" s="287" t="str">
        <f t="shared" si="322"/>
        <v/>
      </c>
      <c r="BD1415" s="287" t="str">
        <f t="shared" si="325"/>
        <v/>
      </c>
      <c r="BE1415" s="288" t="str">
        <f t="shared" si="333"/>
        <v/>
      </c>
    </row>
    <row r="1416" spans="1:59" ht="24" customHeight="1">
      <c r="A1416" s="301"/>
      <c r="B1416" s="420"/>
      <c r="C1416" s="421"/>
      <c r="D1416" s="421"/>
      <c r="E1416" s="421"/>
      <c r="F1416" s="421"/>
      <c r="G1416" s="421"/>
      <c r="H1416" s="421"/>
      <c r="I1416" s="421"/>
      <c r="J1416" s="421"/>
      <c r="K1416" s="421"/>
      <c r="L1416" s="302"/>
      <c r="M1416" s="303"/>
      <c r="N1416" s="304"/>
      <c r="O1416" s="305"/>
      <c r="P1416" s="306"/>
      <c r="Q1416" s="307"/>
      <c r="R1416" s="305"/>
      <c r="S1416" s="308"/>
      <c r="T1416" s="309"/>
      <c r="U1416" s="302"/>
      <c r="V1416" s="303"/>
      <c r="W1416" s="310"/>
      <c r="X1416" s="305"/>
      <c r="Y1416" s="303"/>
      <c r="Z1416" s="303"/>
      <c r="AA1416" s="311"/>
      <c r="AB1416" s="312"/>
      <c r="AC1416" s="310"/>
      <c r="AD1416" s="305"/>
      <c r="AE1416" s="310"/>
      <c r="AF1416" s="313"/>
      <c r="AG1416" s="314"/>
      <c r="AH1416" s="315"/>
      <c r="AI1416" s="401"/>
      <c r="AJ1416" s="402"/>
      <c r="AK1416" s="403"/>
      <c r="AL1416" s="273"/>
      <c r="AM1416" s="270" t="str">
        <f t="shared" si="330"/>
        <v/>
      </c>
      <c r="AN1416" s="282" t="str">
        <f t="shared" si="331"/>
        <v/>
      </c>
      <c r="AO1416" s="257" t="str">
        <f>IF(A1416="","",IF(A1416&lt;&gt;1406,"エラー",1406&amp;"人目"))</f>
        <v/>
      </c>
      <c r="AP1416" s="258" t="str">
        <f t="shared" si="319"/>
        <v/>
      </c>
      <c r="AQ1416" s="259" t="str">
        <f>IFERROR(IF(OR(L1416="",M1416="",N1416=""),"",VLOOKUP(L1416&amp;M1416&amp;N1416,コード!$K$3:$L$64,2,FALSE)),"エラー")</f>
        <v/>
      </c>
      <c r="AR1416" s="260" t="str">
        <f>IFERROR(IF(OR(O1416="",P1416=""),"",VLOOKUP(O1416&amp;P1416,コード!$R$3:$S$8,2,FALSE)),"エラー")</f>
        <v/>
      </c>
      <c r="AS1416" s="261" t="str">
        <f t="shared" si="323"/>
        <v/>
      </c>
      <c r="AT1416" s="261" t="str">
        <f>IFERROR(IF(OR(R1416="",S1416="",T1416=""),"",VLOOKUP(R1416&amp;S1416&amp;T1416,コード!$AB$3:$AC$205,2,FALSE)),"エラー")</f>
        <v/>
      </c>
      <c r="AU1416" s="258" t="str">
        <f>IFERROR(IF(OR(U1416="",V1416="",W1416=""),"",VLOOKUP(U1416&amp;V1416&amp;W1416,コード!$AI$3:$AJ$6,2,FALSE)),"エラー")</f>
        <v/>
      </c>
      <c r="AV1416" s="261" t="str">
        <f t="shared" si="324"/>
        <v/>
      </c>
      <c r="AW1416" s="258" t="str">
        <f>IFERROR(IF(OR(AD1416="",AE1416="",AF1416=""),"",VLOOKUP(AD1416&amp;AE1416&amp;AF1416,コード!$AW$3:$AX$31,2,FALSE)),"エラー")</f>
        <v/>
      </c>
      <c r="AX1416" s="262" t="str">
        <f>IFERROR(IF(OR(AG1416="",AH1416=""),"",VLOOKUP(AG1416&amp;AH1416,コード!$BC$3:$BD$17,2,FALSE)),"エラー")</f>
        <v/>
      </c>
      <c r="AY1416" s="187"/>
      <c r="AZ1416" s="286" t="str">
        <f t="shared" si="320"/>
        <v/>
      </c>
      <c r="BA1416" s="287" t="str">
        <f t="shared" si="332"/>
        <v/>
      </c>
      <c r="BB1416" s="287" t="str">
        <f t="shared" si="321"/>
        <v/>
      </c>
      <c r="BC1416" s="287" t="str">
        <f t="shared" si="322"/>
        <v/>
      </c>
      <c r="BD1416" s="287" t="str">
        <f t="shared" si="325"/>
        <v/>
      </c>
      <c r="BE1416" s="288" t="str">
        <f t="shared" si="333"/>
        <v/>
      </c>
    </row>
    <row r="1417" spans="1:59" ht="24" customHeight="1">
      <c r="A1417" s="301"/>
      <c r="B1417" s="420"/>
      <c r="C1417" s="421"/>
      <c r="D1417" s="421"/>
      <c r="E1417" s="421"/>
      <c r="F1417" s="421"/>
      <c r="G1417" s="421"/>
      <c r="H1417" s="421"/>
      <c r="I1417" s="421"/>
      <c r="J1417" s="421"/>
      <c r="K1417" s="421"/>
      <c r="L1417" s="302"/>
      <c r="M1417" s="303"/>
      <c r="N1417" s="304"/>
      <c r="O1417" s="305"/>
      <c r="P1417" s="306"/>
      <c r="Q1417" s="307"/>
      <c r="R1417" s="305"/>
      <c r="S1417" s="308"/>
      <c r="T1417" s="309"/>
      <c r="U1417" s="302"/>
      <c r="V1417" s="303"/>
      <c r="W1417" s="310"/>
      <c r="X1417" s="305"/>
      <c r="Y1417" s="303"/>
      <c r="Z1417" s="303"/>
      <c r="AA1417" s="311"/>
      <c r="AB1417" s="312"/>
      <c r="AC1417" s="310"/>
      <c r="AD1417" s="305"/>
      <c r="AE1417" s="310"/>
      <c r="AF1417" s="313"/>
      <c r="AG1417" s="314"/>
      <c r="AH1417" s="315"/>
      <c r="AI1417" s="401"/>
      <c r="AJ1417" s="402"/>
      <c r="AK1417" s="403"/>
      <c r="AL1417" s="273"/>
      <c r="AM1417" s="270" t="str">
        <f t="shared" si="330"/>
        <v/>
      </c>
      <c r="AN1417" s="282" t="str">
        <f t="shared" si="331"/>
        <v/>
      </c>
      <c r="AO1417" s="257" t="str">
        <f>IF(A1417="","",IF(A1417&lt;&gt;1407,"エラー",1407&amp;"人目"))</f>
        <v/>
      </c>
      <c r="AP1417" s="258" t="str">
        <f t="shared" si="319"/>
        <v/>
      </c>
      <c r="AQ1417" s="259" t="str">
        <f>IFERROR(IF(OR(L1417="",M1417="",N1417=""),"",VLOOKUP(L1417&amp;M1417&amp;N1417,コード!$K$3:$L$64,2,FALSE)),"エラー")</f>
        <v/>
      </c>
      <c r="AR1417" s="260" t="str">
        <f>IFERROR(IF(OR(O1417="",P1417=""),"",VLOOKUP(O1417&amp;P1417,コード!$R$3:$S$8,2,FALSE)),"エラー")</f>
        <v/>
      </c>
      <c r="AS1417" s="261" t="str">
        <f t="shared" si="323"/>
        <v/>
      </c>
      <c r="AT1417" s="261" t="str">
        <f>IFERROR(IF(OR(R1417="",S1417="",T1417=""),"",VLOOKUP(R1417&amp;S1417&amp;T1417,コード!$AB$3:$AC$205,2,FALSE)),"エラー")</f>
        <v/>
      </c>
      <c r="AU1417" s="258" t="str">
        <f>IFERROR(IF(OR(U1417="",V1417="",W1417=""),"",VLOOKUP(U1417&amp;V1417&amp;W1417,コード!$AI$3:$AJ$6,2,FALSE)),"エラー")</f>
        <v/>
      </c>
      <c r="AV1417" s="261" t="str">
        <f t="shared" si="324"/>
        <v/>
      </c>
      <c r="AW1417" s="258" t="str">
        <f>IFERROR(IF(OR(AD1417="",AE1417="",AF1417=""),"",VLOOKUP(AD1417&amp;AE1417&amp;AF1417,コード!$AW$3:$AX$31,2,FALSE)),"エラー")</f>
        <v/>
      </c>
      <c r="AX1417" s="262" t="str">
        <f>IFERROR(IF(OR(AG1417="",AH1417=""),"",VLOOKUP(AG1417&amp;AH1417,コード!$BC$3:$BD$17,2,FALSE)),"エラー")</f>
        <v/>
      </c>
      <c r="AY1417" s="187"/>
      <c r="AZ1417" s="286" t="str">
        <f t="shared" si="320"/>
        <v/>
      </c>
      <c r="BA1417" s="287" t="str">
        <f t="shared" si="332"/>
        <v/>
      </c>
      <c r="BB1417" s="287" t="str">
        <f t="shared" si="321"/>
        <v/>
      </c>
      <c r="BC1417" s="287" t="str">
        <f t="shared" si="322"/>
        <v/>
      </c>
      <c r="BD1417" s="287" t="str">
        <f t="shared" si="325"/>
        <v/>
      </c>
      <c r="BE1417" s="288" t="str">
        <f t="shared" si="333"/>
        <v/>
      </c>
    </row>
    <row r="1418" spans="1:59" ht="24" customHeight="1">
      <c r="A1418" s="301"/>
      <c r="B1418" s="420"/>
      <c r="C1418" s="421"/>
      <c r="D1418" s="421"/>
      <c r="E1418" s="421"/>
      <c r="F1418" s="421"/>
      <c r="G1418" s="421"/>
      <c r="H1418" s="421"/>
      <c r="I1418" s="421"/>
      <c r="J1418" s="421"/>
      <c r="K1418" s="421"/>
      <c r="L1418" s="302"/>
      <c r="M1418" s="303"/>
      <c r="N1418" s="304"/>
      <c r="O1418" s="305"/>
      <c r="P1418" s="306"/>
      <c r="Q1418" s="307"/>
      <c r="R1418" s="305"/>
      <c r="S1418" s="308"/>
      <c r="T1418" s="309"/>
      <c r="U1418" s="302"/>
      <c r="V1418" s="303"/>
      <c r="W1418" s="310"/>
      <c r="X1418" s="305"/>
      <c r="Y1418" s="303"/>
      <c r="Z1418" s="303"/>
      <c r="AA1418" s="311"/>
      <c r="AB1418" s="312"/>
      <c r="AC1418" s="310"/>
      <c r="AD1418" s="305"/>
      <c r="AE1418" s="310"/>
      <c r="AF1418" s="313"/>
      <c r="AG1418" s="314"/>
      <c r="AH1418" s="315"/>
      <c r="AI1418" s="401"/>
      <c r="AJ1418" s="402"/>
      <c r="AK1418" s="403"/>
      <c r="AL1418" s="273"/>
      <c r="AM1418" s="270" t="str">
        <f t="shared" si="330"/>
        <v/>
      </c>
      <c r="AN1418" s="282" t="str">
        <f t="shared" si="331"/>
        <v/>
      </c>
      <c r="AO1418" s="257" t="str">
        <f>IF(A1418="","",IF(A1418&lt;&gt;1408,"エラー",1408&amp;"人目"))</f>
        <v/>
      </c>
      <c r="AP1418" s="258" t="str">
        <f t="shared" si="319"/>
        <v/>
      </c>
      <c r="AQ1418" s="259" t="str">
        <f>IFERROR(IF(OR(L1418="",M1418="",N1418=""),"",VLOOKUP(L1418&amp;M1418&amp;N1418,コード!$K$3:$L$64,2,FALSE)),"エラー")</f>
        <v/>
      </c>
      <c r="AR1418" s="260" t="str">
        <f>IFERROR(IF(OR(O1418="",P1418=""),"",VLOOKUP(O1418&amp;P1418,コード!$R$3:$S$8,2,FALSE)),"エラー")</f>
        <v/>
      </c>
      <c r="AS1418" s="261" t="str">
        <f t="shared" si="323"/>
        <v/>
      </c>
      <c r="AT1418" s="261" t="str">
        <f>IFERROR(IF(OR(R1418="",S1418="",T1418=""),"",VLOOKUP(R1418&amp;S1418&amp;T1418,コード!$AB$3:$AC$205,2,FALSE)),"エラー")</f>
        <v/>
      </c>
      <c r="AU1418" s="258" t="str">
        <f>IFERROR(IF(OR(U1418="",V1418="",W1418=""),"",VLOOKUP(U1418&amp;V1418&amp;W1418,コード!$AI$3:$AJ$6,2,FALSE)),"エラー")</f>
        <v/>
      </c>
      <c r="AV1418" s="261" t="str">
        <f t="shared" si="324"/>
        <v/>
      </c>
      <c r="AW1418" s="258" t="str">
        <f>IFERROR(IF(OR(AD1418="",AE1418="",AF1418=""),"",VLOOKUP(AD1418&amp;AE1418&amp;AF1418,コード!$AW$3:$AX$31,2,FALSE)),"エラー")</f>
        <v/>
      </c>
      <c r="AX1418" s="262" t="str">
        <f>IFERROR(IF(OR(AG1418="",AH1418=""),"",VLOOKUP(AG1418&amp;AH1418,コード!$BC$3:$BD$17,2,FALSE)),"エラー")</f>
        <v/>
      </c>
      <c r="AY1418" s="187"/>
      <c r="AZ1418" s="286" t="str">
        <f t="shared" si="320"/>
        <v/>
      </c>
      <c r="BA1418" s="287" t="str">
        <f t="shared" si="332"/>
        <v/>
      </c>
      <c r="BB1418" s="287" t="str">
        <f t="shared" si="321"/>
        <v/>
      </c>
      <c r="BC1418" s="287" t="str">
        <f t="shared" si="322"/>
        <v/>
      </c>
      <c r="BD1418" s="287" t="str">
        <f t="shared" si="325"/>
        <v/>
      </c>
      <c r="BE1418" s="288" t="str">
        <f t="shared" si="333"/>
        <v/>
      </c>
    </row>
    <row r="1419" spans="1:59" ht="24" customHeight="1">
      <c r="A1419" s="316"/>
      <c r="B1419" s="420"/>
      <c r="C1419" s="421"/>
      <c r="D1419" s="421"/>
      <c r="E1419" s="421"/>
      <c r="F1419" s="421"/>
      <c r="G1419" s="421"/>
      <c r="H1419" s="421"/>
      <c r="I1419" s="421"/>
      <c r="J1419" s="421"/>
      <c r="K1419" s="421"/>
      <c r="L1419" s="302"/>
      <c r="M1419" s="303"/>
      <c r="N1419" s="304"/>
      <c r="O1419" s="305"/>
      <c r="P1419" s="306"/>
      <c r="Q1419" s="307"/>
      <c r="R1419" s="305"/>
      <c r="S1419" s="308"/>
      <c r="T1419" s="309"/>
      <c r="U1419" s="302"/>
      <c r="V1419" s="303"/>
      <c r="W1419" s="310"/>
      <c r="X1419" s="305"/>
      <c r="Y1419" s="303"/>
      <c r="Z1419" s="303"/>
      <c r="AA1419" s="311"/>
      <c r="AB1419" s="312"/>
      <c r="AC1419" s="310"/>
      <c r="AD1419" s="305"/>
      <c r="AE1419" s="310"/>
      <c r="AF1419" s="313"/>
      <c r="AG1419" s="314"/>
      <c r="AH1419" s="315"/>
      <c r="AI1419" s="401"/>
      <c r="AJ1419" s="402"/>
      <c r="AK1419" s="403"/>
      <c r="AL1419" s="273"/>
      <c r="AM1419" s="270" t="str">
        <f t="shared" si="330"/>
        <v/>
      </c>
      <c r="AN1419" s="282" t="str">
        <f t="shared" si="331"/>
        <v/>
      </c>
      <c r="AO1419" s="257" t="str">
        <f>IF(A1419="","",IF(A1419&lt;&gt;1409,"エラー",1409&amp;"人目"))</f>
        <v/>
      </c>
      <c r="AP1419" s="258" t="str">
        <f t="shared" ref="AP1419:AP1482" si="334">IFERROR(IF(B1419="","",B1419),"エラー")</f>
        <v/>
      </c>
      <c r="AQ1419" s="259" t="str">
        <f>IFERROR(IF(OR(L1419="",M1419="",N1419=""),"",VLOOKUP(L1419&amp;M1419&amp;N1419,コード!$K$3:$L$64,2,FALSE)),"エラー")</f>
        <v/>
      </c>
      <c r="AR1419" s="260" t="str">
        <f>IFERROR(IF(OR(O1419="",P1419=""),"",VLOOKUP(O1419&amp;P1419,コード!$R$3:$S$8,2,FALSE)),"エラー")</f>
        <v/>
      </c>
      <c r="AS1419" s="261" t="str">
        <f t="shared" si="323"/>
        <v/>
      </c>
      <c r="AT1419" s="261" t="str">
        <f>IFERROR(IF(OR(R1419="",S1419="",T1419=""),"",VLOOKUP(R1419&amp;S1419&amp;T1419,コード!$AB$3:$AC$205,2,FALSE)),"エラー")</f>
        <v/>
      </c>
      <c r="AU1419" s="258" t="str">
        <f>IFERROR(IF(OR(U1419="",V1419="",W1419=""),"",VLOOKUP(U1419&amp;V1419&amp;W1419,コード!$AI$3:$AJ$6,2,FALSE)),"エラー")</f>
        <v/>
      </c>
      <c r="AV1419" s="261" t="str">
        <f t="shared" si="324"/>
        <v/>
      </c>
      <c r="AW1419" s="258" t="str">
        <f>IFERROR(IF(OR(AD1419="",AE1419="",AF1419=""),"",VLOOKUP(AD1419&amp;AE1419&amp;AF1419,コード!$AW$3:$AX$31,2,FALSE)),"エラー")</f>
        <v/>
      </c>
      <c r="AX1419" s="262" t="str">
        <f>IFERROR(IF(OR(AG1419="",AH1419=""),"",VLOOKUP(AG1419&amp;AH1419,コード!$BC$3:$BD$17,2,FALSE)),"エラー")</f>
        <v/>
      </c>
      <c r="AY1419" s="187"/>
      <c r="AZ1419" s="286" t="str">
        <f t="shared" ref="AZ1419:AZ1482" si="335">IFERROR(IF(OR(R1419="",S1419="",T1419=""),"",IF(AT1419="エラー","エラー",IF(OR(VALUE(R1419&amp;S1419&amp;T1419)=490,VALUE(R1419&amp;S1419&amp;T1419)=790),"エラー？","○"))),"エラー")</f>
        <v/>
      </c>
      <c r="BA1419" s="287" t="str">
        <f t="shared" si="332"/>
        <v/>
      </c>
      <c r="BB1419" s="287" t="str">
        <f t="shared" ref="BB1419:BB1482" si="336">IFERROR(IF(OR(U1419="",V1419="",W1419=""),"",IF(OR(VALUE(O1419&amp;P1419)=8,VALUE(O1419&amp;P1419)=80,VALUE(O1419&amp;P1419)=81,VALUE(O1419&amp;P1419)=82,VALUE(O1419&amp;P1419)=83,VALUE(O1419&amp;P1419)=84),"エラー:学年コード該当なし",IF(OR(VALUE(U1419&amp;V1419&amp;W1419)=100,VALUE(U1419&amp;V1419&amp;W1419)=111,VALUE(U1419&amp;V1419&amp;W1419)=160,VALUE(U1419&amp;V1419&amp;W1419)=170,VALUE(U1419&amp;V1419&amp;W1419)=171,VALUE(U1419&amp;V1419&amp;W1419)=201,VALUE(U1419&amp;V1419&amp;W1419)=211,VALUE(U1419&amp;V1419&amp;W1419)=260,VALUE(U1419&amp;V1419&amp;W1419)=261,VALUE(U1419&amp;V1419&amp;W1419)=271),"エラー:留学生区分該当なし",IF(AND(OR(VALUE(O1419&amp;P1419)=0,VALUE(O1419&amp;P1419)=88),VALUE(U1419&amp;V1419&amp;W1419)=200),"エラー？","○")))),"エラー")</f>
        <v/>
      </c>
      <c r="BC1419" s="287" t="str">
        <f t="shared" ref="BC1419:BC1482" si="337">IFERROR(IF(OR(U1419="",V1419="",W1419=""),"",IF(OR(O1419&amp;P1419="08",O1419&amp;P1419="80",O1419&amp;P1419="81",O1419&amp;P1419="82",O1419&amp;P1419="83",O1419&amp;P1419="84"),"エラー:学年コード該当なし",IF(OR(U1419&amp;V1419&amp;W1419="100",U1419&amp;V1419&amp;W1419="111",U1419&amp;V1419&amp;W1419="160",U1419&amp;V1419&amp;W1419="170",U1419&amp;V1419&amp;W1419="171",U1419&amp;V1419&amp;W1419="201",U1419&amp;V1419&amp;W1419="211",U1419&amp;V1419&amp;W1419="260",U1419&amp;V1419&amp;W1419="261",U1419&amp;V1419&amp;W1419="271"),"エラー:留学生区分該当なし",IF(AND(O1419&amp;P1419="00",OR(U1419&amp;V1419&amp;W1419="200",U1419&amp;V1419&amp;W1419="210",U1419&amp;V1419&amp;W1419="270")),"エラー","○")))),"エラー")</f>
        <v/>
      </c>
      <c r="BD1419" s="287" t="str">
        <f t="shared" si="325"/>
        <v/>
      </c>
      <c r="BE1419" s="288" t="str">
        <f t="shared" si="333"/>
        <v/>
      </c>
    </row>
    <row r="1420" spans="1:59" ht="24" customHeight="1">
      <c r="A1420" s="316"/>
      <c r="B1420" s="420"/>
      <c r="C1420" s="421"/>
      <c r="D1420" s="421"/>
      <c r="E1420" s="421"/>
      <c r="F1420" s="421"/>
      <c r="G1420" s="421"/>
      <c r="H1420" s="421"/>
      <c r="I1420" s="421"/>
      <c r="J1420" s="421"/>
      <c r="K1420" s="421"/>
      <c r="L1420" s="302"/>
      <c r="M1420" s="303"/>
      <c r="N1420" s="304"/>
      <c r="O1420" s="305"/>
      <c r="P1420" s="306"/>
      <c r="Q1420" s="307"/>
      <c r="R1420" s="305"/>
      <c r="S1420" s="308"/>
      <c r="T1420" s="309"/>
      <c r="U1420" s="302"/>
      <c r="V1420" s="303"/>
      <c r="W1420" s="310"/>
      <c r="X1420" s="305"/>
      <c r="Y1420" s="303"/>
      <c r="Z1420" s="303"/>
      <c r="AA1420" s="311"/>
      <c r="AB1420" s="312"/>
      <c r="AC1420" s="310"/>
      <c r="AD1420" s="305"/>
      <c r="AE1420" s="310"/>
      <c r="AF1420" s="313"/>
      <c r="AG1420" s="314"/>
      <c r="AH1420" s="315"/>
      <c r="AI1420" s="401"/>
      <c r="AJ1420" s="402"/>
      <c r="AK1420" s="403"/>
      <c r="AL1420" s="273"/>
      <c r="AM1420" s="270" t="str">
        <f t="shared" si="330"/>
        <v/>
      </c>
      <c r="AN1420" s="282" t="str">
        <f t="shared" si="331"/>
        <v/>
      </c>
      <c r="AO1420" s="257" t="str">
        <f>IF(A1420="","",IF(A1420&lt;&gt;1410,"エラー",1410&amp;"人目"))</f>
        <v/>
      </c>
      <c r="AP1420" s="258" t="str">
        <f t="shared" si="334"/>
        <v/>
      </c>
      <c r="AQ1420" s="259" t="str">
        <f>IFERROR(IF(OR(L1420="",M1420="",N1420=""),"",VLOOKUP(L1420&amp;M1420&amp;N1420,コード!$K$3:$L$64,2,FALSE)),"エラー")</f>
        <v/>
      </c>
      <c r="AR1420" s="260" t="str">
        <f>IFERROR(IF(OR(O1420="",P1420=""),"",VLOOKUP(O1420&amp;P1420,コード!$R$3:$S$8,2,FALSE)),"エラー")</f>
        <v/>
      </c>
      <c r="AS1420" s="261" t="str">
        <f t="shared" ref="AS1420:AS1483" si="338">IFERROR(IF(Q1420="","",IF(Q1420=1,"男",IF(Q1420=2,"女","エラー"))),"エラー")</f>
        <v/>
      </c>
      <c r="AT1420" s="261" t="str">
        <f>IFERROR(IF(OR(R1420="",S1420="",T1420=""),"",VLOOKUP(R1420&amp;S1420&amp;T1420,コード!$AB$3:$AC$205,2,FALSE)),"エラー")</f>
        <v/>
      </c>
      <c r="AU1420" s="258" t="str">
        <f>IFERROR(IF(OR(U1420="",V1420="",W1420=""),"",VLOOKUP(U1420&amp;V1420&amp;W1420,コード!$AI$3:$AJ$6,2,FALSE)),"エラー")</f>
        <v/>
      </c>
      <c r="AV1420" s="261" t="str">
        <f t="shared" si="324"/>
        <v/>
      </c>
      <c r="AW1420" s="258" t="str">
        <f>IFERROR(IF(OR(AD1420="",AE1420="",AF1420=""),"",VLOOKUP(AD1420&amp;AE1420&amp;AF1420,コード!$AW$3:$AX$31,2,FALSE)),"エラー")</f>
        <v/>
      </c>
      <c r="AX1420" s="262" t="str">
        <f>IFERROR(IF(OR(AG1420="",AH1420=""),"",VLOOKUP(AG1420&amp;AH1420,コード!$BC$3:$BD$17,2,FALSE)),"エラー")</f>
        <v/>
      </c>
      <c r="AY1420" s="187"/>
      <c r="AZ1420" s="286" t="str">
        <f t="shared" si="335"/>
        <v/>
      </c>
      <c r="BA1420" s="287" t="str">
        <f t="shared" si="332"/>
        <v/>
      </c>
      <c r="BB1420" s="287" t="str">
        <f t="shared" si="336"/>
        <v/>
      </c>
      <c r="BC1420" s="287" t="str">
        <f t="shared" si="337"/>
        <v/>
      </c>
      <c r="BD1420" s="287" t="str">
        <f t="shared" si="325"/>
        <v/>
      </c>
      <c r="BE1420" s="288" t="str">
        <f t="shared" si="333"/>
        <v/>
      </c>
    </row>
    <row r="1421" spans="1:59" ht="24" customHeight="1">
      <c r="A1421" s="301"/>
      <c r="B1421" s="420"/>
      <c r="C1421" s="421"/>
      <c r="D1421" s="421"/>
      <c r="E1421" s="421"/>
      <c r="F1421" s="421"/>
      <c r="G1421" s="421"/>
      <c r="H1421" s="421"/>
      <c r="I1421" s="421"/>
      <c r="J1421" s="421"/>
      <c r="K1421" s="421"/>
      <c r="L1421" s="302"/>
      <c r="M1421" s="303"/>
      <c r="N1421" s="304"/>
      <c r="O1421" s="305"/>
      <c r="P1421" s="306"/>
      <c r="Q1421" s="307"/>
      <c r="R1421" s="305"/>
      <c r="S1421" s="308"/>
      <c r="T1421" s="309"/>
      <c r="U1421" s="302"/>
      <c r="V1421" s="303"/>
      <c r="W1421" s="310"/>
      <c r="X1421" s="305"/>
      <c r="Y1421" s="303"/>
      <c r="Z1421" s="303"/>
      <c r="AA1421" s="311"/>
      <c r="AB1421" s="312"/>
      <c r="AC1421" s="310"/>
      <c r="AD1421" s="305"/>
      <c r="AE1421" s="310"/>
      <c r="AF1421" s="313"/>
      <c r="AG1421" s="314"/>
      <c r="AH1421" s="315"/>
      <c r="AI1421" s="401"/>
      <c r="AJ1421" s="402"/>
      <c r="AK1421" s="403"/>
      <c r="AL1421" s="273"/>
      <c r="AM1421" s="270" t="str">
        <f t="shared" si="330"/>
        <v/>
      </c>
      <c r="AN1421" s="282" t="str">
        <f t="shared" si="331"/>
        <v/>
      </c>
      <c r="AO1421" s="257" t="str">
        <f>IF(A1421="","",IF(A1421&lt;&gt;1411,"エラー",1411&amp;"人目"))</f>
        <v/>
      </c>
      <c r="AP1421" s="258" t="str">
        <f t="shared" si="334"/>
        <v/>
      </c>
      <c r="AQ1421" s="259" t="str">
        <f>IFERROR(IF(OR(L1421="",M1421="",N1421=""),"",VLOOKUP(L1421&amp;M1421&amp;N1421,コード!$K$3:$L$64,2,FALSE)),"エラー")</f>
        <v/>
      </c>
      <c r="AR1421" s="260" t="str">
        <f>IFERROR(IF(OR(O1421="",P1421=""),"",VLOOKUP(O1421&amp;P1421,コード!$R$3:$S$8,2,FALSE)),"エラー")</f>
        <v/>
      </c>
      <c r="AS1421" s="261" t="str">
        <f t="shared" si="338"/>
        <v/>
      </c>
      <c r="AT1421" s="261" t="str">
        <f>IFERROR(IF(OR(R1421="",S1421="",T1421=""),"",VLOOKUP(R1421&amp;S1421&amp;T1421,コード!$AB$3:$AC$205,2,FALSE)),"エラー")</f>
        <v/>
      </c>
      <c r="AU1421" s="258" t="str">
        <f>IFERROR(IF(OR(U1421="",V1421="",W1421=""),"",VLOOKUP(U1421&amp;V1421&amp;W1421,コード!$AI$3:$AJ$6,2,FALSE)),"エラー")</f>
        <v/>
      </c>
      <c r="AV1421" s="261" t="str">
        <f t="shared" ref="AV1421:AV1484" si="339">IFERROR(IF(OR(X1421="",Y1421="",Z1421="",AA1421="",AB1421="",AC1421=""),"",IF(VALUE(X1421&amp;Y1421&amp;Z1421&amp;AA1421&amp;AB1421&amp;AC1421)&gt;=201704,"エラー",X1421&amp;Y1421&amp;Z1421&amp;AA1421&amp;"年"&amp;AB1421&amp;AC1421&amp;"月")),"エラー")</f>
        <v/>
      </c>
      <c r="AW1421" s="258" t="str">
        <f>IFERROR(IF(OR(AD1421="",AE1421="",AF1421=""),"",VLOOKUP(AD1421&amp;AE1421&amp;AF1421,コード!$AW$3:$AX$31,2,FALSE)),"エラー")</f>
        <v/>
      </c>
      <c r="AX1421" s="262" t="str">
        <f>IFERROR(IF(OR(AG1421="",AH1421=""),"",VLOOKUP(AG1421&amp;AH1421,コード!$BC$3:$BD$17,2,FALSE)),"エラー")</f>
        <v/>
      </c>
      <c r="AY1421" s="187"/>
      <c r="AZ1421" s="286" t="str">
        <f t="shared" si="335"/>
        <v/>
      </c>
      <c r="BA1421" s="287" t="str">
        <f t="shared" si="332"/>
        <v/>
      </c>
      <c r="BB1421" s="287" t="str">
        <f t="shared" si="336"/>
        <v/>
      </c>
      <c r="BC1421" s="287" t="str">
        <f t="shared" si="337"/>
        <v/>
      </c>
      <c r="BD1421" s="287" t="str">
        <f t="shared" ref="BD1421:BD1484" si="340">IFERROR(IF(OR(X1421="",Y1421="",Z1421="",AA1421="",AB1421="",AC1421=""),"",IF(VALUE(X1421&amp;Y1421&amp;Z1421&amp;AA1421&amp;AB1421&amp;AC1421)&gt;=201704,"エラー",IF(VALUE(X1421&amp;Y1421&amp;Z1421&amp;AA1421&amp;AB1421&amp;AC1421)&lt;=200803,"エラー？","○"))),"エラー")</f>
        <v/>
      </c>
      <c r="BE1421" s="288" t="str">
        <f t="shared" si="333"/>
        <v/>
      </c>
    </row>
    <row r="1422" spans="1:59" ht="24" customHeight="1">
      <c r="A1422" s="301"/>
      <c r="B1422" s="420"/>
      <c r="C1422" s="421"/>
      <c r="D1422" s="421"/>
      <c r="E1422" s="421"/>
      <c r="F1422" s="421"/>
      <c r="G1422" s="421"/>
      <c r="H1422" s="421"/>
      <c r="I1422" s="421"/>
      <c r="J1422" s="421"/>
      <c r="K1422" s="421"/>
      <c r="L1422" s="302"/>
      <c r="M1422" s="303"/>
      <c r="N1422" s="304"/>
      <c r="O1422" s="305"/>
      <c r="P1422" s="306"/>
      <c r="Q1422" s="307"/>
      <c r="R1422" s="305"/>
      <c r="S1422" s="308"/>
      <c r="T1422" s="309"/>
      <c r="U1422" s="302"/>
      <c r="V1422" s="303"/>
      <c r="W1422" s="310"/>
      <c r="X1422" s="305"/>
      <c r="Y1422" s="303"/>
      <c r="Z1422" s="303"/>
      <c r="AA1422" s="311"/>
      <c r="AB1422" s="312"/>
      <c r="AC1422" s="310"/>
      <c r="AD1422" s="305"/>
      <c r="AE1422" s="310"/>
      <c r="AF1422" s="313"/>
      <c r="AG1422" s="314"/>
      <c r="AH1422" s="315"/>
      <c r="AI1422" s="401"/>
      <c r="AJ1422" s="402"/>
      <c r="AK1422" s="403"/>
      <c r="AL1422" s="273"/>
      <c r="AM1422" s="270" t="str">
        <f t="shared" si="330"/>
        <v/>
      </c>
      <c r="AN1422" s="282" t="str">
        <f t="shared" si="331"/>
        <v/>
      </c>
      <c r="AO1422" s="257" t="str">
        <f>IF(A1422="","",IF(A1422&lt;&gt;1412,"エラー",1412&amp;"人目"))</f>
        <v/>
      </c>
      <c r="AP1422" s="258" t="str">
        <f t="shared" si="334"/>
        <v/>
      </c>
      <c r="AQ1422" s="259" t="str">
        <f>IFERROR(IF(OR(L1422="",M1422="",N1422=""),"",VLOOKUP(L1422&amp;M1422&amp;N1422,コード!$K$3:$L$64,2,FALSE)),"エラー")</f>
        <v/>
      </c>
      <c r="AR1422" s="260" t="str">
        <f>IFERROR(IF(OR(O1422="",P1422=""),"",VLOOKUP(O1422&amp;P1422,コード!$R$3:$S$8,2,FALSE)),"エラー")</f>
        <v/>
      </c>
      <c r="AS1422" s="261" t="str">
        <f t="shared" si="338"/>
        <v/>
      </c>
      <c r="AT1422" s="261" t="str">
        <f>IFERROR(IF(OR(R1422="",S1422="",T1422=""),"",VLOOKUP(R1422&amp;S1422&amp;T1422,コード!$AB$3:$AC$205,2,FALSE)),"エラー")</f>
        <v/>
      </c>
      <c r="AU1422" s="258" t="str">
        <f>IFERROR(IF(OR(U1422="",V1422="",W1422=""),"",VLOOKUP(U1422&amp;V1422&amp;W1422,コード!$AI$3:$AJ$6,2,FALSE)),"エラー")</f>
        <v/>
      </c>
      <c r="AV1422" s="261" t="str">
        <f t="shared" si="339"/>
        <v/>
      </c>
      <c r="AW1422" s="258" t="str">
        <f>IFERROR(IF(OR(AD1422="",AE1422="",AF1422=""),"",VLOOKUP(AD1422&amp;AE1422&amp;AF1422,コード!$AW$3:$AX$31,2,FALSE)),"エラー")</f>
        <v/>
      </c>
      <c r="AX1422" s="262" t="str">
        <f>IFERROR(IF(OR(AG1422="",AH1422=""),"",VLOOKUP(AG1422&amp;AH1422,コード!$BC$3:$BD$17,2,FALSE)),"エラー")</f>
        <v/>
      </c>
      <c r="AY1422" s="187"/>
      <c r="AZ1422" s="286" t="str">
        <f t="shared" si="335"/>
        <v/>
      </c>
      <c r="BA1422" s="287" t="str">
        <f t="shared" si="332"/>
        <v/>
      </c>
      <c r="BB1422" s="287" t="str">
        <f t="shared" si="336"/>
        <v/>
      </c>
      <c r="BC1422" s="287" t="str">
        <f t="shared" si="337"/>
        <v/>
      </c>
      <c r="BD1422" s="287" t="str">
        <f t="shared" si="340"/>
        <v/>
      </c>
      <c r="BE1422" s="288" t="str">
        <f t="shared" si="333"/>
        <v/>
      </c>
    </row>
    <row r="1423" spans="1:59" ht="24" customHeight="1">
      <c r="A1423" s="301"/>
      <c r="B1423" s="420"/>
      <c r="C1423" s="421"/>
      <c r="D1423" s="421"/>
      <c r="E1423" s="421"/>
      <c r="F1423" s="421"/>
      <c r="G1423" s="421"/>
      <c r="H1423" s="421"/>
      <c r="I1423" s="421"/>
      <c r="J1423" s="421"/>
      <c r="K1423" s="421"/>
      <c r="L1423" s="302"/>
      <c r="M1423" s="303"/>
      <c r="N1423" s="304"/>
      <c r="O1423" s="305"/>
      <c r="P1423" s="306"/>
      <c r="Q1423" s="307"/>
      <c r="R1423" s="305"/>
      <c r="S1423" s="308"/>
      <c r="T1423" s="309"/>
      <c r="U1423" s="302"/>
      <c r="V1423" s="303"/>
      <c r="W1423" s="310"/>
      <c r="X1423" s="305"/>
      <c r="Y1423" s="303"/>
      <c r="Z1423" s="303"/>
      <c r="AA1423" s="311"/>
      <c r="AB1423" s="312"/>
      <c r="AC1423" s="310"/>
      <c r="AD1423" s="305"/>
      <c r="AE1423" s="310"/>
      <c r="AF1423" s="313"/>
      <c r="AG1423" s="314"/>
      <c r="AH1423" s="315"/>
      <c r="AI1423" s="401"/>
      <c r="AJ1423" s="402"/>
      <c r="AK1423" s="403"/>
      <c r="AL1423" s="273"/>
      <c r="AM1423" s="270" t="str">
        <f t="shared" si="330"/>
        <v/>
      </c>
      <c r="AN1423" s="282" t="str">
        <f t="shared" si="331"/>
        <v/>
      </c>
      <c r="AO1423" s="257" t="str">
        <f>IF(A1423="","",IF(A1423&lt;&gt;1413,"エラー",1413&amp;"人目"))</f>
        <v/>
      </c>
      <c r="AP1423" s="258" t="str">
        <f t="shared" si="334"/>
        <v/>
      </c>
      <c r="AQ1423" s="259" t="str">
        <f>IFERROR(IF(OR(L1423="",M1423="",N1423=""),"",VLOOKUP(L1423&amp;M1423&amp;N1423,コード!$K$3:$L$64,2,FALSE)),"エラー")</f>
        <v/>
      </c>
      <c r="AR1423" s="260" t="str">
        <f>IFERROR(IF(OR(O1423="",P1423=""),"",VLOOKUP(O1423&amp;P1423,コード!$R$3:$S$8,2,FALSE)),"エラー")</f>
        <v/>
      </c>
      <c r="AS1423" s="261" t="str">
        <f t="shared" si="338"/>
        <v/>
      </c>
      <c r="AT1423" s="261" t="str">
        <f>IFERROR(IF(OR(R1423="",S1423="",T1423=""),"",VLOOKUP(R1423&amp;S1423&amp;T1423,コード!$AB$3:$AC$205,2,FALSE)),"エラー")</f>
        <v/>
      </c>
      <c r="AU1423" s="258" t="str">
        <f>IFERROR(IF(OR(U1423="",V1423="",W1423=""),"",VLOOKUP(U1423&amp;V1423&amp;W1423,コード!$AI$3:$AJ$6,2,FALSE)),"エラー")</f>
        <v/>
      </c>
      <c r="AV1423" s="261" t="str">
        <f t="shared" si="339"/>
        <v/>
      </c>
      <c r="AW1423" s="258" t="str">
        <f>IFERROR(IF(OR(AD1423="",AE1423="",AF1423=""),"",VLOOKUP(AD1423&amp;AE1423&amp;AF1423,コード!$AW$3:$AX$31,2,FALSE)),"エラー")</f>
        <v/>
      </c>
      <c r="AX1423" s="262" t="str">
        <f>IFERROR(IF(OR(AG1423="",AH1423=""),"",VLOOKUP(AG1423&amp;AH1423,コード!$BC$3:$BD$17,2,FALSE)),"エラー")</f>
        <v/>
      </c>
      <c r="AY1423" s="187"/>
      <c r="AZ1423" s="286" t="str">
        <f t="shared" si="335"/>
        <v/>
      </c>
      <c r="BA1423" s="287" t="str">
        <f t="shared" si="332"/>
        <v/>
      </c>
      <c r="BB1423" s="287" t="str">
        <f t="shared" si="336"/>
        <v/>
      </c>
      <c r="BC1423" s="287" t="str">
        <f t="shared" si="337"/>
        <v/>
      </c>
      <c r="BD1423" s="287" t="str">
        <f t="shared" si="340"/>
        <v/>
      </c>
      <c r="BE1423" s="288" t="str">
        <f t="shared" si="333"/>
        <v/>
      </c>
    </row>
    <row r="1424" spans="1:59" ht="24" customHeight="1">
      <c r="A1424" s="301"/>
      <c r="B1424" s="420"/>
      <c r="C1424" s="421"/>
      <c r="D1424" s="421"/>
      <c r="E1424" s="421"/>
      <c r="F1424" s="421"/>
      <c r="G1424" s="421"/>
      <c r="H1424" s="421"/>
      <c r="I1424" s="421"/>
      <c r="J1424" s="421"/>
      <c r="K1424" s="421"/>
      <c r="L1424" s="302"/>
      <c r="M1424" s="303"/>
      <c r="N1424" s="304"/>
      <c r="O1424" s="305"/>
      <c r="P1424" s="306"/>
      <c r="Q1424" s="307"/>
      <c r="R1424" s="305"/>
      <c r="S1424" s="308"/>
      <c r="T1424" s="309"/>
      <c r="U1424" s="302"/>
      <c r="V1424" s="303"/>
      <c r="W1424" s="310"/>
      <c r="X1424" s="305"/>
      <c r="Y1424" s="303"/>
      <c r="Z1424" s="303"/>
      <c r="AA1424" s="311"/>
      <c r="AB1424" s="312"/>
      <c r="AC1424" s="310"/>
      <c r="AD1424" s="305"/>
      <c r="AE1424" s="310"/>
      <c r="AF1424" s="313"/>
      <c r="AG1424" s="314"/>
      <c r="AH1424" s="315"/>
      <c r="AI1424" s="401"/>
      <c r="AJ1424" s="402"/>
      <c r="AK1424" s="403"/>
      <c r="AL1424" s="273"/>
      <c r="AM1424" s="270" t="str">
        <f t="shared" si="330"/>
        <v/>
      </c>
      <c r="AN1424" s="282" t="str">
        <f t="shared" si="331"/>
        <v/>
      </c>
      <c r="AO1424" s="257" t="str">
        <f>IF(A1424="","",IF(A1424&lt;&gt;1414,"エラー",1414&amp;"人目"))</f>
        <v/>
      </c>
      <c r="AP1424" s="258" t="str">
        <f t="shared" si="334"/>
        <v/>
      </c>
      <c r="AQ1424" s="259" t="str">
        <f>IFERROR(IF(OR(L1424="",M1424="",N1424=""),"",VLOOKUP(L1424&amp;M1424&amp;N1424,コード!$K$3:$L$64,2,FALSE)),"エラー")</f>
        <v/>
      </c>
      <c r="AR1424" s="260" t="str">
        <f>IFERROR(IF(OR(O1424="",P1424=""),"",VLOOKUP(O1424&amp;P1424,コード!$R$3:$S$8,2,FALSE)),"エラー")</f>
        <v/>
      </c>
      <c r="AS1424" s="261" t="str">
        <f t="shared" si="338"/>
        <v/>
      </c>
      <c r="AT1424" s="261" t="str">
        <f>IFERROR(IF(OR(R1424="",S1424="",T1424=""),"",VLOOKUP(R1424&amp;S1424&amp;T1424,コード!$AB$3:$AC$205,2,FALSE)),"エラー")</f>
        <v/>
      </c>
      <c r="AU1424" s="258" t="str">
        <f>IFERROR(IF(OR(U1424="",V1424="",W1424=""),"",VLOOKUP(U1424&amp;V1424&amp;W1424,コード!$AI$3:$AJ$6,2,FALSE)),"エラー")</f>
        <v/>
      </c>
      <c r="AV1424" s="261" t="str">
        <f t="shared" si="339"/>
        <v/>
      </c>
      <c r="AW1424" s="258" t="str">
        <f>IFERROR(IF(OR(AD1424="",AE1424="",AF1424=""),"",VLOOKUP(AD1424&amp;AE1424&amp;AF1424,コード!$AW$3:$AX$31,2,FALSE)),"エラー")</f>
        <v/>
      </c>
      <c r="AX1424" s="262" t="str">
        <f>IFERROR(IF(OR(AG1424="",AH1424=""),"",VLOOKUP(AG1424&amp;AH1424,コード!$BC$3:$BD$17,2,FALSE)),"エラー")</f>
        <v/>
      </c>
      <c r="AY1424" s="187"/>
      <c r="AZ1424" s="286" t="str">
        <f t="shared" si="335"/>
        <v/>
      </c>
      <c r="BA1424" s="287" t="str">
        <f t="shared" si="332"/>
        <v/>
      </c>
      <c r="BB1424" s="287" t="str">
        <f t="shared" si="336"/>
        <v/>
      </c>
      <c r="BC1424" s="287" t="str">
        <f t="shared" si="337"/>
        <v/>
      </c>
      <c r="BD1424" s="287" t="str">
        <f t="shared" si="340"/>
        <v/>
      </c>
      <c r="BE1424" s="288" t="str">
        <f t="shared" si="333"/>
        <v/>
      </c>
    </row>
    <row r="1425" spans="1:59" ht="24" customHeight="1">
      <c r="A1425" s="301"/>
      <c r="B1425" s="420"/>
      <c r="C1425" s="421"/>
      <c r="D1425" s="421"/>
      <c r="E1425" s="421"/>
      <c r="F1425" s="421"/>
      <c r="G1425" s="421"/>
      <c r="H1425" s="421"/>
      <c r="I1425" s="421"/>
      <c r="J1425" s="421"/>
      <c r="K1425" s="421"/>
      <c r="L1425" s="302"/>
      <c r="M1425" s="303"/>
      <c r="N1425" s="304"/>
      <c r="O1425" s="305"/>
      <c r="P1425" s="306"/>
      <c r="Q1425" s="307"/>
      <c r="R1425" s="305"/>
      <c r="S1425" s="308"/>
      <c r="T1425" s="309"/>
      <c r="U1425" s="302"/>
      <c r="V1425" s="303"/>
      <c r="W1425" s="310"/>
      <c r="X1425" s="305"/>
      <c r="Y1425" s="303"/>
      <c r="Z1425" s="303"/>
      <c r="AA1425" s="311"/>
      <c r="AB1425" s="312"/>
      <c r="AC1425" s="310"/>
      <c r="AD1425" s="305"/>
      <c r="AE1425" s="310"/>
      <c r="AF1425" s="313"/>
      <c r="AG1425" s="314"/>
      <c r="AH1425" s="315"/>
      <c r="AI1425" s="401"/>
      <c r="AJ1425" s="402"/>
      <c r="AK1425" s="403"/>
      <c r="AL1425" s="273"/>
      <c r="AM1425" s="270" t="str">
        <f t="shared" si="330"/>
        <v/>
      </c>
      <c r="AN1425" s="282" t="str">
        <f t="shared" si="331"/>
        <v/>
      </c>
      <c r="AO1425" s="257" t="str">
        <f>IF(A1425="","",IF(A1425&lt;&gt;1415,"エラー",1415&amp;"人目"))</f>
        <v/>
      </c>
      <c r="AP1425" s="258" t="str">
        <f t="shared" si="334"/>
        <v/>
      </c>
      <c r="AQ1425" s="259" t="str">
        <f>IFERROR(IF(OR(L1425="",M1425="",N1425=""),"",VLOOKUP(L1425&amp;M1425&amp;N1425,コード!$K$3:$L$64,2,FALSE)),"エラー")</f>
        <v/>
      </c>
      <c r="AR1425" s="260" t="str">
        <f>IFERROR(IF(OR(O1425="",P1425=""),"",VLOOKUP(O1425&amp;P1425,コード!$R$3:$S$8,2,FALSE)),"エラー")</f>
        <v/>
      </c>
      <c r="AS1425" s="261" t="str">
        <f t="shared" si="338"/>
        <v/>
      </c>
      <c r="AT1425" s="261" t="str">
        <f>IFERROR(IF(OR(R1425="",S1425="",T1425=""),"",VLOOKUP(R1425&amp;S1425&amp;T1425,コード!$AB$3:$AC$205,2,FALSE)),"エラー")</f>
        <v/>
      </c>
      <c r="AU1425" s="258" t="str">
        <f>IFERROR(IF(OR(U1425="",V1425="",W1425=""),"",VLOOKUP(U1425&amp;V1425&amp;W1425,コード!$AI$3:$AJ$6,2,FALSE)),"エラー")</f>
        <v/>
      </c>
      <c r="AV1425" s="261" t="str">
        <f t="shared" si="339"/>
        <v/>
      </c>
      <c r="AW1425" s="258" t="str">
        <f>IFERROR(IF(OR(AD1425="",AE1425="",AF1425=""),"",VLOOKUP(AD1425&amp;AE1425&amp;AF1425,コード!$AW$3:$AX$31,2,FALSE)),"エラー")</f>
        <v/>
      </c>
      <c r="AX1425" s="262" t="str">
        <f>IFERROR(IF(OR(AG1425="",AH1425=""),"",VLOOKUP(AG1425&amp;AH1425,コード!$BC$3:$BD$17,2,FALSE)),"エラー")</f>
        <v/>
      </c>
      <c r="AY1425" s="187"/>
      <c r="AZ1425" s="286" t="str">
        <f t="shared" si="335"/>
        <v/>
      </c>
      <c r="BA1425" s="287" t="str">
        <f t="shared" si="332"/>
        <v/>
      </c>
      <c r="BB1425" s="287" t="str">
        <f t="shared" si="336"/>
        <v/>
      </c>
      <c r="BC1425" s="287" t="str">
        <f t="shared" si="337"/>
        <v/>
      </c>
      <c r="BD1425" s="287" t="str">
        <f t="shared" si="340"/>
        <v/>
      </c>
      <c r="BE1425" s="288" t="str">
        <f t="shared" si="333"/>
        <v/>
      </c>
    </row>
    <row r="1426" spans="1:59" ht="24" customHeight="1">
      <c r="A1426" s="301"/>
      <c r="B1426" s="420"/>
      <c r="C1426" s="421"/>
      <c r="D1426" s="421"/>
      <c r="E1426" s="421"/>
      <c r="F1426" s="421"/>
      <c r="G1426" s="421"/>
      <c r="H1426" s="421"/>
      <c r="I1426" s="421"/>
      <c r="J1426" s="421"/>
      <c r="K1426" s="421"/>
      <c r="L1426" s="302"/>
      <c r="M1426" s="303"/>
      <c r="N1426" s="304"/>
      <c r="O1426" s="305"/>
      <c r="P1426" s="306"/>
      <c r="Q1426" s="307"/>
      <c r="R1426" s="305"/>
      <c r="S1426" s="308"/>
      <c r="T1426" s="309"/>
      <c r="U1426" s="302"/>
      <c r="V1426" s="303"/>
      <c r="W1426" s="310"/>
      <c r="X1426" s="305"/>
      <c r="Y1426" s="303"/>
      <c r="Z1426" s="303"/>
      <c r="AA1426" s="311"/>
      <c r="AB1426" s="312"/>
      <c r="AC1426" s="310"/>
      <c r="AD1426" s="305"/>
      <c r="AE1426" s="310"/>
      <c r="AF1426" s="313"/>
      <c r="AG1426" s="314"/>
      <c r="AH1426" s="315"/>
      <c r="AI1426" s="401"/>
      <c r="AJ1426" s="402"/>
      <c r="AK1426" s="403"/>
      <c r="AL1426" s="273"/>
      <c r="AM1426" s="270" t="str">
        <f t="shared" si="330"/>
        <v/>
      </c>
      <c r="AN1426" s="282" t="str">
        <f t="shared" si="331"/>
        <v/>
      </c>
      <c r="AO1426" s="257" t="str">
        <f>IF(A1426="","",IF(A1426&lt;&gt;1416,"エラー",1416&amp;"人目"))</f>
        <v/>
      </c>
      <c r="AP1426" s="258" t="str">
        <f t="shared" si="334"/>
        <v/>
      </c>
      <c r="AQ1426" s="259" t="str">
        <f>IFERROR(IF(OR(L1426="",M1426="",N1426=""),"",VLOOKUP(L1426&amp;M1426&amp;N1426,コード!$K$3:$L$64,2,FALSE)),"エラー")</f>
        <v/>
      </c>
      <c r="AR1426" s="260" t="str">
        <f>IFERROR(IF(OR(O1426="",P1426=""),"",VLOOKUP(O1426&amp;P1426,コード!$R$3:$S$8,2,FALSE)),"エラー")</f>
        <v/>
      </c>
      <c r="AS1426" s="261" t="str">
        <f t="shared" si="338"/>
        <v/>
      </c>
      <c r="AT1426" s="261" t="str">
        <f>IFERROR(IF(OR(R1426="",S1426="",T1426=""),"",VLOOKUP(R1426&amp;S1426&amp;T1426,コード!$AB$3:$AC$205,2,FALSE)),"エラー")</f>
        <v/>
      </c>
      <c r="AU1426" s="258" t="str">
        <f>IFERROR(IF(OR(U1426="",V1426="",W1426=""),"",VLOOKUP(U1426&amp;V1426&amp;W1426,コード!$AI$3:$AJ$6,2,FALSE)),"エラー")</f>
        <v/>
      </c>
      <c r="AV1426" s="261" t="str">
        <f t="shared" si="339"/>
        <v/>
      </c>
      <c r="AW1426" s="258" t="str">
        <f>IFERROR(IF(OR(AD1426="",AE1426="",AF1426=""),"",VLOOKUP(AD1426&amp;AE1426&amp;AF1426,コード!$AW$3:$AX$31,2,FALSE)),"エラー")</f>
        <v/>
      </c>
      <c r="AX1426" s="262" t="str">
        <f>IFERROR(IF(OR(AG1426="",AH1426=""),"",VLOOKUP(AG1426&amp;AH1426,コード!$BC$3:$BD$17,2,FALSE)),"エラー")</f>
        <v/>
      </c>
      <c r="AY1426" s="187"/>
      <c r="AZ1426" s="286" t="str">
        <f t="shared" si="335"/>
        <v/>
      </c>
      <c r="BA1426" s="287" t="str">
        <f t="shared" si="332"/>
        <v/>
      </c>
      <c r="BB1426" s="287" t="str">
        <f t="shared" si="336"/>
        <v/>
      </c>
      <c r="BC1426" s="287" t="str">
        <f t="shared" si="337"/>
        <v/>
      </c>
      <c r="BD1426" s="287" t="str">
        <f t="shared" si="340"/>
        <v/>
      </c>
      <c r="BE1426" s="288" t="str">
        <f t="shared" si="333"/>
        <v/>
      </c>
    </row>
    <row r="1427" spans="1:59" ht="24" customHeight="1">
      <c r="A1427" s="301"/>
      <c r="B1427" s="420"/>
      <c r="C1427" s="421"/>
      <c r="D1427" s="421"/>
      <c r="E1427" s="421"/>
      <c r="F1427" s="421"/>
      <c r="G1427" s="421"/>
      <c r="H1427" s="421"/>
      <c r="I1427" s="421"/>
      <c r="J1427" s="421"/>
      <c r="K1427" s="421"/>
      <c r="L1427" s="302"/>
      <c r="M1427" s="303"/>
      <c r="N1427" s="304"/>
      <c r="O1427" s="305"/>
      <c r="P1427" s="306"/>
      <c r="Q1427" s="307"/>
      <c r="R1427" s="305"/>
      <c r="S1427" s="308"/>
      <c r="T1427" s="309"/>
      <c r="U1427" s="302"/>
      <c r="V1427" s="303"/>
      <c r="W1427" s="310"/>
      <c r="X1427" s="305"/>
      <c r="Y1427" s="303"/>
      <c r="Z1427" s="303"/>
      <c r="AA1427" s="311"/>
      <c r="AB1427" s="312"/>
      <c r="AC1427" s="310"/>
      <c r="AD1427" s="305"/>
      <c r="AE1427" s="310"/>
      <c r="AF1427" s="313"/>
      <c r="AG1427" s="314"/>
      <c r="AH1427" s="315"/>
      <c r="AI1427" s="401"/>
      <c r="AJ1427" s="402"/>
      <c r="AK1427" s="403"/>
      <c r="AL1427" s="273"/>
      <c r="AM1427" s="270" t="str">
        <f t="shared" si="330"/>
        <v/>
      </c>
      <c r="AN1427" s="282" t="str">
        <f t="shared" si="331"/>
        <v/>
      </c>
      <c r="AO1427" s="257" t="str">
        <f>IF(A1427="","",IF(A1427&lt;&gt;1417,"エラー",1417&amp;"人目"))</f>
        <v/>
      </c>
      <c r="AP1427" s="258" t="str">
        <f t="shared" si="334"/>
        <v/>
      </c>
      <c r="AQ1427" s="259" t="str">
        <f>IFERROR(IF(OR(L1427="",M1427="",N1427=""),"",VLOOKUP(L1427&amp;M1427&amp;N1427,コード!$K$3:$L$64,2,FALSE)),"エラー")</f>
        <v/>
      </c>
      <c r="AR1427" s="260" t="str">
        <f>IFERROR(IF(OR(O1427="",P1427=""),"",VLOOKUP(O1427&amp;P1427,コード!$R$3:$S$8,2,FALSE)),"エラー")</f>
        <v/>
      </c>
      <c r="AS1427" s="261" t="str">
        <f t="shared" si="338"/>
        <v/>
      </c>
      <c r="AT1427" s="261" t="str">
        <f>IFERROR(IF(OR(R1427="",S1427="",T1427=""),"",VLOOKUP(R1427&amp;S1427&amp;T1427,コード!$AB$3:$AC$205,2,FALSE)),"エラー")</f>
        <v/>
      </c>
      <c r="AU1427" s="258" t="str">
        <f>IFERROR(IF(OR(U1427="",V1427="",W1427=""),"",VLOOKUP(U1427&amp;V1427&amp;W1427,コード!$AI$3:$AJ$6,2,FALSE)),"エラー")</f>
        <v/>
      </c>
      <c r="AV1427" s="261" t="str">
        <f t="shared" si="339"/>
        <v/>
      </c>
      <c r="AW1427" s="258" t="str">
        <f>IFERROR(IF(OR(AD1427="",AE1427="",AF1427=""),"",VLOOKUP(AD1427&amp;AE1427&amp;AF1427,コード!$AW$3:$AX$31,2,FALSE)),"エラー")</f>
        <v/>
      </c>
      <c r="AX1427" s="262" t="str">
        <f>IFERROR(IF(OR(AG1427="",AH1427=""),"",VLOOKUP(AG1427&amp;AH1427,コード!$BC$3:$BD$17,2,FALSE)),"エラー")</f>
        <v/>
      </c>
      <c r="AY1427" s="187"/>
      <c r="AZ1427" s="286" t="str">
        <f t="shared" si="335"/>
        <v/>
      </c>
      <c r="BA1427" s="287" t="str">
        <f t="shared" si="332"/>
        <v/>
      </c>
      <c r="BB1427" s="287" t="str">
        <f t="shared" si="336"/>
        <v/>
      </c>
      <c r="BC1427" s="287" t="str">
        <f t="shared" si="337"/>
        <v/>
      </c>
      <c r="BD1427" s="287" t="str">
        <f t="shared" si="340"/>
        <v/>
      </c>
      <c r="BE1427" s="288" t="str">
        <f t="shared" si="333"/>
        <v/>
      </c>
    </row>
    <row r="1428" spans="1:59" ht="24" customHeight="1">
      <c r="A1428" s="301"/>
      <c r="B1428" s="420"/>
      <c r="C1428" s="421"/>
      <c r="D1428" s="421"/>
      <c r="E1428" s="421"/>
      <c r="F1428" s="421"/>
      <c r="G1428" s="421"/>
      <c r="H1428" s="421"/>
      <c r="I1428" s="421"/>
      <c r="J1428" s="421"/>
      <c r="K1428" s="421"/>
      <c r="L1428" s="302"/>
      <c r="M1428" s="303"/>
      <c r="N1428" s="304"/>
      <c r="O1428" s="305"/>
      <c r="P1428" s="306"/>
      <c r="Q1428" s="307"/>
      <c r="R1428" s="305"/>
      <c r="S1428" s="308"/>
      <c r="T1428" s="309"/>
      <c r="U1428" s="302"/>
      <c r="V1428" s="303"/>
      <c r="W1428" s="310"/>
      <c r="X1428" s="305"/>
      <c r="Y1428" s="303"/>
      <c r="Z1428" s="303"/>
      <c r="AA1428" s="311"/>
      <c r="AB1428" s="312"/>
      <c r="AC1428" s="310"/>
      <c r="AD1428" s="305"/>
      <c r="AE1428" s="310"/>
      <c r="AF1428" s="313"/>
      <c r="AG1428" s="314"/>
      <c r="AH1428" s="315"/>
      <c r="AI1428" s="401"/>
      <c r="AJ1428" s="402"/>
      <c r="AK1428" s="403"/>
      <c r="AL1428" s="273"/>
      <c r="AM1428" s="270" t="str">
        <f t="shared" si="330"/>
        <v/>
      </c>
      <c r="AN1428" s="282" t="str">
        <f t="shared" si="331"/>
        <v/>
      </c>
      <c r="AO1428" s="257" t="str">
        <f>IF(A1428="","",IF(A1428&lt;&gt;1418,"エラー",1418&amp;"人目"))</f>
        <v/>
      </c>
      <c r="AP1428" s="258" t="str">
        <f t="shared" si="334"/>
        <v/>
      </c>
      <c r="AQ1428" s="259" t="str">
        <f>IFERROR(IF(OR(L1428="",M1428="",N1428=""),"",VLOOKUP(L1428&amp;M1428&amp;N1428,コード!$K$3:$L$64,2,FALSE)),"エラー")</f>
        <v/>
      </c>
      <c r="AR1428" s="260" t="str">
        <f>IFERROR(IF(OR(O1428="",P1428=""),"",VLOOKUP(O1428&amp;P1428,コード!$R$3:$S$8,2,FALSE)),"エラー")</f>
        <v/>
      </c>
      <c r="AS1428" s="261" t="str">
        <f t="shared" si="338"/>
        <v/>
      </c>
      <c r="AT1428" s="261" t="str">
        <f>IFERROR(IF(OR(R1428="",S1428="",T1428=""),"",VLOOKUP(R1428&amp;S1428&amp;T1428,コード!$AB$3:$AC$205,2,FALSE)),"エラー")</f>
        <v/>
      </c>
      <c r="AU1428" s="258" t="str">
        <f>IFERROR(IF(OR(U1428="",V1428="",W1428=""),"",VLOOKUP(U1428&amp;V1428&amp;W1428,コード!$AI$3:$AJ$6,2,FALSE)),"エラー")</f>
        <v/>
      </c>
      <c r="AV1428" s="261" t="str">
        <f t="shared" si="339"/>
        <v/>
      </c>
      <c r="AW1428" s="258" t="str">
        <f>IFERROR(IF(OR(AD1428="",AE1428="",AF1428=""),"",VLOOKUP(AD1428&amp;AE1428&amp;AF1428,コード!$AW$3:$AX$31,2,FALSE)),"エラー")</f>
        <v/>
      </c>
      <c r="AX1428" s="262" t="str">
        <f>IFERROR(IF(OR(AG1428="",AH1428=""),"",VLOOKUP(AG1428&amp;AH1428,コード!$BC$3:$BD$17,2,FALSE)),"エラー")</f>
        <v/>
      </c>
      <c r="AY1428" s="187"/>
      <c r="AZ1428" s="286" t="str">
        <f t="shared" si="335"/>
        <v/>
      </c>
      <c r="BA1428" s="287" t="str">
        <f t="shared" si="332"/>
        <v/>
      </c>
      <c r="BB1428" s="287" t="str">
        <f t="shared" si="336"/>
        <v/>
      </c>
      <c r="BC1428" s="287" t="str">
        <f t="shared" si="337"/>
        <v/>
      </c>
      <c r="BD1428" s="287" t="str">
        <f t="shared" si="340"/>
        <v/>
      </c>
      <c r="BE1428" s="288" t="str">
        <f t="shared" si="333"/>
        <v/>
      </c>
    </row>
    <row r="1429" spans="1:59" ht="24" customHeight="1">
      <c r="A1429" s="316"/>
      <c r="B1429" s="420"/>
      <c r="C1429" s="421"/>
      <c r="D1429" s="421"/>
      <c r="E1429" s="421"/>
      <c r="F1429" s="421"/>
      <c r="G1429" s="421"/>
      <c r="H1429" s="421"/>
      <c r="I1429" s="421"/>
      <c r="J1429" s="421"/>
      <c r="K1429" s="421"/>
      <c r="L1429" s="302"/>
      <c r="M1429" s="303"/>
      <c r="N1429" s="304"/>
      <c r="O1429" s="305"/>
      <c r="P1429" s="306"/>
      <c r="Q1429" s="307"/>
      <c r="R1429" s="305"/>
      <c r="S1429" s="308"/>
      <c r="T1429" s="309"/>
      <c r="U1429" s="302"/>
      <c r="V1429" s="303"/>
      <c r="W1429" s="310"/>
      <c r="X1429" s="305"/>
      <c r="Y1429" s="303"/>
      <c r="Z1429" s="303"/>
      <c r="AA1429" s="311"/>
      <c r="AB1429" s="312"/>
      <c r="AC1429" s="310"/>
      <c r="AD1429" s="305"/>
      <c r="AE1429" s="310"/>
      <c r="AF1429" s="313"/>
      <c r="AG1429" s="314"/>
      <c r="AH1429" s="315"/>
      <c r="AI1429" s="401"/>
      <c r="AJ1429" s="402"/>
      <c r="AK1429" s="403"/>
      <c r="AL1429" s="273"/>
      <c r="AM1429" s="270" t="str">
        <f t="shared" si="330"/>
        <v/>
      </c>
      <c r="AN1429" s="282" t="str">
        <f t="shared" si="331"/>
        <v/>
      </c>
      <c r="AO1429" s="257" t="str">
        <f>IF(A1429="","",IF(A1429&lt;&gt;1419,"エラー",1419&amp;"人目"))</f>
        <v/>
      </c>
      <c r="AP1429" s="258" t="str">
        <f t="shared" si="334"/>
        <v/>
      </c>
      <c r="AQ1429" s="259" t="str">
        <f>IFERROR(IF(OR(L1429="",M1429="",N1429=""),"",VLOOKUP(L1429&amp;M1429&amp;N1429,コード!$K$3:$L$64,2,FALSE)),"エラー")</f>
        <v/>
      </c>
      <c r="AR1429" s="260" t="str">
        <f>IFERROR(IF(OR(O1429="",P1429=""),"",VLOOKUP(O1429&amp;P1429,コード!$R$3:$S$8,2,FALSE)),"エラー")</f>
        <v/>
      </c>
      <c r="AS1429" s="261" t="str">
        <f t="shared" si="338"/>
        <v/>
      </c>
      <c r="AT1429" s="261" t="str">
        <f>IFERROR(IF(OR(R1429="",S1429="",T1429=""),"",VLOOKUP(R1429&amp;S1429&amp;T1429,コード!$AB$3:$AC$205,2,FALSE)),"エラー")</f>
        <v/>
      </c>
      <c r="AU1429" s="258" t="str">
        <f>IFERROR(IF(OR(U1429="",V1429="",W1429=""),"",VLOOKUP(U1429&amp;V1429&amp;W1429,コード!$AI$3:$AJ$6,2,FALSE)),"エラー")</f>
        <v/>
      </c>
      <c r="AV1429" s="261" t="str">
        <f t="shared" si="339"/>
        <v/>
      </c>
      <c r="AW1429" s="258" t="str">
        <f>IFERROR(IF(OR(AD1429="",AE1429="",AF1429=""),"",VLOOKUP(AD1429&amp;AE1429&amp;AF1429,コード!$AW$3:$AX$31,2,FALSE)),"エラー")</f>
        <v/>
      </c>
      <c r="AX1429" s="262" t="str">
        <f>IFERROR(IF(OR(AG1429="",AH1429=""),"",VLOOKUP(AG1429&amp;AH1429,コード!$BC$3:$BD$17,2,FALSE)),"エラー")</f>
        <v/>
      </c>
      <c r="AY1429" s="187"/>
      <c r="AZ1429" s="286" t="str">
        <f t="shared" si="335"/>
        <v/>
      </c>
      <c r="BA1429" s="287" t="str">
        <f t="shared" si="332"/>
        <v/>
      </c>
      <c r="BB1429" s="287" t="str">
        <f t="shared" si="336"/>
        <v/>
      </c>
      <c r="BC1429" s="287" t="str">
        <f t="shared" si="337"/>
        <v/>
      </c>
      <c r="BD1429" s="287" t="str">
        <f t="shared" si="340"/>
        <v/>
      </c>
      <c r="BE1429" s="288" t="str">
        <f t="shared" si="333"/>
        <v/>
      </c>
    </row>
    <row r="1430" spans="1:59" ht="24" customHeight="1">
      <c r="A1430" s="316"/>
      <c r="B1430" s="420"/>
      <c r="C1430" s="421"/>
      <c r="D1430" s="421"/>
      <c r="E1430" s="421"/>
      <c r="F1430" s="421"/>
      <c r="G1430" s="421"/>
      <c r="H1430" s="421"/>
      <c r="I1430" s="421"/>
      <c r="J1430" s="421"/>
      <c r="K1430" s="421"/>
      <c r="L1430" s="302"/>
      <c r="M1430" s="303"/>
      <c r="N1430" s="304"/>
      <c r="O1430" s="305"/>
      <c r="P1430" s="306"/>
      <c r="Q1430" s="307"/>
      <c r="R1430" s="305"/>
      <c r="S1430" s="308"/>
      <c r="T1430" s="309"/>
      <c r="U1430" s="302"/>
      <c r="V1430" s="303"/>
      <c r="W1430" s="310"/>
      <c r="X1430" s="305"/>
      <c r="Y1430" s="303"/>
      <c r="Z1430" s="303"/>
      <c r="AA1430" s="311"/>
      <c r="AB1430" s="312"/>
      <c r="AC1430" s="310"/>
      <c r="AD1430" s="305"/>
      <c r="AE1430" s="310"/>
      <c r="AF1430" s="313"/>
      <c r="AG1430" s="314"/>
      <c r="AH1430" s="315"/>
      <c r="AI1430" s="401"/>
      <c r="AJ1430" s="402"/>
      <c r="AK1430" s="403"/>
      <c r="AL1430" s="273"/>
      <c r="AM1430" s="270" t="str">
        <f t="shared" si="330"/>
        <v/>
      </c>
      <c r="AN1430" s="282" t="str">
        <f t="shared" si="331"/>
        <v/>
      </c>
      <c r="AO1430" s="257" t="str">
        <f>IF(A1430="","",IF(A1430&lt;&gt;1420,"エラー",1420&amp;"人目"))</f>
        <v/>
      </c>
      <c r="AP1430" s="258" t="str">
        <f t="shared" si="334"/>
        <v/>
      </c>
      <c r="AQ1430" s="259" t="str">
        <f>IFERROR(IF(OR(L1430="",M1430="",N1430=""),"",VLOOKUP(L1430&amp;M1430&amp;N1430,コード!$K$3:$L$64,2,FALSE)),"エラー")</f>
        <v/>
      </c>
      <c r="AR1430" s="260" t="str">
        <f>IFERROR(IF(OR(O1430="",P1430=""),"",VLOOKUP(O1430&amp;P1430,コード!$R$3:$S$8,2,FALSE)),"エラー")</f>
        <v/>
      </c>
      <c r="AS1430" s="261" t="str">
        <f t="shared" si="338"/>
        <v/>
      </c>
      <c r="AT1430" s="261" t="str">
        <f>IFERROR(IF(OR(R1430="",S1430="",T1430=""),"",VLOOKUP(R1430&amp;S1430&amp;T1430,コード!$AB$3:$AC$205,2,FALSE)),"エラー")</f>
        <v/>
      </c>
      <c r="AU1430" s="258" t="str">
        <f>IFERROR(IF(OR(U1430="",V1430="",W1430=""),"",VLOOKUP(U1430&amp;V1430&amp;W1430,コード!$AI$3:$AJ$6,2,FALSE)),"エラー")</f>
        <v/>
      </c>
      <c r="AV1430" s="261" t="str">
        <f t="shared" si="339"/>
        <v/>
      </c>
      <c r="AW1430" s="258" t="str">
        <f>IFERROR(IF(OR(AD1430="",AE1430="",AF1430=""),"",VLOOKUP(AD1430&amp;AE1430&amp;AF1430,コード!$AW$3:$AX$31,2,FALSE)),"エラー")</f>
        <v/>
      </c>
      <c r="AX1430" s="262" t="str">
        <f>IFERROR(IF(OR(AG1430="",AH1430=""),"",VLOOKUP(AG1430&amp;AH1430,コード!$BC$3:$BD$17,2,FALSE)),"エラー")</f>
        <v/>
      </c>
      <c r="AY1430" s="187"/>
      <c r="AZ1430" s="286" t="str">
        <f t="shared" si="335"/>
        <v/>
      </c>
      <c r="BA1430" s="287" t="str">
        <f t="shared" si="332"/>
        <v/>
      </c>
      <c r="BB1430" s="287" t="str">
        <f t="shared" si="336"/>
        <v/>
      </c>
      <c r="BC1430" s="287" t="str">
        <f t="shared" si="337"/>
        <v/>
      </c>
      <c r="BD1430" s="287" t="str">
        <f t="shared" si="340"/>
        <v/>
      </c>
      <c r="BE1430" s="288" t="str">
        <f t="shared" si="333"/>
        <v/>
      </c>
    </row>
    <row r="1431" spans="1:59" ht="24" customHeight="1">
      <c r="A1431" s="301"/>
      <c r="B1431" s="420"/>
      <c r="C1431" s="421"/>
      <c r="D1431" s="421"/>
      <c r="E1431" s="421"/>
      <c r="F1431" s="421"/>
      <c r="G1431" s="421"/>
      <c r="H1431" s="421"/>
      <c r="I1431" s="421"/>
      <c r="J1431" s="421"/>
      <c r="K1431" s="421"/>
      <c r="L1431" s="302"/>
      <c r="M1431" s="303"/>
      <c r="N1431" s="304"/>
      <c r="O1431" s="305"/>
      <c r="P1431" s="306"/>
      <c r="Q1431" s="307"/>
      <c r="R1431" s="305"/>
      <c r="S1431" s="308"/>
      <c r="T1431" s="309"/>
      <c r="U1431" s="302"/>
      <c r="V1431" s="303"/>
      <c r="W1431" s="310"/>
      <c r="X1431" s="305"/>
      <c r="Y1431" s="303"/>
      <c r="Z1431" s="303"/>
      <c r="AA1431" s="311"/>
      <c r="AB1431" s="312"/>
      <c r="AC1431" s="310"/>
      <c r="AD1431" s="305"/>
      <c r="AE1431" s="310"/>
      <c r="AF1431" s="313"/>
      <c r="AG1431" s="314"/>
      <c r="AH1431" s="315"/>
      <c r="AI1431" s="401"/>
      <c r="AJ1431" s="402"/>
      <c r="AK1431" s="403"/>
      <c r="AL1431" s="273"/>
      <c r="AM1431" s="270" t="str">
        <f t="shared" si="330"/>
        <v/>
      </c>
      <c r="AN1431" s="282" t="str">
        <f t="shared" si="331"/>
        <v/>
      </c>
      <c r="AO1431" s="257" t="str">
        <f>IF(A1431="","",IF(A1431&lt;&gt;1421,"エラー",1421&amp;"人目"))</f>
        <v/>
      </c>
      <c r="AP1431" s="258" t="str">
        <f t="shared" si="334"/>
        <v/>
      </c>
      <c r="AQ1431" s="259" t="str">
        <f>IFERROR(IF(OR(L1431="",M1431="",N1431=""),"",VLOOKUP(L1431&amp;M1431&amp;N1431,コード!$K$3:$L$64,2,FALSE)),"エラー")</f>
        <v/>
      </c>
      <c r="AR1431" s="260" t="str">
        <f>IFERROR(IF(OR(O1431="",P1431=""),"",VLOOKUP(O1431&amp;P1431,コード!$R$3:$S$8,2,FALSE)),"エラー")</f>
        <v/>
      </c>
      <c r="AS1431" s="261" t="str">
        <f t="shared" si="338"/>
        <v/>
      </c>
      <c r="AT1431" s="261" t="str">
        <f>IFERROR(IF(OR(R1431="",S1431="",T1431=""),"",VLOOKUP(R1431&amp;S1431&amp;T1431,コード!$AB$3:$AC$205,2,FALSE)),"エラー")</f>
        <v/>
      </c>
      <c r="AU1431" s="258" t="str">
        <f>IFERROR(IF(OR(U1431="",V1431="",W1431=""),"",VLOOKUP(U1431&amp;V1431&amp;W1431,コード!$AI$3:$AJ$6,2,FALSE)),"エラー")</f>
        <v/>
      </c>
      <c r="AV1431" s="261" t="str">
        <f t="shared" si="339"/>
        <v/>
      </c>
      <c r="AW1431" s="258" t="str">
        <f>IFERROR(IF(OR(AD1431="",AE1431="",AF1431=""),"",VLOOKUP(AD1431&amp;AE1431&amp;AF1431,コード!$AW$3:$AX$31,2,FALSE)),"エラー")</f>
        <v/>
      </c>
      <c r="AX1431" s="262" t="str">
        <f>IFERROR(IF(OR(AG1431="",AH1431=""),"",VLOOKUP(AG1431&amp;AH1431,コード!$BC$3:$BD$17,2,FALSE)),"エラー")</f>
        <v/>
      </c>
      <c r="AY1431" s="187"/>
      <c r="AZ1431" s="286" t="str">
        <f t="shared" si="335"/>
        <v/>
      </c>
      <c r="BA1431" s="287" t="str">
        <f t="shared" si="332"/>
        <v/>
      </c>
      <c r="BB1431" s="287" t="str">
        <f t="shared" si="336"/>
        <v/>
      </c>
      <c r="BC1431" s="287" t="str">
        <f t="shared" si="337"/>
        <v/>
      </c>
      <c r="BD1431" s="287" t="str">
        <f t="shared" si="340"/>
        <v/>
      </c>
      <c r="BE1431" s="288" t="str">
        <f t="shared" si="333"/>
        <v/>
      </c>
    </row>
    <row r="1432" spans="1:59" ht="24" customHeight="1">
      <c r="A1432" s="301"/>
      <c r="B1432" s="420"/>
      <c r="C1432" s="421"/>
      <c r="D1432" s="421"/>
      <c r="E1432" s="421"/>
      <c r="F1432" s="421"/>
      <c r="G1432" s="421"/>
      <c r="H1432" s="421"/>
      <c r="I1432" s="421"/>
      <c r="J1432" s="421"/>
      <c r="K1432" s="421"/>
      <c r="L1432" s="302"/>
      <c r="M1432" s="303"/>
      <c r="N1432" s="304"/>
      <c r="O1432" s="305"/>
      <c r="P1432" s="306"/>
      <c r="Q1432" s="307"/>
      <c r="R1432" s="305"/>
      <c r="S1432" s="308"/>
      <c r="T1432" s="309"/>
      <c r="U1432" s="302"/>
      <c r="V1432" s="303"/>
      <c r="W1432" s="310"/>
      <c r="X1432" s="305"/>
      <c r="Y1432" s="303"/>
      <c r="Z1432" s="303"/>
      <c r="AA1432" s="311"/>
      <c r="AB1432" s="312"/>
      <c r="AC1432" s="310"/>
      <c r="AD1432" s="305"/>
      <c r="AE1432" s="310"/>
      <c r="AF1432" s="313"/>
      <c r="AG1432" s="314"/>
      <c r="AH1432" s="315"/>
      <c r="AI1432" s="401"/>
      <c r="AJ1432" s="402"/>
      <c r="AK1432" s="403"/>
      <c r="AL1432" s="273"/>
      <c r="AM1432" s="270" t="str">
        <f t="shared" si="330"/>
        <v/>
      </c>
      <c r="AN1432" s="282" t="str">
        <f t="shared" si="331"/>
        <v/>
      </c>
      <c r="AO1432" s="257" t="str">
        <f>IF(A1432="","",IF(A1432&lt;&gt;1422,"エラー",1422&amp;"人目"))</f>
        <v/>
      </c>
      <c r="AP1432" s="258" t="str">
        <f t="shared" si="334"/>
        <v/>
      </c>
      <c r="AQ1432" s="259" t="str">
        <f>IFERROR(IF(OR(L1432="",M1432="",N1432=""),"",VLOOKUP(L1432&amp;M1432&amp;N1432,コード!$K$3:$L$64,2,FALSE)),"エラー")</f>
        <v/>
      </c>
      <c r="AR1432" s="260" t="str">
        <f>IFERROR(IF(OR(O1432="",P1432=""),"",VLOOKUP(O1432&amp;P1432,コード!$R$3:$S$8,2,FALSE)),"エラー")</f>
        <v/>
      </c>
      <c r="AS1432" s="261" t="str">
        <f t="shared" si="338"/>
        <v/>
      </c>
      <c r="AT1432" s="261" t="str">
        <f>IFERROR(IF(OR(R1432="",S1432="",T1432=""),"",VLOOKUP(R1432&amp;S1432&amp;T1432,コード!$AB$3:$AC$205,2,FALSE)),"エラー")</f>
        <v/>
      </c>
      <c r="AU1432" s="258" t="str">
        <f>IFERROR(IF(OR(U1432="",V1432="",W1432=""),"",VLOOKUP(U1432&amp;V1432&amp;W1432,コード!$AI$3:$AJ$6,2,FALSE)),"エラー")</f>
        <v/>
      </c>
      <c r="AV1432" s="261" t="str">
        <f t="shared" si="339"/>
        <v/>
      </c>
      <c r="AW1432" s="258" t="str">
        <f>IFERROR(IF(OR(AD1432="",AE1432="",AF1432=""),"",VLOOKUP(AD1432&amp;AE1432&amp;AF1432,コード!$AW$3:$AX$31,2,FALSE)),"エラー")</f>
        <v/>
      </c>
      <c r="AX1432" s="262" t="str">
        <f>IFERROR(IF(OR(AG1432="",AH1432=""),"",VLOOKUP(AG1432&amp;AH1432,コード!$BC$3:$BD$17,2,FALSE)),"エラー")</f>
        <v/>
      </c>
      <c r="AY1432" s="187"/>
      <c r="AZ1432" s="286" t="str">
        <f t="shared" si="335"/>
        <v/>
      </c>
      <c r="BA1432" s="287" t="str">
        <f t="shared" si="332"/>
        <v/>
      </c>
      <c r="BB1432" s="287" t="str">
        <f t="shared" si="336"/>
        <v/>
      </c>
      <c r="BC1432" s="287" t="str">
        <f t="shared" si="337"/>
        <v/>
      </c>
      <c r="BD1432" s="287" t="str">
        <f t="shared" si="340"/>
        <v/>
      </c>
      <c r="BE1432" s="288" t="str">
        <f t="shared" si="333"/>
        <v/>
      </c>
    </row>
    <row r="1433" spans="1:59" ht="24" customHeight="1">
      <c r="A1433" s="301"/>
      <c r="B1433" s="420"/>
      <c r="C1433" s="421"/>
      <c r="D1433" s="421"/>
      <c r="E1433" s="421"/>
      <c r="F1433" s="421"/>
      <c r="G1433" s="421"/>
      <c r="H1433" s="421"/>
      <c r="I1433" s="421"/>
      <c r="J1433" s="421"/>
      <c r="K1433" s="421"/>
      <c r="L1433" s="302"/>
      <c r="M1433" s="303"/>
      <c r="N1433" s="304"/>
      <c r="O1433" s="305"/>
      <c r="P1433" s="306"/>
      <c r="Q1433" s="307"/>
      <c r="R1433" s="305"/>
      <c r="S1433" s="308"/>
      <c r="T1433" s="309"/>
      <c r="U1433" s="302"/>
      <c r="V1433" s="303"/>
      <c r="W1433" s="310"/>
      <c r="X1433" s="305"/>
      <c r="Y1433" s="303"/>
      <c r="Z1433" s="303"/>
      <c r="AA1433" s="311"/>
      <c r="AB1433" s="312"/>
      <c r="AC1433" s="310"/>
      <c r="AD1433" s="305"/>
      <c r="AE1433" s="310"/>
      <c r="AF1433" s="313"/>
      <c r="AG1433" s="314"/>
      <c r="AH1433" s="315"/>
      <c r="AI1433" s="401"/>
      <c r="AJ1433" s="402"/>
      <c r="AK1433" s="403"/>
      <c r="AL1433" s="273"/>
      <c r="AM1433" s="270" t="str">
        <f t="shared" si="330"/>
        <v/>
      </c>
      <c r="AN1433" s="282" t="str">
        <f t="shared" si="331"/>
        <v/>
      </c>
      <c r="AO1433" s="257" t="str">
        <f>IF(A1433="","",IF(A1433&lt;&gt;1423,"エラー",1423&amp;"人目"))</f>
        <v/>
      </c>
      <c r="AP1433" s="258" t="str">
        <f t="shared" si="334"/>
        <v/>
      </c>
      <c r="AQ1433" s="259" t="str">
        <f>IFERROR(IF(OR(L1433="",M1433="",N1433=""),"",VLOOKUP(L1433&amp;M1433&amp;N1433,コード!$K$3:$L$64,2,FALSE)),"エラー")</f>
        <v/>
      </c>
      <c r="AR1433" s="260" t="str">
        <f>IFERROR(IF(OR(O1433="",P1433=""),"",VLOOKUP(O1433&amp;P1433,コード!$R$3:$S$8,2,FALSE)),"エラー")</f>
        <v/>
      </c>
      <c r="AS1433" s="261" t="str">
        <f t="shared" si="338"/>
        <v/>
      </c>
      <c r="AT1433" s="261" t="str">
        <f>IFERROR(IF(OR(R1433="",S1433="",T1433=""),"",VLOOKUP(R1433&amp;S1433&amp;T1433,コード!$AB$3:$AC$205,2,FALSE)),"エラー")</f>
        <v/>
      </c>
      <c r="AU1433" s="258" t="str">
        <f>IFERROR(IF(OR(U1433="",V1433="",W1433=""),"",VLOOKUP(U1433&amp;V1433&amp;W1433,コード!$AI$3:$AJ$6,2,FALSE)),"エラー")</f>
        <v/>
      </c>
      <c r="AV1433" s="261" t="str">
        <f t="shared" si="339"/>
        <v/>
      </c>
      <c r="AW1433" s="258" t="str">
        <f>IFERROR(IF(OR(AD1433="",AE1433="",AF1433=""),"",VLOOKUP(AD1433&amp;AE1433&amp;AF1433,コード!$AW$3:$AX$31,2,FALSE)),"エラー")</f>
        <v/>
      </c>
      <c r="AX1433" s="262" t="str">
        <f>IFERROR(IF(OR(AG1433="",AH1433=""),"",VLOOKUP(AG1433&amp;AH1433,コード!$BC$3:$BD$17,2,FALSE)),"エラー")</f>
        <v/>
      </c>
      <c r="AY1433" s="187"/>
      <c r="AZ1433" s="286" t="str">
        <f t="shared" si="335"/>
        <v/>
      </c>
      <c r="BA1433" s="287" t="str">
        <f t="shared" si="332"/>
        <v/>
      </c>
      <c r="BB1433" s="287" t="str">
        <f t="shared" si="336"/>
        <v/>
      </c>
      <c r="BC1433" s="287" t="str">
        <f t="shared" si="337"/>
        <v/>
      </c>
      <c r="BD1433" s="287" t="str">
        <f t="shared" si="340"/>
        <v/>
      </c>
      <c r="BE1433" s="288" t="str">
        <f t="shared" si="333"/>
        <v/>
      </c>
    </row>
    <row r="1434" spans="1:59" ht="24" customHeight="1">
      <c r="A1434" s="316"/>
      <c r="B1434" s="420"/>
      <c r="C1434" s="421"/>
      <c r="D1434" s="421"/>
      <c r="E1434" s="421"/>
      <c r="F1434" s="421"/>
      <c r="G1434" s="421"/>
      <c r="H1434" s="421"/>
      <c r="I1434" s="421"/>
      <c r="J1434" s="421"/>
      <c r="K1434" s="421"/>
      <c r="L1434" s="302"/>
      <c r="M1434" s="303"/>
      <c r="N1434" s="304"/>
      <c r="O1434" s="305"/>
      <c r="P1434" s="306"/>
      <c r="Q1434" s="307"/>
      <c r="R1434" s="305"/>
      <c r="S1434" s="308"/>
      <c r="T1434" s="309"/>
      <c r="U1434" s="302"/>
      <c r="V1434" s="303"/>
      <c r="W1434" s="310"/>
      <c r="X1434" s="305"/>
      <c r="Y1434" s="303"/>
      <c r="Z1434" s="303"/>
      <c r="AA1434" s="311"/>
      <c r="AB1434" s="312"/>
      <c r="AC1434" s="310"/>
      <c r="AD1434" s="305"/>
      <c r="AE1434" s="310"/>
      <c r="AF1434" s="313"/>
      <c r="AG1434" s="314"/>
      <c r="AH1434" s="315"/>
      <c r="AI1434" s="401"/>
      <c r="AJ1434" s="402"/>
      <c r="AK1434" s="403"/>
      <c r="AL1434" s="273"/>
      <c r="AM1434" s="270" t="str">
        <f t="shared" si="330"/>
        <v/>
      </c>
      <c r="AN1434" s="282" t="str">
        <f t="shared" si="331"/>
        <v/>
      </c>
      <c r="AO1434" s="257" t="str">
        <f>IF(A1434="","",IF(A1434&lt;&gt;1424,"エラー",1424&amp;"人目"))</f>
        <v/>
      </c>
      <c r="AP1434" s="258" t="str">
        <f t="shared" si="334"/>
        <v/>
      </c>
      <c r="AQ1434" s="259" t="str">
        <f>IFERROR(IF(OR(L1434="",M1434="",N1434=""),"",VLOOKUP(L1434&amp;M1434&amp;N1434,コード!$K$3:$L$64,2,FALSE)),"エラー")</f>
        <v/>
      </c>
      <c r="AR1434" s="260" t="str">
        <f>IFERROR(IF(OR(O1434="",P1434=""),"",VLOOKUP(O1434&amp;P1434,コード!$R$3:$S$8,2,FALSE)),"エラー")</f>
        <v/>
      </c>
      <c r="AS1434" s="261" t="str">
        <f t="shared" si="338"/>
        <v/>
      </c>
      <c r="AT1434" s="261" t="str">
        <f>IFERROR(IF(OR(R1434="",S1434="",T1434=""),"",VLOOKUP(R1434&amp;S1434&amp;T1434,コード!$AB$3:$AC$205,2,FALSE)),"エラー")</f>
        <v/>
      </c>
      <c r="AU1434" s="258" t="str">
        <f>IFERROR(IF(OR(U1434="",V1434="",W1434=""),"",VLOOKUP(U1434&amp;V1434&amp;W1434,コード!$AI$3:$AJ$6,2,FALSE)),"エラー")</f>
        <v/>
      </c>
      <c r="AV1434" s="261" t="str">
        <f t="shared" si="339"/>
        <v/>
      </c>
      <c r="AW1434" s="258" t="str">
        <f>IFERROR(IF(OR(AD1434="",AE1434="",AF1434=""),"",VLOOKUP(AD1434&amp;AE1434&amp;AF1434,コード!$AW$3:$AX$31,2,FALSE)),"エラー")</f>
        <v/>
      </c>
      <c r="AX1434" s="262" t="str">
        <f>IFERROR(IF(OR(AG1434="",AH1434=""),"",VLOOKUP(AG1434&amp;AH1434,コード!$BC$3:$BD$17,2,FALSE)),"エラー")</f>
        <v/>
      </c>
      <c r="AY1434" s="187"/>
      <c r="AZ1434" s="286" t="str">
        <f t="shared" si="335"/>
        <v/>
      </c>
      <c r="BA1434" s="287" t="str">
        <f t="shared" si="332"/>
        <v/>
      </c>
      <c r="BB1434" s="287" t="str">
        <f t="shared" si="336"/>
        <v/>
      </c>
      <c r="BC1434" s="287" t="str">
        <f t="shared" si="337"/>
        <v/>
      </c>
      <c r="BD1434" s="287" t="str">
        <f t="shared" si="340"/>
        <v/>
      </c>
      <c r="BE1434" s="288" t="str">
        <f t="shared" si="333"/>
        <v/>
      </c>
    </row>
    <row r="1435" spans="1:59" ht="24" customHeight="1">
      <c r="A1435" s="316"/>
      <c r="B1435" s="420"/>
      <c r="C1435" s="421"/>
      <c r="D1435" s="421"/>
      <c r="E1435" s="421"/>
      <c r="F1435" s="421"/>
      <c r="G1435" s="421"/>
      <c r="H1435" s="421"/>
      <c r="I1435" s="421"/>
      <c r="J1435" s="421"/>
      <c r="K1435" s="421"/>
      <c r="L1435" s="302"/>
      <c r="M1435" s="303"/>
      <c r="N1435" s="304"/>
      <c r="O1435" s="305"/>
      <c r="P1435" s="306"/>
      <c r="Q1435" s="307"/>
      <c r="R1435" s="305"/>
      <c r="S1435" s="308"/>
      <c r="T1435" s="309"/>
      <c r="U1435" s="302"/>
      <c r="V1435" s="303"/>
      <c r="W1435" s="310"/>
      <c r="X1435" s="305"/>
      <c r="Y1435" s="303"/>
      <c r="Z1435" s="303"/>
      <c r="AA1435" s="311"/>
      <c r="AB1435" s="312"/>
      <c r="AC1435" s="310"/>
      <c r="AD1435" s="305"/>
      <c r="AE1435" s="310"/>
      <c r="AF1435" s="313"/>
      <c r="AG1435" s="314"/>
      <c r="AH1435" s="315"/>
      <c r="AI1435" s="401"/>
      <c r="AJ1435" s="402"/>
      <c r="AK1435" s="403"/>
      <c r="AL1435" s="273"/>
      <c r="AM1435" s="270" t="str">
        <f t="shared" si="330"/>
        <v/>
      </c>
      <c r="AN1435" s="282" t="str">
        <f t="shared" si="331"/>
        <v/>
      </c>
      <c r="AO1435" s="257" t="str">
        <f>IF(A1435="","",IF(A1435&lt;&gt;1425,"エラー",1425&amp;"人目"))</f>
        <v/>
      </c>
      <c r="AP1435" s="258" t="str">
        <f t="shared" si="334"/>
        <v/>
      </c>
      <c r="AQ1435" s="259" t="str">
        <f>IFERROR(IF(OR(L1435="",M1435="",N1435=""),"",VLOOKUP(L1435&amp;M1435&amp;N1435,コード!$K$3:$L$64,2,FALSE)),"エラー")</f>
        <v/>
      </c>
      <c r="AR1435" s="260" t="str">
        <f>IFERROR(IF(OR(O1435="",P1435=""),"",VLOOKUP(O1435&amp;P1435,コード!$R$3:$S$8,2,FALSE)),"エラー")</f>
        <v/>
      </c>
      <c r="AS1435" s="261" t="str">
        <f t="shared" si="338"/>
        <v/>
      </c>
      <c r="AT1435" s="261" t="str">
        <f>IFERROR(IF(OR(R1435="",S1435="",T1435=""),"",VLOOKUP(R1435&amp;S1435&amp;T1435,コード!$AB$3:$AC$205,2,FALSE)),"エラー")</f>
        <v/>
      </c>
      <c r="AU1435" s="258" t="str">
        <f>IFERROR(IF(OR(U1435="",V1435="",W1435=""),"",VLOOKUP(U1435&amp;V1435&amp;W1435,コード!$AI$3:$AJ$6,2,FALSE)),"エラー")</f>
        <v/>
      </c>
      <c r="AV1435" s="261" t="str">
        <f t="shared" si="339"/>
        <v/>
      </c>
      <c r="AW1435" s="258" t="str">
        <f>IFERROR(IF(OR(AD1435="",AE1435="",AF1435=""),"",VLOOKUP(AD1435&amp;AE1435&amp;AF1435,コード!$AW$3:$AX$31,2,FALSE)),"エラー")</f>
        <v/>
      </c>
      <c r="AX1435" s="262" t="str">
        <f>IFERROR(IF(OR(AG1435="",AH1435=""),"",VLOOKUP(AG1435&amp;AH1435,コード!$BC$3:$BD$17,2,FALSE)),"エラー")</f>
        <v/>
      </c>
      <c r="AY1435" s="187"/>
      <c r="AZ1435" s="286" t="str">
        <f t="shared" si="335"/>
        <v/>
      </c>
      <c r="BA1435" s="287" t="str">
        <f t="shared" si="332"/>
        <v/>
      </c>
      <c r="BB1435" s="287" t="str">
        <f t="shared" si="336"/>
        <v/>
      </c>
      <c r="BC1435" s="287" t="str">
        <f t="shared" si="337"/>
        <v/>
      </c>
      <c r="BD1435" s="287" t="str">
        <f t="shared" si="340"/>
        <v/>
      </c>
      <c r="BE1435" s="288" t="str">
        <f t="shared" si="333"/>
        <v/>
      </c>
    </row>
    <row r="1436" spans="1:59" ht="24" customHeight="1">
      <c r="A1436" s="301"/>
      <c r="B1436" s="420"/>
      <c r="C1436" s="421"/>
      <c r="D1436" s="421"/>
      <c r="E1436" s="421"/>
      <c r="F1436" s="421"/>
      <c r="G1436" s="421"/>
      <c r="H1436" s="421"/>
      <c r="I1436" s="421"/>
      <c r="J1436" s="421"/>
      <c r="K1436" s="421"/>
      <c r="L1436" s="302"/>
      <c r="M1436" s="303"/>
      <c r="N1436" s="304"/>
      <c r="O1436" s="305"/>
      <c r="P1436" s="306"/>
      <c r="Q1436" s="307"/>
      <c r="R1436" s="305"/>
      <c r="S1436" s="308"/>
      <c r="T1436" s="309"/>
      <c r="U1436" s="302"/>
      <c r="V1436" s="303"/>
      <c r="W1436" s="310"/>
      <c r="X1436" s="305"/>
      <c r="Y1436" s="303"/>
      <c r="Z1436" s="303"/>
      <c r="AA1436" s="311"/>
      <c r="AB1436" s="312"/>
      <c r="AC1436" s="310"/>
      <c r="AD1436" s="305"/>
      <c r="AE1436" s="310"/>
      <c r="AF1436" s="313"/>
      <c r="AG1436" s="314"/>
      <c r="AH1436" s="315"/>
      <c r="AI1436" s="401"/>
      <c r="AJ1436" s="402"/>
      <c r="AK1436" s="403"/>
      <c r="AL1436" s="273"/>
      <c r="AM1436" s="270" t="str">
        <f>IF(A1436="","",IF(OR($Z$7="",$AB$7="",$AD$7="",$AF$7="",$AH$7="",$AJ$7),"",$Z$7&amp;$AB$7&amp;$AD$7&amp;$AF$7&amp;$AH$7&amp;$AJ$7))</f>
        <v/>
      </c>
      <c r="AN1436" s="282" t="str">
        <f>IF(OR($C$7="",A1436=""),"",$C$7)</f>
        <v/>
      </c>
      <c r="AO1436" s="257" t="str">
        <f>IF(A1436="","",IF(A1436&lt;&gt;1426,"エラー",1426&amp;"人目"))</f>
        <v/>
      </c>
      <c r="AP1436" s="258" t="str">
        <f t="shared" si="334"/>
        <v/>
      </c>
      <c r="AQ1436" s="259" t="str">
        <f>IFERROR(IF(OR(L1436="",M1436="",N1436=""),"",VLOOKUP(L1436&amp;M1436&amp;N1436,コード!$K$3:$L$64,2,FALSE)),"エラー")</f>
        <v/>
      </c>
      <c r="AR1436" s="260" t="str">
        <f>IFERROR(IF(OR(O1436="",P1436=""),"",VLOOKUP(O1436&amp;P1436,コード!$R$3:$S$8,2,FALSE)),"エラー")</f>
        <v/>
      </c>
      <c r="AS1436" s="261" t="str">
        <f t="shared" si="338"/>
        <v/>
      </c>
      <c r="AT1436" s="261" t="str">
        <f>IFERROR(IF(OR(R1436="",S1436="",T1436=""),"",VLOOKUP(R1436&amp;S1436&amp;T1436,コード!$AB$3:$AC$205,2,FALSE)),"エラー")</f>
        <v/>
      </c>
      <c r="AU1436" s="258" t="str">
        <f>IFERROR(IF(OR(U1436="",V1436="",W1436=""),"",VLOOKUP(U1436&amp;V1436&amp;W1436,コード!$AI$3:$AJ$6,2,FALSE)),"エラー")</f>
        <v/>
      </c>
      <c r="AV1436" s="261" t="str">
        <f t="shared" si="339"/>
        <v/>
      </c>
      <c r="AW1436" s="258" t="str">
        <f>IFERROR(IF(OR(AD1436="",AE1436="",AF1436=""),"",VLOOKUP(AD1436&amp;AE1436&amp;AF1436,コード!$AW$3:$AX$31,2,FALSE)),"エラー")</f>
        <v/>
      </c>
      <c r="AX1436" s="262" t="str">
        <f>IFERROR(IF(OR(AG1436="",AH1436=""),"",VLOOKUP(AG1436&amp;AH1436,コード!$BC$3:$BD$17,2,FALSE)),"エラー")</f>
        <v/>
      </c>
      <c r="AY1436" s="187"/>
      <c r="AZ1436" s="286" t="str">
        <f t="shared" si="335"/>
        <v/>
      </c>
      <c r="BA1436" s="287" t="str">
        <f>IFERROR(IF(OR(R1436="",S1436="",T1436=""),"",IF(VALUE(R1436&amp;S1436&amp;T1436)=801,"エラー？","○")),"エラー")</f>
        <v/>
      </c>
      <c r="BB1436" s="287" t="str">
        <f t="shared" si="336"/>
        <v/>
      </c>
      <c r="BC1436" s="287" t="str">
        <f t="shared" si="337"/>
        <v/>
      </c>
      <c r="BD1436" s="287" t="str">
        <f t="shared" si="340"/>
        <v/>
      </c>
      <c r="BE1436" s="288" t="str">
        <f>IFERROR(IF(OR(R1436="",S1436="",T1436="",U1436="",V1436="",W1436=""),"",IF(AND(VALUE(R1436&amp;S1436&amp;T1436)=122,OR(VALUE(U1436&amp;V1436&amp;W1436)=161,O1436&amp;P1436="00")),"エラー","○")),"エラー")</f>
        <v/>
      </c>
      <c r="BG1436" s="228"/>
    </row>
    <row r="1437" spans="1:59" ht="24" customHeight="1">
      <c r="A1437" s="301"/>
      <c r="B1437" s="420"/>
      <c r="C1437" s="421"/>
      <c r="D1437" s="421"/>
      <c r="E1437" s="421"/>
      <c r="F1437" s="421"/>
      <c r="G1437" s="421"/>
      <c r="H1437" s="421"/>
      <c r="I1437" s="421"/>
      <c r="J1437" s="421"/>
      <c r="K1437" s="421"/>
      <c r="L1437" s="302"/>
      <c r="M1437" s="303"/>
      <c r="N1437" s="304"/>
      <c r="O1437" s="305"/>
      <c r="P1437" s="306"/>
      <c r="Q1437" s="307"/>
      <c r="R1437" s="305"/>
      <c r="S1437" s="308"/>
      <c r="T1437" s="309"/>
      <c r="U1437" s="302"/>
      <c r="V1437" s="303"/>
      <c r="W1437" s="310"/>
      <c r="X1437" s="305"/>
      <c r="Y1437" s="303"/>
      <c r="Z1437" s="303"/>
      <c r="AA1437" s="311"/>
      <c r="AB1437" s="312"/>
      <c r="AC1437" s="310"/>
      <c r="AD1437" s="305"/>
      <c r="AE1437" s="310"/>
      <c r="AF1437" s="313"/>
      <c r="AG1437" s="314"/>
      <c r="AH1437" s="315"/>
      <c r="AI1437" s="401"/>
      <c r="AJ1437" s="402"/>
      <c r="AK1437" s="403"/>
      <c r="AL1437" s="273"/>
      <c r="AM1437" s="270" t="str">
        <f t="shared" ref="AM1437:AM1460" si="341">IF(A1437="","",IF(OR($Z$7="",$AB$7="",$AD$7="",$AF$7="",$AH$7="",$AJ$7),"",$Z$7&amp;$AB$7&amp;$AD$7&amp;$AF$7&amp;$AH$7&amp;$AJ$7))</f>
        <v/>
      </c>
      <c r="AN1437" s="282" t="str">
        <f t="shared" ref="AN1437:AN1460" si="342">IF(OR($C$7="",A1437=""),"",$C$7)</f>
        <v/>
      </c>
      <c r="AO1437" s="257" t="str">
        <f>IF(A1437="","",IF(A1437&lt;&gt;1427,"エラー",1427&amp;"人目"))</f>
        <v/>
      </c>
      <c r="AP1437" s="258" t="str">
        <f t="shared" si="334"/>
        <v/>
      </c>
      <c r="AQ1437" s="259" t="str">
        <f>IFERROR(IF(OR(L1437="",M1437="",N1437=""),"",VLOOKUP(L1437&amp;M1437&amp;N1437,コード!$K$3:$L$64,2,FALSE)),"エラー")</f>
        <v/>
      </c>
      <c r="AR1437" s="260" t="str">
        <f>IFERROR(IF(OR(O1437="",P1437=""),"",VLOOKUP(O1437&amp;P1437,コード!$R$3:$S$8,2,FALSE)),"エラー")</f>
        <v/>
      </c>
      <c r="AS1437" s="261" t="str">
        <f t="shared" si="338"/>
        <v/>
      </c>
      <c r="AT1437" s="261" t="str">
        <f>IFERROR(IF(OR(R1437="",S1437="",T1437=""),"",VLOOKUP(R1437&amp;S1437&amp;T1437,コード!$AB$3:$AC$205,2,FALSE)),"エラー")</f>
        <v/>
      </c>
      <c r="AU1437" s="258" t="str">
        <f>IFERROR(IF(OR(U1437="",V1437="",W1437=""),"",VLOOKUP(U1437&amp;V1437&amp;W1437,コード!$AI$3:$AJ$6,2,FALSE)),"エラー")</f>
        <v/>
      </c>
      <c r="AV1437" s="261" t="str">
        <f t="shared" si="339"/>
        <v/>
      </c>
      <c r="AW1437" s="258" t="str">
        <f>IFERROR(IF(OR(AD1437="",AE1437="",AF1437=""),"",VLOOKUP(AD1437&amp;AE1437&amp;AF1437,コード!$AW$3:$AX$31,2,FALSE)),"エラー")</f>
        <v/>
      </c>
      <c r="AX1437" s="262" t="str">
        <f>IFERROR(IF(OR(AG1437="",AH1437=""),"",VLOOKUP(AG1437&amp;AH1437,コード!$BC$3:$BD$17,2,FALSE)),"エラー")</f>
        <v/>
      </c>
      <c r="AY1437" s="187"/>
      <c r="AZ1437" s="286" t="str">
        <f t="shared" si="335"/>
        <v/>
      </c>
      <c r="BA1437" s="287" t="str">
        <f t="shared" ref="BA1437:BA1460" si="343">IFERROR(IF(OR(R1437="",S1437="",T1437=""),"",IF(VALUE(R1437&amp;S1437&amp;T1437)=801,"エラー？","○")),"エラー")</f>
        <v/>
      </c>
      <c r="BB1437" s="287" t="str">
        <f t="shared" si="336"/>
        <v/>
      </c>
      <c r="BC1437" s="287" t="str">
        <f t="shared" si="337"/>
        <v/>
      </c>
      <c r="BD1437" s="287" t="str">
        <f t="shared" si="340"/>
        <v/>
      </c>
      <c r="BE1437" s="288" t="str">
        <f>IFERROR(IF(OR(R1437="",S1437="",T1437="",U1437="",V1437="",W1437=""),"",IF(AND(VALUE(R1437&amp;S1437&amp;T1437)=122,OR(VALUE(U1437&amp;V1437&amp;W1437)=161,O1437&amp;P1437="00")),"エラー","○")),"エラー")</f>
        <v/>
      </c>
    </row>
    <row r="1438" spans="1:59" ht="24" customHeight="1">
      <c r="A1438" s="301"/>
      <c r="B1438" s="420"/>
      <c r="C1438" s="421"/>
      <c r="D1438" s="421"/>
      <c r="E1438" s="421"/>
      <c r="F1438" s="421"/>
      <c r="G1438" s="421"/>
      <c r="H1438" s="421"/>
      <c r="I1438" s="421"/>
      <c r="J1438" s="421"/>
      <c r="K1438" s="421"/>
      <c r="L1438" s="302"/>
      <c r="M1438" s="303"/>
      <c r="N1438" s="304"/>
      <c r="O1438" s="305"/>
      <c r="P1438" s="306"/>
      <c r="Q1438" s="307"/>
      <c r="R1438" s="305"/>
      <c r="S1438" s="308"/>
      <c r="T1438" s="309"/>
      <c r="U1438" s="302"/>
      <c r="V1438" s="303"/>
      <c r="W1438" s="310"/>
      <c r="X1438" s="305"/>
      <c r="Y1438" s="303"/>
      <c r="Z1438" s="303"/>
      <c r="AA1438" s="311"/>
      <c r="AB1438" s="312"/>
      <c r="AC1438" s="310"/>
      <c r="AD1438" s="305"/>
      <c r="AE1438" s="310"/>
      <c r="AF1438" s="313"/>
      <c r="AG1438" s="314"/>
      <c r="AH1438" s="315"/>
      <c r="AI1438" s="401"/>
      <c r="AJ1438" s="402"/>
      <c r="AK1438" s="403"/>
      <c r="AL1438" s="273"/>
      <c r="AM1438" s="270" t="str">
        <f t="shared" si="341"/>
        <v/>
      </c>
      <c r="AN1438" s="282" t="str">
        <f t="shared" si="342"/>
        <v/>
      </c>
      <c r="AO1438" s="257" t="str">
        <f>IF(A1438="","",IF(A1438&lt;&gt;1428,"エラー",1428&amp;"人目"))</f>
        <v/>
      </c>
      <c r="AP1438" s="258" t="str">
        <f t="shared" si="334"/>
        <v/>
      </c>
      <c r="AQ1438" s="259" t="str">
        <f>IFERROR(IF(OR(L1438="",M1438="",N1438=""),"",VLOOKUP(L1438&amp;M1438&amp;N1438,コード!$K$3:$L$64,2,FALSE)),"エラー")</f>
        <v/>
      </c>
      <c r="AR1438" s="260" t="str">
        <f>IFERROR(IF(OR(O1438="",P1438=""),"",VLOOKUP(O1438&amp;P1438,コード!$R$3:$S$8,2,FALSE)),"エラー")</f>
        <v/>
      </c>
      <c r="AS1438" s="261" t="str">
        <f t="shared" si="338"/>
        <v/>
      </c>
      <c r="AT1438" s="261" t="str">
        <f>IFERROR(IF(OR(R1438="",S1438="",T1438=""),"",VLOOKUP(R1438&amp;S1438&amp;T1438,コード!$AB$3:$AC$205,2,FALSE)),"エラー")</f>
        <v/>
      </c>
      <c r="AU1438" s="258" t="str">
        <f>IFERROR(IF(OR(U1438="",V1438="",W1438=""),"",VLOOKUP(U1438&amp;V1438&amp;W1438,コード!$AI$3:$AJ$6,2,FALSE)),"エラー")</f>
        <v/>
      </c>
      <c r="AV1438" s="261" t="str">
        <f t="shared" si="339"/>
        <v/>
      </c>
      <c r="AW1438" s="258" t="str">
        <f>IFERROR(IF(OR(AD1438="",AE1438="",AF1438=""),"",VLOOKUP(AD1438&amp;AE1438&amp;AF1438,コード!$AW$3:$AX$31,2,FALSE)),"エラー")</f>
        <v/>
      </c>
      <c r="AX1438" s="262" t="str">
        <f>IFERROR(IF(OR(AG1438="",AH1438=""),"",VLOOKUP(AG1438&amp;AH1438,コード!$BC$3:$BD$17,2,FALSE)),"エラー")</f>
        <v/>
      </c>
      <c r="AY1438" s="187"/>
      <c r="AZ1438" s="286" t="str">
        <f t="shared" si="335"/>
        <v/>
      </c>
      <c r="BA1438" s="287" t="str">
        <f t="shared" si="343"/>
        <v/>
      </c>
      <c r="BB1438" s="287" t="str">
        <f t="shared" si="336"/>
        <v/>
      </c>
      <c r="BC1438" s="287" t="str">
        <f t="shared" si="337"/>
        <v/>
      </c>
      <c r="BD1438" s="287" t="str">
        <f t="shared" si="340"/>
        <v/>
      </c>
      <c r="BE1438" s="288" t="str">
        <f t="shared" ref="BE1438:BE1460" si="344">IFERROR(IF(OR(R1438="",S1438="",T1438="",U1438="",V1438="",W1438=""),"",IF(AND(VALUE(R1438&amp;S1438&amp;T1438)=122,OR(VALUE(U1438&amp;V1438&amp;W1438)=161,O1438&amp;P1438="00")),"エラー","○")),"エラー")</f>
        <v/>
      </c>
    </row>
    <row r="1439" spans="1:59" ht="24" customHeight="1">
      <c r="A1439" s="301"/>
      <c r="B1439" s="420"/>
      <c r="C1439" s="421"/>
      <c r="D1439" s="421"/>
      <c r="E1439" s="421"/>
      <c r="F1439" s="421"/>
      <c r="G1439" s="421"/>
      <c r="H1439" s="421"/>
      <c r="I1439" s="421"/>
      <c r="J1439" s="421"/>
      <c r="K1439" s="421"/>
      <c r="L1439" s="302"/>
      <c r="M1439" s="303"/>
      <c r="N1439" s="304"/>
      <c r="O1439" s="305"/>
      <c r="P1439" s="306"/>
      <c r="Q1439" s="307"/>
      <c r="R1439" s="305"/>
      <c r="S1439" s="308"/>
      <c r="T1439" s="309"/>
      <c r="U1439" s="302"/>
      <c r="V1439" s="303"/>
      <c r="W1439" s="310"/>
      <c r="X1439" s="305"/>
      <c r="Y1439" s="303"/>
      <c r="Z1439" s="303"/>
      <c r="AA1439" s="311"/>
      <c r="AB1439" s="312"/>
      <c r="AC1439" s="310"/>
      <c r="AD1439" s="305"/>
      <c r="AE1439" s="310"/>
      <c r="AF1439" s="313"/>
      <c r="AG1439" s="314"/>
      <c r="AH1439" s="315"/>
      <c r="AI1439" s="401"/>
      <c r="AJ1439" s="402"/>
      <c r="AK1439" s="403"/>
      <c r="AL1439" s="273"/>
      <c r="AM1439" s="270" t="str">
        <f t="shared" si="341"/>
        <v/>
      </c>
      <c r="AN1439" s="282" t="str">
        <f t="shared" si="342"/>
        <v/>
      </c>
      <c r="AO1439" s="257" t="str">
        <f>IF(A1439="","",IF(A1439&lt;&gt;1429,"エラー",1429&amp;"人目"))</f>
        <v/>
      </c>
      <c r="AP1439" s="258" t="str">
        <f t="shared" si="334"/>
        <v/>
      </c>
      <c r="AQ1439" s="259" t="str">
        <f>IFERROR(IF(OR(L1439="",M1439="",N1439=""),"",VLOOKUP(L1439&amp;M1439&amp;N1439,コード!$K$3:$L$64,2,FALSE)),"エラー")</f>
        <v/>
      </c>
      <c r="AR1439" s="260" t="str">
        <f>IFERROR(IF(OR(O1439="",P1439=""),"",VLOOKUP(O1439&amp;P1439,コード!$R$3:$S$8,2,FALSE)),"エラー")</f>
        <v/>
      </c>
      <c r="AS1439" s="261" t="str">
        <f t="shared" si="338"/>
        <v/>
      </c>
      <c r="AT1439" s="261" t="str">
        <f>IFERROR(IF(OR(R1439="",S1439="",T1439=""),"",VLOOKUP(R1439&amp;S1439&amp;T1439,コード!$AB$3:$AC$205,2,FALSE)),"エラー")</f>
        <v/>
      </c>
      <c r="AU1439" s="258" t="str">
        <f>IFERROR(IF(OR(U1439="",V1439="",W1439=""),"",VLOOKUP(U1439&amp;V1439&amp;W1439,コード!$AI$3:$AJ$6,2,FALSE)),"エラー")</f>
        <v/>
      </c>
      <c r="AV1439" s="261" t="str">
        <f t="shared" si="339"/>
        <v/>
      </c>
      <c r="AW1439" s="258" t="str">
        <f>IFERROR(IF(OR(AD1439="",AE1439="",AF1439=""),"",VLOOKUP(AD1439&amp;AE1439&amp;AF1439,コード!$AW$3:$AX$31,2,FALSE)),"エラー")</f>
        <v/>
      </c>
      <c r="AX1439" s="262" t="str">
        <f>IFERROR(IF(OR(AG1439="",AH1439=""),"",VLOOKUP(AG1439&amp;AH1439,コード!$BC$3:$BD$17,2,FALSE)),"エラー")</f>
        <v/>
      </c>
      <c r="AY1439" s="187"/>
      <c r="AZ1439" s="286" t="str">
        <f t="shared" si="335"/>
        <v/>
      </c>
      <c r="BA1439" s="287" t="str">
        <f t="shared" si="343"/>
        <v/>
      </c>
      <c r="BB1439" s="287" t="str">
        <f t="shared" si="336"/>
        <v/>
      </c>
      <c r="BC1439" s="287" t="str">
        <f t="shared" si="337"/>
        <v/>
      </c>
      <c r="BD1439" s="287" t="str">
        <f t="shared" si="340"/>
        <v/>
      </c>
      <c r="BE1439" s="288" t="str">
        <f t="shared" si="344"/>
        <v/>
      </c>
    </row>
    <row r="1440" spans="1:59" ht="24" customHeight="1">
      <c r="A1440" s="301"/>
      <c r="B1440" s="420"/>
      <c r="C1440" s="421"/>
      <c r="D1440" s="421"/>
      <c r="E1440" s="421"/>
      <c r="F1440" s="421"/>
      <c r="G1440" s="421"/>
      <c r="H1440" s="421"/>
      <c r="I1440" s="421"/>
      <c r="J1440" s="421"/>
      <c r="K1440" s="421"/>
      <c r="L1440" s="302"/>
      <c r="M1440" s="303"/>
      <c r="N1440" s="304"/>
      <c r="O1440" s="305"/>
      <c r="P1440" s="306"/>
      <c r="Q1440" s="307"/>
      <c r="R1440" s="305"/>
      <c r="S1440" s="308"/>
      <c r="T1440" s="309"/>
      <c r="U1440" s="302"/>
      <c r="V1440" s="303"/>
      <c r="W1440" s="310"/>
      <c r="X1440" s="305"/>
      <c r="Y1440" s="303"/>
      <c r="Z1440" s="303"/>
      <c r="AA1440" s="311"/>
      <c r="AB1440" s="312"/>
      <c r="AC1440" s="310"/>
      <c r="AD1440" s="305"/>
      <c r="AE1440" s="310"/>
      <c r="AF1440" s="313"/>
      <c r="AG1440" s="314"/>
      <c r="AH1440" s="315"/>
      <c r="AI1440" s="401"/>
      <c r="AJ1440" s="402"/>
      <c r="AK1440" s="403"/>
      <c r="AL1440" s="273"/>
      <c r="AM1440" s="270" t="str">
        <f t="shared" si="341"/>
        <v/>
      </c>
      <c r="AN1440" s="282" t="str">
        <f t="shared" si="342"/>
        <v/>
      </c>
      <c r="AO1440" s="257" t="str">
        <f>IF(A1440="","",IF(A1440&lt;&gt;1430,"エラー",1430&amp;"人目"))</f>
        <v/>
      </c>
      <c r="AP1440" s="258" t="str">
        <f t="shared" si="334"/>
        <v/>
      </c>
      <c r="AQ1440" s="259" t="str">
        <f>IFERROR(IF(OR(L1440="",M1440="",N1440=""),"",VLOOKUP(L1440&amp;M1440&amp;N1440,コード!$K$3:$L$64,2,FALSE)),"エラー")</f>
        <v/>
      </c>
      <c r="AR1440" s="260" t="str">
        <f>IFERROR(IF(OR(O1440="",P1440=""),"",VLOOKUP(O1440&amp;P1440,コード!$R$3:$S$8,2,FALSE)),"エラー")</f>
        <v/>
      </c>
      <c r="AS1440" s="261" t="str">
        <f t="shared" si="338"/>
        <v/>
      </c>
      <c r="AT1440" s="261" t="str">
        <f>IFERROR(IF(OR(R1440="",S1440="",T1440=""),"",VLOOKUP(R1440&amp;S1440&amp;T1440,コード!$AB$3:$AC$205,2,FALSE)),"エラー")</f>
        <v/>
      </c>
      <c r="AU1440" s="258" t="str">
        <f>IFERROR(IF(OR(U1440="",V1440="",W1440=""),"",VLOOKUP(U1440&amp;V1440&amp;W1440,コード!$AI$3:$AJ$6,2,FALSE)),"エラー")</f>
        <v/>
      </c>
      <c r="AV1440" s="261" t="str">
        <f t="shared" si="339"/>
        <v/>
      </c>
      <c r="AW1440" s="258" t="str">
        <f>IFERROR(IF(OR(AD1440="",AE1440="",AF1440=""),"",VLOOKUP(AD1440&amp;AE1440&amp;AF1440,コード!$AW$3:$AX$31,2,FALSE)),"エラー")</f>
        <v/>
      </c>
      <c r="AX1440" s="262" t="str">
        <f>IFERROR(IF(OR(AG1440="",AH1440=""),"",VLOOKUP(AG1440&amp;AH1440,コード!$BC$3:$BD$17,2,FALSE)),"エラー")</f>
        <v/>
      </c>
      <c r="AY1440" s="187"/>
      <c r="AZ1440" s="286" t="str">
        <f t="shared" si="335"/>
        <v/>
      </c>
      <c r="BA1440" s="287" t="str">
        <f t="shared" si="343"/>
        <v/>
      </c>
      <c r="BB1440" s="287" t="str">
        <f t="shared" si="336"/>
        <v/>
      </c>
      <c r="BC1440" s="287" t="str">
        <f t="shared" si="337"/>
        <v/>
      </c>
      <c r="BD1440" s="287" t="str">
        <f t="shared" si="340"/>
        <v/>
      </c>
      <c r="BE1440" s="288" t="str">
        <f t="shared" si="344"/>
        <v/>
      </c>
    </row>
    <row r="1441" spans="1:57" ht="24" customHeight="1">
      <c r="A1441" s="301"/>
      <c r="B1441" s="420"/>
      <c r="C1441" s="421"/>
      <c r="D1441" s="421"/>
      <c r="E1441" s="421"/>
      <c r="F1441" s="421"/>
      <c r="G1441" s="421"/>
      <c r="H1441" s="421"/>
      <c r="I1441" s="421"/>
      <c r="J1441" s="421"/>
      <c r="K1441" s="421"/>
      <c r="L1441" s="302"/>
      <c r="M1441" s="303"/>
      <c r="N1441" s="304"/>
      <c r="O1441" s="305"/>
      <c r="P1441" s="306"/>
      <c r="Q1441" s="307"/>
      <c r="R1441" s="305"/>
      <c r="S1441" s="308"/>
      <c r="T1441" s="309"/>
      <c r="U1441" s="302"/>
      <c r="V1441" s="303"/>
      <c r="W1441" s="310"/>
      <c r="X1441" s="305"/>
      <c r="Y1441" s="303"/>
      <c r="Z1441" s="303"/>
      <c r="AA1441" s="311"/>
      <c r="AB1441" s="312"/>
      <c r="AC1441" s="310"/>
      <c r="AD1441" s="305"/>
      <c r="AE1441" s="310"/>
      <c r="AF1441" s="313"/>
      <c r="AG1441" s="314"/>
      <c r="AH1441" s="315"/>
      <c r="AI1441" s="401"/>
      <c r="AJ1441" s="402"/>
      <c r="AK1441" s="403"/>
      <c r="AL1441" s="273"/>
      <c r="AM1441" s="270" t="str">
        <f t="shared" si="341"/>
        <v/>
      </c>
      <c r="AN1441" s="282" t="str">
        <f t="shared" si="342"/>
        <v/>
      </c>
      <c r="AO1441" s="257" t="str">
        <f>IF(A1441="","",IF(A1441&lt;&gt;1431,"エラー",1431&amp;"人目"))</f>
        <v/>
      </c>
      <c r="AP1441" s="258" t="str">
        <f t="shared" si="334"/>
        <v/>
      </c>
      <c r="AQ1441" s="259" t="str">
        <f>IFERROR(IF(OR(L1441="",M1441="",N1441=""),"",VLOOKUP(L1441&amp;M1441&amp;N1441,コード!$K$3:$L$64,2,FALSE)),"エラー")</f>
        <v/>
      </c>
      <c r="AR1441" s="260" t="str">
        <f>IFERROR(IF(OR(O1441="",P1441=""),"",VLOOKUP(O1441&amp;P1441,コード!$R$3:$S$8,2,FALSE)),"エラー")</f>
        <v/>
      </c>
      <c r="AS1441" s="261" t="str">
        <f t="shared" si="338"/>
        <v/>
      </c>
      <c r="AT1441" s="261" t="str">
        <f>IFERROR(IF(OR(R1441="",S1441="",T1441=""),"",VLOOKUP(R1441&amp;S1441&amp;T1441,コード!$AB$3:$AC$205,2,FALSE)),"エラー")</f>
        <v/>
      </c>
      <c r="AU1441" s="258" t="str">
        <f>IFERROR(IF(OR(U1441="",V1441="",W1441=""),"",VLOOKUP(U1441&amp;V1441&amp;W1441,コード!$AI$3:$AJ$6,2,FALSE)),"エラー")</f>
        <v/>
      </c>
      <c r="AV1441" s="261" t="str">
        <f t="shared" si="339"/>
        <v/>
      </c>
      <c r="AW1441" s="258" t="str">
        <f>IFERROR(IF(OR(AD1441="",AE1441="",AF1441=""),"",VLOOKUP(AD1441&amp;AE1441&amp;AF1441,コード!$AW$3:$AX$31,2,FALSE)),"エラー")</f>
        <v/>
      </c>
      <c r="AX1441" s="262" t="str">
        <f>IFERROR(IF(OR(AG1441="",AH1441=""),"",VLOOKUP(AG1441&amp;AH1441,コード!$BC$3:$BD$17,2,FALSE)),"エラー")</f>
        <v/>
      </c>
      <c r="AY1441" s="187"/>
      <c r="AZ1441" s="286" t="str">
        <f t="shared" si="335"/>
        <v/>
      </c>
      <c r="BA1441" s="287" t="str">
        <f t="shared" si="343"/>
        <v/>
      </c>
      <c r="BB1441" s="287" t="str">
        <f t="shared" si="336"/>
        <v/>
      </c>
      <c r="BC1441" s="287" t="str">
        <f t="shared" si="337"/>
        <v/>
      </c>
      <c r="BD1441" s="287" t="str">
        <f t="shared" si="340"/>
        <v/>
      </c>
      <c r="BE1441" s="288" t="str">
        <f t="shared" si="344"/>
        <v/>
      </c>
    </row>
    <row r="1442" spans="1:57" ht="24" customHeight="1">
      <c r="A1442" s="301"/>
      <c r="B1442" s="420"/>
      <c r="C1442" s="421"/>
      <c r="D1442" s="421"/>
      <c r="E1442" s="421"/>
      <c r="F1442" s="421"/>
      <c r="G1442" s="421"/>
      <c r="H1442" s="421"/>
      <c r="I1442" s="421"/>
      <c r="J1442" s="421"/>
      <c r="K1442" s="421"/>
      <c r="L1442" s="302"/>
      <c r="M1442" s="303"/>
      <c r="N1442" s="304"/>
      <c r="O1442" s="305"/>
      <c r="P1442" s="306"/>
      <c r="Q1442" s="307"/>
      <c r="R1442" s="305"/>
      <c r="S1442" s="308"/>
      <c r="T1442" s="309"/>
      <c r="U1442" s="302"/>
      <c r="V1442" s="303"/>
      <c r="W1442" s="310"/>
      <c r="X1442" s="305"/>
      <c r="Y1442" s="303"/>
      <c r="Z1442" s="303"/>
      <c r="AA1442" s="311"/>
      <c r="AB1442" s="312"/>
      <c r="AC1442" s="310"/>
      <c r="AD1442" s="305"/>
      <c r="AE1442" s="310"/>
      <c r="AF1442" s="313"/>
      <c r="AG1442" s="314"/>
      <c r="AH1442" s="315"/>
      <c r="AI1442" s="401"/>
      <c r="AJ1442" s="402"/>
      <c r="AK1442" s="403"/>
      <c r="AL1442" s="273"/>
      <c r="AM1442" s="270" t="str">
        <f t="shared" si="341"/>
        <v/>
      </c>
      <c r="AN1442" s="282" t="str">
        <f t="shared" si="342"/>
        <v/>
      </c>
      <c r="AO1442" s="257" t="str">
        <f>IF(A1442="","",IF(A1442&lt;&gt;1432,"エラー",1432&amp;"人目"))</f>
        <v/>
      </c>
      <c r="AP1442" s="258" t="str">
        <f t="shared" si="334"/>
        <v/>
      </c>
      <c r="AQ1442" s="259" t="str">
        <f>IFERROR(IF(OR(L1442="",M1442="",N1442=""),"",VLOOKUP(L1442&amp;M1442&amp;N1442,コード!$K$3:$L$64,2,FALSE)),"エラー")</f>
        <v/>
      </c>
      <c r="AR1442" s="260" t="str">
        <f>IFERROR(IF(OR(O1442="",P1442=""),"",VLOOKUP(O1442&amp;P1442,コード!$R$3:$S$8,2,FALSE)),"エラー")</f>
        <v/>
      </c>
      <c r="AS1442" s="261" t="str">
        <f t="shared" si="338"/>
        <v/>
      </c>
      <c r="AT1442" s="261" t="str">
        <f>IFERROR(IF(OR(R1442="",S1442="",T1442=""),"",VLOOKUP(R1442&amp;S1442&amp;T1442,コード!$AB$3:$AC$205,2,FALSE)),"エラー")</f>
        <v/>
      </c>
      <c r="AU1442" s="258" t="str">
        <f>IFERROR(IF(OR(U1442="",V1442="",W1442=""),"",VLOOKUP(U1442&amp;V1442&amp;W1442,コード!$AI$3:$AJ$6,2,FALSE)),"エラー")</f>
        <v/>
      </c>
      <c r="AV1442" s="261" t="str">
        <f t="shared" si="339"/>
        <v/>
      </c>
      <c r="AW1442" s="258" t="str">
        <f>IFERROR(IF(OR(AD1442="",AE1442="",AF1442=""),"",VLOOKUP(AD1442&amp;AE1442&amp;AF1442,コード!$AW$3:$AX$31,2,FALSE)),"エラー")</f>
        <v/>
      </c>
      <c r="AX1442" s="262" t="str">
        <f>IFERROR(IF(OR(AG1442="",AH1442=""),"",VLOOKUP(AG1442&amp;AH1442,コード!$BC$3:$BD$17,2,FALSE)),"エラー")</f>
        <v/>
      </c>
      <c r="AY1442" s="187"/>
      <c r="AZ1442" s="286" t="str">
        <f t="shared" si="335"/>
        <v/>
      </c>
      <c r="BA1442" s="287" t="str">
        <f t="shared" si="343"/>
        <v/>
      </c>
      <c r="BB1442" s="287" t="str">
        <f t="shared" si="336"/>
        <v/>
      </c>
      <c r="BC1442" s="287" t="str">
        <f t="shared" si="337"/>
        <v/>
      </c>
      <c r="BD1442" s="287" t="str">
        <f t="shared" si="340"/>
        <v/>
      </c>
      <c r="BE1442" s="288" t="str">
        <f t="shared" si="344"/>
        <v/>
      </c>
    </row>
    <row r="1443" spans="1:57" ht="24" customHeight="1">
      <c r="A1443" s="301"/>
      <c r="B1443" s="420"/>
      <c r="C1443" s="421"/>
      <c r="D1443" s="421"/>
      <c r="E1443" s="421"/>
      <c r="F1443" s="421"/>
      <c r="G1443" s="421"/>
      <c r="H1443" s="421"/>
      <c r="I1443" s="421"/>
      <c r="J1443" s="421"/>
      <c r="K1443" s="421"/>
      <c r="L1443" s="302"/>
      <c r="M1443" s="303"/>
      <c r="N1443" s="304"/>
      <c r="O1443" s="305"/>
      <c r="P1443" s="306"/>
      <c r="Q1443" s="307"/>
      <c r="R1443" s="305"/>
      <c r="S1443" s="308"/>
      <c r="T1443" s="309"/>
      <c r="U1443" s="302"/>
      <c r="V1443" s="303"/>
      <c r="W1443" s="310"/>
      <c r="X1443" s="305"/>
      <c r="Y1443" s="303"/>
      <c r="Z1443" s="303"/>
      <c r="AA1443" s="311"/>
      <c r="AB1443" s="312"/>
      <c r="AC1443" s="310"/>
      <c r="AD1443" s="305"/>
      <c r="AE1443" s="310"/>
      <c r="AF1443" s="313"/>
      <c r="AG1443" s="314"/>
      <c r="AH1443" s="315"/>
      <c r="AI1443" s="401"/>
      <c r="AJ1443" s="402"/>
      <c r="AK1443" s="403"/>
      <c r="AL1443" s="273"/>
      <c r="AM1443" s="270" t="str">
        <f t="shared" si="341"/>
        <v/>
      </c>
      <c r="AN1443" s="282" t="str">
        <f t="shared" si="342"/>
        <v/>
      </c>
      <c r="AO1443" s="257" t="str">
        <f>IF(A1443="","",IF(A1443&lt;&gt;1433,"エラー",1433&amp;"人目"))</f>
        <v/>
      </c>
      <c r="AP1443" s="258" t="str">
        <f t="shared" si="334"/>
        <v/>
      </c>
      <c r="AQ1443" s="259" t="str">
        <f>IFERROR(IF(OR(L1443="",M1443="",N1443=""),"",VLOOKUP(L1443&amp;M1443&amp;N1443,コード!$K$3:$L$64,2,FALSE)),"エラー")</f>
        <v/>
      </c>
      <c r="AR1443" s="260" t="str">
        <f>IFERROR(IF(OR(O1443="",P1443=""),"",VLOOKUP(O1443&amp;P1443,コード!$R$3:$S$8,2,FALSE)),"エラー")</f>
        <v/>
      </c>
      <c r="AS1443" s="261" t="str">
        <f t="shared" si="338"/>
        <v/>
      </c>
      <c r="AT1443" s="261" t="str">
        <f>IFERROR(IF(OR(R1443="",S1443="",T1443=""),"",VLOOKUP(R1443&amp;S1443&amp;T1443,コード!$AB$3:$AC$205,2,FALSE)),"エラー")</f>
        <v/>
      </c>
      <c r="AU1443" s="258" t="str">
        <f>IFERROR(IF(OR(U1443="",V1443="",W1443=""),"",VLOOKUP(U1443&amp;V1443&amp;W1443,コード!$AI$3:$AJ$6,2,FALSE)),"エラー")</f>
        <v/>
      </c>
      <c r="AV1443" s="261" t="str">
        <f t="shared" si="339"/>
        <v/>
      </c>
      <c r="AW1443" s="258" t="str">
        <f>IFERROR(IF(OR(AD1443="",AE1443="",AF1443=""),"",VLOOKUP(AD1443&amp;AE1443&amp;AF1443,コード!$AW$3:$AX$31,2,FALSE)),"エラー")</f>
        <v/>
      </c>
      <c r="AX1443" s="262" t="str">
        <f>IFERROR(IF(OR(AG1443="",AH1443=""),"",VLOOKUP(AG1443&amp;AH1443,コード!$BC$3:$BD$17,2,FALSE)),"エラー")</f>
        <v/>
      </c>
      <c r="AY1443" s="187"/>
      <c r="AZ1443" s="286" t="str">
        <f t="shared" si="335"/>
        <v/>
      </c>
      <c r="BA1443" s="287" t="str">
        <f t="shared" si="343"/>
        <v/>
      </c>
      <c r="BB1443" s="287" t="str">
        <f t="shared" si="336"/>
        <v/>
      </c>
      <c r="BC1443" s="287" t="str">
        <f t="shared" si="337"/>
        <v/>
      </c>
      <c r="BD1443" s="287" t="str">
        <f t="shared" si="340"/>
        <v/>
      </c>
      <c r="BE1443" s="288" t="str">
        <f t="shared" si="344"/>
        <v/>
      </c>
    </row>
    <row r="1444" spans="1:57" ht="24" customHeight="1">
      <c r="A1444" s="316"/>
      <c r="B1444" s="420"/>
      <c r="C1444" s="421"/>
      <c r="D1444" s="421"/>
      <c r="E1444" s="421"/>
      <c r="F1444" s="421"/>
      <c r="G1444" s="421"/>
      <c r="H1444" s="421"/>
      <c r="I1444" s="421"/>
      <c r="J1444" s="421"/>
      <c r="K1444" s="421"/>
      <c r="L1444" s="302"/>
      <c r="M1444" s="303"/>
      <c r="N1444" s="304"/>
      <c r="O1444" s="305"/>
      <c r="P1444" s="306"/>
      <c r="Q1444" s="307"/>
      <c r="R1444" s="305"/>
      <c r="S1444" s="308"/>
      <c r="T1444" s="309"/>
      <c r="U1444" s="302"/>
      <c r="V1444" s="303"/>
      <c r="W1444" s="310"/>
      <c r="X1444" s="305"/>
      <c r="Y1444" s="303"/>
      <c r="Z1444" s="303"/>
      <c r="AA1444" s="311"/>
      <c r="AB1444" s="312"/>
      <c r="AC1444" s="310"/>
      <c r="AD1444" s="305"/>
      <c r="AE1444" s="310"/>
      <c r="AF1444" s="313"/>
      <c r="AG1444" s="314"/>
      <c r="AH1444" s="315"/>
      <c r="AI1444" s="401"/>
      <c r="AJ1444" s="402"/>
      <c r="AK1444" s="403"/>
      <c r="AL1444" s="273"/>
      <c r="AM1444" s="270" t="str">
        <f t="shared" si="341"/>
        <v/>
      </c>
      <c r="AN1444" s="282" t="str">
        <f t="shared" si="342"/>
        <v/>
      </c>
      <c r="AO1444" s="257" t="str">
        <f>IF(A1444="","",IF(A1444&lt;&gt;1434,"エラー",1434&amp;"人目"))</f>
        <v/>
      </c>
      <c r="AP1444" s="258" t="str">
        <f t="shared" si="334"/>
        <v/>
      </c>
      <c r="AQ1444" s="259" t="str">
        <f>IFERROR(IF(OR(L1444="",M1444="",N1444=""),"",VLOOKUP(L1444&amp;M1444&amp;N1444,コード!$K$3:$L$64,2,FALSE)),"エラー")</f>
        <v/>
      </c>
      <c r="AR1444" s="260" t="str">
        <f>IFERROR(IF(OR(O1444="",P1444=""),"",VLOOKUP(O1444&amp;P1444,コード!$R$3:$S$8,2,FALSE)),"エラー")</f>
        <v/>
      </c>
      <c r="AS1444" s="261" t="str">
        <f t="shared" si="338"/>
        <v/>
      </c>
      <c r="AT1444" s="261" t="str">
        <f>IFERROR(IF(OR(R1444="",S1444="",T1444=""),"",VLOOKUP(R1444&amp;S1444&amp;T1444,コード!$AB$3:$AC$205,2,FALSE)),"エラー")</f>
        <v/>
      </c>
      <c r="AU1444" s="258" t="str">
        <f>IFERROR(IF(OR(U1444="",V1444="",W1444=""),"",VLOOKUP(U1444&amp;V1444&amp;W1444,コード!$AI$3:$AJ$6,2,FALSE)),"エラー")</f>
        <v/>
      </c>
      <c r="AV1444" s="261" t="str">
        <f t="shared" si="339"/>
        <v/>
      </c>
      <c r="AW1444" s="258" t="str">
        <f>IFERROR(IF(OR(AD1444="",AE1444="",AF1444=""),"",VLOOKUP(AD1444&amp;AE1444&amp;AF1444,コード!$AW$3:$AX$31,2,FALSE)),"エラー")</f>
        <v/>
      </c>
      <c r="AX1444" s="262" t="str">
        <f>IFERROR(IF(OR(AG1444="",AH1444=""),"",VLOOKUP(AG1444&amp;AH1444,コード!$BC$3:$BD$17,2,FALSE)),"エラー")</f>
        <v/>
      </c>
      <c r="AY1444" s="187"/>
      <c r="AZ1444" s="286" t="str">
        <f t="shared" si="335"/>
        <v/>
      </c>
      <c r="BA1444" s="287" t="str">
        <f t="shared" si="343"/>
        <v/>
      </c>
      <c r="BB1444" s="287" t="str">
        <f t="shared" si="336"/>
        <v/>
      </c>
      <c r="BC1444" s="287" t="str">
        <f t="shared" si="337"/>
        <v/>
      </c>
      <c r="BD1444" s="287" t="str">
        <f t="shared" si="340"/>
        <v/>
      </c>
      <c r="BE1444" s="288" t="str">
        <f t="shared" si="344"/>
        <v/>
      </c>
    </row>
    <row r="1445" spans="1:57" ht="24" customHeight="1">
      <c r="A1445" s="316"/>
      <c r="B1445" s="420"/>
      <c r="C1445" s="421"/>
      <c r="D1445" s="421"/>
      <c r="E1445" s="421"/>
      <c r="F1445" s="421"/>
      <c r="G1445" s="421"/>
      <c r="H1445" s="421"/>
      <c r="I1445" s="421"/>
      <c r="J1445" s="421"/>
      <c r="K1445" s="421"/>
      <c r="L1445" s="302"/>
      <c r="M1445" s="303"/>
      <c r="N1445" s="304"/>
      <c r="O1445" s="305"/>
      <c r="P1445" s="306"/>
      <c r="Q1445" s="307"/>
      <c r="R1445" s="305"/>
      <c r="S1445" s="308"/>
      <c r="T1445" s="309"/>
      <c r="U1445" s="302"/>
      <c r="V1445" s="303"/>
      <c r="W1445" s="310"/>
      <c r="X1445" s="305"/>
      <c r="Y1445" s="303"/>
      <c r="Z1445" s="303"/>
      <c r="AA1445" s="311"/>
      <c r="AB1445" s="312"/>
      <c r="AC1445" s="310"/>
      <c r="AD1445" s="305"/>
      <c r="AE1445" s="310"/>
      <c r="AF1445" s="313"/>
      <c r="AG1445" s="314"/>
      <c r="AH1445" s="315"/>
      <c r="AI1445" s="401"/>
      <c r="AJ1445" s="402"/>
      <c r="AK1445" s="403"/>
      <c r="AL1445" s="273"/>
      <c r="AM1445" s="270" t="str">
        <f t="shared" si="341"/>
        <v/>
      </c>
      <c r="AN1445" s="282" t="str">
        <f t="shared" si="342"/>
        <v/>
      </c>
      <c r="AO1445" s="257" t="str">
        <f>IF(A1445="","",IF(A1445&lt;&gt;1435,"エラー",1435&amp;"人目"))</f>
        <v/>
      </c>
      <c r="AP1445" s="258" t="str">
        <f t="shared" si="334"/>
        <v/>
      </c>
      <c r="AQ1445" s="259" t="str">
        <f>IFERROR(IF(OR(L1445="",M1445="",N1445=""),"",VLOOKUP(L1445&amp;M1445&amp;N1445,コード!$K$3:$L$64,2,FALSE)),"エラー")</f>
        <v/>
      </c>
      <c r="AR1445" s="260" t="str">
        <f>IFERROR(IF(OR(O1445="",P1445=""),"",VLOOKUP(O1445&amp;P1445,コード!$R$3:$S$8,2,FALSE)),"エラー")</f>
        <v/>
      </c>
      <c r="AS1445" s="261" t="str">
        <f t="shared" si="338"/>
        <v/>
      </c>
      <c r="AT1445" s="261" t="str">
        <f>IFERROR(IF(OR(R1445="",S1445="",T1445=""),"",VLOOKUP(R1445&amp;S1445&amp;T1445,コード!$AB$3:$AC$205,2,FALSE)),"エラー")</f>
        <v/>
      </c>
      <c r="AU1445" s="258" t="str">
        <f>IFERROR(IF(OR(U1445="",V1445="",W1445=""),"",VLOOKUP(U1445&amp;V1445&amp;W1445,コード!$AI$3:$AJ$6,2,FALSE)),"エラー")</f>
        <v/>
      </c>
      <c r="AV1445" s="261" t="str">
        <f t="shared" si="339"/>
        <v/>
      </c>
      <c r="AW1445" s="258" t="str">
        <f>IFERROR(IF(OR(AD1445="",AE1445="",AF1445=""),"",VLOOKUP(AD1445&amp;AE1445&amp;AF1445,コード!$AW$3:$AX$31,2,FALSE)),"エラー")</f>
        <v/>
      </c>
      <c r="AX1445" s="262" t="str">
        <f>IFERROR(IF(OR(AG1445="",AH1445=""),"",VLOOKUP(AG1445&amp;AH1445,コード!$BC$3:$BD$17,2,FALSE)),"エラー")</f>
        <v/>
      </c>
      <c r="AY1445" s="187"/>
      <c r="AZ1445" s="286" t="str">
        <f t="shared" si="335"/>
        <v/>
      </c>
      <c r="BA1445" s="287" t="str">
        <f t="shared" si="343"/>
        <v/>
      </c>
      <c r="BB1445" s="287" t="str">
        <f t="shared" si="336"/>
        <v/>
      </c>
      <c r="BC1445" s="287" t="str">
        <f t="shared" si="337"/>
        <v/>
      </c>
      <c r="BD1445" s="287" t="str">
        <f t="shared" si="340"/>
        <v/>
      </c>
      <c r="BE1445" s="288" t="str">
        <f t="shared" si="344"/>
        <v/>
      </c>
    </row>
    <row r="1446" spans="1:57" ht="24" customHeight="1">
      <c r="A1446" s="301"/>
      <c r="B1446" s="420"/>
      <c r="C1446" s="421"/>
      <c r="D1446" s="421"/>
      <c r="E1446" s="421"/>
      <c r="F1446" s="421"/>
      <c r="G1446" s="421"/>
      <c r="H1446" s="421"/>
      <c r="I1446" s="421"/>
      <c r="J1446" s="421"/>
      <c r="K1446" s="421"/>
      <c r="L1446" s="302"/>
      <c r="M1446" s="303"/>
      <c r="N1446" s="304"/>
      <c r="O1446" s="305"/>
      <c r="P1446" s="306"/>
      <c r="Q1446" s="307"/>
      <c r="R1446" s="305"/>
      <c r="S1446" s="308"/>
      <c r="T1446" s="309"/>
      <c r="U1446" s="302"/>
      <c r="V1446" s="303"/>
      <c r="W1446" s="310"/>
      <c r="X1446" s="305"/>
      <c r="Y1446" s="303"/>
      <c r="Z1446" s="303"/>
      <c r="AA1446" s="311"/>
      <c r="AB1446" s="312"/>
      <c r="AC1446" s="310"/>
      <c r="AD1446" s="305"/>
      <c r="AE1446" s="310"/>
      <c r="AF1446" s="313"/>
      <c r="AG1446" s="314"/>
      <c r="AH1446" s="315"/>
      <c r="AI1446" s="401"/>
      <c r="AJ1446" s="402"/>
      <c r="AK1446" s="403"/>
      <c r="AL1446" s="273"/>
      <c r="AM1446" s="270" t="str">
        <f t="shared" si="341"/>
        <v/>
      </c>
      <c r="AN1446" s="282" t="str">
        <f t="shared" si="342"/>
        <v/>
      </c>
      <c r="AO1446" s="257" t="str">
        <f>IF(A1446="","",IF(A1446&lt;&gt;1436,"エラー",1436&amp;"人目"))</f>
        <v/>
      </c>
      <c r="AP1446" s="258" t="str">
        <f t="shared" si="334"/>
        <v/>
      </c>
      <c r="AQ1446" s="259" t="str">
        <f>IFERROR(IF(OR(L1446="",M1446="",N1446=""),"",VLOOKUP(L1446&amp;M1446&amp;N1446,コード!$K$3:$L$64,2,FALSE)),"エラー")</f>
        <v/>
      </c>
      <c r="AR1446" s="260" t="str">
        <f>IFERROR(IF(OR(O1446="",P1446=""),"",VLOOKUP(O1446&amp;P1446,コード!$R$3:$S$8,2,FALSE)),"エラー")</f>
        <v/>
      </c>
      <c r="AS1446" s="261" t="str">
        <f t="shared" si="338"/>
        <v/>
      </c>
      <c r="AT1446" s="261" t="str">
        <f>IFERROR(IF(OR(R1446="",S1446="",T1446=""),"",VLOOKUP(R1446&amp;S1446&amp;T1446,コード!$AB$3:$AC$205,2,FALSE)),"エラー")</f>
        <v/>
      </c>
      <c r="AU1446" s="258" t="str">
        <f>IFERROR(IF(OR(U1446="",V1446="",W1446=""),"",VLOOKUP(U1446&amp;V1446&amp;W1446,コード!$AI$3:$AJ$6,2,FALSE)),"エラー")</f>
        <v/>
      </c>
      <c r="AV1446" s="261" t="str">
        <f t="shared" si="339"/>
        <v/>
      </c>
      <c r="AW1446" s="258" t="str">
        <f>IFERROR(IF(OR(AD1446="",AE1446="",AF1446=""),"",VLOOKUP(AD1446&amp;AE1446&amp;AF1446,コード!$AW$3:$AX$31,2,FALSE)),"エラー")</f>
        <v/>
      </c>
      <c r="AX1446" s="262" t="str">
        <f>IFERROR(IF(OR(AG1446="",AH1446=""),"",VLOOKUP(AG1446&amp;AH1446,コード!$BC$3:$BD$17,2,FALSE)),"エラー")</f>
        <v/>
      </c>
      <c r="AY1446" s="187"/>
      <c r="AZ1446" s="286" t="str">
        <f t="shared" si="335"/>
        <v/>
      </c>
      <c r="BA1446" s="287" t="str">
        <f t="shared" si="343"/>
        <v/>
      </c>
      <c r="BB1446" s="287" t="str">
        <f t="shared" si="336"/>
        <v/>
      </c>
      <c r="BC1446" s="287" t="str">
        <f t="shared" si="337"/>
        <v/>
      </c>
      <c r="BD1446" s="287" t="str">
        <f t="shared" si="340"/>
        <v/>
      </c>
      <c r="BE1446" s="288" t="str">
        <f t="shared" si="344"/>
        <v/>
      </c>
    </row>
    <row r="1447" spans="1:57" ht="24" customHeight="1">
      <c r="A1447" s="301"/>
      <c r="B1447" s="420"/>
      <c r="C1447" s="421"/>
      <c r="D1447" s="421"/>
      <c r="E1447" s="421"/>
      <c r="F1447" s="421"/>
      <c r="G1447" s="421"/>
      <c r="H1447" s="421"/>
      <c r="I1447" s="421"/>
      <c r="J1447" s="421"/>
      <c r="K1447" s="421"/>
      <c r="L1447" s="302"/>
      <c r="M1447" s="303"/>
      <c r="N1447" s="304"/>
      <c r="O1447" s="305"/>
      <c r="P1447" s="306"/>
      <c r="Q1447" s="307"/>
      <c r="R1447" s="305"/>
      <c r="S1447" s="308"/>
      <c r="T1447" s="309"/>
      <c r="U1447" s="302"/>
      <c r="V1447" s="303"/>
      <c r="W1447" s="310"/>
      <c r="X1447" s="305"/>
      <c r="Y1447" s="303"/>
      <c r="Z1447" s="303"/>
      <c r="AA1447" s="311"/>
      <c r="AB1447" s="312"/>
      <c r="AC1447" s="310"/>
      <c r="AD1447" s="305"/>
      <c r="AE1447" s="310"/>
      <c r="AF1447" s="313"/>
      <c r="AG1447" s="314"/>
      <c r="AH1447" s="315"/>
      <c r="AI1447" s="401"/>
      <c r="AJ1447" s="402"/>
      <c r="AK1447" s="403"/>
      <c r="AL1447" s="273"/>
      <c r="AM1447" s="270" t="str">
        <f t="shared" si="341"/>
        <v/>
      </c>
      <c r="AN1447" s="282" t="str">
        <f t="shared" si="342"/>
        <v/>
      </c>
      <c r="AO1447" s="257" t="str">
        <f>IF(A1447="","",IF(A1447&lt;&gt;1437,"エラー",1437&amp;"人目"))</f>
        <v/>
      </c>
      <c r="AP1447" s="258" t="str">
        <f t="shared" si="334"/>
        <v/>
      </c>
      <c r="AQ1447" s="259" t="str">
        <f>IFERROR(IF(OR(L1447="",M1447="",N1447=""),"",VLOOKUP(L1447&amp;M1447&amp;N1447,コード!$K$3:$L$64,2,FALSE)),"エラー")</f>
        <v/>
      </c>
      <c r="AR1447" s="260" t="str">
        <f>IFERROR(IF(OR(O1447="",P1447=""),"",VLOOKUP(O1447&amp;P1447,コード!$R$3:$S$8,2,FALSE)),"エラー")</f>
        <v/>
      </c>
      <c r="AS1447" s="261" t="str">
        <f t="shared" si="338"/>
        <v/>
      </c>
      <c r="AT1447" s="261" t="str">
        <f>IFERROR(IF(OR(R1447="",S1447="",T1447=""),"",VLOOKUP(R1447&amp;S1447&amp;T1447,コード!$AB$3:$AC$205,2,FALSE)),"エラー")</f>
        <v/>
      </c>
      <c r="AU1447" s="258" t="str">
        <f>IFERROR(IF(OR(U1447="",V1447="",W1447=""),"",VLOOKUP(U1447&amp;V1447&amp;W1447,コード!$AI$3:$AJ$6,2,FALSE)),"エラー")</f>
        <v/>
      </c>
      <c r="AV1447" s="261" t="str">
        <f t="shared" si="339"/>
        <v/>
      </c>
      <c r="AW1447" s="258" t="str">
        <f>IFERROR(IF(OR(AD1447="",AE1447="",AF1447=""),"",VLOOKUP(AD1447&amp;AE1447&amp;AF1447,コード!$AW$3:$AX$31,2,FALSE)),"エラー")</f>
        <v/>
      </c>
      <c r="AX1447" s="262" t="str">
        <f>IFERROR(IF(OR(AG1447="",AH1447=""),"",VLOOKUP(AG1447&amp;AH1447,コード!$BC$3:$BD$17,2,FALSE)),"エラー")</f>
        <v/>
      </c>
      <c r="AY1447" s="187"/>
      <c r="AZ1447" s="286" t="str">
        <f t="shared" si="335"/>
        <v/>
      </c>
      <c r="BA1447" s="287" t="str">
        <f t="shared" si="343"/>
        <v/>
      </c>
      <c r="BB1447" s="287" t="str">
        <f t="shared" si="336"/>
        <v/>
      </c>
      <c r="BC1447" s="287" t="str">
        <f t="shared" si="337"/>
        <v/>
      </c>
      <c r="BD1447" s="287" t="str">
        <f t="shared" si="340"/>
        <v/>
      </c>
      <c r="BE1447" s="288" t="str">
        <f t="shared" si="344"/>
        <v/>
      </c>
    </row>
    <row r="1448" spans="1:57" ht="24" customHeight="1">
      <c r="A1448" s="301"/>
      <c r="B1448" s="420"/>
      <c r="C1448" s="421"/>
      <c r="D1448" s="421"/>
      <c r="E1448" s="421"/>
      <c r="F1448" s="421"/>
      <c r="G1448" s="421"/>
      <c r="H1448" s="421"/>
      <c r="I1448" s="421"/>
      <c r="J1448" s="421"/>
      <c r="K1448" s="421"/>
      <c r="L1448" s="302"/>
      <c r="M1448" s="303"/>
      <c r="N1448" s="304"/>
      <c r="O1448" s="305"/>
      <c r="P1448" s="306"/>
      <c r="Q1448" s="307"/>
      <c r="R1448" s="305"/>
      <c r="S1448" s="308"/>
      <c r="T1448" s="309"/>
      <c r="U1448" s="302"/>
      <c r="V1448" s="303"/>
      <c r="W1448" s="310"/>
      <c r="X1448" s="305"/>
      <c r="Y1448" s="303"/>
      <c r="Z1448" s="303"/>
      <c r="AA1448" s="311"/>
      <c r="AB1448" s="312"/>
      <c r="AC1448" s="310"/>
      <c r="AD1448" s="305"/>
      <c r="AE1448" s="310"/>
      <c r="AF1448" s="313"/>
      <c r="AG1448" s="314"/>
      <c r="AH1448" s="315"/>
      <c r="AI1448" s="401"/>
      <c r="AJ1448" s="402"/>
      <c r="AK1448" s="403"/>
      <c r="AL1448" s="273"/>
      <c r="AM1448" s="270" t="str">
        <f t="shared" si="341"/>
        <v/>
      </c>
      <c r="AN1448" s="282" t="str">
        <f t="shared" si="342"/>
        <v/>
      </c>
      <c r="AO1448" s="257" t="str">
        <f>IF(A1448="","",IF(A1448&lt;&gt;1438,"エラー",1438&amp;"人目"))</f>
        <v/>
      </c>
      <c r="AP1448" s="258" t="str">
        <f t="shared" si="334"/>
        <v/>
      </c>
      <c r="AQ1448" s="259" t="str">
        <f>IFERROR(IF(OR(L1448="",M1448="",N1448=""),"",VLOOKUP(L1448&amp;M1448&amp;N1448,コード!$K$3:$L$64,2,FALSE)),"エラー")</f>
        <v/>
      </c>
      <c r="AR1448" s="260" t="str">
        <f>IFERROR(IF(OR(O1448="",P1448=""),"",VLOOKUP(O1448&amp;P1448,コード!$R$3:$S$8,2,FALSE)),"エラー")</f>
        <v/>
      </c>
      <c r="AS1448" s="261" t="str">
        <f t="shared" si="338"/>
        <v/>
      </c>
      <c r="AT1448" s="261" t="str">
        <f>IFERROR(IF(OR(R1448="",S1448="",T1448=""),"",VLOOKUP(R1448&amp;S1448&amp;T1448,コード!$AB$3:$AC$205,2,FALSE)),"エラー")</f>
        <v/>
      </c>
      <c r="AU1448" s="258" t="str">
        <f>IFERROR(IF(OR(U1448="",V1448="",W1448=""),"",VLOOKUP(U1448&amp;V1448&amp;W1448,コード!$AI$3:$AJ$6,2,FALSE)),"エラー")</f>
        <v/>
      </c>
      <c r="AV1448" s="261" t="str">
        <f t="shared" si="339"/>
        <v/>
      </c>
      <c r="AW1448" s="258" t="str">
        <f>IFERROR(IF(OR(AD1448="",AE1448="",AF1448=""),"",VLOOKUP(AD1448&amp;AE1448&amp;AF1448,コード!$AW$3:$AX$31,2,FALSE)),"エラー")</f>
        <v/>
      </c>
      <c r="AX1448" s="262" t="str">
        <f>IFERROR(IF(OR(AG1448="",AH1448=""),"",VLOOKUP(AG1448&amp;AH1448,コード!$BC$3:$BD$17,2,FALSE)),"エラー")</f>
        <v/>
      </c>
      <c r="AY1448" s="187"/>
      <c r="AZ1448" s="286" t="str">
        <f t="shared" si="335"/>
        <v/>
      </c>
      <c r="BA1448" s="287" t="str">
        <f t="shared" si="343"/>
        <v/>
      </c>
      <c r="BB1448" s="287" t="str">
        <f t="shared" si="336"/>
        <v/>
      </c>
      <c r="BC1448" s="287" t="str">
        <f t="shared" si="337"/>
        <v/>
      </c>
      <c r="BD1448" s="287" t="str">
        <f t="shared" si="340"/>
        <v/>
      </c>
      <c r="BE1448" s="288" t="str">
        <f t="shared" si="344"/>
        <v/>
      </c>
    </row>
    <row r="1449" spans="1:57" ht="24" customHeight="1">
      <c r="A1449" s="301"/>
      <c r="B1449" s="420"/>
      <c r="C1449" s="421"/>
      <c r="D1449" s="421"/>
      <c r="E1449" s="421"/>
      <c r="F1449" s="421"/>
      <c r="G1449" s="421"/>
      <c r="H1449" s="421"/>
      <c r="I1449" s="421"/>
      <c r="J1449" s="421"/>
      <c r="K1449" s="421"/>
      <c r="L1449" s="302"/>
      <c r="M1449" s="303"/>
      <c r="N1449" s="304"/>
      <c r="O1449" s="305"/>
      <c r="P1449" s="306"/>
      <c r="Q1449" s="307"/>
      <c r="R1449" s="305"/>
      <c r="S1449" s="308"/>
      <c r="T1449" s="309"/>
      <c r="U1449" s="302"/>
      <c r="V1449" s="303"/>
      <c r="W1449" s="310"/>
      <c r="X1449" s="305"/>
      <c r="Y1449" s="303"/>
      <c r="Z1449" s="303"/>
      <c r="AA1449" s="311"/>
      <c r="AB1449" s="312"/>
      <c r="AC1449" s="310"/>
      <c r="AD1449" s="305"/>
      <c r="AE1449" s="310"/>
      <c r="AF1449" s="313"/>
      <c r="AG1449" s="314"/>
      <c r="AH1449" s="315"/>
      <c r="AI1449" s="401"/>
      <c r="AJ1449" s="402"/>
      <c r="AK1449" s="403"/>
      <c r="AL1449" s="273"/>
      <c r="AM1449" s="270" t="str">
        <f t="shared" si="341"/>
        <v/>
      </c>
      <c r="AN1449" s="282" t="str">
        <f t="shared" si="342"/>
        <v/>
      </c>
      <c r="AO1449" s="257" t="str">
        <f>IF(A1449="","",IF(A1449&lt;&gt;1439,"エラー",1439&amp;"人目"))</f>
        <v/>
      </c>
      <c r="AP1449" s="258" t="str">
        <f t="shared" si="334"/>
        <v/>
      </c>
      <c r="AQ1449" s="259" t="str">
        <f>IFERROR(IF(OR(L1449="",M1449="",N1449=""),"",VLOOKUP(L1449&amp;M1449&amp;N1449,コード!$K$3:$L$64,2,FALSE)),"エラー")</f>
        <v/>
      </c>
      <c r="AR1449" s="260" t="str">
        <f>IFERROR(IF(OR(O1449="",P1449=""),"",VLOOKUP(O1449&amp;P1449,コード!$R$3:$S$8,2,FALSE)),"エラー")</f>
        <v/>
      </c>
      <c r="AS1449" s="261" t="str">
        <f t="shared" si="338"/>
        <v/>
      </c>
      <c r="AT1449" s="261" t="str">
        <f>IFERROR(IF(OR(R1449="",S1449="",T1449=""),"",VLOOKUP(R1449&amp;S1449&amp;T1449,コード!$AB$3:$AC$205,2,FALSE)),"エラー")</f>
        <v/>
      </c>
      <c r="AU1449" s="258" t="str">
        <f>IFERROR(IF(OR(U1449="",V1449="",W1449=""),"",VLOOKUP(U1449&amp;V1449&amp;W1449,コード!$AI$3:$AJ$6,2,FALSE)),"エラー")</f>
        <v/>
      </c>
      <c r="AV1449" s="261" t="str">
        <f t="shared" si="339"/>
        <v/>
      </c>
      <c r="AW1449" s="258" t="str">
        <f>IFERROR(IF(OR(AD1449="",AE1449="",AF1449=""),"",VLOOKUP(AD1449&amp;AE1449&amp;AF1449,コード!$AW$3:$AX$31,2,FALSE)),"エラー")</f>
        <v/>
      </c>
      <c r="AX1449" s="262" t="str">
        <f>IFERROR(IF(OR(AG1449="",AH1449=""),"",VLOOKUP(AG1449&amp;AH1449,コード!$BC$3:$BD$17,2,FALSE)),"エラー")</f>
        <v/>
      </c>
      <c r="AY1449" s="187"/>
      <c r="AZ1449" s="286" t="str">
        <f t="shared" si="335"/>
        <v/>
      </c>
      <c r="BA1449" s="287" t="str">
        <f t="shared" si="343"/>
        <v/>
      </c>
      <c r="BB1449" s="287" t="str">
        <f t="shared" si="336"/>
        <v/>
      </c>
      <c r="BC1449" s="287" t="str">
        <f t="shared" si="337"/>
        <v/>
      </c>
      <c r="BD1449" s="287" t="str">
        <f t="shared" si="340"/>
        <v/>
      </c>
      <c r="BE1449" s="288" t="str">
        <f t="shared" si="344"/>
        <v/>
      </c>
    </row>
    <row r="1450" spans="1:57" ht="24" customHeight="1">
      <c r="A1450" s="301"/>
      <c r="B1450" s="420"/>
      <c r="C1450" s="421"/>
      <c r="D1450" s="421"/>
      <c r="E1450" s="421"/>
      <c r="F1450" s="421"/>
      <c r="G1450" s="421"/>
      <c r="H1450" s="421"/>
      <c r="I1450" s="421"/>
      <c r="J1450" s="421"/>
      <c r="K1450" s="421"/>
      <c r="L1450" s="302"/>
      <c r="M1450" s="303"/>
      <c r="N1450" s="304"/>
      <c r="O1450" s="305"/>
      <c r="P1450" s="306"/>
      <c r="Q1450" s="307"/>
      <c r="R1450" s="305"/>
      <c r="S1450" s="308"/>
      <c r="T1450" s="309"/>
      <c r="U1450" s="302"/>
      <c r="V1450" s="303"/>
      <c r="W1450" s="310"/>
      <c r="X1450" s="305"/>
      <c r="Y1450" s="303"/>
      <c r="Z1450" s="303"/>
      <c r="AA1450" s="311"/>
      <c r="AB1450" s="312"/>
      <c r="AC1450" s="310"/>
      <c r="AD1450" s="305"/>
      <c r="AE1450" s="310"/>
      <c r="AF1450" s="313"/>
      <c r="AG1450" s="314"/>
      <c r="AH1450" s="315"/>
      <c r="AI1450" s="401"/>
      <c r="AJ1450" s="402"/>
      <c r="AK1450" s="403"/>
      <c r="AL1450" s="273"/>
      <c r="AM1450" s="270" t="str">
        <f t="shared" si="341"/>
        <v/>
      </c>
      <c r="AN1450" s="282" t="str">
        <f t="shared" si="342"/>
        <v/>
      </c>
      <c r="AO1450" s="257" t="str">
        <f>IF(A1450="","",IF(A1450&lt;&gt;1440,"エラー",1440&amp;"人目"))</f>
        <v/>
      </c>
      <c r="AP1450" s="258" t="str">
        <f t="shared" si="334"/>
        <v/>
      </c>
      <c r="AQ1450" s="259" t="str">
        <f>IFERROR(IF(OR(L1450="",M1450="",N1450=""),"",VLOOKUP(L1450&amp;M1450&amp;N1450,コード!$K$3:$L$64,2,FALSE)),"エラー")</f>
        <v/>
      </c>
      <c r="AR1450" s="260" t="str">
        <f>IFERROR(IF(OR(O1450="",P1450=""),"",VLOOKUP(O1450&amp;P1450,コード!$R$3:$S$8,2,FALSE)),"エラー")</f>
        <v/>
      </c>
      <c r="AS1450" s="261" t="str">
        <f t="shared" si="338"/>
        <v/>
      </c>
      <c r="AT1450" s="261" t="str">
        <f>IFERROR(IF(OR(R1450="",S1450="",T1450=""),"",VLOOKUP(R1450&amp;S1450&amp;T1450,コード!$AB$3:$AC$205,2,FALSE)),"エラー")</f>
        <v/>
      </c>
      <c r="AU1450" s="258" t="str">
        <f>IFERROR(IF(OR(U1450="",V1450="",W1450=""),"",VLOOKUP(U1450&amp;V1450&amp;W1450,コード!$AI$3:$AJ$6,2,FALSE)),"エラー")</f>
        <v/>
      </c>
      <c r="AV1450" s="261" t="str">
        <f t="shared" si="339"/>
        <v/>
      </c>
      <c r="AW1450" s="258" t="str">
        <f>IFERROR(IF(OR(AD1450="",AE1450="",AF1450=""),"",VLOOKUP(AD1450&amp;AE1450&amp;AF1450,コード!$AW$3:$AX$31,2,FALSE)),"エラー")</f>
        <v/>
      </c>
      <c r="AX1450" s="262" t="str">
        <f>IFERROR(IF(OR(AG1450="",AH1450=""),"",VLOOKUP(AG1450&amp;AH1450,コード!$BC$3:$BD$17,2,FALSE)),"エラー")</f>
        <v/>
      </c>
      <c r="AY1450" s="187"/>
      <c r="AZ1450" s="286" t="str">
        <f t="shared" si="335"/>
        <v/>
      </c>
      <c r="BA1450" s="287" t="str">
        <f t="shared" si="343"/>
        <v/>
      </c>
      <c r="BB1450" s="287" t="str">
        <f t="shared" si="336"/>
        <v/>
      </c>
      <c r="BC1450" s="287" t="str">
        <f t="shared" si="337"/>
        <v/>
      </c>
      <c r="BD1450" s="287" t="str">
        <f t="shared" si="340"/>
        <v/>
      </c>
      <c r="BE1450" s="288" t="str">
        <f t="shared" si="344"/>
        <v/>
      </c>
    </row>
    <row r="1451" spans="1:57" ht="24" customHeight="1">
      <c r="A1451" s="301"/>
      <c r="B1451" s="420"/>
      <c r="C1451" s="421"/>
      <c r="D1451" s="421"/>
      <c r="E1451" s="421"/>
      <c r="F1451" s="421"/>
      <c r="G1451" s="421"/>
      <c r="H1451" s="421"/>
      <c r="I1451" s="421"/>
      <c r="J1451" s="421"/>
      <c r="K1451" s="421"/>
      <c r="L1451" s="302"/>
      <c r="M1451" s="303"/>
      <c r="N1451" s="304"/>
      <c r="O1451" s="305"/>
      <c r="P1451" s="306"/>
      <c r="Q1451" s="307"/>
      <c r="R1451" s="305"/>
      <c r="S1451" s="308"/>
      <c r="T1451" s="309"/>
      <c r="U1451" s="302"/>
      <c r="V1451" s="303"/>
      <c r="W1451" s="310"/>
      <c r="X1451" s="305"/>
      <c r="Y1451" s="303"/>
      <c r="Z1451" s="303"/>
      <c r="AA1451" s="311"/>
      <c r="AB1451" s="312"/>
      <c r="AC1451" s="310"/>
      <c r="AD1451" s="305"/>
      <c r="AE1451" s="310"/>
      <c r="AF1451" s="313"/>
      <c r="AG1451" s="314"/>
      <c r="AH1451" s="315"/>
      <c r="AI1451" s="401"/>
      <c r="AJ1451" s="402"/>
      <c r="AK1451" s="403"/>
      <c r="AL1451" s="273"/>
      <c r="AM1451" s="270" t="str">
        <f t="shared" si="341"/>
        <v/>
      </c>
      <c r="AN1451" s="282" t="str">
        <f t="shared" si="342"/>
        <v/>
      </c>
      <c r="AO1451" s="257" t="str">
        <f>IF(A1451="","",IF(A1451&lt;&gt;1441,"エラー",1441&amp;"人目"))</f>
        <v/>
      </c>
      <c r="AP1451" s="258" t="str">
        <f t="shared" si="334"/>
        <v/>
      </c>
      <c r="AQ1451" s="259" t="str">
        <f>IFERROR(IF(OR(L1451="",M1451="",N1451=""),"",VLOOKUP(L1451&amp;M1451&amp;N1451,コード!$K$3:$L$64,2,FALSE)),"エラー")</f>
        <v/>
      </c>
      <c r="AR1451" s="260" t="str">
        <f>IFERROR(IF(OR(O1451="",P1451=""),"",VLOOKUP(O1451&amp;P1451,コード!$R$3:$S$8,2,FALSE)),"エラー")</f>
        <v/>
      </c>
      <c r="AS1451" s="261" t="str">
        <f t="shared" si="338"/>
        <v/>
      </c>
      <c r="AT1451" s="261" t="str">
        <f>IFERROR(IF(OR(R1451="",S1451="",T1451=""),"",VLOOKUP(R1451&amp;S1451&amp;T1451,コード!$AB$3:$AC$205,2,FALSE)),"エラー")</f>
        <v/>
      </c>
      <c r="AU1451" s="258" t="str">
        <f>IFERROR(IF(OR(U1451="",V1451="",W1451=""),"",VLOOKUP(U1451&amp;V1451&amp;W1451,コード!$AI$3:$AJ$6,2,FALSE)),"エラー")</f>
        <v/>
      </c>
      <c r="AV1451" s="261" t="str">
        <f t="shared" si="339"/>
        <v/>
      </c>
      <c r="AW1451" s="258" t="str">
        <f>IFERROR(IF(OR(AD1451="",AE1451="",AF1451=""),"",VLOOKUP(AD1451&amp;AE1451&amp;AF1451,コード!$AW$3:$AX$31,2,FALSE)),"エラー")</f>
        <v/>
      </c>
      <c r="AX1451" s="262" t="str">
        <f>IFERROR(IF(OR(AG1451="",AH1451=""),"",VLOOKUP(AG1451&amp;AH1451,コード!$BC$3:$BD$17,2,FALSE)),"エラー")</f>
        <v/>
      </c>
      <c r="AY1451" s="187"/>
      <c r="AZ1451" s="286" t="str">
        <f t="shared" si="335"/>
        <v/>
      </c>
      <c r="BA1451" s="287" t="str">
        <f t="shared" si="343"/>
        <v/>
      </c>
      <c r="BB1451" s="287" t="str">
        <f t="shared" si="336"/>
        <v/>
      </c>
      <c r="BC1451" s="287" t="str">
        <f t="shared" si="337"/>
        <v/>
      </c>
      <c r="BD1451" s="287" t="str">
        <f t="shared" si="340"/>
        <v/>
      </c>
      <c r="BE1451" s="288" t="str">
        <f t="shared" si="344"/>
        <v/>
      </c>
    </row>
    <row r="1452" spans="1:57" ht="24" customHeight="1">
      <c r="A1452" s="301"/>
      <c r="B1452" s="420"/>
      <c r="C1452" s="421"/>
      <c r="D1452" s="421"/>
      <c r="E1452" s="421"/>
      <c r="F1452" s="421"/>
      <c r="G1452" s="421"/>
      <c r="H1452" s="421"/>
      <c r="I1452" s="421"/>
      <c r="J1452" s="421"/>
      <c r="K1452" s="421"/>
      <c r="L1452" s="302"/>
      <c r="M1452" s="303"/>
      <c r="N1452" s="304"/>
      <c r="O1452" s="305"/>
      <c r="P1452" s="306"/>
      <c r="Q1452" s="307"/>
      <c r="R1452" s="305"/>
      <c r="S1452" s="308"/>
      <c r="T1452" s="309"/>
      <c r="U1452" s="302"/>
      <c r="V1452" s="303"/>
      <c r="W1452" s="310"/>
      <c r="X1452" s="305"/>
      <c r="Y1452" s="303"/>
      <c r="Z1452" s="303"/>
      <c r="AA1452" s="311"/>
      <c r="AB1452" s="312"/>
      <c r="AC1452" s="310"/>
      <c r="AD1452" s="305"/>
      <c r="AE1452" s="310"/>
      <c r="AF1452" s="313"/>
      <c r="AG1452" s="314"/>
      <c r="AH1452" s="315"/>
      <c r="AI1452" s="401"/>
      <c r="AJ1452" s="402"/>
      <c r="AK1452" s="403"/>
      <c r="AL1452" s="273"/>
      <c r="AM1452" s="270" t="str">
        <f t="shared" si="341"/>
        <v/>
      </c>
      <c r="AN1452" s="282" t="str">
        <f t="shared" si="342"/>
        <v/>
      </c>
      <c r="AO1452" s="257" t="str">
        <f>IF(A1452="","",IF(A1452&lt;&gt;1442,"エラー",1442&amp;"人目"))</f>
        <v/>
      </c>
      <c r="AP1452" s="258" t="str">
        <f t="shared" si="334"/>
        <v/>
      </c>
      <c r="AQ1452" s="259" t="str">
        <f>IFERROR(IF(OR(L1452="",M1452="",N1452=""),"",VLOOKUP(L1452&amp;M1452&amp;N1452,コード!$K$3:$L$64,2,FALSE)),"エラー")</f>
        <v/>
      </c>
      <c r="AR1452" s="260" t="str">
        <f>IFERROR(IF(OR(O1452="",P1452=""),"",VLOOKUP(O1452&amp;P1452,コード!$R$3:$S$8,2,FALSE)),"エラー")</f>
        <v/>
      </c>
      <c r="AS1452" s="261" t="str">
        <f t="shared" si="338"/>
        <v/>
      </c>
      <c r="AT1452" s="261" t="str">
        <f>IFERROR(IF(OR(R1452="",S1452="",T1452=""),"",VLOOKUP(R1452&amp;S1452&amp;T1452,コード!$AB$3:$AC$205,2,FALSE)),"エラー")</f>
        <v/>
      </c>
      <c r="AU1452" s="258" t="str">
        <f>IFERROR(IF(OR(U1452="",V1452="",W1452=""),"",VLOOKUP(U1452&amp;V1452&amp;W1452,コード!$AI$3:$AJ$6,2,FALSE)),"エラー")</f>
        <v/>
      </c>
      <c r="AV1452" s="261" t="str">
        <f t="shared" si="339"/>
        <v/>
      </c>
      <c r="AW1452" s="258" t="str">
        <f>IFERROR(IF(OR(AD1452="",AE1452="",AF1452=""),"",VLOOKUP(AD1452&amp;AE1452&amp;AF1452,コード!$AW$3:$AX$31,2,FALSE)),"エラー")</f>
        <v/>
      </c>
      <c r="AX1452" s="262" t="str">
        <f>IFERROR(IF(OR(AG1452="",AH1452=""),"",VLOOKUP(AG1452&amp;AH1452,コード!$BC$3:$BD$17,2,FALSE)),"エラー")</f>
        <v/>
      </c>
      <c r="AY1452" s="187"/>
      <c r="AZ1452" s="286" t="str">
        <f t="shared" si="335"/>
        <v/>
      </c>
      <c r="BA1452" s="287" t="str">
        <f t="shared" si="343"/>
        <v/>
      </c>
      <c r="BB1452" s="287" t="str">
        <f t="shared" si="336"/>
        <v/>
      </c>
      <c r="BC1452" s="287" t="str">
        <f t="shared" si="337"/>
        <v/>
      </c>
      <c r="BD1452" s="287" t="str">
        <f t="shared" si="340"/>
        <v/>
      </c>
      <c r="BE1452" s="288" t="str">
        <f t="shared" si="344"/>
        <v/>
      </c>
    </row>
    <row r="1453" spans="1:57" ht="24" customHeight="1">
      <c r="A1453" s="301"/>
      <c r="B1453" s="420"/>
      <c r="C1453" s="421"/>
      <c r="D1453" s="421"/>
      <c r="E1453" s="421"/>
      <c r="F1453" s="421"/>
      <c r="G1453" s="421"/>
      <c r="H1453" s="421"/>
      <c r="I1453" s="421"/>
      <c r="J1453" s="421"/>
      <c r="K1453" s="421"/>
      <c r="L1453" s="302"/>
      <c r="M1453" s="303"/>
      <c r="N1453" s="304"/>
      <c r="O1453" s="305"/>
      <c r="P1453" s="306"/>
      <c r="Q1453" s="307"/>
      <c r="R1453" s="305"/>
      <c r="S1453" s="308"/>
      <c r="T1453" s="309"/>
      <c r="U1453" s="302"/>
      <c r="V1453" s="303"/>
      <c r="W1453" s="310"/>
      <c r="X1453" s="305"/>
      <c r="Y1453" s="303"/>
      <c r="Z1453" s="303"/>
      <c r="AA1453" s="311"/>
      <c r="AB1453" s="312"/>
      <c r="AC1453" s="310"/>
      <c r="AD1453" s="305"/>
      <c r="AE1453" s="310"/>
      <c r="AF1453" s="313"/>
      <c r="AG1453" s="314"/>
      <c r="AH1453" s="315"/>
      <c r="AI1453" s="401"/>
      <c r="AJ1453" s="402"/>
      <c r="AK1453" s="403"/>
      <c r="AL1453" s="273"/>
      <c r="AM1453" s="270" t="str">
        <f t="shared" si="341"/>
        <v/>
      </c>
      <c r="AN1453" s="282" t="str">
        <f t="shared" si="342"/>
        <v/>
      </c>
      <c r="AO1453" s="257" t="str">
        <f>IF(A1453="","",IF(A1453&lt;&gt;1443,"エラー",1443&amp;"人目"))</f>
        <v/>
      </c>
      <c r="AP1453" s="258" t="str">
        <f t="shared" si="334"/>
        <v/>
      </c>
      <c r="AQ1453" s="259" t="str">
        <f>IFERROR(IF(OR(L1453="",M1453="",N1453=""),"",VLOOKUP(L1453&amp;M1453&amp;N1453,コード!$K$3:$L$64,2,FALSE)),"エラー")</f>
        <v/>
      </c>
      <c r="AR1453" s="260" t="str">
        <f>IFERROR(IF(OR(O1453="",P1453=""),"",VLOOKUP(O1453&amp;P1453,コード!$R$3:$S$8,2,FALSE)),"エラー")</f>
        <v/>
      </c>
      <c r="AS1453" s="261" t="str">
        <f t="shared" si="338"/>
        <v/>
      </c>
      <c r="AT1453" s="261" t="str">
        <f>IFERROR(IF(OR(R1453="",S1453="",T1453=""),"",VLOOKUP(R1453&amp;S1453&amp;T1453,コード!$AB$3:$AC$205,2,FALSE)),"エラー")</f>
        <v/>
      </c>
      <c r="AU1453" s="258" t="str">
        <f>IFERROR(IF(OR(U1453="",V1453="",W1453=""),"",VLOOKUP(U1453&amp;V1453&amp;W1453,コード!$AI$3:$AJ$6,2,FALSE)),"エラー")</f>
        <v/>
      </c>
      <c r="AV1453" s="261" t="str">
        <f t="shared" si="339"/>
        <v/>
      </c>
      <c r="AW1453" s="258" t="str">
        <f>IFERROR(IF(OR(AD1453="",AE1453="",AF1453=""),"",VLOOKUP(AD1453&amp;AE1453&amp;AF1453,コード!$AW$3:$AX$31,2,FALSE)),"エラー")</f>
        <v/>
      </c>
      <c r="AX1453" s="262" t="str">
        <f>IFERROR(IF(OR(AG1453="",AH1453=""),"",VLOOKUP(AG1453&amp;AH1453,コード!$BC$3:$BD$17,2,FALSE)),"エラー")</f>
        <v/>
      </c>
      <c r="AY1453" s="187"/>
      <c r="AZ1453" s="286" t="str">
        <f t="shared" si="335"/>
        <v/>
      </c>
      <c r="BA1453" s="287" t="str">
        <f t="shared" si="343"/>
        <v/>
      </c>
      <c r="BB1453" s="287" t="str">
        <f t="shared" si="336"/>
        <v/>
      </c>
      <c r="BC1453" s="287" t="str">
        <f t="shared" si="337"/>
        <v/>
      </c>
      <c r="BD1453" s="287" t="str">
        <f t="shared" si="340"/>
        <v/>
      </c>
      <c r="BE1453" s="288" t="str">
        <f t="shared" si="344"/>
        <v/>
      </c>
    </row>
    <row r="1454" spans="1:57" ht="24" customHeight="1">
      <c r="A1454" s="316"/>
      <c r="B1454" s="420"/>
      <c r="C1454" s="421"/>
      <c r="D1454" s="421"/>
      <c r="E1454" s="421"/>
      <c r="F1454" s="421"/>
      <c r="G1454" s="421"/>
      <c r="H1454" s="421"/>
      <c r="I1454" s="421"/>
      <c r="J1454" s="421"/>
      <c r="K1454" s="421"/>
      <c r="L1454" s="302"/>
      <c r="M1454" s="303"/>
      <c r="N1454" s="304"/>
      <c r="O1454" s="305"/>
      <c r="P1454" s="306"/>
      <c r="Q1454" s="307"/>
      <c r="R1454" s="305"/>
      <c r="S1454" s="308"/>
      <c r="T1454" s="309"/>
      <c r="U1454" s="302"/>
      <c r="V1454" s="303"/>
      <c r="W1454" s="310"/>
      <c r="X1454" s="305"/>
      <c r="Y1454" s="303"/>
      <c r="Z1454" s="303"/>
      <c r="AA1454" s="311"/>
      <c r="AB1454" s="312"/>
      <c r="AC1454" s="310"/>
      <c r="AD1454" s="305"/>
      <c r="AE1454" s="310"/>
      <c r="AF1454" s="313"/>
      <c r="AG1454" s="314"/>
      <c r="AH1454" s="315"/>
      <c r="AI1454" s="401"/>
      <c r="AJ1454" s="402"/>
      <c r="AK1454" s="403"/>
      <c r="AL1454" s="273"/>
      <c r="AM1454" s="270" t="str">
        <f t="shared" si="341"/>
        <v/>
      </c>
      <c r="AN1454" s="282" t="str">
        <f t="shared" si="342"/>
        <v/>
      </c>
      <c r="AO1454" s="257" t="str">
        <f>IF(A1454="","",IF(A1454&lt;&gt;1444,"エラー",1444&amp;"人目"))</f>
        <v/>
      </c>
      <c r="AP1454" s="258" t="str">
        <f t="shared" si="334"/>
        <v/>
      </c>
      <c r="AQ1454" s="259" t="str">
        <f>IFERROR(IF(OR(L1454="",M1454="",N1454=""),"",VLOOKUP(L1454&amp;M1454&amp;N1454,コード!$K$3:$L$64,2,FALSE)),"エラー")</f>
        <v/>
      </c>
      <c r="AR1454" s="260" t="str">
        <f>IFERROR(IF(OR(O1454="",P1454=""),"",VLOOKUP(O1454&amp;P1454,コード!$R$3:$S$8,2,FALSE)),"エラー")</f>
        <v/>
      </c>
      <c r="AS1454" s="261" t="str">
        <f t="shared" si="338"/>
        <v/>
      </c>
      <c r="AT1454" s="261" t="str">
        <f>IFERROR(IF(OR(R1454="",S1454="",T1454=""),"",VLOOKUP(R1454&amp;S1454&amp;T1454,コード!$AB$3:$AC$205,2,FALSE)),"エラー")</f>
        <v/>
      </c>
      <c r="AU1454" s="258" t="str">
        <f>IFERROR(IF(OR(U1454="",V1454="",W1454=""),"",VLOOKUP(U1454&amp;V1454&amp;W1454,コード!$AI$3:$AJ$6,2,FALSE)),"エラー")</f>
        <v/>
      </c>
      <c r="AV1454" s="261" t="str">
        <f t="shared" si="339"/>
        <v/>
      </c>
      <c r="AW1454" s="258" t="str">
        <f>IFERROR(IF(OR(AD1454="",AE1454="",AF1454=""),"",VLOOKUP(AD1454&amp;AE1454&amp;AF1454,コード!$AW$3:$AX$31,2,FALSE)),"エラー")</f>
        <v/>
      </c>
      <c r="AX1454" s="262" t="str">
        <f>IFERROR(IF(OR(AG1454="",AH1454=""),"",VLOOKUP(AG1454&amp;AH1454,コード!$BC$3:$BD$17,2,FALSE)),"エラー")</f>
        <v/>
      </c>
      <c r="AY1454" s="187"/>
      <c r="AZ1454" s="286" t="str">
        <f t="shared" si="335"/>
        <v/>
      </c>
      <c r="BA1454" s="287" t="str">
        <f t="shared" si="343"/>
        <v/>
      </c>
      <c r="BB1454" s="287" t="str">
        <f t="shared" si="336"/>
        <v/>
      </c>
      <c r="BC1454" s="287" t="str">
        <f t="shared" si="337"/>
        <v/>
      </c>
      <c r="BD1454" s="287" t="str">
        <f t="shared" si="340"/>
        <v/>
      </c>
      <c r="BE1454" s="288" t="str">
        <f t="shared" si="344"/>
        <v/>
      </c>
    </row>
    <row r="1455" spans="1:57" ht="24" customHeight="1">
      <c r="A1455" s="316"/>
      <c r="B1455" s="420"/>
      <c r="C1455" s="421"/>
      <c r="D1455" s="421"/>
      <c r="E1455" s="421"/>
      <c r="F1455" s="421"/>
      <c r="G1455" s="421"/>
      <c r="H1455" s="421"/>
      <c r="I1455" s="421"/>
      <c r="J1455" s="421"/>
      <c r="K1455" s="421"/>
      <c r="L1455" s="302"/>
      <c r="M1455" s="303"/>
      <c r="N1455" s="304"/>
      <c r="O1455" s="305"/>
      <c r="P1455" s="306"/>
      <c r="Q1455" s="307"/>
      <c r="R1455" s="305"/>
      <c r="S1455" s="308"/>
      <c r="T1455" s="309"/>
      <c r="U1455" s="302"/>
      <c r="V1455" s="303"/>
      <c r="W1455" s="310"/>
      <c r="X1455" s="305"/>
      <c r="Y1455" s="303"/>
      <c r="Z1455" s="303"/>
      <c r="AA1455" s="311"/>
      <c r="AB1455" s="312"/>
      <c r="AC1455" s="310"/>
      <c r="AD1455" s="305"/>
      <c r="AE1455" s="310"/>
      <c r="AF1455" s="313"/>
      <c r="AG1455" s="314"/>
      <c r="AH1455" s="315"/>
      <c r="AI1455" s="401"/>
      <c r="AJ1455" s="402"/>
      <c r="AK1455" s="403"/>
      <c r="AL1455" s="273"/>
      <c r="AM1455" s="270" t="str">
        <f t="shared" si="341"/>
        <v/>
      </c>
      <c r="AN1455" s="282" t="str">
        <f t="shared" si="342"/>
        <v/>
      </c>
      <c r="AO1455" s="257" t="str">
        <f>IF(A1455="","",IF(A1455&lt;&gt;1445,"エラー",1445&amp;"人目"))</f>
        <v/>
      </c>
      <c r="AP1455" s="258" t="str">
        <f t="shared" si="334"/>
        <v/>
      </c>
      <c r="AQ1455" s="259" t="str">
        <f>IFERROR(IF(OR(L1455="",M1455="",N1455=""),"",VLOOKUP(L1455&amp;M1455&amp;N1455,コード!$K$3:$L$64,2,FALSE)),"エラー")</f>
        <v/>
      </c>
      <c r="AR1455" s="260" t="str">
        <f>IFERROR(IF(OR(O1455="",P1455=""),"",VLOOKUP(O1455&amp;P1455,コード!$R$3:$S$8,2,FALSE)),"エラー")</f>
        <v/>
      </c>
      <c r="AS1455" s="261" t="str">
        <f t="shared" si="338"/>
        <v/>
      </c>
      <c r="AT1455" s="261" t="str">
        <f>IFERROR(IF(OR(R1455="",S1455="",T1455=""),"",VLOOKUP(R1455&amp;S1455&amp;T1455,コード!$AB$3:$AC$205,2,FALSE)),"エラー")</f>
        <v/>
      </c>
      <c r="AU1455" s="258" t="str">
        <f>IFERROR(IF(OR(U1455="",V1455="",W1455=""),"",VLOOKUP(U1455&amp;V1455&amp;W1455,コード!$AI$3:$AJ$6,2,FALSE)),"エラー")</f>
        <v/>
      </c>
      <c r="AV1455" s="261" t="str">
        <f t="shared" si="339"/>
        <v/>
      </c>
      <c r="AW1455" s="258" t="str">
        <f>IFERROR(IF(OR(AD1455="",AE1455="",AF1455=""),"",VLOOKUP(AD1455&amp;AE1455&amp;AF1455,コード!$AW$3:$AX$31,2,FALSE)),"エラー")</f>
        <v/>
      </c>
      <c r="AX1455" s="262" t="str">
        <f>IFERROR(IF(OR(AG1455="",AH1455=""),"",VLOOKUP(AG1455&amp;AH1455,コード!$BC$3:$BD$17,2,FALSE)),"エラー")</f>
        <v/>
      </c>
      <c r="AY1455" s="187"/>
      <c r="AZ1455" s="286" t="str">
        <f t="shared" si="335"/>
        <v/>
      </c>
      <c r="BA1455" s="287" t="str">
        <f t="shared" si="343"/>
        <v/>
      </c>
      <c r="BB1455" s="287" t="str">
        <f t="shared" si="336"/>
        <v/>
      </c>
      <c r="BC1455" s="287" t="str">
        <f t="shared" si="337"/>
        <v/>
      </c>
      <c r="BD1455" s="287" t="str">
        <f t="shared" si="340"/>
        <v/>
      </c>
      <c r="BE1455" s="288" t="str">
        <f t="shared" si="344"/>
        <v/>
      </c>
    </row>
    <row r="1456" spans="1:57" ht="24" customHeight="1">
      <c r="A1456" s="301"/>
      <c r="B1456" s="420"/>
      <c r="C1456" s="421"/>
      <c r="D1456" s="421"/>
      <c r="E1456" s="421"/>
      <c r="F1456" s="421"/>
      <c r="G1456" s="421"/>
      <c r="H1456" s="421"/>
      <c r="I1456" s="421"/>
      <c r="J1456" s="421"/>
      <c r="K1456" s="421"/>
      <c r="L1456" s="302"/>
      <c r="M1456" s="303"/>
      <c r="N1456" s="304"/>
      <c r="O1456" s="305"/>
      <c r="P1456" s="306"/>
      <c r="Q1456" s="307"/>
      <c r="R1456" s="305"/>
      <c r="S1456" s="308"/>
      <c r="T1456" s="309"/>
      <c r="U1456" s="302"/>
      <c r="V1456" s="303"/>
      <c r="W1456" s="310"/>
      <c r="X1456" s="305"/>
      <c r="Y1456" s="303"/>
      <c r="Z1456" s="303"/>
      <c r="AA1456" s="311"/>
      <c r="AB1456" s="312"/>
      <c r="AC1456" s="310"/>
      <c r="AD1456" s="305"/>
      <c r="AE1456" s="310"/>
      <c r="AF1456" s="313"/>
      <c r="AG1456" s="314"/>
      <c r="AH1456" s="315"/>
      <c r="AI1456" s="401"/>
      <c r="AJ1456" s="402"/>
      <c r="AK1456" s="403"/>
      <c r="AL1456" s="273"/>
      <c r="AM1456" s="270" t="str">
        <f t="shared" si="341"/>
        <v/>
      </c>
      <c r="AN1456" s="282" t="str">
        <f t="shared" si="342"/>
        <v/>
      </c>
      <c r="AO1456" s="257" t="str">
        <f>IF(A1456="","",IF(A1456&lt;&gt;1446,"エラー",1446&amp;"人目"))</f>
        <v/>
      </c>
      <c r="AP1456" s="258" t="str">
        <f t="shared" si="334"/>
        <v/>
      </c>
      <c r="AQ1456" s="259" t="str">
        <f>IFERROR(IF(OR(L1456="",M1456="",N1456=""),"",VLOOKUP(L1456&amp;M1456&amp;N1456,コード!$K$3:$L$64,2,FALSE)),"エラー")</f>
        <v/>
      </c>
      <c r="AR1456" s="260" t="str">
        <f>IFERROR(IF(OR(O1456="",P1456=""),"",VLOOKUP(O1456&amp;P1456,コード!$R$3:$S$8,2,FALSE)),"エラー")</f>
        <v/>
      </c>
      <c r="AS1456" s="261" t="str">
        <f t="shared" si="338"/>
        <v/>
      </c>
      <c r="AT1456" s="261" t="str">
        <f>IFERROR(IF(OR(R1456="",S1456="",T1456=""),"",VLOOKUP(R1456&amp;S1456&amp;T1456,コード!$AB$3:$AC$205,2,FALSE)),"エラー")</f>
        <v/>
      </c>
      <c r="AU1456" s="258" t="str">
        <f>IFERROR(IF(OR(U1456="",V1456="",W1456=""),"",VLOOKUP(U1456&amp;V1456&amp;W1456,コード!$AI$3:$AJ$6,2,FALSE)),"エラー")</f>
        <v/>
      </c>
      <c r="AV1456" s="261" t="str">
        <f t="shared" si="339"/>
        <v/>
      </c>
      <c r="AW1456" s="258" t="str">
        <f>IFERROR(IF(OR(AD1456="",AE1456="",AF1456=""),"",VLOOKUP(AD1456&amp;AE1456&amp;AF1456,コード!$AW$3:$AX$31,2,FALSE)),"エラー")</f>
        <v/>
      </c>
      <c r="AX1456" s="262" t="str">
        <f>IFERROR(IF(OR(AG1456="",AH1456=""),"",VLOOKUP(AG1456&amp;AH1456,コード!$BC$3:$BD$17,2,FALSE)),"エラー")</f>
        <v/>
      </c>
      <c r="AY1456" s="187"/>
      <c r="AZ1456" s="286" t="str">
        <f t="shared" si="335"/>
        <v/>
      </c>
      <c r="BA1456" s="287" t="str">
        <f t="shared" si="343"/>
        <v/>
      </c>
      <c r="BB1456" s="287" t="str">
        <f t="shared" si="336"/>
        <v/>
      </c>
      <c r="BC1456" s="287" t="str">
        <f t="shared" si="337"/>
        <v/>
      </c>
      <c r="BD1456" s="287" t="str">
        <f t="shared" si="340"/>
        <v/>
      </c>
      <c r="BE1456" s="288" t="str">
        <f t="shared" si="344"/>
        <v/>
      </c>
    </row>
    <row r="1457" spans="1:59" ht="24" customHeight="1">
      <c r="A1457" s="301"/>
      <c r="B1457" s="420"/>
      <c r="C1457" s="421"/>
      <c r="D1457" s="421"/>
      <c r="E1457" s="421"/>
      <c r="F1457" s="421"/>
      <c r="G1457" s="421"/>
      <c r="H1457" s="421"/>
      <c r="I1457" s="421"/>
      <c r="J1457" s="421"/>
      <c r="K1457" s="421"/>
      <c r="L1457" s="302"/>
      <c r="M1457" s="303"/>
      <c r="N1457" s="304"/>
      <c r="O1457" s="305"/>
      <c r="P1457" s="306"/>
      <c r="Q1457" s="307"/>
      <c r="R1457" s="305"/>
      <c r="S1457" s="308"/>
      <c r="T1457" s="309"/>
      <c r="U1457" s="302"/>
      <c r="V1457" s="303"/>
      <c r="W1457" s="310"/>
      <c r="X1457" s="305"/>
      <c r="Y1457" s="303"/>
      <c r="Z1457" s="303"/>
      <c r="AA1457" s="311"/>
      <c r="AB1457" s="312"/>
      <c r="AC1457" s="310"/>
      <c r="AD1457" s="305"/>
      <c r="AE1457" s="310"/>
      <c r="AF1457" s="313"/>
      <c r="AG1457" s="314"/>
      <c r="AH1457" s="315"/>
      <c r="AI1457" s="401"/>
      <c r="AJ1457" s="402"/>
      <c r="AK1457" s="403"/>
      <c r="AL1457" s="273"/>
      <c r="AM1457" s="270" t="str">
        <f t="shared" si="341"/>
        <v/>
      </c>
      <c r="AN1457" s="282" t="str">
        <f t="shared" si="342"/>
        <v/>
      </c>
      <c r="AO1457" s="257" t="str">
        <f>IF(A1457="","",IF(A1457&lt;&gt;1447,"エラー",1447&amp;"人目"))</f>
        <v/>
      </c>
      <c r="AP1457" s="258" t="str">
        <f t="shared" si="334"/>
        <v/>
      </c>
      <c r="AQ1457" s="259" t="str">
        <f>IFERROR(IF(OR(L1457="",M1457="",N1457=""),"",VLOOKUP(L1457&amp;M1457&amp;N1457,コード!$K$3:$L$64,2,FALSE)),"エラー")</f>
        <v/>
      </c>
      <c r="AR1457" s="260" t="str">
        <f>IFERROR(IF(OR(O1457="",P1457=""),"",VLOOKUP(O1457&amp;P1457,コード!$R$3:$S$8,2,FALSE)),"エラー")</f>
        <v/>
      </c>
      <c r="AS1457" s="261" t="str">
        <f t="shared" si="338"/>
        <v/>
      </c>
      <c r="AT1457" s="261" t="str">
        <f>IFERROR(IF(OR(R1457="",S1457="",T1457=""),"",VLOOKUP(R1457&amp;S1457&amp;T1457,コード!$AB$3:$AC$205,2,FALSE)),"エラー")</f>
        <v/>
      </c>
      <c r="AU1457" s="258" t="str">
        <f>IFERROR(IF(OR(U1457="",V1457="",W1457=""),"",VLOOKUP(U1457&amp;V1457&amp;W1457,コード!$AI$3:$AJ$6,2,FALSE)),"エラー")</f>
        <v/>
      </c>
      <c r="AV1457" s="261" t="str">
        <f t="shared" si="339"/>
        <v/>
      </c>
      <c r="AW1457" s="258" t="str">
        <f>IFERROR(IF(OR(AD1457="",AE1457="",AF1457=""),"",VLOOKUP(AD1457&amp;AE1457&amp;AF1457,コード!$AW$3:$AX$31,2,FALSE)),"エラー")</f>
        <v/>
      </c>
      <c r="AX1457" s="262" t="str">
        <f>IFERROR(IF(OR(AG1457="",AH1457=""),"",VLOOKUP(AG1457&amp;AH1457,コード!$BC$3:$BD$17,2,FALSE)),"エラー")</f>
        <v/>
      </c>
      <c r="AY1457" s="187"/>
      <c r="AZ1457" s="286" t="str">
        <f t="shared" si="335"/>
        <v/>
      </c>
      <c r="BA1457" s="287" t="str">
        <f t="shared" si="343"/>
        <v/>
      </c>
      <c r="BB1457" s="287" t="str">
        <f t="shared" si="336"/>
        <v/>
      </c>
      <c r="BC1457" s="287" t="str">
        <f t="shared" si="337"/>
        <v/>
      </c>
      <c r="BD1457" s="287" t="str">
        <f t="shared" si="340"/>
        <v/>
      </c>
      <c r="BE1457" s="288" t="str">
        <f t="shared" si="344"/>
        <v/>
      </c>
    </row>
    <row r="1458" spans="1:59" ht="24" customHeight="1">
      <c r="A1458" s="301"/>
      <c r="B1458" s="420"/>
      <c r="C1458" s="421"/>
      <c r="D1458" s="421"/>
      <c r="E1458" s="421"/>
      <c r="F1458" s="421"/>
      <c r="G1458" s="421"/>
      <c r="H1458" s="421"/>
      <c r="I1458" s="421"/>
      <c r="J1458" s="421"/>
      <c r="K1458" s="421"/>
      <c r="L1458" s="302"/>
      <c r="M1458" s="303"/>
      <c r="N1458" s="304"/>
      <c r="O1458" s="305"/>
      <c r="P1458" s="306"/>
      <c r="Q1458" s="307"/>
      <c r="R1458" s="305"/>
      <c r="S1458" s="308"/>
      <c r="T1458" s="309"/>
      <c r="U1458" s="302"/>
      <c r="V1458" s="303"/>
      <c r="W1458" s="310"/>
      <c r="X1458" s="305"/>
      <c r="Y1458" s="303"/>
      <c r="Z1458" s="303"/>
      <c r="AA1458" s="311"/>
      <c r="AB1458" s="312"/>
      <c r="AC1458" s="310"/>
      <c r="AD1458" s="305"/>
      <c r="AE1458" s="310"/>
      <c r="AF1458" s="313"/>
      <c r="AG1458" s="314"/>
      <c r="AH1458" s="315"/>
      <c r="AI1458" s="401"/>
      <c r="AJ1458" s="402"/>
      <c r="AK1458" s="403"/>
      <c r="AL1458" s="273"/>
      <c r="AM1458" s="270" t="str">
        <f t="shared" si="341"/>
        <v/>
      </c>
      <c r="AN1458" s="282" t="str">
        <f t="shared" si="342"/>
        <v/>
      </c>
      <c r="AO1458" s="257" t="str">
        <f>IF(A1458="","",IF(A1458&lt;&gt;1448,"エラー",1448&amp;"人目"))</f>
        <v/>
      </c>
      <c r="AP1458" s="258" t="str">
        <f t="shared" si="334"/>
        <v/>
      </c>
      <c r="AQ1458" s="259" t="str">
        <f>IFERROR(IF(OR(L1458="",M1458="",N1458=""),"",VLOOKUP(L1458&amp;M1458&amp;N1458,コード!$K$3:$L$64,2,FALSE)),"エラー")</f>
        <v/>
      </c>
      <c r="AR1458" s="260" t="str">
        <f>IFERROR(IF(OR(O1458="",P1458=""),"",VLOOKUP(O1458&amp;P1458,コード!$R$3:$S$8,2,FALSE)),"エラー")</f>
        <v/>
      </c>
      <c r="AS1458" s="261" t="str">
        <f t="shared" si="338"/>
        <v/>
      </c>
      <c r="AT1458" s="261" t="str">
        <f>IFERROR(IF(OR(R1458="",S1458="",T1458=""),"",VLOOKUP(R1458&amp;S1458&amp;T1458,コード!$AB$3:$AC$205,2,FALSE)),"エラー")</f>
        <v/>
      </c>
      <c r="AU1458" s="258" t="str">
        <f>IFERROR(IF(OR(U1458="",V1458="",W1458=""),"",VLOOKUP(U1458&amp;V1458&amp;W1458,コード!$AI$3:$AJ$6,2,FALSE)),"エラー")</f>
        <v/>
      </c>
      <c r="AV1458" s="261" t="str">
        <f t="shared" si="339"/>
        <v/>
      </c>
      <c r="AW1458" s="258" t="str">
        <f>IFERROR(IF(OR(AD1458="",AE1458="",AF1458=""),"",VLOOKUP(AD1458&amp;AE1458&amp;AF1458,コード!$AW$3:$AX$31,2,FALSE)),"エラー")</f>
        <v/>
      </c>
      <c r="AX1458" s="262" t="str">
        <f>IFERROR(IF(OR(AG1458="",AH1458=""),"",VLOOKUP(AG1458&amp;AH1458,コード!$BC$3:$BD$17,2,FALSE)),"エラー")</f>
        <v/>
      </c>
      <c r="AY1458" s="187"/>
      <c r="AZ1458" s="286" t="str">
        <f t="shared" si="335"/>
        <v/>
      </c>
      <c r="BA1458" s="287" t="str">
        <f t="shared" si="343"/>
        <v/>
      </c>
      <c r="BB1458" s="287" t="str">
        <f t="shared" si="336"/>
        <v/>
      </c>
      <c r="BC1458" s="287" t="str">
        <f t="shared" si="337"/>
        <v/>
      </c>
      <c r="BD1458" s="287" t="str">
        <f t="shared" si="340"/>
        <v/>
      </c>
      <c r="BE1458" s="288" t="str">
        <f t="shared" si="344"/>
        <v/>
      </c>
    </row>
    <row r="1459" spans="1:59" ht="24" customHeight="1">
      <c r="A1459" s="316"/>
      <c r="B1459" s="420"/>
      <c r="C1459" s="421"/>
      <c r="D1459" s="421"/>
      <c r="E1459" s="421"/>
      <c r="F1459" s="421"/>
      <c r="G1459" s="421"/>
      <c r="H1459" s="421"/>
      <c r="I1459" s="421"/>
      <c r="J1459" s="421"/>
      <c r="K1459" s="421"/>
      <c r="L1459" s="302"/>
      <c r="M1459" s="303"/>
      <c r="N1459" s="304"/>
      <c r="O1459" s="305"/>
      <c r="P1459" s="306"/>
      <c r="Q1459" s="307"/>
      <c r="R1459" s="305"/>
      <c r="S1459" s="308"/>
      <c r="T1459" s="309"/>
      <c r="U1459" s="302"/>
      <c r="V1459" s="303"/>
      <c r="W1459" s="310"/>
      <c r="X1459" s="305"/>
      <c r="Y1459" s="303"/>
      <c r="Z1459" s="303"/>
      <c r="AA1459" s="311"/>
      <c r="AB1459" s="312"/>
      <c r="AC1459" s="310"/>
      <c r="AD1459" s="305"/>
      <c r="AE1459" s="310"/>
      <c r="AF1459" s="313"/>
      <c r="AG1459" s="314"/>
      <c r="AH1459" s="315"/>
      <c r="AI1459" s="401"/>
      <c r="AJ1459" s="402"/>
      <c r="AK1459" s="403"/>
      <c r="AL1459" s="273"/>
      <c r="AM1459" s="270" t="str">
        <f t="shared" si="341"/>
        <v/>
      </c>
      <c r="AN1459" s="282" t="str">
        <f t="shared" si="342"/>
        <v/>
      </c>
      <c r="AO1459" s="257" t="str">
        <f>IF(A1459="","",IF(A1459&lt;&gt;1449,"エラー",1449&amp;"人目"))</f>
        <v/>
      </c>
      <c r="AP1459" s="258" t="str">
        <f t="shared" si="334"/>
        <v/>
      </c>
      <c r="AQ1459" s="259" t="str">
        <f>IFERROR(IF(OR(L1459="",M1459="",N1459=""),"",VLOOKUP(L1459&amp;M1459&amp;N1459,コード!$K$3:$L$64,2,FALSE)),"エラー")</f>
        <v/>
      </c>
      <c r="AR1459" s="260" t="str">
        <f>IFERROR(IF(OR(O1459="",P1459=""),"",VLOOKUP(O1459&amp;P1459,コード!$R$3:$S$8,2,FALSE)),"エラー")</f>
        <v/>
      </c>
      <c r="AS1459" s="261" t="str">
        <f t="shared" si="338"/>
        <v/>
      </c>
      <c r="AT1459" s="261" t="str">
        <f>IFERROR(IF(OR(R1459="",S1459="",T1459=""),"",VLOOKUP(R1459&amp;S1459&amp;T1459,コード!$AB$3:$AC$205,2,FALSE)),"エラー")</f>
        <v/>
      </c>
      <c r="AU1459" s="258" t="str">
        <f>IFERROR(IF(OR(U1459="",V1459="",W1459=""),"",VLOOKUP(U1459&amp;V1459&amp;W1459,コード!$AI$3:$AJ$6,2,FALSE)),"エラー")</f>
        <v/>
      </c>
      <c r="AV1459" s="261" t="str">
        <f t="shared" si="339"/>
        <v/>
      </c>
      <c r="AW1459" s="258" t="str">
        <f>IFERROR(IF(OR(AD1459="",AE1459="",AF1459=""),"",VLOOKUP(AD1459&amp;AE1459&amp;AF1459,コード!$AW$3:$AX$31,2,FALSE)),"エラー")</f>
        <v/>
      </c>
      <c r="AX1459" s="262" t="str">
        <f>IFERROR(IF(OR(AG1459="",AH1459=""),"",VLOOKUP(AG1459&amp;AH1459,コード!$BC$3:$BD$17,2,FALSE)),"エラー")</f>
        <v/>
      </c>
      <c r="AY1459" s="187"/>
      <c r="AZ1459" s="286" t="str">
        <f t="shared" si="335"/>
        <v/>
      </c>
      <c r="BA1459" s="287" t="str">
        <f t="shared" si="343"/>
        <v/>
      </c>
      <c r="BB1459" s="287" t="str">
        <f t="shared" si="336"/>
        <v/>
      </c>
      <c r="BC1459" s="287" t="str">
        <f t="shared" si="337"/>
        <v/>
      </c>
      <c r="BD1459" s="287" t="str">
        <f t="shared" si="340"/>
        <v/>
      </c>
      <c r="BE1459" s="288" t="str">
        <f t="shared" si="344"/>
        <v/>
      </c>
    </row>
    <row r="1460" spans="1:59" ht="24" customHeight="1">
      <c r="A1460" s="316"/>
      <c r="B1460" s="420"/>
      <c r="C1460" s="421"/>
      <c r="D1460" s="421"/>
      <c r="E1460" s="421"/>
      <c r="F1460" s="421"/>
      <c r="G1460" s="421"/>
      <c r="H1460" s="421"/>
      <c r="I1460" s="421"/>
      <c r="J1460" s="421"/>
      <c r="K1460" s="421"/>
      <c r="L1460" s="302"/>
      <c r="M1460" s="303"/>
      <c r="N1460" s="304"/>
      <c r="O1460" s="305"/>
      <c r="P1460" s="306"/>
      <c r="Q1460" s="307"/>
      <c r="R1460" s="305"/>
      <c r="S1460" s="308"/>
      <c r="T1460" s="309"/>
      <c r="U1460" s="302"/>
      <c r="V1460" s="303"/>
      <c r="W1460" s="310"/>
      <c r="X1460" s="305"/>
      <c r="Y1460" s="303"/>
      <c r="Z1460" s="303"/>
      <c r="AA1460" s="311"/>
      <c r="AB1460" s="312"/>
      <c r="AC1460" s="310"/>
      <c r="AD1460" s="305"/>
      <c r="AE1460" s="310"/>
      <c r="AF1460" s="313"/>
      <c r="AG1460" s="314"/>
      <c r="AH1460" s="315"/>
      <c r="AI1460" s="401"/>
      <c r="AJ1460" s="402"/>
      <c r="AK1460" s="403"/>
      <c r="AL1460" s="273"/>
      <c r="AM1460" s="283" t="str">
        <f t="shared" si="341"/>
        <v/>
      </c>
      <c r="AN1460" s="284" t="str">
        <f t="shared" si="342"/>
        <v/>
      </c>
      <c r="AO1460" s="257" t="str">
        <f>IF(A1460="","",IF(A1460&lt;&gt;1450,"エラー",1450&amp;"人目"))</f>
        <v/>
      </c>
      <c r="AP1460" s="258" t="str">
        <f t="shared" si="334"/>
        <v/>
      </c>
      <c r="AQ1460" s="259" t="str">
        <f>IFERROR(IF(OR(L1460="",M1460="",N1460=""),"",VLOOKUP(L1460&amp;M1460&amp;N1460,コード!$K$3:$L$64,2,FALSE)),"エラー")</f>
        <v/>
      </c>
      <c r="AR1460" s="260" t="str">
        <f>IFERROR(IF(OR(O1460="",P1460=""),"",VLOOKUP(O1460&amp;P1460,コード!$R$3:$S$8,2,FALSE)),"エラー")</f>
        <v/>
      </c>
      <c r="AS1460" s="261" t="str">
        <f t="shared" si="338"/>
        <v/>
      </c>
      <c r="AT1460" s="261" t="str">
        <f>IFERROR(IF(OR(R1460="",S1460="",T1460=""),"",VLOOKUP(R1460&amp;S1460&amp;T1460,コード!$AB$3:$AC$205,2,FALSE)),"エラー")</f>
        <v/>
      </c>
      <c r="AU1460" s="258" t="str">
        <f>IFERROR(IF(OR(U1460="",V1460="",W1460=""),"",VLOOKUP(U1460&amp;V1460&amp;W1460,コード!$AI$3:$AJ$6,2,FALSE)),"エラー")</f>
        <v/>
      </c>
      <c r="AV1460" s="261" t="str">
        <f t="shared" si="339"/>
        <v/>
      </c>
      <c r="AW1460" s="258" t="str">
        <f>IFERROR(IF(OR(AD1460="",AE1460="",AF1460=""),"",VLOOKUP(AD1460&amp;AE1460&amp;AF1460,コード!$AW$3:$AX$31,2,FALSE)),"エラー")</f>
        <v/>
      </c>
      <c r="AX1460" s="262" t="str">
        <f>IFERROR(IF(OR(AG1460="",AH1460=""),"",VLOOKUP(AG1460&amp;AH1460,コード!$BC$3:$BD$17,2,FALSE)),"エラー")</f>
        <v/>
      </c>
      <c r="AY1460" s="187"/>
      <c r="AZ1460" s="286" t="str">
        <f t="shared" si="335"/>
        <v/>
      </c>
      <c r="BA1460" s="287" t="str">
        <f t="shared" si="343"/>
        <v/>
      </c>
      <c r="BB1460" s="287" t="str">
        <f t="shared" si="336"/>
        <v/>
      </c>
      <c r="BC1460" s="287" t="str">
        <f t="shared" si="337"/>
        <v/>
      </c>
      <c r="BD1460" s="287" t="str">
        <f t="shared" si="340"/>
        <v/>
      </c>
      <c r="BE1460" s="288" t="str">
        <f t="shared" si="344"/>
        <v/>
      </c>
    </row>
    <row r="1461" spans="1:59" ht="24" customHeight="1">
      <c r="A1461" s="301"/>
      <c r="B1461" s="420"/>
      <c r="C1461" s="421"/>
      <c r="D1461" s="421"/>
      <c r="E1461" s="421"/>
      <c r="F1461" s="421"/>
      <c r="G1461" s="421"/>
      <c r="H1461" s="421"/>
      <c r="I1461" s="421"/>
      <c r="J1461" s="421"/>
      <c r="K1461" s="421"/>
      <c r="L1461" s="302"/>
      <c r="M1461" s="303"/>
      <c r="N1461" s="304"/>
      <c r="O1461" s="305"/>
      <c r="P1461" s="306"/>
      <c r="Q1461" s="307"/>
      <c r="R1461" s="305"/>
      <c r="S1461" s="308"/>
      <c r="T1461" s="309"/>
      <c r="U1461" s="302"/>
      <c r="V1461" s="303"/>
      <c r="W1461" s="310"/>
      <c r="X1461" s="305"/>
      <c r="Y1461" s="303"/>
      <c r="Z1461" s="303"/>
      <c r="AA1461" s="311"/>
      <c r="AB1461" s="312"/>
      <c r="AC1461" s="310"/>
      <c r="AD1461" s="305"/>
      <c r="AE1461" s="310"/>
      <c r="AF1461" s="313"/>
      <c r="AG1461" s="314"/>
      <c r="AH1461" s="315"/>
      <c r="AI1461" s="401"/>
      <c r="AJ1461" s="402"/>
      <c r="AK1461" s="403"/>
      <c r="AL1461" s="273"/>
      <c r="AM1461" s="270" t="str">
        <f>IF(A1461="","",IF(OR($Z$7="",$AB$7="",$AD$7="",$AF$7="",$AH$7="",$AJ$7),"",$Z$7&amp;$AB$7&amp;$AD$7&amp;$AF$7&amp;$AH$7&amp;$AJ$7))</f>
        <v/>
      </c>
      <c r="AN1461" s="282" t="str">
        <f>IF(OR($C$7="",A1461=""),"",$C$7)</f>
        <v/>
      </c>
      <c r="AO1461" s="257" t="str">
        <f>IF(A1461="","",IF(A1461&lt;&gt;1451,"エラー",1451&amp;"人目"))</f>
        <v/>
      </c>
      <c r="AP1461" s="258" t="str">
        <f t="shared" si="334"/>
        <v/>
      </c>
      <c r="AQ1461" s="259" t="str">
        <f>IFERROR(IF(OR(L1461="",M1461="",N1461=""),"",VLOOKUP(L1461&amp;M1461&amp;N1461,コード!$K$3:$L$64,2,FALSE)),"エラー")</f>
        <v/>
      </c>
      <c r="AR1461" s="260" t="str">
        <f>IFERROR(IF(OR(O1461="",P1461=""),"",VLOOKUP(O1461&amp;P1461,コード!$R$3:$S$8,2,FALSE)),"エラー")</f>
        <v/>
      </c>
      <c r="AS1461" s="261" t="str">
        <f t="shared" si="338"/>
        <v/>
      </c>
      <c r="AT1461" s="261" t="str">
        <f>IFERROR(IF(OR(R1461="",S1461="",T1461=""),"",VLOOKUP(R1461&amp;S1461&amp;T1461,コード!$AB$3:$AC$205,2,FALSE)),"エラー")</f>
        <v/>
      </c>
      <c r="AU1461" s="258" t="str">
        <f>IFERROR(IF(OR(U1461="",V1461="",W1461=""),"",VLOOKUP(U1461&amp;V1461&amp;W1461,コード!$AI$3:$AJ$6,2,FALSE)),"エラー")</f>
        <v/>
      </c>
      <c r="AV1461" s="261" t="str">
        <f t="shared" si="339"/>
        <v/>
      </c>
      <c r="AW1461" s="258" t="str">
        <f>IFERROR(IF(OR(AD1461="",AE1461="",AF1461=""),"",VLOOKUP(AD1461&amp;AE1461&amp;AF1461,コード!$AW$3:$AX$31,2,FALSE)),"エラー")</f>
        <v/>
      </c>
      <c r="AX1461" s="262" t="str">
        <f>IFERROR(IF(OR(AG1461="",AH1461=""),"",VLOOKUP(AG1461&amp;AH1461,コード!$BC$3:$BD$17,2,FALSE)),"エラー")</f>
        <v/>
      </c>
      <c r="AY1461" s="187"/>
      <c r="AZ1461" s="286" t="str">
        <f t="shared" si="335"/>
        <v/>
      </c>
      <c r="BA1461" s="287" t="str">
        <f>IFERROR(IF(OR(R1461="",S1461="",T1461=""),"",IF(VALUE(R1461&amp;S1461&amp;T1461)=801,"エラー？","○")),"エラー")</f>
        <v/>
      </c>
      <c r="BB1461" s="287" t="str">
        <f t="shared" si="336"/>
        <v/>
      </c>
      <c r="BC1461" s="287" t="str">
        <f t="shared" si="337"/>
        <v/>
      </c>
      <c r="BD1461" s="287" t="str">
        <f t="shared" si="340"/>
        <v/>
      </c>
      <c r="BE1461" s="288" t="str">
        <f>IFERROR(IF(OR(R1461="",S1461="",T1461="",U1461="",V1461="",W1461=""),"",IF(AND(VALUE(R1461&amp;S1461&amp;T1461)=122,OR(VALUE(U1461&amp;V1461&amp;W1461)=161,O1461&amp;P1461="00")),"エラー","○")),"エラー")</f>
        <v/>
      </c>
      <c r="BG1461" s="228"/>
    </row>
    <row r="1462" spans="1:59" ht="24" customHeight="1">
      <c r="A1462" s="301"/>
      <c r="B1462" s="420"/>
      <c r="C1462" s="421"/>
      <c r="D1462" s="421"/>
      <c r="E1462" s="421"/>
      <c r="F1462" s="421"/>
      <c r="G1462" s="421"/>
      <c r="H1462" s="421"/>
      <c r="I1462" s="421"/>
      <c r="J1462" s="421"/>
      <c r="K1462" s="421"/>
      <c r="L1462" s="302"/>
      <c r="M1462" s="303"/>
      <c r="N1462" s="304"/>
      <c r="O1462" s="305"/>
      <c r="P1462" s="306"/>
      <c r="Q1462" s="307"/>
      <c r="R1462" s="305"/>
      <c r="S1462" s="308"/>
      <c r="T1462" s="309"/>
      <c r="U1462" s="302"/>
      <c r="V1462" s="303"/>
      <c r="W1462" s="310"/>
      <c r="X1462" s="305"/>
      <c r="Y1462" s="303"/>
      <c r="Z1462" s="303"/>
      <c r="AA1462" s="311"/>
      <c r="AB1462" s="312"/>
      <c r="AC1462" s="310"/>
      <c r="AD1462" s="305"/>
      <c r="AE1462" s="310"/>
      <c r="AF1462" s="313"/>
      <c r="AG1462" s="314"/>
      <c r="AH1462" s="315"/>
      <c r="AI1462" s="401"/>
      <c r="AJ1462" s="402"/>
      <c r="AK1462" s="403"/>
      <c r="AL1462" s="273"/>
      <c r="AM1462" s="270" t="str">
        <f t="shared" ref="AM1462:AM1505" si="345">IF(A1462="","",IF(OR($Z$7="",$AB$7="",$AD$7="",$AF$7="",$AH$7="",$AJ$7),"",$Z$7&amp;$AB$7&amp;$AD$7&amp;$AF$7&amp;$AH$7&amp;$AJ$7))</f>
        <v/>
      </c>
      <c r="AN1462" s="282" t="str">
        <f t="shared" ref="AN1462:AN1505" si="346">IF(OR($C$7="",A1462=""),"",$C$7)</f>
        <v/>
      </c>
      <c r="AO1462" s="257" t="str">
        <f>IF(A1462="","",IF(A1462&lt;&gt;1452,"エラー",1452&amp;"人目"))</f>
        <v/>
      </c>
      <c r="AP1462" s="258" t="str">
        <f t="shared" si="334"/>
        <v/>
      </c>
      <c r="AQ1462" s="259" t="str">
        <f>IFERROR(IF(OR(L1462="",M1462="",N1462=""),"",VLOOKUP(L1462&amp;M1462&amp;N1462,コード!$K$3:$L$64,2,FALSE)),"エラー")</f>
        <v/>
      </c>
      <c r="AR1462" s="260" t="str">
        <f>IFERROR(IF(OR(O1462="",P1462=""),"",VLOOKUP(O1462&amp;P1462,コード!$R$3:$S$8,2,FALSE)),"エラー")</f>
        <v/>
      </c>
      <c r="AS1462" s="261" t="str">
        <f t="shared" si="338"/>
        <v/>
      </c>
      <c r="AT1462" s="261" t="str">
        <f>IFERROR(IF(OR(R1462="",S1462="",T1462=""),"",VLOOKUP(R1462&amp;S1462&amp;T1462,コード!$AB$3:$AC$205,2,FALSE)),"エラー")</f>
        <v/>
      </c>
      <c r="AU1462" s="258" t="str">
        <f>IFERROR(IF(OR(U1462="",V1462="",W1462=""),"",VLOOKUP(U1462&amp;V1462&amp;W1462,コード!$AI$3:$AJ$6,2,FALSE)),"エラー")</f>
        <v/>
      </c>
      <c r="AV1462" s="261" t="str">
        <f t="shared" si="339"/>
        <v/>
      </c>
      <c r="AW1462" s="258" t="str">
        <f>IFERROR(IF(OR(AD1462="",AE1462="",AF1462=""),"",VLOOKUP(AD1462&amp;AE1462&amp;AF1462,コード!$AW$3:$AX$31,2,FALSE)),"エラー")</f>
        <v/>
      </c>
      <c r="AX1462" s="262" t="str">
        <f>IFERROR(IF(OR(AG1462="",AH1462=""),"",VLOOKUP(AG1462&amp;AH1462,コード!$BC$3:$BD$17,2,FALSE)),"エラー")</f>
        <v/>
      </c>
      <c r="AY1462" s="187"/>
      <c r="AZ1462" s="286" t="str">
        <f t="shared" si="335"/>
        <v/>
      </c>
      <c r="BA1462" s="287" t="str">
        <f t="shared" ref="BA1462:BA1505" si="347">IFERROR(IF(OR(R1462="",S1462="",T1462=""),"",IF(VALUE(R1462&amp;S1462&amp;T1462)=801,"エラー？","○")),"エラー")</f>
        <v/>
      </c>
      <c r="BB1462" s="287" t="str">
        <f t="shared" si="336"/>
        <v/>
      </c>
      <c r="BC1462" s="287" t="str">
        <f t="shared" si="337"/>
        <v/>
      </c>
      <c r="BD1462" s="287" t="str">
        <f t="shared" si="340"/>
        <v/>
      </c>
      <c r="BE1462" s="288" t="str">
        <f>IFERROR(IF(OR(R1462="",S1462="",T1462="",U1462="",V1462="",W1462=""),"",IF(AND(VALUE(R1462&amp;S1462&amp;T1462)=122,OR(VALUE(U1462&amp;V1462&amp;W1462)=161,O1462&amp;P1462="00")),"エラー","○")),"エラー")</f>
        <v/>
      </c>
    </row>
    <row r="1463" spans="1:59" ht="24" customHeight="1">
      <c r="A1463" s="301"/>
      <c r="B1463" s="420"/>
      <c r="C1463" s="421"/>
      <c r="D1463" s="421"/>
      <c r="E1463" s="421"/>
      <c r="F1463" s="421"/>
      <c r="G1463" s="421"/>
      <c r="H1463" s="421"/>
      <c r="I1463" s="421"/>
      <c r="J1463" s="421"/>
      <c r="K1463" s="421"/>
      <c r="L1463" s="302"/>
      <c r="M1463" s="303"/>
      <c r="N1463" s="304"/>
      <c r="O1463" s="305"/>
      <c r="P1463" s="306"/>
      <c r="Q1463" s="307"/>
      <c r="R1463" s="305"/>
      <c r="S1463" s="308"/>
      <c r="T1463" s="309"/>
      <c r="U1463" s="302"/>
      <c r="V1463" s="303"/>
      <c r="W1463" s="310"/>
      <c r="X1463" s="305"/>
      <c r="Y1463" s="303"/>
      <c r="Z1463" s="303"/>
      <c r="AA1463" s="311"/>
      <c r="AB1463" s="312"/>
      <c r="AC1463" s="310"/>
      <c r="AD1463" s="305"/>
      <c r="AE1463" s="310"/>
      <c r="AF1463" s="313"/>
      <c r="AG1463" s="314"/>
      <c r="AH1463" s="315"/>
      <c r="AI1463" s="401"/>
      <c r="AJ1463" s="402"/>
      <c r="AK1463" s="403"/>
      <c r="AL1463" s="273"/>
      <c r="AM1463" s="270" t="str">
        <f t="shared" si="345"/>
        <v/>
      </c>
      <c r="AN1463" s="282" t="str">
        <f t="shared" si="346"/>
        <v/>
      </c>
      <c r="AO1463" s="257" t="str">
        <f>IF(A1463="","",IF(A1463&lt;&gt;1453,"エラー",1453&amp;"人目"))</f>
        <v/>
      </c>
      <c r="AP1463" s="258" t="str">
        <f t="shared" si="334"/>
        <v/>
      </c>
      <c r="AQ1463" s="259" t="str">
        <f>IFERROR(IF(OR(L1463="",M1463="",N1463=""),"",VLOOKUP(L1463&amp;M1463&amp;N1463,コード!$K$3:$L$64,2,FALSE)),"エラー")</f>
        <v/>
      </c>
      <c r="AR1463" s="260" t="str">
        <f>IFERROR(IF(OR(O1463="",P1463=""),"",VLOOKUP(O1463&amp;P1463,コード!$R$3:$S$8,2,FALSE)),"エラー")</f>
        <v/>
      </c>
      <c r="AS1463" s="261" t="str">
        <f t="shared" si="338"/>
        <v/>
      </c>
      <c r="AT1463" s="261" t="str">
        <f>IFERROR(IF(OR(R1463="",S1463="",T1463=""),"",VLOOKUP(R1463&amp;S1463&amp;T1463,コード!$AB$3:$AC$205,2,FALSE)),"エラー")</f>
        <v/>
      </c>
      <c r="AU1463" s="258" t="str">
        <f>IFERROR(IF(OR(U1463="",V1463="",W1463=""),"",VLOOKUP(U1463&amp;V1463&amp;W1463,コード!$AI$3:$AJ$6,2,FALSE)),"エラー")</f>
        <v/>
      </c>
      <c r="AV1463" s="261" t="str">
        <f t="shared" si="339"/>
        <v/>
      </c>
      <c r="AW1463" s="258" t="str">
        <f>IFERROR(IF(OR(AD1463="",AE1463="",AF1463=""),"",VLOOKUP(AD1463&amp;AE1463&amp;AF1463,コード!$AW$3:$AX$31,2,FALSE)),"エラー")</f>
        <v/>
      </c>
      <c r="AX1463" s="262" t="str">
        <f>IFERROR(IF(OR(AG1463="",AH1463=""),"",VLOOKUP(AG1463&amp;AH1463,コード!$BC$3:$BD$17,2,FALSE)),"エラー")</f>
        <v/>
      </c>
      <c r="AY1463" s="187"/>
      <c r="AZ1463" s="286" t="str">
        <f t="shared" si="335"/>
        <v/>
      </c>
      <c r="BA1463" s="287" t="str">
        <f t="shared" si="347"/>
        <v/>
      </c>
      <c r="BB1463" s="287" t="str">
        <f t="shared" si="336"/>
        <v/>
      </c>
      <c r="BC1463" s="287" t="str">
        <f t="shared" si="337"/>
        <v/>
      </c>
      <c r="BD1463" s="287" t="str">
        <f t="shared" si="340"/>
        <v/>
      </c>
      <c r="BE1463" s="288" t="str">
        <f t="shared" ref="BE1463:BE1505" si="348">IFERROR(IF(OR(R1463="",S1463="",T1463="",U1463="",V1463="",W1463=""),"",IF(AND(VALUE(R1463&amp;S1463&amp;T1463)=122,OR(VALUE(U1463&amp;V1463&amp;W1463)=161,O1463&amp;P1463="00")),"エラー","○")),"エラー")</f>
        <v/>
      </c>
    </row>
    <row r="1464" spans="1:59" ht="24" customHeight="1">
      <c r="A1464" s="301"/>
      <c r="B1464" s="420"/>
      <c r="C1464" s="421"/>
      <c r="D1464" s="421"/>
      <c r="E1464" s="421"/>
      <c r="F1464" s="421"/>
      <c r="G1464" s="421"/>
      <c r="H1464" s="421"/>
      <c r="I1464" s="421"/>
      <c r="J1464" s="421"/>
      <c r="K1464" s="421"/>
      <c r="L1464" s="302"/>
      <c r="M1464" s="303"/>
      <c r="N1464" s="304"/>
      <c r="O1464" s="305"/>
      <c r="P1464" s="306"/>
      <c r="Q1464" s="307"/>
      <c r="R1464" s="305"/>
      <c r="S1464" s="308"/>
      <c r="T1464" s="309"/>
      <c r="U1464" s="302"/>
      <c r="V1464" s="303"/>
      <c r="W1464" s="310"/>
      <c r="X1464" s="305"/>
      <c r="Y1464" s="303"/>
      <c r="Z1464" s="303"/>
      <c r="AA1464" s="311"/>
      <c r="AB1464" s="312"/>
      <c r="AC1464" s="310"/>
      <c r="AD1464" s="305"/>
      <c r="AE1464" s="310"/>
      <c r="AF1464" s="313"/>
      <c r="AG1464" s="314"/>
      <c r="AH1464" s="315"/>
      <c r="AI1464" s="401"/>
      <c r="AJ1464" s="402"/>
      <c r="AK1464" s="403"/>
      <c r="AL1464" s="273"/>
      <c r="AM1464" s="270" t="str">
        <f t="shared" si="345"/>
        <v/>
      </c>
      <c r="AN1464" s="282" t="str">
        <f t="shared" si="346"/>
        <v/>
      </c>
      <c r="AO1464" s="257" t="str">
        <f>IF(A1464="","",IF(A1464&lt;&gt;1454,"エラー",1454&amp;"人目"))</f>
        <v/>
      </c>
      <c r="AP1464" s="258" t="str">
        <f t="shared" si="334"/>
        <v/>
      </c>
      <c r="AQ1464" s="259" t="str">
        <f>IFERROR(IF(OR(L1464="",M1464="",N1464=""),"",VLOOKUP(L1464&amp;M1464&amp;N1464,コード!$K$3:$L$64,2,FALSE)),"エラー")</f>
        <v/>
      </c>
      <c r="AR1464" s="260" t="str">
        <f>IFERROR(IF(OR(O1464="",P1464=""),"",VLOOKUP(O1464&amp;P1464,コード!$R$3:$S$8,2,FALSE)),"エラー")</f>
        <v/>
      </c>
      <c r="AS1464" s="261" t="str">
        <f t="shared" si="338"/>
        <v/>
      </c>
      <c r="AT1464" s="261" t="str">
        <f>IFERROR(IF(OR(R1464="",S1464="",T1464=""),"",VLOOKUP(R1464&amp;S1464&amp;T1464,コード!$AB$3:$AC$205,2,FALSE)),"エラー")</f>
        <v/>
      </c>
      <c r="AU1464" s="258" t="str">
        <f>IFERROR(IF(OR(U1464="",V1464="",W1464=""),"",VLOOKUP(U1464&amp;V1464&amp;W1464,コード!$AI$3:$AJ$6,2,FALSE)),"エラー")</f>
        <v/>
      </c>
      <c r="AV1464" s="261" t="str">
        <f t="shared" si="339"/>
        <v/>
      </c>
      <c r="AW1464" s="258" t="str">
        <f>IFERROR(IF(OR(AD1464="",AE1464="",AF1464=""),"",VLOOKUP(AD1464&amp;AE1464&amp;AF1464,コード!$AW$3:$AX$31,2,FALSE)),"エラー")</f>
        <v/>
      </c>
      <c r="AX1464" s="262" t="str">
        <f>IFERROR(IF(OR(AG1464="",AH1464=""),"",VLOOKUP(AG1464&amp;AH1464,コード!$BC$3:$BD$17,2,FALSE)),"エラー")</f>
        <v/>
      </c>
      <c r="AY1464" s="187"/>
      <c r="AZ1464" s="286" t="str">
        <f t="shared" si="335"/>
        <v/>
      </c>
      <c r="BA1464" s="287" t="str">
        <f t="shared" si="347"/>
        <v/>
      </c>
      <c r="BB1464" s="287" t="str">
        <f t="shared" si="336"/>
        <v/>
      </c>
      <c r="BC1464" s="287" t="str">
        <f t="shared" si="337"/>
        <v/>
      </c>
      <c r="BD1464" s="287" t="str">
        <f t="shared" si="340"/>
        <v/>
      </c>
      <c r="BE1464" s="288" t="str">
        <f t="shared" si="348"/>
        <v/>
      </c>
    </row>
    <row r="1465" spans="1:59" ht="24" customHeight="1">
      <c r="A1465" s="301"/>
      <c r="B1465" s="420"/>
      <c r="C1465" s="421"/>
      <c r="D1465" s="421"/>
      <c r="E1465" s="421"/>
      <c r="F1465" s="421"/>
      <c r="G1465" s="421"/>
      <c r="H1465" s="421"/>
      <c r="I1465" s="421"/>
      <c r="J1465" s="421"/>
      <c r="K1465" s="421"/>
      <c r="L1465" s="302"/>
      <c r="M1465" s="303"/>
      <c r="N1465" s="304"/>
      <c r="O1465" s="305"/>
      <c r="P1465" s="306"/>
      <c r="Q1465" s="307"/>
      <c r="R1465" s="305"/>
      <c r="S1465" s="308"/>
      <c r="T1465" s="309"/>
      <c r="U1465" s="302"/>
      <c r="V1465" s="303"/>
      <c r="W1465" s="310"/>
      <c r="X1465" s="305"/>
      <c r="Y1465" s="303"/>
      <c r="Z1465" s="303"/>
      <c r="AA1465" s="311"/>
      <c r="AB1465" s="312"/>
      <c r="AC1465" s="310"/>
      <c r="AD1465" s="305"/>
      <c r="AE1465" s="310"/>
      <c r="AF1465" s="313"/>
      <c r="AG1465" s="314"/>
      <c r="AH1465" s="315"/>
      <c r="AI1465" s="401"/>
      <c r="AJ1465" s="402"/>
      <c r="AK1465" s="403"/>
      <c r="AL1465" s="273"/>
      <c r="AM1465" s="270" t="str">
        <f t="shared" si="345"/>
        <v/>
      </c>
      <c r="AN1465" s="282" t="str">
        <f t="shared" si="346"/>
        <v/>
      </c>
      <c r="AO1465" s="257" t="str">
        <f>IF(A1465="","",IF(A1465&lt;&gt;1455,"エラー",1455&amp;"人目"))</f>
        <v/>
      </c>
      <c r="AP1465" s="258" t="str">
        <f t="shared" si="334"/>
        <v/>
      </c>
      <c r="AQ1465" s="259" t="str">
        <f>IFERROR(IF(OR(L1465="",M1465="",N1465=""),"",VLOOKUP(L1465&amp;M1465&amp;N1465,コード!$K$3:$L$64,2,FALSE)),"エラー")</f>
        <v/>
      </c>
      <c r="AR1465" s="260" t="str">
        <f>IFERROR(IF(OR(O1465="",P1465=""),"",VLOOKUP(O1465&amp;P1465,コード!$R$3:$S$8,2,FALSE)),"エラー")</f>
        <v/>
      </c>
      <c r="AS1465" s="261" t="str">
        <f t="shared" si="338"/>
        <v/>
      </c>
      <c r="AT1465" s="261" t="str">
        <f>IFERROR(IF(OR(R1465="",S1465="",T1465=""),"",VLOOKUP(R1465&amp;S1465&amp;T1465,コード!$AB$3:$AC$205,2,FALSE)),"エラー")</f>
        <v/>
      </c>
      <c r="AU1465" s="258" t="str">
        <f>IFERROR(IF(OR(U1465="",V1465="",W1465=""),"",VLOOKUP(U1465&amp;V1465&amp;W1465,コード!$AI$3:$AJ$6,2,FALSE)),"エラー")</f>
        <v/>
      </c>
      <c r="AV1465" s="261" t="str">
        <f t="shared" si="339"/>
        <v/>
      </c>
      <c r="AW1465" s="258" t="str">
        <f>IFERROR(IF(OR(AD1465="",AE1465="",AF1465=""),"",VLOOKUP(AD1465&amp;AE1465&amp;AF1465,コード!$AW$3:$AX$31,2,FALSE)),"エラー")</f>
        <v/>
      </c>
      <c r="AX1465" s="262" t="str">
        <f>IFERROR(IF(OR(AG1465="",AH1465=""),"",VLOOKUP(AG1465&amp;AH1465,コード!$BC$3:$BD$17,2,FALSE)),"エラー")</f>
        <v/>
      </c>
      <c r="AY1465" s="187"/>
      <c r="AZ1465" s="286" t="str">
        <f t="shared" si="335"/>
        <v/>
      </c>
      <c r="BA1465" s="287" t="str">
        <f t="shared" si="347"/>
        <v/>
      </c>
      <c r="BB1465" s="287" t="str">
        <f t="shared" si="336"/>
        <v/>
      </c>
      <c r="BC1465" s="287" t="str">
        <f t="shared" si="337"/>
        <v/>
      </c>
      <c r="BD1465" s="287" t="str">
        <f t="shared" si="340"/>
        <v/>
      </c>
      <c r="BE1465" s="288" t="str">
        <f t="shared" si="348"/>
        <v/>
      </c>
    </row>
    <row r="1466" spans="1:59" ht="24" customHeight="1">
      <c r="A1466" s="301"/>
      <c r="B1466" s="420"/>
      <c r="C1466" s="421"/>
      <c r="D1466" s="421"/>
      <c r="E1466" s="421"/>
      <c r="F1466" s="421"/>
      <c r="G1466" s="421"/>
      <c r="H1466" s="421"/>
      <c r="I1466" s="421"/>
      <c r="J1466" s="421"/>
      <c r="K1466" s="421"/>
      <c r="L1466" s="302"/>
      <c r="M1466" s="303"/>
      <c r="N1466" s="304"/>
      <c r="O1466" s="305"/>
      <c r="P1466" s="306"/>
      <c r="Q1466" s="307"/>
      <c r="R1466" s="305"/>
      <c r="S1466" s="308"/>
      <c r="T1466" s="309"/>
      <c r="U1466" s="302"/>
      <c r="V1466" s="303"/>
      <c r="W1466" s="310"/>
      <c r="X1466" s="305"/>
      <c r="Y1466" s="303"/>
      <c r="Z1466" s="303"/>
      <c r="AA1466" s="311"/>
      <c r="AB1466" s="312"/>
      <c r="AC1466" s="310"/>
      <c r="AD1466" s="305"/>
      <c r="AE1466" s="310"/>
      <c r="AF1466" s="313"/>
      <c r="AG1466" s="314"/>
      <c r="AH1466" s="315"/>
      <c r="AI1466" s="401"/>
      <c r="AJ1466" s="402"/>
      <c r="AK1466" s="403"/>
      <c r="AL1466" s="273"/>
      <c r="AM1466" s="270" t="str">
        <f t="shared" si="345"/>
        <v/>
      </c>
      <c r="AN1466" s="282" t="str">
        <f t="shared" si="346"/>
        <v/>
      </c>
      <c r="AO1466" s="257" t="str">
        <f>IF(A1466="","",IF(A1466&lt;&gt;1456,"エラー",1456&amp;"人目"))</f>
        <v/>
      </c>
      <c r="AP1466" s="258" t="str">
        <f t="shared" si="334"/>
        <v/>
      </c>
      <c r="AQ1466" s="259" t="str">
        <f>IFERROR(IF(OR(L1466="",M1466="",N1466=""),"",VLOOKUP(L1466&amp;M1466&amp;N1466,コード!$K$3:$L$64,2,FALSE)),"エラー")</f>
        <v/>
      </c>
      <c r="AR1466" s="260" t="str">
        <f>IFERROR(IF(OR(O1466="",P1466=""),"",VLOOKUP(O1466&amp;P1466,コード!$R$3:$S$8,2,FALSE)),"エラー")</f>
        <v/>
      </c>
      <c r="AS1466" s="261" t="str">
        <f t="shared" si="338"/>
        <v/>
      </c>
      <c r="AT1466" s="261" t="str">
        <f>IFERROR(IF(OR(R1466="",S1466="",T1466=""),"",VLOOKUP(R1466&amp;S1466&amp;T1466,コード!$AB$3:$AC$205,2,FALSE)),"エラー")</f>
        <v/>
      </c>
      <c r="AU1466" s="258" t="str">
        <f>IFERROR(IF(OR(U1466="",V1466="",W1466=""),"",VLOOKUP(U1466&amp;V1466&amp;W1466,コード!$AI$3:$AJ$6,2,FALSE)),"エラー")</f>
        <v/>
      </c>
      <c r="AV1466" s="261" t="str">
        <f t="shared" si="339"/>
        <v/>
      </c>
      <c r="AW1466" s="258" t="str">
        <f>IFERROR(IF(OR(AD1466="",AE1466="",AF1466=""),"",VLOOKUP(AD1466&amp;AE1466&amp;AF1466,コード!$AW$3:$AX$31,2,FALSE)),"エラー")</f>
        <v/>
      </c>
      <c r="AX1466" s="262" t="str">
        <f>IFERROR(IF(OR(AG1466="",AH1466=""),"",VLOOKUP(AG1466&amp;AH1466,コード!$BC$3:$BD$17,2,FALSE)),"エラー")</f>
        <v/>
      </c>
      <c r="AY1466" s="187"/>
      <c r="AZ1466" s="286" t="str">
        <f t="shared" si="335"/>
        <v/>
      </c>
      <c r="BA1466" s="287" t="str">
        <f t="shared" si="347"/>
        <v/>
      </c>
      <c r="BB1466" s="287" t="str">
        <f t="shared" si="336"/>
        <v/>
      </c>
      <c r="BC1466" s="287" t="str">
        <f t="shared" si="337"/>
        <v/>
      </c>
      <c r="BD1466" s="287" t="str">
        <f t="shared" si="340"/>
        <v/>
      </c>
      <c r="BE1466" s="288" t="str">
        <f t="shared" si="348"/>
        <v/>
      </c>
    </row>
    <row r="1467" spans="1:59" ht="24" customHeight="1">
      <c r="A1467" s="301"/>
      <c r="B1467" s="420"/>
      <c r="C1467" s="421"/>
      <c r="D1467" s="421"/>
      <c r="E1467" s="421"/>
      <c r="F1467" s="421"/>
      <c r="G1467" s="421"/>
      <c r="H1467" s="421"/>
      <c r="I1467" s="421"/>
      <c r="J1467" s="421"/>
      <c r="K1467" s="421"/>
      <c r="L1467" s="302"/>
      <c r="M1467" s="303"/>
      <c r="N1467" s="304"/>
      <c r="O1467" s="305"/>
      <c r="P1467" s="306"/>
      <c r="Q1467" s="307"/>
      <c r="R1467" s="305"/>
      <c r="S1467" s="308"/>
      <c r="T1467" s="309"/>
      <c r="U1467" s="302"/>
      <c r="V1467" s="303"/>
      <c r="W1467" s="310"/>
      <c r="X1467" s="305"/>
      <c r="Y1467" s="303"/>
      <c r="Z1467" s="303"/>
      <c r="AA1467" s="311"/>
      <c r="AB1467" s="312"/>
      <c r="AC1467" s="310"/>
      <c r="AD1467" s="305"/>
      <c r="AE1467" s="310"/>
      <c r="AF1467" s="313"/>
      <c r="AG1467" s="314"/>
      <c r="AH1467" s="315"/>
      <c r="AI1467" s="401"/>
      <c r="AJ1467" s="402"/>
      <c r="AK1467" s="403"/>
      <c r="AL1467" s="273"/>
      <c r="AM1467" s="270" t="str">
        <f t="shared" si="345"/>
        <v/>
      </c>
      <c r="AN1467" s="282" t="str">
        <f t="shared" si="346"/>
        <v/>
      </c>
      <c r="AO1467" s="257" t="str">
        <f>IF(A1467="","",IF(A1467&lt;&gt;1457,"エラー",1457&amp;"人目"))</f>
        <v/>
      </c>
      <c r="AP1467" s="258" t="str">
        <f t="shared" si="334"/>
        <v/>
      </c>
      <c r="AQ1467" s="259" t="str">
        <f>IFERROR(IF(OR(L1467="",M1467="",N1467=""),"",VLOOKUP(L1467&amp;M1467&amp;N1467,コード!$K$3:$L$64,2,FALSE)),"エラー")</f>
        <v/>
      </c>
      <c r="AR1467" s="260" t="str">
        <f>IFERROR(IF(OR(O1467="",P1467=""),"",VLOOKUP(O1467&amp;P1467,コード!$R$3:$S$8,2,FALSE)),"エラー")</f>
        <v/>
      </c>
      <c r="AS1467" s="261" t="str">
        <f t="shared" si="338"/>
        <v/>
      </c>
      <c r="AT1467" s="261" t="str">
        <f>IFERROR(IF(OR(R1467="",S1467="",T1467=""),"",VLOOKUP(R1467&amp;S1467&amp;T1467,コード!$AB$3:$AC$205,2,FALSE)),"エラー")</f>
        <v/>
      </c>
      <c r="AU1467" s="258" t="str">
        <f>IFERROR(IF(OR(U1467="",V1467="",W1467=""),"",VLOOKUP(U1467&amp;V1467&amp;W1467,コード!$AI$3:$AJ$6,2,FALSE)),"エラー")</f>
        <v/>
      </c>
      <c r="AV1467" s="261" t="str">
        <f t="shared" si="339"/>
        <v/>
      </c>
      <c r="AW1467" s="258" t="str">
        <f>IFERROR(IF(OR(AD1467="",AE1467="",AF1467=""),"",VLOOKUP(AD1467&amp;AE1467&amp;AF1467,コード!$AW$3:$AX$31,2,FALSE)),"エラー")</f>
        <v/>
      </c>
      <c r="AX1467" s="262" t="str">
        <f>IFERROR(IF(OR(AG1467="",AH1467=""),"",VLOOKUP(AG1467&amp;AH1467,コード!$BC$3:$BD$17,2,FALSE)),"エラー")</f>
        <v/>
      </c>
      <c r="AY1467" s="187"/>
      <c r="AZ1467" s="286" t="str">
        <f t="shared" si="335"/>
        <v/>
      </c>
      <c r="BA1467" s="287" t="str">
        <f t="shared" si="347"/>
        <v/>
      </c>
      <c r="BB1467" s="287" t="str">
        <f t="shared" si="336"/>
        <v/>
      </c>
      <c r="BC1467" s="287" t="str">
        <f t="shared" si="337"/>
        <v/>
      </c>
      <c r="BD1467" s="287" t="str">
        <f t="shared" si="340"/>
        <v/>
      </c>
      <c r="BE1467" s="288" t="str">
        <f t="shared" si="348"/>
        <v/>
      </c>
    </row>
    <row r="1468" spans="1:59" ht="24" customHeight="1">
      <c r="A1468" s="301"/>
      <c r="B1468" s="420"/>
      <c r="C1468" s="421"/>
      <c r="D1468" s="421"/>
      <c r="E1468" s="421"/>
      <c r="F1468" s="421"/>
      <c r="G1468" s="421"/>
      <c r="H1468" s="421"/>
      <c r="I1468" s="421"/>
      <c r="J1468" s="421"/>
      <c r="K1468" s="421"/>
      <c r="L1468" s="302"/>
      <c r="M1468" s="303"/>
      <c r="N1468" s="304"/>
      <c r="O1468" s="305"/>
      <c r="P1468" s="306"/>
      <c r="Q1468" s="307"/>
      <c r="R1468" s="305"/>
      <c r="S1468" s="308"/>
      <c r="T1468" s="309"/>
      <c r="U1468" s="302"/>
      <c r="V1468" s="303"/>
      <c r="W1468" s="310"/>
      <c r="X1468" s="305"/>
      <c r="Y1468" s="303"/>
      <c r="Z1468" s="303"/>
      <c r="AA1468" s="311"/>
      <c r="AB1468" s="312"/>
      <c r="AC1468" s="310"/>
      <c r="AD1468" s="305"/>
      <c r="AE1468" s="310"/>
      <c r="AF1468" s="313"/>
      <c r="AG1468" s="314"/>
      <c r="AH1468" s="315"/>
      <c r="AI1468" s="401"/>
      <c r="AJ1468" s="402"/>
      <c r="AK1468" s="403"/>
      <c r="AL1468" s="273"/>
      <c r="AM1468" s="270" t="str">
        <f t="shared" si="345"/>
        <v/>
      </c>
      <c r="AN1468" s="282" t="str">
        <f t="shared" si="346"/>
        <v/>
      </c>
      <c r="AO1468" s="257" t="str">
        <f>IF(A1468="","",IF(A1468&lt;&gt;1458,"エラー",1458&amp;"人目"))</f>
        <v/>
      </c>
      <c r="AP1468" s="258" t="str">
        <f t="shared" si="334"/>
        <v/>
      </c>
      <c r="AQ1468" s="259" t="str">
        <f>IFERROR(IF(OR(L1468="",M1468="",N1468=""),"",VLOOKUP(L1468&amp;M1468&amp;N1468,コード!$K$3:$L$64,2,FALSE)),"エラー")</f>
        <v/>
      </c>
      <c r="AR1468" s="260" t="str">
        <f>IFERROR(IF(OR(O1468="",P1468=""),"",VLOOKUP(O1468&amp;P1468,コード!$R$3:$S$8,2,FALSE)),"エラー")</f>
        <v/>
      </c>
      <c r="AS1468" s="261" t="str">
        <f t="shared" si="338"/>
        <v/>
      </c>
      <c r="AT1468" s="261" t="str">
        <f>IFERROR(IF(OR(R1468="",S1468="",T1468=""),"",VLOOKUP(R1468&amp;S1468&amp;T1468,コード!$AB$3:$AC$205,2,FALSE)),"エラー")</f>
        <v/>
      </c>
      <c r="AU1468" s="258" t="str">
        <f>IFERROR(IF(OR(U1468="",V1468="",W1468=""),"",VLOOKUP(U1468&amp;V1468&amp;W1468,コード!$AI$3:$AJ$6,2,FALSE)),"エラー")</f>
        <v/>
      </c>
      <c r="AV1468" s="261" t="str">
        <f t="shared" si="339"/>
        <v/>
      </c>
      <c r="AW1468" s="258" t="str">
        <f>IFERROR(IF(OR(AD1468="",AE1468="",AF1468=""),"",VLOOKUP(AD1468&amp;AE1468&amp;AF1468,コード!$AW$3:$AX$31,2,FALSE)),"エラー")</f>
        <v/>
      </c>
      <c r="AX1468" s="262" t="str">
        <f>IFERROR(IF(OR(AG1468="",AH1468=""),"",VLOOKUP(AG1468&amp;AH1468,コード!$BC$3:$BD$17,2,FALSE)),"エラー")</f>
        <v/>
      </c>
      <c r="AY1468" s="187"/>
      <c r="AZ1468" s="286" t="str">
        <f t="shared" si="335"/>
        <v/>
      </c>
      <c r="BA1468" s="287" t="str">
        <f t="shared" si="347"/>
        <v/>
      </c>
      <c r="BB1468" s="287" t="str">
        <f t="shared" si="336"/>
        <v/>
      </c>
      <c r="BC1468" s="287" t="str">
        <f t="shared" si="337"/>
        <v/>
      </c>
      <c r="BD1468" s="287" t="str">
        <f t="shared" si="340"/>
        <v/>
      </c>
      <c r="BE1468" s="288" t="str">
        <f t="shared" si="348"/>
        <v/>
      </c>
    </row>
    <row r="1469" spans="1:59" ht="24" customHeight="1">
      <c r="A1469" s="316"/>
      <c r="B1469" s="420"/>
      <c r="C1469" s="421"/>
      <c r="D1469" s="421"/>
      <c r="E1469" s="421"/>
      <c r="F1469" s="421"/>
      <c r="G1469" s="421"/>
      <c r="H1469" s="421"/>
      <c r="I1469" s="421"/>
      <c r="J1469" s="421"/>
      <c r="K1469" s="421"/>
      <c r="L1469" s="302"/>
      <c r="M1469" s="303"/>
      <c r="N1469" s="304"/>
      <c r="O1469" s="305"/>
      <c r="P1469" s="306"/>
      <c r="Q1469" s="307"/>
      <c r="R1469" s="305"/>
      <c r="S1469" s="308"/>
      <c r="T1469" s="309"/>
      <c r="U1469" s="302"/>
      <c r="V1469" s="303"/>
      <c r="W1469" s="310"/>
      <c r="X1469" s="305"/>
      <c r="Y1469" s="303"/>
      <c r="Z1469" s="303"/>
      <c r="AA1469" s="311"/>
      <c r="AB1469" s="312"/>
      <c r="AC1469" s="310"/>
      <c r="AD1469" s="305"/>
      <c r="AE1469" s="310"/>
      <c r="AF1469" s="313"/>
      <c r="AG1469" s="314"/>
      <c r="AH1469" s="315"/>
      <c r="AI1469" s="401"/>
      <c r="AJ1469" s="402"/>
      <c r="AK1469" s="403"/>
      <c r="AL1469" s="273"/>
      <c r="AM1469" s="270" t="str">
        <f t="shared" si="345"/>
        <v/>
      </c>
      <c r="AN1469" s="282" t="str">
        <f t="shared" si="346"/>
        <v/>
      </c>
      <c r="AO1469" s="257" t="str">
        <f>IF(A1469="","",IF(A1469&lt;&gt;1459,"エラー",1459&amp;"人目"))</f>
        <v/>
      </c>
      <c r="AP1469" s="258" t="str">
        <f t="shared" si="334"/>
        <v/>
      </c>
      <c r="AQ1469" s="259" t="str">
        <f>IFERROR(IF(OR(L1469="",M1469="",N1469=""),"",VLOOKUP(L1469&amp;M1469&amp;N1469,コード!$K$3:$L$64,2,FALSE)),"エラー")</f>
        <v/>
      </c>
      <c r="AR1469" s="260" t="str">
        <f>IFERROR(IF(OR(O1469="",P1469=""),"",VLOOKUP(O1469&amp;P1469,コード!$R$3:$S$8,2,FALSE)),"エラー")</f>
        <v/>
      </c>
      <c r="AS1469" s="261" t="str">
        <f t="shared" si="338"/>
        <v/>
      </c>
      <c r="AT1469" s="261" t="str">
        <f>IFERROR(IF(OR(R1469="",S1469="",T1469=""),"",VLOOKUP(R1469&amp;S1469&amp;T1469,コード!$AB$3:$AC$205,2,FALSE)),"エラー")</f>
        <v/>
      </c>
      <c r="AU1469" s="258" t="str">
        <f>IFERROR(IF(OR(U1469="",V1469="",W1469=""),"",VLOOKUP(U1469&amp;V1469&amp;W1469,コード!$AI$3:$AJ$6,2,FALSE)),"エラー")</f>
        <v/>
      </c>
      <c r="AV1469" s="261" t="str">
        <f t="shared" si="339"/>
        <v/>
      </c>
      <c r="AW1469" s="258" t="str">
        <f>IFERROR(IF(OR(AD1469="",AE1469="",AF1469=""),"",VLOOKUP(AD1469&amp;AE1469&amp;AF1469,コード!$AW$3:$AX$31,2,FALSE)),"エラー")</f>
        <v/>
      </c>
      <c r="AX1469" s="262" t="str">
        <f>IFERROR(IF(OR(AG1469="",AH1469=""),"",VLOOKUP(AG1469&amp;AH1469,コード!$BC$3:$BD$17,2,FALSE)),"エラー")</f>
        <v/>
      </c>
      <c r="AY1469" s="187"/>
      <c r="AZ1469" s="286" t="str">
        <f t="shared" si="335"/>
        <v/>
      </c>
      <c r="BA1469" s="287" t="str">
        <f t="shared" si="347"/>
        <v/>
      </c>
      <c r="BB1469" s="287" t="str">
        <f t="shared" si="336"/>
        <v/>
      </c>
      <c r="BC1469" s="287" t="str">
        <f t="shared" si="337"/>
        <v/>
      </c>
      <c r="BD1469" s="287" t="str">
        <f t="shared" si="340"/>
        <v/>
      </c>
      <c r="BE1469" s="288" t="str">
        <f t="shared" si="348"/>
        <v/>
      </c>
    </row>
    <row r="1470" spans="1:59" ht="24" customHeight="1">
      <c r="A1470" s="316"/>
      <c r="B1470" s="420"/>
      <c r="C1470" s="421"/>
      <c r="D1470" s="421"/>
      <c r="E1470" s="421"/>
      <c r="F1470" s="421"/>
      <c r="G1470" s="421"/>
      <c r="H1470" s="421"/>
      <c r="I1470" s="421"/>
      <c r="J1470" s="421"/>
      <c r="K1470" s="421"/>
      <c r="L1470" s="302"/>
      <c r="M1470" s="303"/>
      <c r="N1470" s="304"/>
      <c r="O1470" s="305"/>
      <c r="P1470" s="306"/>
      <c r="Q1470" s="307"/>
      <c r="R1470" s="305"/>
      <c r="S1470" s="308"/>
      <c r="T1470" s="309"/>
      <c r="U1470" s="302"/>
      <c r="V1470" s="303"/>
      <c r="W1470" s="310"/>
      <c r="X1470" s="305"/>
      <c r="Y1470" s="303"/>
      <c r="Z1470" s="303"/>
      <c r="AA1470" s="311"/>
      <c r="AB1470" s="312"/>
      <c r="AC1470" s="310"/>
      <c r="AD1470" s="305"/>
      <c r="AE1470" s="310"/>
      <c r="AF1470" s="313"/>
      <c r="AG1470" s="314"/>
      <c r="AH1470" s="315"/>
      <c r="AI1470" s="401"/>
      <c r="AJ1470" s="402"/>
      <c r="AK1470" s="403"/>
      <c r="AL1470" s="273"/>
      <c r="AM1470" s="270" t="str">
        <f t="shared" si="345"/>
        <v/>
      </c>
      <c r="AN1470" s="282" t="str">
        <f t="shared" si="346"/>
        <v/>
      </c>
      <c r="AO1470" s="257" t="str">
        <f>IF(A1470="","",IF(A1470&lt;&gt;1460,"エラー",1460&amp;"人目"))</f>
        <v/>
      </c>
      <c r="AP1470" s="258" t="str">
        <f t="shared" si="334"/>
        <v/>
      </c>
      <c r="AQ1470" s="259" t="str">
        <f>IFERROR(IF(OR(L1470="",M1470="",N1470=""),"",VLOOKUP(L1470&amp;M1470&amp;N1470,コード!$K$3:$L$64,2,FALSE)),"エラー")</f>
        <v/>
      </c>
      <c r="AR1470" s="260" t="str">
        <f>IFERROR(IF(OR(O1470="",P1470=""),"",VLOOKUP(O1470&amp;P1470,コード!$R$3:$S$8,2,FALSE)),"エラー")</f>
        <v/>
      </c>
      <c r="AS1470" s="261" t="str">
        <f t="shared" si="338"/>
        <v/>
      </c>
      <c r="AT1470" s="261" t="str">
        <f>IFERROR(IF(OR(R1470="",S1470="",T1470=""),"",VLOOKUP(R1470&amp;S1470&amp;T1470,コード!$AB$3:$AC$205,2,FALSE)),"エラー")</f>
        <v/>
      </c>
      <c r="AU1470" s="258" t="str">
        <f>IFERROR(IF(OR(U1470="",V1470="",W1470=""),"",VLOOKUP(U1470&amp;V1470&amp;W1470,コード!$AI$3:$AJ$6,2,FALSE)),"エラー")</f>
        <v/>
      </c>
      <c r="AV1470" s="261" t="str">
        <f t="shared" si="339"/>
        <v/>
      </c>
      <c r="AW1470" s="258" t="str">
        <f>IFERROR(IF(OR(AD1470="",AE1470="",AF1470=""),"",VLOOKUP(AD1470&amp;AE1470&amp;AF1470,コード!$AW$3:$AX$31,2,FALSE)),"エラー")</f>
        <v/>
      </c>
      <c r="AX1470" s="262" t="str">
        <f>IFERROR(IF(OR(AG1470="",AH1470=""),"",VLOOKUP(AG1470&amp;AH1470,コード!$BC$3:$BD$17,2,FALSE)),"エラー")</f>
        <v/>
      </c>
      <c r="AY1470" s="187"/>
      <c r="AZ1470" s="286" t="str">
        <f t="shared" si="335"/>
        <v/>
      </c>
      <c r="BA1470" s="287" t="str">
        <f t="shared" si="347"/>
        <v/>
      </c>
      <c r="BB1470" s="287" t="str">
        <f t="shared" si="336"/>
        <v/>
      </c>
      <c r="BC1470" s="287" t="str">
        <f t="shared" si="337"/>
        <v/>
      </c>
      <c r="BD1470" s="287" t="str">
        <f t="shared" si="340"/>
        <v/>
      </c>
      <c r="BE1470" s="288" t="str">
        <f t="shared" si="348"/>
        <v/>
      </c>
    </row>
    <row r="1471" spans="1:59" ht="24" customHeight="1">
      <c r="A1471" s="301"/>
      <c r="B1471" s="420"/>
      <c r="C1471" s="421"/>
      <c r="D1471" s="421"/>
      <c r="E1471" s="421"/>
      <c r="F1471" s="421"/>
      <c r="G1471" s="421"/>
      <c r="H1471" s="421"/>
      <c r="I1471" s="421"/>
      <c r="J1471" s="421"/>
      <c r="K1471" s="421"/>
      <c r="L1471" s="302"/>
      <c r="M1471" s="303"/>
      <c r="N1471" s="304"/>
      <c r="O1471" s="305"/>
      <c r="P1471" s="306"/>
      <c r="Q1471" s="307"/>
      <c r="R1471" s="305"/>
      <c r="S1471" s="308"/>
      <c r="T1471" s="309"/>
      <c r="U1471" s="302"/>
      <c r="V1471" s="303"/>
      <c r="W1471" s="310"/>
      <c r="X1471" s="305"/>
      <c r="Y1471" s="303"/>
      <c r="Z1471" s="303"/>
      <c r="AA1471" s="311"/>
      <c r="AB1471" s="312"/>
      <c r="AC1471" s="310"/>
      <c r="AD1471" s="305"/>
      <c r="AE1471" s="310"/>
      <c r="AF1471" s="313"/>
      <c r="AG1471" s="314"/>
      <c r="AH1471" s="315"/>
      <c r="AI1471" s="401"/>
      <c r="AJ1471" s="402"/>
      <c r="AK1471" s="403"/>
      <c r="AL1471" s="273"/>
      <c r="AM1471" s="270" t="str">
        <f t="shared" si="345"/>
        <v/>
      </c>
      <c r="AN1471" s="282" t="str">
        <f t="shared" si="346"/>
        <v/>
      </c>
      <c r="AO1471" s="257" t="str">
        <f>IF(A1471="","",IF(A1471&lt;&gt;1461,"エラー",1461&amp;"人目"))</f>
        <v/>
      </c>
      <c r="AP1471" s="258" t="str">
        <f t="shared" si="334"/>
        <v/>
      </c>
      <c r="AQ1471" s="259" t="str">
        <f>IFERROR(IF(OR(L1471="",M1471="",N1471=""),"",VLOOKUP(L1471&amp;M1471&amp;N1471,コード!$K$3:$L$64,2,FALSE)),"エラー")</f>
        <v/>
      </c>
      <c r="AR1471" s="260" t="str">
        <f>IFERROR(IF(OR(O1471="",P1471=""),"",VLOOKUP(O1471&amp;P1471,コード!$R$3:$S$8,2,FALSE)),"エラー")</f>
        <v/>
      </c>
      <c r="AS1471" s="261" t="str">
        <f t="shared" si="338"/>
        <v/>
      </c>
      <c r="AT1471" s="261" t="str">
        <f>IFERROR(IF(OR(R1471="",S1471="",T1471=""),"",VLOOKUP(R1471&amp;S1471&amp;T1471,コード!$AB$3:$AC$205,2,FALSE)),"エラー")</f>
        <v/>
      </c>
      <c r="AU1471" s="258" t="str">
        <f>IFERROR(IF(OR(U1471="",V1471="",W1471=""),"",VLOOKUP(U1471&amp;V1471&amp;W1471,コード!$AI$3:$AJ$6,2,FALSE)),"エラー")</f>
        <v/>
      </c>
      <c r="AV1471" s="261" t="str">
        <f t="shared" si="339"/>
        <v/>
      </c>
      <c r="AW1471" s="258" t="str">
        <f>IFERROR(IF(OR(AD1471="",AE1471="",AF1471=""),"",VLOOKUP(AD1471&amp;AE1471&amp;AF1471,コード!$AW$3:$AX$31,2,FALSE)),"エラー")</f>
        <v/>
      </c>
      <c r="AX1471" s="262" t="str">
        <f>IFERROR(IF(OR(AG1471="",AH1471=""),"",VLOOKUP(AG1471&amp;AH1471,コード!$BC$3:$BD$17,2,FALSE)),"エラー")</f>
        <v/>
      </c>
      <c r="AY1471" s="187"/>
      <c r="AZ1471" s="286" t="str">
        <f t="shared" si="335"/>
        <v/>
      </c>
      <c r="BA1471" s="287" t="str">
        <f t="shared" si="347"/>
        <v/>
      </c>
      <c r="BB1471" s="287" t="str">
        <f t="shared" si="336"/>
        <v/>
      </c>
      <c r="BC1471" s="287" t="str">
        <f t="shared" si="337"/>
        <v/>
      </c>
      <c r="BD1471" s="287" t="str">
        <f t="shared" si="340"/>
        <v/>
      </c>
      <c r="BE1471" s="288" t="str">
        <f t="shared" si="348"/>
        <v/>
      </c>
    </row>
    <row r="1472" spans="1:59" ht="24" customHeight="1">
      <c r="A1472" s="301"/>
      <c r="B1472" s="420"/>
      <c r="C1472" s="421"/>
      <c r="D1472" s="421"/>
      <c r="E1472" s="421"/>
      <c r="F1472" s="421"/>
      <c r="G1472" s="421"/>
      <c r="H1472" s="421"/>
      <c r="I1472" s="421"/>
      <c r="J1472" s="421"/>
      <c r="K1472" s="421"/>
      <c r="L1472" s="302"/>
      <c r="M1472" s="303"/>
      <c r="N1472" s="304"/>
      <c r="O1472" s="305"/>
      <c r="P1472" s="306"/>
      <c r="Q1472" s="307"/>
      <c r="R1472" s="305"/>
      <c r="S1472" s="308"/>
      <c r="T1472" s="309"/>
      <c r="U1472" s="302"/>
      <c r="V1472" s="303"/>
      <c r="W1472" s="310"/>
      <c r="X1472" s="305"/>
      <c r="Y1472" s="303"/>
      <c r="Z1472" s="303"/>
      <c r="AA1472" s="311"/>
      <c r="AB1472" s="312"/>
      <c r="AC1472" s="310"/>
      <c r="AD1472" s="305"/>
      <c r="AE1472" s="310"/>
      <c r="AF1472" s="313"/>
      <c r="AG1472" s="314"/>
      <c r="AH1472" s="315"/>
      <c r="AI1472" s="401"/>
      <c r="AJ1472" s="402"/>
      <c r="AK1472" s="403"/>
      <c r="AL1472" s="273"/>
      <c r="AM1472" s="270" t="str">
        <f t="shared" si="345"/>
        <v/>
      </c>
      <c r="AN1472" s="282" t="str">
        <f t="shared" si="346"/>
        <v/>
      </c>
      <c r="AO1472" s="257" t="str">
        <f>IF(A1472="","",IF(A1472&lt;&gt;1462,"エラー",1462&amp;"人目"))</f>
        <v/>
      </c>
      <c r="AP1472" s="258" t="str">
        <f t="shared" si="334"/>
        <v/>
      </c>
      <c r="AQ1472" s="259" t="str">
        <f>IFERROR(IF(OR(L1472="",M1472="",N1472=""),"",VLOOKUP(L1472&amp;M1472&amp;N1472,コード!$K$3:$L$64,2,FALSE)),"エラー")</f>
        <v/>
      </c>
      <c r="AR1472" s="260" t="str">
        <f>IFERROR(IF(OR(O1472="",P1472=""),"",VLOOKUP(O1472&amp;P1472,コード!$R$3:$S$8,2,FALSE)),"エラー")</f>
        <v/>
      </c>
      <c r="AS1472" s="261" t="str">
        <f t="shared" si="338"/>
        <v/>
      </c>
      <c r="AT1472" s="261" t="str">
        <f>IFERROR(IF(OR(R1472="",S1472="",T1472=""),"",VLOOKUP(R1472&amp;S1472&amp;T1472,コード!$AB$3:$AC$205,2,FALSE)),"エラー")</f>
        <v/>
      </c>
      <c r="AU1472" s="258" t="str">
        <f>IFERROR(IF(OR(U1472="",V1472="",W1472=""),"",VLOOKUP(U1472&amp;V1472&amp;W1472,コード!$AI$3:$AJ$6,2,FALSE)),"エラー")</f>
        <v/>
      </c>
      <c r="AV1472" s="261" t="str">
        <f t="shared" si="339"/>
        <v/>
      </c>
      <c r="AW1472" s="258" t="str">
        <f>IFERROR(IF(OR(AD1472="",AE1472="",AF1472=""),"",VLOOKUP(AD1472&amp;AE1472&amp;AF1472,コード!$AW$3:$AX$31,2,FALSE)),"エラー")</f>
        <v/>
      </c>
      <c r="AX1472" s="262" t="str">
        <f>IFERROR(IF(OR(AG1472="",AH1472=""),"",VLOOKUP(AG1472&amp;AH1472,コード!$BC$3:$BD$17,2,FALSE)),"エラー")</f>
        <v/>
      </c>
      <c r="AY1472" s="187"/>
      <c r="AZ1472" s="286" t="str">
        <f t="shared" si="335"/>
        <v/>
      </c>
      <c r="BA1472" s="287" t="str">
        <f t="shared" si="347"/>
        <v/>
      </c>
      <c r="BB1472" s="287" t="str">
        <f t="shared" si="336"/>
        <v/>
      </c>
      <c r="BC1472" s="287" t="str">
        <f t="shared" si="337"/>
        <v/>
      </c>
      <c r="BD1472" s="287" t="str">
        <f t="shared" si="340"/>
        <v/>
      </c>
      <c r="BE1472" s="288" t="str">
        <f t="shared" si="348"/>
        <v/>
      </c>
    </row>
    <row r="1473" spans="1:57" ht="24" customHeight="1">
      <c r="A1473" s="301"/>
      <c r="B1473" s="420"/>
      <c r="C1473" s="421"/>
      <c r="D1473" s="421"/>
      <c r="E1473" s="421"/>
      <c r="F1473" s="421"/>
      <c r="G1473" s="421"/>
      <c r="H1473" s="421"/>
      <c r="I1473" s="421"/>
      <c r="J1473" s="421"/>
      <c r="K1473" s="421"/>
      <c r="L1473" s="302"/>
      <c r="M1473" s="303"/>
      <c r="N1473" s="304"/>
      <c r="O1473" s="305"/>
      <c r="P1473" s="306"/>
      <c r="Q1473" s="307"/>
      <c r="R1473" s="305"/>
      <c r="S1473" s="308"/>
      <c r="T1473" s="309"/>
      <c r="U1473" s="302"/>
      <c r="V1473" s="303"/>
      <c r="W1473" s="310"/>
      <c r="X1473" s="305"/>
      <c r="Y1473" s="303"/>
      <c r="Z1473" s="303"/>
      <c r="AA1473" s="311"/>
      <c r="AB1473" s="312"/>
      <c r="AC1473" s="310"/>
      <c r="AD1473" s="305"/>
      <c r="AE1473" s="310"/>
      <c r="AF1473" s="313"/>
      <c r="AG1473" s="314"/>
      <c r="AH1473" s="315"/>
      <c r="AI1473" s="401"/>
      <c r="AJ1473" s="402"/>
      <c r="AK1473" s="403"/>
      <c r="AL1473" s="273"/>
      <c r="AM1473" s="270" t="str">
        <f t="shared" si="345"/>
        <v/>
      </c>
      <c r="AN1473" s="282" t="str">
        <f t="shared" si="346"/>
        <v/>
      </c>
      <c r="AO1473" s="257" t="str">
        <f>IF(A1473="","",IF(A1473&lt;&gt;1463,"エラー",1463&amp;"人目"))</f>
        <v/>
      </c>
      <c r="AP1473" s="258" t="str">
        <f t="shared" si="334"/>
        <v/>
      </c>
      <c r="AQ1473" s="259" t="str">
        <f>IFERROR(IF(OR(L1473="",M1473="",N1473=""),"",VLOOKUP(L1473&amp;M1473&amp;N1473,コード!$K$3:$L$64,2,FALSE)),"エラー")</f>
        <v/>
      </c>
      <c r="AR1473" s="260" t="str">
        <f>IFERROR(IF(OR(O1473="",P1473=""),"",VLOOKUP(O1473&amp;P1473,コード!$R$3:$S$8,2,FALSE)),"エラー")</f>
        <v/>
      </c>
      <c r="AS1473" s="261" t="str">
        <f t="shared" si="338"/>
        <v/>
      </c>
      <c r="AT1473" s="261" t="str">
        <f>IFERROR(IF(OR(R1473="",S1473="",T1473=""),"",VLOOKUP(R1473&amp;S1473&amp;T1473,コード!$AB$3:$AC$205,2,FALSE)),"エラー")</f>
        <v/>
      </c>
      <c r="AU1473" s="258" t="str">
        <f>IFERROR(IF(OR(U1473="",V1473="",W1473=""),"",VLOOKUP(U1473&amp;V1473&amp;W1473,コード!$AI$3:$AJ$6,2,FALSE)),"エラー")</f>
        <v/>
      </c>
      <c r="AV1473" s="261" t="str">
        <f t="shared" si="339"/>
        <v/>
      </c>
      <c r="AW1473" s="258" t="str">
        <f>IFERROR(IF(OR(AD1473="",AE1473="",AF1473=""),"",VLOOKUP(AD1473&amp;AE1473&amp;AF1473,コード!$AW$3:$AX$31,2,FALSE)),"エラー")</f>
        <v/>
      </c>
      <c r="AX1473" s="262" t="str">
        <f>IFERROR(IF(OR(AG1473="",AH1473=""),"",VLOOKUP(AG1473&amp;AH1473,コード!$BC$3:$BD$17,2,FALSE)),"エラー")</f>
        <v/>
      </c>
      <c r="AY1473" s="187"/>
      <c r="AZ1473" s="286" t="str">
        <f t="shared" si="335"/>
        <v/>
      </c>
      <c r="BA1473" s="287" t="str">
        <f t="shared" si="347"/>
        <v/>
      </c>
      <c r="BB1473" s="287" t="str">
        <f t="shared" si="336"/>
        <v/>
      </c>
      <c r="BC1473" s="287" t="str">
        <f t="shared" si="337"/>
        <v/>
      </c>
      <c r="BD1473" s="287" t="str">
        <f t="shared" si="340"/>
        <v/>
      </c>
      <c r="BE1473" s="288" t="str">
        <f t="shared" si="348"/>
        <v/>
      </c>
    </row>
    <row r="1474" spans="1:57" ht="24" customHeight="1">
      <c r="A1474" s="301"/>
      <c r="B1474" s="420"/>
      <c r="C1474" s="421"/>
      <c r="D1474" s="421"/>
      <c r="E1474" s="421"/>
      <c r="F1474" s="421"/>
      <c r="G1474" s="421"/>
      <c r="H1474" s="421"/>
      <c r="I1474" s="421"/>
      <c r="J1474" s="421"/>
      <c r="K1474" s="421"/>
      <c r="L1474" s="302"/>
      <c r="M1474" s="303"/>
      <c r="N1474" s="304"/>
      <c r="O1474" s="305"/>
      <c r="P1474" s="306"/>
      <c r="Q1474" s="307"/>
      <c r="R1474" s="305"/>
      <c r="S1474" s="308"/>
      <c r="T1474" s="309"/>
      <c r="U1474" s="302"/>
      <c r="V1474" s="303"/>
      <c r="W1474" s="310"/>
      <c r="X1474" s="305"/>
      <c r="Y1474" s="303"/>
      <c r="Z1474" s="303"/>
      <c r="AA1474" s="311"/>
      <c r="AB1474" s="312"/>
      <c r="AC1474" s="310"/>
      <c r="AD1474" s="305"/>
      <c r="AE1474" s="310"/>
      <c r="AF1474" s="313"/>
      <c r="AG1474" s="314"/>
      <c r="AH1474" s="315"/>
      <c r="AI1474" s="401"/>
      <c r="AJ1474" s="402"/>
      <c r="AK1474" s="403"/>
      <c r="AL1474" s="273"/>
      <c r="AM1474" s="270" t="str">
        <f t="shared" si="345"/>
        <v/>
      </c>
      <c r="AN1474" s="282" t="str">
        <f t="shared" si="346"/>
        <v/>
      </c>
      <c r="AO1474" s="257" t="str">
        <f>IF(A1474="","",IF(A1474&lt;&gt;1464,"エラー",1464&amp;"人目"))</f>
        <v/>
      </c>
      <c r="AP1474" s="258" t="str">
        <f t="shared" si="334"/>
        <v/>
      </c>
      <c r="AQ1474" s="259" t="str">
        <f>IFERROR(IF(OR(L1474="",M1474="",N1474=""),"",VLOOKUP(L1474&amp;M1474&amp;N1474,コード!$K$3:$L$64,2,FALSE)),"エラー")</f>
        <v/>
      </c>
      <c r="AR1474" s="260" t="str">
        <f>IFERROR(IF(OR(O1474="",P1474=""),"",VLOOKUP(O1474&amp;P1474,コード!$R$3:$S$8,2,FALSE)),"エラー")</f>
        <v/>
      </c>
      <c r="AS1474" s="261" t="str">
        <f t="shared" si="338"/>
        <v/>
      </c>
      <c r="AT1474" s="261" t="str">
        <f>IFERROR(IF(OR(R1474="",S1474="",T1474=""),"",VLOOKUP(R1474&amp;S1474&amp;T1474,コード!$AB$3:$AC$205,2,FALSE)),"エラー")</f>
        <v/>
      </c>
      <c r="AU1474" s="258" t="str">
        <f>IFERROR(IF(OR(U1474="",V1474="",W1474=""),"",VLOOKUP(U1474&amp;V1474&amp;W1474,コード!$AI$3:$AJ$6,2,FALSE)),"エラー")</f>
        <v/>
      </c>
      <c r="AV1474" s="261" t="str">
        <f t="shared" si="339"/>
        <v/>
      </c>
      <c r="AW1474" s="258" t="str">
        <f>IFERROR(IF(OR(AD1474="",AE1474="",AF1474=""),"",VLOOKUP(AD1474&amp;AE1474&amp;AF1474,コード!$AW$3:$AX$31,2,FALSE)),"エラー")</f>
        <v/>
      </c>
      <c r="AX1474" s="262" t="str">
        <f>IFERROR(IF(OR(AG1474="",AH1474=""),"",VLOOKUP(AG1474&amp;AH1474,コード!$BC$3:$BD$17,2,FALSE)),"エラー")</f>
        <v/>
      </c>
      <c r="AY1474" s="187"/>
      <c r="AZ1474" s="286" t="str">
        <f t="shared" si="335"/>
        <v/>
      </c>
      <c r="BA1474" s="287" t="str">
        <f t="shared" si="347"/>
        <v/>
      </c>
      <c r="BB1474" s="287" t="str">
        <f t="shared" si="336"/>
        <v/>
      </c>
      <c r="BC1474" s="287" t="str">
        <f t="shared" si="337"/>
        <v/>
      </c>
      <c r="BD1474" s="287" t="str">
        <f t="shared" si="340"/>
        <v/>
      </c>
      <c r="BE1474" s="288" t="str">
        <f t="shared" si="348"/>
        <v/>
      </c>
    </row>
    <row r="1475" spans="1:57" ht="24" customHeight="1">
      <c r="A1475" s="301"/>
      <c r="B1475" s="420"/>
      <c r="C1475" s="421"/>
      <c r="D1475" s="421"/>
      <c r="E1475" s="421"/>
      <c r="F1475" s="421"/>
      <c r="G1475" s="421"/>
      <c r="H1475" s="421"/>
      <c r="I1475" s="421"/>
      <c r="J1475" s="421"/>
      <c r="K1475" s="421"/>
      <c r="L1475" s="302"/>
      <c r="M1475" s="303"/>
      <c r="N1475" s="304"/>
      <c r="O1475" s="305"/>
      <c r="P1475" s="306"/>
      <c r="Q1475" s="307"/>
      <c r="R1475" s="305"/>
      <c r="S1475" s="308"/>
      <c r="T1475" s="309"/>
      <c r="U1475" s="302"/>
      <c r="V1475" s="303"/>
      <c r="W1475" s="310"/>
      <c r="X1475" s="305"/>
      <c r="Y1475" s="303"/>
      <c r="Z1475" s="303"/>
      <c r="AA1475" s="311"/>
      <c r="AB1475" s="312"/>
      <c r="AC1475" s="310"/>
      <c r="AD1475" s="305"/>
      <c r="AE1475" s="310"/>
      <c r="AF1475" s="313"/>
      <c r="AG1475" s="314"/>
      <c r="AH1475" s="315"/>
      <c r="AI1475" s="401"/>
      <c r="AJ1475" s="402"/>
      <c r="AK1475" s="403"/>
      <c r="AL1475" s="273"/>
      <c r="AM1475" s="270" t="str">
        <f t="shared" si="345"/>
        <v/>
      </c>
      <c r="AN1475" s="282" t="str">
        <f t="shared" si="346"/>
        <v/>
      </c>
      <c r="AO1475" s="257" t="str">
        <f>IF(A1475="","",IF(A1475&lt;&gt;1465,"エラー",1465&amp;"人目"))</f>
        <v/>
      </c>
      <c r="AP1475" s="258" t="str">
        <f t="shared" si="334"/>
        <v/>
      </c>
      <c r="AQ1475" s="259" t="str">
        <f>IFERROR(IF(OR(L1475="",M1475="",N1475=""),"",VLOOKUP(L1475&amp;M1475&amp;N1475,コード!$K$3:$L$64,2,FALSE)),"エラー")</f>
        <v/>
      </c>
      <c r="AR1475" s="260" t="str">
        <f>IFERROR(IF(OR(O1475="",P1475=""),"",VLOOKUP(O1475&amp;P1475,コード!$R$3:$S$8,2,FALSE)),"エラー")</f>
        <v/>
      </c>
      <c r="AS1475" s="261" t="str">
        <f t="shared" si="338"/>
        <v/>
      </c>
      <c r="AT1475" s="261" t="str">
        <f>IFERROR(IF(OR(R1475="",S1475="",T1475=""),"",VLOOKUP(R1475&amp;S1475&amp;T1475,コード!$AB$3:$AC$205,2,FALSE)),"エラー")</f>
        <v/>
      </c>
      <c r="AU1475" s="258" t="str">
        <f>IFERROR(IF(OR(U1475="",V1475="",W1475=""),"",VLOOKUP(U1475&amp;V1475&amp;W1475,コード!$AI$3:$AJ$6,2,FALSE)),"エラー")</f>
        <v/>
      </c>
      <c r="AV1475" s="261" t="str">
        <f t="shared" si="339"/>
        <v/>
      </c>
      <c r="AW1475" s="258" t="str">
        <f>IFERROR(IF(OR(AD1475="",AE1475="",AF1475=""),"",VLOOKUP(AD1475&amp;AE1475&amp;AF1475,コード!$AW$3:$AX$31,2,FALSE)),"エラー")</f>
        <v/>
      </c>
      <c r="AX1475" s="262" t="str">
        <f>IFERROR(IF(OR(AG1475="",AH1475=""),"",VLOOKUP(AG1475&amp;AH1475,コード!$BC$3:$BD$17,2,FALSE)),"エラー")</f>
        <v/>
      </c>
      <c r="AY1475" s="187"/>
      <c r="AZ1475" s="286" t="str">
        <f t="shared" si="335"/>
        <v/>
      </c>
      <c r="BA1475" s="287" t="str">
        <f t="shared" si="347"/>
        <v/>
      </c>
      <c r="BB1475" s="287" t="str">
        <f t="shared" si="336"/>
        <v/>
      </c>
      <c r="BC1475" s="287" t="str">
        <f t="shared" si="337"/>
        <v/>
      </c>
      <c r="BD1475" s="287" t="str">
        <f t="shared" si="340"/>
        <v/>
      </c>
      <c r="BE1475" s="288" t="str">
        <f t="shared" si="348"/>
        <v/>
      </c>
    </row>
    <row r="1476" spans="1:57" ht="24" customHeight="1">
      <c r="A1476" s="301"/>
      <c r="B1476" s="420"/>
      <c r="C1476" s="421"/>
      <c r="D1476" s="421"/>
      <c r="E1476" s="421"/>
      <c r="F1476" s="421"/>
      <c r="G1476" s="421"/>
      <c r="H1476" s="421"/>
      <c r="I1476" s="421"/>
      <c r="J1476" s="421"/>
      <c r="K1476" s="421"/>
      <c r="L1476" s="302"/>
      <c r="M1476" s="303"/>
      <c r="N1476" s="304"/>
      <c r="O1476" s="305"/>
      <c r="P1476" s="306"/>
      <c r="Q1476" s="307"/>
      <c r="R1476" s="305"/>
      <c r="S1476" s="308"/>
      <c r="T1476" s="309"/>
      <c r="U1476" s="302"/>
      <c r="V1476" s="303"/>
      <c r="W1476" s="310"/>
      <c r="X1476" s="305"/>
      <c r="Y1476" s="303"/>
      <c r="Z1476" s="303"/>
      <c r="AA1476" s="311"/>
      <c r="AB1476" s="312"/>
      <c r="AC1476" s="310"/>
      <c r="AD1476" s="305"/>
      <c r="AE1476" s="310"/>
      <c r="AF1476" s="313"/>
      <c r="AG1476" s="314"/>
      <c r="AH1476" s="315"/>
      <c r="AI1476" s="401"/>
      <c r="AJ1476" s="402"/>
      <c r="AK1476" s="403"/>
      <c r="AL1476" s="273"/>
      <c r="AM1476" s="270" t="str">
        <f t="shared" si="345"/>
        <v/>
      </c>
      <c r="AN1476" s="282" t="str">
        <f t="shared" si="346"/>
        <v/>
      </c>
      <c r="AO1476" s="257" t="str">
        <f>IF(A1476="","",IF(A1476&lt;&gt;1466,"エラー",1466&amp;"人目"))</f>
        <v/>
      </c>
      <c r="AP1476" s="258" t="str">
        <f t="shared" si="334"/>
        <v/>
      </c>
      <c r="AQ1476" s="259" t="str">
        <f>IFERROR(IF(OR(L1476="",M1476="",N1476=""),"",VLOOKUP(L1476&amp;M1476&amp;N1476,コード!$K$3:$L$64,2,FALSE)),"エラー")</f>
        <v/>
      </c>
      <c r="AR1476" s="260" t="str">
        <f>IFERROR(IF(OR(O1476="",P1476=""),"",VLOOKUP(O1476&amp;P1476,コード!$R$3:$S$8,2,FALSE)),"エラー")</f>
        <v/>
      </c>
      <c r="AS1476" s="261" t="str">
        <f t="shared" si="338"/>
        <v/>
      </c>
      <c r="AT1476" s="261" t="str">
        <f>IFERROR(IF(OR(R1476="",S1476="",T1476=""),"",VLOOKUP(R1476&amp;S1476&amp;T1476,コード!$AB$3:$AC$205,2,FALSE)),"エラー")</f>
        <v/>
      </c>
      <c r="AU1476" s="258" t="str">
        <f>IFERROR(IF(OR(U1476="",V1476="",W1476=""),"",VLOOKUP(U1476&amp;V1476&amp;W1476,コード!$AI$3:$AJ$6,2,FALSE)),"エラー")</f>
        <v/>
      </c>
      <c r="AV1476" s="261" t="str">
        <f t="shared" si="339"/>
        <v/>
      </c>
      <c r="AW1476" s="258" t="str">
        <f>IFERROR(IF(OR(AD1476="",AE1476="",AF1476=""),"",VLOOKUP(AD1476&amp;AE1476&amp;AF1476,コード!$AW$3:$AX$31,2,FALSE)),"エラー")</f>
        <v/>
      </c>
      <c r="AX1476" s="262" t="str">
        <f>IFERROR(IF(OR(AG1476="",AH1476=""),"",VLOOKUP(AG1476&amp;AH1476,コード!$BC$3:$BD$17,2,FALSE)),"エラー")</f>
        <v/>
      </c>
      <c r="AY1476" s="187"/>
      <c r="AZ1476" s="286" t="str">
        <f t="shared" si="335"/>
        <v/>
      </c>
      <c r="BA1476" s="287" t="str">
        <f t="shared" si="347"/>
        <v/>
      </c>
      <c r="BB1476" s="287" t="str">
        <f t="shared" si="336"/>
        <v/>
      </c>
      <c r="BC1476" s="287" t="str">
        <f t="shared" si="337"/>
        <v/>
      </c>
      <c r="BD1476" s="287" t="str">
        <f t="shared" si="340"/>
        <v/>
      </c>
      <c r="BE1476" s="288" t="str">
        <f t="shared" si="348"/>
        <v/>
      </c>
    </row>
    <row r="1477" spans="1:57" ht="24" customHeight="1">
      <c r="A1477" s="301"/>
      <c r="B1477" s="420"/>
      <c r="C1477" s="421"/>
      <c r="D1477" s="421"/>
      <c r="E1477" s="421"/>
      <c r="F1477" s="421"/>
      <c r="G1477" s="421"/>
      <c r="H1477" s="421"/>
      <c r="I1477" s="421"/>
      <c r="J1477" s="421"/>
      <c r="K1477" s="421"/>
      <c r="L1477" s="302"/>
      <c r="M1477" s="303"/>
      <c r="N1477" s="304"/>
      <c r="O1477" s="305"/>
      <c r="P1477" s="306"/>
      <c r="Q1477" s="307"/>
      <c r="R1477" s="305"/>
      <c r="S1477" s="308"/>
      <c r="T1477" s="309"/>
      <c r="U1477" s="302"/>
      <c r="V1477" s="303"/>
      <c r="W1477" s="310"/>
      <c r="X1477" s="305"/>
      <c r="Y1477" s="303"/>
      <c r="Z1477" s="303"/>
      <c r="AA1477" s="311"/>
      <c r="AB1477" s="312"/>
      <c r="AC1477" s="310"/>
      <c r="AD1477" s="305"/>
      <c r="AE1477" s="310"/>
      <c r="AF1477" s="313"/>
      <c r="AG1477" s="314"/>
      <c r="AH1477" s="315"/>
      <c r="AI1477" s="401"/>
      <c r="AJ1477" s="402"/>
      <c r="AK1477" s="403"/>
      <c r="AL1477" s="273"/>
      <c r="AM1477" s="270" t="str">
        <f t="shared" si="345"/>
        <v/>
      </c>
      <c r="AN1477" s="282" t="str">
        <f t="shared" si="346"/>
        <v/>
      </c>
      <c r="AO1477" s="257" t="str">
        <f>IF(A1477="","",IF(A1477&lt;&gt;1467,"エラー",1467&amp;"人目"))</f>
        <v/>
      </c>
      <c r="AP1477" s="258" t="str">
        <f t="shared" si="334"/>
        <v/>
      </c>
      <c r="AQ1477" s="259" t="str">
        <f>IFERROR(IF(OR(L1477="",M1477="",N1477=""),"",VLOOKUP(L1477&amp;M1477&amp;N1477,コード!$K$3:$L$64,2,FALSE)),"エラー")</f>
        <v/>
      </c>
      <c r="AR1477" s="260" t="str">
        <f>IFERROR(IF(OR(O1477="",P1477=""),"",VLOOKUP(O1477&amp;P1477,コード!$R$3:$S$8,2,FALSE)),"エラー")</f>
        <v/>
      </c>
      <c r="AS1477" s="261" t="str">
        <f t="shared" si="338"/>
        <v/>
      </c>
      <c r="AT1477" s="261" t="str">
        <f>IFERROR(IF(OR(R1477="",S1477="",T1477=""),"",VLOOKUP(R1477&amp;S1477&amp;T1477,コード!$AB$3:$AC$205,2,FALSE)),"エラー")</f>
        <v/>
      </c>
      <c r="AU1477" s="258" t="str">
        <f>IFERROR(IF(OR(U1477="",V1477="",W1477=""),"",VLOOKUP(U1477&amp;V1477&amp;W1477,コード!$AI$3:$AJ$6,2,FALSE)),"エラー")</f>
        <v/>
      </c>
      <c r="AV1477" s="261" t="str">
        <f t="shared" si="339"/>
        <v/>
      </c>
      <c r="AW1477" s="258" t="str">
        <f>IFERROR(IF(OR(AD1477="",AE1477="",AF1477=""),"",VLOOKUP(AD1477&amp;AE1477&amp;AF1477,コード!$AW$3:$AX$31,2,FALSE)),"エラー")</f>
        <v/>
      </c>
      <c r="AX1477" s="262" t="str">
        <f>IFERROR(IF(OR(AG1477="",AH1477=""),"",VLOOKUP(AG1477&amp;AH1477,コード!$BC$3:$BD$17,2,FALSE)),"エラー")</f>
        <v/>
      </c>
      <c r="AY1477" s="187"/>
      <c r="AZ1477" s="286" t="str">
        <f t="shared" si="335"/>
        <v/>
      </c>
      <c r="BA1477" s="287" t="str">
        <f t="shared" si="347"/>
        <v/>
      </c>
      <c r="BB1477" s="287" t="str">
        <f t="shared" si="336"/>
        <v/>
      </c>
      <c r="BC1477" s="287" t="str">
        <f t="shared" si="337"/>
        <v/>
      </c>
      <c r="BD1477" s="287" t="str">
        <f t="shared" si="340"/>
        <v/>
      </c>
      <c r="BE1477" s="288" t="str">
        <f t="shared" si="348"/>
        <v/>
      </c>
    </row>
    <row r="1478" spans="1:57" ht="24" customHeight="1">
      <c r="A1478" s="301"/>
      <c r="B1478" s="420"/>
      <c r="C1478" s="421"/>
      <c r="D1478" s="421"/>
      <c r="E1478" s="421"/>
      <c r="F1478" s="421"/>
      <c r="G1478" s="421"/>
      <c r="H1478" s="421"/>
      <c r="I1478" s="421"/>
      <c r="J1478" s="421"/>
      <c r="K1478" s="421"/>
      <c r="L1478" s="302"/>
      <c r="M1478" s="303"/>
      <c r="N1478" s="304"/>
      <c r="O1478" s="305"/>
      <c r="P1478" s="306"/>
      <c r="Q1478" s="307"/>
      <c r="R1478" s="305"/>
      <c r="S1478" s="308"/>
      <c r="T1478" s="309"/>
      <c r="U1478" s="302"/>
      <c r="V1478" s="303"/>
      <c r="W1478" s="310"/>
      <c r="X1478" s="305"/>
      <c r="Y1478" s="303"/>
      <c r="Z1478" s="303"/>
      <c r="AA1478" s="311"/>
      <c r="AB1478" s="312"/>
      <c r="AC1478" s="310"/>
      <c r="AD1478" s="305"/>
      <c r="AE1478" s="310"/>
      <c r="AF1478" s="313"/>
      <c r="AG1478" s="314"/>
      <c r="AH1478" s="315"/>
      <c r="AI1478" s="401"/>
      <c r="AJ1478" s="402"/>
      <c r="AK1478" s="403"/>
      <c r="AL1478" s="273"/>
      <c r="AM1478" s="270" t="str">
        <f t="shared" si="345"/>
        <v/>
      </c>
      <c r="AN1478" s="282" t="str">
        <f t="shared" si="346"/>
        <v/>
      </c>
      <c r="AO1478" s="257" t="str">
        <f>IF(A1478="","",IF(A1478&lt;&gt;1468,"エラー",1468&amp;"人目"))</f>
        <v/>
      </c>
      <c r="AP1478" s="258" t="str">
        <f t="shared" si="334"/>
        <v/>
      </c>
      <c r="AQ1478" s="259" t="str">
        <f>IFERROR(IF(OR(L1478="",M1478="",N1478=""),"",VLOOKUP(L1478&amp;M1478&amp;N1478,コード!$K$3:$L$64,2,FALSE)),"エラー")</f>
        <v/>
      </c>
      <c r="AR1478" s="260" t="str">
        <f>IFERROR(IF(OR(O1478="",P1478=""),"",VLOOKUP(O1478&amp;P1478,コード!$R$3:$S$8,2,FALSE)),"エラー")</f>
        <v/>
      </c>
      <c r="AS1478" s="261" t="str">
        <f t="shared" si="338"/>
        <v/>
      </c>
      <c r="AT1478" s="261" t="str">
        <f>IFERROR(IF(OR(R1478="",S1478="",T1478=""),"",VLOOKUP(R1478&amp;S1478&amp;T1478,コード!$AB$3:$AC$205,2,FALSE)),"エラー")</f>
        <v/>
      </c>
      <c r="AU1478" s="258" t="str">
        <f>IFERROR(IF(OR(U1478="",V1478="",W1478=""),"",VLOOKUP(U1478&amp;V1478&amp;W1478,コード!$AI$3:$AJ$6,2,FALSE)),"エラー")</f>
        <v/>
      </c>
      <c r="AV1478" s="261" t="str">
        <f t="shared" si="339"/>
        <v/>
      </c>
      <c r="AW1478" s="258" t="str">
        <f>IFERROR(IF(OR(AD1478="",AE1478="",AF1478=""),"",VLOOKUP(AD1478&amp;AE1478&amp;AF1478,コード!$AW$3:$AX$31,2,FALSE)),"エラー")</f>
        <v/>
      </c>
      <c r="AX1478" s="262" t="str">
        <f>IFERROR(IF(OR(AG1478="",AH1478=""),"",VLOOKUP(AG1478&amp;AH1478,コード!$BC$3:$BD$17,2,FALSE)),"エラー")</f>
        <v/>
      </c>
      <c r="AY1478" s="187"/>
      <c r="AZ1478" s="286" t="str">
        <f t="shared" si="335"/>
        <v/>
      </c>
      <c r="BA1478" s="287" t="str">
        <f t="shared" si="347"/>
        <v/>
      </c>
      <c r="BB1478" s="287" t="str">
        <f t="shared" si="336"/>
        <v/>
      </c>
      <c r="BC1478" s="287" t="str">
        <f t="shared" si="337"/>
        <v/>
      </c>
      <c r="BD1478" s="287" t="str">
        <f t="shared" si="340"/>
        <v/>
      </c>
      <c r="BE1478" s="288" t="str">
        <f t="shared" si="348"/>
        <v/>
      </c>
    </row>
    <row r="1479" spans="1:57" ht="24" customHeight="1">
      <c r="A1479" s="316"/>
      <c r="B1479" s="420"/>
      <c r="C1479" s="421"/>
      <c r="D1479" s="421"/>
      <c r="E1479" s="421"/>
      <c r="F1479" s="421"/>
      <c r="G1479" s="421"/>
      <c r="H1479" s="421"/>
      <c r="I1479" s="421"/>
      <c r="J1479" s="421"/>
      <c r="K1479" s="421"/>
      <c r="L1479" s="302"/>
      <c r="M1479" s="303"/>
      <c r="N1479" s="304"/>
      <c r="O1479" s="305"/>
      <c r="P1479" s="306"/>
      <c r="Q1479" s="307"/>
      <c r="R1479" s="305"/>
      <c r="S1479" s="308"/>
      <c r="T1479" s="309"/>
      <c r="U1479" s="302"/>
      <c r="V1479" s="303"/>
      <c r="W1479" s="310"/>
      <c r="X1479" s="305"/>
      <c r="Y1479" s="303"/>
      <c r="Z1479" s="303"/>
      <c r="AA1479" s="311"/>
      <c r="AB1479" s="312"/>
      <c r="AC1479" s="310"/>
      <c r="AD1479" s="305"/>
      <c r="AE1479" s="310"/>
      <c r="AF1479" s="313"/>
      <c r="AG1479" s="314"/>
      <c r="AH1479" s="315"/>
      <c r="AI1479" s="401"/>
      <c r="AJ1479" s="402"/>
      <c r="AK1479" s="403"/>
      <c r="AL1479" s="273"/>
      <c r="AM1479" s="270" t="str">
        <f t="shared" si="345"/>
        <v/>
      </c>
      <c r="AN1479" s="282" t="str">
        <f t="shared" si="346"/>
        <v/>
      </c>
      <c r="AO1479" s="257" t="str">
        <f>IF(A1479="","",IF(A1479&lt;&gt;1469,"エラー",1469&amp;"人目"))</f>
        <v/>
      </c>
      <c r="AP1479" s="258" t="str">
        <f t="shared" si="334"/>
        <v/>
      </c>
      <c r="AQ1479" s="259" t="str">
        <f>IFERROR(IF(OR(L1479="",M1479="",N1479=""),"",VLOOKUP(L1479&amp;M1479&amp;N1479,コード!$K$3:$L$64,2,FALSE)),"エラー")</f>
        <v/>
      </c>
      <c r="AR1479" s="260" t="str">
        <f>IFERROR(IF(OR(O1479="",P1479=""),"",VLOOKUP(O1479&amp;P1479,コード!$R$3:$S$8,2,FALSE)),"エラー")</f>
        <v/>
      </c>
      <c r="AS1479" s="261" t="str">
        <f t="shared" si="338"/>
        <v/>
      </c>
      <c r="AT1479" s="261" t="str">
        <f>IFERROR(IF(OR(R1479="",S1479="",T1479=""),"",VLOOKUP(R1479&amp;S1479&amp;T1479,コード!$AB$3:$AC$205,2,FALSE)),"エラー")</f>
        <v/>
      </c>
      <c r="AU1479" s="258" t="str">
        <f>IFERROR(IF(OR(U1479="",V1479="",W1479=""),"",VLOOKUP(U1479&amp;V1479&amp;W1479,コード!$AI$3:$AJ$6,2,FALSE)),"エラー")</f>
        <v/>
      </c>
      <c r="AV1479" s="261" t="str">
        <f t="shared" si="339"/>
        <v/>
      </c>
      <c r="AW1479" s="258" t="str">
        <f>IFERROR(IF(OR(AD1479="",AE1479="",AF1479=""),"",VLOOKUP(AD1479&amp;AE1479&amp;AF1479,コード!$AW$3:$AX$31,2,FALSE)),"エラー")</f>
        <v/>
      </c>
      <c r="AX1479" s="262" t="str">
        <f>IFERROR(IF(OR(AG1479="",AH1479=""),"",VLOOKUP(AG1479&amp;AH1479,コード!$BC$3:$BD$17,2,FALSE)),"エラー")</f>
        <v/>
      </c>
      <c r="AY1479" s="187"/>
      <c r="AZ1479" s="286" t="str">
        <f t="shared" si="335"/>
        <v/>
      </c>
      <c r="BA1479" s="287" t="str">
        <f t="shared" si="347"/>
        <v/>
      </c>
      <c r="BB1479" s="287" t="str">
        <f t="shared" si="336"/>
        <v/>
      </c>
      <c r="BC1479" s="287" t="str">
        <f t="shared" si="337"/>
        <v/>
      </c>
      <c r="BD1479" s="287" t="str">
        <f t="shared" si="340"/>
        <v/>
      </c>
      <c r="BE1479" s="288" t="str">
        <f t="shared" si="348"/>
        <v/>
      </c>
    </row>
    <row r="1480" spans="1:57" ht="24" customHeight="1">
      <c r="A1480" s="316"/>
      <c r="B1480" s="420"/>
      <c r="C1480" s="421"/>
      <c r="D1480" s="421"/>
      <c r="E1480" s="421"/>
      <c r="F1480" s="421"/>
      <c r="G1480" s="421"/>
      <c r="H1480" s="421"/>
      <c r="I1480" s="421"/>
      <c r="J1480" s="421"/>
      <c r="K1480" s="421"/>
      <c r="L1480" s="302"/>
      <c r="M1480" s="303"/>
      <c r="N1480" s="304"/>
      <c r="O1480" s="305"/>
      <c r="P1480" s="306"/>
      <c r="Q1480" s="307"/>
      <c r="R1480" s="305"/>
      <c r="S1480" s="308"/>
      <c r="T1480" s="309"/>
      <c r="U1480" s="302"/>
      <c r="V1480" s="303"/>
      <c r="W1480" s="310"/>
      <c r="X1480" s="305"/>
      <c r="Y1480" s="303"/>
      <c r="Z1480" s="303"/>
      <c r="AA1480" s="311"/>
      <c r="AB1480" s="312"/>
      <c r="AC1480" s="310"/>
      <c r="AD1480" s="305"/>
      <c r="AE1480" s="310"/>
      <c r="AF1480" s="313"/>
      <c r="AG1480" s="314"/>
      <c r="AH1480" s="315"/>
      <c r="AI1480" s="401"/>
      <c r="AJ1480" s="402"/>
      <c r="AK1480" s="403"/>
      <c r="AL1480" s="273"/>
      <c r="AM1480" s="270" t="str">
        <f t="shared" si="345"/>
        <v/>
      </c>
      <c r="AN1480" s="282" t="str">
        <f t="shared" si="346"/>
        <v/>
      </c>
      <c r="AO1480" s="257" t="str">
        <f>IF(A1480="","",IF(A1480&lt;&gt;1470,"エラー",1470&amp;"人目"))</f>
        <v/>
      </c>
      <c r="AP1480" s="258" t="str">
        <f t="shared" si="334"/>
        <v/>
      </c>
      <c r="AQ1480" s="259" t="str">
        <f>IFERROR(IF(OR(L1480="",M1480="",N1480=""),"",VLOOKUP(L1480&amp;M1480&amp;N1480,コード!$K$3:$L$64,2,FALSE)),"エラー")</f>
        <v/>
      </c>
      <c r="AR1480" s="260" t="str">
        <f>IFERROR(IF(OR(O1480="",P1480=""),"",VLOOKUP(O1480&amp;P1480,コード!$R$3:$S$8,2,FALSE)),"エラー")</f>
        <v/>
      </c>
      <c r="AS1480" s="261" t="str">
        <f t="shared" si="338"/>
        <v/>
      </c>
      <c r="AT1480" s="261" t="str">
        <f>IFERROR(IF(OR(R1480="",S1480="",T1480=""),"",VLOOKUP(R1480&amp;S1480&amp;T1480,コード!$AB$3:$AC$205,2,FALSE)),"エラー")</f>
        <v/>
      </c>
      <c r="AU1480" s="258" t="str">
        <f>IFERROR(IF(OR(U1480="",V1480="",W1480=""),"",VLOOKUP(U1480&amp;V1480&amp;W1480,コード!$AI$3:$AJ$6,2,FALSE)),"エラー")</f>
        <v/>
      </c>
      <c r="AV1480" s="261" t="str">
        <f t="shared" si="339"/>
        <v/>
      </c>
      <c r="AW1480" s="258" t="str">
        <f>IFERROR(IF(OR(AD1480="",AE1480="",AF1480=""),"",VLOOKUP(AD1480&amp;AE1480&amp;AF1480,コード!$AW$3:$AX$31,2,FALSE)),"エラー")</f>
        <v/>
      </c>
      <c r="AX1480" s="262" t="str">
        <f>IFERROR(IF(OR(AG1480="",AH1480=""),"",VLOOKUP(AG1480&amp;AH1480,コード!$BC$3:$BD$17,2,FALSE)),"エラー")</f>
        <v/>
      </c>
      <c r="AY1480" s="187"/>
      <c r="AZ1480" s="286" t="str">
        <f t="shared" si="335"/>
        <v/>
      </c>
      <c r="BA1480" s="287" t="str">
        <f t="shared" si="347"/>
        <v/>
      </c>
      <c r="BB1480" s="287" t="str">
        <f t="shared" si="336"/>
        <v/>
      </c>
      <c r="BC1480" s="287" t="str">
        <f t="shared" si="337"/>
        <v/>
      </c>
      <c r="BD1480" s="287" t="str">
        <f t="shared" si="340"/>
        <v/>
      </c>
      <c r="BE1480" s="288" t="str">
        <f t="shared" si="348"/>
        <v/>
      </c>
    </row>
    <row r="1481" spans="1:57" ht="24" customHeight="1">
      <c r="A1481" s="301"/>
      <c r="B1481" s="420"/>
      <c r="C1481" s="421"/>
      <c r="D1481" s="421"/>
      <c r="E1481" s="421"/>
      <c r="F1481" s="421"/>
      <c r="G1481" s="421"/>
      <c r="H1481" s="421"/>
      <c r="I1481" s="421"/>
      <c r="J1481" s="421"/>
      <c r="K1481" s="421"/>
      <c r="L1481" s="302"/>
      <c r="M1481" s="303"/>
      <c r="N1481" s="304"/>
      <c r="O1481" s="305"/>
      <c r="P1481" s="306"/>
      <c r="Q1481" s="307"/>
      <c r="R1481" s="305"/>
      <c r="S1481" s="308"/>
      <c r="T1481" s="309"/>
      <c r="U1481" s="302"/>
      <c r="V1481" s="303"/>
      <c r="W1481" s="310"/>
      <c r="X1481" s="305"/>
      <c r="Y1481" s="303"/>
      <c r="Z1481" s="303"/>
      <c r="AA1481" s="311"/>
      <c r="AB1481" s="312"/>
      <c r="AC1481" s="310"/>
      <c r="AD1481" s="305"/>
      <c r="AE1481" s="310"/>
      <c r="AF1481" s="313"/>
      <c r="AG1481" s="314"/>
      <c r="AH1481" s="315"/>
      <c r="AI1481" s="401"/>
      <c r="AJ1481" s="402"/>
      <c r="AK1481" s="403"/>
      <c r="AL1481" s="273"/>
      <c r="AM1481" s="270" t="str">
        <f t="shared" si="345"/>
        <v/>
      </c>
      <c r="AN1481" s="282" t="str">
        <f t="shared" si="346"/>
        <v/>
      </c>
      <c r="AO1481" s="257" t="str">
        <f>IF(A1481="","",IF(A1481&lt;&gt;1471,"エラー",1471&amp;"人目"))</f>
        <v/>
      </c>
      <c r="AP1481" s="258" t="str">
        <f t="shared" si="334"/>
        <v/>
      </c>
      <c r="AQ1481" s="259" t="str">
        <f>IFERROR(IF(OR(L1481="",M1481="",N1481=""),"",VLOOKUP(L1481&amp;M1481&amp;N1481,コード!$K$3:$L$64,2,FALSE)),"エラー")</f>
        <v/>
      </c>
      <c r="AR1481" s="260" t="str">
        <f>IFERROR(IF(OR(O1481="",P1481=""),"",VLOOKUP(O1481&amp;P1481,コード!$R$3:$S$8,2,FALSE)),"エラー")</f>
        <v/>
      </c>
      <c r="AS1481" s="261" t="str">
        <f t="shared" si="338"/>
        <v/>
      </c>
      <c r="AT1481" s="261" t="str">
        <f>IFERROR(IF(OR(R1481="",S1481="",T1481=""),"",VLOOKUP(R1481&amp;S1481&amp;T1481,コード!$AB$3:$AC$205,2,FALSE)),"エラー")</f>
        <v/>
      </c>
      <c r="AU1481" s="258" t="str">
        <f>IFERROR(IF(OR(U1481="",V1481="",W1481=""),"",VLOOKUP(U1481&amp;V1481&amp;W1481,コード!$AI$3:$AJ$6,2,FALSE)),"エラー")</f>
        <v/>
      </c>
      <c r="AV1481" s="261" t="str">
        <f t="shared" si="339"/>
        <v/>
      </c>
      <c r="AW1481" s="258" t="str">
        <f>IFERROR(IF(OR(AD1481="",AE1481="",AF1481=""),"",VLOOKUP(AD1481&amp;AE1481&amp;AF1481,コード!$AW$3:$AX$31,2,FALSE)),"エラー")</f>
        <v/>
      </c>
      <c r="AX1481" s="262" t="str">
        <f>IFERROR(IF(OR(AG1481="",AH1481=""),"",VLOOKUP(AG1481&amp;AH1481,コード!$BC$3:$BD$17,2,FALSE)),"エラー")</f>
        <v/>
      </c>
      <c r="AY1481" s="187"/>
      <c r="AZ1481" s="286" t="str">
        <f t="shared" si="335"/>
        <v/>
      </c>
      <c r="BA1481" s="287" t="str">
        <f t="shared" si="347"/>
        <v/>
      </c>
      <c r="BB1481" s="287" t="str">
        <f t="shared" si="336"/>
        <v/>
      </c>
      <c r="BC1481" s="287" t="str">
        <f t="shared" si="337"/>
        <v/>
      </c>
      <c r="BD1481" s="287" t="str">
        <f t="shared" si="340"/>
        <v/>
      </c>
      <c r="BE1481" s="288" t="str">
        <f t="shared" si="348"/>
        <v/>
      </c>
    </row>
    <row r="1482" spans="1:57" ht="24" customHeight="1">
      <c r="A1482" s="301"/>
      <c r="B1482" s="420"/>
      <c r="C1482" s="421"/>
      <c r="D1482" s="421"/>
      <c r="E1482" s="421"/>
      <c r="F1482" s="421"/>
      <c r="G1482" s="421"/>
      <c r="H1482" s="421"/>
      <c r="I1482" s="421"/>
      <c r="J1482" s="421"/>
      <c r="K1482" s="421"/>
      <c r="L1482" s="302"/>
      <c r="M1482" s="303"/>
      <c r="N1482" s="304"/>
      <c r="O1482" s="305"/>
      <c r="P1482" s="306"/>
      <c r="Q1482" s="307"/>
      <c r="R1482" s="305"/>
      <c r="S1482" s="308"/>
      <c r="T1482" s="309"/>
      <c r="U1482" s="302"/>
      <c r="V1482" s="303"/>
      <c r="W1482" s="310"/>
      <c r="X1482" s="305"/>
      <c r="Y1482" s="303"/>
      <c r="Z1482" s="303"/>
      <c r="AA1482" s="311"/>
      <c r="AB1482" s="312"/>
      <c r="AC1482" s="310"/>
      <c r="AD1482" s="305"/>
      <c r="AE1482" s="310"/>
      <c r="AF1482" s="313"/>
      <c r="AG1482" s="314"/>
      <c r="AH1482" s="315"/>
      <c r="AI1482" s="401"/>
      <c r="AJ1482" s="402"/>
      <c r="AK1482" s="403"/>
      <c r="AL1482" s="273"/>
      <c r="AM1482" s="270" t="str">
        <f t="shared" si="345"/>
        <v/>
      </c>
      <c r="AN1482" s="282" t="str">
        <f t="shared" si="346"/>
        <v/>
      </c>
      <c r="AO1482" s="257" t="str">
        <f>IF(A1482="","",IF(A1482&lt;&gt;1472,"エラー",1472&amp;"人目"))</f>
        <v/>
      </c>
      <c r="AP1482" s="258" t="str">
        <f t="shared" si="334"/>
        <v/>
      </c>
      <c r="AQ1482" s="259" t="str">
        <f>IFERROR(IF(OR(L1482="",M1482="",N1482=""),"",VLOOKUP(L1482&amp;M1482&amp;N1482,コード!$K$3:$L$64,2,FALSE)),"エラー")</f>
        <v/>
      </c>
      <c r="AR1482" s="260" t="str">
        <f>IFERROR(IF(OR(O1482="",P1482=""),"",VLOOKUP(O1482&amp;P1482,コード!$R$3:$S$8,2,FALSE)),"エラー")</f>
        <v/>
      </c>
      <c r="AS1482" s="261" t="str">
        <f t="shared" si="338"/>
        <v/>
      </c>
      <c r="AT1482" s="261" t="str">
        <f>IFERROR(IF(OR(R1482="",S1482="",T1482=""),"",VLOOKUP(R1482&amp;S1482&amp;T1482,コード!$AB$3:$AC$205,2,FALSE)),"エラー")</f>
        <v/>
      </c>
      <c r="AU1482" s="258" t="str">
        <f>IFERROR(IF(OR(U1482="",V1482="",W1482=""),"",VLOOKUP(U1482&amp;V1482&amp;W1482,コード!$AI$3:$AJ$6,2,FALSE)),"エラー")</f>
        <v/>
      </c>
      <c r="AV1482" s="261" t="str">
        <f t="shared" si="339"/>
        <v/>
      </c>
      <c r="AW1482" s="258" t="str">
        <f>IFERROR(IF(OR(AD1482="",AE1482="",AF1482=""),"",VLOOKUP(AD1482&amp;AE1482&amp;AF1482,コード!$AW$3:$AX$31,2,FALSE)),"エラー")</f>
        <v/>
      </c>
      <c r="AX1482" s="262" t="str">
        <f>IFERROR(IF(OR(AG1482="",AH1482=""),"",VLOOKUP(AG1482&amp;AH1482,コード!$BC$3:$BD$17,2,FALSE)),"エラー")</f>
        <v/>
      </c>
      <c r="AY1482" s="187"/>
      <c r="AZ1482" s="286" t="str">
        <f t="shared" si="335"/>
        <v/>
      </c>
      <c r="BA1482" s="287" t="str">
        <f t="shared" si="347"/>
        <v/>
      </c>
      <c r="BB1482" s="287" t="str">
        <f t="shared" si="336"/>
        <v/>
      </c>
      <c r="BC1482" s="287" t="str">
        <f t="shared" si="337"/>
        <v/>
      </c>
      <c r="BD1482" s="287" t="str">
        <f t="shared" si="340"/>
        <v/>
      </c>
      <c r="BE1482" s="288" t="str">
        <f t="shared" si="348"/>
        <v/>
      </c>
    </row>
    <row r="1483" spans="1:57" ht="24" customHeight="1">
      <c r="A1483" s="301"/>
      <c r="B1483" s="420"/>
      <c r="C1483" s="421"/>
      <c r="D1483" s="421"/>
      <c r="E1483" s="421"/>
      <c r="F1483" s="421"/>
      <c r="G1483" s="421"/>
      <c r="H1483" s="421"/>
      <c r="I1483" s="421"/>
      <c r="J1483" s="421"/>
      <c r="K1483" s="421"/>
      <c r="L1483" s="302"/>
      <c r="M1483" s="303"/>
      <c r="N1483" s="304"/>
      <c r="O1483" s="305"/>
      <c r="P1483" s="306"/>
      <c r="Q1483" s="307"/>
      <c r="R1483" s="305"/>
      <c r="S1483" s="308"/>
      <c r="T1483" s="309"/>
      <c r="U1483" s="302"/>
      <c r="V1483" s="303"/>
      <c r="W1483" s="310"/>
      <c r="X1483" s="305"/>
      <c r="Y1483" s="303"/>
      <c r="Z1483" s="303"/>
      <c r="AA1483" s="311"/>
      <c r="AB1483" s="312"/>
      <c r="AC1483" s="310"/>
      <c r="AD1483" s="305"/>
      <c r="AE1483" s="310"/>
      <c r="AF1483" s="313"/>
      <c r="AG1483" s="314"/>
      <c r="AH1483" s="315"/>
      <c r="AI1483" s="401"/>
      <c r="AJ1483" s="402"/>
      <c r="AK1483" s="403"/>
      <c r="AL1483" s="273"/>
      <c r="AM1483" s="270" t="str">
        <f t="shared" si="345"/>
        <v/>
      </c>
      <c r="AN1483" s="282" t="str">
        <f t="shared" si="346"/>
        <v/>
      </c>
      <c r="AO1483" s="257" t="str">
        <f>IF(A1483="","",IF(A1483&lt;&gt;1473,"エラー",1473&amp;"人目"))</f>
        <v/>
      </c>
      <c r="AP1483" s="258" t="str">
        <f t="shared" ref="AP1483:AP1510" si="349">IFERROR(IF(B1483="","",B1483),"エラー")</f>
        <v/>
      </c>
      <c r="AQ1483" s="259" t="str">
        <f>IFERROR(IF(OR(L1483="",M1483="",N1483=""),"",VLOOKUP(L1483&amp;M1483&amp;N1483,コード!$K$3:$L$64,2,FALSE)),"エラー")</f>
        <v/>
      </c>
      <c r="AR1483" s="260" t="str">
        <f>IFERROR(IF(OR(O1483="",P1483=""),"",VLOOKUP(O1483&amp;P1483,コード!$R$3:$S$8,2,FALSE)),"エラー")</f>
        <v/>
      </c>
      <c r="AS1483" s="261" t="str">
        <f t="shared" si="338"/>
        <v/>
      </c>
      <c r="AT1483" s="261" t="str">
        <f>IFERROR(IF(OR(R1483="",S1483="",T1483=""),"",VLOOKUP(R1483&amp;S1483&amp;T1483,コード!$AB$3:$AC$205,2,FALSE)),"エラー")</f>
        <v/>
      </c>
      <c r="AU1483" s="258" t="str">
        <f>IFERROR(IF(OR(U1483="",V1483="",W1483=""),"",VLOOKUP(U1483&amp;V1483&amp;W1483,コード!$AI$3:$AJ$6,2,FALSE)),"エラー")</f>
        <v/>
      </c>
      <c r="AV1483" s="261" t="str">
        <f t="shared" si="339"/>
        <v/>
      </c>
      <c r="AW1483" s="258" t="str">
        <f>IFERROR(IF(OR(AD1483="",AE1483="",AF1483=""),"",VLOOKUP(AD1483&amp;AE1483&amp;AF1483,コード!$AW$3:$AX$31,2,FALSE)),"エラー")</f>
        <v/>
      </c>
      <c r="AX1483" s="262" t="str">
        <f>IFERROR(IF(OR(AG1483="",AH1483=""),"",VLOOKUP(AG1483&amp;AH1483,コード!$BC$3:$BD$17,2,FALSE)),"エラー")</f>
        <v/>
      </c>
      <c r="AY1483" s="187"/>
      <c r="AZ1483" s="286" t="str">
        <f t="shared" ref="AZ1483:AZ1510" si="350">IFERROR(IF(OR(R1483="",S1483="",T1483=""),"",IF(AT1483="エラー","エラー",IF(OR(VALUE(R1483&amp;S1483&amp;T1483)=490,VALUE(R1483&amp;S1483&amp;T1483)=790),"エラー？","○"))),"エラー")</f>
        <v/>
      </c>
      <c r="BA1483" s="287" t="str">
        <f t="shared" si="347"/>
        <v/>
      </c>
      <c r="BB1483" s="287" t="str">
        <f t="shared" ref="BB1483:BB1510" si="351">IFERROR(IF(OR(U1483="",V1483="",W1483=""),"",IF(OR(VALUE(O1483&amp;P1483)=8,VALUE(O1483&amp;P1483)=80,VALUE(O1483&amp;P1483)=81,VALUE(O1483&amp;P1483)=82,VALUE(O1483&amp;P1483)=83,VALUE(O1483&amp;P1483)=84),"エラー:学年コード該当なし",IF(OR(VALUE(U1483&amp;V1483&amp;W1483)=100,VALUE(U1483&amp;V1483&amp;W1483)=111,VALUE(U1483&amp;V1483&amp;W1483)=160,VALUE(U1483&amp;V1483&amp;W1483)=170,VALUE(U1483&amp;V1483&amp;W1483)=171,VALUE(U1483&amp;V1483&amp;W1483)=201,VALUE(U1483&amp;V1483&amp;W1483)=211,VALUE(U1483&amp;V1483&amp;W1483)=260,VALUE(U1483&amp;V1483&amp;W1483)=261,VALUE(U1483&amp;V1483&amp;W1483)=271),"エラー:留学生区分該当なし",IF(AND(OR(VALUE(O1483&amp;P1483)=0,VALUE(O1483&amp;P1483)=88),VALUE(U1483&amp;V1483&amp;W1483)=200),"エラー？","○")))),"エラー")</f>
        <v/>
      </c>
      <c r="BC1483" s="287" t="str">
        <f t="shared" ref="BC1483:BC1510" si="352">IFERROR(IF(OR(U1483="",V1483="",W1483=""),"",IF(OR(O1483&amp;P1483="08",O1483&amp;P1483="80",O1483&amp;P1483="81",O1483&amp;P1483="82",O1483&amp;P1483="83",O1483&amp;P1483="84"),"エラー:学年コード該当なし",IF(OR(U1483&amp;V1483&amp;W1483="100",U1483&amp;V1483&amp;W1483="111",U1483&amp;V1483&amp;W1483="160",U1483&amp;V1483&amp;W1483="170",U1483&amp;V1483&amp;W1483="171",U1483&amp;V1483&amp;W1483="201",U1483&amp;V1483&amp;W1483="211",U1483&amp;V1483&amp;W1483="260",U1483&amp;V1483&amp;W1483="261",U1483&amp;V1483&amp;W1483="271"),"エラー:留学生区分該当なし",IF(AND(O1483&amp;P1483="00",OR(U1483&amp;V1483&amp;W1483="200",U1483&amp;V1483&amp;W1483="210",U1483&amp;V1483&amp;W1483="270")),"エラー","○")))),"エラー")</f>
        <v/>
      </c>
      <c r="BD1483" s="287" t="str">
        <f t="shared" si="340"/>
        <v/>
      </c>
      <c r="BE1483" s="288" t="str">
        <f t="shared" si="348"/>
        <v/>
      </c>
    </row>
    <row r="1484" spans="1:57" ht="24" customHeight="1">
      <c r="A1484" s="316"/>
      <c r="B1484" s="420"/>
      <c r="C1484" s="421"/>
      <c r="D1484" s="421"/>
      <c r="E1484" s="421"/>
      <c r="F1484" s="421"/>
      <c r="G1484" s="421"/>
      <c r="H1484" s="421"/>
      <c r="I1484" s="421"/>
      <c r="J1484" s="421"/>
      <c r="K1484" s="421"/>
      <c r="L1484" s="302"/>
      <c r="M1484" s="303"/>
      <c r="N1484" s="304"/>
      <c r="O1484" s="305"/>
      <c r="P1484" s="306"/>
      <c r="Q1484" s="307"/>
      <c r="R1484" s="305"/>
      <c r="S1484" s="308"/>
      <c r="T1484" s="309"/>
      <c r="U1484" s="302"/>
      <c r="V1484" s="303"/>
      <c r="W1484" s="310"/>
      <c r="X1484" s="305"/>
      <c r="Y1484" s="303"/>
      <c r="Z1484" s="303"/>
      <c r="AA1484" s="311"/>
      <c r="AB1484" s="312"/>
      <c r="AC1484" s="310"/>
      <c r="AD1484" s="305"/>
      <c r="AE1484" s="310"/>
      <c r="AF1484" s="313"/>
      <c r="AG1484" s="314"/>
      <c r="AH1484" s="315"/>
      <c r="AI1484" s="401"/>
      <c r="AJ1484" s="402"/>
      <c r="AK1484" s="403"/>
      <c r="AL1484" s="273"/>
      <c r="AM1484" s="270" t="str">
        <f t="shared" si="345"/>
        <v/>
      </c>
      <c r="AN1484" s="282" t="str">
        <f t="shared" si="346"/>
        <v/>
      </c>
      <c r="AO1484" s="257" t="str">
        <f>IF(A1484="","",IF(A1484&lt;&gt;1474,"エラー",1474&amp;"人目"))</f>
        <v/>
      </c>
      <c r="AP1484" s="258" t="str">
        <f t="shared" si="349"/>
        <v/>
      </c>
      <c r="AQ1484" s="259" t="str">
        <f>IFERROR(IF(OR(L1484="",M1484="",N1484=""),"",VLOOKUP(L1484&amp;M1484&amp;N1484,コード!$K$3:$L$64,2,FALSE)),"エラー")</f>
        <v/>
      </c>
      <c r="AR1484" s="260" t="str">
        <f>IFERROR(IF(OR(O1484="",P1484=""),"",VLOOKUP(O1484&amp;P1484,コード!$R$3:$S$8,2,FALSE)),"エラー")</f>
        <v/>
      </c>
      <c r="AS1484" s="261" t="str">
        <f t="shared" ref="AS1484:AS1510" si="353">IFERROR(IF(Q1484="","",IF(Q1484=1,"男",IF(Q1484=2,"女","エラー"))),"エラー")</f>
        <v/>
      </c>
      <c r="AT1484" s="261" t="str">
        <f>IFERROR(IF(OR(R1484="",S1484="",T1484=""),"",VLOOKUP(R1484&amp;S1484&amp;T1484,コード!$AB$3:$AC$205,2,FALSE)),"エラー")</f>
        <v/>
      </c>
      <c r="AU1484" s="258" t="str">
        <f>IFERROR(IF(OR(U1484="",V1484="",W1484=""),"",VLOOKUP(U1484&amp;V1484&amp;W1484,コード!$AI$3:$AJ$6,2,FALSE)),"エラー")</f>
        <v/>
      </c>
      <c r="AV1484" s="261" t="str">
        <f t="shared" si="339"/>
        <v/>
      </c>
      <c r="AW1484" s="258" t="str">
        <f>IFERROR(IF(OR(AD1484="",AE1484="",AF1484=""),"",VLOOKUP(AD1484&amp;AE1484&amp;AF1484,コード!$AW$3:$AX$31,2,FALSE)),"エラー")</f>
        <v/>
      </c>
      <c r="AX1484" s="262" t="str">
        <f>IFERROR(IF(OR(AG1484="",AH1484=""),"",VLOOKUP(AG1484&amp;AH1484,コード!$BC$3:$BD$17,2,FALSE)),"エラー")</f>
        <v/>
      </c>
      <c r="AY1484" s="187"/>
      <c r="AZ1484" s="286" t="str">
        <f t="shared" si="350"/>
        <v/>
      </c>
      <c r="BA1484" s="287" t="str">
        <f t="shared" si="347"/>
        <v/>
      </c>
      <c r="BB1484" s="287" t="str">
        <f t="shared" si="351"/>
        <v/>
      </c>
      <c r="BC1484" s="287" t="str">
        <f t="shared" si="352"/>
        <v/>
      </c>
      <c r="BD1484" s="287" t="str">
        <f t="shared" si="340"/>
        <v/>
      </c>
      <c r="BE1484" s="288" t="str">
        <f t="shared" si="348"/>
        <v/>
      </c>
    </row>
    <row r="1485" spans="1:57" ht="24" customHeight="1">
      <c r="A1485" s="316"/>
      <c r="B1485" s="420"/>
      <c r="C1485" s="421"/>
      <c r="D1485" s="421"/>
      <c r="E1485" s="421"/>
      <c r="F1485" s="421"/>
      <c r="G1485" s="421"/>
      <c r="H1485" s="421"/>
      <c r="I1485" s="421"/>
      <c r="J1485" s="421"/>
      <c r="K1485" s="421"/>
      <c r="L1485" s="302"/>
      <c r="M1485" s="303"/>
      <c r="N1485" s="304"/>
      <c r="O1485" s="305"/>
      <c r="P1485" s="306"/>
      <c r="Q1485" s="307"/>
      <c r="R1485" s="305"/>
      <c r="S1485" s="308"/>
      <c r="T1485" s="309"/>
      <c r="U1485" s="302"/>
      <c r="V1485" s="303"/>
      <c r="W1485" s="310"/>
      <c r="X1485" s="305"/>
      <c r="Y1485" s="303"/>
      <c r="Z1485" s="303"/>
      <c r="AA1485" s="311"/>
      <c r="AB1485" s="312"/>
      <c r="AC1485" s="310"/>
      <c r="AD1485" s="305"/>
      <c r="AE1485" s="310"/>
      <c r="AF1485" s="313"/>
      <c r="AG1485" s="314"/>
      <c r="AH1485" s="315"/>
      <c r="AI1485" s="401"/>
      <c r="AJ1485" s="402"/>
      <c r="AK1485" s="403"/>
      <c r="AL1485" s="273"/>
      <c r="AM1485" s="270" t="str">
        <f t="shared" si="345"/>
        <v/>
      </c>
      <c r="AN1485" s="282" t="str">
        <f t="shared" si="346"/>
        <v/>
      </c>
      <c r="AO1485" s="257" t="str">
        <f>IF(A1485="","",IF(A1485&lt;&gt;1475,"エラー",1475&amp;"人目"))</f>
        <v/>
      </c>
      <c r="AP1485" s="258" t="str">
        <f t="shared" si="349"/>
        <v/>
      </c>
      <c r="AQ1485" s="259" t="str">
        <f>IFERROR(IF(OR(L1485="",M1485="",N1485=""),"",VLOOKUP(L1485&amp;M1485&amp;N1485,コード!$K$3:$L$64,2,FALSE)),"エラー")</f>
        <v/>
      </c>
      <c r="AR1485" s="260" t="str">
        <f>IFERROR(IF(OR(O1485="",P1485=""),"",VLOOKUP(O1485&amp;P1485,コード!$R$3:$S$8,2,FALSE)),"エラー")</f>
        <v/>
      </c>
      <c r="AS1485" s="261" t="str">
        <f t="shared" si="353"/>
        <v/>
      </c>
      <c r="AT1485" s="261" t="str">
        <f>IFERROR(IF(OR(R1485="",S1485="",T1485=""),"",VLOOKUP(R1485&amp;S1485&amp;T1485,コード!$AB$3:$AC$205,2,FALSE)),"エラー")</f>
        <v/>
      </c>
      <c r="AU1485" s="258" t="str">
        <f>IFERROR(IF(OR(U1485="",V1485="",W1485=""),"",VLOOKUP(U1485&amp;V1485&amp;W1485,コード!$AI$3:$AJ$6,2,FALSE)),"エラー")</f>
        <v/>
      </c>
      <c r="AV1485" s="261" t="str">
        <f t="shared" ref="AV1485:AV1510" si="354">IFERROR(IF(OR(X1485="",Y1485="",Z1485="",AA1485="",AB1485="",AC1485=""),"",IF(VALUE(X1485&amp;Y1485&amp;Z1485&amp;AA1485&amp;AB1485&amp;AC1485)&gt;=201704,"エラー",X1485&amp;Y1485&amp;Z1485&amp;AA1485&amp;"年"&amp;AB1485&amp;AC1485&amp;"月")),"エラー")</f>
        <v/>
      </c>
      <c r="AW1485" s="258" t="str">
        <f>IFERROR(IF(OR(AD1485="",AE1485="",AF1485=""),"",VLOOKUP(AD1485&amp;AE1485&amp;AF1485,コード!$AW$3:$AX$31,2,FALSE)),"エラー")</f>
        <v/>
      </c>
      <c r="AX1485" s="262" t="str">
        <f>IFERROR(IF(OR(AG1485="",AH1485=""),"",VLOOKUP(AG1485&amp;AH1485,コード!$BC$3:$BD$17,2,FALSE)),"エラー")</f>
        <v/>
      </c>
      <c r="AY1485" s="187"/>
      <c r="AZ1485" s="286" t="str">
        <f t="shared" si="350"/>
        <v/>
      </c>
      <c r="BA1485" s="287" t="str">
        <f t="shared" si="347"/>
        <v/>
      </c>
      <c r="BB1485" s="287" t="str">
        <f t="shared" si="351"/>
        <v/>
      </c>
      <c r="BC1485" s="287" t="str">
        <f t="shared" si="352"/>
        <v/>
      </c>
      <c r="BD1485" s="287" t="str">
        <f t="shared" ref="BD1485:BD1510" si="355">IFERROR(IF(OR(X1485="",Y1485="",Z1485="",AA1485="",AB1485="",AC1485=""),"",IF(VALUE(X1485&amp;Y1485&amp;Z1485&amp;AA1485&amp;AB1485&amp;AC1485)&gt;=201704,"エラー",IF(VALUE(X1485&amp;Y1485&amp;Z1485&amp;AA1485&amp;AB1485&amp;AC1485)&lt;=200803,"エラー？","○"))),"エラー")</f>
        <v/>
      </c>
      <c r="BE1485" s="288" t="str">
        <f t="shared" si="348"/>
        <v/>
      </c>
    </row>
    <row r="1486" spans="1:57" ht="24" customHeight="1">
      <c r="A1486" s="301"/>
      <c r="B1486" s="420"/>
      <c r="C1486" s="421"/>
      <c r="D1486" s="421"/>
      <c r="E1486" s="421"/>
      <c r="F1486" s="421"/>
      <c r="G1486" s="421"/>
      <c r="H1486" s="421"/>
      <c r="I1486" s="421"/>
      <c r="J1486" s="421"/>
      <c r="K1486" s="421"/>
      <c r="L1486" s="302"/>
      <c r="M1486" s="303"/>
      <c r="N1486" s="304"/>
      <c r="O1486" s="305"/>
      <c r="P1486" s="306"/>
      <c r="Q1486" s="307"/>
      <c r="R1486" s="305"/>
      <c r="S1486" s="308"/>
      <c r="T1486" s="309"/>
      <c r="U1486" s="302"/>
      <c r="V1486" s="303"/>
      <c r="W1486" s="310"/>
      <c r="X1486" s="305"/>
      <c r="Y1486" s="303"/>
      <c r="Z1486" s="303"/>
      <c r="AA1486" s="311"/>
      <c r="AB1486" s="312"/>
      <c r="AC1486" s="310"/>
      <c r="AD1486" s="305"/>
      <c r="AE1486" s="310"/>
      <c r="AF1486" s="313"/>
      <c r="AG1486" s="314"/>
      <c r="AH1486" s="315"/>
      <c r="AI1486" s="401"/>
      <c r="AJ1486" s="402"/>
      <c r="AK1486" s="403"/>
      <c r="AL1486" s="273"/>
      <c r="AM1486" s="270" t="str">
        <f t="shared" si="345"/>
        <v/>
      </c>
      <c r="AN1486" s="282" t="str">
        <f t="shared" si="346"/>
        <v/>
      </c>
      <c r="AO1486" s="257" t="str">
        <f>IF(A1486="","",IF(A1486&lt;&gt;1476,"エラー",1476&amp;"人目"))</f>
        <v/>
      </c>
      <c r="AP1486" s="258" t="str">
        <f t="shared" si="349"/>
        <v/>
      </c>
      <c r="AQ1486" s="259" t="str">
        <f>IFERROR(IF(OR(L1486="",M1486="",N1486=""),"",VLOOKUP(L1486&amp;M1486&amp;N1486,コード!$K$3:$L$64,2,FALSE)),"エラー")</f>
        <v/>
      </c>
      <c r="AR1486" s="260" t="str">
        <f>IFERROR(IF(OR(O1486="",P1486=""),"",VLOOKUP(O1486&amp;P1486,コード!$R$3:$S$8,2,FALSE)),"エラー")</f>
        <v/>
      </c>
      <c r="AS1486" s="261" t="str">
        <f t="shared" si="353"/>
        <v/>
      </c>
      <c r="AT1486" s="261" t="str">
        <f>IFERROR(IF(OR(R1486="",S1486="",T1486=""),"",VLOOKUP(R1486&amp;S1486&amp;T1486,コード!$AB$3:$AC$205,2,FALSE)),"エラー")</f>
        <v/>
      </c>
      <c r="AU1486" s="258" t="str">
        <f>IFERROR(IF(OR(U1486="",V1486="",W1486=""),"",VLOOKUP(U1486&amp;V1486&amp;W1486,コード!$AI$3:$AJ$6,2,FALSE)),"エラー")</f>
        <v/>
      </c>
      <c r="AV1486" s="261" t="str">
        <f t="shared" si="354"/>
        <v/>
      </c>
      <c r="AW1486" s="258" t="str">
        <f>IFERROR(IF(OR(AD1486="",AE1486="",AF1486=""),"",VLOOKUP(AD1486&amp;AE1486&amp;AF1486,コード!$AW$3:$AX$31,2,FALSE)),"エラー")</f>
        <v/>
      </c>
      <c r="AX1486" s="262" t="str">
        <f>IFERROR(IF(OR(AG1486="",AH1486=""),"",VLOOKUP(AG1486&amp;AH1486,コード!$BC$3:$BD$17,2,FALSE)),"エラー")</f>
        <v/>
      </c>
      <c r="AY1486" s="187"/>
      <c r="AZ1486" s="286" t="str">
        <f t="shared" si="350"/>
        <v/>
      </c>
      <c r="BA1486" s="287" t="str">
        <f t="shared" si="347"/>
        <v/>
      </c>
      <c r="BB1486" s="287" t="str">
        <f t="shared" si="351"/>
        <v/>
      </c>
      <c r="BC1486" s="287" t="str">
        <f t="shared" si="352"/>
        <v/>
      </c>
      <c r="BD1486" s="287" t="str">
        <f t="shared" si="355"/>
        <v/>
      </c>
      <c r="BE1486" s="288" t="str">
        <f t="shared" si="348"/>
        <v/>
      </c>
    </row>
    <row r="1487" spans="1:57" ht="24" customHeight="1">
      <c r="A1487" s="301"/>
      <c r="B1487" s="420"/>
      <c r="C1487" s="421"/>
      <c r="D1487" s="421"/>
      <c r="E1487" s="421"/>
      <c r="F1487" s="421"/>
      <c r="G1487" s="421"/>
      <c r="H1487" s="421"/>
      <c r="I1487" s="421"/>
      <c r="J1487" s="421"/>
      <c r="K1487" s="421"/>
      <c r="L1487" s="302"/>
      <c r="M1487" s="303"/>
      <c r="N1487" s="304"/>
      <c r="O1487" s="305"/>
      <c r="P1487" s="306"/>
      <c r="Q1487" s="307"/>
      <c r="R1487" s="305"/>
      <c r="S1487" s="308"/>
      <c r="T1487" s="309"/>
      <c r="U1487" s="302"/>
      <c r="V1487" s="303"/>
      <c r="W1487" s="310"/>
      <c r="X1487" s="305"/>
      <c r="Y1487" s="303"/>
      <c r="Z1487" s="303"/>
      <c r="AA1487" s="311"/>
      <c r="AB1487" s="312"/>
      <c r="AC1487" s="310"/>
      <c r="AD1487" s="305"/>
      <c r="AE1487" s="310"/>
      <c r="AF1487" s="313"/>
      <c r="AG1487" s="314"/>
      <c r="AH1487" s="315"/>
      <c r="AI1487" s="401"/>
      <c r="AJ1487" s="402"/>
      <c r="AK1487" s="403"/>
      <c r="AL1487" s="273"/>
      <c r="AM1487" s="270" t="str">
        <f t="shared" si="345"/>
        <v/>
      </c>
      <c r="AN1487" s="282" t="str">
        <f t="shared" si="346"/>
        <v/>
      </c>
      <c r="AO1487" s="257" t="str">
        <f>IF(A1487="","",IF(A1487&lt;&gt;1477,"エラー",1477&amp;"人目"))</f>
        <v/>
      </c>
      <c r="AP1487" s="258" t="str">
        <f t="shared" si="349"/>
        <v/>
      </c>
      <c r="AQ1487" s="259" t="str">
        <f>IFERROR(IF(OR(L1487="",M1487="",N1487=""),"",VLOOKUP(L1487&amp;M1487&amp;N1487,コード!$K$3:$L$64,2,FALSE)),"エラー")</f>
        <v/>
      </c>
      <c r="AR1487" s="260" t="str">
        <f>IFERROR(IF(OR(O1487="",P1487=""),"",VLOOKUP(O1487&amp;P1487,コード!$R$3:$S$8,2,FALSE)),"エラー")</f>
        <v/>
      </c>
      <c r="AS1487" s="261" t="str">
        <f t="shared" si="353"/>
        <v/>
      </c>
      <c r="AT1487" s="261" t="str">
        <f>IFERROR(IF(OR(R1487="",S1487="",T1487=""),"",VLOOKUP(R1487&amp;S1487&amp;T1487,コード!$AB$3:$AC$205,2,FALSE)),"エラー")</f>
        <v/>
      </c>
      <c r="AU1487" s="258" t="str">
        <f>IFERROR(IF(OR(U1487="",V1487="",W1487=""),"",VLOOKUP(U1487&amp;V1487&amp;W1487,コード!$AI$3:$AJ$6,2,FALSE)),"エラー")</f>
        <v/>
      </c>
      <c r="AV1487" s="261" t="str">
        <f t="shared" si="354"/>
        <v/>
      </c>
      <c r="AW1487" s="258" t="str">
        <f>IFERROR(IF(OR(AD1487="",AE1487="",AF1487=""),"",VLOOKUP(AD1487&amp;AE1487&amp;AF1487,コード!$AW$3:$AX$31,2,FALSE)),"エラー")</f>
        <v/>
      </c>
      <c r="AX1487" s="262" t="str">
        <f>IFERROR(IF(OR(AG1487="",AH1487=""),"",VLOOKUP(AG1487&amp;AH1487,コード!$BC$3:$BD$17,2,FALSE)),"エラー")</f>
        <v/>
      </c>
      <c r="AY1487" s="187"/>
      <c r="AZ1487" s="286" t="str">
        <f t="shared" si="350"/>
        <v/>
      </c>
      <c r="BA1487" s="287" t="str">
        <f t="shared" si="347"/>
        <v/>
      </c>
      <c r="BB1487" s="287" t="str">
        <f t="shared" si="351"/>
        <v/>
      </c>
      <c r="BC1487" s="287" t="str">
        <f t="shared" si="352"/>
        <v/>
      </c>
      <c r="BD1487" s="287" t="str">
        <f t="shared" si="355"/>
        <v/>
      </c>
      <c r="BE1487" s="288" t="str">
        <f t="shared" si="348"/>
        <v/>
      </c>
    </row>
    <row r="1488" spans="1:57" ht="24" customHeight="1">
      <c r="A1488" s="301"/>
      <c r="B1488" s="420"/>
      <c r="C1488" s="421"/>
      <c r="D1488" s="421"/>
      <c r="E1488" s="421"/>
      <c r="F1488" s="421"/>
      <c r="G1488" s="421"/>
      <c r="H1488" s="421"/>
      <c r="I1488" s="421"/>
      <c r="J1488" s="421"/>
      <c r="K1488" s="421"/>
      <c r="L1488" s="302"/>
      <c r="M1488" s="303"/>
      <c r="N1488" s="304"/>
      <c r="O1488" s="305"/>
      <c r="P1488" s="306"/>
      <c r="Q1488" s="307"/>
      <c r="R1488" s="305"/>
      <c r="S1488" s="308"/>
      <c r="T1488" s="309"/>
      <c r="U1488" s="302"/>
      <c r="V1488" s="303"/>
      <c r="W1488" s="310"/>
      <c r="X1488" s="305"/>
      <c r="Y1488" s="303"/>
      <c r="Z1488" s="303"/>
      <c r="AA1488" s="311"/>
      <c r="AB1488" s="312"/>
      <c r="AC1488" s="310"/>
      <c r="AD1488" s="305"/>
      <c r="AE1488" s="310"/>
      <c r="AF1488" s="313"/>
      <c r="AG1488" s="314"/>
      <c r="AH1488" s="315"/>
      <c r="AI1488" s="401"/>
      <c r="AJ1488" s="402"/>
      <c r="AK1488" s="403"/>
      <c r="AL1488" s="273"/>
      <c r="AM1488" s="270" t="str">
        <f t="shared" si="345"/>
        <v/>
      </c>
      <c r="AN1488" s="282" t="str">
        <f t="shared" si="346"/>
        <v/>
      </c>
      <c r="AO1488" s="257" t="str">
        <f>IF(A1488="","",IF(A1488&lt;&gt;1478,"エラー",1478&amp;"人目"))</f>
        <v/>
      </c>
      <c r="AP1488" s="258" t="str">
        <f t="shared" si="349"/>
        <v/>
      </c>
      <c r="AQ1488" s="259" t="str">
        <f>IFERROR(IF(OR(L1488="",M1488="",N1488=""),"",VLOOKUP(L1488&amp;M1488&amp;N1488,コード!$K$3:$L$64,2,FALSE)),"エラー")</f>
        <v/>
      </c>
      <c r="AR1488" s="260" t="str">
        <f>IFERROR(IF(OR(O1488="",P1488=""),"",VLOOKUP(O1488&amp;P1488,コード!$R$3:$S$8,2,FALSE)),"エラー")</f>
        <v/>
      </c>
      <c r="AS1488" s="261" t="str">
        <f t="shared" si="353"/>
        <v/>
      </c>
      <c r="AT1488" s="261" t="str">
        <f>IFERROR(IF(OR(R1488="",S1488="",T1488=""),"",VLOOKUP(R1488&amp;S1488&amp;T1488,コード!$AB$3:$AC$205,2,FALSE)),"エラー")</f>
        <v/>
      </c>
      <c r="AU1488" s="258" t="str">
        <f>IFERROR(IF(OR(U1488="",V1488="",W1488=""),"",VLOOKUP(U1488&amp;V1488&amp;W1488,コード!$AI$3:$AJ$6,2,FALSE)),"エラー")</f>
        <v/>
      </c>
      <c r="AV1488" s="261" t="str">
        <f t="shared" si="354"/>
        <v/>
      </c>
      <c r="AW1488" s="258" t="str">
        <f>IFERROR(IF(OR(AD1488="",AE1488="",AF1488=""),"",VLOOKUP(AD1488&amp;AE1488&amp;AF1488,コード!$AW$3:$AX$31,2,FALSE)),"エラー")</f>
        <v/>
      </c>
      <c r="AX1488" s="262" t="str">
        <f>IFERROR(IF(OR(AG1488="",AH1488=""),"",VLOOKUP(AG1488&amp;AH1488,コード!$BC$3:$BD$17,2,FALSE)),"エラー")</f>
        <v/>
      </c>
      <c r="AY1488" s="187"/>
      <c r="AZ1488" s="286" t="str">
        <f t="shared" si="350"/>
        <v/>
      </c>
      <c r="BA1488" s="287" t="str">
        <f t="shared" si="347"/>
        <v/>
      </c>
      <c r="BB1488" s="287" t="str">
        <f t="shared" si="351"/>
        <v/>
      </c>
      <c r="BC1488" s="287" t="str">
        <f t="shared" si="352"/>
        <v/>
      </c>
      <c r="BD1488" s="287" t="str">
        <f t="shared" si="355"/>
        <v/>
      </c>
      <c r="BE1488" s="288" t="str">
        <f t="shared" si="348"/>
        <v/>
      </c>
    </row>
    <row r="1489" spans="1:57" ht="24" customHeight="1">
      <c r="A1489" s="316"/>
      <c r="B1489" s="420"/>
      <c r="C1489" s="421"/>
      <c r="D1489" s="421"/>
      <c r="E1489" s="421"/>
      <c r="F1489" s="421"/>
      <c r="G1489" s="421"/>
      <c r="H1489" s="421"/>
      <c r="I1489" s="421"/>
      <c r="J1489" s="421"/>
      <c r="K1489" s="421"/>
      <c r="L1489" s="302"/>
      <c r="M1489" s="303"/>
      <c r="N1489" s="304"/>
      <c r="O1489" s="305"/>
      <c r="P1489" s="306"/>
      <c r="Q1489" s="307"/>
      <c r="R1489" s="305"/>
      <c r="S1489" s="308"/>
      <c r="T1489" s="309"/>
      <c r="U1489" s="302"/>
      <c r="V1489" s="303"/>
      <c r="W1489" s="310"/>
      <c r="X1489" s="305"/>
      <c r="Y1489" s="303"/>
      <c r="Z1489" s="303"/>
      <c r="AA1489" s="311"/>
      <c r="AB1489" s="312"/>
      <c r="AC1489" s="310"/>
      <c r="AD1489" s="305"/>
      <c r="AE1489" s="310"/>
      <c r="AF1489" s="313"/>
      <c r="AG1489" s="314"/>
      <c r="AH1489" s="315"/>
      <c r="AI1489" s="401"/>
      <c r="AJ1489" s="402"/>
      <c r="AK1489" s="403"/>
      <c r="AL1489" s="273"/>
      <c r="AM1489" s="270" t="str">
        <f t="shared" si="345"/>
        <v/>
      </c>
      <c r="AN1489" s="282" t="str">
        <f t="shared" si="346"/>
        <v/>
      </c>
      <c r="AO1489" s="257" t="str">
        <f>IF(A1489="","",IF(A1489&lt;&gt;1479,"エラー",1479&amp;"人目"))</f>
        <v/>
      </c>
      <c r="AP1489" s="258" t="str">
        <f t="shared" si="349"/>
        <v/>
      </c>
      <c r="AQ1489" s="259" t="str">
        <f>IFERROR(IF(OR(L1489="",M1489="",N1489=""),"",VLOOKUP(L1489&amp;M1489&amp;N1489,コード!$K$3:$L$64,2,FALSE)),"エラー")</f>
        <v/>
      </c>
      <c r="AR1489" s="260" t="str">
        <f>IFERROR(IF(OR(O1489="",P1489=""),"",VLOOKUP(O1489&amp;P1489,コード!$R$3:$S$8,2,FALSE)),"エラー")</f>
        <v/>
      </c>
      <c r="AS1489" s="261" t="str">
        <f t="shared" si="353"/>
        <v/>
      </c>
      <c r="AT1489" s="261" t="str">
        <f>IFERROR(IF(OR(R1489="",S1489="",T1489=""),"",VLOOKUP(R1489&amp;S1489&amp;T1489,コード!$AB$3:$AC$205,2,FALSE)),"エラー")</f>
        <v/>
      </c>
      <c r="AU1489" s="258" t="str">
        <f>IFERROR(IF(OR(U1489="",V1489="",W1489=""),"",VLOOKUP(U1489&amp;V1489&amp;W1489,コード!$AI$3:$AJ$6,2,FALSE)),"エラー")</f>
        <v/>
      </c>
      <c r="AV1489" s="261" t="str">
        <f t="shared" si="354"/>
        <v/>
      </c>
      <c r="AW1489" s="258" t="str">
        <f>IFERROR(IF(OR(AD1489="",AE1489="",AF1489=""),"",VLOOKUP(AD1489&amp;AE1489&amp;AF1489,コード!$AW$3:$AX$31,2,FALSE)),"エラー")</f>
        <v/>
      </c>
      <c r="AX1489" s="262" t="str">
        <f>IFERROR(IF(OR(AG1489="",AH1489=""),"",VLOOKUP(AG1489&amp;AH1489,コード!$BC$3:$BD$17,2,FALSE)),"エラー")</f>
        <v/>
      </c>
      <c r="AY1489" s="187"/>
      <c r="AZ1489" s="286" t="str">
        <f t="shared" si="350"/>
        <v/>
      </c>
      <c r="BA1489" s="287" t="str">
        <f t="shared" si="347"/>
        <v/>
      </c>
      <c r="BB1489" s="287" t="str">
        <f t="shared" si="351"/>
        <v/>
      </c>
      <c r="BC1489" s="287" t="str">
        <f t="shared" si="352"/>
        <v/>
      </c>
      <c r="BD1489" s="287" t="str">
        <f t="shared" si="355"/>
        <v/>
      </c>
      <c r="BE1489" s="288" t="str">
        <f t="shared" si="348"/>
        <v/>
      </c>
    </row>
    <row r="1490" spans="1:57" ht="24" customHeight="1">
      <c r="A1490" s="316"/>
      <c r="B1490" s="420"/>
      <c r="C1490" s="421"/>
      <c r="D1490" s="421"/>
      <c r="E1490" s="421"/>
      <c r="F1490" s="421"/>
      <c r="G1490" s="421"/>
      <c r="H1490" s="421"/>
      <c r="I1490" s="421"/>
      <c r="J1490" s="421"/>
      <c r="K1490" s="421"/>
      <c r="L1490" s="302"/>
      <c r="M1490" s="303"/>
      <c r="N1490" s="304"/>
      <c r="O1490" s="305"/>
      <c r="P1490" s="306"/>
      <c r="Q1490" s="307"/>
      <c r="R1490" s="305"/>
      <c r="S1490" s="308"/>
      <c r="T1490" s="309"/>
      <c r="U1490" s="302"/>
      <c r="V1490" s="303"/>
      <c r="W1490" s="310"/>
      <c r="X1490" s="305"/>
      <c r="Y1490" s="303"/>
      <c r="Z1490" s="303"/>
      <c r="AA1490" s="311"/>
      <c r="AB1490" s="312"/>
      <c r="AC1490" s="310"/>
      <c r="AD1490" s="305"/>
      <c r="AE1490" s="310"/>
      <c r="AF1490" s="313"/>
      <c r="AG1490" s="314"/>
      <c r="AH1490" s="315"/>
      <c r="AI1490" s="401"/>
      <c r="AJ1490" s="402"/>
      <c r="AK1490" s="403"/>
      <c r="AL1490" s="273"/>
      <c r="AM1490" s="270" t="str">
        <f t="shared" si="345"/>
        <v/>
      </c>
      <c r="AN1490" s="282" t="str">
        <f t="shared" si="346"/>
        <v/>
      </c>
      <c r="AO1490" s="257" t="str">
        <f>IF(A1490="","",IF(A1490&lt;&gt;1480,"エラー",1480&amp;"人目"))</f>
        <v/>
      </c>
      <c r="AP1490" s="258" t="str">
        <f t="shared" si="349"/>
        <v/>
      </c>
      <c r="AQ1490" s="259" t="str">
        <f>IFERROR(IF(OR(L1490="",M1490="",N1490=""),"",VLOOKUP(L1490&amp;M1490&amp;N1490,コード!$K$3:$L$64,2,FALSE)),"エラー")</f>
        <v/>
      </c>
      <c r="AR1490" s="260" t="str">
        <f>IFERROR(IF(OR(O1490="",P1490=""),"",VLOOKUP(O1490&amp;P1490,コード!$R$3:$S$8,2,FALSE)),"エラー")</f>
        <v/>
      </c>
      <c r="AS1490" s="261" t="str">
        <f t="shared" si="353"/>
        <v/>
      </c>
      <c r="AT1490" s="261" t="str">
        <f>IFERROR(IF(OR(R1490="",S1490="",T1490=""),"",VLOOKUP(R1490&amp;S1490&amp;T1490,コード!$AB$3:$AC$205,2,FALSE)),"エラー")</f>
        <v/>
      </c>
      <c r="AU1490" s="258" t="str">
        <f>IFERROR(IF(OR(U1490="",V1490="",W1490=""),"",VLOOKUP(U1490&amp;V1490&amp;W1490,コード!$AI$3:$AJ$6,2,FALSE)),"エラー")</f>
        <v/>
      </c>
      <c r="AV1490" s="261" t="str">
        <f t="shared" si="354"/>
        <v/>
      </c>
      <c r="AW1490" s="258" t="str">
        <f>IFERROR(IF(OR(AD1490="",AE1490="",AF1490=""),"",VLOOKUP(AD1490&amp;AE1490&amp;AF1490,コード!$AW$3:$AX$31,2,FALSE)),"エラー")</f>
        <v/>
      </c>
      <c r="AX1490" s="262" t="str">
        <f>IFERROR(IF(OR(AG1490="",AH1490=""),"",VLOOKUP(AG1490&amp;AH1490,コード!$BC$3:$BD$17,2,FALSE)),"エラー")</f>
        <v/>
      </c>
      <c r="AY1490" s="187"/>
      <c r="AZ1490" s="286" t="str">
        <f t="shared" si="350"/>
        <v/>
      </c>
      <c r="BA1490" s="287" t="str">
        <f t="shared" si="347"/>
        <v/>
      </c>
      <c r="BB1490" s="287" t="str">
        <f t="shared" si="351"/>
        <v/>
      </c>
      <c r="BC1490" s="287" t="str">
        <f t="shared" si="352"/>
        <v/>
      </c>
      <c r="BD1490" s="287" t="str">
        <f t="shared" si="355"/>
        <v/>
      </c>
      <c r="BE1490" s="288" t="str">
        <f t="shared" si="348"/>
        <v/>
      </c>
    </row>
    <row r="1491" spans="1:57" ht="24" customHeight="1">
      <c r="A1491" s="301"/>
      <c r="B1491" s="420"/>
      <c r="C1491" s="421"/>
      <c r="D1491" s="421"/>
      <c r="E1491" s="421"/>
      <c r="F1491" s="421"/>
      <c r="G1491" s="421"/>
      <c r="H1491" s="421"/>
      <c r="I1491" s="421"/>
      <c r="J1491" s="421"/>
      <c r="K1491" s="421"/>
      <c r="L1491" s="302"/>
      <c r="M1491" s="303"/>
      <c r="N1491" s="304"/>
      <c r="O1491" s="305"/>
      <c r="P1491" s="306"/>
      <c r="Q1491" s="307"/>
      <c r="R1491" s="305"/>
      <c r="S1491" s="308"/>
      <c r="T1491" s="309"/>
      <c r="U1491" s="302"/>
      <c r="V1491" s="303"/>
      <c r="W1491" s="310"/>
      <c r="X1491" s="305"/>
      <c r="Y1491" s="303"/>
      <c r="Z1491" s="303"/>
      <c r="AA1491" s="311"/>
      <c r="AB1491" s="312"/>
      <c r="AC1491" s="310"/>
      <c r="AD1491" s="305"/>
      <c r="AE1491" s="310"/>
      <c r="AF1491" s="313"/>
      <c r="AG1491" s="314"/>
      <c r="AH1491" s="315"/>
      <c r="AI1491" s="401"/>
      <c r="AJ1491" s="402"/>
      <c r="AK1491" s="403"/>
      <c r="AL1491" s="273"/>
      <c r="AM1491" s="270" t="str">
        <f t="shared" si="345"/>
        <v/>
      </c>
      <c r="AN1491" s="282" t="str">
        <f t="shared" si="346"/>
        <v/>
      </c>
      <c r="AO1491" s="257" t="str">
        <f>IF(A1491="","",IF(A1491&lt;&gt;1481,"エラー",1481&amp;"人目"))</f>
        <v/>
      </c>
      <c r="AP1491" s="258" t="str">
        <f t="shared" si="349"/>
        <v/>
      </c>
      <c r="AQ1491" s="259" t="str">
        <f>IFERROR(IF(OR(L1491="",M1491="",N1491=""),"",VLOOKUP(L1491&amp;M1491&amp;N1491,コード!$K$3:$L$64,2,FALSE)),"エラー")</f>
        <v/>
      </c>
      <c r="AR1491" s="260" t="str">
        <f>IFERROR(IF(OR(O1491="",P1491=""),"",VLOOKUP(O1491&amp;P1491,コード!$R$3:$S$8,2,FALSE)),"エラー")</f>
        <v/>
      </c>
      <c r="AS1491" s="261" t="str">
        <f t="shared" si="353"/>
        <v/>
      </c>
      <c r="AT1491" s="261" t="str">
        <f>IFERROR(IF(OR(R1491="",S1491="",T1491=""),"",VLOOKUP(R1491&amp;S1491&amp;T1491,コード!$AB$3:$AC$205,2,FALSE)),"エラー")</f>
        <v/>
      </c>
      <c r="AU1491" s="258" t="str">
        <f>IFERROR(IF(OR(U1491="",V1491="",W1491=""),"",VLOOKUP(U1491&amp;V1491&amp;W1491,コード!$AI$3:$AJ$6,2,FALSE)),"エラー")</f>
        <v/>
      </c>
      <c r="AV1491" s="261" t="str">
        <f t="shared" si="354"/>
        <v/>
      </c>
      <c r="AW1491" s="258" t="str">
        <f>IFERROR(IF(OR(AD1491="",AE1491="",AF1491=""),"",VLOOKUP(AD1491&amp;AE1491&amp;AF1491,コード!$AW$3:$AX$31,2,FALSE)),"エラー")</f>
        <v/>
      </c>
      <c r="AX1491" s="262" t="str">
        <f>IFERROR(IF(OR(AG1491="",AH1491=""),"",VLOOKUP(AG1491&amp;AH1491,コード!$BC$3:$BD$17,2,FALSE)),"エラー")</f>
        <v/>
      </c>
      <c r="AY1491" s="187"/>
      <c r="AZ1491" s="286" t="str">
        <f t="shared" si="350"/>
        <v/>
      </c>
      <c r="BA1491" s="287" t="str">
        <f t="shared" si="347"/>
        <v/>
      </c>
      <c r="BB1491" s="287" t="str">
        <f t="shared" si="351"/>
        <v/>
      </c>
      <c r="BC1491" s="287" t="str">
        <f t="shared" si="352"/>
        <v/>
      </c>
      <c r="BD1491" s="287" t="str">
        <f t="shared" si="355"/>
        <v/>
      </c>
      <c r="BE1491" s="288" t="str">
        <f t="shared" si="348"/>
        <v/>
      </c>
    </row>
    <row r="1492" spans="1:57" ht="24" customHeight="1">
      <c r="A1492" s="301"/>
      <c r="B1492" s="420"/>
      <c r="C1492" s="421"/>
      <c r="D1492" s="421"/>
      <c r="E1492" s="421"/>
      <c r="F1492" s="421"/>
      <c r="G1492" s="421"/>
      <c r="H1492" s="421"/>
      <c r="I1492" s="421"/>
      <c r="J1492" s="421"/>
      <c r="K1492" s="421"/>
      <c r="L1492" s="302"/>
      <c r="M1492" s="303"/>
      <c r="N1492" s="304"/>
      <c r="O1492" s="305"/>
      <c r="P1492" s="306"/>
      <c r="Q1492" s="307"/>
      <c r="R1492" s="305"/>
      <c r="S1492" s="308"/>
      <c r="T1492" s="309"/>
      <c r="U1492" s="302"/>
      <c r="V1492" s="303"/>
      <c r="W1492" s="310"/>
      <c r="X1492" s="305"/>
      <c r="Y1492" s="303"/>
      <c r="Z1492" s="303"/>
      <c r="AA1492" s="311"/>
      <c r="AB1492" s="312"/>
      <c r="AC1492" s="310"/>
      <c r="AD1492" s="305"/>
      <c r="AE1492" s="310"/>
      <c r="AF1492" s="313"/>
      <c r="AG1492" s="314"/>
      <c r="AH1492" s="315"/>
      <c r="AI1492" s="401"/>
      <c r="AJ1492" s="402"/>
      <c r="AK1492" s="403"/>
      <c r="AL1492" s="273"/>
      <c r="AM1492" s="270" t="str">
        <f t="shared" si="345"/>
        <v/>
      </c>
      <c r="AN1492" s="282" t="str">
        <f t="shared" si="346"/>
        <v/>
      </c>
      <c r="AO1492" s="257" t="str">
        <f>IF(A1492="","",IF(A1492&lt;&gt;1482,"エラー",1482&amp;"人目"))</f>
        <v/>
      </c>
      <c r="AP1492" s="258" t="str">
        <f t="shared" si="349"/>
        <v/>
      </c>
      <c r="AQ1492" s="259" t="str">
        <f>IFERROR(IF(OR(L1492="",M1492="",N1492=""),"",VLOOKUP(L1492&amp;M1492&amp;N1492,コード!$K$3:$L$64,2,FALSE)),"エラー")</f>
        <v/>
      </c>
      <c r="AR1492" s="260" t="str">
        <f>IFERROR(IF(OR(O1492="",P1492=""),"",VLOOKUP(O1492&amp;P1492,コード!$R$3:$S$8,2,FALSE)),"エラー")</f>
        <v/>
      </c>
      <c r="AS1492" s="261" t="str">
        <f t="shared" si="353"/>
        <v/>
      </c>
      <c r="AT1492" s="261" t="str">
        <f>IFERROR(IF(OR(R1492="",S1492="",T1492=""),"",VLOOKUP(R1492&amp;S1492&amp;T1492,コード!$AB$3:$AC$205,2,FALSE)),"エラー")</f>
        <v/>
      </c>
      <c r="AU1492" s="258" t="str">
        <f>IFERROR(IF(OR(U1492="",V1492="",W1492=""),"",VLOOKUP(U1492&amp;V1492&amp;W1492,コード!$AI$3:$AJ$6,2,FALSE)),"エラー")</f>
        <v/>
      </c>
      <c r="AV1492" s="261" t="str">
        <f t="shared" si="354"/>
        <v/>
      </c>
      <c r="AW1492" s="258" t="str">
        <f>IFERROR(IF(OR(AD1492="",AE1492="",AF1492=""),"",VLOOKUP(AD1492&amp;AE1492&amp;AF1492,コード!$AW$3:$AX$31,2,FALSE)),"エラー")</f>
        <v/>
      </c>
      <c r="AX1492" s="262" t="str">
        <f>IFERROR(IF(OR(AG1492="",AH1492=""),"",VLOOKUP(AG1492&amp;AH1492,コード!$BC$3:$BD$17,2,FALSE)),"エラー")</f>
        <v/>
      </c>
      <c r="AY1492" s="187"/>
      <c r="AZ1492" s="286" t="str">
        <f t="shared" si="350"/>
        <v/>
      </c>
      <c r="BA1492" s="287" t="str">
        <f t="shared" si="347"/>
        <v/>
      </c>
      <c r="BB1492" s="287" t="str">
        <f t="shared" si="351"/>
        <v/>
      </c>
      <c r="BC1492" s="287" t="str">
        <f t="shared" si="352"/>
        <v/>
      </c>
      <c r="BD1492" s="287" t="str">
        <f t="shared" si="355"/>
        <v/>
      </c>
      <c r="BE1492" s="288" t="str">
        <f t="shared" si="348"/>
        <v/>
      </c>
    </row>
    <row r="1493" spans="1:57" ht="24" customHeight="1">
      <c r="A1493" s="301"/>
      <c r="B1493" s="420"/>
      <c r="C1493" s="421"/>
      <c r="D1493" s="421"/>
      <c r="E1493" s="421"/>
      <c r="F1493" s="421"/>
      <c r="G1493" s="421"/>
      <c r="H1493" s="421"/>
      <c r="I1493" s="421"/>
      <c r="J1493" s="421"/>
      <c r="K1493" s="421"/>
      <c r="L1493" s="302"/>
      <c r="M1493" s="303"/>
      <c r="N1493" s="304"/>
      <c r="O1493" s="305"/>
      <c r="P1493" s="306"/>
      <c r="Q1493" s="307"/>
      <c r="R1493" s="305"/>
      <c r="S1493" s="308"/>
      <c r="T1493" s="309"/>
      <c r="U1493" s="302"/>
      <c r="V1493" s="303"/>
      <c r="W1493" s="310"/>
      <c r="X1493" s="305"/>
      <c r="Y1493" s="303"/>
      <c r="Z1493" s="303"/>
      <c r="AA1493" s="311"/>
      <c r="AB1493" s="312"/>
      <c r="AC1493" s="310"/>
      <c r="AD1493" s="305"/>
      <c r="AE1493" s="310"/>
      <c r="AF1493" s="313"/>
      <c r="AG1493" s="314"/>
      <c r="AH1493" s="315"/>
      <c r="AI1493" s="401"/>
      <c r="AJ1493" s="402"/>
      <c r="AK1493" s="403"/>
      <c r="AL1493" s="273"/>
      <c r="AM1493" s="270" t="str">
        <f t="shared" si="345"/>
        <v/>
      </c>
      <c r="AN1493" s="282" t="str">
        <f t="shared" si="346"/>
        <v/>
      </c>
      <c r="AO1493" s="257" t="str">
        <f>IF(A1493="","",IF(A1493&lt;&gt;1483,"エラー",1483&amp;"人目"))</f>
        <v/>
      </c>
      <c r="AP1493" s="258" t="str">
        <f t="shared" si="349"/>
        <v/>
      </c>
      <c r="AQ1493" s="259" t="str">
        <f>IFERROR(IF(OR(L1493="",M1493="",N1493=""),"",VLOOKUP(L1493&amp;M1493&amp;N1493,コード!$K$3:$L$64,2,FALSE)),"エラー")</f>
        <v/>
      </c>
      <c r="AR1493" s="260" t="str">
        <f>IFERROR(IF(OR(O1493="",P1493=""),"",VLOOKUP(O1493&amp;P1493,コード!$R$3:$S$8,2,FALSE)),"エラー")</f>
        <v/>
      </c>
      <c r="AS1493" s="261" t="str">
        <f t="shared" si="353"/>
        <v/>
      </c>
      <c r="AT1493" s="261" t="str">
        <f>IFERROR(IF(OR(R1493="",S1493="",T1493=""),"",VLOOKUP(R1493&amp;S1493&amp;T1493,コード!$AB$3:$AC$205,2,FALSE)),"エラー")</f>
        <v/>
      </c>
      <c r="AU1493" s="258" t="str">
        <f>IFERROR(IF(OR(U1493="",V1493="",W1493=""),"",VLOOKUP(U1493&amp;V1493&amp;W1493,コード!$AI$3:$AJ$6,2,FALSE)),"エラー")</f>
        <v/>
      </c>
      <c r="AV1493" s="261" t="str">
        <f t="shared" si="354"/>
        <v/>
      </c>
      <c r="AW1493" s="258" t="str">
        <f>IFERROR(IF(OR(AD1493="",AE1493="",AF1493=""),"",VLOOKUP(AD1493&amp;AE1493&amp;AF1493,コード!$AW$3:$AX$31,2,FALSE)),"エラー")</f>
        <v/>
      </c>
      <c r="AX1493" s="262" t="str">
        <f>IFERROR(IF(OR(AG1493="",AH1493=""),"",VLOOKUP(AG1493&amp;AH1493,コード!$BC$3:$BD$17,2,FALSE)),"エラー")</f>
        <v/>
      </c>
      <c r="AY1493" s="187"/>
      <c r="AZ1493" s="286" t="str">
        <f t="shared" si="350"/>
        <v/>
      </c>
      <c r="BA1493" s="287" t="str">
        <f t="shared" si="347"/>
        <v/>
      </c>
      <c r="BB1493" s="287" t="str">
        <f t="shared" si="351"/>
        <v/>
      </c>
      <c r="BC1493" s="287" t="str">
        <f t="shared" si="352"/>
        <v/>
      </c>
      <c r="BD1493" s="287" t="str">
        <f t="shared" si="355"/>
        <v/>
      </c>
      <c r="BE1493" s="288" t="str">
        <f t="shared" si="348"/>
        <v/>
      </c>
    </row>
    <row r="1494" spans="1:57" ht="24" customHeight="1">
      <c r="A1494" s="301"/>
      <c r="B1494" s="420"/>
      <c r="C1494" s="421"/>
      <c r="D1494" s="421"/>
      <c r="E1494" s="421"/>
      <c r="F1494" s="421"/>
      <c r="G1494" s="421"/>
      <c r="H1494" s="421"/>
      <c r="I1494" s="421"/>
      <c r="J1494" s="421"/>
      <c r="K1494" s="421"/>
      <c r="L1494" s="302"/>
      <c r="M1494" s="303"/>
      <c r="N1494" s="304"/>
      <c r="O1494" s="305"/>
      <c r="P1494" s="306"/>
      <c r="Q1494" s="307"/>
      <c r="R1494" s="305"/>
      <c r="S1494" s="308"/>
      <c r="T1494" s="309"/>
      <c r="U1494" s="302"/>
      <c r="V1494" s="303"/>
      <c r="W1494" s="310"/>
      <c r="X1494" s="305"/>
      <c r="Y1494" s="303"/>
      <c r="Z1494" s="303"/>
      <c r="AA1494" s="311"/>
      <c r="AB1494" s="312"/>
      <c r="AC1494" s="310"/>
      <c r="AD1494" s="305"/>
      <c r="AE1494" s="310"/>
      <c r="AF1494" s="313"/>
      <c r="AG1494" s="314"/>
      <c r="AH1494" s="315"/>
      <c r="AI1494" s="401"/>
      <c r="AJ1494" s="402"/>
      <c r="AK1494" s="403"/>
      <c r="AL1494" s="273"/>
      <c r="AM1494" s="270" t="str">
        <f t="shared" si="345"/>
        <v/>
      </c>
      <c r="AN1494" s="282" t="str">
        <f t="shared" si="346"/>
        <v/>
      </c>
      <c r="AO1494" s="257" t="str">
        <f>IF(A1494="","",IF(A1494&lt;&gt;1484,"エラー",1484&amp;"人目"))</f>
        <v/>
      </c>
      <c r="AP1494" s="258" t="str">
        <f t="shared" si="349"/>
        <v/>
      </c>
      <c r="AQ1494" s="259" t="str">
        <f>IFERROR(IF(OR(L1494="",M1494="",N1494=""),"",VLOOKUP(L1494&amp;M1494&amp;N1494,コード!$K$3:$L$64,2,FALSE)),"エラー")</f>
        <v/>
      </c>
      <c r="AR1494" s="260" t="str">
        <f>IFERROR(IF(OR(O1494="",P1494=""),"",VLOOKUP(O1494&amp;P1494,コード!$R$3:$S$8,2,FALSE)),"エラー")</f>
        <v/>
      </c>
      <c r="AS1494" s="261" t="str">
        <f t="shared" si="353"/>
        <v/>
      </c>
      <c r="AT1494" s="261" t="str">
        <f>IFERROR(IF(OR(R1494="",S1494="",T1494=""),"",VLOOKUP(R1494&amp;S1494&amp;T1494,コード!$AB$3:$AC$205,2,FALSE)),"エラー")</f>
        <v/>
      </c>
      <c r="AU1494" s="258" t="str">
        <f>IFERROR(IF(OR(U1494="",V1494="",W1494=""),"",VLOOKUP(U1494&amp;V1494&amp;W1494,コード!$AI$3:$AJ$6,2,FALSE)),"エラー")</f>
        <v/>
      </c>
      <c r="AV1494" s="261" t="str">
        <f t="shared" si="354"/>
        <v/>
      </c>
      <c r="AW1494" s="258" t="str">
        <f>IFERROR(IF(OR(AD1494="",AE1494="",AF1494=""),"",VLOOKUP(AD1494&amp;AE1494&amp;AF1494,コード!$AW$3:$AX$31,2,FALSE)),"エラー")</f>
        <v/>
      </c>
      <c r="AX1494" s="262" t="str">
        <f>IFERROR(IF(OR(AG1494="",AH1494=""),"",VLOOKUP(AG1494&amp;AH1494,コード!$BC$3:$BD$17,2,FALSE)),"エラー")</f>
        <v/>
      </c>
      <c r="AY1494" s="187"/>
      <c r="AZ1494" s="286" t="str">
        <f t="shared" si="350"/>
        <v/>
      </c>
      <c r="BA1494" s="287" t="str">
        <f t="shared" si="347"/>
        <v/>
      </c>
      <c r="BB1494" s="287" t="str">
        <f t="shared" si="351"/>
        <v/>
      </c>
      <c r="BC1494" s="287" t="str">
        <f t="shared" si="352"/>
        <v/>
      </c>
      <c r="BD1494" s="287" t="str">
        <f t="shared" si="355"/>
        <v/>
      </c>
      <c r="BE1494" s="288" t="str">
        <f t="shared" si="348"/>
        <v/>
      </c>
    </row>
    <row r="1495" spans="1:57" ht="24" customHeight="1">
      <c r="A1495" s="301"/>
      <c r="B1495" s="420"/>
      <c r="C1495" s="421"/>
      <c r="D1495" s="421"/>
      <c r="E1495" s="421"/>
      <c r="F1495" s="421"/>
      <c r="G1495" s="421"/>
      <c r="H1495" s="421"/>
      <c r="I1495" s="421"/>
      <c r="J1495" s="421"/>
      <c r="K1495" s="421"/>
      <c r="L1495" s="302"/>
      <c r="M1495" s="303"/>
      <c r="N1495" s="304"/>
      <c r="O1495" s="305"/>
      <c r="P1495" s="306"/>
      <c r="Q1495" s="307"/>
      <c r="R1495" s="305"/>
      <c r="S1495" s="308"/>
      <c r="T1495" s="309"/>
      <c r="U1495" s="302"/>
      <c r="V1495" s="303"/>
      <c r="W1495" s="310"/>
      <c r="X1495" s="305"/>
      <c r="Y1495" s="303"/>
      <c r="Z1495" s="303"/>
      <c r="AA1495" s="311"/>
      <c r="AB1495" s="312"/>
      <c r="AC1495" s="310"/>
      <c r="AD1495" s="305"/>
      <c r="AE1495" s="310"/>
      <c r="AF1495" s="313"/>
      <c r="AG1495" s="314"/>
      <c r="AH1495" s="315"/>
      <c r="AI1495" s="401"/>
      <c r="AJ1495" s="402"/>
      <c r="AK1495" s="403"/>
      <c r="AL1495" s="273"/>
      <c r="AM1495" s="270" t="str">
        <f t="shared" si="345"/>
        <v/>
      </c>
      <c r="AN1495" s="282" t="str">
        <f t="shared" si="346"/>
        <v/>
      </c>
      <c r="AO1495" s="257" t="str">
        <f>IF(A1495="","",IF(A1495&lt;&gt;1485,"エラー",1485&amp;"人目"))</f>
        <v/>
      </c>
      <c r="AP1495" s="258" t="str">
        <f t="shared" si="349"/>
        <v/>
      </c>
      <c r="AQ1495" s="259" t="str">
        <f>IFERROR(IF(OR(L1495="",M1495="",N1495=""),"",VLOOKUP(L1495&amp;M1495&amp;N1495,コード!$K$3:$L$64,2,FALSE)),"エラー")</f>
        <v/>
      </c>
      <c r="AR1495" s="260" t="str">
        <f>IFERROR(IF(OR(O1495="",P1495=""),"",VLOOKUP(O1495&amp;P1495,コード!$R$3:$S$8,2,FALSE)),"エラー")</f>
        <v/>
      </c>
      <c r="AS1495" s="261" t="str">
        <f t="shared" si="353"/>
        <v/>
      </c>
      <c r="AT1495" s="261" t="str">
        <f>IFERROR(IF(OR(R1495="",S1495="",T1495=""),"",VLOOKUP(R1495&amp;S1495&amp;T1495,コード!$AB$3:$AC$205,2,FALSE)),"エラー")</f>
        <v/>
      </c>
      <c r="AU1495" s="258" t="str">
        <f>IFERROR(IF(OR(U1495="",V1495="",W1495=""),"",VLOOKUP(U1495&amp;V1495&amp;W1495,コード!$AI$3:$AJ$6,2,FALSE)),"エラー")</f>
        <v/>
      </c>
      <c r="AV1495" s="261" t="str">
        <f t="shared" si="354"/>
        <v/>
      </c>
      <c r="AW1495" s="258" t="str">
        <f>IFERROR(IF(OR(AD1495="",AE1495="",AF1495=""),"",VLOOKUP(AD1495&amp;AE1495&amp;AF1495,コード!$AW$3:$AX$31,2,FALSE)),"エラー")</f>
        <v/>
      </c>
      <c r="AX1495" s="262" t="str">
        <f>IFERROR(IF(OR(AG1495="",AH1495=""),"",VLOOKUP(AG1495&amp;AH1495,コード!$BC$3:$BD$17,2,FALSE)),"エラー")</f>
        <v/>
      </c>
      <c r="AY1495" s="187"/>
      <c r="AZ1495" s="286" t="str">
        <f t="shared" si="350"/>
        <v/>
      </c>
      <c r="BA1495" s="287" t="str">
        <f t="shared" si="347"/>
        <v/>
      </c>
      <c r="BB1495" s="287" t="str">
        <f t="shared" si="351"/>
        <v/>
      </c>
      <c r="BC1495" s="287" t="str">
        <f t="shared" si="352"/>
        <v/>
      </c>
      <c r="BD1495" s="287" t="str">
        <f t="shared" si="355"/>
        <v/>
      </c>
      <c r="BE1495" s="288" t="str">
        <f t="shared" si="348"/>
        <v/>
      </c>
    </row>
    <row r="1496" spans="1:57" ht="24" customHeight="1">
      <c r="A1496" s="301"/>
      <c r="B1496" s="420"/>
      <c r="C1496" s="421"/>
      <c r="D1496" s="421"/>
      <c r="E1496" s="421"/>
      <c r="F1496" s="421"/>
      <c r="G1496" s="421"/>
      <c r="H1496" s="421"/>
      <c r="I1496" s="421"/>
      <c r="J1496" s="421"/>
      <c r="K1496" s="421"/>
      <c r="L1496" s="302"/>
      <c r="M1496" s="303"/>
      <c r="N1496" s="304"/>
      <c r="O1496" s="305"/>
      <c r="P1496" s="306"/>
      <c r="Q1496" s="307"/>
      <c r="R1496" s="305"/>
      <c r="S1496" s="308"/>
      <c r="T1496" s="309"/>
      <c r="U1496" s="302"/>
      <c r="V1496" s="303"/>
      <c r="W1496" s="310"/>
      <c r="X1496" s="305"/>
      <c r="Y1496" s="303"/>
      <c r="Z1496" s="303"/>
      <c r="AA1496" s="311"/>
      <c r="AB1496" s="312"/>
      <c r="AC1496" s="310"/>
      <c r="AD1496" s="305"/>
      <c r="AE1496" s="310"/>
      <c r="AF1496" s="313"/>
      <c r="AG1496" s="314"/>
      <c r="AH1496" s="315"/>
      <c r="AI1496" s="401"/>
      <c r="AJ1496" s="402"/>
      <c r="AK1496" s="403"/>
      <c r="AL1496" s="273"/>
      <c r="AM1496" s="270" t="str">
        <f t="shared" si="345"/>
        <v/>
      </c>
      <c r="AN1496" s="282" t="str">
        <f t="shared" si="346"/>
        <v/>
      </c>
      <c r="AO1496" s="257" t="str">
        <f>IF(A1496="","",IF(A1496&lt;&gt;1486,"エラー",1486&amp;"人目"))</f>
        <v/>
      </c>
      <c r="AP1496" s="258" t="str">
        <f t="shared" si="349"/>
        <v/>
      </c>
      <c r="AQ1496" s="259" t="str">
        <f>IFERROR(IF(OR(L1496="",M1496="",N1496=""),"",VLOOKUP(L1496&amp;M1496&amp;N1496,コード!$K$3:$L$64,2,FALSE)),"エラー")</f>
        <v/>
      </c>
      <c r="AR1496" s="260" t="str">
        <f>IFERROR(IF(OR(O1496="",P1496=""),"",VLOOKUP(O1496&amp;P1496,コード!$R$3:$S$8,2,FALSE)),"エラー")</f>
        <v/>
      </c>
      <c r="AS1496" s="261" t="str">
        <f t="shared" si="353"/>
        <v/>
      </c>
      <c r="AT1496" s="261" t="str">
        <f>IFERROR(IF(OR(R1496="",S1496="",T1496=""),"",VLOOKUP(R1496&amp;S1496&amp;T1496,コード!$AB$3:$AC$205,2,FALSE)),"エラー")</f>
        <v/>
      </c>
      <c r="AU1496" s="258" t="str">
        <f>IFERROR(IF(OR(U1496="",V1496="",W1496=""),"",VLOOKUP(U1496&amp;V1496&amp;W1496,コード!$AI$3:$AJ$6,2,FALSE)),"エラー")</f>
        <v/>
      </c>
      <c r="AV1496" s="261" t="str">
        <f t="shared" si="354"/>
        <v/>
      </c>
      <c r="AW1496" s="258" t="str">
        <f>IFERROR(IF(OR(AD1496="",AE1496="",AF1496=""),"",VLOOKUP(AD1496&amp;AE1496&amp;AF1496,コード!$AW$3:$AX$31,2,FALSE)),"エラー")</f>
        <v/>
      </c>
      <c r="AX1496" s="262" t="str">
        <f>IFERROR(IF(OR(AG1496="",AH1496=""),"",VLOOKUP(AG1496&amp;AH1496,コード!$BC$3:$BD$17,2,FALSE)),"エラー")</f>
        <v/>
      </c>
      <c r="AY1496" s="187"/>
      <c r="AZ1496" s="286" t="str">
        <f t="shared" si="350"/>
        <v/>
      </c>
      <c r="BA1496" s="287" t="str">
        <f t="shared" si="347"/>
        <v/>
      </c>
      <c r="BB1496" s="287" t="str">
        <f t="shared" si="351"/>
        <v/>
      </c>
      <c r="BC1496" s="287" t="str">
        <f t="shared" si="352"/>
        <v/>
      </c>
      <c r="BD1496" s="287" t="str">
        <f t="shared" si="355"/>
        <v/>
      </c>
      <c r="BE1496" s="288" t="str">
        <f t="shared" si="348"/>
        <v/>
      </c>
    </row>
    <row r="1497" spans="1:57" ht="24" customHeight="1">
      <c r="A1497" s="301"/>
      <c r="B1497" s="420"/>
      <c r="C1497" s="421"/>
      <c r="D1497" s="421"/>
      <c r="E1497" s="421"/>
      <c r="F1497" s="421"/>
      <c r="G1497" s="421"/>
      <c r="H1497" s="421"/>
      <c r="I1497" s="421"/>
      <c r="J1497" s="421"/>
      <c r="K1497" s="421"/>
      <c r="L1497" s="302"/>
      <c r="M1497" s="303"/>
      <c r="N1497" s="304"/>
      <c r="O1497" s="305"/>
      <c r="P1497" s="306"/>
      <c r="Q1497" s="307"/>
      <c r="R1497" s="305"/>
      <c r="S1497" s="308"/>
      <c r="T1497" s="309"/>
      <c r="U1497" s="302"/>
      <c r="V1497" s="303"/>
      <c r="W1497" s="310"/>
      <c r="X1497" s="305"/>
      <c r="Y1497" s="303"/>
      <c r="Z1497" s="303"/>
      <c r="AA1497" s="311"/>
      <c r="AB1497" s="312"/>
      <c r="AC1497" s="310"/>
      <c r="AD1497" s="305"/>
      <c r="AE1497" s="310"/>
      <c r="AF1497" s="313"/>
      <c r="AG1497" s="314"/>
      <c r="AH1497" s="315"/>
      <c r="AI1497" s="401"/>
      <c r="AJ1497" s="402"/>
      <c r="AK1497" s="403"/>
      <c r="AL1497" s="273"/>
      <c r="AM1497" s="270" t="str">
        <f t="shared" si="345"/>
        <v/>
      </c>
      <c r="AN1497" s="282" t="str">
        <f t="shared" si="346"/>
        <v/>
      </c>
      <c r="AO1497" s="257" t="str">
        <f>IF(A1497="","",IF(A1497&lt;&gt;1487,"エラー",1487&amp;"人目"))</f>
        <v/>
      </c>
      <c r="AP1497" s="258" t="str">
        <f t="shared" si="349"/>
        <v/>
      </c>
      <c r="AQ1497" s="259" t="str">
        <f>IFERROR(IF(OR(L1497="",M1497="",N1497=""),"",VLOOKUP(L1497&amp;M1497&amp;N1497,コード!$K$3:$L$64,2,FALSE)),"エラー")</f>
        <v/>
      </c>
      <c r="AR1497" s="260" t="str">
        <f>IFERROR(IF(OR(O1497="",P1497=""),"",VLOOKUP(O1497&amp;P1497,コード!$R$3:$S$8,2,FALSE)),"エラー")</f>
        <v/>
      </c>
      <c r="AS1497" s="261" t="str">
        <f t="shared" si="353"/>
        <v/>
      </c>
      <c r="AT1497" s="261" t="str">
        <f>IFERROR(IF(OR(R1497="",S1497="",T1497=""),"",VLOOKUP(R1497&amp;S1497&amp;T1497,コード!$AB$3:$AC$205,2,FALSE)),"エラー")</f>
        <v/>
      </c>
      <c r="AU1497" s="258" t="str">
        <f>IFERROR(IF(OR(U1497="",V1497="",W1497=""),"",VLOOKUP(U1497&amp;V1497&amp;W1497,コード!$AI$3:$AJ$6,2,FALSE)),"エラー")</f>
        <v/>
      </c>
      <c r="AV1497" s="261" t="str">
        <f t="shared" si="354"/>
        <v/>
      </c>
      <c r="AW1497" s="258" t="str">
        <f>IFERROR(IF(OR(AD1497="",AE1497="",AF1497=""),"",VLOOKUP(AD1497&amp;AE1497&amp;AF1497,コード!$AW$3:$AX$31,2,FALSE)),"エラー")</f>
        <v/>
      </c>
      <c r="AX1497" s="262" t="str">
        <f>IFERROR(IF(OR(AG1497="",AH1497=""),"",VLOOKUP(AG1497&amp;AH1497,コード!$BC$3:$BD$17,2,FALSE)),"エラー")</f>
        <v/>
      </c>
      <c r="AY1497" s="187"/>
      <c r="AZ1497" s="286" t="str">
        <f t="shared" si="350"/>
        <v/>
      </c>
      <c r="BA1497" s="287" t="str">
        <f t="shared" si="347"/>
        <v/>
      </c>
      <c r="BB1497" s="287" t="str">
        <f t="shared" si="351"/>
        <v/>
      </c>
      <c r="BC1497" s="287" t="str">
        <f t="shared" si="352"/>
        <v/>
      </c>
      <c r="BD1497" s="287" t="str">
        <f t="shared" si="355"/>
        <v/>
      </c>
      <c r="BE1497" s="288" t="str">
        <f t="shared" si="348"/>
        <v/>
      </c>
    </row>
    <row r="1498" spans="1:57" ht="24" customHeight="1">
      <c r="A1498" s="301"/>
      <c r="B1498" s="420"/>
      <c r="C1498" s="421"/>
      <c r="D1498" s="421"/>
      <c r="E1498" s="421"/>
      <c r="F1498" s="421"/>
      <c r="G1498" s="421"/>
      <c r="H1498" s="421"/>
      <c r="I1498" s="421"/>
      <c r="J1498" s="421"/>
      <c r="K1498" s="421"/>
      <c r="L1498" s="302"/>
      <c r="M1498" s="303"/>
      <c r="N1498" s="304"/>
      <c r="O1498" s="305"/>
      <c r="P1498" s="306"/>
      <c r="Q1498" s="307"/>
      <c r="R1498" s="305"/>
      <c r="S1498" s="308"/>
      <c r="T1498" s="309"/>
      <c r="U1498" s="302"/>
      <c r="V1498" s="303"/>
      <c r="W1498" s="310"/>
      <c r="X1498" s="305"/>
      <c r="Y1498" s="303"/>
      <c r="Z1498" s="303"/>
      <c r="AA1498" s="311"/>
      <c r="AB1498" s="312"/>
      <c r="AC1498" s="310"/>
      <c r="AD1498" s="305"/>
      <c r="AE1498" s="310"/>
      <c r="AF1498" s="313"/>
      <c r="AG1498" s="314"/>
      <c r="AH1498" s="315"/>
      <c r="AI1498" s="401"/>
      <c r="AJ1498" s="402"/>
      <c r="AK1498" s="403"/>
      <c r="AL1498" s="273"/>
      <c r="AM1498" s="270" t="str">
        <f t="shared" si="345"/>
        <v/>
      </c>
      <c r="AN1498" s="282" t="str">
        <f t="shared" si="346"/>
        <v/>
      </c>
      <c r="AO1498" s="257" t="str">
        <f>IF(A1498="","",IF(A1498&lt;&gt;1488,"エラー",1488&amp;"人目"))</f>
        <v/>
      </c>
      <c r="AP1498" s="258" t="str">
        <f t="shared" si="349"/>
        <v/>
      </c>
      <c r="AQ1498" s="259" t="str">
        <f>IFERROR(IF(OR(L1498="",M1498="",N1498=""),"",VLOOKUP(L1498&amp;M1498&amp;N1498,コード!$K$3:$L$64,2,FALSE)),"エラー")</f>
        <v/>
      </c>
      <c r="AR1498" s="260" t="str">
        <f>IFERROR(IF(OR(O1498="",P1498=""),"",VLOOKUP(O1498&amp;P1498,コード!$R$3:$S$8,2,FALSE)),"エラー")</f>
        <v/>
      </c>
      <c r="AS1498" s="261" t="str">
        <f t="shared" si="353"/>
        <v/>
      </c>
      <c r="AT1498" s="261" t="str">
        <f>IFERROR(IF(OR(R1498="",S1498="",T1498=""),"",VLOOKUP(R1498&amp;S1498&amp;T1498,コード!$AB$3:$AC$205,2,FALSE)),"エラー")</f>
        <v/>
      </c>
      <c r="AU1498" s="258" t="str">
        <f>IFERROR(IF(OR(U1498="",V1498="",W1498=""),"",VLOOKUP(U1498&amp;V1498&amp;W1498,コード!$AI$3:$AJ$6,2,FALSE)),"エラー")</f>
        <v/>
      </c>
      <c r="AV1498" s="261" t="str">
        <f t="shared" si="354"/>
        <v/>
      </c>
      <c r="AW1498" s="258" t="str">
        <f>IFERROR(IF(OR(AD1498="",AE1498="",AF1498=""),"",VLOOKUP(AD1498&amp;AE1498&amp;AF1498,コード!$AW$3:$AX$31,2,FALSE)),"エラー")</f>
        <v/>
      </c>
      <c r="AX1498" s="262" t="str">
        <f>IFERROR(IF(OR(AG1498="",AH1498=""),"",VLOOKUP(AG1498&amp;AH1498,コード!$BC$3:$BD$17,2,FALSE)),"エラー")</f>
        <v/>
      </c>
      <c r="AY1498" s="187"/>
      <c r="AZ1498" s="286" t="str">
        <f t="shared" si="350"/>
        <v/>
      </c>
      <c r="BA1498" s="287" t="str">
        <f t="shared" si="347"/>
        <v/>
      </c>
      <c r="BB1498" s="287" t="str">
        <f t="shared" si="351"/>
        <v/>
      </c>
      <c r="BC1498" s="287" t="str">
        <f t="shared" si="352"/>
        <v/>
      </c>
      <c r="BD1498" s="287" t="str">
        <f t="shared" si="355"/>
        <v/>
      </c>
      <c r="BE1498" s="288" t="str">
        <f t="shared" si="348"/>
        <v/>
      </c>
    </row>
    <row r="1499" spans="1:57" ht="24" customHeight="1">
      <c r="A1499" s="316"/>
      <c r="B1499" s="420"/>
      <c r="C1499" s="421"/>
      <c r="D1499" s="421"/>
      <c r="E1499" s="421"/>
      <c r="F1499" s="421"/>
      <c r="G1499" s="421"/>
      <c r="H1499" s="421"/>
      <c r="I1499" s="421"/>
      <c r="J1499" s="421"/>
      <c r="K1499" s="421"/>
      <c r="L1499" s="302"/>
      <c r="M1499" s="303"/>
      <c r="N1499" s="304"/>
      <c r="O1499" s="305"/>
      <c r="P1499" s="306"/>
      <c r="Q1499" s="307"/>
      <c r="R1499" s="305"/>
      <c r="S1499" s="308"/>
      <c r="T1499" s="309"/>
      <c r="U1499" s="302"/>
      <c r="V1499" s="303"/>
      <c r="W1499" s="310"/>
      <c r="X1499" s="305"/>
      <c r="Y1499" s="303"/>
      <c r="Z1499" s="303"/>
      <c r="AA1499" s="311"/>
      <c r="AB1499" s="312"/>
      <c r="AC1499" s="310"/>
      <c r="AD1499" s="305"/>
      <c r="AE1499" s="310"/>
      <c r="AF1499" s="313"/>
      <c r="AG1499" s="314"/>
      <c r="AH1499" s="315"/>
      <c r="AI1499" s="401"/>
      <c r="AJ1499" s="402"/>
      <c r="AK1499" s="403"/>
      <c r="AL1499" s="273"/>
      <c r="AM1499" s="270" t="str">
        <f t="shared" si="345"/>
        <v/>
      </c>
      <c r="AN1499" s="282" t="str">
        <f t="shared" si="346"/>
        <v/>
      </c>
      <c r="AO1499" s="257" t="str">
        <f>IF(A1499="","",IF(A1499&lt;&gt;1489,"エラー",1489&amp;"人目"))</f>
        <v/>
      </c>
      <c r="AP1499" s="258" t="str">
        <f t="shared" si="349"/>
        <v/>
      </c>
      <c r="AQ1499" s="259" t="str">
        <f>IFERROR(IF(OR(L1499="",M1499="",N1499=""),"",VLOOKUP(L1499&amp;M1499&amp;N1499,コード!$K$3:$L$64,2,FALSE)),"エラー")</f>
        <v/>
      </c>
      <c r="AR1499" s="260" t="str">
        <f>IFERROR(IF(OR(O1499="",P1499=""),"",VLOOKUP(O1499&amp;P1499,コード!$R$3:$S$8,2,FALSE)),"エラー")</f>
        <v/>
      </c>
      <c r="AS1499" s="261" t="str">
        <f t="shared" si="353"/>
        <v/>
      </c>
      <c r="AT1499" s="261" t="str">
        <f>IFERROR(IF(OR(R1499="",S1499="",T1499=""),"",VLOOKUP(R1499&amp;S1499&amp;T1499,コード!$AB$3:$AC$205,2,FALSE)),"エラー")</f>
        <v/>
      </c>
      <c r="AU1499" s="258" t="str">
        <f>IFERROR(IF(OR(U1499="",V1499="",W1499=""),"",VLOOKUP(U1499&amp;V1499&amp;W1499,コード!$AI$3:$AJ$6,2,FALSE)),"エラー")</f>
        <v/>
      </c>
      <c r="AV1499" s="261" t="str">
        <f t="shared" si="354"/>
        <v/>
      </c>
      <c r="AW1499" s="258" t="str">
        <f>IFERROR(IF(OR(AD1499="",AE1499="",AF1499=""),"",VLOOKUP(AD1499&amp;AE1499&amp;AF1499,コード!$AW$3:$AX$31,2,FALSE)),"エラー")</f>
        <v/>
      </c>
      <c r="AX1499" s="262" t="str">
        <f>IFERROR(IF(OR(AG1499="",AH1499=""),"",VLOOKUP(AG1499&amp;AH1499,コード!$BC$3:$BD$17,2,FALSE)),"エラー")</f>
        <v/>
      </c>
      <c r="AY1499" s="187"/>
      <c r="AZ1499" s="286" t="str">
        <f t="shared" si="350"/>
        <v/>
      </c>
      <c r="BA1499" s="287" t="str">
        <f t="shared" si="347"/>
        <v/>
      </c>
      <c r="BB1499" s="287" t="str">
        <f t="shared" si="351"/>
        <v/>
      </c>
      <c r="BC1499" s="287" t="str">
        <f t="shared" si="352"/>
        <v/>
      </c>
      <c r="BD1499" s="287" t="str">
        <f t="shared" si="355"/>
        <v/>
      </c>
      <c r="BE1499" s="288" t="str">
        <f t="shared" si="348"/>
        <v/>
      </c>
    </row>
    <row r="1500" spans="1:57" ht="24" customHeight="1">
      <c r="A1500" s="316"/>
      <c r="B1500" s="420"/>
      <c r="C1500" s="421"/>
      <c r="D1500" s="421"/>
      <c r="E1500" s="421"/>
      <c r="F1500" s="421"/>
      <c r="G1500" s="421"/>
      <c r="H1500" s="421"/>
      <c r="I1500" s="421"/>
      <c r="J1500" s="421"/>
      <c r="K1500" s="421"/>
      <c r="L1500" s="302"/>
      <c r="M1500" s="303"/>
      <c r="N1500" s="304"/>
      <c r="O1500" s="305"/>
      <c r="P1500" s="306"/>
      <c r="Q1500" s="307"/>
      <c r="R1500" s="305"/>
      <c r="S1500" s="308"/>
      <c r="T1500" s="309"/>
      <c r="U1500" s="302"/>
      <c r="V1500" s="303"/>
      <c r="W1500" s="310"/>
      <c r="X1500" s="305"/>
      <c r="Y1500" s="303"/>
      <c r="Z1500" s="303"/>
      <c r="AA1500" s="311"/>
      <c r="AB1500" s="312"/>
      <c r="AC1500" s="310"/>
      <c r="AD1500" s="305"/>
      <c r="AE1500" s="310"/>
      <c r="AF1500" s="313"/>
      <c r="AG1500" s="314"/>
      <c r="AH1500" s="315"/>
      <c r="AI1500" s="401"/>
      <c r="AJ1500" s="402"/>
      <c r="AK1500" s="403"/>
      <c r="AL1500" s="273"/>
      <c r="AM1500" s="270" t="str">
        <f t="shared" si="345"/>
        <v/>
      </c>
      <c r="AN1500" s="282" t="str">
        <f t="shared" si="346"/>
        <v/>
      </c>
      <c r="AO1500" s="257" t="str">
        <f>IF(A1500="","",IF(A1500&lt;&gt;1490,"エラー",1490&amp;"人目"))</f>
        <v/>
      </c>
      <c r="AP1500" s="258" t="str">
        <f t="shared" si="349"/>
        <v/>
      </c>
      <c r="AQ1500" s="259" t="str">
        <f>IFERROR(IF(OR(L1500="",M1500="",N1500=""),"",VLOOKUP(L1500&amp;M1500&amp;N1500,コード!$K$3:$L$64,2,FALSE)),"エラー")</f>
        <v/>
      </c>
      <c r="AR1500" s="260" t="str">
        <f>IFERROR(IF(OR(O1500="",P1500=""),"",VLOOKUP(O1500&amp;P1500,コード!$R$3:$S$8,2,FALSE)),"エラー")</f>
        <v/>
      </c>
      <c r="AS1500" s="261" t="str">
        <f t="shared" si="353"/>
        <v/>
      </c>
      <c r="AT1500" s="261" t="str">
        <f>IFERROR(IF(OR(R1500="",S1500="",T1500=""),"",VLOOKUP(R1500&amp;S1500&amp;T1500,コード!$AB$3:$AC$205,2,FALSE)),"エラー")</f>
        <v/>
      </c>
      <c r="AU1500" s="258" t="str">
        <f>IFERROR(IF(OR(U1500="",V1500="",W1500=""),"",VLOOKUP(U1500&amp;V1500&amp;W1500,コード!$AI$3:$AJ$6,2,FALSE)),"エラー")</f>
        <v/>
      </c>
      <c r="AV1500" s="261" t="str">
        <f t="shared" si="354"/>
        <v/>
      </c>
      <c r="AW1500" s="258" t="str">
        <f>IFERROR(IF(OR(AD1500="",AE1500="",AF1500=""),"",VLOOKUP(AD1500&amp;AE1500&amp;AF1500,コード!$AW$3:$AX$31,2,FALSE)),"エラー")</f>
        <v/>
      </c>
      <c r="AX1500" s="262" t="str">
        <f>IFERROR(IF(OR(AG1500="",AH1500=""),"",VLOOKUP(AG1500&amp;AH1500,コード!$BC$3:$BD$17,2,FALSE)),"エラー")</f>
        <v/>
      </c>
      <c r="AY1500" s="187"/>
      <c r="AZ1500" s="286" t="str">
        <f t="shared" si="350"/>
        <v/>
      </c>
      <c r="BA1500" s="287" t="str">
        <f t="shared" si="347"/>
        <v/>
      </c>
      <c r="BB1500" s="287" t="str">
        <f t="shared" si="351"/>
        <v/>
      </c>
      <c r="BC1500" s="287" t="str">
        <f t="shared" si="352"/>
        <v/>
      </c>
      <c r="BD1500" s="287" t="str">
        <f t="shared" si="355"/>
        <v/>
      </c>
      <c r="BE1500" s="288" t="str">
        <f t="shared" si="348"/>
        <v/>
      </c>
    </row>
    <row r="1501" spans="1:57" ht="24" customHeight="1">
      <c r="A1501" s="301"/>
      <c r="B1501" s="420"/>
      <c r="C1501" s="421"/>
      <c r="D1501" s="421"/>
      <c r="E1501" s="421"/>
      <c r="F1501" s="421"/>
      <c r="G1501" s="421"/>
      <c r="H1501" s="421"/>
      <c r="I1501" s="421"/>
      <c r="J1501" s="421"/>
      <c r="K1501" s="421"/>
      <c r="L1501" s="302"/>
      <c r="M1501" s="303"/>
      <c r="N1501" s="304"/>
      <c r="O1501" s="305"/>
      <c r="P1501" s="306"/>
      <c r="Q1501" s="307"/>
      <c r="R1501" s="305"/>
      <c r="S1501" s="308"/>
      <c r="T1501" s="309"/>
      <c r="U1501" s="302"/>
      <c r="V1501" s="303"/>
      <c r="W1501" s="310"/>
      <c r="X1501" s="305"/>
      <c r="Y1501" s="303"/>
      <c r="Z1501" s="303"/>
      <c r="AA1501" s="311"/>
      <c r="AB1501" s="312"/>
      <c r="AC1501" s="310"/>
      <c r="AD1501" s="305"/>
      <c r="AE1501" s="310"/>
      <c r="AF1501" s="313"/>
      <c r="AG1501" s="314"/>
      <c r="AH1501" s="315"/>
      <c r="AI1501" s="401"/>
      <c r="AJ1501" s="402"/>
      <c r="AK1501" s="403"/>
      <c r="AL1501" s="273"/>
      <c r="AM1501" s="270" t="str">
        <f t="shared" si="345"/>
        <v/>
      </c>
      <c r="AN1501" s="282" t="str">
        <f t="shared" si="346"/>
        <v/>
      </c>
      <c r="AO1501" s="257" t="str">
        <f>IF(A1501="","",IF(A1501&lt;&gt;1491,"エラー",1491&amp;"人目"))</f>
        <v/>
      </c>
      <c r="AP1501" s="258" t="str">
        <f t="shared" si="349"/>
        <v/>
      </c>
      <c r="AQ1501" s="259" t="str">
        <f>IFERROR(IF(OR(L1501="",M1501="",N1501=""),"",VLOOKUP(L1501&amp;M1501&amp;N1501,コード!$K$3:$L$64,2,FALSE)),"エラー")</f>
        <v/>
      </c>
      <c r="AR1501" s="260" t="str">
        <f>IFERROR(IF(OR(O1501="",P1501=""),"",VLOOKUP(O1501&amp;P1501,コード!$R$3:$S$8,2,FALSE)),"エラー")</f>
        <v/>
      </c>
      <c r="AS1501" s="261" t="str">
        <f t="shared" si="353"/>
        <v/>
      </c>
      <c r="AT1501" s="261" t="str">
        <f>IFERROR(IF(OR(R1501="",S1501="",T1501=""),"",VLOOKUP(R1501&amp;S1501&amp;T1501,コード!$AB$3:$AC$205,2,FALSE)),"エラー")</f>
        <v/>
      </c>
      <c r="AU1501" s="258" t="str">
        <f>IFERROR(IF(OR(U1501="",V1501="",W1501=""),"",VLOOKUP(U1501&amp;V1501&amp;W1501,コード!$AI$3:$AJ$6,2,FALSE)),"エラー")</f>
        <v/>
      </c>
      <c r="AV1501" s="261" t="str">
        <f t="shared" si="354"/>
        <v/>
      </c>
      <c r="AW1501" s="258" t="str">
        <f>IFERROR(IF(OR(AD1501="",AE1501="",AF1501=""),"",VLOOKUP(AD1501&amp;AE1501&amp;AF1501,コード!$AW$3:$AX$31,2,FALSE)),"エラー")</f>
        <v/>
      </c>
      <c r="AX1501" s="262" t="str">
        <f>IFERROR(IF(OR(AG1501="",AH1501=""),"",VLOOKUP(AG1501&amp;AH1501,コード!$BC$3:$BD$17,2,FALSE)),"エラー")</f>
        <v/>
      </c>
      <c r="AY1501" s="187"/>
      <c r="AZ1501" s="286" t="str">
        <f t="shared" si="350"/>
        <v/>
      </c>
      <c r="BA1501" s="287" t="str">
        <f t="shared" si="347"/>
        <v/>
      </c>
      <c r="BB1501" s="287" t="str">
        <f t="shared" si="351"/>
        <v/>
      </c>
      <c r="BC1501" s="287" t="str">
        <f t="shared" si="352"/>
        <v/>
      </c>
      <c r="BD1501" s="287" t="str">
        <f t="shared" si="355"/>
        <v/>
      </c>
      <c r="BE1501" s="288" t="str">
        <f t="shared" si="348"/>
        <v/>
      </c>
    </row>
    <row r="1502" spans="1:57" ht="24" customHeight="1">
      <c r="A1502" s="301"/>
      <c r="B1502" s="420"/>
      <c r="C1502" s="421"/>
      <c r="D1502" s="421"/>
      <c r="E1502" s="421"/>
      <c r="F1502" s="421"/>
      <c r="G1502" s="421"/>
      <c r="H1502" s="421"/>
      <c r="I1502" s="421"/>
      <c r="J1502" s="421"/>
      <c r="K1502" s="421"/>
      <c r="L1502" s="302"/>
      <c r="M1502" s="303"/>
      <c r="N1502" s="304"/>
      <c r="O1502" s="305"/>
      <c r="P1502" s="306"/>
      <c r="Q1502" s="307"/>
      <c r="R1502" s="305"/>
      <c r="S1502" s="308"/>
      <c r="T1502" s="309"/>
      <c r="U1502" s="302"/>
      <c r="V1502" s="303"/>
      <c r="W1502" s="310"/>
      <c r="X1502" s="305"/>
      <c r="Y1502" s="303"/>
      <c r="Z1502" s="303"/>
      <c r="AA1502" s="311"/>
      <c r="AB1502" s="312"/>
      <c r="AC1502" s="310"/>
      <c r="AD1502" s="305"/>
      <c r="AE1502" s="310"/>
      <c r="AF1502" s="313"/>
      <c r="AG1502" s="314"/>
      <c r="AH1502" s="315"/>
      <c r="AI1502" s="401"/>
      <c r="AJ1502" s="402"/>
      <c r="AK1502" s="403"/>
      <c r="AL1502" s="273"/>
      <c r="AM1502" s="270" t="str">
        <f t="shared" si="345"/>
        <v/>
      </c>
      <c r="AN1502" s="282" t="str">
        <f t="shared" si="346"/>
        <v/>
      </c>
      <c r="AO1502" s="257" t="str">
        <f>IF(A1502="","",IF(A1502&lt;&gt;1492,"エラー",1492&amp;"人目"))</f>
        <v/>
      </c>
      <c r="AP1502" s="258" t="str">
        <f t="shared" si="349"/>
        <v/>
      </c>
      <c r="AQ1502" s="259" t="str">
        <f>IFERROR(IF(OR(L1502="",M1502="",N1502=""),"",VLOOKUP(L1502&amp;M1502&amp;N1502,コード!$K$3:$L$64,2,FALSE)),"エラー")</f>
        <v/>
      </c>
      <c r="AR1502" s="260" t="str">
        <f>IFERROR(IF(OR(O1502="",P1502=""),"",VLOOKUP(O1502&amp;P1502,コード!$R$3:$S$8,2,FALSE)),"エラー")</f>
        <v/>
      </c>
      <c r="AS1502" s="261" t="str">
        <f t="shared" si="353"/>
        <v/>
      </c>
      <c r="AT1502" s="261" t="str">
        <f>IFERROR(IF(OR(R1502="",S1502="",T1502=""),"",VLOOKUP(R1502&amp;S1502&amp;T1502,コード!$AB$3:$AC$205,2,FALSE)),"エラー")</f>
        <v/>
      </c>
      <c r="AU1502" s="258" t="str">
        <f>IFERROR(IF(OR(U1502="",V1502="",W1502=""),"",VLOOKUP(U1502&amp;V1502&amp;W1502,コード!$AI$3:$AJ$6,2,FALSE)),"エラー")</f>
        <v/>
      </c>
      <c r="AV1502" s="261" t="str">
        <f t="shared" si="354"/>
        <v/>
      </c>
      <c r="AW1502" s="258" t="str">
        <f>IFERROR(IF(OR(AD1502="",AE1502="",AF1502=""),"",VLOOKUP(AD1502&amp;AE1502&amp;AF1502,コード!$AW$3:$AX$31,2,FALSE)),"エラー")</f>
        <v/>
      </c>
      <c r="AX1502" s="262" t="str">
        <f>IFERROR(IF(OR(AG1502="",AH1502=""),"",VLOOKUP(AG1502&amp;AH1502,コード!$BC$3:$BD$17,2,FALSE)),"エラー")</f>
        <v/>
      </c>
      <c r="AY1502" s="187"/>
      <c r="AZ1502" s="286" t="str">
        <f t="shared" si="350"/>
        <v/>
      </c>
      <c r="BA1502" s="287" t="str">
        <f t="shared" si="347"/>
        <v/>
      </c>
      <c r="BB1502" s="287" t="str">
        <f t="shared" si="351"/>
        <v/>
      </c>
      <c r="BC1502" s="287" t="str">
        <f t="shared" si="352"/>
        <v/>
      </c>
      <c r="BD1502" s="287" t="str">
        <f t="shared" si="355"/>
        <v/>
      </c>
      <c r="BE1502" s="288" t="str">
        <f t="shared" si="348"/>
        <v/>
      </c>
    </row>
    <row r="1503" spans="1:57" ht="24" customHeight="1">
      <c r="A1503" s="301"/>
      <c r="B1503" s="420"/>
      <c r="C1503" s="421"/>
      <c r="D1503" s="421"/>
      <c r="E1503" s="421"/>
      <c r="F1503" s="421"/>
      <c r="G1503" s="421"/>
      <c r="H1503" s="421"/>
      <c r="I1503" s="421"/>
      <c r="J1503" s="421"/>
      <c r="K1503" s="421"/>
      <c r="L1503" s="302"/>
      <c r="M1503" s="303"/>
      <c r="N1503" s="304"/>
      <c r="O1503" s="305"/>
      <c r="P1503" s="306"/>
      <c r="Q1503" s="307"/>
      <c r="R1503" s="305"/>
      <c r="S1503" s="308"/>
      <c r="T1503" s="309"/>
      <c r="U1503" s="302"/>
      <c r="V1503" s="303"/>
      <c r="W1503" s="310"/>
      <c r="X1503" s="305"/>
      <c r="Y1503" s="303"/>
      <c r="Z1503" s="303"/>
      <c r="AA1503" s="311"/>
      <c r="AB1503" s="312"/>
      <c r="AC1503" s="310"/>
      <c r="AD1503" s="305"/>
      <c r="AE1503" s="310"/>
      <c r="AF1503" s="313"/>
      <c r="AG1503" s="314"/>
      <c r="AH1503" s="315"/>
      <c r="AI1503" s="401"/>
      <c r="AJ1503" s="402"/>
      <c r="AK1503" s="403"/>
      <c r="AL1503" s="273"/>
      <c r="AM1503" s="270" t="str">
        <f t="shared" si="345"/>
        <v/>
      </c>
      <c r="AN1503" s="282" t="str">
        <f t="shared" si="346"/>
        <v/>
      </c>
      <c r="AO1503" s="257" t="str">
        <f>IF(A1503="","",IF(A1503&lt;&gt;1493,"エラー",1493&amp;"人目"))</f>
        <v/>
      </c>
      <c r="AP1503" s="258" t="str">
        <f t="shared" si="349"/>
        <v/>
      </c>
      <c r="AQ1503" s="259" t="str">
        <f>IFERROR(IF(OR(L1503="",M1503="",N1503=""),"",VLOOKUP(L1503&amp;M1503&amp;N1503,コード!$K$3:$L$64,2,FALSE)),"エラー")</f>
        <v/>
      </c>
      <c r="AR1503" s="260" t="str">
        <f>IFERROR(IF(OR(O1503="",P1503=""),"",VLOOKUP(O1503&amp;P1503,コード!$R$3:$S$8,2,FALSE)),"エラー")</f>
        <v/>
      </c>
      <c r="AS1503" s="261" t="str">
        <f t="shared" si="353"/>
        <v/>
      </c>
      <c r="AT1503" s="261" t="str">
        <f>IFERROR(IF(OR(R1503="",S1503="",T1503=""),"",VLOOKUP(R1503&amp;S1503&amp;T1503,コード!$AB$3:$AC$205,2,FALSE)),"エラー")</f>
        <v/>
      </c>
      <c r="AU1503" s="258" t="str">
        <f>IFERROR(IF(OR(U1503="",V1503="",W1503=""),"",VLOOKUP(U1503&amp;V1503&amp;W1503,コード!$AI$3:$AJ$6,2,FALSE)),"エラー")</f>
        <v/>
      </c>
      <c r="AV1503" s="261" t="str">
        <f t="shared" si="354"/>
        <v/>
      </c>
      <c r="AW1503" s="258" t="str">
        <f>IFERROR(IF(OR(AD1503="",AE1503="",AF1503=""),"",VLOOKUP(AD1503&amp;AE1503&amp;AF1503,コード!$AW$3:$AX$31,2,FALSE)),"エラー")</f>
        <v/>
      </c>
      <c r="AX1503" s="262" t="str">
        <f>IFERROR(IF(OR(AG1503="",AH1503=""),"",VLOOKUP(AG1503&amp;AH1503,コード!$BC$3:$BD$17,2,FALSE)),"エラー")</f>
        <v/>
      </c>
      <c r="AY1503" s="187"/>
      <c r="AZ1503" s="286" t="str">
        <f t="shared" si="350"/>
        <v/>
      </c>
      <c r="BA1503" s="287" t="str">
        <f t="shared" si="347"/>
        <v/>
      </c>
      <c r="BB1503" s="287" t="str">
        <f t="shared" si="351"/>
        <v/>
      </c>
      <c r="BC1503" s="287" t="str">
        <f t="shared" si="352"/>
        <v/>
      </c>
      <c r="BD1503" s="287" t="str">
        <f t="shared" si="355"/>
        <v/>
      </c>
      <c r="BE1503" s="288" t="str">
        <f t="shared" si="348"/>
        <v/>
      </c>
    </row>
    <row r="1504" spans="1:57" ht="24" customHeight="1">
      <c r="A1504" s="316"/>
      <c r="B1504" s="420"/>
      <c r="C1504" s="421"/>
      <c r="D1504" s="421"/>
      <c r="E1504" s="421"/>
      <c r="F1504" s="421"/>
      <c r="G1504" s="421"/>
      <c r="H1504" s="421"/>
      <c r="I1504" s="421"/>
      <c r="J1504" s="421"/>
      <c r="K1504" s="421"/>
      <c r="L1504" s="302"/>
      <c r="M1504" s="303"/>
      <c r="N1504" s="304"/>
      <c r="O1504" s="305"/>
      <c r="P1504" s="306"/>
      <c r="Q1504" s="307"/>
      <c r="R1504" s="305"/>
      <c r="S1504" s="308"/>
      <c r="T1504" s="309"/>
      <c r="U1504" s="302"/>
      <c r="V1504" s="303"/>
      <c r="W1504" s="310"/>
      <c r="X1504" s="305"/>
      <c r="Y1504" s="303"/>
      <c r="Z1504" s="303"/>
      <c r="AA1504" s="311"/>
      <c r="AB1504" s="312"/>
      <c r="AC1504" s="310"/>
      <c r="AD1504" s="305"/>
      <c r="AE1504" s="310"/>
      <c r="AF1504" s="313"/>
      <c r="AG1504" s="314"/>
      <c r="AH1504" s="315"/>
      <c r="AI1504" s="401"/>
      <c r="AJ1504" s="402"/>
      <c r="AK1504" s="403"/>
      <c r="AL1504" s="273"/>
      <c r="AM1504" s="270" t="str">
        <f t="shared" si="345"/>
        <v/>
      </c>
      <c r="AN1504" s="282" t="str">
        <f t="shared" si="346"/>
        <v/>
      </c>
      <c r="AO1504" s="257" t="str">
        <f>IF(A1504="","",IF(A1504&lt;&gt;1494,"エラー",1494&amp;"人目"))</f>
        <v/>
      </c>
      <c r="AP1504" s="258" t="str">
        <f t="shared" si="349"/>
        <v/>
      </c>
      <c r="AQ1504" s="259" t="str">
        <f>IFERROR(IF(OR(L1504="",M1504="",N1504=""),"",VLOOKUP(L1504&amp;M1504&amp;N1504,コード!$K$3:$L$64,2,FALSE)),"エラー")</f>
        <v/>
      </c>
      <c r="AR1504" s="260" t="str">
        <f>IFERROR(IF(OR(O1504="",P1504=""),"",VLOOKUP(O1504&amp;P1504,コード!$R$3:$S$8,2,FALSE)),"エラー")</f>
        <v/>
      </c>
      <c r="AS1504" s="261" t="str">
        <f t="shared" si="353"/>
        <v/>
      </c>
      <c r="AT1504" s="261" t="str">
        <f>IFERROR(IF(OR(R1504="",S1504="",T1504=""),"",VLOOKUP(R1504&amp;S1504&amp;T1504,コード!$AB$3:$AC$205,2,FALSE)),"エラー")</f>
        <v/>
      </c>
      <c r="AU1504" s="258" t="str">
        <f>IFERROR(IF(OR(U1504="",V1504="",W1504=""),"",VLOOKUP(U1504&amp;V1504&amp;W1504,コード!$AI$3:$AJ$6,2,FALSE)),"エラー")</f>
        <v/>
      </c>
      <c r="AV1504" s="261" t="str">
        <f t="shared" si="354"/>
        <v/>
      </c>
      <c r="AW1504" s="258" t="str">
        <f>IFERROR(IF(OR(AD1504="",AE1504="",AF1504=""),"",VLOOKUP(AD1504&amp;AE1504&amp;AF1504,コード!$AW$3:$AX$31,2,FALSE)),"エラー")</f>
        <v/>
      </c>
      <c r="AX1504" s="262" t="str">
        <f>IFERROR(IF(OR(AG1504="",AH1504=""),"",VLOOKUP(AG1504&amp;AH1504,コード!$BC$3:$BD$17,2,FALSE)),"エラー")</f>
        <v/>
      </c>
      <c r="AY1504" s="187"/>
      <c r="AZ1504" s="286" t="str">
        <f t="shared" si="350"/>
        <v/>
      </c>
      <c r="BA1504" s="287" t="str">
        <f t="shared" si="347"/>
        <v/>
      </c>
      <c r="BB1504" s="287" t="str">
        <f t="shared" si="351"/>
        <v/>
      </c>
      <c r="BC1504" s="287" t="str">
        <f t="shared" si="352"/>
        <v/>
      </c>
      <c r="BD1504" s="287" t="str">
        <f t="shared" si="355"/>
        <v/>
      </c>
      <c r="BE1504" s="288" t="str">
        <f t="shared" si="348"/>
        <v/>
      </c>
    </row>
    <row r="1505" spans="1:59" ht="24" customHeight="1">
      <c r="A1505" s="316"/>
      <c r="B1505" s="420"/>
      <c r="C1505" s="421"/>
      <c r="D1505" s="421"/>
      <c r="E1505" s="421"/>
      <c r="F1505" s="421"/>
      <c r="G1505" s="421"/>
      <c r="H1505" s="421"/>
      <c r="I1505" s="421"/>
      <c r="J1505" s="421"/>
      <c r="K1505" s="421"/>
      <c r="L1505" s="302"/>
      <c r="M1505" s="303"/>
      <c r="N1505" s="304"/>
      <c r="O1505" s="305"/>
      <c r="P1505" s="306"/>
      <c r="Q1505" s="307"/>
      <c r="R1505" s="305"/>
      <c r="S1505" s="308"/>
      <c r="T1505" s="309"/>
      <c r="U1505" s="302"/>
      <c r="V1505" s="303"/>
      <c r="W1505" s="310"/>
      <c r="X1505" s="305"/>
      <c r="Y1505" s="303"/>
      <c r="Z1505" s="303"/>
      <c r="AA1505" s="311"/>
      <c r="AB1505" s="312"/>
      <c r="AC1505" s="310"/>
      <c r="AD1505" s="305"/>
      <c r="AE1505" s="310"/>
      <c r="AF1505" s="313"/>
      <c r="AG1505" s="314"/>
      <c r="AH1505" s="315"/>
      <c r="AI1505" s="401"/>
      <c r="AJ1505" s="402"/>
      <c r="AK1505" s="403"/>
      <c r="AL1505" s="273"/>
      <c r="AM1505" s="283" t="str">
        <f t="shared" si="345"/>
        <v/>
      </c>
      <c r="AN1505" s="284" t="str">
        <f t="shared" si="346"/>
        <v/>
      </c>
      <c r="AO1505" s="257" t="str">
        <f>IF(A1505="","",IF(A1505&lt;&gt;1495,"エラー",1495&amp;"人目"))</f>
        <v/>
      </c>
      <c r="AP1505" s="258" t="str">
        <f t="shared" si="349"/>
        <v/>
      </c>
      <c r="AQ1505" s="259" t="str">
        <f>IFERROR(IF(OR(L1505="",M1505="",N1505=""),"",VLOOKUP(L1505&amp;M1505&amp;N1505,コード!$K$3:$L$64,2,FALSE)),"エラー")</f>
        <v/>
      </c>
      <c r="AR1505" s="260" t="str">
        <f>IFERROR(IF(OR(O1505="",P1505=""),"",VLOOKUP(O1505&amp;P1505,コード!$R$3:$S$8,2,FALSE)),"エラー")</f>
        <v/>
      </c>
      <c r="AS1505" s="261" t="str">
        <f t="shared" si="353"/>
        <v/>
      </c>
      <c r="AT1505" s="261" t="str">
        <f>IFERROR(IF(OR(R1505="",S1505="",T1505=""),"",VLOOKUP(R1505&amp;S1505&amp;T1505,コード!$AB$3:$AC$205,2,FALSE)),"エラー")</f>
        <v/>
      </c>
      <c r="AU1505" s="258" t="str">
        <f>IFERROR(IF(OR(U1505="",V1505="",W1505=""),"",VLOOKUP(U1505&amp;V1505&amp;W1505,コード!$AI$3:$AJ$6,2,FALSE)),"エラー")</f>
        <v/>
      </c>
      <c r="AV1505" s="261" t="str">
        <f t="shared" si="354"/>
        <v/>
      </c>
      <c r="AW1505" s="258" t="str">
        <f>IFERROR(IF(OR(AD1505="",AE1505="",AF1505=""),"",VLOOKUP(AD1505&amp;AE1505&amp;AF1505,コード!$AW$3:$AX$31,2,FALSE)),"エラー")</f>
        <v/>
      </c>
      <c r="AX1505" s="262" t="str">
        <f>IFERROR(IF(OR(AG1505="",AH1505=""),"",VLOOKUP(AG1505&amp;AH1505,コード!$BC$3:$BD$17,2,FALSE)),"エラー")</f>
        <v/>
      </c>
      <c r="AY1505" s="187"/>
      <c r="AZ1505" s="286" t="str">
        <f t="shared" si="350"/>
        <v/>
      </c>
      <c r="BA1505" s="287" t="str">
        <f t="shared" si="347"/>
        <v/>
      </c>
      <c r="BB1505" s="287" t="str">
        <f t="shared" si="351"/>
        <v/>
      </c>
      <c r="BC1505" s="287" t="str">
        <f t="shared" si="352"/>
        <v/>
      </c>
      <c r="BD1505" s="287" t="str">
        <f t="shared" si="355"/>
        <v/>
      </c>
      <c r="BE1505" s="288" t="str">
        <f t="shared" si="348"/>
        <v/>
      </c>
    </row>
    <row r="1506" spans="1:59" ht="24" customHeight="1">
      <c r="A1506" s="301"/>
      <c r="B1506" s="420"/>
      <c r="C1506" s="421"/>
      <c r="D1506" s="421"/>
      <c r="E1506" s="421"/>
      <c r="F1506" s="421"/>
      <c r="G1506" s="421"/>
      <c r="H1506" s="421"/>
      <c r="I1506" s="421"/>
      <c r="J1506" s="421"/>
      <c r="K1506" s="421"/>
      <c r="L1506" s="302"/>
      <c r="M1506" s="303"/>
      <c r="N1506" s="304"/>
      <c r="O1506" s="305"/>
      <c r="P1506" s="306"/>
      <c r="Q1506" s="307"/>
      <c r="R1506" s="305"/>
      <c r="S1506" s="308"/>
      <c r="T1506" s="309"/>
      <c r="U1506" s="302"/>
      <c r="V1506" s="303"/>
      <c r="W1506" s="310"/>
      <c r="X1506" s="305"/>
      <c r="Y1506" s="303"/>
      <c r="Z1506" s="303"/>
      <c r="AA1506" s="311"/>
      <c r="AB1506" s="312"/>
      <c r="AC1506" s="310"/>
      <c r="AD1506" s="305"/>
      <c r="AE1506" s="310"/>
      <c r="AF1506" s="313"/>
      <c r="AG1506" s="314"/>
      <c r="AH1506" s="315"/>
      <c r="AI1506" s="401"/>
      <c r="AJ1506" s="402"/>
      <c r="AK1506" s="403"/>
      <c r="AL1506" s="273"/>
      <c r="AM1506" s="270" t="str">
        <f>IF(A1506="","",IF(OR($Z$7="",$AB$7="",$AD$7="",$AF$7="",$AH$7="",$AJ$7),"",$Z$7&amp;$AB$7&amp;$AD$7&amp;$AF$7&amp;$AH$7&amp;$AJ$7))</f>
        <v/>
      </c>
      <c r="AN1506" s="282" t="str">
        <f>IF(OR($C$7="",A1506=""),"",$C$7)</f>
        <v/>
      </c>
      <c r="AO1506" s="257" t="str">
        <f>IF(A1506="","",IF(A1506&lt;&gt;1496,"エラー",1496&amp;"人目"))</f>
        <v/>
      </c>
      <c r="AP1506" s="258" t="str">
        <f t="shared" si="349"/>
        <v/>
      </c>
      <c r="AQ1506" s="259" t="str">
        <f>IFERROR(IF(OR(L1506="",M1506="",N1506=""),"",VLOOKUP(L1506&amp;M1506&amp;N1506,コード!$K$3:$L$64,2,FALSE)),"エラー")</f>
        <v/>
      </c>
      <c r="AR1506" s="260" t="str">
        <f>IFERROR(IF(OR(O1506="",P1506=""),"",VLOOKUP(O1506&amp;P1506,コード!$R$3:$S$8,2,FALSE)),"エラー")</f>
        <v/>
      </c>
      <c r="AS1506" s="261" t="str">
        <f t="shared" si="353"/>
        <v/>
      </c>
      <c r="AT1506" s="261" t="str">
        <f>IFERROR(IF(OR(R1506="",S1506="",T1506=""),"",VLOOKUP(R1506&amp;S1506&amp;T1506,コード!$AB$3:$AC$205,2,FALSE)),"エラー")</f>
        <v/>
      </c>
      <c r="AU1506" s="258" t="str">
        <f>IFERROR(IF(OR(U1506="",V1506="",W1506=""),"",VLOOKUP(U1506&amp;V1506&amp;W1506,コード!$AI$3:$AJ$6,2,FALSE)),"エラー")</f>
        <v/>
      </c>
      <c r="AV1506" s="261" t="str">
        <f t="shared" si="354"/>
        <v/>
      </c>
      <c r="AW1506" s="258" t="str">
        <f>IFERROR(IF(OR(AD1506="",AE1506="",AF1506=""),"",VLOOKUP(AD1506&amp;AE1506&amp;AF1506,コード!$AW$3:$AX$31,2,FALSE)),"エラー")</f>
        <v/>
      </c>
      <c r="AX1506" s="262" t="str">
        <f>IFERROR(IF(OR(AG1506="",AH1506=""),"",VLOOKUP(AG1506&amp;AH1506,コード!$BC$3:$BD$17,2,FALSE)),"エラー")</f>
        <v/>
      </c>
      <c r="AY1506" s="187"/>
      <c r="AZ1506" s="286" t="str">
        <f t="shared" si="350"/>
        <v/>
      </c>
      <c r="BA1506" s="287" t="str">
        <f>IFERROR(IF(OR(R1506="",S1506="",T1506=""),"",IF(VALUE(R1506&amp;S1506&amp;T1506)=801,"エラー？","○")),"エラー")</f>
        <v/>
      </c>
      <c r="BB1506" s="287" t="str">
        <f t="shared" si="351"/>
        <v/>
      </c>
      <c r="BC1506" s="287" t="str">
        <f t="shared" si="352"/>
        <v/>
      </c>
      <c r="BD1506" s="287" t="str">
        <f t="shared" si="355"/>
        <v/>
      </c>
      <c r="BE1506" s="288" t="str">
        <f>IFERROR(IF(OR(R1506="",S1506="",T1506="",U1506="",V1506="",W1506=""),"",IF(AND(VALUE(R1506&amp;S1506&amp;T1506)=122,OR(VALUE(U1506&amp;V1506&amp;W1506)=161,O1506&amp;P1506="00")),"エラー","○")),"エラー")</f>
        <v/>
      </c>
      <c r="BG1506" s="228"/>
    </row>
    <row r="1507" spans="1:59" ht="24" customHeight="1">
      <c r="A1507" s="301"/>
      <c r="B1507" s="420"/>
      <c r="C1507" s="421"/>
      <c r="D1507" s="421"/>
      <c r="E1507" s="421"/>
      <c r="F1507" s="421"/>
      <c r="G1507" s="421"/>
      <c r="H1507" s="421"/>
      <c r="I1507" s="421"/>
      <c r="J1507" s="421"/>
      <c r="K1507" s="421"/>
      <c r="L1507" s="302"/>
      <c r="M1507" s="303"/>
      <c r="N1507" s="304"/>
      <c r="O1507" s="305"/>
      <c r="P1507" s="306"/>
      <c r="Q1507" s="307"/>
      <c r="R1507" s="305"/>
      <c r="S1507" s="308"/>
      <c r="T1507" s="309"/>
      <c r="U1507" s="302"/>
      <c r="V1507" s="303"/>
      <c r="W1507" s="310"/>
      <c r="X1507" s="305"/>
      <c r="Y1507" s="303"/>
      <c r="Z1507" s="303"/>
      <c r="AA1507" s="311"/>
      <c r="AB1507" s="312"/>
      <c r="AC1507" s="310"/>
      <c r="AD1507" s="305"/>
      <c r="AE1507" s="310"/>
      <c r="AF1507" s="313"/>
      <c r="AG1507" s="314"/>
      <c r="AH1507" s="315"/>
      <c r="AI1507" s="401"/>
      <c r="AJ1507" s="402"/>
      <c r="AK1507" s="403"/>
      <c r="AL1507" s="273"/>
      <c r="AM1507" s="270" t="str">
        <f t="shared" ref="AM1507:AM1510" si="356">IF(A1507="","",IF(OR($Z$7="",$AB$7="",$AD$7="",$AF$7="",$AH$7="",$AJ$7),"",$Z$7&amp;$AB$7&amp;$AD$7&amp;$AF$7&amp;$AH$7&amp;$AJ$7))</f>
        <v/>
      </c>
      <c r="AN1507" s="282" t="str">
        <f t="shared" ref="AN1507:AN1510" si="357">IF(OR($C$7="",A1507=""),"",$C$7)</f>
        <v/>
      </c>
      <c r="AO1507" s="257" t="str">
        <f>IF(A1507="","",IF(A1507&lt;&gt;1497,"エラー",1497&amp;"人目"))</f>
        <v/>
      </c>
      <c r="AP1507" s="258" t="str">
        <f t="shared" si="349"/>
        <v/>
      </c>
      <c r="AQ1507" s="259" t="str">
        <f>IFERROR(IF(OR(L1507="",M1507="",N1507=""),"",VLOOKUP(L1507&amp;M1507&amp;N1507,コード!$K$3:$L$64,2,FALSE)),"エラー")</f>
        <v/>
      </c>
      <c r="AR1507" s="260" t="str">
        <f>IFERROR(IF(OR(O1507="",P1507=""),"",VLOOKUP(O1507&amp;P1507,コード!$R$3:$S$8,2,FALSE)),"エラー")</f>
        <v/>
      </c>
      <c r="AS1507" s="261" t="str">
        <f t="shared" si="353"/>
        <v/>
      </c>
      <c r="AT1507" s="261" t="str">
        <f>IFERROR(IF(OR(R1507="",S1507="",T1507=""),"",VLOOKUP(R1507&amp;S1507&amp;T1507,コード!$AB$3:$AC$205,2,FALSE)),"エラー")</f>
        <v/>
      </c>
      <c r="AU1507" s="258" t="str">
        <f>IFERROR(IF(OR(U1507="",V1507="",W1507=""),"",VLOOKUP(U1507&amp;V1507&amp;W1507,コード!$AI$3:$AJ$6,2,FALSE)),"エラー")</f>
        <v/>
      </c>
      <c r="AV1507" s="261" t="str">
        <f t="shared" si="354"/>
        <v/>
      </c>
      <c r="AW1507" s="258" t="str">
        <f>IFERROR(IF(OR(AD1507="",AE1507="",AF1507=""),"",VLOOKUP(AD1507&amp;AE1507&amp;AF1507,コード!$AW$3:$AX$31,2,FALSE)),"エラー")</f>
        <v/>
      </c>
      <c r="AX1507" s="262" t="str">
        <f>IFERROR(IF(OR(AG1507="",AH1507=""),"",VLOOKUP(AG1507&amp;AH1507,コード!$BC$3:$BD$17,2,FALSE)),"エラー")</f>
        <v/>
      </c>
      <c r="AY1507" s="187"/>
      <c r="AZ1507" s="286" t="str">
        <f t="shared" si="350"/>
        <v/>
      </c>
      <c r="BA1507" s="287" t="str">
        <f t="shared" ref="BA1507:BA1510" si="358">IFERROR(IF(OR(R1507="",S1507="",T1507=""),"",IF(VALUE(R1507&amp;S1507&amp;T1507)=801,"エラー？","○")),"エラー")</f>
        <v/>
      </c>
      <c r="BB1507" s="287" t="str">
        <f t="shared" si="351"/>
        <v/>
      </c>
      <c r="BC1507" s="287" t="str">
        <f t="shared" si="352"/>
        <v/>
      </c>
      <c r="BD1507" s="287" t="str">
        <f t="shared" si="355"/>
        <v/>
      </c>
      <c r="BE1507" s="288" t="str">
        <f>IFERROR(IF(OR(R1507="",S1507="",T1507="",U1507="",V1507="",W1507=""),"",IF(AND(VALUE(R1507&amp;S1507&amp;T1507)=122,OR(VALUE(U1507&amp;V1507&amp;W1507)=161,O1507&amp;P1507="00")),"エラー","○")),"エラー")</f>
        <v/>
      </c>
    </row>
    <row r="1508" spans="1:59" ht="24" customHeight="1">
      <c r="A1508" s="301"/>
      <c r="B1508" s="420"/>
      <c r="C1508" s="421"/>
      <c r="D1508" s="421"/>
      <c r="E1508" s="421"/>
      <c r="F1508" s="421"/>
      <c r="G1508" s="421"/>
      <c r="H1508" s="421"/>
      <c r="I1508" s="421"/>
      <c r="J1508" s="421"/>
      <c r="K1508" s="421"/>
      <c r="L1508" s="302"/>
      <c r="M1508" s="303"/>
      <c r="N1508" s="304"/>
      <c r="O1508" s="305"/>
      <c r="P1508" s="306"/>
      <c r="Q1508" s="307"/>
      <c r="R1508" s="305"/>
      <c r="S1508" s="308"/>
      <c r="T1508" s="309"/>
      <c r="U1508" s="302"/>
      <c r="V1508" s="303"/>
      <c r="W1508" s="310"/>
      <c r="X1508" s="305"/>
      <c r="Y1508" s="303"/>
      <c r="Z1508" s="303"/>
      <c r="AA1508" s="311"/>
      <c r="AB1508" s="312"/>
      <c r="AC1508" s="310"/>
      <c r="AD1508" s="305"/>
      <c r="AE1508" s="310"/>
      <c r="AF1508" s="313"/>
      <c r="AG1508" s="314"/>
      <c r="AH1508" s="315"/>
      <c r="AI1508" s="401"/>
      <c r="AJ1508" s="402"/>
      <c r="AK1508" s="403"/>
      <c r="AL1508" s="273"/>
      <c r="AM1508" s="270" t="str">
        <f t="shared" si="356"/>
        <v/>
      </c>
      <c r="AN1508" s="282" t="str">
        <f t="shared" si="357"/>
        <v/>
      </c>
      <c r="AO1508" s="257" t="str">
        <f>IF(A1508="","",IF(A1508&lt;&gt;1498,"エラー",1498&amp;"人目"))</f>
        <v/>
      </c>
      <c r="AP1508" s="258" t="str">
        <f t="shared" si="349"/>
        <v/>
      </c>
      <c r="AQ1508" s="259" t="str">
        <f>IFERROR(IF(OR(L1508="",M1508="",N1508=""),"",VLOOKUP(L1508&amp;M1508&amp;N1508,コード!$K$3:$L$64,2,FALSE)),"エラー")</f>
        <v/>
      </c>
      <c r="AR1508" s="260" t="str">
        <f>IFERROR(IF(OR(O1508="",P1508=""),"",VLOOKUP(O1508&amp;P1508,コード!$R$3:$S$8,2,FALSE)),"エラー")</f>
        <v/>
      </c>
      <c r="AS1508" s="261" t="str">
        <f t="shared" si="353"/>
        <v/>
      </c>
      <c r="AT1508" s="261" t="str">
        <f>IFERROR(IF(OR(R1508="",S1508="",T1508=""),"",VLOOKUP(R1508&amp;S1508&amp;T1508,コード!$AB$3:$AC$205,2,FALSE)),"エラー")</f>
        <v/>
      </c>
      <c r="AU1508" s="258" t="str">
        <f>IFERROR(IF(OR(U1508="",V1508="",W1508=""),"",VLOOKUP(U1508&amp;V1508&amp;W1508,コード!$AI$3:$AJ$6,2,FALSE)),"エラー")</f>
        <v/>
      </c>
      <c r="AV1508" s="261" t="str">
        <f t="shared" si="354"/>
        <v/>
      </c>
      <c r="AW1508" s="258" t="str">
        <f>IFERROR(IF(OR(AD1508="",AE1508="",AF1508=""),"",VLOOKUP(AD1508&amp;AE1508&amp;AF1508,コード!$AW$3:$AX$31,2,FALSE)),"エラー")</f>
        <v/>
      </c>
      <c r="AX1508" s="262" t="str">
        <f>IFERROR(IF(OR(AG1508="",AH1508=""),"",VLOOKUP(AG1508&amp;AH1508,コード!$BC$3:$BD$17,2,FALSE)),"エラー")</f>
        <v/>
      </c>
      <c r="AY1508" s="187"/>
      <c r="AZ1508" s="286" t="str">
        <f t="shared" si="350"/>
        <v/>
      </c>
      <c r="BA1508" s="287" t="str">
        <f t="shared" si="358"/>
        <v/>
      </c>
      <c r="BB1508" s="287" t="str">
        <f t="shared" si="351"/>
        <v/>
      </c>
      <c r="BC1508" s="287" t="str">
        <f t="shared" si="352"/>
        <v/>
      </c>
      <c r="BD1508" s="287" t="str">
        <f t="shared" si="355"/>
        <v/>
      </c>
      <c r="BE1508" s="288" t="str">
        <f t="shared" ref="BE1508:BE1510" si="359">IFERROR(IF(OR(R1508="",S1508="",T1508="",U1508="",V1508="",W1508=""),"",IF(AND(VALUE(R1508&amp;S1508&amp;T1508)=122,OR(VALUE(U1508&amp;V1508&amp;W1508)=161,O1508&amp;P1508="00")),"エラー","○")),"エラー")</f>
        <v/>
      </c>
    </row>
    <row r="1509" spans="1:59" ht="24" customHeight="1">
      <c r="A1509" s="301"/>
      <c r="B1509" s="420"/>
      <c r="C1509" s="421"/>
      <c r="D1509" s="421"/>
      <c r="E1509" s="421"/>
      <c r="F1509" s="421"/>
      <c r="G1509" s="421"/>
      <c r="H1509" s="421"/>
      <c r="I1509" s="421"/>
      <c r="J1509" s="421"/>
      <c r="K1509" s="421"/>
      <c r="L1509" s="302"/>
      <c r="M1509" s="303"/>
      <c r="N1509" s="304"/>
      <c r="O1509" s="305"/>
      <c r="P1509" s="306"/>
      <c r="Q1509" s="307"/>
      <c r="R1509" s="305"/>
      <c r="S1509" s="308"/>
      <c r="T1509" s="309"/>
      <c r="U1509" s="302"/>
      <c r="V1509" s="303"/>
      <c r="W1509" s="310"/>
      <c r="X1509" s="305"/>
      <c r="Y1509" s="303"/>
      <c r="Z1509" s="303"/>
      <c r="AA1509" s="311"/>
      <c r="AB1509" s="312"/>
      <c r="AC1509" s="310"/>
      <c r="AD1509" s="305"/>
      <c r="AE1509" s="310"/>
      <c r="AF1509" s="313"/>
      <c r="AG1509" s="314"/>
      <c r="AH1509" s="315"/>
      <c r="AI1509" s="401"/>
      <c r="AJ1509" s="402"/>
      <c r="AK1509" s="403"/>
      <c r="AL1509" s="273"/>
      <c r="AM1509" s="270" t="str">
        <f t="shared" si="356"/>
        <v/>
      </c>
      <c r="AN1509" s="282" t="str">
        <f t="shared" si="357"/>
        <v/>
      </c>
      <c r="AO1509" s="257" t="str">
        <f>IF(A1509="","",IF(A1509&lt;&gt;1499,"エラー",1499&amp;"人目"))</f>
        <v/>
      </c>
      <c r="AP1509" s="258" t="str">
        <f t="shared" si="349"/>
        <v/>
      </c>
      <c r="AQ1509" s="259" t="str">
        <f>IFERROR(IF(OR(L1509="",M1509="",N1509=""),"",VLOOKUP(L1509&amp;M1509&amp;N1509,コード!$K$3:$L$64,2,FALSE)),"エラー")</f>
        <v/>
      </c>
      <c r="AR1509" s="260" t="str">
        <f>IFERROR(IF(OR(O1509="",P1509=""),"",VLOOKUP(O1509&amp;P1509,コード!$R$3:$S$8,2,FALSE)),"エラー")</f>
        <v/>
      </c>
      <c r="AS1509" s="261" t="str">
        <f t="shared" si="353"/>
        <v/>
      </c>
      <c r="AT1509" s="261" t="str">
        <f>IFERROR(IF(OR(R1509="",S1509="",T1509=""),"",VLOOKUP(R1509&amp;S1509&amp;T1509,コード!$AB$3:$AC$205,2,FALSE)),"エラー")</f>
        <v/>
      </c>
      <c r="AU1509" s="258" t="str">
        <f>IFERROR(IF(OR(U1509="",V1509="",W1509=""),"",VLOOKUP(U1509&amp;V1509&amp;W1509,コード!$AI$3:$AJ$6,2,FALSE)),"エラー")</f>
        <v/>
      </c>
      <c r="AV1509" s="261" t="str">
        <f t="shared" si="354"/>
        <v/>
      </c>
      <c r="AW1509" s="258" t="str">
        <f>IFERROR(IF(OR(AD1509="",AE1509="",AF1509=""),"",VLOOKUP(AD1509&amp;AE1509&amp;AF1509,コード!$AW$3:$AX$31,2,FALSE)),"エラー")</f>
        <v/>
      </c>
      <c r="AX1509" s="262" t="str">
        <f>IFERROR(IF(OR(AG1509="",AH1509=""),"",VLOOKUP(AG1509&amp;AH1509,コード!$BC$3:$BD$17,2,FALSE)),"エラー")</f>
        <v/>
      </c>
      <c r="AY1509" s="187"/>
      <c r="AZ1509" s="286" t="str">
        <f t="shared" si="350"/>
        <v/>
      </c>
      <c r="BA1509" s="287" t="str">
        <f t="shared" si="358"/>
        <v/>
      </c>
      <c r="BB1509" s="287" t="str">
        <f t="shared" si="351"/>
        <v/>
      </c>
      <c r="BC1509" s="287" t="str">
        <f t="shared" si="352"/>
        <v/>
      </c>
      <c r="BD1509" s="287" t="str">
        <f t="shared" si="355"/>
        <v/>
      </c>
      <c r="BE1509" s="288" t="str">
        <f t="shared" si="359"/>
        <v/>
      </c>
    </row>
    <row r="1510" spans="1:59" ht="24" customHeight="1" thickBot="1">
      <c r="A1510" s="317"/>
      <c r="B1510" s="431"/>
      <c r="C1510" s="432"/>
      <c r="D1510" s="432"/>
      <c r="E1510" s="432"/>
      <c r="F1510" s="432"/>
      <c r="G1510" s="432"/>
      <c r="H1510" s="432"/>
      <c r="I1510" s="432"/>
      <c r="J1510" s="432"/>
      <c r="K1510" s="432"/>
      <c r="L1510" s="318"/>
      <c r="M1510" s="319"/>
      <c r="N1510" s="320"/>
      <c r="O1510" s="321"/>
      <c r="P1510" s="322"/>
      <c r="Q1510" s="323"/>
      <c r="R1510" s="321"/>
      <c r="S1510" s="324"/>
      <c r="T1510" s="325"/>
      <c r="U1510" s="318"/>
      <c r="V1510" s="319"/>
      <c r="W1510" s="326"/>
      <c r="X1510" s="321"/>
      <c r="Y1510" s="319"/>
      <c r="Z1510" s="319"/>
      <c r="AA1510" s="327"/>
      <c r="AB1510" s="328"/>
      <c r="AC1510" s="326"/>
      <c r="AD1510" s="321"/>
      <c r="AE1510" s="326"/>
      <c r="AF1510" s="329"/>
      <c r="AG1510" s="330"/>
      <c r="AH1510" s="331"/>
      <c r="AI1510" s="433"/>
      <c r="AJ1510" s="434"/>
      <c r="AK1510" s="435"/>
      <c r="AL1510" s="273"/>
      <c r="AM1510" s="272" t="str">
        <f t="shared" si="356"/>
        <v/>
      </c>
      <c r="AN1510" s="285" t="str">
        <f t="shared" si="357"/>
        <v/>
      </c>
      <c r="AO1510" s="264" t="str">
        <f>IF(A1510="","",IF(A1510&lt;&gt;1500,"エラー",1500&amp;"人目"))</f>
        <v/>
      </c>
      <c r="AP1510" s="265" t="str">
        <f t="shared" si="349"/>
        <v/>
      </c>
      <c r="AQ1510" s="266" t="str">
        <f>IFERROR(IF(OR(L1510="",M1510="",N1510=""),"",VLOOKUP(L1510&amp;M1510&amp;N1510,コード!$K$3:$L$64,2,FALSE)),"エラー")</f>
        <v/>
      </c>
      <c r="AR1510" s="267" t="str">
        <f>IFERROR(IF(OR(O1510="",P1510=""),"",VLOOKUP(O1510&amp;P1510,コード!$R$3:$S$8,2,FALSE)),"エラー")</f>
        <v/>
      </c>
      <c r="AS1510" s="268" t="str">
        <f t="shared" si="353"/>
        <v/>
      </c>
      <c r="AT1510" s="268" t="str">
        <f>IFERROR(IF(OR(R1510="",S1510="",T1510=""),"",VLOOKUP(R1510&amp;S1510&amp;T1510,コード!$AB$3:$AC$205,2,FALSE)),"エラー")</f>
        <v/>
      </c>
      <c r="AU1510" s="265" t="str">
        <f>IFERROR(IF(OR(U1510="",V1510="",W1510=""),"",VLOOKUP(U1510&amp;V1510&amp;W1510,コード!$AI$3:$AJ$6,2,FALSE)),"エラー")</f>
        <v/>
      </c>
      <c r="AV1510" s="268" t="str">
        <f t="shared" si="354"/>
        <v/>
      </c>
      <c r="AW1510" s="265" t="str">
        <f>IFERROR(IF(OR(AD1510="",AE1510="",AF1510=""),"",VLOOKUP(AD1510&amp;AE1510&amp;AF1510,コード!$AW$3:$AX$31,2,FALSE)),"エラー")</f>
        <v/>
      </c>
      <c r="AX1510" s="269" t="str">
        <f>IFERROR(IF(OR(AG1510="",AH1510=""),"",VLOOKUP(AG1510&amp;AH1510,コード!$BC$3:$BD$17,2,FALSE)),"エラー")</f>
        <v/>
      </c>
      <c r="AY1510" s="187"/>
      <c r="AZ1510" s="289" t="str">
        <f t="shared" si="350"/>
        <v/>
      </c>
      <c r="BA1510" s="290" t="str">
        <f t="shared" si="358"/>
        <v/>
      </c>
      <c r="BB1510" s="290" t="str">
        <f t="shared" si="351"/>
        <v/>
      </c>
      <c r="BC1510" s="290" t="str">
        <f t="shared" si="352"/>
        <v/>
      </c>
      <c r="BD1510" s="290" t="str">
        <f t="shared" si="355"/>
        <v/>
      </c>
      <c r="BE1510" s="291" t="str">
        <f t="shared" si="359"/>
        <v/>
      </c>
    </row>
  </sheetData>
  <sheetProtection password="805A" sheet="1" objects="1" scenarios="1" formatCells="0" formatColumns="0" formatRows="0" autoFilter="0"/>
  <autoFilter ref="A10:BE10">
    <filterColumn colId="1" showButton="0"/>
    <filterColumn colId="2" showButton="0"/>
    <filterColumn colId="3" showButton="0"/>
    <filterColumn colId="4" showButton="0"/>
    <filterColumn colId="5" showButton="0"/>
    <filterColumn colId="6" showButton="0"/>
    <filterColumn colId="7" showButton="0"/>
    <filterColumn colId="8" showButton="0"/>
    <filterColumn colId="9" showButton="0"/>
    <filterColumn colId="11" showButton="0"/>
    <filterColumn colId="12" showButton="0"/>
    <filterColumn colId="14" showButton="0"/>
    <filterColumn colId="17" showButton="0"/>
    <filterColumn colId="18" showButton="0"/>
    <filterColumn colId="20" showButton="0"/>
    <filterColumn colId="21" showButton="0"/>
    <filterColumn colId="29" showButton="0"/>
    <filterColumn colId="30" showButton="0"/>
    <filterColumn colId="32" showButton="0"/>
    <filterColumn colId="34" showButton="0"/>
    <filterColumn colId="35" showButton="0"/>
  </autoFilter>
  <mergeCells count="3029">
    <mergeCell ref="B1508:K1508"/>
    <mergeCell ref="AI1508:AK1508"/>
    <mergeCell ref="B1509:K1509"/>
    <mergeCell ref="AI1509:AK1509"/>
    <mergeCell ref="B1510:K1510"/>
    <mergeCell ref="AI1510:AK1510"/>
    <mergeCell ref="B1505:K1505"/>
    <mergeCell ref="AI1505:AK1505"/>
    <mergeCell ref="B1506:K1506"/>
    <mergeCell ref="AI1506:AK1506"/>
    <mergeCell ref="B1507:K1507"/>
    <mergeCell ref="AI1507:AK1507"/>
    <mergeCell ref="B1502:K1502"/>
    <mergeCell ref="AI1502:AK1502"/>
    <mergeCell ref="B1503:K1503"/>
    <mergeCell ref="AI1503:AK1503"/>
    <mergeCell ref="B1504:K1504"/>
    <mergeCell ref="AI1504:AK1504"/>
    <mergeCell ref="B1499:K1499"/>
    <mergeCell ref="AI1499:AK1499"/>
    <mergeCell ref="B1500:K1500"/>
    <mergeCell ref="AI1500:AK1500"/>
    <mergeCell ref="B1501:K1501"/>
    <mergeCell ref="AI1501:AK1501"/>
    <mergeCell ref="B1496:K1496"/>
    <mergeCell ref="AI1496:AK1496"/>
    <mergeCell ref="B1497:K1497"/>
    <mergeCell ref="AI1497:AK1497"/>
    <mergeCell ref="B1498:K1498"/>
    <mergeCell ref="AI1498:AK1498"/>
    <mergeCell ref="B1493:K1493"/>
    <mergeCell ref="AI1493:AK1493"/>
    <mergeCell ref="B1494:K1494"/>
    <mergeCell ref="AI1494:AK1494"/>
    <mergeCell ref="B1495:K1495"/>
    <mergeCell ref="AI1495:AK1495"/>
    <mergeCell ref="B1490:K1490"/>
    <mergeCell ref="AI1490:AK1490"/>
    <mergeCell ref="B1491:K1491"/>
    <mergeCell ref="AI1491:AK1491"/>
    <mergeCell ref="B1492:K1492"/>
    <mergeCell ref="AI1492:AK1492"/>
    <mergeCell ref="B1487:K1487"/>
    <mergeCell ref="AI1487:AK1487"/>
    <mergeCell ref="B1488:K1488"/>
    <mergeCell ref="AI1488:AK1488"/>
    <mergeCell ref="B1489:K1489"/>
    <mergeCell ref="AI1489:AK1489"/>
    <mergeCell ref="B1484:K1484"/>
    <mergeCell ref="AI1484:AK1484"/>
    <mergeCell ref="B1485:K1485"/>
    <mergeCell ref="AI1485:AK1485"/>
    <mergeCell ref="B1486:K1486"/>
    <mergeCell ref="AI1486:AK1486"/>
    <mergeCell ref="B1481:K1481"/>
    <mergeCell ref="AI1481:AK1481"/>
    <mergeCell ref="B1482:K1482"/>
    <mergeCell ref="AI1482:AK1482"/>
    <mergeCell ref="B1483:K1483"/>
    <mergeCell ref="AI1483:AK1483"/>
    <mergeCell ref="B1478:K1478"/>
    <mergeCell ref="AI1478:AK1478"/>
    <mergeCell ref="B1479:K1479"/>
    <mergeCell ref="AI1479:AK1479"/>
    <mergeCell ref="B1480:K1480"/>
    <mergeCell ref="AI1480:AK1480"/>
    <mergeCell ref="B1475:K1475"/>
    <mergeCell ref="AI1475:AK1475"/>
    <mergeCell ref="B1476:K1476"/>
    <mergeCell ref="AI1476:AK1476"/>
    <mergeCell ref="B1477:K1477"/>
    <mergeCell ref="AI1477:AK1477"/>
    <mergeCell ref="B1472:K1472"/>
    <mergeCell ref="AI1472:AK1472"/>
    <mergeCell ref="B1473:K1473"/>
    <mergeCell ref="AI1473:AK1473"/>
    <mergeCell ref="B1474:K1474"/>
    <mergeCell ref="AI1474:AK1474"/>
    <mergeCell ref="B1469:K1469"/>
    <mergeCell ref="AI1469:AK1469"/>
    <mergeCell ref="B1470:K1470"/>
    <mergeCell ref="AI1470:AK1470"/>
    <mergeCell ref="B1471:K1471"/>
    <mergeCell ref="AI1471:AK1471"/>
    <mergeCell ref="B1466:K1466"/>
    <mergeCell ref="AI1466:AK1466"/>
    <mergeCell ref="B1467:K1467"/>
    <mergeCell ref="AI1467:AK1467"/>
    <mergeCell ref="B1468:K1468"/>
    <mergeCell ref="AI1468:AK1468"/>
    <mergeCell ref="B1463:K1463"/>
    <mergeCell ref="AI1463:AK1463"/>
    <mergeCell ref="B1464:K1464"/>
    <mergeCell ref="AI1464:AK1464"/>
    <mergeCell ref="B1465:K1465"/>
    <mergeCell ref="AI1465:AK1465"/>
    <mergeCell ref="B1460:K1460"/>
    <mergeCell ref="AI1460:AK1460"/>
    <mergeCell ref="B1461:K1461"/>
    <mergeCell ref="AI1461:AK1461"/>
    <mergeCell ref="B1462:K1462"/>
    <mergeCell ref="AI1462:AK1462"/>
    <mergeCell ref="B1457:K1457"/>
    <mergeCell ref="AI1457:AK1457"/>
    <mergeCell ref="B1458:K1458"/>
    <mergeCell ref="AI1458:AK1458"/>
    <mergeCell ref="B1459:K1459"/>
    <mergeCell ref="AI1459:AK1459"/>
    <mergeCell ref="B1454:K1454"/>
    <mergeCell ref="AI1454:AK1454"/>
    <mergeCell ref="B1455:K1455"/>
    <mergeCell ref="AI1455:AK1455"/>
    <mergeCell ref="B1456:K1456"/>
    <mergeCell ref="AI1456:AK1456"/>
    <mergeCell ref="B1451:K1451"/>
    <mergeCell ref="AI1451:AK1451"/>
    <mergeCell ref="B1452:K1452"/>
    <mergeCell ref="AI1452:AK1452"/>
    <mergeCell ref="B1453:K1453"/>
    <mergeCell ref="AI1453:AK1453"/>
    <mergeCell ref="B1448:K1448"/>
    <mergeCell ref="AI1448:AK1448"/>
    <mergeCell ref="B1449:K1449"/>
    <mergeCell ref="AI1449:AK1449"/>
    <mergeCell ref="B1450:K1450"/>
    <mergeCell ref="AI1450:AK1450"/>
    <mergeCell ref="B1445:K1445"/>
    <mergeCell ref="AI1445:AK1445"/>
    <mergeCell ref="B1446:K1446"/>
    <mergeCell ref="AI1446:AK1446"/>
    <mergeCell ref="B1447:K1447"/>
    <mergeCell ref="AI1447:AK1447"/>
    <mergeCell ref="B1442:K1442"/>
    <mergeCell ref="AI1442:AK1442"/>
    <mergeCell ref="B1443:K1443"/>
    <mergeCell ref="AI1443:AK1443"/>
    <mergeCell ref="B1444:K1444"/>
    <mergeCell ref="AI1444:AK1444"/>
    <mergeCell ref="B1439:K1439"/>
    <mergeCell ref="AI1439:AK1439"/>
    <mergeCell ref="B1440:K1440"/>
    <mergeCell ref="AI1440:AK1440"/>
    <mergeCell ref="B1441:K1441"/>
    <mergeCell ref="AI1441:AK1441"/>
    <mergeCell ref="B1436:K1436"/>
    <mergeCell ref="AI1436:AK1436"/>
    <mergeCell ref="B1437:K1437"/>
    <mergeCell ref="AI1437:AK1437"/>
    <mergeCell ref="B1438:K1438"/>
    <mergeCell ref="AI1438:AK1438"/>
    <mergeCell ref="B1433:K1433"/>
    <mergeCell ref="AI1433:AK1433"/>
    <mergeCell ref="B1434:K1434"/>
    <mergeCell ref="AI1434:AK1434"/>
    <mergeCell ref="B1435:K1435"/>
    <mergeCell ref="AI1435:AK1435"/>
    <mergeCell ref="B1430:K1430"/>
    <mergeCell ref="AI1430:AK1430"/>
    <mergeCell ref="B1431:K1431"/>
    <mergeCell ref="AI1431:AK1431"/>
    <mergeCell ref="B1432:K1432"/>
    <mergeCell ref="AI1432:AK1432"/>
    <mergeCell ref="B1427:K1427"/>
    <mergeCell ref="AI1427:AK1427"/>
    <mergeCell ref="B1428:K1428"/>
    <mergeCell ref="AI1428:AK1428"/>
    <mergeCell ref="B1429:K1429"/>
    <mergeCell ref="AI1429:AK1429"/>
    <mergeCell ref="B1424:K1424"/>
    <mergeCell ref="AI1424:AK1424"/>
    <mergeCell ref="B1425:K1425"/>
    <mergeCell ref="AI1425:AK1425"/>
    <mergeCell ref="B1426:K1426"/>
    <mergeCell ref="AI1426:AK1426"/>
    <mergeCell ref="B1421:K1421"/>
    <mergeCell ref="AI1421:AK1421"/>
    <mergeCell ref="B1422:K1422"/>
    <mergeCell ref="AI1422:AK1422"/>
    <mergeCell ref="B1423:K1423"/>
    <mergeCell ref="AI1423:AK1423"/>
    <mergeCell ref="B1418:K1418"/>
    <mergeCell ref="AI1418:AK1418"/>
    <mergeCell ref="B1419:K1419"/>
    <mergeCell ref="AI1419:AK1419"/>
    <mergeCell ref="B1420:K1420"/>
    <mergeCell ref="AI1420:AK1420"/>
    <mergeCell ref="B1415:K1415"/>
    <mergeCell ref="AI1415:AK1415"/>
    <mergeCell ref="B1416:K1416"/>
    <mergeCell ref="AI1416:AK1416"/>
    <mergeCell ref="B1417:K1417"/>
    <mergeCell ref="AI1417:AK1417"/>
    <mergeCell ref="B1412:K1412"/>
    <mergeCell ref="AI1412:AK1412"/>
    <mergeCell ref="B1413:K1413"/>
    <mergeCell ref="AI1413:AK1413"/>
    <mergeCell ref="B1414:K1414"/>
    <mergeCell ref="AI1414:AK1414"/>
    <mergeCell ref="B1409:K1409"/>
    <mergeCell ref="AI1409:AK1409"/>
    <mergeCell ref="B1410:K1410"/>
    <mergeCell ref="AI1410:AK1410"/>
    <mergeCell ref="B1411:K1411"/>
    <mergeCell ref="AI1411:AK1411"/>
    <mergeCell ref="B1406:K1406"/>
    <mergeCell ref="AI1406:AK1406"/>
    <mergeCell ref="B1407:K1407"/>
    <mergeCell ref="AI1407:AK1407"/>
    <mergeCell ref="B1408:K1408"/>
    <mergeCell ref="AI1408:AK1408"/>
    <mergeCell ref="B1403:K1403"/>
    <mergeCell ref="AI1403:AK1403"/>
    <mergeCell ref="B1404:K1404"/>
    <mergeCell ref="AI1404:AK1404"/>
    <mergeCell ref="B1405:K1405"/>
    <mergeCell ref="AI1405:AK1405"/>
    <mergeCell ref="B1400:K1400"/>
    <mergeCell ref="AI1400:AK1400"/>
    <mergeCell ref="B1401:K1401"/>
    <mergeCell ref="AI1401:AK1401"/>
    <mergeCell ref="B1402:K1402"/>
    <mergeCell ref="AI1402:AK1402"/>
    <mergeCell ref="B1397:K1397"/>
    <mergeCell ref="AI1397:AK1397"/>
    <mergeCell ref="B1398:K1398"/>
    <mergeCell ref="AI1398:AK1398"/>
    <mergeCell ref="B1399:K1399"/>
    <mergeCell ref="AI1399:AK1399"/>
    <mergeCell ref="B1394:K1394"/>
    <mergeCell ref="AI1394:AK1394"/>
    <mergeCell ref="B1395:K1395"/>
    <mergeCell ref="AI1395:AK1395"/>
    <mergeCell ref="B1396:K1396"/>
    <mergeCell ref="AI1396:AK1396"/>
    <mergeCell ref="B1391:K1391"/>
    <mergeCell ref="AI1391:AK1391"/>
    <mergeCell ref="B1392:K1392"/>
    <mergeCell ref="AI1392:AK1392"/>
    <mergeCell ref="B1393:K1393"/>
    <mergeCell ref="AI1393:AK1393"/>
    <mergeCell ref="B1388:K1388"/>
    <mergeCell ref="AI1388:AK1388"/>
    <mergeCell ref="B1389:K1389"/>
    <mergeCell ref="AI1389:AK1389"/>
    <mergeCell ref="B1390:K1390"/>
    <mergeCell ref="AI1390:AK1390"/>
    <mergeCell ref="B1385:K1385"/>
    <mergeCell ref="AI1385:AK1385"/>
    <mergeCell ref="B1386:K1386"/>
    <mergeCell ref="AI1386:AK1386"/>
    <mergeCell ref="B1387:K1387"/>
    <mergeCell ref="AI1387:AK1387"/>
    <mergeCell ref="B1382:K1382"/>
    <mergeCell ref="AI1382:AK1382"/>
    <mergeCell ref="B1383:K1383"/>
    <mergeCell ref="AI1383:AK1383"/>
    <mergeCell ref="B1384:K1384"/>
    <mergeCell ref="AI1384:AK1384"/>
    <mergeCell ref="B1379:K1379"/>
    <mergeCell ref="AI1379:AK1379"/>
    <mergeCell ref="B1380:K1380"/>
    <mergeCell ref="AI1380:AK1380"/>
    <mergeCell ref="B1381:K1381"/>
    <mergeCell ref="AI1381:AK1381"/>
    <mergeCell ref="B1376:K1376"/>
    <mergeCell ref="AI1376:AK1376"/>
    <mergeCell ref="B1377:K1377"/>
    <mergeCell ref="AI1377:AK1377"/>
    <mergeCell ref="B1378:K1378"/>
    <mergeCell ref="AI1378:AK1378"/>
    <mergeCell ref="B1373:K1373"/>
    <mergeCell ref="AI1373:AK1373"/>
    <mergeCell ref="B1374:K1374"/>
    <mergeCell ref="AI1374:AK1374"/>
    <mergeCell ref="B1375:K1375"/>
    <mergeCell ref="AI1375:AK1375"/>
    <mergeCell ref="B1370:K1370"/>
    <mergeCell ref="AI1370:AK1370"/>
    <mergeCell ref="B1371:K1371"/>
    <mergeCell ref="AI1371:AK1371"/>
    <mergeCell ref="B1372:K1372"/>
    <mergeCell ref="AI1372:AK1372"/>
    <mergeCell ref="B1367:K1367"/>
    <mergeCell ref="AI1367:AK1367"/>
    <mergeCell ref="B1368:K1368"/>
    <mergeCell ref="AI1368:AK1368"/>
    <mergeCell ref="B1369:K1369"/>
    <mergeCell ref="AI1369:AK1369"/>
    <mergeCell ref="B1364:K1364"/>
    <mergeCell ref="AI1364:AK1364"/>
    <mergeCell ref="B1365:K1365"/>
    <mergeCell ref="AI1365:AK1365"/>
    <mergeCell ref="B1366:K1366"/>
    <mergeCell ref="AI1366:AK1366"/>
    <mergeCell ref="B1361:K1361"/>
    <mergeCell ref="AI1361:AK1361"/>
    <mergeCell ref="B1362:K1362"/>
    <mergeCell ref="AI1362:AK1362"/>
    <mergeCell ref="B1363:K1363"/>
    <mergeCell ref="AI1363:AK1363"/>
    <mergeCell ref="B1358:K1358"/>
    <mergeCell ref="AI1358:AK1358"/>
    <mergeCell ref="B1359:K1359"/>
    <mergeCell ref="AI1359:AK1359"/>
    <mergeCell ref="B1360:K1360"/>
    <mergeCell ref="AI1360:AK1360"/>
    <mergeCell ref="B1355:K1355"/>
    <mergeCell ref="AI1355:AK1355"/>
    <mergeCell ref="B1356:K1356"/>
    <mergeCell ref="AI1356:AK1356"/>
    <mergeCell ref="B1357:K1357"/>
    <mergeCell ref="AI1357:AK1357"/>
    <mergeCell ref="B1352:K1352"/>
    <mergeCell ref="AI1352:AK1352"/>
    <mergeCell ref="B1353:K1353"/>
    <mergeCell ref="AI1353:AK1353"/>
    <mergeCell ref="B1354:K1354"/>
    <mergeCell ref="AI1354:AK1354"/>
    <mergeCell ref="B1349:K1349"/>
    <mergeCell ref="AI1349:AK1349"/>
    <mergeCell ref="B1350:K1350"/>
    <mergeCell ref="AI1350:AK1350"/>
    <mergeCell ref="B1351:K1351"/>
    <mergeCell ref="AI1351:AK1351"/>
    <mergeCell ref="B1346:K1346"/>
    <mergeCell ref="AI1346:AK1346"/>
    <mergeCell ref="B1347:K1347"/>
    <mergeCell ref="AI1347:AK1347"/>
    <mergeCell ref="B1348:K1348"/>
    <mergeCell ref="AI1348:AK1348"/>
    <mergeCell ref="B1343:K1343"/>
    <mergeCell ref="AI1343:AK1343"/>
    <mergeCell ref="B1344:K1344"/>
    <mergeCell ref="AI1344:AK1344"/>
    <mergeCell ref="B1345:K1345"/>
    <mergeCell ref="AI1345:AK1345"/>
    <mergeCell ref="B1340:K1340"/>
    <mergeCell ref="AI1340:AK1340"/>
    <mergeCell ref="B1341:K1341"/>
    <mergeCell ref="AI1341:AK1341"/>
    <mergeCell ref="B1342:K1342"/>
    <mergeCell ref="AI1342:AK1342"/>
    <mergeCell ref="B1337:K1337"/>
    <mergeCell ref="AI1337:AK1337"/>
    <mergeCell ref="B1338:K1338"/>
    <mergeCell ref="AI1338:AK1338"/>
    <mergeCell ref="B1339:K1339"/>
    <mergeCell ref="AI1339:AK1339"/>
    <mergeCell ref="B1334:K1334"/>
    <mergeCell ref="AI1334:AK1334"/>
    <mergeCell ref="B1335:K1335"/>
    <mergeCell ref="AI1335:AK1335"/>
    <mergeCell ref="B1336:K1336"/>
    <mergeCell ref="AI1336:AK1336"/>
    <mergeCell ref="B1331:K1331"/>
    <mergeCell ref="AI1331:AK1331"/>
    <mergeCell ref="B1332:K1332"/>
    <mergeCell ref="AI1332:AK1332"/>
    <mergeCell ref="B1333:K1333"/>
    <mergeCell ref="AI1333:AK1333"/>
    <mergeCell ref="B1328:K1328"/>
    <mergeCell ref="AI1328:AK1328"/>
    <mergeCell ref="B1329:K1329"/>
    <mergeCell ref="AI1329:AK1329"/>
    <mergeCell ref="B1330:K1330"/>
    <mergeCell ref="AI1330:AK1330"/>
    <mergeCell ref="B1325:K1325"/>
    <mergeCell ref="AI1325:AK1325"/>
    <mergeCell ref="B1326:K1326"/>
    <mergeCell ref="AI1326:AK1326"/>
    <mergeCell ref="B1327:K1327"/>
    <mergeCell ref="AI1327:AK1327"/>
    <mergeCell ref="B1322:K1322"/>
    <mergeCell ref="AI1322:AK1322"/>
    <mergeCell ref="B1323:K1323"/>
    <mergeCell ref="AI1323:AK1323"/>
    <mergeCell ref="B1324:K1324"/>
    <mergeCell ref="AI1324:AK1324"/>
    <mergeCell ref="B1319:K1319"/>
    <mergeCell ref="AI1319:AK1319"/>
    <mergeCell ref="B1320:K1320"/>
    <mergeCell ref="AI1320:AK1320"/>
    <mergeCell ref="B1321:K1321"/>
    <mergeCell ref="AI1321:AK1321"/>
    <mergeCell ref="B1316:K1316"/>
    <mergeCell ref="AI1316:AK1316"/>
    <mergeCell ref="B1317:K1317"/>
    <mergeCell ref="AI1317:AK1317"/>
    <mergeCell ref="B1318:K1318"/>
    <mergeCell ref="AI1318:AK1318"/>
    <mergeCell ref="B1313:K1313"/>
    <mergeCell ref="AI1313:AK1313"/>
    <mergeCell ref="B1314:K1314"/>
    <mergeCell ref="AI1314:AK1314"/>
    <mergeCell ref="B1315:K1315"/>
    <mergeCell ref="AI1315:AK1315"/>
    <mergeCell ref="B1310:K1310"/>
    <mergeCell ref="AI1310:AK1310"/>
    <mergeCell ref="B1311:K1311"/>
    <mergeCell ref="AI1311:AK1311"/>
    <mergeCell ref="B1312:K1312"/>
    <mergeCell ref="AI1312:AK1312"/>
    <mergeCell ref="B1307:K1307"/>
    <mergeCell ref="AI1307:AK1307"/>
    <mergeCell ref="B1308:K1308"/>
    <mergeCell ref="AI1308:AK1308"/>
    <mergeCell ref="B1309:K1309"/>
    <mergeCell ref="AI1309:AK1309"/>
    <mergeCell ref="B1304:K1304"/>
    <mergeCell ref="AI1304:AK1304"/>
    <mergeCell ref="B1305:K1305"/>
    <mergeCell ref="AI1305:AK1305"/>
    <mergeCell ref="B1306:K1306"/>
    <mergeCell ref="AI1306:AK1306"/>
    <mergeCell ref="B1301:K1301"/>
    <mergeCell ref="AI1301:AK1301"/>
    <mergeCell ref="B1302:K1302"/>
    <mergeCell ref="AI1302:AK1302"/>
    <mergeCell ref="B1303:K1303"/>
    <mergeCell ref="AI1303:AK1303"/>
    <mergeCell ref="B1298:K1298"/>
    <mergeCell ref="AI1298:AK1298"/>
    <mergeCell ref="B1299:K1299"/>
    <mergeCell ref="AI1299:AK1299"/>
    <mergeCell ref="B1300:K1300"/>
    <mergeCell ref="AI1300:AK1300"/>
    <mergeCell ref="B1295:K1295"/>
    <mergeCell ref="AI1295:AK1295"/>
    <mergeCell ref="B1296:K1296"/>
    <mergeCell ref="AI1296:AK1296"/>
    <mergeCell ref="B1297:K1297"/>
    <mergeCell ref="AI1297:AK1297"/>
    <mergeCell ref="B1292:K1292"/>
    <mergeCell ref="AI1292:AK1292"/>
    <mergeCell ref="B1293:K1293"/>
    <mergeCell ref="AI1293:AK1293"/>
    <mergeCell ref="B1294:K1294"/>
    <mergeCell ref="AI1294:AK1294"/>
    <mergeCell ref="B1289:K1289"/>
    <mergeCell ref="AI1289:AK1289"/>
    <mergeCell ref="B1290:K1290"/>
    <mergeCell ref="AI1290:AK1290"/>
    <mergeCell ref="B1291:K1291"/>
    <mergeCell ref="AI1291:AK1291"/>
    <mergeCell ref="B1286:K1286"/>
    <mergeCell ref="AI1286:AK1286"/>
    <mergeCell ref="B1287:K1287"/>
    <mergeCell ref="AI1287:AK1287"/>
    <mergeCell ref="B1288:K1288"/>
    <mergeCell ref="AI1288:AK1288"/>
    <mergeCell ref="B1283:K1283"/>
    <mergeCell ref="AI1283:AK1283"/>
    <mergeCell ref="B1284:K1284"/>
    <mergeCell ref="AI1284:AK1284"/>
    <mergeCell ref="B1285:K1285"/>
    <mergeCell ref="AI1285:AK1285"/>
    <mergeCell ref="B1280:K1280"/>
    <mergeCell ref="AI1280:AK1280"/>
    <mergeCell ref="B1281:K1281"/>
    <mergeCell ref="AI1281:AK1281"/>
    <mergeCell ref="B1282:K1282"/>
    <mergeCell ref="AI1282:AK1282"/>
    <mergeCell ref="B1277:K1277"/>
    <mergeCell ref="AI1277:AK1277"/>
    <mergeCell ref="B1278:K1278"/>
    <mergeCell ref="AI1278:AK1278"/>
    <mergeCell ref="B1279:K1279"/>
    <mergeCell ref="AI1279:AK1279"/>
    <mergeCell ref="B1274:K1274"/>
    <mergeCell ref="AI1274:AK1274"/>
    <mergeCell ref="B1275:K1275"/>
    <mergeCell ref="AI1275:AK1275"/>
    <mergeCell ref="B1276:K1276"/>
    <mergeCell ref="AI1276:AK1276"/>
    <mergeCell ref="B1271:K1271"/>
    <mergeCell ref="AI1271:AK1271"/>
    <mergeCell ref="B1272:K1272"/>
    <mergeCell ref="AI1272:AK1272"/>
    <mergeCell ref="B1273:K1273"/>
    <mergeCell ref="AI1273:AK1273"/>
    <mergeCell ref="B1268:K1268"/>
    <mergeCell ref="AI1268:AK1268"/>
    <mergeCell ref="B1269:K1269"/>
    <mergeCell ref="AI1269:AK1269"/>
    <mergeCell ref="B1270:K1270"/>
    <mergeCell ref="AI1270:AK1270"/>
    <mergeCell ref="B1265:K1265"/>
    <mergeCell ref="AI1265:AK1265"/>
    <mergeCell ref="B1266:K1266"/>
    <mergeCell ref="AI1266:AK1266"/>
    <mergeCell ref="B1267:K1267"/>
    <mergeCell ref="AI1267:AK1267"/>
    <mergeCell ref="B1262:K1262"/>
    <mergeCell ref="AI1262:AK1262"/>
    <mergeCell ref="B1263:K1263"/>
    <mergeCell ref="AI1263:AK1263"/>
    <mergeCell ref="B1264:K1264"/>
    <mergeCell ref="AI1264:AK1264"/>
    <mergeCell ref="B1259:K1259"/>
    <mergeCell ref="AI1259:AK1259"/>
    <mergeCell ref="B1260:K1260"/>
    <mergeCell ref="AI1260:AK1260"/>
    <mergeCell ref="B1261:K1261"/>
    <mergeCell ref="AI1261:AK1261"/>
    <mergeCell ref="B1256:K1256"/>
    <mergeCell ref="AI1256:AK1256"/>
    <mergeCell ref="B1257:K1257"/>
    <mergeCell ref="AI1257:AK1257"/>
    <mergeCell ref="B1258:K1258"/>
    <mergeCell ref="AI1258:AK1258"/>
    <mergeCell ref="B1253:K1253"/>
    <mergeCell ref="AI1253:AK1253"/>
    <mergeCell ref="B1254:K1254"/>
    <mergeCell ref="AI1254:AK1254"/>
    <mergeCell ref="B1255:K1255"/>
    <mergeCell ref="AI1255:AK1255"/>
    <mergeCell ref="B1250:K1250"/>
    <mergeCell ref="AI1250:AK1250"/>
    <mergeCell ref="B1251:K1251"/>
    <mergeCell ref="AI1251:AK1251"/>
    <mergeCell ref="B1252:K1252"/>
    <mergeCell ref="AI1252:AK1252"/>
    <mergeCell ref="B1247:K1247"/>
    <mergeCell ref="AI1247:AK1247"/>
    <mergeCell ref="B1248:K1248"/>
    <mergeCell ref="AI1248:AK1248"/>
    <mergeCell ref="B1249:K1249"/>
    <mergeCell ref="AI1249:AK1249"/>
    <mergeCell ref="B1244:K1244"/>
    <mergeCell ref="AI1244:AK1244"/>
    <mergeCell ref="B1245:K1245"/>
    <mergeCell ref="AI1245:AK1245"/>
    <mergeCell ref="B1246:K1246"/>
    <mergeCell ref="AI1246:AK1246"/>
    <mergeCell ref="B1241:K1241"/>
    <mergeCell ref="AI1241:AK1241"/>
    <mergeCell ref="B1242:K1242"/>
    <mergeCell ref="AI1242:AK1242"/>
    <mergeCell ref="B1243:K1243"/>
    <mergeCell ref="AI1243:AK1243"/>
    <mergeCell ref="B1238:K1238"/>
    <mergeCell ref="AI1238:AK1238"/>
    <mergeCell ref="B1239:K1239"/>
    <mergeCell ref="AI1239:AK1239"/>
    <mergeCell ref="B1240:K1240"/>
    <mergeCell ref="AI1240:AK1240"/>
    <mergeCell ref="B1235:K1235"/>
    <mergeCell ref="AI1235:AK1235"/>
    <mergeCell ref="B1236:K1236"/>
    <mergeCell ref="AI1236:AK1236"/>
    <mergeCell ref="B1237:K1237"/>
    <mergeCell ref="AI1237:AK1237"/>
    <mergeCell ref="B1232:K1232"/>
    <mergeCell ref="AI1232:AK1232"/>
    <mergeCell ref="B1233:K1233"/>
    <mergeCell ref="AI1233:AK1233"/>
    <mergeCell ref="B1234:K1234"/>
    <mergeCell ref="AI1234:AK1234"/>
    <mergeCell ref="B1229:K1229"/>
    <mergeCell ref="AI1229:AK1229"/>
    <mergeCell ref="B1230:K1230"/>
    <mergeCell ref="AI1230:AK1230"/>
    <mergeCell ref="B1231:K1231"/>
    <mergeCell ref="AI1231:AK1231"/>
    <mergeCell ref="B1226:K1226"/>
    <mergeCell ref="AI1226:AK1226"/>
    <mergeCell ref="B1227:K1227"/>
    <mergeCell ref="AI1227:AK1227"/>
    <mergeCell ref="B1228:K1228"/>
    <mergeCell ref="AI1228:AK1228"/>
    <mergeCell ref="B1223:K1223"/>
    <mergeCell ref="AI1223:AK1223"/>
    <mergeCell ref="B1224:K1224"/>
    <mergeCell ref="AI1224:AK1224"/>
    <mergeCell ref="B1225:K1225"/>
    <mergeCell ref="AI1225:AK1225"/>
    <mergeCell ref="B1220:K1220"/>
    <mergeCell ref="AI1220:AK1220"/>
    <mergeCell ref="B1221:K1221"/>
    <mergeCell ref="AI1221:AK1221"/>
    <mergeCell ref="B1222:K1222"/>
    <mergeCell ref="AI1222:AK1222"/>
    <mergeCell ref="B1217:K1217"/>
    <mergeCell ref="AI1217:AK1217"/>
    <mergeCell ref="B1218:K1218"/>
    <mergeCell ref="AI1218:AK1218"/>
    <mergeCell ref="B1219:K1219"/>
    <mergeCell ref="AI1219:AK1219"/>
    <mergeCell ref="B1214:K1214"/>
    <mergeCell ref="AI1214:AK1214"/>
    <mergeCell ref="B1215:K1215"/>
    <mergeCell ref="AI1215:AK1215"/>
    <mergeCell ref="B1216:K1216"/>
    <mergeCell ref="AI1216:AK1216"/>
    <mergeCell ref="B1211:K1211"/>
    <mergeCell ref="AI1211:AK1211"/>
    <mergeCell ref="B1212:K1212"/>
    <mergeCell ref="AI1212:AK1212"/>
    <mergeCell ref="B1213:K1213"/>
    <mergeCell ref="AI1213:AK1213"/>
    <mergeCell ref="B1208:K1208"/>
    <mergeCell ref="AI1208:AK1208"/>
    <mergeCell ref="B1209:K1209"/>
    <mergeCell ref="AI1209:AK1209"/>
    <mergeCell ref="B1210:K1210"/>
    <mergeCell ref="AI1210:AK1210"/>
    <mergeCell ref="B1205:K1205"/>
    <mergeCell ref="AI1205:AK1205"/>
    <mergeCell ref="B1206:K1206"/>
    <mergeCell ref="AI1206:AK1206"/>
    <mergeCell ref="B1207:K1207"/>
    <mergeCell ref="AI1207:AK1207"/>
    <mergeCell ref="B1202:K1202"/>
    <mergeCell ref="AI1202:AK1202"/>
    <mergeCell ref="B1203:K1203"/>
    <mergeCell ref="AI1203:AK1203"/>
    <mergeCell ref="B1204:K1204"/>
    <mergeCell ref="AI1204:AK1204"/>
    <mergeCell ref="B1199:K1199"/>
    <mergeCell ref="AI1199:AK1199"/>
    <mergeCell ref="B1200:K1200"/>
    <mergeCell ref="AI1200:AK1200"/>
    <mergeCell ref="B1201:K1201"/>
    <mergeCell ref="AI1201:AK1201"/>
    <mergeCell ref="B1196:K1196"/>
    <mergeCell ref="AI1196:AK1196"/>
    <mergeCell ref="B1197:K1197"/>
    <mergeCell ref="AI1197:AK1197"/>
    <mergeCell ref="B1198:K1198"/>
    <mergeCell ref="AI1198:AK1198"/>
    <mergeCell ref="B1193:K1193"/>
    <mergeCell ref="AI1193:AK1193"/>
    <mergeCell ref="B1194:K1194"/>
    <mergeCell ref="AI1194:AK1194"/>
    <mergeCell ref="B1195:K1195"/>
    <mergeCell ref="AI1195:AK1195"/>
    <mergeCell ref="B1190:K1190"/>
    <mergeCell ref="AI1190:AK1190"/>
    <mergeCell ref="B1191:K1191"/>
    <mergeCell ref="AI1191:AK1191"/>
    <mergeCell ref="B1192:K1192"/>
    <mergeCell ref="AI1192:AK1192"/>
    <mergeCell ref="B1187:K1187"/>
    <mergeCell ref="AI1187:AK1187"/>
    <mergeCell ref="B1188:K1188"/>
    <mergeCell ref="AI1188:AK1188"/>
    <mergeCell ref="B1189:K1189"/>
    <mergeCell ref="AI1189:AK1189"/>
    <mergeCell ref="B1184:K1184"/>
    <mergeCell ref="AI1184:AK1184"/>
    <mergeCell ref="B1185:K1185"/>
    <mergeCell ref="AI1185:AK1185"/>
    <mergeCell ref="B1186:K1186"/>
    <mergeCell ref="AI1186:AK1186"/>
    <mergeCell ref="B1181:K1181"/>
    <mergeCell ref="AI1181:AK1181"/>
    <mergeCell ref="B1182:K1182"/>
    <mergeCell ref="AI1182:AK1182"/>
    <mergeCell ref="B1183:K1183"/>
    <mergeCell ref="AI1183:AK1183"/>
    <mergeCell ref="B1178:K1178"/>
    <mergeCell ref="AI1178:AK1178"/>
    <mergeCell ref="B1179:K1179"/>
    <mergeCell ref="AI1179:AK1179"/>
    <mergeCell ref="B1180:K1180"/>
    <mergeCell ref="AI1180:AK1180"/>
    <mergeCell ref="B1175:K1175"/>
    <mergeCell ref="AI1175:AK1175"/>
    <mergeCell ref="B1176:K1176"/>
    <mergeCell ref="AI1176:AK1176"/>
    <mergeCell ref="B1177:K1177"/>
    <mergeCell ref="AI1177:AK1177"/>
    <mergeCell ref="B1172:K1172"/>
    <mergeCell ref="AI1172:AK1172"/>
    <mergeCell ref="B1173:K1173"/>
    <mergeCell ref="AI1173:AK1173"/>
    <mergeCell ref="B1174:K1174"/>
    <mergeCell ref="AI1174:AK1174"/>
    <mergeCell ref="B1169:K1169"/>
    <mergeCell ref="AI1169:AK1169"/>
    <mergeCell ref="B1170:K1170"/>
    <mergeCell ref="AI1170:AK1170"/>
    <mergeCell ref="B1171:K1171"/>
    <mergeCell ref="AI1171:AK1171"/>
    <mergeCell ref="B1166:K1166"/>
    <mergeCell ref="AI1166:AK1166"/>
    <mergeCell ref="B1167:K1167"/>
    <mergeCell ref="AI1167:AK1167"/>
    <mergeCell ref="B1168:K1168"/>
    <mergeCell ref="AI1168:AK1168"/>
    <mergeCell ref="B1163:K1163"/>
    <mergeCell ref="AI1163:AK1163"/>
    <mergeCell ref="B1164:K1164"/>
    <mergeCell ref="AI1164:AK1164"/>
    <mergeCell ref="B1165:K1165"/>
    <mergeCell ref="AI1165:AK1165"/>
    <mergeCell ref="B1160:K1160"/>
    <mergeCell ref="AI1160:AK1160"/>
    <mergeCell ref="B1161:K1161"/>
    <mergeCell ref="AI1161:AK1161"/>
    <mergeCell ref="B1162:K1162"/>
    <mergeCell ref="AI1162:AK1162"/>
    <mergeCell ref="B1157:K1157"/>
    <mergeCell ref="AI1157:AK1157"/>
    <mergeCell ref="B1158:K1158"/>
    <mergeCell ref="AI1158:AK1158"/>
    <mergeCell ref="B1159:K1159"/>
    <mergeCell ref="AI1159:AK1159"/>
    <mergeCell ref="B1154:K1154"/>
    <mergeCell ref="AI1154:AK1154"/>
    <mergeCell ref="B1155:K1155"/>
    <mergeCell ref="AI1155:AK1155"/>
    <mergeCell ref="B1156:K1156"/>
    <mergeCell ref="AI1156:AK1156"/>
    <mergeCell ref="B1151:K1151"/>
    <mergeCell ref="AI1151:AK1151"/>
    <mergeCell ref="B1152:K1152"/>
    <mergeCell ref="AI1152:AK1152"/>
    <mergeCell ref="B1153:K1153"/>
    <mergeCell ref="AI1153:AK1153"/>
    <mergeCell ref="B1148:K1148"/>
    <mergeCell ref="AI1148:AK1148"/>
    <mergeCell ref="B1149:K1149"/>
    <mergeCell ref="AI1149:AK1149"/>
    <mergeCell ref="B1150:K1150"/>
    <mergeCell ref="AI1150:AK1150"/>
    <mergeCell ref="B1145:K1145"/>
    <mergeCell ref="AI1145:AK1145"/>
    <mergeCell ref="B1146:K1146"/>
    <mergeCell ref="AI1146:AK1146"/>
    <mergeCell ref="B1147:K1147"/>
    <mergeCell ref="AI1147:AK1147"/>
    <mergeCell ref="B1142:K1142"/>
    <mergeCell ref="AI1142:AK1142"/>
    <mergeCell ref="B1143:K1143"/>
    <mergeCell ref="AI1143:AK1143"/>
    <mergeCell ref="B1144:K1144"/>
    <mergeCell ref="AI1144:AK1144"/>
    <mergeCell ref="B1139:K1139"/>
    <mergeCell ref="AI1139:AK1139"/>
    <mergeCell ref="B1140:K1140"/>
    <mergeCell ref="AI1140:AK1140"/>
    <mergeCell ref="B1141:K1141"/>
    <mergeCell ref="AI1141:AK1141"/>
    <mergeCell ref="B1136:K1136"/>
    <mergeCell ref="AI1136:AK1136"/>
    <mergeCell ref="B1137:K1137"/>
    <mergeCell ref="AI1137:AK1137"/>
    <mergeCell ref="B1138:K1138"/>
    <mergeCell ref="AI1138:AK1138"/>
    <mergeCell ref="B1133:K1133"/>
    <mergeCell ref="AI1133:AK1133"/>
    <mergeCell ref="B1134:K1134"/>
    <mergeCell ref="AI1134:AK1134"/>
    <mergeCell ref="B1135:K1135"/>
    <mergeCell ref="AI1135:AK1135"/>
    <mergeCell ref="B1130:K1130"/>
    <mergeCell ref="AI1130:AK1130"/>
    <mergeCell ref="B1131:K1131"/>
    <mergeCell ref="AI1131:AK1131"/>
    <mergeCell ref="B1132:K1132"/>
    <mergeCell ref="AI1132:AK1132"/>
    <mergeCell ref="B1127:K1127"/>
    <mergeCell ref="AI1127:AK1127"/>
    <mergeCell ref="B1128:K1128"/>
    <mergeCell ref="AI1128:AK1128"/>
    <mergeCell ref="B1129:K1129"/>
    <mergeCell ref="AI1129:AK1129"/>
    <mergeCell ref="B1124:K1124"/>
    <mergeCell ref="AI1124:AK1124"/>
    <mergeCell ref="B1125:K1125"/>
    <mergeCell ref="AI1125:AK1125"/>
    <mergeCell ref="B1126:K1126"/>
    <mergeCell ref="AI1126:AK1126"/>
    <mergeCell ref="B1121:K1121"/>
    <mergeCell ref="AI1121:AK1121"/>
    <mergeCell ref="B1122:K1122"/>
    <mergeCell ref="AI1122:AK1122"/>
    <mergeCell ref="B1123:K1123"/>
    <mergeCell ref="AI1123:AK1123"/>
    <mergeCell ref="B1118:K1118"/>
    <mergeCell ref="AI1118:AK1118"/>
    <mergeCell ref="B1119:K1119"/>
    <mergeCell ref="AI1119:AK1119"/>
    <mergeCell ref="B1120:K1120"/>
    <mergeCell ref="AI1120:AK1120"/>
    <mergeCell ref="B1115:K1115"/>
    <mergeCell ref="AI1115:AK1115"/>
    <mergeCell ref="B1116:K1116"/>
    <mergeCell ref="AI1116:AK1116"/>
    <mergeCell ref="B1117:K1117"/>
    <mergeCell ref="AI1117:AK1117"/>
    <mergeCell ref="B1112:K1112"/>
    <mergeCell ref="AI1112:AK1112"/>
    <mergeCell ref="B1113:K1113"/>
    <mergeCell ref="AI1113:AK1113"/>
    <mergeCell ref="B1114:K1114"/>
    <mergeCell ref="AI1114:AK1114"/>
    <mergeCell ref="B1109:K1109"/>
    <mergeCell ref="AI1109:AK1109"/>
    <mergeCell ref="B1110:K1110"/>
    <mergeCell ref="AI1110:AK1110"/>
    <mergeCell ref="B1111:K1111"/>
    <mergeCell ref="AI1111:AK1111"/>
    <mergeCell ref="B1106:K1106"/>
    <mergeCell ref="AI1106:AK1106"/>
    <mergeCell ref="B1107:K1107"/>
    <mergeCell ref="AI1107:AK1107"/>
    <mergeCell ref="B1108:K1108"/>
    <mergeCell ref="AI1108:AK1108"/>
    <mergeCell ref="B1103:K1103"/>
    <mergeCell ref="AI1103:AK1103"/>
    <mergeCell ref="B1104:K1104"/>
    <mergeCell ref="AI1104:AK1104"/>
    <mergeCell ref="B1105:K1105"/>
    <mergeCell ref="AI1105:AK1105"/>
    <mergeCell ref="B1100:K1100"/>
    <mergeCell ref="AI1100:AK1100"/>
    <mergeCell ref="B1101:K1101"/>
    <mergeCell ref="AI1101:AK1101"/>
    <mergeCell ref="B1102:K1102"/>
    <mergeCell ref="AI1102:AK1102"/>
    <mergeCell ref="B1097:K1097"/>
    <mergeCell ref="AI1097:AK1097"/>
    <mergeCell ref="B1098:K1098"/>
    <mergeCell ref="AI1098:AK1098"/>
    <mergeCell ref="B1099:K1099"/>
    <mergeCell ref="AI1099:AK1099"/>
    <mergeCell ref="B1094:K1094"/>
    <mergeCell ref="AI1094:AK1094"/>
    <mergeCell ref="B1095:K1095"/>
    <mergeCell ref="AI1095:AK1095"/>
    <mergeCell ref="B1096:K1096"/>
    <mergeCell ref="AI1096:AK1096"/>
    <mergeCell ref="B1091:K1091"/>
    <mergeCell ref="AI1091:AK1091"/>
    <mergeCell ref="B1092:K1092"/>
    <mergeCell ref="AI1092:AK1092"/>
    <mergeCell ref="B1093:K1093"/>
    <mergeCell ref="AI1093:AK1093"/>
    <mergeCell ref="B1088:K1088"/>
    <mergeCell ref="AI1088:AK1088"/>
    <mergeCell ref="B1089:K1089"/>
    <mergeCell ref="AI1089:AK1089"/>
    <mergeCell ref="B1090:K1090"/>
    <mergeCell ref="AI1090:AK1090"/>
    <mergeCell ref="B1085:K1085"/>
    <mergeCell ref="AI1085:AK1085"/>
    <mergeCell ref="B1086:K1086"/>
    <mergeCell ref="AI1086:AK1086"/>
    <mergeCell ref="B1087:K1087"/>
    <mergeCell ref="AI1087:AK1087"/>
    <mergeCell ref="B1082:K1082"/>
    <mergeCell ref="AI1082:AK1082"/>
    <mergeCell ref="B1083:K1083"/>
    <mergeCell ref="AI1083:AK1083"/>
    <mergeCell ref="B1084:K1084"/>
    <mergeCell ref="AI1084:AK1084"/>
    <mergeCell ref="B1079:K1079"/>
    <mergeCell ref="AI1079:AK1079"/>
    <mergeCell ref="B1080:K1080"/>
    <mergeCell ref="AI1080:AK1080"/>
    <mergeCell ref="B1081:K1081"/>
    <mergeCell ref="AI1081:AK1081"/>
    <mergeCell ref="B1076:K1076"/>
    <mergeCell ref="AI1076:AK1076"/>
    <mergeCell ref="B1077:K1077"/>
    <mergeCell ref="AI1077:AK1077"/>
    <mergeCell ref="B1078:K1078"/>
    <mergeCell ref="AI1078:AK1078"/>
    <mergeCell ref="B1073:K1073"/>
    <mergeCell ref="AI1073:AK1073"/>
    <mergeCell ref="B1074:K1074"/>
    <mergeCell ref="AI1074:AK1074"/>
    <mergeCell ref="B1075:K1075"/>
    <mergeCell ref="AI1075:AK1075"/>
    <mergeCell ref="B1070:K1070"/>
    <mergeCell ref="AI1070:AK1070"/>
    <mergeCell ref="B1071:K1071"/>
    <mergeCell ref="AI1071:AK1071"/>
    <mergeCell ref="B1072:K1072"/>
    <mergeCell ref="AI1072:AK1072"/>
    <mergeCell ref="B1067:K1067"/>
    <mergeCell ref="AI1067:AK1067"/>
    <mergeCell ref="B1068:K1068"/>
    <mergeCell ref="AI1068:AK1068"/>
    <mergeCell ref="B1069:K1069"/>
    <mergeCell ref="AI1069:AK1069"/>
    <mergeCell ref="B1064:K1064"/>
    <mergeCell ref="AI1064:AK1064"/>
    <mergeCell ref="B1065:K1065"/>
    <mergeCell ref="AI1065:AK1065"/>
    <mergeCell ref="B1066:K1066"/>
    <mergeCell ref="AI1066:AK1066"/>
    <mergeCell ref="B1061:K1061"/>
    <mergeCell ref="AI1061:AK1061"/>
    <mergeCell ref="B1062:K1062"/>
    <mergeCell ref="AI1062:AK1062"/>
    <mergeCell ref="B1063:K1063"/>
    <mergeCell ref="AI1063:AK1063"/>
    <mergeCell ref="B1058:K1058"/>
    <mergeCell ref="AI1058:AK1058"/>
    <mergeCell ref="B1059:K1059"/>
    <mergeCell ref="AI1059:AK1059"/>
    <mergeCell ref="B1060:K1060"/>
    <mergeCell ref="AI1060:AK1060"/>
    <mergeCell ref="B1055:K1055"/>
    <mergeCell ref="AI1055:AK1055"/>
    <mergeCell ref="B1056:K1056"/>
    <mergeCell ref="AI1056:AK1056"/>
    <mergeCell ref="B1057:K1057"/>
    <mergeCell ref="AI1057:AK1057"/>
    <mergeCell ref="B1052:K1052"/>
    <mergeCell ref="AI1052:AK1052"/>
    <mergeCell ref="B1053:K1053"/>
    <mergeCell ref="AI1053:AK1053"/>
    <mergeCell ref="B1054:K1054"/>
    <mergeCell ref="AI1054:AK1054"/>
    <mergeCell ref="B1049:K1049"/>
    <mergeCell ref="AI1049:AK1049"/>
    <mergeCell ref="B1050:K1050"/>
    <mergeCell ref="AI1050:AK1050"/>
    <mergeCell ref="B1051:K1051"/>
    <mergeCell ref="AI1051:AK1051"/>
    <mergeCell ref="B1046:K1046"/>
    <mergeCell ref="AI1046:AK1046"/>
    <mergeCell ref="B1047:K1047"/>
    <mergeCell ref="AI1047:AK1047"/>
    <mergeCell ref="B1048:K1048"/>
    <mergeCell ref="AI1048:AK1048"/>
    <mergeCell ref="B1043:K1043"/>
    <mergeCell ref="AI1043:AK1043"/>
    <mergeCell ref="B1044:K1044"/>
    <mergeCell ref="AI1044:AK1044"/>
    <mergeCell ref="B1045:K1045"/>
    <mergeCell ref="AI1045:AK1045"/>
    <mergeCell ref="B1040:K1040"/>
    <mergeCell ref="AI1040:AK1040"/>
    <mergeCell ref="B1041:K1041"/>
    <mergeCell ref="AI1041:AK1041"/>
    <mergeCell ref="B1042:K1042"/>
    <mergeCell ref="AI1042:AK1042"/>
    <mergeCell ref="B1037:K1037"/>
    <mergeCell ref="AI1037:AK1037"/>
    <mergeCell ref="B1038:K1038"/>
    <mergeCell ref="AI1038:AK1038"/>
    <mergeCell ref="B1039:K1039"/>
    <mergeCell ref="AI1039:AK1039"/>
    <mergeCell ref="B1034:K1034"/>
    <mergeCell ref="AI1034:AK1034"/>
    <mergeCell ref="B1035:K1035"/>
    <mergeCell ref="AI1035:AK1035"/>
    <mergeCell ref="B1036:K1036"/>
    <mergeCell ref="AI1036:AK1036"/>
    <mergeCell ref="B1031:K1031"/>
    <mergeCell ref="AI1031:AK1031"/>
    <mergeCell ref="B1032:K1032"/>
    <mergeCell ref="AI1032:AK1032"/>
    <mergeCell ref="B1033:K1033"/>
    <mergeCell ref="AI1033:AK1033"/>
    <mergeCell ref="B1028:K1028"/>
    <mergeCell ref="AI1028:AK1028"/>
    <mergeCell ref="B1029:K1029"/>
    <mergeCell ref="AI1029:AK1029"/>
    <mergeCell ref="B1030:K1030"/>
    <mergeCell ref="AI1030:AK1030"/>
    <mergeCell ref="B1025:K1025"/>
    <mergeCell ref="AI1025:AK1025"/>
    <mergeCell ref="B1026:K1026"/>
    <mergeCell ref="AI1026:AK1026"/>
    <mergeCell ref="B1027:K1027"/>
    <mergeCell ref="AI1027:AK1027"/>
    <mergeCell ref="B1022:K1022"/>
    <mergeCell ref="AI1022:AK1022"/>
    <mergeCell ref="B1023:K1023"/>
    <mergeCell ref="AI1023:AK1023"/>
    <mergeCell ref="B1024:K1024"/>
    <mergeCell ref="AI1024:AK1024"/>
    <mergeCell ref="B1019:K1019"/>
    <mergeCell ref="AI1019:AK1019"/>
    <mergeCell ref="B1020:K1020"/>
    <mergeCell ref="AI1020:AK1020"/>
    <mergeCell ref="B1021:K1021"/>
    <mergeCell ref="AI1021:AK1021"/>
    <mergeCell ref="B1016:K1016"/>
    <mergeCell ref="AI1016:AK1016"/>
    <mergeCell ref="B1017:K1017"/>
    <mergeCell ref="AI1017:AK1017"/>
    <mergeCell ref="B1018:K1018"/>
    <mergeCell ref="AI1018:AK1018"/>
    <mergeCell ref="B1013:K1013"/>
    <mergeCell ref="AI1013:AK1013"/>
    <mergeCell ref="B1014:K1014"/>
    <mergeCell ref="AI1014:AK1014"/>
    <mergeCell ref="B1015:K1015"/>
    <mergeCell ref="AI1015:AK1015"/>
    <mergeCell ref="B1010:K1010"/>
    <mergeCell ref="AI1010:AK1010"/>
    <mergeCell ref="B1011:K1011"/>
    <mergeCell ref="AI1011:AK1011"/>
    <mergeCell ref="B1012:K1012"/>
    <mergeCell ref="AI1012:AK1012"/>
    <mergeCell ref="B1007:K1007"/>
    <mergeCell ref="AI1007:AK1007"/>
    <mergeCell ref="B1008:K1008"/>
    <mergeCell ref="AI1008:AK1008"/>
    <mergeCell ref="B1009:K1009"/>
    <mergeCell ref="AI1009:AK1009"/>
    <mergeCell ref="B1004:K1004"/>
    <mergeCell ref="AI1004:AK1004"/>
    <mergeCell ref="B1005:K1005"/>
    <mergeCell ref="AI1005:AK1005"/>
    <mergeCell ref="B1006:K1006"/>
    <mergeCell ref="AI1006:AK1006"/>
    <mergeCell ref="B1001:K1001"/>
    <mergeCell ref="AI1001:AK1001"/>
    <mergeCell ref="B1002:K1002"/>
    <mergeCell ref="AI1002:AK1002"/>
    <mergeCell ref="B1003:K1003"/>
    <mergeCell ref="AI1003:AK1003"/>
    <mergeCell ref="B998:K998"/>
    <mergeCell ref="AI998:AK998"/>
    <mergeCell ref="B999:K999"/>
    <mergeCell ref="AI999:AK999"/>
    <mergeCell ref="B1000:K1000"/>
    <mergeCell ref="AI1000:AK1000"/>
    <mergeCell ref="B995:K995"/>
    <mergeCell ref="AI995:AK995"/>
    <mergeCell ref="B996:K996"/>
    <mergeCell ref="AI996:AK996"/>
    <mergeCell ref="B997:K997"/>
    <mergeCell ref="AI997:AK997"/>
    <mergeCell ref="B992:K992"/>
    <mergeCell ref="AI992:AK992"/>
    <mergeCell ref="B993:K993"/>
    <mergeCell ref="AI993:AK993"/>
    <mergeCell ref="B994:K994"/>
    <mergeCell ref="AI994:AK994"/>
    <mergeCell ref="B989:K989"/>
    <mergeCell ref="AI989:AK989"/>
    <mergeCell ref="B990:K990"/>
    <mergeCell ref="AI990:AK990"/>
    <mergeCell ref="B991:K991"/>
    <mergeCell ref="AI991:AK991"/>
    <mergeCell ref="B986:K986"/>
    <mergeCell ref="AI986:AK986"/>
    <mergeCell ref="B987:K987"/>
    <mergeCell ref="AI987:AK987"/>
    <mergeCell ref="B988:K988"/>
    <mergeCell ref="AI988:AK988"/>
    <mergeCell ref="B983:K983"/>
    <mergeCell ref="AI983:AK983"/>
    <mergeCell ref="B984:K984"/>
    <mergeCell ref="AI984:AK984"/>
    <mergeCell ref="B985:K985"/>
    <mergeCell ref="AI985:AK985"/>
    <mergeCell ref="B980:K980"/>
    <mergeCell ref="AI980:AK980"/>
    <mergeCell ref="B981:K981"/>
    <mergeCell ref="AI981:AK981"/>
    <mergeCell ref="B982:K982"/>
    <mergeCell ref="AI982:AK982"/>
    <mergeCell ref="B977:K977"/>
    <mergeCell ref="AI977:AK977"/>
    <mergeCell ref="B978:K978"/>
    <mergeCell ref="AI978:AK978"/>
    <mergeCell ref="B979:K979"/>
    <mergeCell ref="AI979:AK979"/>
    <mergeCell ref="B974:K974"/>
    <mergeCell ref="AI974:AK974"/>
    <mergeCell ref="B975:K975"/>
    <mergeCell ref="AI975:AK975"/>
    <mergeCell ref="B976:K976"/>
    <mergeCell ref="AI976:AK976"/>
    <mergeCell ref="B971:K971"/>
    <mergeCell ref="AI971:AK971"/>
    <mergeCell ref="B972:K972"/>
    <mergeCell ref="AI972:AK972"/>
    <mergeCell ref="B973:K973"/>
    <mergeCell ref="AI973:AK973"/>
    <mergeCell ref="B968:K968"/>
    <mergeCell ref="AI968:AK968"/>
    <mergeCell ref="B969:K969"/>
    <mergeCell ref="AI969:AK969"/>
    <mergeCell ref="B970:K970"/>
    <mergeCell ref="AI970:AK970"/>
    <mergeCell ref="B965:K965"/>
    <mergeCell ref="AI965:AK965"/>
    <mergeCell ref="B966:K966"/>
    <mergeCell ref="AI966:AK966"/>
    <mergeCell ref="B967:K967"/>
    <mergeCell ref="AI967:AK967"/>
    <mergeCell ref="B962:K962"/>
    <mergeCell ref="AI962:AK962"/>
    <mergeCell ref="B963:K963"/>
    <mergeCell ref="AI963:AK963"/>
    <mergeCell ref="B964:K964"/>
    <mergeCell ref="AI964:AK964"/>
    <mergeCell ref="B959:K959"/>
    <mergeCell ref="AI959:AK959"/>
    <mergeCell ref="B960:K960"/>
    <mergeCell ref="AI960:AK960"/>
    <mergeCell ref="B961:K961"/>
    <mergeCell ref="AI961:AK961"/>
    <mergeCell ref="B956:K956"/>
    <mergeCell ref="AI956:AK956"/>
    <mergeCell ref="B957:K957"/>
    <mergeCell ref="AI957:AK957"/>
    <mergeCell ref="B958:K958"/>
    <mergeCell ref="AI958:AK958"/>
    <mergeCell ref="B953:K953"/>
    <mergeCell ref="AI953:AK953"/>
    <mergeCell ref="B954:K954"/>
    <mergeCell ref="AI954:AK954"/>
    <mergeCell ref="B955:K955"/>
    <mergeCell ref="AI955:AK955"/>
    <mergeCell ref="B950:K950"/>
    <mergeCell ref="AI950:AK950"/>
    <mergeCell ref="B951:K951"/>
    <mergeCell ref="AI951:AK951"/>
    <mergeCell ref="B952:K952"/>
    <mergeCell ref="AI952:AK952"/>
    <mergeCell ref="B947:K947"/>
    <mergeCell ref="AI947:AK947"/>
    <mergeCell ref="B948:K948"/>
    <mergeCell ref="AI948:AK948"/>
    <mergeCell ref="B949:K949"/>
    <mergeCell ref="AI949:AK949"/>
    <mergeCell ref="B944:K944"/>
    <mergeCell ref="AI944:AK944"/>
    <mergeCell ref="B945:K945"/>
    <mergeCell ref="AI945:AK945"/>
    <mergeCell ref="B946:K946"/>
    <mergeCell ref="AI946:AK946"/>
    <mergeCell ref="B941:K941"/>
    <mergeCell ref="AI941:AK941"/>
    <mergeCell ref="B942:K942"/>
    <mergeCell ref="AI942:AK942"/>
    <mergeCell ref="B943:K943"/>
    <mergeCell ref="AI943:AK943"/>
    <mergeCell ref="B938:K938"/>
    <mergeCell ref="AI938:AK938"/>
    <mergeCell ref="B939:K939"/>
    <mergeCell ref="AI939:AK939"/>
    <mergeCell ref="B940:K940"/>
    <mergeCell ref="AI940:AK940"/>
    <mergeCell ref="B935:K935"/>
    <mergeCell ref="AI935:AK935"/>
    <mergeCell ref="B936:K936"/>
    <mergeCell ref="AI936:AK936"/>
    <mergeCell ref="B937:K937"/>
    <mergeCell ref="AI937:AK937"/>
    <mergeCell ref="B932:K932"/>
    <mergeCell ref="AI932:AK932"/>
    <mergeCell ref="B933:K933"/>
    <mergeCell ref="AI933:AK933"/>
    <mergeCell ref="B934:K934"/>
    <mergeCell ref="AI934:AK934"/>
    <mergeCell ref="B929:K929"/>
    <mergeCell ref="AI929:AK929"/>
    <mergeCell ref="B930:K930"/>
    <mergeCell ref="AI930:AK930"/>
    <mergeCell ref="B931:K931"/>
    <mergeCell ref="AI931:AK931"/>
    <mergeCell ref="B926:K926"/>
    <mergeCell ref="AI926:AK926"/>
    <mergeCell ref="B927:K927"/>
    <mergeCell ref="AI927:AK927"/>
    <mergeCell ref="B928:K928"/>
    <mergeCell ref="AI928:AK928"/>
    <mergeCell ref="B923:K923"/>
    <mergeCell ref="AI923:AK923"/>
    <mergeCell ref="B924:K924"/>
    <mergeCell ref="AI924:AK924"/>
    <mergeCell ref="B925:K925"/>
    <mergeCell ref="AI925:AK925"/>
    <mergeCell ref="B920:K920"/>
    <mergeCell ref="AI920:AK920"/>
    <mergeCell ref="B921:K921"/>
    <mergeCell ref="AI921:AK921"/>
    <mergeCell ref="B922:K922"/>
    <mergeCell ref="AI922:AK922"/>
    <mergeCell ref="B917:K917"/>
    <mergeCell ref="AI917:AK917"/>
    <mergeCell ref="B918:K918"/>
    <mergeCell ref="AI918:AK918"/>
    <mergeCell ref="B919:K919"/>
    <mergeCell ref="AI919:AK919"/>
    <mergeCell ref="B914:K914"/>
    <mergeCell ref="AI914:AK914"/>
    <mergeCell ref="B915:K915"/>
    <mergeCell ref="AI915:AK915"/>
    <mergeCell ref="B916:K916"/>
    <mergeCell ref="AI916:AK916"/>
    <mergeCell ref="B911:K911"/>
    <mergeCell ref="AI911:AK911"/>
    <mergeCell ref="B912:K912"/>
    <mergeCell ref="AI912:AK912"/>
    <mergeCell ref="B913:K913"/>
    <mergeCell ref="AI913:AK913"/>
    <mergeCell ref="B908:K908"/>
    <mergeCell ref="AI908:AK908"/>
    <mergeCell ref="B909:K909"/>
    <mergeCell ref="AI909:AK909"/>
    <mergeCell ref="B910:K910"/>
    <mergeCell ref="AI910:AK910"/>
    <mergeCell ref="B905:K905"/>
    <mergeCell ref="AI905:AK905"/>
    <mergeCell ref="B906:K906"/>
    <mergeCell ref="AI906:AK906"/>
    <mergeCell ref="B907:K907"/>
    <mergeCell ref="AI907:AK907"/>
    <mergeCell ref="B902:K902"/>
    <mergeCell ref="AI902:AK902"/>
    <mergeCell ref="B903:K903"/>
    <mergeCell ref="AI903:AK903"/>
    <mergeCell ref="B904:K904"/>
    <mergeCell ref="AI904:AK904"/>
    <mergeCell ref="B899:K899"/>
    <mergeCell ref="AI899:AK899"/>
    <mergeCell ref="B900:K900"/>
    <mergeCell ref="AI900:AK900"/>
    <mergeCell ref="B901:K901"/>
    <mergeCell ref="AI901:AK901"/>
    <mergeCell ref="B896:K896"/>
    <mergeCell ref="AI896:AK896"/>
    <mergeCell ref="B897:K897"/>
    <mergeCell ref="AI897:AK897"/>
    <mergeCell ref="B898:K898"/>
    <mergeCell ref="AI898:AK898"/>
    <mergeCell ref="B893:K893"/>
    <mergeCell ref="AI893:AK893"/>
    <mergeCell ref="B894:K894"/>
    <mergeCell ref="AI894:AK894"/>
    <mergeCell ref="B895:K895"/>
    <mergeCell ref="AI895:AK895"/>
    <mergeCell ref="B890:K890"/>
    <mergeCell ref="AI890:AK890"/>
    <mergeCell ref="B891:K891"/>
    <mergeCell ref="AI891:AK891"/>
    <mergeCell ref="B892:K892"/>
    <mergeCell ref="AI892:AK892"/>
    <mergeCell ref="B887:K887"/>
    <mergeCell ref="AI887:AK887"/>
    <mergeCell ref="B888:K888"/>
    <mergeCell ref="AI888:AK888"/>
    <mergeCell ref="B889:K889"/>
    <mergeCell ref="AI889:AK889"/>
    <mergeCell ref="B884:K884"/>
    <mergeCell ref="AI884:AK884"/>
    <mergeCell ref="B885:K885"/>
    <mergeCell ref="AI885:AK885"/>
    <mergeCell ref="B886:K886"/>
    <mergeCell ref="AI886:AK886"/>
    <mergeCell ref="B881:K881"/>
    <mergeCell ref="AI881:AK881"/>
    <mergeCell ref="B882:K882"/>
    <mergeCell ref="AI882:AK882"/>
    <mergeCell ref="B883:K883"/>
    <mergeCell ref="AI883:AK883"/>
    <mergeCell ref="B878:K878"/>
    <mergeCell ref="AI878:AK878"/>
    <mergeCell ref="B879:K879"/>
    <mergeCell ref="AI879:AK879"/>
    <mergeCell ref="B880:K880"/>
    <mergeCell ref="AI880:AK880"/>
    <mergeCell ref="B875:K875"/>
    <mergeCell ref="AI875:AK875"/>
    <mergeCell ref="B876:K876"/>
    <mergeCell ref="AI876:AK876"/>
    <mergeCell ref="B877:K877"/>
    <mergeCell ref="AI877:AK877"/>
    <mergeCell ref="B872:K872"/>
    <mergeCell ref="AI872:AK872"/>
    <mergeCell ref="B873:K873"/>
    <mergeCell ref="AI873:AK873"/>
    <mergeCell ref="B874:K874"/>
    <mergeCell ref="AI874:AK874"/>
    <mergeCell ref="B869:K869"/>
    <mergeCell ref="AI869:AK869"/>
    <mergeCell ref="B870:K870"/>
    <mergeCell ref="AI870:AK870"/>
    <mergeCell ref="B871:K871"/>
    <mergeCell ref="AI871:AK871"/>
    <mergeCell ref="B866:K866"/>
    <mergeCell ref="AI866:AK866"/>
    <mergeCell ref="B867:K867"/>
    <mergeCell ref="AI867:AK867"/>
    <mergeCell ref="B868:K868"/>
    <mergeCell ref="AI868:AK868"/>
    <mergeCell ref="B863:K863"/>
    <mergeCell ref="AI863:AK863"/>
    <mergeCell ref="B864:K864"/>
    <mergeCell ref="AI864:AK864"/>
    <mergeCell ref="B865:K865"/>
    <mergeCell ref="AI865:AK865"/>
    <mergeCell ref="B860:K860"/>
    <mergeCell ref="AI860:AK860"/>
    <mergeCell ref="B861:K861"/>
    <mergeCell ref="AI861:AK861"/>
    <mergeCell ref="B862:K862"/>
    <mergeCell ref="AI862:AK862"/>
    <mergeCell ref="B857:K857"/>
    <mergeCell ref="AI857:AK857"/>
    <mergeCell ref="B858:K858"/>
    <mergeCell ref="AI858:AK858"/>
    <mergeCell ref="B859:K859"/>
    <mergeCell ref="AI859:AK859"/>
    <mergeCell ref="B854:K854"/>
    <mergeCell ref="AI854:AK854"/>
    <mergeCell ref="B855:K855"/>
    <mergeCell ref="AI855:AK855"/>
    <mergeCell ref="B856:K856"/>
    <mergeCell ref="AI856:AK856"/>
    <mergeCell ref="B851:K851"/>
    <mergeCell ref="AI851:AK851"/>
    <mergeCell ref="B852:K852"/>
    <mergeCell ref="AI852:AK852"/>
    <mergeCell ref="B853:K853"/>
    <mergeCell ref="AI853:AK853"/>
    <mergeCell ref="B848:K848"/>
    <mergeCell ref="AI848:AK848"/>
    <mergeCell ref="B849:K849"/>
    <mergeCell ref="AI849:AK849"/>
    <mergeCell ref="B850:K850"/>
    <mergeCell ref="AI850:AK850"/>
    <mergeCell ref="B845:K845"/>
    <mergeCell ref="AI845:AK845"/>
    <mergeCell ref="B846:K846"/>
    <mergeCell ref="AI846:AK846"/>
    <mergeCell ref="B847:K847"/>
    <mergeCell ref="AI847:AK847"/>
    <mergeCell ref="B842:K842"/>
    <mergeCell ref="AI842:AK842"/>
    <mergeCell ref="B843:K843"/>
    <mergeCell ref="AI843:AK843"/>
    <mergeCell ref="B844:K844"/>
    <mergeCell ref="AI844:AK844"/>
    <mergeCell ref="B839:K839"/>
    <mergeCell ref="AI839:AK839"/>
    <mergeCell ref="B840:K840"/>
    <mergeCell ref="AI840:AK840"/>
    <mergeCell ref="B841:K841"/>
    <mergeCell ref="AI841:AK841"/>
    <mergeCell ref="B836:K836"/>
    <mergeCell ref="AI836:AK836"/>
    <mergeCell ref="B837:K837"/>
    <mergeCell ref="AI837:AK837"/>
    <mergeCell ref="B838:K838"/>
    <mergeCell ref="AI838:AK838"/>
    <mergeCell ref="B833:K833"/>
    <mergeCell ref="AI833:AK833"/>
    <mergeCell ref="B834:K834"/>
    <mergeCell ref="AI834:AK834"/>
    <mergeCell ref="B835:K835"/>
    <mergeCell ref="AI835:AK835"/>
    <mergeCell ref="B830:K830"/>
    <mergeCell ref="AI830:AK830"/>
    <mergeCell ref="B831:K831"/>
    <mergeCell ref="AI831:AK831"/>
    <mergeCell ref="B832:K832"/>
    <mergeCell ref="AI832:AK832"/>
    <mergeCell ref="B827:K827"/>
    <mergeCell ref="AI827:AK827"/>
    <mergeCell ref="B828:K828"/>
    <mergeCell ref="AI828:AK828"/>
    <mergeCell ref="B829:K829"/>
    <mergeCell ref="AI829:AK829"/>
    <mergeCell ref="B824:K824"/>
    <mergeCell ref="AI824:AK824"/>
    <mergeCell ref="B825:K825"/>
    <mergeCell ref="AI825:AK825"/>
    <mergeCell ref="B826:K826"/>
    <mergeCell ref="AI826:AK826"/>
    <mergeCell ref="B821:K821"/>
    <mergeCell ref="AI821:AK821"/>
    <mergeCell ref="B822:K822"/>
    <mergeCell ref="AI822:AK822"/>
    <mergeCell ref="B823:K823"/>
    <mergeCell ref="AI823:AK823"/>
    <mergeCell ref="B818:K818"/>
    <mergeCell ref="AI818:AK818"/>
    <mergeCell ref="B819:K819"/>
    <mergeCell ref="AI819:AK819"/>
    <mergeCell ref="B820:K820"/>
    <mergeCell ref="AI820:AK820"/>
    <mergeCell ref="B815:K815"/>
    <mergeCell ref="AI815:AK815"/>
    <mergeCell ref="B816:K816"/>
    <mergeCell ref="AI816:AK816"/>
    <mergeCell ref="B817:K817"/>
    <mergeCell ref="AI817:AK817"/>
    <mergeCell ref="B812:K812"/>
    <mergeCell ref="AI812:AK812"/>
    <mergeCell ref="B813:K813"/>
    <mergeCell ref="AI813:AK813"/>
    <mergeCell ref="B814:K814"/>
    <mergeCell ref="AI814:AK814"/>
    <mergeCell ref="B809:K809"/>
    <mergeCell ref="AI809:AK809"/>
    <mergeCell ref="B810:K810"/>
    <mergeCell ref="AI810:AK810"/>
    <mergeCell ref="B811:K811"/>
    <mergeCell ref="AI811:AK811"/>
    <mergeCell ref="B806:K806"/>
    <mergeCell ref="AI806:AK806"/>
    <mergeCell ref="B807:K807"/>
    <mergeCell ref="AI807:AK807"/>
    <mergeCell ref="B808:K808"/>
    <mergeCell ref="AI808:AK808"/>
    <mergeCell ref="B803:K803"/>
    <mergeCell ref="AI803:AK803"/>
    <mergeCell ref="B804:K804"/>
    <mergeCell ref="AI804:AK804"/>
    <mergeCell ref="B805:K805"/>
    <mergeCell ref="AI805:AK805"/>
    <mergeCell ref="B800:K800"/>
    <mergeCell ref="AI800:AK800"/>
    <mergeCell ref="B801:K801"/>
    <mergeCell ref="AI801:AK801"/>
    <mergeCell ref="B802:K802"/>
    <mergeCell ref="AI802:AK802"/>
    <mergeCell ref="B797:K797"/>
    <mergeCell ref="AI797:AK797"/>
    <mergeCell ref="B798:K798"/>
    <mergeCell ref="AI798:AK798"/>
    <mergeCell ref="B799:K799"/>
    <mergeCell ref="AI799:AK799"/>
    <mergeCell ref="B794:K794"/>
    <mergeCell ref="AI794:AK794"/>
    <mergeCell ref="B795:K795"/>
    <mergeCell ref="AI795:AK795"/>
    <mergeCell ref="B796:K796"/>
    <mergeCell ref="AI796:AK796"/>
    <mergeCell ref="B791:K791"/>
    <mergeCell ref="AI791:AK791"/>
    <mergeCell ref="B792:K792"/>
    <mergeCell ref="AI792:AK792"/>
    <mergeCell ref="B793:K793"/>
    <mergeCell ref="AI793:AK793"/>
    <mergeCell ref="B788:K788"/>
    <mergeCell ref="AI788:AK788"/>
    <mergeCell ref="B789:K789"/>
    <mergeCell ref="AI789:AK789"/>
    <mergeCell ref="B790:K790"/>
    <mergeCell ref="AI790:AK790"/>
    <mergeCell ref="B785:K785"/>
    <mergeCell ref="AI785:AK785"/>
    <mergeCell ref="B786:K786"/>
    <mergeCell ref="AI786:AK786"/>
    <mergeCell ref="B787:K787"/>
    <mergeCell ref="AI787:AK787"/>
    <mergeCell ref="B782:K782"/>
    <mergeCell ref="AI782:AK782"/>
    <mergeCell ref="B783:K783"/>
    <mergeCell ref="AI783:AK783"/>
    <mergeCell ref="B784:K784"/>
    <mergeCell ref="AI784:AK784"/>
    <mergeCell ref="B779:K779"/>
    <mergeCell ref="AI779:AK779"/>
    <mergeCell ref="B780:K780"/>
    <mergeCell ref="AI780:AK780"/>
    <mergeCell ref="B781:K781"/>
    <mergeCell ref="AI781:AK781"/>
    <mergeCell ref="B776:K776"/>
    <mergeCell ref="AI776:AK776"/>
    <mergeCell ref="B777:K777"/>
    <mergeCell ref="AI777:AK777"/>
    <mergeCell ref="B778:K778"/>
    <mergeCell ref="AI778:AK778"/>
    <mergeCell ref="B773:K773"/>
    <mergeCell ref="AI773:AK773"/>
    <mergeCell ref="B774:K774"/>
    <mergeCell ref="AI774:AK774"/>
    <mergeCell ref="B775:K775"/>
    <mergeCell ref="AI775:AK775"/>
    <mergeCell ref="B770:K770"/>
    <mergeCell ref="AI770:AK770"/>
    <mergeCell ref="B771:K771"/>
    <mergeCell ref="AI771:AK771"/>
    <mergeCell ref="B772:K772"/>
    <mergeCell ref="AI772:AK772"/>
    <mergeCell ref="B767:K767"/>
    <mergeCell ref="AI767:AK767"/>
    <mergeCell ref="B768:K768"/>
    <mergeCell ref="AI768:AK768"/>
    <mergeCell ref="B769:K769"/>
    <mergeCell ref="AI769:AK769"/>
    <mergeCell ref="B764:K764"/>
    <mergeCell ref="AI764:AK764"/>
    <mergeCell ref="B765:K765"/>
    <mergeCell ref="AI765:AK765"/>
    <mergeCell ref="B766:K766"/>
    <mergeCell ref="AI766:AK766"/>
    <mergeCell ref="B761:K761"/>
    <mergeCell ref="AI761:AK761"/>
    <mergeCell ref="B762:K762"/>
    <mergeCell ref="AI762:AK762"/>
    <mergeCell ref="B763:K763"/>
    <mergeCell ref="AI763:AK763"/>
    <mergeCell ref="B758:K758"/>
    <mergeCell ref="AI758:AK758"/>
    <mergeCell ref="B759:K759"/>
    <mergeCell ref="AI759:AK759"/>
    <mergeCell ref="B760:K760"/>
    <mergeCell ref="AI760:AK760"/>
    <mergeCell ref="B755:K755"/>
    <mergeCell ref="AI755:AK755"/>
    <mergeCell ref="B756:K756"/>
    <mergeCell ref="AI756:AK756"/>
    <mergeCell ref="B757:K757"/>
    <mergeCell ref="AI757:AK757"/>
    <mergeCell ref="B752:K752"/>
    <mergeCell ref="AI752:AK752"/>
    <mergeCell ref="B753:K753"/>
    <mergeCell ref="AI753:AK753"/>
    <mergeCell ref="B754:K754"/>
    <mergeCell ref="AI754:AK754"/>
    <mergeCell ref="B749:K749"/>
    <mergeCell ref="AI749:AK749"/>
    <mergeCell ref="B750:K750"/>
    <mergeCell ref="AI750:AK750"/>
    <mergeCell ref="B751:K751"/>
    <mergeCell ref="AI751:AK751"/>
    <mergeCell ref="B746:K746"/>
    <mergeCell ref="AI746:AK746"/>
    <mergeCell ref="B747:K747"/>
    <mergeCell ref="AI747:AK747"/>
    <mergeCell ref="B748:K748"/>
    <mergeCell ref="AI748:AK748"/>
    <mergeCell ref="B743:K743"/>
    <mergeCell ref="AI743:AK743"/>
    <mergeCell ref="B744:K744"/>
    <mergeCell ref="AI744:AK744"/>
    <mergeCell ref="B745:K745"/>
    <mergeCell ref="AI745:AK745"/>
    <mergeCell ref="B740:K740"/>
    <mergeCell ref="AI740:AK740"/>
    <mergeCell ref="B741:K741"/>
    <mergeCell ref="AI741:AK741"/>
    <mergeCell ref="B742:K742"/>
    <mergeCell ref="AI742:AK742"/>
    <mergeCell ref="B737:K737"/>
    <mergeCell ref="AI737:AK737"/>
    <mergeCell ref="B738:K738"/>
    <mergeCell ref="AI738:AK738"/>
    <mergeCell ref="B739:K739"/>
    <mergeCell ref="AI739:AK739"/>
    <mergeCell ref="B734:K734"/>
    <mergeCell ref="AI734:AK734"/>
    <mergeCell ref="B735:K735"/>
    <mergeCell ref="AI735:AK735"/>
    <mergeCell ref="B736:K736"/>
    <mergeCell ref="AI736:AK736"/>
    <mergeCell ref="B731:K731"/>
    <mergeCell ref="AI731:AK731"/>
    <mergeCell ref="B732:K732"/>
    <mergeCell ref="AI732:AK732"/>
    <mergeCell ref="B733:K733"/>
    <mergeCell ref="AI733:AK733"/>
    <mergeCell ref="B728:K728"/>
    <mergeCell ref="AI728:AK728"/>
    <mergeCell ref="B729:K729"/>
    <mergeCell ref="AI729:AK729"/>
    <mergeCell ref="B730:K730"/>
    <mergeCell ref="AI730:AK730"/>
    <mergeCell ref="B725:K725"/>
    <mergeCell ref="AI725:AK725"/>
    <mergeCell ref="B726:K726"/>
    <mergeCell ref="AI726:AK726"/>
    <mergeCell ref="B727:K727"/>
    <mergeCell ref="AI727:AK727"/>
    <mergeCell ref="B722:K722"/>
    <mergeCell ref="AI722:AK722"/>
    <mergeCell ref="B723:K723"/>
    <mergeCell ref="AI723:AK723"/>
    <mergeCell ref="B724:K724"/>
    <mergeCell ref="AI724:AK724"/>
    <mergeCell ref="B719:K719"/>
    <mergeCell ref="AI719:AK719"/>
    <mergeCell ref="B720:K720"/>
    <mergeCell ref="AI720:AK720"/>
    <mergeCell ref="B721:K721"/>
    <mergeCell ref="AI721:AK721"/>
    <mergeCell ref="B716:K716"/>
    <mergeCell ref="AI716:AK716"/>
    <mergeCell ref="B717:K717"/>
    <mergeCell ref="AI717:AK717"/>
    <mergeCell ref="B718:K718"/>
    <mergeCell ref="AI718:AK718"/>
    <mergeCell ref="B713:K713"/>
    <mergeCell ref="AI713:AK713"/>
    <mergeCell ref="B714:K714"/>
    <mergeCell ref="AI714:AK714"/>
    <mergeCell ref="B715:K715"/>
    <mergeCell ref="AI715:AK715"/>
    <mergeCell ref="B710:K710"/>
    <mergeCell ref="AI710:AK710"/>
    <mergeCell ref="B711:K711"/>
    <mergeCell ref="AI711:AK711"/>
    <mergeCell ref="B712:K712"/>
    <mergeCell ref="AI712:AK712"/>
    <mergeCell ref="B707:K707"/>
    <mergeCell ref="AI707:AK707"/>
    <mergeCell ref="B708:K708"/>
    <mergeCell ref="AI708:AK708"/>
    <mergeCell ref="B709:K709"/>
    <mergeCell ref="AI709:AK709"/>
    <mergeCell ref="B704:K704"/>
    <mergeCell ref="AI704:AK704"/>
    <mergeCell ref="B705:K705"/>
    <mergeCell ref="AI705:AK705"/>
    <mergeCell ref="B706:K706"/>
    <mergeCell ref="AI706:AK706"/>
    <mergeCell ref="B701:K701"/>
    <mergeCell ref="AI701:AK701"/>
    <mergeCell ref="B702:K702"/>
    <mergeCell ref="AI702:AK702"/>
    <mergeCell ref="B703:K703"/>
    <mergeCell ref="AI703:AK703"/>
    <mergeCell ref="B698:K698"/>
    <mergeCell ref="AI698:AK698"/>
    <mergeCell ref="B699:K699"/>
    <mergeCell ref="AI699:AK699"/>
    <mergeCell ref="B700:K700"/>
    <mergeCell ref="AI700:AK700"/>
    <mergeCell ref="B695:K695"/>
    <mergeCell ref="AI695:AK695"/>
    <mergeCell ref="B696:K696"/>
    <mergeCell ref="AI696:AK696"/>
    <mergeCell ref="B697:K697"/>
    <mergeCell ref="AI697:AK697"/>
    <mergeCell ref="B692:K692"/>
    <mergeCell ref="AI692:AK692"/>
    <mergeCell ref="B693:K693"/>
    <mergeCell ref="AI693:AK693"/>
    <mergeCell ref="B694:K694"/>
    <mergeCell ref="AI694:AK694"/>
    <mergeCell ref="B689:K689"/>
    <mergeCell ref="AI689:AK689"/>
    <mergeCell ref="B690:K690"/>
    <mergeCell ref="AI690:AK690"/>
    <mergeCell ref="B691:K691"/>
    <mergeCell ref="AI691:AK691"/>
    <mergeCell ref="B686:K686"/>
    <mergeCell ref="AI686:AK686"/>
    <mergeCell ref="B687:K687"/>
    <mergeCell ref="AI687:AK687"/>
    <mergeCell ref="B688:K688"/>
    <mergeCell ref="AI688:AK688"/>
    <mergeCell ref="B683:K683"/>
    <mergeCell ref="AI683:AK683"/>
    <mergeCell ref="B684:K684"/>
    <mergeCell ref="AI684:AK684"/>
    <mergeCell ref="B685:K685"/>
    <mergeCell ref="AI685:AK685"/>
    <mergeCell ref="B680:K680"/>
    <mergeCell ref="AI680:AK680"/>
    <mergeCell ref="B681:K681"/>
    <mergeCell ref="AI681:AK681"/>
    <mergeCell ref="B682:K682"/>
    <mergeCell ref="AI682:AK682"/>
    <mergeCell ref="B677:K677"/>
    <mergeCell ref="AI677:AK677"/>
    <mergeCell ref="B678:K678"/>
    <mergeCell ref="AI678:AK678"/>
    <mergeCell ref="B679:K679"/>
    <mergeCell ref="AI679:AK679"/>
    <mergeCell ref="B674:K674"/>
    <mergeCell ref="AI674:AK674"/>
    <mergeCell ref="B675:K675"/>
    <mergeCell ref="AI675:AK675"/>
    <mergeCell ref="B676:K676"/>
    <mergeCell ref="AI676:AK676"/>
    <mergeCell ref="B671:K671"/>
    <mergeCell ref="AI671:AK671"/>
    <mergeCell ref="B672:K672"/>
    <mergeCell ref="AI672:AK672"/>
    <mergeCell ref="B673:K673"/>
    <mergeCell ref="AI673:AK673"/>
    <mergeCell ref="B668:K668"/>
    <mergeCell ref="AI668:AK668"/>
    <mergeCell ref="B669:K669"/>
    <mergeCell ref="AI669:AK669"/>
    <mergeCell ref="B670:K670"/>
    <mergeCell ref="AI670:AK670"/>
    <mergeCell ref="B665:K665"/>
    <mergeCell ref="AI665:AK665"/>
    <mergeCell ref="B666:K666"/>
    <mergeCell ref="AI666:AK666"/>
    <mergeCell ref="B667:K667"/>
    <mergeCell ref="AI667:AK667"/>
    <mergeCell ref="B662:K662"/>
    <mergeCell ref="AI662:AK662"/>
    <mergeCell ref="B663:K663"/>
    <mergeCell ref="AI663:AK663"/>
    <mergeCell ref="B664:K664"/>
    <mergeCell ref="AI664:AK664"/>
    <mergeCell ref="B659:K659"/>
    <mergeCell ref="AI659:AK659"/>
    <mergeCell ref="B660:K660"/>
    <mergeCell ref="AI660:AK660"/>
    <mergeCell ref="B661:K661"/>
    <mergeCell ref="AI661:AK661"/>
    <mergeCell ref="B656:K656"/>
    <mergeCell ref="AI656:AK656"/>
    <mergeCell ref="B657:K657"/>
    <mergeCell ref="AI657:AK657"/>
    <mergeCell ref="B658:K658"/>
    <mergeCell ref="AI658:AK658"/>
    <mergeCell ref="B653:K653"/>
    <mergeCell ref="AI653:AK653"/>
    <mergeCell ref="B654:K654"/>
    <mergeCell ref="AI654:AK654"/>
    <mergeCell ref="B655:K655"/>
    <mergeCell ref="AI655:AK655"/>
    <mergeCell ref="B650:K650"/>
    <mergeCell ref="AI650:AK650"/>
    <mergeCell ref="B651:K651"/>
    <mergeCell ref="AI651:AK651"/>
    <mergeCell ref="B652:K652"/>
    <mergeCell ref="AI652:AK652"/>
    <mergeCell ref="B647:K647"/>
    <mergeCell ref="AI647:AK647"/>
    <mergeCell ref="B648:K648"/>
    <mergeCell ref="AI648:AK648"/>
    <mergeCell ref="B649:K649"/>
    <mergeCell ref="AI649:AK649"/>
    <mergeCell ref="B644:K644"/>
    <mergeCell ref="AI644:AK644"/>
    <mergeCell ref="B645:K645"/>
    <mergeCell ref="AI645:AK645"/>
    <mergeCell ref="B646:K646"/>
    <mergeCell ref="AI646:AK646"/>
    <mergeCell ref="B641:K641"/>
    <mergeCell ref="AI641:AK641"/>
    <mergeCell ref="B642:K642"/>
    <mergeCell ref="AI642:AK642"/>
    <mergeCell ref="B643:K643"/>
    <mergeCell ref="AI643:AK643"/>
    <mergeCell ref="B638:K638"/>
    <mergeCell ref="AI638:AK638"/>
    <mergeCell ref="B639:K639"/>
    <mergeCell ref="AI639:AK639"/>
    <mergeCell ref="B640:K640"/>
    <mergeCell ref="AI640:AK640"/>
    <mergeCell ref="B635:K635"/>
    <mergeCell ref="AI635:AK635"/>
    <mergeCell ref="B636:K636"/>
    <mergeCell ref="AI636:AK636"/>
    <mergeCell ref="B637:K637"/>
    <mergeCell ref="AI637:AK637"/>
    <mergeCell ref="B632:K632"/>
    <mergeCell ref="AI632:AK632"/>
    <mergeCell ref="B633:K633"/>
    <mergeCell ref="AI633:AK633"/>
    <mergeCell ref="B634:K634"/>
    <mergeCell ref="AI634:AK634"/>
    <mergeCell ref="B629:K629"/>
    <mergeCell ref="AI629:AK629"/>
    <mergeCell ref="B630:K630"/>
    <mergeCell ref="AI630:AK630"/>
    <mergeCell ref="B631:K631"/>
    <mergeCell ref="AI631:AK631"/>
    <mergeCell ref="B626:K626"/>
    <mergeCell ref="AI626:AK626"/>
    <mergeCell ref="B627:K627"/>
    <mergeCell ref="AI627:AK627"/>
    <mergeCell ref="B628:K628"/>
    <mergeCell ref="AI628:AK628"/>
    <mergeCell ref="B623:K623"/>
    <mergeCell ref="AI623:AK623"/>
    <mergeCell ref="B624:K624"/>
    <mergeCell ref="AI624:AK624"/>
    <mergeCell ref="B625:K625"/>
    <mergeCell ref="AI625:AK625"/>
    <mergeCell ref="B620:K620"/>
    <mergeCell ref="AI620:AK620"/>
    <mergeCell ref="B621:K621"/>
    <mergeCell ref="AI621:AK621"/>
    <mergeCell ref="B622:K622"/>
    <mergeCell ref="AI622:AK622"/>
    <mergeCell ref="B617:K617"/>
    <mergeCell ref="AI617:AK617"/>
    <mergeCell ref="B618:K618"/>
    <mergeCell ref="AI618:AK618"/>
    <mergeCell ref="B619:K619"/>
    <mergeCell ref="AI619:AK619"/>
    <mergeCell ref="B614:K614"/>
    <mergeCell ref="AI614:AK614"/>
    <mergeCell ref="B615:K615"/>
    <mergeCell ref="AI615:AK615"/>
    <mergeCell ref="B616:K616"/>
    <mergeCell ref="AI616:AK616"/>
    <mergeCell ref="B611:K611"/>
    <mergeCell ref="AI611:AK611"/>
    <mergeCell ref="B612:K612"/>
    <mergeCell ref="AI612:AK612"/>
    <mergeCell ref="B613:K613"/>
    <mergeCell ref="AI613:AK613"/>
    <mergeCell ref="B608:K608"/>
    <mergeCell ref="AI608:AK608"/>
    <mergeCell ref="B609:K609"/>
    <mergeCell ref="AI609:AK609"/>
    <mergeCell ref="B610:K610"/>
    <mergeCell ref="AI610:AK610"/>
    <mergeCell ref="B605:K605"/>
    <mergeCell ref="AI605:AK605"/>
    <mergeCell ref="B606:K606"/>
    <mergeCell ref="AI606:AK606"/>
    <mergeCell ref="B607:K607"/>
    <mergeCell ref="AI607:AK607"/>
    <mergeCell ref="B602:K602"/>
    <mergeCell ref="AI602:AK602"/>
    <mergeCell ref="B603:K603"/>
    <mergeCell ref="AI603:AK603"/>
    <mergeCell ref="B604:K604"/>
    <mergeCell ref="AI604:AK604"/>
    <mergeCell ref="B599:K599"/>
    <mergeCell ref="AI599:AK599"/>
    <mergeCell ref="B600:K600"/>
    <mergeCell ref="AI600:AK600"/>
    <mergeCell ref="B601:K601"/>
    <mergeCell ref="AI601:AK601"/>
    <mergeCell ref="B596:K596"/>
    <mergeCell ref="AI596:AK596"/>
    <mergeCell ref="B597:K597"/>
    <mergeCell ref="AI597:AK597"/>
    <mergeCell ref="B598:K598"/>
    <mergeCell ref="AI598:AK598"/>
    <mergeCell ref="B593:K593"/>
    <mergeCell ref="AI593:AK593"/>
    <mergeCell ref="B594:K594"/>
    <mergeCell ref="AI594:AK594"/>
    <mergeCell ref="B595:K595"/>
    <mergeCell ref="AI595:AK595"/>
    <mergeCell ref="B590:K590"/>
    <mergeCell ref="AI590:AK590"/>
    <mergeCell ref="B591:K591"/>
    <mergeCell ref="AI591:AK591"/>
    <mergeCell ref="B592:K592"/>
    <mergeCell ref="AI592:AK592"/>
    <mergeCell ref="B587:K587"/>
    <mergeCell ref="AI587:AK587"/>
    <mergeCell ref="B588:K588"/>
    <mergeCell ref="AI588:AK588"/>
    <mergeCell ref="B589:K589"/>
    <mergeCell ref="AI589:AK589"/>
    <mergeCell ref="B584:K584"/>
    <mergeCell ref="AI584:AK584"/>
    <mergeCell ref="B585:K585"/>
    <mergeCell ref="AI585:AK585"/>
    <mergeCell ref="B586:K586"/>
    <mergeCell ref="AI586:AK586"/>
    <mergeCell ref="B581:K581"/>
    <mergeCell ref="AI581:AK581"/>
    <mergeCell ref="B582:K582"/>
    <mergeCell ref="AI582:AK582"/>
    <mergeCell ref="B583:K583"/>
    <mergeCell ref="AI583:AK583"/>
    <mergeCell ref="B578:K578"/>
    <mergeCell ref="AI578:AK578"/>
    <mergeCell ref="B579:K579"/>
    <mergeCell ref="AI579:AK579"/>
    <mergeCell ref="B580:K580"/>
    <mergeCell ref="AI580:AK580"/>
    <mergeCell ref="B575:K575"/>
    <mergeCell ref="AI575:AK575"/>
    <mergeCell ref="B576:K576"/>
    <mergeCell ref="AI576:AK576"/>
    <mergeCell ref="B577:K577"/>
    <mergeCell ref="AI577:AK577"/>
    <mergeCell ref="B572:K572"/>
    <mergeCell ref="AI572:AK572"/>
    <mergeCell ref="B573:K573"/>
    <mergeCell ref="AI573:AK573"/>
    <mergeCell ref="B574:K574"/>
    <mergeCell ref="AI574:AK574"/>
    <mergeCell ref="B569:K569"/>
    <mergeCell ref="AI569:AK569"/>
    <mergeCell ref="B570:K570"/>
    <mergeCell ref="AI570:AK570"/>
    <mergeCell ref="B571:K571"/>
    <mergeCell ref="AI571:AK571"/>
    <mergeCell ref="B566:K566"/>
    <mergeCell ref="AI566:AK566"/>
    <mergeCell ref="B567:K567"/>
    <mergeCell ref="AI567:AK567"/>
    <mergeCell ref="B568:K568"/>
    <mergeCell ref="AI568:AK568"/>
    <mergeCell ref="B563:K563"/>
    <mergeCell ref="AI563:AK563"/>
    <mergeCell ref="B564:K564"/>
    <mergeCell ref="AI564:AK564"/>
    <mergeCell ref="B565:K565"/>
    <mergeCell ref="AI565:AK565"/>
    <mergeCell ref="B560:K560"/>
    <mergeCell ref="AI560:AK560"/>
    <mergeCell ref="B561:K561"/>
    <mergeCell ref="AI561:AK561"/>
    <mergeCell ref="B562:K562"/>
    <mergeCell ref="AI562:AK562"/>
    <mergeCell ref="B557:K557"/>
    <mergeCell ref="AI557:AK557"/>
    <mergeCell ref="B558:K558"/>
    <mergeCell ref="AI558:AK558"/>
    <mergeCell ref="B559:K559"/>
    <mergeCell ref="AI559:AK559"/>
    <mergeCell ref="B554:K554"/>
    <mergeCell ref="AI554:AK554"/>
    <mergeCell ref="B555:K555"/>
    <mergeCell ref="AI555:AK555"/>
    <mergeCell ref="B556:K556"/>
    <mergeCell ref="AI556:AK556"/>
    <mergeCell ref="B551:K551"/>
    <mergeCell ref="AI551:AK551"/>
    <mergeCell ref="B552:K552"/>
    <mergeCell ref="AI552:AK552"/>
    <mergeCell ref="B553:K553"/>
    <mergeCell ref="AI553:AK553"/>
    <mergeCell ref="B548:K548"/>
    <mergeCell ref="AI548:AK548"/>
    <mergeCell ref="B549:K549"/>
    <mergeCell ref="AI549:AK549"/>
    <mergeCell ref="B550:K550"/>
    <mergeCell ref="AI550:AK550"/>
    <mergeCell ref="B545:K545"/>
    <mergeCell ref="AI545:AK545"/>
    <mergeCell ref="B546:K546"/>
    <mergeCell ref="AI546:AK546"/>
    <mergeCell ref="B547:K547"/>
    <mergeCell ref="AI547:AK547"/>
    <mergeCell ref="B542:K542"/>
    <mergeCell ref="AI542:AK542"/>
    <mergeCell ref="B543:K543"/>
    <mergeCell ref="AI543:AK543"/>
    <mergeCell ref="B544:K544"/>
    <mergeCell ref="AI544:AK544"/>
    <mergeCell ref="B539:K539"/>
    <mergeCell ref="AI539:AK539"/>
    <mergeCell ref="B540:K540"/>
    <mergeCell ref="AI540:AK540"/>
    <mergeCell ref="B541:K541"/>
    <mergeCell ref="AI541:AK541"/>
    <mergeCell ref="B536:K536"/>
    <mergeCell ref="AI536:AK536"/>
    <mergeCell ref="B537:K537"/>
    <mergeCell ref="AI537:AK537"/>
    <mergeCell ref="B538:K538"/>
    <mergeCell ref="AI538:AK538"/>
    <mergeCell ref="B533:K533"/>
    <mergeCell ref="AI533:AK533"/>
    <mergeCell ref="B534:K534"/>
    <mergeCell ref="AI534:AK534"/>
    <mergeCell ref="B535:K535"/>
    <mergeCell ref="AI535:AK535"/>
    <mergeCell ref="B530:K530"/>
    <mergeCell ref="AI530:AK530"/>
    <mergeCell ref="B531:K531"/>
    <mergeCell ref="AI531:AK531"/>
    <mergeCell ref="B532:K532"/>
    <mergeCell ref="AI532:AK532"/>
    <mergeCell ref="B527:K527"/>
    <mergeCell ref="AI527:AK527"/>
    <mergeCell ref="B528:K528"/>
    <mergeCell ref="AI528:AK528"/>
    <mergeCell ref="B529:K529"/>
    <mergeCell ref="AI529:AK529"/>
    <mergeCell ref="B524:K524"/>
    <mergeCell ref="AI524:AK524"/>
    <mergeCell ref="B525:K525"/>
    <mergeCell ref="AI525:AK525"/>
    <mergeCell ref="B526:K526"/>
    <mergeCell ref="AI526:AK526"/>
    <mergeCell ref="B521:K521"/>
    <mergeCell ref="AI521:AK521"/>
    <mergeCell ref="B522:K522"/>
    <mergeCell ref="AI522:AK522"/>
    <mergeCell ref="B523:K523"/>
    <mergeCell ref="AI523:AK523"/>
    <mergeCell ref="B518:K518"/>
    <mergeCell ref="AI518:AK518"/>
    <mergeCell ref="B519:K519"/>
    <mergeCell ref="AI519:AK519"/>
    <mergeCell ref="B520:K520"/>
    <mergeCell ref="AI520:AK520"/>
    <mergeCell ref="B515:K515"/>
    <mergeCell ref="AI515:AK515"/>
    <mergeCell ref="B516:K516"/>
    <mergeCell ref="AI516:AK516"/>
    <mergeCell ref="B517:K517"/>
    <mergeCell ref="AI517:AK517"/>
    <mergeCell ref="B512:K512"/>
    <mergeCell ref="AI512:AK512"/>
    <mergeCell ref="B513:K513"/>
    <mergeCell ref="AI513:AK513"/>
    <mergeCell ref="B514:K514"/>
    <mergeCell ref="AI514:AK514"/>
    <mergeCell ref="B509:K509"/>
    <mergeCell ref="AI509:AK509"/>
    <mergeCell ref="B510:K510"/>
    <mergeCell ref="AI510:AK510"/>
    <mergeCell ref="B511:K511"/>
    <mergeCell ref="AI511:AK511"/>
    <mergeCell ref="B506:K506"/>
    <mergeCell ref="AI506:AK506"/>
    <mergeCell ref="B507:K507"/>
    <mergeCell ref="AI507:AK507"/>
    <mergeCell ref="B508:K508"/>
    <mergeCell ref="AI508:AK508"/>
    <mergeCell ref="B503:K503"/>
    <mergeCell ref="AI503:AK503"/>
    <mergeCell ref="B504:K504"/>
    <mergeCell ref="AI504:AK504"/>
    <mergeCell ref="B505:K505"/>
    <mergeCell ref="AI505:AK505"/>
    <mergeCell ref="B500:K500"/>
    <mergeCell ref="AI500:AK500"/>
    <mergeCell ref="B501:K501"/>
    <mergeCell ref="AI501:AK501"/>
    <mergeCell ref="B502:K502"/>
    <mergeCell ref="AI502:AK502"/>
    <mergeCell ref="B497:K497"/>
    <mergeCell ref="AI497:AK497"/>
    <mergeCell ref="B498:K498"/>
    <mergeCell ref="AI498:AK498"/>
    <mergeCell ref="B499:K499"/>
    <mergeCell ref="AI499:AK499"/>
    <mergeCell ref="B494:K494"/>
    <mergeCell ref="AI494:AK494"/>
    <mergeCell ref="B495:K495"/>
    <mergeCell ref="AI495:AK495"/>
    <mergeCell ref="B496:K496"/>
    <mergeCell ref="AI496:AK496"/>
    <mergeCell ref="B491:K491"/>
    <mergeCell ref="AI491:AK491"/>
    <mergeCell ref="B492:K492"/>
    <mergeCell ref="AI492:AK492"/>
    <mergeCell ref="B493:K493"/>
    <mergeCell ref="AI493:AK493"/>
    <mergeCell ref="B488:K488"/>
    <mergeCell ref="AI488:AK488"/>
    <mergeCell ref="B489:K489"/>
    <mergeCell ref="AI489:AK489"/>
    <mergeCell ref="B490:K490"/>
    <mergeCell ref="AI490:AK490"/>
    <mergeCell ref="B485:K485"/>
    <mergeCell ref="AI485:AK485"/>
    <mergeCell ref="B486:K486"/>
    <mergeCell ref="AI486:AK486"/>
    <mergeCell ref="B487:K487"/>
    <mergeCell ref="AI487:AK487"/>
    <mergeCell ref="B482:K482"/>
    <mergeCell ref="AI482:AK482"/>
    <mergeCell ref="B483:K483"/>
    <mergeCell ref="AI483:AK483"/>
    <mergeCell ref="B484:K484"/>
    <mergeCell ref="AI484:AK484"/>
    <mergeCell ref="B479:K479"/>
    <mergeCell ref="AI479:AK479"/>
    <mergeCell ref="B480:K480"/>
    <mergeCell ref="AI480:AK480"/>
    <mergeCell ref="B481:K481"/>
    <mergeCell ref="AI481:AK481"/>
    <mergeCell ref="B476:K476"/>
    <mergeCell ref="AI476:AK476"/>
    <mergeCell ref="B477:K477"/>
    <mergeCell ref="AI477:AK477"/>
    <mergeCell ref="B478:K478"/>
    <mergeCell ref="AI478:AK478"/>
    <mergeCell ref="B473:K473"/>
    <mergeCell ref="AI473:AK473"/>
    <mergeCell ref="B474:K474"/>
    <mergeCell ref="AI474:AK474"/>
    <mergeCell ref="B475:K475"/>
    <mergeCell ref="AI475:AK475"/>
    <mergeCell ref="B470:K470"/>
    <mergeCell ref="AI470:AK470"/>
    <mergeCell ref="B471:K471"/>
    <mergeCell ref="AI471:AK471"/>
    <mergeCell ref="B472:K472"/>
    <mergeCell ref="AI472:AK472"/>
    <mergeCell ref="B467:K467"/>
    <mergeCell ref="AI467:AK467"/>
    <mergeCell ref="B468:K468"/>
    <mergeCell ref="AI468:AK468"/>
    <mergeCell ref="B469:K469"/>
    <mergeCell ref="AI469:AK469"/>
    <mergeCell ref="B464:K464"/>
    <mergeCell ref="AI464:AK464"/>
    <mergeCell ref="B465:K465"/>
    <mergeCell ref="AI465:AK465"/>
    <mergeCell ref="B466:K466"/>
    <mergeCell ref="AI466:AK466"/>
    <mergeCell ref="B461:K461"/>
    <mergeCell ref="AI461:AK461"/>
    <mergeCell ref="B462:K462"/>
    <mergeCell ref="AI462:AK462"/>
    <mergeCell ref="B463:K463"/>
    <mergeCell ref="AI463:AK463"/>
    <mergeCell ref="B458:K458"/>
    <mergeCell ref="AI458:AK458"/>
    <mergeCell ref="B459:K459"/>
    <mergeCell ref="AI459:AK459"/>
    <mergeCell ref="B460:K460"/>
    <mergeCell ref="AI460:AK460"/>
    <mergeCell ref="B455:K455"/>
    <mergeCell ref="AI455:AK455"/>
    <mergeCell ref="B456:K456"/>
    <mergeCell ref="AI456:AK456"/>
    <mergeCell ref="B457:K457"/>
    <mergeCell ref="AI457:AK457"/>
    <mergeCell ref="B452:K452"/>
    <mergeCell ref="AI452:AK452"/>
    <mergeCell ref="B453:K453"/>
    <mergeCell ref="AI453:AK453"/>
    <mergeCell ref="B454:K454"/>
    <mergeCell ref="AI454:AK454"/>
    <mergeCell ref="B449:K449"/>
    <mergeCell ref="AI449:AK449"/>
    <mergeCell ref="B450:K450"/>
    <mergeCell ref="AI450:AK450"/>
    <mergeCell ref="B451:K451"/>
    <mergeCell ref="AI451:AK451"/>
    <mergeCell ref="B446:K446"/>
    <mergeCell ref="AI446:AK446"/>
    <mergeCell ref="B447:K447"/>
    <mergeCell ref="AI447:AK447"/>
    <mergeCell ref="B448:K448"/>
    <mergeCell ref="AI448:AK448"/>
    <mergeCell ref="B443:K443"/>
    <mergeCell ref="AI443:AK443"/>
    <mergeCell ref="B444:K444"/>
    <mergeCell ref="AI444:AK444"/>
    <mergeCell ref="B445:K445"/>
    <mergeCell ref="AI445:AK445"/>
    <mergeCell ref="B440:K440"/>
    <mergeCell ref="AI440:AK440"/>
    <mergeCell ref="B441:K441"/>
    <mergeCell ref="AI441:AK441"/>
    <mergeCell ref="B442:K442"/>
    <mergeCell ref="AI442:AK442"/>
    <mergeCell ref="B437:K437"/>
    <mergeCell ref="AI437:AK437"/>
    <mergeCell ref="B438:K438"/>
    <mergeCell ref="AI438:AK438"/>
    <mergeCell ref="B439:K439"/>
    <mergeCell ref="AI439:AK439"/>
    <mergeCell ref="B434:K434"/>
    <mergeCell ref="AI434:AK434"/>
    <mergeCell ref="B435:K435"/>
    <mergeCell ref="AI435:AK435"/>
    <mergeCell ref="B436:K436"/>
    <mergeCell ref="AI436:AK436"/>
    <mergeCell ref="B431:K431"/>
    <mergeCell ref="AI431:AK431"/>
    <mergeCell ref="B432:K432"/>
    <mergeCell ref="AI432:AK432"/>
    <mergeCell ref="B433:K433"/>
    <mergeCell ref="AI433:AK433"/>
    <mergeCell ref="B428:K428"/>
    <mergeCell ref="AI428:AK428"/>
    <mergeCell ref="B429:K429"/>
    <mergeCell ref="AI429:AK429"/>
    <mergeCell ref="B430:K430"/>
    <mergeCell ref="AI430:AK430"/>
    <mergeCell ref="B425:K425"/>
    <mergeCell ref="AI425:AK425"/>
    <mergeCell ref="B426:K426"/>
    <mergeCell ref="AI426:AK426"/>
    <mergeCell ref="B427:K427"/>
    <mergeCell ref="AI427:AK427"/>
    <mergeCell ref="B422:K422"/>
    <mergeCell ref="AI422:AK422"/>
    <mergeCell ref="B423:K423"/>
    <mergeCell ref="AI423:AK423"/>
    <mergeCell ref="B424:K424"/>
    <mergeCell ref="AI424:AK424"/>
    <mergeCell ref="B419:K419"/>
    <mergeCell ref="AI419:AK419"/>
    <mergeCell ref="B420:K420"/>
    <mergeCell ref="AI420:AK420"/>
    <mergeCell ref="B421:K421"/>
    <mergeCell ref="AI421:AK421"/>
    <mergeCell ref="B416:K416"/>
    <mergeCell ref="AI416:AK416"/>
    <mergeCell ref="B417:K417"/>
    <mergeCell ref="AI417:AK417"/>
    <mergeCell ref="B418:K418"/>
    <mergeCell ref="AI418:AK418"/>
    <mergeCell ref="B413:K413"/>
    <mergeCell ref="AI413:AK413"/>
    <mergeCell ref="B414:K414"/>
    <mergeCell ref="AI414:AK414"/>
    <mergeCell ref="B415:K415"/>
    <mergeCell ref="AI415:AK415"/>
    <mergeCell ref="B410:K410"/>
    <mergeCell ref="AI410:AK410"/>
    <mergeCell ref="B411:K411"/>
    <mergeCell ref="AI411:AK411"/>
    <mergeCell ref="B412:K412"/>
    <mergeCell ref="AI412:AK412"/>
    <mergeCell ref="B407:K407"/>
    <mergeCell ref="AI407:AK407"/>
    <mergeCell ref="B408:K408"/>
    <mergeCell ref="AI408:AK408"/>
    <mergeCell ref="B409:K409"/>
    <mergeCell ref="AI409:AK409"/>
    <mergeCell ref="B404:K404"/>
    <mergeCell ref="AI404:AK404"/>
    <mergeCell ref="B405:K405"/>
    <mergeCell ref="AI405:AK405"/>
    <mergeCell ref="B406:K406"/>
    <mergeCell ref="AI406:AK406"/>
    <mergeCell ref="B401:K401"/>
    <mergeCell ref="AI401:AK401"/>
    <mergeCell ref="B402:K402"/>
    <mergeCell ref="AI402:AK402"/>
    <mergeCell ref="B403:K403"/>
    <mergeCell ref="AI403:AK403"/>
    <mergeCell ref="B398:K398"/>
    <mergeCell ref="AI398:AK398"/>
    <mergeCell ref="B399:K399"/>
    <mergeCell ref="AI399:AK399"/>
    <mergeCell ref="B400:K400"/>
    <mergeCell ref="AI400:AK400"/>
    <mergeCell ref="B395:K395"/>
    <mergeCell ref="AI395:AK395"/>
    <mergeCell ref="B396:K396"/>
    <mergeCell ref="AI396:AK396"/>
    <mergeCell ref="B397:K397"/>
    <mergeCell ref="AI397:AK397"/>
    <mergeCell ref="B392:K392"/>
    <mergeCell ref="AI392:AK392"/>
    <mergeCell ref="B393:K393"/>
    <mergeCell ref="AI393:AK393"/>
    <mergeCell ref="B394:K394"/>
    <mergeCell ref="AI394:AK394"/>
    <mergeCell ref="B389:K389"/>
    <mergeCell ref="AI389:AK389"/>
    <mergeCell ref="B390:K390"/>
    <mergeCell ref="AI390:AK390"/>
    <mergeCell ref="B391:K391"/>
    <mergeCell ref="AI391:AK391"/>
    <mergeCell ref="B386:K386"/>
    <mergeCell ref="AI386:AK386"/>
    <mergeCell ref="B387:K387"/>
    <mergeCell ref="AI387:AK387"/>
    <mergeCell ref="B388:K388"/>
    <mergeCell ref="AI388:AK388"/>
    <mergeCell ref="B383:K383"/>
    <mergeCell ref="AI383:AK383"/>
    <mergeCell ref="B384:K384"/>
    <mergeCell ref="AI384:AK384"/>
    <mergeCell ref="B385:K385"/>
    <mergeCell ref="AI385:AK385"/>
    <mergeCell ref="B380:K380"/>
    <mergeCell ref="AI380:AK380"/>
    <mergeCell ref="B381:K381"/>
    <mergeCell ref="AI381:AK381"/>
    <mergeCell ref="B382:K382"/>
    <mergeCell ref="AI382:AK382"/>
    <mergeCell ref="B377:K377"/>
    <mergeCell ref="AI377:AK377"/>
    <mergeCell ref="B378:K378"/>
    <mergeCell ref="AI378:AK378"/>
    <mergeCell ref="B379:K379"/>
    <mergeCell ref="AI379:AK379"/>
    <mergeCell ref="B374:K374"/>
    <mergeCell ref="AI374:AK374"/>
    <mergeCell ref="B375:K375"/>
    <mergeCell ref="AI375:AK375"/>
    <mergeCell ref="B376:K376"/>
    <mergeCell ref="AI376:AK376"/>
    <mergeCell ref="B371:K371"/>
    <mergeCell ref="AI371:AK371"/>
    <mergeCell ref="B372:K372"/>
    <mergeCell ref="AI372:AK372"/>
    <mergeCell ref="B373:K373"/>
    <mergeCell ref="AI373:AK373"/>
    <mergeCell ref="B368:K368"/>
    <mergeCell ref="AI368:AK368"/>
    <mergeCell ref="B369:K369"/>
    <mergeCell ref="AI369:AK369"/>
    <mergeCell ref="B370:K370"/>
    <mergeCell ref="AI370:AK370"/>
    <mergeCell ref="B365:K365"/>
    <mergeCell ref="AI365:AK365"/>
    <mergeCell ref="B366:K366"/>
    <mergeCell ref="AI366:AK366"/>
    <mergeCell ref="B367:K367"/>
    <mergeCell ref="AI367:AK367"/>
    <mergeCell ref="B362:K362"/>
    <mergeCell ref="AI362:AK362"/>
    <mergeCell ref="B363:K363"/>
    <mergeCell ref="AI363:AK363"/>
    <mergeCell ref="B364:K364"/>
    <mergeCell ref="AI364:AK364"/>
    <mergeCell ref="B359:K359"/>
    <mergeCell ref="AI359:AK359"/>
    <mergeCell ref="B360:K360"/>
    <mergeCell ref="AI360:AK360"/>
    <mergeCell ref="B361:K361"/>
    <mergeCell ref="AI361:AK361"/>
    <mergeCell ref="B356:K356"/>
    <mergeCell ref="AI356:AK356"/>
    <mergeCell ref="B357:K357"/>
    <mergeCell ref="AI357:AK357"/>
    <mergeCell ref="B358:K358"/>
    <mergeCell ref="AI358:AK358"/>
    <mergeCell ref="B353:K353"/>
    <mergeCell ref="AI353:AK353"/>
    <mergeCell ref="B354:K354"/>
    <mergeCell ref="AI354:AK354"/>
    <mergeCell ref="B355:K355"/>
    <mergeCell ref="AI355:AK355"/>
    <mergeCell ref="B350:K350"/>
    <mergeCell ref="AI350:AK350"/>
    <mergeCell ref="B351:K351"/>
    <mergeCell ref="AI351:AK351"/>
    <mergeCell ref="B352:K352"/>
    <mergeCell ref="AI352:AK352"/>
    <mergeCell ref="B347:K347"/>
    <mergeCell ref="AI347:AK347"/>
    <mergeCell ref="B348:K348"/>
    <mergeCell ref="AI348:AK348"/>
    <mergeCell ref="B349:K349"/>
    <mergeCell ref="AI349:AK349"/>
    <mergeCell ref="B344:K344"/>
    <mergeCell ref="AI344:AK344"/>
    <mergeCell ref="B345:K345"/>
    <mergeCell ref="AI345:AK345"/>
    <mergeCell ref="B346:K346"/>
    <mergeCell ref="AI346:AK346"/>
    <mergeCell ref="B341:K341"/>
    <mergeCell ref="AI341:AK341"/>
    <mergeCell ref="B342:K342"/>
    <mergeCell ref="AI342:AK342"/>
    <mergeCell ref="B343:K343"/>
    <mergeCell ref="AI343:AK343"/>
    <mergeCell ref="B338:K338"/>
    <mergeCell ref="AI338:AK338"/>
    <mergeCell ref="B339:K339"/>
    <mergeCell ref="AI339:AK339"/>
    <mergeCell ref="B340:K340"/>
    <mergeCell ref="AI340:AK340"/>
    <mergeCell ref="B335:K335"/>
    <mergeCell ref="AI335:AK335"/>
    <mergeCell ref="B336:K336"/>
    <mergeCell ref="AI336:AK336"/>
    <mergeCell ref="B337:K337"/>
    <mergeCell ref="AI337:AK337"/>
    <mergeCell ref="B332:K332"/>
    <mergeCell ref="AI332:AK332"/>
    <mergeCell ref="B333:K333"/>
    <mergeCell ref="AI333:AK333"/>
    <mergeCell ref="B334:K334"/>
    <mergeCell ref="AI334:AK334"/>
    <mergeCell ref="B329:K329"/>
    <mergeCell ref="AI329:AK329"/>
    <mergeCell ref="B330:K330"/>
    <mergeCell ref="AI330:AK330"/>
    <mergeCell ref="B331:K331"/>
    <mergeCell ref="AI331:AK331"/>
    <mergeCell ref="B326:K326"/>
    <mergeCell ref="AI326:AK326"/>
    <mergeCell ref="B327:K327"/>
    <mergeCell ref="AI327:AK327"/>
    <mergeCell ref="B328:K328"/>
    <mergeCell ref="AI328:AK328"/>
    <mergeCell ref="B323:K323"/>
    <mergeCell ref="AI323:AK323"/>
    <mergeCell ref="B324:K324"/>
    <mergeCell ref="AI324:AK324"/>
    <mergeCell ref="B325:K325"/>
    <mergeCell ref="AI325:AK325"/>
    <mergeCell ref="B320:K320"/>
    <mergeCell ref="AI320:AK320"/>
    <mergeCell ref="B321:K321"/>
    <mergeCell ref="AI321:AK321"/>
    <mergeCell ref="B322:K322"/>
    <mergeCell ref="AI322:AK322"/>
    <mergeCell ref="B317:K317"/>
    <mergeCell ref="AI317:AK317"/>
    <mergeCell ref="B318:K318"/>
    <mergeCell ref="AI318:AK318"/>
    <mergeCell ref="B319:K319"/>
    <mergeCell ref="AI319:AK319"/>
    <mergeCell ref="B314:K314"/>
    <mergeCell ref="AI314:AK314"/>
    <mergeCell ref="B315:K315"/>
    <mergeCell ref="AI315:AK315"/>
    <mergeCell ref="B316:K316"/>
    <mergeCell ref="AI316:AK316"/>
    <mergeCell ref="B311:K311"/>
    <mergeCell ref="AI311:AK311"/>
    <mergeCell ref="B312:K312"/>
    <mergeCell ref="AI312:AK312"/>
    <mergeCell ref="B313:K313"/>
    <mergeCell ref="AI313:AK313"/>
    <mergeCell ref="B308:K308"/>
    <mergeCell ref="AI308:AK308"/>
    <mergeCell ref="B309:K309"/>
    <mergeCell ref="AI309:AK309"/>
    <mergeCell ref="B310:K310"/>
    <mergeCell ref="AI310:AK310"/>
    <mergeCell ref="B305:K305"/>
    <mergeCell ref="AI305:AK305"/>
    <mergeCell ref="B306:K306"/>
    <mergeCell ref="AI306:AK306"/>
    <mergeCell ref="B307:K307"/>
    <mergeCell ref="AI307:AK307"/>
    <mergeCell ref="B302:K302"/>
    <mergeCell ref="AI302:AK302"/>
    <mergeCell ref="B303:K303"/>
    <mergeCell ref="AI303:AK303"/>
    <mergeCell ref="B304:K304"/>
    <mergeCell ref="AI304:AK304"/>
    <mergeCell ref="B299:K299"/>
    <mergeCell ref="AI299:AK299"/>
    <mergeCell ref="B300:K300"/>
    <mergeCell ref="AI300:AK300"/>
    <mergeCell ref="B301:K301"/>
    <mergeCell ref="AI301:AK301"/>
    <mergeCell ref="B296:K296"/>
    <mergeCell ref="AI296:AK296"/>
    <mergeCell ref="B297:K297"/>
    <mergeCell ref="AI297:AK297"/>
    <mergeCell ref="B298:K298"/>
    <mergeCell ref="AI298:AK298"/>
    <mergeCell ref="B293:K293"/>
    <mergeCell ref="AI293:AK293"/>
    <mergeCell ref="B294:K294"/>
    <mergeCell ref="AI294:AK294"/>
    <mergeCell ref="B295:K295"/>
    <mergeCell ref="AI295:AK295"/>
    <mergeCell ref="B290:K290"/>
    <mergeCell ref="AI290:AK290"/>
    <mergeCell ref="B291:K291"/>
    <mergeCell ref="AI291:AK291"/>
    <mergeCell ref="B292:K292"/>
    <mergeCell ref="AI292:AK292"/>
    <mergeCell ref="B287:K287"/>
    <mergeCell ref="AI287:AK287"/>
    <mergeCell ref="B288:K288"/>
    <mergeCell ref="AI288:AK288"/>
    <mergeCell ref="B289:K289"/>
    <mergeCell ref="AI289:AK289"/>
    <mergeCell ref="B284:K284"/>
    <mergeCell ref="AI284:AK284"/>
    <mergeCell ref="B285:K285"/>
    <mergeCell ref="AI285:AK285"/>
    <mergeCell ref="B286:K286"/>
    <mergeCell ref="AI286:AK286"/>
    <mergeCell ref="B281:K281"/>
    <mergeCell ref="AI281:AK281"/>
    <mergeCell ref="B282:K282"/>
    <mergeCell ref="AI282:AK282"/>
    <mergeCell ref="B283:K283"/>
    <mergeCell ref="AI283:AK283"/>
    <mergeCell ref="B278:K278"/>
    <mergeCell ref="AI278:AK278"/>
    <mergeCell ref="B279:K279"/>
    <mergeCell ref="AI279:AK279"/>
    <mergeCell ref="B280:K280"/>
    <mergeCell ref="AI280:AK280"/>
    <mergeCell ref="B275:K275"/>
    <mergeCell ref="AI275:AK275"/>
    <mergeCell ref="B276:K276"/>
    <mergeCell ref="AI276:AK276"/>
    <mergeCell ref="B277:K277"/>
    <mergeCell ref="AI277:AK277"/>
    <mergeCell ref="B272:K272"/>
    <mergeCell ref="AI272:AK272"/>
    <mergeCell ref="B273:K273"/>
    <mergeCell ref="AI273:AK273"/>
    <mergeCell ref="B274:K274"/>
    <mergeCell ref="AI274:AK274"/>
    <mergeCell ref="B269:K269"/>
    <mergeCell ref="AI269:AK269"/>
    <mergeCell ref="B270:K270"/>
    <mergeCell ref="AI270:AK270"/>
    <mergeCell ref="B271:K271"/>
    <mergeCell ref="AI271:AK271"/>
    <mergeCell ref="B266:K266"/>
    <mergeCell ref="AI266:AK266"/>
    <mergeCell ref="B267:K267"/>
    <mergeCell ref="AI267:AK267"/>
    <mergeCell ref="B268:K268"/>
    <mergeCell ref="AI268:AK268"/>
    <mergeCell ref="B263:K263"/>
    <mergeCell ref="AI263:AK263"/>
    <mergeCell ref="B264:K264"/>
    <mergeCell ref="AI264:AK264"/>
    <mergeCell ref="B265:K265"/>
    <mergeCell ref="AI265:AK265"/>
    <mergeCell ref="B260:K260"/>
    <mergeCell ref="AI260:AK260"/>
    <mergeCell ref="B261:K261"/>
    <mergeCell ref="AI261:AK261"/>
    <mergeCell ref="B262:K262"/>
    <mergeCell ref="AI262:AK262"/>
    <mergeCell ref="B257:K257"/>
    <mergeCell ref="AI257:AK257"/>
    <mergeCell ref="B258:K258"/>
    <mergeCell ref="AI258:AK258"/>
    <mergeCell ref="B259:K259"/>
    <mergeCell ref="AI259:AK259"/>
    <mergeCell ref="B254:K254"/>
    <mergeCell ref="AI254:AK254"/>
    <mergeCell ref="B255:K255"/>
    <mergeCell ref="AI255:AK255"/>
    <mergeCell ref="B256:K256"/>
    <mergeCell ref="AI256:AK256"/>
    <mergeCell ref="B251:K251"/>
    <mergeCell ref="AI251:AK251"/>
    <mergeCell ref="B252:K252"/>
    <mergeCell ref="AI252:AK252"/>
    <mergeCell ref="B253:K253"/>
    <mergeCell ref="AI253:AK253"/>
    <mergeCell ref="B248:K248"/>
    <mergeCell ref="AI248:AK248"/>
    <mergeCell ref="B249:K249"/>
    <mergeCell ref="AI249:AK249"/>
    <mergeCell ref="B250:K250"/>
    <mergeCell ref="AI250:AK250"/>
    <mergeCell ref="B245:K245"/>
    <mergeCell ref="AI245:AK245"/>
    <mergeCell ref="B246:K246"/>
    <mergeCell ref="AI246:AK246"/>
    <mergeCell ref="B247:K247"/>
    <mergeCell ref="AI247:AK247"/>
    <mergeCell ref="B242:K242"/>
    <mergeCell ref="AI242:AK242"/>
    <mergeCell ref="B243:K243"/>
    <mergeCell ref="AI243:AK243"/>
    <mergeCell ref="B244:K244"/>
    <mergeCell ref="AI244:AK244"/>
    <mergeCell ref="B239:K239"/>
    <mergeCell ref="AI239:AK239"/>
    <mergeCell ref="B240:K240"/>
    <mergeCell ref="AI240:AK240"/>
    <mergeCell ref="B241:K241"/>
    <mergeCell ref="AI241:AK241"/>
    <mergeCell ref="B236:K236"/>
    <mergeCell ref="AI236:AK236"/>
    <mergeCell ref="B237:K237"/>
    <mergeCell ref="AI237:AK237"/>
    <mergeCell ref="B238:K238"/>
    <mergeCell ref="AI238:AK238"/>
    <mergeCell ref="B233:K233"/>
    <mergeCell ref="AI233:AK233"/>
    <mergeCell ref="B234:K234"/>
    <mergeCell ref="AI234:AK234"/>
    <mergeCell ref="B235:K235"/>
    <mergeCell ref="AI235:AK235"/>
    <mergeCell ref="B230:K230"/>
    <mergeCell ref="AI230:AK230"/>
    <mergeCell ref="B231:K231"/>
    <mergeCell ref="AI231:AK231"/>
    <mergeCell ref="B232:K232"/>
    <mergeCell ref="AI232:AK232"/>
    <mergeCell ref="B227:K227"/>
    <mergeCell ref="AI227:AK227"/>
    <mergeCell ref="B228:K228"/>
    <mergeCell ref="AI228:AK228"/>
    <mergeCell ref="B229:K229"/>
    <mergeCell ref="AI229:AK229"/>
    <mergeCell ref="B224:K224"/>
    <mergeCell ref="AI224:AK224"/>
    <mergeCell ref="B225:K225"/>
    <mergeCell ref="AI225:AK225"/>
    <mergeCell ref="B226:K226"/>
    <mergeCell ref="AI226:AK226"/>
    <mergeCell ref="B221:K221"/>
    <mergeCell ref="AI221:AK221"/>
    <mergeCell ref="B222:K222"/>
    <mergeCell ref="AI222:AK222"/>
    <mergeCell ref="B223:K223"/>
    <mergeCell ref="AI223:AK223"/>
    <mergeCell ref="B218:K218"/>
    <mergeCell ref="AI218:AK218"/>
    <mergeCell ref="B219:K219"/>
    <mergeCell ref="AI219:AK219"/>
    <mergeCell ref="B220:K220"/>
    <mergeCell ref="AI220:AK220"/>
    <mergeCell ref="B215:K215"/>
    <mergeCell ref="AI215:AK215"/>
    <mergeCell ref="B216:K216"/>
    <mergeCell ref="AI216:AK216"/>
    <mergeCell ref="B217:K217"/>
    <mergeCell ref="AI217:AK217"/>
    <mergeCell ref="B212:K212"/>
    <mergeCell ref="AI212:AK212"/>
    <mergeCell ref="B213:K213"/>
    <mergeCell ref="AI213:AK213"/>
    <mergeCell ref="B214:K214"/>
    <mergeCell ref="AI214:AK214"/>
    <mergeCell ref="B209:K209"/>
    <mergeCell ref="AI209:AK209"/>
    <mergeCell ref="B210:K210"/>
    <mergeCell ref="AI210:AK210"/>
    <mergeCell ref="B211:K211"/>
    <mergeCell ref="AI211:AK211"/>
    <mergeCell ref="B206:K206"/>
    <mergeCell ref="AI206:AK206"/>
    <mergeCell ref="B207:K207"/>
    <mergeCell ref="AI207:AK207"/>
    <mergeCell ref="B208:K208"/>
    <mergeCell ref="AI208:AK208"/>
    <mergeCell ref="B203:K203"/>
    <mergeCell ref="AI203:AK203"/>
    <mergeCell ref="B204:K204"/>
    <mergeCell ref="AI204:AK204"/>
    <mergeCell ref="B205:K205"/>
    <mergeCell ref="AI205:AK205"/>
    <mergeCell ref="B200:K200"/>
    <mergeCell ref="AI200:AK200"/>
    <mergeCell ref="B201:K201"/>
    <mergeCell ref="AI201:AK201"/>
    <mergeCell ref="B202:K202"/>
    <mergeCell ref="AI202:AK202"/>
    <mergeCell ref="B197:K197"/>
    <mergeCell ref="AI197:AK197"/>
    <mergeCell ref="B198:K198"/>
    <mergeCell ref="AI198:AK198"/>
    <mergeCell ref="B199:K199"/>
    <mergeCell ref="AI199:AK199"/>
    <mergeCell ref="B194:K194"/>
    <mergeCell ref="AI194:AK194"/>
    <mergeCell ref="B195:K195"/>
    <mergeCell ref="AI195:AK195"/>
    <mergeCell ref="B196:K196"/>
    <mergeCell ref="AI196:AK196"/>
    <mergeCell ref="B191:K191"/>
    <mergeCell ref="AI191:AK191"/>
    <mergeCell ref="B192:K192"/>
    <mergeCell ref="AI192:AK192"/>
    <mergeCell ref="B193:K193"/>
    <mergeCell ref="AI193:AK193"/>
    <mergeCell ref="B188:K188"/>
    <mergeCell ref="AI188:AK188"/>
    <mergeCell ref="B189:K189"/>
    <mergeCell ref="AI189:AK189"/>
    <mergeCell ref="B190:K190"/>
    <mergeCell ref="AI190:AK190"/>
    <mergeCell ref="B185:K185"/>
    <mergeCell ref="AI185:AK185"/>
    <mergeCell ref="B186:K186"/>
    <mergeCell ref="AI186:AK186"/>
    <mergeCell ref="B187:K187"/>
    <mergeCell ref="AI187:AK187"/>
    <mergeCell ref="B182:K182"/>
    <mergeCell ref="AI182:AK182"/>
    <mergeCell ref="B183:K183"/>
    <mergeCell ref="AI183:AK183"/>
    <mergeCell ref="B184:K184"/>
    <mergeCell ref="AI184:AK184"/>
    <mergeCell ref="B179:K179"/>
    <mergeCell ref="AI179:AK179"/>
    <mergeCell ref="B180:K180"/>
    <mergeCell ref="AI180:AK180"/>
    <mergeCell ref="B181:K181"/>
    <mergeCell ref="AI181:AK181"/>
    <mergeCell ref="B176:K176"/>
    <mergeCell ref="AI176:AK176"/>
    <mergeCell ref="B177:K177"/>
    <mergeCell ref="AI177:AK177"/>
    <mergeCell ref="B178:K178"/>
    <mergeCell ref="AI178:AK178"/>
    <mergeCell ref="B173:K173"/>
    <mergeCell ref="AI173:AK173"/>
    <mergeCell ref="B174:K174"/>
    <mergeCell ref="AI174:AK174"/>
    <mergeCell ref="B175:K175"/>
    <mergeCell ref="AI175:AK175"/>
    <mergeCell ref="B170:K170"/>
    <mergeCell ref="AI170:AK170"/>
    <mergeCell ref="B171:K171"/>
    <mergeCell ref="AI171:AK171"/>
    <mergeCell ref="B172:K172"/>
    <mergeCell ref="AI172:AK172"/>
    <mergeCell ref="B167:K167"/>
    <mergeCell ref="AI167:AK167"/>
    <mergeCell ref="B168:K168"/>
    <mergeCell ref="AI168:AK168"/>
    <mergeCell ref="B169:K169"/>
    <mergeCell ref="AI169:AK169"/>
    <mergeCell ref="B164:K164"/>
    <mergeCell ref="AI164:AK164"/>
    <mergeCell ref="B165:K165"/>
    <mergeCell ref="AI165:AK165"/>
    <mergeCell ref="B166:K166"/>
    <mergeCell ref="AI166:AK166"/>
    <mergeCell ref="B161:K161"/>
    <mergeCell ref="AI161:AK161"/>
    <mergeCell ref="B162:K162"/>
    <mergeCell ref="AI162:AK162"/>
    <mergeCell ref="B163:K163"/>
    <mergeCell ref="AI163:AK163"/>
    <mergeCell ref="B158:K158"/>
    <mergeCell ref="AI158:AK158"/>
    <mergeCell ref="B159:K159"/>
    <mergeCell ref="AI159:AK159"/>
    <mergeCell ref="B160:K160"/>
    <mergeCell ref="AI160:AK160"/>
    <mergeCell ref="B155:K155"/>
    <mergeCell ref="AI155:AK155"/>
    <mergeCell ref="B156:K156"/>
    <mergeCell ref="AI156:AK156"/>
    <mergeCell ref="B157:K157"/>
    <mergeCell ref="AI157:AK157"/>
    <mergeCell ref="B152:K152"/>
    <mergeCell ref="AI152:AK152"/>
    <mergeCell ref="B153:K153"/>
    <mergeCell ref="AI153:AK153"/>
    <mergeCell ref="B154:K154"/>
    <mergeCell ref="AI154:AK154"/>
    <mergeCell ref="B149:K149"/>
    <mergeCell ref="AI149:AK149"/>
    <mergeCell ref="B150:K150"/>
    <mergeCell ref="AI150:AK150"/>
    <mergeCell ref="B151:K151"/>
    <mergeCell ref="AI151:AK151"/>
    <mergeCell ref="B146:K146"/>
    <mergeCell ref="AI146:AK146"/>
    <mergeCell ref="B147:K147"/>
    <mergeCell ref="AI147:AK147"/>
    <mergeCell ref="B148:K148"/>
    <mergeCell ref="AI148:AK148"/>
    <mergeCell ref="B143:K143"/>
    <mergeCell ref="AI143:AK143"/>
    <mergeCell ref="B144:K144"/>
    <mergeCell ref="AI144:AK144"/>
    <mergeCell ref="B145:K145"/>
    <mergeCell ref="AI145:AK145"/>
    <mergeCell ref="B140:K140"/>
    <mergeCell ref="AI140:AK140"/>
    <mergeCell ref="B141:K141"/>
    <mergeCell ref="AI141:AK141"/>
    <mergeCell ref="B142:K142"/>
    <mergeCell ref="AI142:AK142"/>
    <mergeCell ref="B137:K137"/>
    <mergeCell ref="AI137:AK137"/>
    <mergeCell ref="B138:K138"/>
    <mergeCell ref="AI138:AK138"/>
    <mergeCell ref="B139:K139"/>
    <mergeCell ref="AI139:AK139"/>
    <mergeCell ref="B134:K134"/>
    <mergeCell ref="AI134:AK134"/>
    <mergeCell ref="B135:K135"/>
    <mergeCell ref="AI135:AK135"/>
    <mergeCell ref="B136:K136"/>
    <mergeCell ref="AI136:AK136"/>
    <mergeCell ref="B131:K131"/>
    <mergeCell ref="AI131:AK131"/>
    <mergeCell ref="B132:K132"/>
    <mergeCell ref="AI132:AK132"/>
    <mergeCell ref="B133:K133"/>
    <mergeCell ref="AI133:AK133"/>
    <mergeCell ref="B128:K128"/>
    <mergeCell ref="AI128:AK128"/>
    <mergeCell ref="B129:K129"/>
    <mergeCell ref="AI129:AK129"/>
    <mergeCell ref="B130:K130"/>
    <mergeCell ref="AI130:AK130"/>
    <mergeCell ref="B125:K125"/>
    <mergeCell ref="AI125:AK125"/>
    <mergeCell ref="B126:K126"/>
    <mergeCell ref="AI126:AK126"/>
    <mergeCell ref="B127:K127"/>
    <mergeCell ref="AI127:AK127"/>
    <mergeCell ref="B122:K122"/>
    <mergeCell ref="AI122:AK122"/>
    <mergeCell ref="B123:K123"/>
    <mergeCell ref="AI123:AK123"/>
    <mergeCell ref="B124:K124"/>
    <mergeCell ref="AI124:AK124"/>
    <mergeCell ref="B119:K119"/>
    <mergeCell ref="AI119:AK119"/>
    <mergeCell ref="B120:K120"/>
    <mergeCell ref="AI120:AK120"/>
    <mergeCell ref="B121:K121"/>
    <mergeCell ref="AI121:AK121"/>
    <mergeCell ref="B116:K116"/>
    <mergeCell ref="AI116:AK116"/>
    <mergeCell ref="B117:K117"/>
    <mergeCell ref="AI117:AK117"/>
    <mergeCell ref="B118:K118"/>
    <mergeCell ref="AI118:AK118"/>
    <mergeCell ref="B113:K113"/>
    <mergeCell ref="AI113:AK113"/>
    <mergeCell ref="B114:K114"/>
    <mergeCell ref="AI114:AK114"/>
    <mergeCell ref="B115:K115"/>
    <mergeCell ref="AI115:AK115"/>
    <mergeCell ref="B110:K110"/>
    <mergeCell ref="AI110:AK110"/>
    <mergeCell ref="B111:K111"/>
    <mergeCell ref="AI111:AK111"/>
    <mergeCell ref="B112:K112"/>
    <mergeCell ref="AI112:AK112"/>
    <mergeCell ref="B107:K107"/>
    <mergeCell ref="AI107:AK107"/>
    <mergeCell ref="B108:K108"/>
    <mergeCell ref="AI108:AK108"/>
    <mergeCell ref="B109:K109"/>
    <mergeCell ref="AI109:AK109"/>
    <mergeCell ref="B104:K104"/>
    <mergeCell ref="AI104:AK104"/>
    <mergeCell ref="B105:K105"/>
    <mergeCell ref="AI105:AK105"/>
    <mergeCell ref="B106:K106"/>
    <mergeCell ref="AI106:AK106"/>
    <mergeCell ref="B101:K101"/>
    <mergeCell ref="AI101:AK101"/>
    <mergeCell ref="B102:K102"/>
    <mergeCell ref="AI102:AK102"/>
    <mergeCell ref="B103:K103"/>
    <mergeCell ref="AI103:AK103"/>
    <mergeCell ref="B98:K98"/>
    <mergeCell ref="AI98:AK98"/>
    <mergeCell ref="B99:K99"/>
    <mergeCell ref="AI99:AK99"/>
    <mergeCell ref="B100:K100"/>
    <mergeCell ref="AI100:AK100"/>
    <mergeCell ref="B95:K95"/>
    <mergeCell ref="AI95:AK95"/>
    <mergeCell ref="B96:K96"/>
    <mergeCell ref="AI96:AK96"/>
    <mergeCell ref="B97:K97"/>
    <mergeCell ref="AI97:AK97"/>
    <mergeCell ref="B92:K92"/>
    <mergeCell ref="AI92:AK92"/>
    <mergeCell ref="B93:K93"/>
    <mergeCell ref="AI93:AK93"/>
    <mergeCell ref="B94:K94"/>
    <mergeCell ref="AI94:AK94"/>
    <mergeCell ref="B89:K89"/>
    <mergeCell ref="AI89:AK89"/>
    <mergeCell ref="B90:K90"/>
    <mergeCell ref="AI90:AK90"/>
    <mergeCell ref="B91:K91"/>
    <mergeCell ref="AI91:AK91"/>
    <mergeCell ref="B86:K86"/>
    <mergeCell ref="AI86:AK86"/>
    <mergeCell ref="B87:K87"/>
    <mergeCell ref="AI87:AK87"/>
    <mergeCell ref="B88:K88"/>
    <mergeCell ref="AI88:AK88"/>
    <mergeCell ref="B83:K83"/>
    <mergeCell ref="AI83:AK83"/>
    <mergeCell ref="B84:K84"/>
    <mergeCell ref="AI84:AK84"/>
    <mergeCell ref="B85:K85"/>
    <mergeCell ref="AI85:AK85"/>
    <mergeCell ref="B80:K80"/>
    <mergeCell ref="AI80:AK80"/>
    <mergeCell ref="B81:K81"/>
    <mergeCell ref="AI81:AK81"/>
    <mergeCell ref="B82:K82"/>
    <mergeCell ref="AI82:AK82"/>
    <mergeCell ref="B77:K77"/>
    <mergeCell ref="AI77:AK77"/>
    <mergeCell ref="B78:K78"/>
    <mergeCell ref="AI78:AK78"/>
    <mergeCell ref="B79:K79"/>
    <mergeCell ref="AI79:AK79"/>
    <mergeCell ref="B74:K74"/>
    <mergeCell ref="AI74:AK74"/>
    <mergeCell ref="B75:K75"/>
    <mergeCell ref="AI75:AK75"/>
    <mergeCell ref="B76:K76"/>
    <mergeCell ref="AI76:AK76"/>
    <mergeCell ref="B71:K71"/>
    <mergeCell ref="AI71:AK71"/>
    <mergeCell ref="B72:K72"/>
    <mergeCell ref="AI72:AK72"/>
    <mergeCell ref="B73:K73"/>
    <mergeCell ref="AI73:AK73"/>
    <mergeCell ref="B68:K68"/>
    <mergeCell ref="AI68:AK68"/>
    <mergeCell ref="B69:K69"/>
    <mergeCell ref="AI69:AK69"/>
    <mergeCell ref="B70:K70"/>
    <mergeCell ref="AI70:AK70"/>
    <mergeCell ref="B65:K65"/>
    <mergeCell ref="AI65:AK65"/>
    <mergeCell ref="B66:K66"/>
    <mergeCell ref="AI66:AK66"/>
    <mergeCell ref="B67:K67"/>
    <mergeCell ref="AI67:AK67"/>
    <mergeCell ref="B62:K62"/>
    <mergeCell ref="AI62:AK62"/>
    <mergeCell ref="B63:K63"/>
    <mergeCell ref="AI63:AK63"/>
    <mergeCell ref="B64:K64"/>
    <mergeCell ref="AI64:AK64"/>
    <mergeCell ref="B59:K59"/>
    <mergeCell ref="AI59:AK59"/>
    <mergeCell ref="B60:K60"/>
    <mergeCell ref="AI60:AK60"/>
    <mergeCell ref="B61:K61"/>
    <mergeCell ref="AI61:AK61"/>
    <mergeCell ref="B56:K56"/>
    <mergeCell ref="AI56:AK56"/>
    <mergeCell ref="B57:K57"/>
    <mergeCell ref="AI57:AK57"/>
    <mergeCell ref="B58:K58"/>
    <mergeCell ref="AI58:AK58"/>
    <mergeCell ref="B53:K53"/>
    <mergeCell ref="AI53:AK53"/>
    <mergeCell ref="B54:K54"/>
    <mergeCell ref="AI54:AK54"/>
    <mergeCell ref="B55:K55"/>
    <mergeCell ref="AI55:AK55"/>
    <mergeCell ref="B50:K50"/>
    <mergeCell ref="AI50:AK50"/>
    <mergeCell ref="B51:K51"/>
    <mergeCell ref="AI51:AK51"/>
    <mergeCell ref="B52:K52"/>
    <mergeCell ref="AI52:AK52"/>
    <mergeCell ref="B47:K47"/>
    <mergeCell ref="AI47:AK47"/>
    <mergeCell ref="B48:K48"/>
    <mergeCell ref="AI48:AK48"/>
    <mergeCell ref="B49:K49"/>
    <mergeCell ref="AI49:AK49"/>
    <mergeCell ref="B44:K44"/>
    <mergeCell ref="AI44:AK44"/>
    <mergeCell ref="B45:K45"/>
    <mergeCell ref="AI45:AK45"/>
    <mergeCell ref="B46:K46"/>
    <mergeCell ref="AI46:AK46"/>
    <mergeCell ref="B41:K41"/>
    <mergeCell ref="AI41:AK41"/>
    <mergeCell ref="B42:K42"/>
    <mergeCell ref="AI42:AK42"/>
    <mergeCell ref="B43:K43"/>
    <mergeCell ref="AI43:AK43"/>
    <mergeCell ref="B38:K38"/>
    <mergeCell ref="AI38:AK38"/>
    <mergeCell ref="B39:K39"/>
    <mergeCell ref="AI39:AK39"/>
    <mergeCell ref="B40:K40"/>
    <mergeCell ref="AI40:AK40"/>
    <mergeCell ref="AI16:AK16"/>
    <mergeCell ref="B36:K36"/>
    <mergeCell ref="AI36:AK36"/>
    <mergeCell ref="B37:K37"/>
    <mergeCell ref="AI37:AK37"/>
    <mergeCell ref="B17:K17"/>
    <mergeCell ref="B18:K18"/>
    <mergeCell ref="B19:K19"/>
    <mergeCell ref="B34:K34"/>
    <mergeCell ref="B35:K35"/>
    <mergeCell ref="B29:K29"/>
    <mergeCell ref="AI32:AK32"/>
    <mergeCell ref="AI33:AK33"/>
    <mergeCell ref="AI34:AK34"/>
    <mergeCell ref="AI35:AK35"/>
    <mergeCell ref="AI17:AK17"/>
    <mergeCell ref="AI18:AK18"/>
    <mergeCell ref="AI19:AK19"/>
    <mergeCell ref="AI20:AK20"/>
    <mergeCell ref="AI31:AK31"/>
    <mergeCell ref="B31:K31"/>
    <mergeCell ref="B32:K32"/>
    <mergeCell ref="B33:K33"/>
    <mergeCell ref="AG10:AH10"/>
    <mergeCell ref="B28:K28"/>
    <mergeCell ref="B21:K21"/>
    <mergeCell ref="B22:K22"/>
    <mergeCell ref="B23:K23"/>
    <mergeCell ref="B24:K24"/>
    <mergeCell ref="B25:K25"/>
    <mergeCell ref="B26:K26"/>
    <mergeCell ref="B27:K27"/>
    <mergeCell ref="B20:K20"/>
    <mergeCell ref="B13:K13"/>
    <mergeCell ref="B14:K14"/>
    <mergeCell ref="O9:P9"/>
    <mergeCell ref="R10:T10"/>
    <mergeCell ref="B11:K11"/>
    <mergeCell ref="B12:K12"/>
    <mergeCell ref="B9:K9"/>
    <mergeCell ref="AI25:AK25"/>
    <mergeCell ref="AI26:AK26"/>
    <mergeCell ref="AI27:AK27"/>
    <mergeCell ref="AI28:AK28"/>
    <mergeCell ref="AI29:AK29"/>
    <mergeCell ref="AI30:AK30"/>
    <mergeCell ref="A4:AK4"/>
    <mergeCell ref="R9:T9"/>
    <mergeCell ref="AG9:AH9"/>
    <mergeCell ref="X9:AC9"/>
    <mergeCell ref="AD10:AF10"/>
    <mergeCell ref="U9:W9"/>
    <mergeCell ref="U10:W10"/>
    <mergeCell ref="AH7:AI7"/>
    <mergeCell ref="AI11:AK11"/>
    <mergeCell ref="AI12:AK12"/>
    <mergeCell ref="AI13:AK13"/>
    <mergeCell ref="AI14:AK14"/>
    <mergeCell ref="AI15:AK15"/>
    <mergeCell ref="B15:K15"/>
    <mergeCell ref="B16:K16"/>
    <mergeCell ref="C7:W7"/>
    <mergeCell ref="AF7:AG7"/>
    <mergeCell ref="AD7:AE7"/>
    <mergeCell ref="AB7:AC7"/>
    <mergeCell ref="B30:K30"/>
    <mergeCell ref="AZ1:BC2"/>
    <mergeCell ref="AO1:AQ2"/>
    <mergeCell ref="Z7:AA7"/>
    <mergeCell ref="AJ7:AK7"/>
    <mergeCell ref="AD9:AF9"/>
    <mergeCell ref="AI9:AK9"/>
    <mergeCell ref="AZ7:BR8"/>
    <mergeCell ref="AE1:AK3"/>
    <mergeCell ref="B10:K10"/>
    <mergeCell ref="L10:N10"/>
    <mergeCell ref="L9:N9"/>
    <mergeCell ref="O10:P10"/>
    <mergeCell ref="AI10:AK10"/>
    <mergeCell ref="AI21:AK21"/>
    <mergeCell ref="AI22:AK22"/>
    <mergeCell ref="AI23:AK23"/>
    <mergeCell ref="AI24:AK24"/>
  </mergeCells>
  <phoneticPr fontId="3"/>
  <conditionalFormatting sqref="AZ11:BE12 AZ13:BC35 BE13:BE35 BD13:BD1510">
    <cfRule type="containsText" dxfId="66" priority="201" operator="containsText" text="エラー">
      <formula>NOT(ISERROR(SEARCH("エラー",AZ11)))</formula>
    </cfRule>
  </conditionalFormatting>
  <conditionalFormatting sqref="C7:W7">
    <cfRule type="containsBlanks" dxfId="65" priority="194">
      <formula>LEN(TRIM(C7))=0</formula>
    </cfRule>
  </conditionalFormatting>
  <conditionalFormatting sqref="AZ36:BC60 BE36:BE60">
    <cfRule type="containsText" dxfId="64" priority="192" operator="containsText" text="エラー">
      <formula>NOT(ISERROR(SEARCH("エラー",AZ36)))</formula>
    </cfRule>
  </conditionalFormatting>
  <conditionalFormatting sqref="AZ61:BC80 BE61:BE80">
    <cfRule type="containsText" dxfId="63" priority="190" operator="containsText" text="エラー">
      <formula>NOT(ISERROR(SEARCH("エラー",AZ61)))</formula>
    </cfRule>
  </conditionalFormatting>
  <conditionalFormatting sqref="AZ81:BC105 BE81:BE105">
    <cfRule type="containsText" dxfId="62" priority="188" operator="containsText" text="エラー">
      <formula>NOT(ISERROR(SEARCH("エラー",AZ81)))</formula>
    </cfRule>
  </conditionalFormatting>
  <conditionalFormatting sqref="AZ106:BC130 BE106:BE130">
    <cfRule type="containsText" dxfId="61" priority="186" operator="containsText" text="エラー">
      <formula>NOT(ISERROR(SEARCH("エラー",AZ106)))</formula>
    </cfRule>
  </conditionalFormatting>
  <conditionalFormatting sqref="AZ131:BC155 BE131:BE155">
    <cfRule type="containsText" dxfId="60" priority="184" operator="containsText" text="エラー">
      <formula>NOT(ISERROR(SEARCH("エラー",AZ131)))</formula>
    </cfRule>
  </conditionalFormatting>
  <conditionalFormatting sqref="AZ156:BC175 BE156:BE175">
    <cfRule type="containsText" dxfId="59" priority="182" operator="containsText" text="エラー">
      <formula>NOT(ISERROR(SEARCH("エラー",AZ156)))</formula>
    </cfRule>
  </conditionalFormatting>
  <conditionalFormatting sqref="AZ176:BC200 BE176:BE200">
    <cfRule type="containsText" dxfId="58" priority="180" operator="containsText" text="エラー">
      <formula>NOT(ISERROR(SEARCH("エラー",AZ176)))</formula>
    </cfRule>
  </conditionalFormatting>
  <conditionalFormatting sqref="AZ201:BC225 BE201:BE225">
    <cfRule type="containsText" dxfId="57" priority="178" operator="containsText" text="エラー">
      <formula>NOT(ISERROR(SEARCH("エラー",AZ201)))</formula>
    </cfRule>
  </conditionalFormatting>
  <conditionalFormatting sqref="AZ226:BC250 BE226:BE250">
    <cfRule type="containsText" dxfId="56" priority="176" operator="containsText" text="エラー">
      <formula>NOT(ISERROR(SEARCH("エラー",AZ226)))</formula>
    </cfRule>
  </conditionalFormatting>
  <conditionalFormatting sqref="AZ251:BC270 BE251:BE270">
    <cfRule type="containsText" dxfId="55" priority="174" operator="containsText" text="エラー">
      <formula>NOT(ISERROR(SEARCH("エラー",AZ251)))</formula>
    </cfRule>
  </conditionalFormatting>
  <conditionalFormatting sqref="AZ271:BC295 BE271:BE295">
    <cfRule type="containsText" dxfId="54" priority="172" operator="containsText" text="エラー">
      <formula>NOT(ISERROR(SEARCH("エラー",AZ271)))</formula>
    </cfRule>
  </conditionalFormatting>
  <conditionalFormatting sqref="AZ296:BC320 BE296:BE320">
    <cfRule type="containsText" dxfId="53" priority="170" operator="containsText" text="エラー">
      <formula>NOT(ISERROR(SEARCH("エラー",AZ296)))</formula>
    </cfRule>
  </conditionalFormatting>
  <conditionalFormatting sqref="AZ321:BC345 BE321:BE345">
    <cfRule type="containsText" dxfId="52" priority="168" operator="containsText" text="エラー">
      <formula>NOT(ISERROR(SEARCH("エラー",AZ321)))</formula>
    </cfRule>
  </conditionalFormatting>
  <conditionalFormatting sqref="AZ346:BC365 BE346:BE365">
    <cfRule type="containsText" dxfId="51" priority="166" operator="containsText" text="エラー">
      <formula>NOT(ISERROR(SEARCH("エラー",AZ346)))</formula>
    </cfRule>
  </conditionalFormatting>
  <conditionalFormatting sqref="AZ366:BC390 BE366:BE390">
    <cfRule type="containsText" dxfId="50" priority="164" operator="containsText" text="エラー">
      <formula>NOT(ISERROR(SEARCH("エラー",AZ366)))</formula>
    </cfRule>
  </conditionalFormatting>
  <conditionalFormatting sqref="AZ391:BC415 BE391:BE415">
    <cfRule type="containsText" dxfId="49" priority="162" operator="containsText" text="エラー">
      <formula>NOT(ISERROR(SEARCH("エラー",AZ391)))</formula>
    </cfRule>
  </conditionalFormatting>
  <conditionalFormatting sqref="AZ416:BC440 BE416:BE440">
    <cfRule type="containsText" dxfId="48" priority="160" operator="containsText" text="エラー">
      <formula>NOT(ISERROR(SEARCH("エラー",AZ416)))</formula>
    </cfRule>
  </conditionalFormatting>
  <conditionalFormatting sqref="AZ441:BC460 BE441:BE460">
    <cfRule type="containsText" dxfId="47" priority="158" operator="containsText" text="エラー">
      <formula>NOT(ISERROR(SEARCH("エラー",AZ441)))</formula>
    </cfRule>
  </conditionalFormatting>
  <conditionalFormatting sqref="AZ461:BC485 BE461:BE485">
    <cfRule type="containsText" dxfId="46" priority="156" operator="containsText" text="エラー">
      <formula>NOT(ISERROR(SEARCH("エラー",AZ461)))</formula>
    </cfRule>
  </conditionalFormatting>
  <conditionalFormatting sqref="AZ486:BC510 BE486:BE510">
    <cfRule type="containsText" dxfId="45" priority="154" operator="containsText" text="エラー">
      <formula>NOT(ISERROR(SEARCH("エラー",AZ486)))</formula>
    </cfRule>
  </conditionalFormatting>
  <conditionalFormatting sqref="AZ511:BC535 BE511:BE535">
    <cfRule type="containsText" dxfId="44" priority="152" operator="containsText" text="エラー">
      <formula>NOT(ISERROR(SEARCH("エラー",AZ511)))</formula>
    </cfRule>
  </conditionalFormatting>
  <conditionalFormatting sqref="AZ536:BC555 BE536:BE555">
    <cfRule type="containsText" dxfId="43" priority="150" operator="containsText" text="エラー">
      <formula>NOT(ISERROR(SEARCH("エラー",AZ536)))</formula>
    </cfRule>
  </conditionalFormatting>
  <conditionalFormatting sqref="AZ556:BC580 BE556:BE580">
    <cfRule type="containsText" dxfId="42" priority="148" operator="containsText" text="エラー">
      <formula>NOT(ISERROR(SEARCH("エラー",AZ556)))</formula>
    </cfRule>
  </conditionalFormatting>
  <conditionalFormatting sqref="AZ581:BC605 BE581:BE605">
    <cfRule type="containsText" dxfId="41" priority="146" operator="containsText" text="エラー">
      <formula>NOT(ISERROR(SEARCH("エラー",AZ581)))</formula>
    </cfRule>
  </conditionalFormatting>
  <conditionalFormatting sqref="AZ606:BC630 BE606:BE630">
    <cfRule type="containsText" dxfId="40" priority="144" operator="containsText" text="エラー">
      <formula>NOT(ISERROR(SEARCH("エラー",AZ606)))</formula>
    </cfRule>
  </conditionalFormatting>
  <conditionalFormatting sqref="AZ631:BC650 BE631:BE650">
    <cfRule type="containsText" dxfId="39" priority="142" operator="containsText" text="エラー">
      <formula>NOT(ISERROR(SEARCH("エラー",AZ631)))</formula>
    </cfRule>
  </conditionalFormatting>
  <conditionalFormatting sqref="AZ651:BC675 BE651:BE675">
    <cfRule type="containsText" dxfId="38" priority="140" operator="containsText" text="エラー">
      <formula>NOT(ISERROR(SEARCH("エラー",AZ651)))</formula>
    </cfRule>
  </conditionalFormatting>
  <conditionalFormatting sqref="AZ676:BC700 BE676:BE700">
    <cfRule type="containsText" dxfId="37" priority="138" operator="containsText" text="エラー">
      <formula>NOT(ISERROR(SEARCH("エラー",AZ676)))</formula>
    </cfRule>
  </conditionalFormatting>
  <conditionalFormatting sqref="AZ701:BC725 BE701:BE725">
    <cfRule type="containsText" dxfId="36" priority="136" operator="containsText" text="エラー">
      <formula>NOT(ISERROR(SEARCH("エラー",AZ701)))</formula>
    </cfRule>
  </conditionalFormatting>
  <conditionalFormatting sqref="AZ726:BC745 BE726:BE745">
    <cfRule type="containsText" dxfId="35" priority="134" operator="containsText" text="エラー">
      <formula>NOT(ISERROR(SEARCH("エラー",AZ726)))</formula>
    </cfRule>
  </conditionalFormatting>
  <conditionalFormatting sqref="AZ746:BC770 BE746:BE770">
    <cfRule type="containsText" dxfId="34" priority="132" operator="containsText" text="エラー">
      <formula>NOT(ISERROR(SEARCH("エラー",AZ746)))</formula>
    </cfRule>
  </conditionalFormatting>
  <conditionalFormatting sqref="AZ771:BC795 BE771:BE795">
    <cfRule type="containsText" dxfId="33" priority="130" operator="containsText" text="エラー">
      <formula>NOT(ISERROR(SEARCH("エラー",AZ771)))</formula>
    </cfRule>
  </conditionalFormatting>
  <conditionalFormatting sqref="AZ796:BC820 BE796:BE820">
    <cfRule type="containsText" dxfId="32" priority="128" operator="containsText" text="エラー">
      <formula>NOT(ISERROR(SEARCH("エラー",AZ796)))</formula>
    </cfRule>
  </conditionalFormatting>
  <conditionalFormatting sqref="AZ821:BC840 BE821:BE840">
    <cfRule type="containsText" dxfId="31" priority="126" operator="containsText" text="エラー">
      <formula>NOT(ISERROR(SEARCH("エラー",AZ821)))</formula>
    </cfRule>
  </conditionalFormatting>
  <conditionalFormatting sqref="AZ841:BC865 BE841:BE865">
    <cfRule type="containsText" dxfId="30" priority="124" operator="containsText" text="エラー">
      <formula>NOT(ISERROR(SEARCH("エラー",AZ841)))</formula>
    </cfRule>
  </conditionalFormatting>
  <conditionalFormatting sqref="AZ866:BC890 BE866:BE890">
    <cfRule type="containsText" dxfId="29" priority="122" operator="containsText" text="エラー">
      <formula>NOT(ISERROR(SEARCH("エラー",AZ866)))</formula>
    </cfRule>
  </conditionalFormatting>
  <conditionalFormatting sqref="AZ891:BC915 BE891:BE915">
    <cfRule type="containsText" dxfId="28" priority="120" operator="containsText" text="エラー">
      <formula>NOT(ISERROR(SEARCH("エラー",AZ891)))</formula>
    </cfRule>
  </conditionalFormatting>
  <conditionalFormatting sqref="AZ916:BC935 BE916:BE935">
    <cfRule type="containsText" dxfId="27" priority="118" operator="containsText" text="エラー">
      <formula>NOT(ISERROR(SEARCH("エラー",AZ916)))</formula>
    </cfRule>
  </conditionalFormatting>
  <conditionalFormatting sqref="AZ936:BC960 BE936:BE960">
    <cfRule type="containsText" dxfId="26" priority="116" operator="containsText" text="エラー">
      <formula>NOT(ISERROR(SEARCH("エラー",AZ936)))</formula>
    </cfRule>
  </conditionalFormatting>
  <conditionalFormatting sqref="AZ961:BC985 BE961:BE985">
    <cfRule type="containsText" dxfId="25" priority="114" operator="containsText" text="エラー">
      <formula>NOT(ISERROR(SEARCH("エラー",AZ961)))</formula>
    </cfRule>
  </conditionalFormatting>
  <conditionalFormatting sqref="AZ986:BC1010 BE986:BE1010">
    <cfRule type="containsText" dxfId="24" priority="112" operator="containsText" text="エラー">
      <formula>NOT(ISERROR(SEARCH("エラー",AZ986)))</formula>
    </cfRule>
  </conditionalFormatting>
  <conditionalFormatting sqref="AZ1011:BC1030 BE1011:BE1030">
    <cfRule type="containsText" dxfId="23" priority="110" operator="containsText" text="エラー">
      <formula>NOT(ISERROR(SEARCH("エラー",AZ1011)))</formula>
    </cfRule>
  </conditionalFormatting>
  <conditionalFormatting sqref="AZ1031:BC1055 BE1031:BE1055">
    <cfRule type="containsText" dxfId="22" priority="108" operator="containsText" text="エラー">
      <formula>NOT(ISERROR(SEARCH("エラー",AZ1031)))</formula>
    </cfRule>
  </conditionalFormatting>
  <conditionalFormatting sqref="AZ1056:BC1080 BE1056:BE1080">
    <cfRule type="containsText" dxfId="21" priority="106" operator="containsText" text="エラー">
      <formula>NOT(ISERROR(SEARCH("エラー",AZ1056)))</formula>
    </cfRule>
  </conditionalFormatting>
  <conditionalFormatting sqref="AZ1081:BC1105 BE1081:BE1105">
    <cfRule type="containsText" dxfId="20" priority="104" operator="containsText" text="エラー">
      <formula>NOT(ISERROR(SEARCH("エラー",AZ1081)))</formula>
    </cfRule>
  </conditionalFormatting>
  <conditionalFormatting sqref="AZ1106:BC1125 BE1106:BE1125">
    <cfRule type="containsText" dxfId="19" priority="102" operator="containsText" text="エラー">
      <formula>NOT(ISERROR(SEARCH("エラー",AZ1106)))</formula>
    </cfRule>
  </conditionalFormatting>
  <conditionalFormatting sqref="AZ1126:BC1150 BE1126:BE1150">
    <cfRule type="containsText" dxfId="18" priority="100" operator="containsText" text="エラー">
      <formula>NOT(ISERROR(SEARCH("エラー",AZ1126)))</formula>
    </cfRule>
  </conditionalFormatting>
  <conditionalFormatting sqref="AZ1151:BC1175 BE1151:BE1175">
    <cfRule type="containsText" dxfId="17" priority="98" operator="containsText" text="エラー">
      <formula>NOT(ISERROR(SEARCH("エラー",AZ1151)))</formula>
    </cfRule>
  </conditionalFormatting>
  <conditionalFormatting sqref="AZ1176:BC1200 BE1176:BE1200">
    <cfRule type="containsText" dxfId="16" priority="96" operator="containsText" text="エラー">
      <formula>NOT(ISERROR(SEARCH("エラー",AZ1176)))</formula>
    </cfRule>
  </conditionalFormatting>
  <conditionalFormatting sqref="AZ1201:BC1220 BE1201:BE1220">
    <cfRule type="containsText" dxfId="15" priority="94" operator="containsText" text="エラー">
      <formula>NOT(ISERROR(SEARCH("エラー",AZ1201)))</formula>
    </cfRule>
  </conditionalFormatting>
  <conditionalFormatting sqref="AZ1221:BC1245 BE1221:BE1245">
    <cfRule type="containsText" dxfId="14" priority="92" operator="containsText" text="エラー">
      <formula>NOT(ISERROR(SEARCH("エラー",AZ1221)))</formula>
    </cfRule>
  </conditionalFormatting>
  <conditionalFormatting sqref="AZ1246:BC1270 BE1246:BE1270">
    <cfRule type="containsText" dxfId="13" priority="90" operator="containsText" text="エラー">
      <formula>NOT(ISERROR(SEARCH("エラー",AZ1246)))</formula>
    </cfRule>
  </conditionalFormatting>
  <conditionalFormatting sqref="AZ1271:BC1295 BE1271:BE1295">
    <cfRule type="containsText" dxfId="12" priority="88" operator="containsText" text="エラー">
      <formula>NOT(ISERROR(SEARCH("エラー",AZ1271)))</formula>
    </cfRule>
  </conditionalFormatting>
  <conditionalFormatting sqref="AZ1296:BC1315 BE1296:BE1315">
    <cfRule type="containsText" dxfId="11" priority="86" operator="containsText" text="エラー">
      <formula>NOT(ISERROR(SEARCH("エラー",AZ1296)))</formula>
    </cfRule>
  </conditionalFormatting>
  <conditionalFormatting sqref="AZ1316:BC1340 BE1316:BE1340">
    <cfRule type="containsText" dxfId="10" priority="84" operator="containsText" text="エラー">
      <formula>NOT(ISERROR(SEARCH("エラー",AZ1316)))</formula>
    </cfRule>
  </conditionalFormatting>
  <conditionalFormatting sqref="AZ1341:BC1365 BE1341:BE1365">
    <cfRule type="containsText" dxfId="9" priority="82" operator="containsText" text="エラー">
      <formula>NOT(ISERROR(SEARCH("エラー",AZ1341)))</formula>
    </cfRule>
  </conditionalFormatting>
  <conditionalFormatting sqref="AZ1366:BC1390 BE1366:BE1390">
    <cfRule type="containsText" dxfId="8" priority="80" operator="containsText" text="エラー">
      <formula>NOT(ISERROR(SEARCH("エラー",AZ1366)))</formula>
    </cfRule>
  </conditionalFormatting>
  <conditionalFormatting sqref="AZ1391:BC1410 BE1391:BE1410">
    <cfRule type="containsText" dxfId="7" priority="78" operator="containsText" text="エラー">
      <formula>NOT(ISERROR(SEARCH("エラー",AZ1391)))</formula>
    </cfRule>
  </conditionalFormatting>
  <conditionalFormatting sqref="AZ1411:BC1435 BE1411:BE1435">
    <cfRule type="containsText" dxfId="6" priority="76" operator="containsText" text="エラー">
      <formula>NOT(ISERROR(SEARCH("エラー",AZ1411)))</formula>
    </cfRule>
  </conditionalFormatting>
  <conditionalFormatting sqref="AZ1436:BC1460 BE1436:BE1460">
    <cfRule type="containsText" dxfId="5" priority="74" operator="containsText" text="エラー">
      <formula>NOT(ISERROR(SEARCH("エラー",AZ1436)))</formula>
    </cfRule>
  </conditionalFormatting>
  <conditionalFormatting sqref="AZ1461:BC1485 BE1461:BE1485">
    <cfRule type="containsText" dxfId="4" priority="72" operator="containsText" text="エラー">
      <formula>NOT(ISERROR(SEARCH("エラー",AZ1461)))</formula>
    </cfRule>
  </conditionalFormatting>
  <conditionalFormatting sqref="AZ1486:BC1505 BE1486:BE1505">
    <cfRule type="containsText" dxfId="3" priority="70" operator="containsText" text="エラー">
      <formula>NOT(ISERROR(SEARCH("エラー",AZ1486)))</formula>
    </cfRule>
  </conditionalFormatting>
  <conditionalFormatting sqref="AZ1506:BC1510 BE1506:BE1510">
    <cfRule type="containsText" dxfId="2" priority="68" operator="containsText" text="エラー">
      <formula>NOT(ISERROR(SEARCH("エラー",AZ1506)))</formula>
    </cfRule>
  </conditionalFormatting>
  <conditionalFormatting sqref="AO11:AX1510">
    <cfRule type="containsBlanks" dxfId="1" priority="2">
      <formula>LEN(TRIM(AO11))=0</formula>
    </cfRule>
  </conditionalFormatting>
  <conditionalFormatting sqref="AO11:AX1510 AZ11:BE1510">
    <cfRule type="containsText" dxfId="0" priority="1" operator="containsText" text="エラー">
      <formula>NOT(ISERROR(SEARCH("エラー",AO11)))</formula>
    </cfRule>
  </conditionalFormatting>
  <dataValidations count="3">
    <dataValidation type="whole" imeMode="off" allowBlank="1" showInputMessage="1" showErrorMessage="1" errorTitle="入力規則エラー" error="外国人留学生一人につき、1番ずつ通し番号（半角数字で入力）をつけてください。_x000a_" sqref="A11:A1510">
      <formula1>1</formula1>
      <formula2>1500</formula2>
    </dataValidation>
    <dataValidation type="custom" imeMode="hiragana" allowBlank="1" showInputMessage="1" showErrorMessage="1" errorTitle="入力規則エラー" error="カタカナ、英数字は「全角」で入力してください。" promptTitle="入力規則" prompt="以下は「全角」入力_x000a_①英数字_x000a_②カタカナ" sqref="B11:K1510">
      <formula1>DBCS(B11)=B11</formula1>
    </dataValidation>
    <dataValidation imeMode="hiragana" allowBlank="1" showInputMessage="1" showErrorMessage="1" errorTitle="入力規則エラー" error="例外や貴校の取り扱いに準じて、間違いないようでしたら「疑義なし」とご入力ください。_x000a__x000a_「国・地域」が「その他」の場合は、具体的な国・地域名をご記入ください。_x000a_" promptTitle="入力規則" prompt="「エラー？」が表示されていても_x000a_例外や貴校の取り扱いに準じ_x000a_て、間違いないようでしたら、_x000a_「疑義なし」と入力ください。_x000a__x000a_「国・地域」が「その他」の場合_x000a_は、具体的な国・地域名を記_x000a_入ください。また「無国籍」の場_x000a_合の理由を入力ください。_x000a_" sqref="AI11:AK1510"/>
  </dataValidations>
  <printOptions horizontalCentered="1"/>
  <pageMargins left="0.59055118110236227" right="0.19685039370078741" top="0.78740157480314965" bottom="0.59055118110236227" header="0" footer="0.19685039370078741"/>
  <pageSetup paperSize="9" scale="95" orientation="portrait" horizontalDpi="4294967294" r:id="rId1"/>
  <headerFooter alignWithMargins="0">
    <oddHeader>&amp;L
（年間専修・様式４）－専修学校（専門課程）－</oddHeader>
    <oddFooter>&amp;C&amp;P/&amp;N&amp;R独立行政法人　日本学生支援機構（JASSO）</oddFooter>
  </headerFooter>
  <rowBreaks count="1" manualBreakCount="1">
    <brk id="35" max="16383" man="1"/>
  </rowBreaks>
  <legacyDrawing r:id="rId2"/>
  <extLst>
    <ext xmlns:x14="http://schemas.microsoft.com/office/spreadsheetml/2009/9/main" uri="{CCE6A557-97BC-4b89-ADB6-D9C93CAAB3DF}">
      <x14:dataValidations xmlns:xm="http://schemas.microsoft.com/office/excel/2006/main" count="23">
        <x14:dataValidation type="list" imeMode="disabled" allowBlank="1" showDropDown="1" showInputMessage="1" showErrorMessage="1" errorTitle="入力規則エラー" error="正しい国・地域コード（半角数字）を1文字（0～7と9）記入してください。_x000a_">
          <x14:formula1>
            <xm:f>コード!$Z$3:$Z$205</xm:f>
          </x14:formula1>
          <xm:sqref>S11:S1510</xm:sqref>
        </x14:dataValidation>
        <x14:dataValidation type="list" imeMode="disabled" allowBlank="1" showDropDown="1" showInputMessage="1" showErrorMessage="1" errorTitle="入力規則エラー" error="正しい住所形態コード（半角数字）を1文字（1～4）記入してください。_x000a_">
          <x14:formula1>
            <xm:f>コード!$BA$3:$BA$17</xm:f>
          </x14:formula1>
          <xm:sqref>AG11:AG1510</xm:sqref>
        </x14:dataValidation>
        <x14:dataValidation type="list" imeMode="disabled" allowBlank="1" showDropDown="1" showInputMessage="1" showErrorMessage="1" errorTitle="入力規則エラー" error="正しい住所形態コード（半角数字）を1文字（1～7）記入してください。_x000a_">
          <x14:formula1>
            <xm:f>コード!$BB$3:$BB$17</xm:f>
          </x14:formula1>
          <xm:sqref>AH11:AH1510</xm:sqref>
        </x14:dataValidation>
        <x14:dataValidation type="list" imeMode="disabled" allowBlank="1" showDropDown="1" showInputMessage="1" showErrorMessage="1" errorTitle="入力規則エラー" error="正しい直前の在籍機関コード（半角数字）を1文字（0～9）記入してください。_x000a_">
          <x14:formula1>
            <xm:f>コード!$AV$3:$AV$31</xm:f>
          </x14:formula1>
          <xm:sqref>AF11:AF1510</xm:sqref>
        </x14:dataValidation>
        <x14:dataValidation type="list" imeMode="disabled" allowBlank="1" showDropDown="1" showInputMessage="1" showErrorMessage="1" errorTitle="入力規則エラー" error="正しい直前の在籍機関コード（半角数字）を1文字（0または1または8）記入してください。_x000a_">
          <x14:formula1>
            <xm:f>コード!$AU$3:$AU$31</xm:f>
          </x14:formula1>
          <xm:sqref>AE11:AE1510</xm:sqref>
        </x14:dataValidation>
        <x14:dataValidation type="list" imeMode="disabled" allowBlank="1" showDropDown="1" showInputMessage="1" showErrorMessage="1" errorTitle="入力規則エラー" error="正しい直前の在籍機関コード（半角数字）を1文字（0または2または8）記入してください。_x000a_">
          <x14:formula1>
            <xm:f>コード!$AT$3:$AT$31</xm:f>
          </x14:formula1>
          <xm:sqref>AD11:AD1510</xm:sqref>
        </x14:dataValidation>
        <x14:dataValidation type="list" imeMode="disabled" allowBlank="1" showDropDown="1" showInputMessage="1" showErrorMessage="1" errorTitle="入力規則エラー" error="正しい専攻区分コード（半角数字）を1文字（0～9）記入してください。_x000a_">
          <x14:formula1>
            <xm:f>コード!$I$3:$I$64</xm:f>
          </x14:formula1>
          <xm:sqref>M11:M1510</xm:sqref>
        </x14:dataValidation>
        <x14:dataValidation type="list" imeMode="disabled" allowBlank="1" showDropDown="1" showInputMessage="1" showErrorMessage="1" errorTitle="入力規則エラー" error="正しい入学月（半角数字0～9）を1文字（一桁目）記入してください。_x000a_">
          <x14:formula1>
            <xm:f>コード!$AQ$3:$AQ$12</xm:f>
          </x14:formula1>
          <xm:sqref>AC11:AC1510</xm:sqref>
        </x14:dataValidation>
        <x14:dataValidation type="list" imeMode="disabled" allowBlank="1" showDropDown="1" showInputMessage="1" showErrorMessage="1" errorTitle="入力規則エラー" error="正しい入学月（半角数字0～1）を1文字（十桁目）記入してください。_x000a_">
          <x14:formula1>
            <xm:f>コード!$AP$3:$AP$4</xm:f>
          </x14:formula1>
          <xm:sqref>AB11:AB1510</xm:sqref>
        </x14:dataValidation>
        <x14:dataValidation type="list" imeMode="disabled" allowBlank="1" showDropDown="1" showInputMessage="1" showErrorMessage="1" errorTitle="入力規則エラー" error="正しい入学年（半角数字０～９）を1文字（一桁目）記入してください。_x000a_">
          <x14:formula1>
            <xm:f>コード!$AO$3:$AO$12</xm:f>
          </x14:formula1>
          <xm:sqref>AA11:AA1510</xm:sqref>
        </x14:dataValidation>
        <x14:dataValidation type="list" imeMode="disabled" allowBlank="1" showDropDown="1" showInputMessage="1" showErrorMessage="1" errorTitle="入力規則エラー" error="正しい入学年（半角数字0～1）を1文字（十桁目）記入してください。_x000a_">
          <x14:formula1>
            <xm:f>コード!$AN$3:$AN$4</xm:f>
          </x14:formula1>
          <xm:sqref>Z11:Z1510</xm:sqref>
        </x14:dataValidation>
        <x14:dataValidation type="list" imeMode="disabled" operator="equal" allowBlank="1" showDropDown="1" showInputMessage="1" showErrorMessage="1" errorTitle="入力規則エラー" error="正しい入学年（半角数字「0」）を1文字（百桁目）記入してください。_x000a_">
          <x14:formula1>
            <xm:f>コード!$AM$3</xm:f>
          </x14:formula1>
          <xm:sqref>Y11:Y1510</xm:sqref>
        </x14:dataValidation>
        <x14:dataValidation type="list" imeMode="disabled" operator="equal" allowBlank="1" showDropDown="1" showInputMessage="1" showErrorMessage="1" errorTitle="入力規則エラー" error="正しい入学年（半角数字「2」）を1文字（千桁目）記入してください。_x000a_">
          <x14:formula1>
            <xm:f>コード!$AL$3</xm:f>
          </x14:formula1>
          <xm:sqref>X11:X1510</xm:sqref>
        </x14:dataValidation>
        <x14:dataValidation type="list" imeMode="disabled" allowBlank="1" showDropDown="1" showInputMessage="1" showErrorMessage="1" errorTitle="入力規則エラー" error="正しい留学生区分コード（半角数字）を1文字（0～1または6～7）記入してください。_x000a_">
          <x14:formula1>
            <xm:f>コード!$AG$3:$AG$6</xm:f>
          </x14:formula1>
          <xm:sqref>V11:V1510</xm:sqref>
        </x14:dataValidation>
        <x14:dataValidation type="list" imeMode="disabled" allowBlank="1" showDropDown="1" showInputMessage="1" showErrorMessage="1" errorTitle="入力規則エラー" error="正しい留学生区分コード（半角数字）を1文字（0または1）記入してください。_x000a_">
          <x14:formula1>
            <xm:f>コード!$AH$3:$AH$6</xm:f>
          </x14:formula1>
          <xm:sqref>W11:W1510</xm:sqref>
        </x14:dataValidation>
        <x14:dataValidation type="list" imeMode="disabled" allowBlank="1" showDropDown="1" showInputMessage="1" showErrorMessage="1" errorTitle="入力規則エラー" error="正しい留学生区分コード（半角数字）を1文字（1または2）記入してください。_x000a_">
          <x14:formula1>
            <xm:f>コード!$AF$3:$AF$6</xm:f>
          </x14:formula1>
          <xm:sqref>U11:U1510</xm:sqref>
        </x14:dataValidation>
        <x14:dataValidation type="list" imeMode="disabled" allowBlank="1" showDropDown="1" showInputMessage="1" showErrorMessage="1" errorTitle="入力規則エラー" error="正しい性別コード（半角数字）を1文字（1または2）記入してください。_x000a__x000a_　　男　1_x000a_　　女　2_x000a_">
          <x14:formula1>
            <xm:f>コード!$U$3:$U$4</xm:f>
          </x14:formula1>
          <xm:sqref>Q11:Q1510</xm:sqref>
        </x14:dataValidation>
        <x14:dataValidation type="list" imeMode="disabled" allowBlank="1" showDropDown="1" showInputMessage="1" showErrorMessage="1" errorTitle="入力規則エラー" error="正しい学年コード（半角数字）を1文字（0～4, 8）記入してください。_x000a_">
          <x14:formula1>
            <xm:f>コード!$Q$3:$Q$8</xm:f>
          </x14:formula1>
          <xm:sqref>P11:P1510</xm:sqref>
        </x14:dataValidation>
        <x14:dataValidation type="list" imeMode="disabled" operator="equal" allowBlank="1" showDropDown="1" showInputMessage="1" showErrorMessage="1" errorTitle="入力規則エラー" error="正しい学年コード（半角数字）を1文字（0または8）記入してください。_x000a_">
          <x14:formula1>
            <xm:f>コード!$P$3:$P$8</xm:f>
          </x14:formula1>
          <xm:sqref>O11:O1510</xm:sqref>
        </x14:dataValidation>
        <x14:dataValidation type="list" imeMode="disabled" allowBlank="1" showDropDown="1" showInputMessage="1" showErrorMessage="1" errorTitle="入力規則エラー" error="正しい専攻区分コード（半角数字）を1文字（1～8）記入してください。_x000a__x000a_">
          <x14:formula1>
            <xm:f>コード!$H$3:$H$64</xm:f>
          </x14:formula1>
          <xm:sqref>L11:L1510</xm:sqref>
        </x14:dataValidation>
        <x14:dataValidation type="list" imeMode="disabled" allowBlank="1" showDropDown="1" showInputMessage="1" showErrorMessage="1" errorTitle="入力規則エラー" error="正しい専攻区分コード（半角数字）を1文字（0～9）記入してください。_x000a_">
          <x14:formula1>
            <xm:f>コード!$J$3:$J$64</xm:f>
          </x14:formula1>
          <xm:sqref>N11:N1510</xm:sqref>
        </x14:dataValidation>
        <x14:dataValidation type="list" imeMode="disabled" allowBlank="1" showDropDown="1" showInputMessage="1" showErrorMessage="1" errorTitle="入力規則エラー" error="正しい国・地域コード（半角数字）を1文字（0～9）記入してください。_x000a_">
          <x14:formula1>
            <xm:f>コード!$AA$3:$AA$205</xm:f>
          </x14:formula1>
          <xm:sqref>T11:T1510</xm:sqref>
        </x14:dataValidation>
        <x14:dataValidation type="list" imeMode="disabled" allowBlank="1" showDropDown="1" showInputMessage="1" showErrorMessage="1" errorTitle="入力規則エラー" error="正しい国・地域コード（半角数字）を1文字（1～8）記入してください。_x000a_">
          <x14:formula1>
            <xm:f>コード!$Y$3:$Y$205</xm:f>
          </x14:formula1>
          <xm:sqref>R11:R1510</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sheetPr>
  <dimension ref="A1:BF1178"/>
  <sheetViews>
    <sheetView zoomScale="115" zoomScaleNormal="115" workbookViewId="0"/>
  </sheetViews>
  <sheetFormatPr defaultRowHeight="13.5"/>
  <cols>
    <col min="1" max="1" width="9" bestFit="1" customWidth="1"/>
    <col min="2" max="2" width="32.625" customWidth="1"/>
    <col min="3" max="3" width="6.125" customWidth="1"/>
    <col min="4" max="5" width="12.125" bestFit="1" customWidth="1"/>
    <col min="6" max="6" width="2.625" customWidth="1"/>
    <col min="7" max="7" width="6.125" style="46" customWidth="1"/>
    <col min="8" max="10" width="2.5" bestFit="1" customWidth="1"/>
    <col min="11" max="11" width="5.625" customWidth="1"/>
    <col min="12" max="12" width="17.625" style="46" customWidth="1"/>
    <col min="13" max="13" width="23.75" style="46" customWidth="1"/>
    <col min="14" max="14" width="2.625" customWidth="1"/>
    <col min="15" max="15" width="6.125" customWidth="1"/>
    <col min="16" max="17" width="2.5" customWidth="1"/>
    <col min="18" max="18" width="3.5" bestFit="1" customWidth="1"/>
    <col min="19" max="19" width="36.125" customWidth="1"/>
    <col min="20" max="20" width="2.625" customWidth="1"/>
    <col min="21" max="21" width="6.125" customWidth="1"/>
    <col min="22" max="22" width="5.25" customWidth="1"/>
    <col min="23" max="23" width="2.625" customWidth="1"/>
    <col min="24" max="24" width="6.125" customWidth="1"/>
    <col min="25" max="27" width="2.5" customWidth="1"/>
    <col min="29" max="29" width="31.375" customWidth="1"/>
    <col min="30" max="30" width="2.625" customWidth="1"/>
    <col min="31" max="31" width="6.125" customWidth="1"/>
    <col min="32" max="34" width="2.5" customWidth="1"/>
    <col min="36" max="36" width="45" customWidth="1"/>
    <col min="37" max="44" width="2.625" customWidth="1"/>
    <col min="45" max="45" width="6.125" customWidth="1"/>
    <col min="46" max="48" width="2.5" customWidth="1"/>
    <col min="50" max="50" width="88.75" customWidth="1"/>
    <col min="51" max="51" width="2.625" customWidth="1"/>
    <col min="52" max="52" width="6.125" customWidth="1"/>
    <col min="53" max="54" width="2.5" customWidth="1"/>
    <col min="55" max="55" width="3.5" bestFit="1" customWidth="1"/>
    <col min="56" max="56" width="49.875" customWidth="1"/>
    <col min="57" max="57" width="2.125" customWidth="1"/>
    <col min="58" max="58" width="19.75" style="200" bestFit="1" customWidth="1"/>
  </cols>
  <sheetData>
    <row r="1" spans="1:58" ht="14.25" thickBot="1">
      <c r="A1" t="s">
        <v>21</v>
      </c>
      <c r="G1" s="46" t="s">
        <v>395</v>
      </c>
      <c r="O1" t="s">
        <v>397</v>
      </c>
      <c r="U1" t="s">
        <v>398</v>
      </c>
      <c r="X1" t="s">
        <v>399</v>
      </c>
      <c r="AE1" t="s">
        <v>400</v>
      </c>
      <c r="AL1" t="s">
        <v>401</v>
      </c>
      <c r="AS1" t="s">
        <v>402</v>
      </c>
      <c r="AZ1" t="s">
        <v>403</v>
      </c>
    </row>
    <row r="2" spans="1:58" ht="14.25" thickBot="1">
      <c r="A2" s="33" t="s">
        <v>22</v>
      </c>
      <c r="B2" s="35" t="s">
        <v>23</v>
      </c>
      <c r="C2" s="36" t="s">
        <v>24</v>
      </c>
      <c r="D2" s="37"/>
      <c r="E2" s="38"/>
      <c r="G2" s="53" t="s">
        <v>396</v>
      </c>
      <c r="H2" s="444" t="s">
        <v>432</v>
      </c>
      <c r="I2" s="445"/>
      <c r="J2" s="446"/>
      <c r="K2" s="120" t="s">
        <v>433</v>
      </c>
      <c r="L2" s="54" t="s">
        <v>332</v>
      </c>
      <c r="M2" s="55" t="s">
        <v>333</v>
      </c>
      <c r="O2" s="33" t="s">
        <v>25</v>
      </c>
      <c r="P2" s="438" t="s">
        <v>432</v>
      </c>
      <c r="Q2" s="447"/>
      <c r="R2" s="119" t="s">
        <v>440</v>
      </c>
      <c r="S2" s="34" t="s">
        <v>26</v>
      </c>
      <c r="U2" s="33" t="s">
        <v>25</v>
      </c>
      <c r="V2" s="34" t="s">
        <v>27</v>
      </c>
      <c r="X2" s="33" t="s">
        <v>25</v>
      </c>
      <c r="Y2" s="436" t="s">
        <v>432</v>
      </c>
      <c r="Z2" s="437"/>
      <c r="AA2" s="448"/>
      <c r="AB2" s="122" t="s">
        <v>440</v>
      </c>
      <c r="AC2" s="34" t="s">
        <v>28</v>
      </c>
      <c r="AE2" s="33" t="s">
        <v>25</v>
      </c>
      <c r="AF2" s="436" t="s">
        <v>432</v>
      </c>
      <c r="AG2" s="437"/>
      <c r="AH2" s="437"/>
      <c r="AI2" s="122" t="s">
        <v>440</v>
      </c>
      <c r="AJ2" s="34" t="s">
        <v>29</v>
      </c>
      <c r="AL2" s="440" t="s">
        <v>424</v>
      </c>
      <c r="AM2" s="441"/>
      <c r="AN2" s="441"/>
      <c r="AO2" s="441"/>
      <c r="AP2" s="442" t="s">
        <v>425</v>
      </c>
      <c r="AQ2" s="443"/>
      <c r="AS2" s="33" t="s">
        <v>25</v>
      </c>
      <c r="AT2" s="436" t="s">
        <v>432</v>
      </c>
      <c r="AU2" s="437"/>
      <c r="AV2" s="437"/>
      <c r="AW2" s="122" t="s">
        <v>440</v>
      </c>
      <c r="AX2" s="34" t="s">
        <v>30</v>
      </c>
      <c r="AZ2" s="33" t="s">
        <v>25</v>
      </c>
      <c r="BA2" s="438" t="s">
        <v>432</v>
      </c>
      <c r="BB2" s="439"/>
      <c r="BC2" s="119" t="s">
        <v>440</v>
      </c>
      <c r="BD2" s="34" t="s">
        <v>31</v>
      </c>
      <c r="BF2" s="201" t="s">
        <v>714</v>
      </c>
    </row>
    <row r="3" spans="1:58" ht="15" thickTop="1" thickBot="1">
      <c r="A3" s="2"/>
      <c r="B3" s="3"/>
      <c r="C3" s="4"/>
      <c r="D3" s="5"/>
      <c r="E3" s="6"/>
      <c r="G3" s="56">
        <v>101</v>
      </c>
      <c r="H3" s="90" t="s">
        <v>404</v>
      </c>
      <c r="I3" s="91" t="s">
        <v>410</v>
      </c>
      <c r="J3" s="85" t="s">
        <v>404</v>
      </c>
      <c r="K3" s="106" t="str">
        <f>H3&amp;I3&amp;J3</f>
        <v>101</v>
      </c>
      <c r="L3" s="51" t="s">
        <v>334</v>
      </c>
      <c r="M3" s="52" t="s">
        <v>335</v>
      </c>
      <c r="O3" s="39" t="s">
        <v>33</v>
      </c>
      <c r="P3" s="117" t="s">
        <v>434</v>
      </c>
      <c r="Q3" s="118" t="s">
        <v>434</v>
      </c>
      <c r="R3" s="111" t="str">
        <f t="shared" ref="R3:R8" si="0">P3&amp;Q3</f>
        <v>00</v>
      </c>
      <c r="S3" s="40" t="s">
        <v>34</v>
      </c>
      <c r="T3" s="59"/>
      <c r="U3" s="60">
        <v>1</v>
      </c>
      <c r="V3" s="61" t="s">
        <v>35</v>
      </c>
      <c r="W3" s="59"/>
      <c r="X3" s="204">
        <v>101</v>
      </c>
      <c r="Y3" s="117" t="s">
        <v>404</v>
      </c>
      <c r="Z3" s="118" t="s">
        <v>410</v>
      </c>
      <c r="AA3" s="118" t="s">
        <v>404</v>
      </c>
      <c r="AB3" s="226" t="s">
        <v>441</v>
      </c>
      <c r="AC3" s="209" t="s">
        <v>36</v>
      </c>
      <c r="AD3" s="59"/>
      <c r="AE3" s="60">
        <v>161</v>
      </c>
      <c r="AF3" s="129" t="s">
        <v>436</v>
      </c>
      <c r="AG3" s="130" t="s">
        <v>644</v>
      </c>
      <c r="AH3" s="130" t="s">
        <v>646</v>
      </c>
      <c r="AI3" s="128" t="str">
        <f>AF3&amp;AG3&amp;AH3</f>
        <v>161</v>
      </c>
      <c r="AJ3" s="40" t="s">
        <v>330</v>
      </c>
      <c r="AK3" s="59"/>
      <c r="AL3" s="75" t="s">
        <v>407</v>
      </c>
      <c r="AM3" s="76" t="s">
        <v>411</v>
      </c>
      <c r="AN3" s="76" t="s">
        <v>411</v>
      </c>
      <c r="AO3" s="76" t="s">
        <v>411</v>
      </c>
      <c r="AP3" s="81" t="s">
        <v>411</v>
      </c>
      <c r="AQ3" s="77" t="s">
        <v>429</v>
      </c>
      <c r="AR3" s="59"/>
      <c r="AS3" s="39" t="s">
        <v>37</v>
      </c>
      <c r="AT3" s="131" t="s">
        <v>410</v>
      </c>
      <c r="AU3" s="132" t="s">
        <v>410</v>
      </c>
      <c r="AV3" s="132" t="s">
        <v>404</v>
      </c>
      <c r="AW3" s="127" t="str">
        <f>AT3&amp;AU3&amp;AV3</f>
        <v>001</v>
      </c>
      <c r="AX3" s="40" t="s">
        <v>38</v>
      </c>
      <c r="AY3" s="59"/>
      <c r="AZ3" s="60">
        <v>11</v>
      </c>
      <c r="BA3" s="145" t="s">
        <v>404</v>
      </c>
      <c r="BB3" s="112" t="s">
        <v>404</v>
      </c>
      <c r="BC3" s="100" t="str">
        <f>BA3&amp;BB3</f>
        <v>11</v>
      </c>
      <c r="BD3" s="40" t="s">
        <v>39</v>
      </c>
      <c r="BE3" s="59"/>
      <c r="BF3" s="202" t="s">
        <v>715</v>
      </c>
    </row>
    <row r="4" spans="1:58" ht="14.25" thickBot="1">
      <c r="A4" s="7"/>
      <c r="B4" s="8"/>
      <c r="C4" s="9"/>
      <c r="D4" s="10"/>
      <c r="E4" s="11"/>
      <c r="G4" s="57">
        <v>102</v>
      </c>
      <c r="H4" s="92" t="s">
        <v>404</v>
      </c>
      <c r="I4" s="93" t="s">
        <v>410</v>
      </c>
      <c r="J4" s="86" t="s">
        <v>406</v>
      </c>
      <c r="K4" s="107" t="str">
        <f t="shared" ref="K4:K64" si="1">H4&amp;I4&amp;J4</f>
        <v>102</v>
      </c>
      <c r="L4" s="47" t="s">
        <v>336</v>
      </c>
      <c r="M4" s="48" t="s">
        <v>335</v>
      </c>
      <c r="O4" s="41" t="s">
        <v>41</v>
      </c>
      <c r="P4" s="115" t="s">
        <v>434</v>
      </c>
      <c r="Q4" s="113" t="s">
        <v>436</v>
      </c>
      <c r="R4" s="107" t="str">
        <f t="shared" si="0"/>
        <v>01</v>
      </c>
      <c r="S4" s="42" t="s">
        <v>42</v>
      </c>
      <c r="T4" s="59"/>
      <c r="U4" s="62">
        <v>2</v>
      </c>
      <c r="V4" s="63" t="s">
        <v>43</v>
      </c>
      <c r="W4" s="59"/>
      <c r="X4" s="12">
        <v>102</v>
      </c>
      <c r="Y4" s="115" t="s">
        <v>404</v>
      </c>
      <c r="Z4" s="113" t="s">
        <v>410</v>
      </c>
      <c r="AA4" s="113" t="s">
        <v>406</v>
      </c>
      <c r="AB4" s="107" t="s">
        <v>442</v>
      </c>
      <c r="AC4" s="206" t="s">
        <v>44</v>
      </c>
      <c r="AD4" s="59"/>
      <c r="AE4" s="64">
        <v>200</v>
      </c>
      <c r="AF4" s="115" t="s">
        <v>437</v>
      </c>
      <c r="AG4" s="113" t="s">
        <v>434</v>
      </c>
      <c r="AH4" s="113" t="s">
        <v>434</v>
      </c>
      <c r="AI4" s="124" t="str">
        <f>AF4&amp;AG4&amp;AH4</f>
        <v>200</v>
      </c>
      <c r="AJ4" s="42" t="s">
        <v>100</v>
      </c>
      <c r="AK4" s="59"/>
      <c r="AL4" s="75"/>
      <c r="AM4" s="76"/>
      <c r="AN4" s="76" t="s">
        <v>405</v>
      </c>
      <c r="AO4" s="76" t="s">
        <v>405</v>
      </c>
      <c r="AP4" s="81" t="s">
        <v>426</v>
      </c>
      <c r="AQ4" s="77" t="s">
        <v>405</v>
      </c>
      <c r="AR4" s="59"/>
      <c r="AS4" s="41" t="s">
        <v>45</v>
      </c>
      <c r="AT4" s="123" t="s">
        <v>410</v>
      </c>
      <c r="AU4" s="121" t="s">
        <v>410</v>
      </c>
      <c r="AV4" s="121" t="s">
        <v>406</v>
      </c>
      <c r="AW4" s="19" t="str">
        <f t="shared" ref="AW4:AW31" si="2">AT4&amp;AU4&amp;AV4</f>
        <v>002</v>
      </c>
      <c r="AX4" s="42" t="s">
        <v>46</v>
      </c>
      <c r="AY4" s="59"/>
      <c r="AZ4" s="62">
        <v>12</v>
      </c>
      <c r="BA4" s="146" t="s">
        <v>404</v>
      </c>
      <c r="BB4" s="147" t="s">
        <v>406</v>
      </c>
      <c r="BC4" s="103" t="str">
        <f t="shared" ref="BC4:BC17" si="3">BA4&amp;BB4</f>
        <v>12</v>
      </c>
      <c r="BD4" s="44" t="s">
        <v>47</v>
      </c>
      <c r="BE4" s="59"/>
    </row>
    <row r="5" spans="1:58">
      <c r="A5" s="7"/>
      <c r="B5" s="8"/>
      <c r="C5" s="9"/>
      <c r="D5" s="10"/>
      <c r="E5" s="14"/>
      <c r="G5" s="57">
        <v>103</v>
      </c>
      <c r="H5" s="92" t="s">
        <v>404</v>
      </c>
      <c r="I5" s="93" t="s">
        <v>410</v>
      </c>
      <c r="J5" s="86" t="s">
        <v>412</v>
      </c>
      <c r="K5" s="107" t="str">
        <f t="shared" si="1"/>
        <v>103</v>
      </c>
      <c r="L5" s="47" t="s">
        <v>337</v>
      </c>
      <c r="M5" s="48" t="s">
        <v>335</v>
      </c>
      <c r="O5" s="41" t="s">
        <v>32</v>
      </c>
      <c r="P5" s="115" t="s">
        <v>434</v>
      </c>
      <c r="Q5" s="113" t="s">
        <v>437</v>
      </c>
      <c r="R5" s="107" t="str">
        <f t="shared" si="0"/>
        <v>02</v>
      </c>
      <c r="S5" s="42" t="s">
        <v>48</v>
      </c>
      <c r="T5" s="59"/>
      <c r="U5" s="59"/>
      <c r="V5" s="59"/>
      <c r="W5" s="59"/>
      <c r="X5" s="12">
        <v>103</v>
      </c>
      <c r="Y5" s="205" t="s">
        <v>404</v>
      </c>
      <c r="Z5" s="205" t="s">
        <v>410</v>
      </c>
      <c r="AA5" s="205" t="s">
        <v>412</v>
      </c>
      <c r="AB5" s="19" t="s">
        <v>443</v>
      </c>
      <c r="AC5" s="206" t="s">
        <v>49</v>
      </c>
      <c r="AD5" s="59"/>
      <c r="AE5" s="64">
        <v>210</v>
      </c>
      <c r="AF5" s="115" t="s">
        <v>437</v>
      </c>
      <c r="AG5" s="113" t="s">
        <v>436</v>
      </c>
      <c r="AH5" s="113" t="s">
        <v>647</v>
      </c>
      <c r="AI5" s="124" t="str">
        <f>AF5&amp;AG5&amp;AH5</f>
        <v>210</v>
      </c>
      <c r="AJ5" s="42" t="s">
        <v>105</v>
      </c>
      <c r="AK5" s="59"/>
      <c r="AL5" s="75"/>
      <c r="AM5" s="76"/>
      <c r="AN5" s="76"/>
      <c r="AO5" s="76" t="s">
        <v>407</v>
      </c>
      <c r="AP5" s="81"/>
      <c r="AQ5" s="77" t="s">
        <v>407</v>
      </c>
      <c r="AR5" s="59"/>
      <c r="AS5" s="41" t="s">
        <v>50</v>
      </c>
      <c r="AT5" s="123" t="s">
        <v>410</v>
      </c>
      <c r="AU5" s="121" t="s">
        <v>410</v>
      </c>
      <c r="AV5" s="121" t="s">
        <v>412</v>
      </c>
      <c r="AW5" s="19" t="str">
        <f t="shared" si="2"/>
        <v>003</v>
      </c>
      <c r="AX5" s="42" t="s">
        <v>51</v>
      </c>
      <c r="AY5" s="59"/>
      <c r="AZ5" s="65">
        <v>21</v>
      </c>
      <c r="BA5" s="150" t="s">
        <v>406</v>
      </c>
      <c r="BB5" s="151" t="s">
        <v>404</v>
      </c>
      <c r="BC5" s="105" t="str">
        <f t="shared" si="3"/>
        <v>21</v>
      </c>
      <c r="BD5" s="45" t="s">
        <v>52</v>
      </c>
      <c r="BE5" s="59"/>
    </row>
    <row r="6" spans="1:58" ht="14.25" thickBot="1">
      <c r="A6" s="7"/>
      <c r="B6" s="8"/>
      <c r="C6" s="9"/>
      <c r="D6" s="10"/>
      <c r="E6" s="11"/>
      <c r="G6" s="57">
        <v>104</v>
      </c>
      <c r="H6" s="92" t="s">
        <v>404</v>
      </c>
      <c r="I6" s="93" t="s">
        <v>410</v>
      </c>
      <c r="J6" s="86" t="s">
        <v>414</v>
      </c>
      <c r="K6" s="107" t="str">
        <f t="shared" si="1"/>
        <v>104</v>
      </c>
      <c r="L6" s="47" t="s">
        <v>338</v>
      </c>
      <c r="M6" s="48" t="s">
        <v>335</v>
      </c>
      <c r="O6" s="41" t="s">
        <v>54</v>
      </c>
      <c r="P6" s="115" t="s">
        <v>434</v>
      </c>
      <c r="Q6" s="113" t="s">
        <v>438</v>
      </c>
      <c r="R6" s="107" t="str">
        <f t="shared" si="0"/>
        <v>03</v>
      </c>
      <c r="S6" s="42" t="s">
        <v>55</v>
      </c>
      <c r="T6" s="59"/>
      <c r="U6" s="59"/>
      <c r="V6" s="59"/>
      <c r="W6" s="59"/>
      <c r="X6" s="12">
        <v>104</v>
      </c>
      <c r="Y6" s="205" t="s">
        <v>404</v>
      </c>
      <c r="Z6" s="205" t="s">
        <v>410</v>
      </c>
      <c r="AA6" s="205" t="s">
        <v>414</v>
      </c>
      <c r="AB6" s="19" t="s">
        <v>444</v>
      </c>
      <c r="AC6" s="206" t="s">
        <v>56</v>
      </c>
      <c r="AD6" s="59"/>
      <c r="AE6" s="62">
        <v>270</v>
      </c>
      <c r="AF6" s="116" t="s">
        <v>643</v>
      </c>
      <c r="AG6" s="114" t="s">
        <v>645</v>
      </c>
      <c r="AH6" s="114" t="s">
        <v>434</v>
      </c>
      <c r="AI6" s="125" t="str">
        <f>AF6&amp;AG6&amp;AH6</f>
        <v>270</v>
      </c>
      <c r="AJ6" s="44" t="s">
        <v>331</v>
      </c>
      <c r="AK6" s="59"/>
      <c r="AL6" s="75"/>
      <c r="AM6" s="76"/>
      <c r="AN6" s="76"/>
      <c r="AO6" s="76" t="s">
        <v>413</v>
      </c>
      <c r="AP6" s="81"/>
      <c r="AQ6" s="77" t="s">
        <v>413</v>
      </c>
      <c r="AR6" s="59"/>
      <c r="AS6" s="41" t="s">
        <v>57</v>
      </c>
      <c r="AT6" s="123" t="s">
        <v>410</v>
      </c>
      <c r="AU6" s="121" t="s">
        <v>410</v>
      </c>
      <c r="AV6" s="121" t="s">
        <v>414</v>
      </c>
      <c r="AW6" s="19" t="str">
        <f t="shared" si="2"/>
        <v>004</v>
      </c>
      <c r="AX6" s="42" t="s">
        <v>58</v>
      </c>
      <c r="AY6" s="59"/>
      <c r="AZ6" s="64">
        <v>22</v>
      </c>
      <c r="BA6" s="115" t="s">
        <v>406</v>
      </c>
      <c r="BB6" s="113" t="s">
        <v>406</v>
      </c>
      <c r="BC6" s="101" t="str">
        <f t="shared" si="3"/>
        <v>22</v>
      </c>
      <c r="BD6" s="42" t="s">
        <v>59</v>
      </c>
      <c r="BE6" s="59"/>
    </row>
    <row r="7" spans="1:58">
      <c r="A7" s="7"/>
      <c r="B7" s="8"/>
      <c r="C7" s="9"/>
      <c r="D7" s="10"/>
      <c r="E7" s="11"/>
      <c r="G7" s="57">
        <v>105</v>
      </c>
      <c r="H7" s="92" t="s">
        <v>404</v>
      </c>
      <c r="I7" s="93" t="s">
        <v>410</v>
      </c>
      <c r="J7" s="86" t="s">
        <v>416</v>
      </c>
      <c r="K7" s="107" t="str">
        <f t="shared" si="1"/>
        <v>105</v>
      </c>
      <c r="L7" s="47" t="s">
        <v>339</v>
      </c>
      <c r="M7" s="48" t="s">
        <v>335</v>
      </c>
      <c r="O7" s="41" t="s">
        <v>40</v>
      </c>
      <c r="P7" s="115" t="s">
        <v>434</v>
      </c>
      <c r="Q7" s="113" t="s">
        <v>439</v>
      </c>
      <c r="R7" s="107" t="str">
        <f t="shared" si="0"/>
        <v>04</v>
      </c>
      <c r="S7" s="42" t="s">
        <v>60</v>
      </c>
      <c r="T7" s="59"/>
      <c r="U7" s="59"/>
      <c r="V7" s="59"/>
      <c r="W7" s="59"/>
      <c r="X7" s="12">
        <v>105</v>
      </c>
      <c r="Y7" s="205" t="s">
        <v>404</v>
      </c>
      <c r="Z7" s="205" t="s">
        <v>410</v>
      </c>
      <c r="AA7" s="205" t="s">
        <v>416</v>
      </c>
      <c r="AB7" s="19" t="s">
        <v>445</v>
      </c>
      <c r="AC7" s="206" t="s">
        <v>61</v>
      </c>
      <c r="AD7" s="59"/>
      <c r="AE7" s="59"/>
      <c r="AF7" s="59"/>
      <c r="AG7" s="59"/>
      <c r="AH7" s="59"/>
      <c r="AJ7" s="59"/>
      <c r="AK7" s="59"/>
      <c r="AL7" s="75"/>
      <c r="AM7" s="76"/>
      <c r="AN7" s="76"/>
      <c r="AO7" s="76" t="s">
        <v>415</v>
      </c>
      <c r="AP7" s="81"/>
      <c r="AQ7" s="77" t="s">
        <v>415</v>
      </c>
      <c r="AR7" s="59"/>
      <c r="AS7" s="41" t="s">
        <v>62</v>
      </c>
      <c r="AT7" s="123" t="s">
        <v>410</v>
      </c>
      <c r="AU7" s="121" t="s">
        <v>410</v>
      </c>
      <c r="AV7" s="121" t="s">
        <v>416</v>
      </c>
      <c r="AW7" s="19" t="str">
        <f t="shared" si="2"/>
        <v>005</v>
      </c>
      <c r="AX7" s="42" t="s">
        <v>63</v>
      </c>
      <c r="AY7" s="59"/>
      <c r="AZ7" s="64">
        <v>23</v>
      </c>
      <c r="BA7" s="115" t="s">
        <v>406</v>
      </c>
      <c r="BB7" s="113" t="s">
        <v>412</v>
      </c>
      <c r="BC7" s="101" t="str">
        <f t="shared" si="3"/>
        <v>23</v>
      </c>
      <c r="BD7" s="42" t="s">
        <v>64</v>
      </c>
      <c r="BE7" s="59"/>
    </row>
    <row r="8" spans="1:58" ht="14.25" thickBot="1">
      <c r="A8" s="7"/>
      <c r="B8" s="8"/>
      <c r="C8" s="9"/>
      <c r="D8" s="10"/>
      <c r="E8" s="11"/>
      <c r="G8" s="57">
        <v>106</v>
      </c>
      <c r="H8" s="92" t="s">
        <v>404</v>
      </c>
      <c r="I8" s="93" t="s">
        <v>410</v>
      </c>
      <c r="J8" s="86" t="s">
        <v>420</v>
      </c>
      <c r="K8" s="107" t="str">
        <f t="shared" si="1"/>
        <v>106</v>
      </c>
      <c r="L8" s="47" t="s">
        <v>340</v>
      </c>
      <c r="M8" s="48" t="s">
        <v>335</v>
      </c>
      <c r="O8" s="43" t="s">
        <v>73</v>
      </c>
      <c r="P8" s="116" t="s">
        <v>435</v>
      </c>
      <c r="Q8" s="114" t="s">
        <v>435</v>
      </c>
      <c r="R8" s="110" t="str">
        <f t="shared" si="0"/>
        <v>88</v>
      </c>
      <c r="S8" s="44" t="s">
        <v>74</v>
      </c>
      <c r="T8" s="59"/>
      <c r="U8" s="59"/>
      <c r="V8" s="59"/>
      <c r="W8" s="59"/>
      <c r="X8" s="12">
        <v>106</v>
      </c>
      <c r="Y8" s="205" t="s">
        <v>404</v>
      </c>
      <c r="Z8" s="205" t="s">
        <v>410</v>
      </c>
      <c r="AA8" s="205" t="s">
        <v>420</v>
      </c>
      <c r="AB8" s="19" t="s">
        <v>446</v>
      </c>
      <c r="AC8" s="206" t="s">
        <v>65</v>
      </c>
      <c r="AD8" s="59"/>
      <c r="AE8" s="59"/>
      <c r="AF8" s="59"/>
      <c r="AG8" s="59"/>
      <c r="AH8" s="59"/>
      <c r="AJ8" s="59"/>
      <c r="AK8" s="59"/>
      <c r="AL8" s="75"/>
      <c r="AM8" s="76"/>
      <c r="AN8" s="76"/>
      <c r="AO8" s="76" t="s">
        <v>427</v>
      </c>
      <c r="AP8" s="81"/>
      <c r="AQ8" s="77" t="s">
        <v>417</v>
      </c>
      <c r="AR8" s="59"/>
      <c r="AS8" s="41" t="s">
        <v>66</v>
      </c>
      <c r="AT8" s="123" t="s">
        <v>410</v>
      </c>
      <c r="AU8" s="121" t="s">
        <v>410</v>
      </c>
      <c r="AV8" s="121" t="s">
        <v>420</v>
      </c>
      <c r="AW8" s="19" t="str">
        <f t="shared" si="2"/>
        <v>006</v>
      </c>
      <c r="AX8" s="42" t="s">
        <v>67</v>
      </c>
      <c r="AY8" s="59"/>
      <c r="AZ8" s="64">
        <v>24</v>
      </c>
      <c r="BA8" s="115" t="s">
        <v>406</v>
      </c>
      <c r="BB8" s="113" t="s">
        <v>414</v>
      </c>
      <c r="BC8" s="101" t="str">
        <f t="shared" si="3"/>
        <v>24</v>
      </c>
      <c r="BD8" s="42" t="s">
        <v>68</v>
      </c>
      <c r="BE8" s="59"/>
    </row>
    <row r="9" spans="1:58">
      <c r="A9" s="7"/>
      <c r="B9" s="8"/>
      <c r="C9" s="9"/>
      <c r="D9" s="10"/>
      <c r="E9" s="11"/>
      <c r="G9" s="57">
        <v>107</v>
      </c>
      <c r="H9" s="92" t="s">
        <v>404</v>
      </c>
      <c r="I9" s="93" t="s">
        <v>410</v>
      </c>
      <c r="J9" s="86" t="s">
        <v>422</v>
      </c>
      <c r="K9" s="107" t="str">
        <f t="shared" si="1"/>
        <v>107</v>
      </c>
      <c r="L9" s="47" t="s">
        <v>341</v>
      </c>
      <c r="M9" s="48" t="s">
        <v>335</v>
      </c>
      <c r="O9" s="59"/>
      <c r="P9" s="59"/>
      <c r="Q9" s="59"/>
      <c r="R9" s="59"/>
      <c r="S9" s="59"/>
      <c r="T9" s="59"/>
      <c r="U9" s="59"/>
      <c r="V9" s="59"/>
      <c r="W9" s="59"/>
      <c r="X9" s="12">
        <v>107</v>
      </c>
      <c r="Y9" s="205" t="s">
        <v>404</v>
      </c>
      <c r="Z9" s="205" t="s">
        <v>410</v>
      </c>
      <c r="AA9" s="205" t="s">
        <v>422</v>
      </c>
      <c r="AB9" s="19" t="s">
        <v>447</v>
      </c>
      <c r="AC9" s="206" t="s">
        <v>69</v>
      </c>
      <c r="AD9" s="59"/>
      <c r="AE9" s="59"/>
      <c r="AF9" s="59"/>
      <c r="AG9" s="59"/>
      <c r="AH9" s="59"/>
      <c r="AJ9" s="59"/>
      <c r="AK9" s="59"/>
      <c r="AL9" s="75"/>
      <c r="AM9" s="76"/>
      <c r="AN9" s="76"/>
      <c r="AO9" s="76" t="s">
        <v>421</v>
      </c>
      <c r="AP9" s="81"/>
      <c r="AQ9" s="77" t="s">
        <v>421</v>
      </c>
      <c r="AR9" s="59"/>
      <c r="AS9" s="41" t="s">
        <v>70</v>
      </c>
      <c r="AT9" s="123" t="s">
        <v>410</v>
      </c>
      <c r="AU9" s="121" t="s">
        <v>410</v>
      </c>
      <c r="AV9" s="121" t="s">
        <v>422</v>
      </c>
      <c r="AW9" s="19" t="str">
        <f t="shared" si="2"/>
        <v>007</v>
      </c>
      <c r="AX9" s="42" t="s">
        <v>71</v>
      </c>
      <c r="AY9" s="59"/>
      <c r="AZ9" s="64">
        <v>25</v>
      </c>
      <c r="BA9" s="115" t="s">
        <v>406</v>
      </c>
      <c r="BB9" s="113" t="s">
        <v>416</v>
      </c>
      <c r="BC9" s="101" t="str">
        <f t="shared" si="3"/>
        <v>25</v>
      </c>
      <c r="BD9" s="42" t="s">
        <v>72</v>
      </c>
      <c r="BE9" s="59"/>
    </row>
    <row r="10" spans="1:58">
      <c r="A10" s="7"/>
      <c r="B10" s="8"/>
      <c r="C10" s="9"/>
      <c r="D10" s="10"/>
      <c r="E10" s="11"/>
      <c r="G10" s="57">
        <v>108</v>
      </c>
      <c r="H10" s="92" t="s">
        <v>404</v>
      </c>
      <c r="I10" s="93" t="s">
        <v>410</v>
      </c>
      <c r="J10" s="86" t="s">
        <v>408</v>
      </c>
      <c r="K10" s="107" t="str">
        <f t="shared" si="1"/>
        <v>108</v>
      </c>
      <c r="L10" s="47" t="s">
        <v>342</v>
      </c>
      <c r="M10" s="48" t="s">
        <v>335</v>
      </c>
      <c r="O10" s="59"/>
      <c r="P10" s="59"/>
      <c r="Q10" s="59"/>
      <c r="R10" s="59"/>
      <c r="S10" s="59"/>
      <c r="T10" s="59"/>
      <c r="U10" s="59"/>
      <c r="V10" s="59"/>
      <c r="W10" s="59"/>
      <c r="X10" s="12">
        <v>108</v>
      </c>
      <c r="Y10" s="205" t="s">
        <v>404</v>
      </c>
      <c r="Z10" s="205" t="s">
        <v>410</v>
      </c>
      <c r="AA10" s="205" t="s">
        <v>408</v>
      </c>
      <c r="AB10" s="19" t="s">
        <v>448</v>
      </c>
      <c r="AC10" s="206" t="s">
        <v>75</v>
      </c>
      <c r="AD10" s="59"/>
      <c r="AE10" s="59"/>
      <c r="AF10" s="59"/>
      <c r="AG10" s="59"/>
      <c r="AH10" s="59"/>
      <c r="AJ10" s="59"/>
      <c r="AK10" s="59"/>
      <c r="AL10" s="75"/>
      <c r="AM10" s="76"/>
      <c r="AN10" s="76"/>
      <c r="AO10" s="76" t="s">
        <v>423</v>
      </c>
      <c r="AP10" s="81"/>
      <c r="AQ10" s="77" t="s">
        <v>428</v>
      </c>
      <c r="AR10" s="59"/>
      <c r="AS10" s="41" t="s">
        <v>76</v>
      </c>
      <c r="AT10" s="123" t="s">
        <v>410</v>
      </c>
      <c r="AU10" s="121" t="s">
        <v>410</v>
      </c>
      <c r="AV10" s="121" t="s">
        <v>408</v>
      </c>
      <c r="AW10" s="19" t="str">
        <f t="shared" si="2"/>
        <v>008</v>
      </c>
      <c r="AX10" s="42" t="s">
        <v>77</v>
      </c>
      <c r="AY10" s="59"/>
      <c r="AZ10" s="64">
        <v>26</v>
      </c>
      <c r="BA10" s="115" t="s">
        <v>406</v>
      </c>
      <c r="BB10" s="113" t="s">
        <v>420</v>
      </c>
      <c r="BC10" s="101" t="str">
        <f t="shared" si="3"/>
        <v>26</v>
      </c>
      <c r="BD10" s="42" t="s">
        <v>78</v>
      </c>
      <c r="BE10" s="59"/>
    </row>
    <row r="11" spans="1:58" ht="14.25" thickBot="1">
      <c r="A11" s="7"/>
      <c r="B11" s="8"/>
      <c r="C11" s="9"/>
      <c r="D11" s="10"/>
      <c r="E11" s="11"/>
      <c r="G11" s="69">
        <v>190</v>
      </c>
      <c r="H11" s="94" t="s">
        <v>404</v>
      </c>
      <c r="I11" s="95" t="s">
        <v>418</v>
      </c>
      <c r="J11" s="87" t="s">
        <v>410</v>
      </c>
      <c r="K11" s="108" t="str">
        <f t="shared" si="1"/>
        <v>190</v>
      </c>
      <c r="L11" s="70" t="s">
        <v>53</v>
      </c>
      <c r="M11" s="71" t="s">
        <v>335</v>
      </c>
      <c r="O11" s="59"/>
      <c r="P11" s="59"/>
      <c r="Q11" s="59"/>
      <c r="R11" s="59"/>
      <c r="S11" s="59"/>
      <c r="T11" s="59"/>
      <c r="U11" s="59"/>
      <c r="V11" s="59"/>
      <c r="W11" s="59"/>
      <c r="X11" s="12">
        <v>109</v>
      </c>
      <c r="Y11" s="205" t="s">
        <v>404</v>
      </c>
      <c r="Z11" s="205" t="s">
        <v>410</v>
      </c>
      <c r="AA11" s="205" t="s">
        <v>418</v>
      </c>
      <c r="AB11" s="19" t="s">
        <v>449</v>
      </c>
      <c r="AC11" s="206" t="s">
        <v>79</v>
      </c>
      <c r="AD11" s="59"/>
      <c r="AE11" s="59"/>
      <c r="AF11" s="59"/>
      <c r="AG11" s="59"/>
      <c r="AH11" s="59"/>
      <c r="AJ11" s="59"/>
      <c r="AK11" s="59"/>
      <c r="AL11" s="75"/>
      <c r="AM11" s="76"/>
      <c r="AN11" s="76"/>
      <c r="AO11" s="76" t="s">
        <v>409</v>
      </c>
      <c r="AP11" s="81"/>
      <c r="AQ11" s="77" t="s">
        <v>409</v>
      </c>
      <c r="AR11" s="59"/>
      <c r="AS11" s="41" t="s">
        <v>80</v>
      </c>
      <c r="AT11" s="123" t="s">
        <v>410</v>
      </c>
      <c r="AU11" s="121" t="s">
        <v>410</v>
      </c>
      <c r="AV11" s="121" t="s">
        <v>418</v>
      </c>
      <c r="AW11" s="19" t="str">
        <f t="shared" si="2"/>
        <v>009</v>
      </c>
      <c r="AX11" s="42" t="s">
        <v>81</v>
      </c>
      <c r="AY11" s="59"/>
      <c r="AZ11" s="66">
        <v>27</v>
      </c>
      <c r="BA11" s="116" t="s">
        <v>406</v>
      </c>
      <c r="BB11" s="114" t="s">
        <v>422</v>
      </c>
      <c r="BC11" s="102" t="str">
        <f t="shared" si="3"/>
        <v>27</v>
      </c>
      <c r="BD11" s="67" t="s">
        <v>82</v>
      </c>
      <c r="BE11" s="59"/>
    </row>
    <row r="12" spans="1:58" ht="14.25" thickBot="1">
      <c r="A12" s="7"/>
      <c r="B12" s="8"/>
      <c r="C12" s="9"/>
      <c r="D12" s="10"/>
      <c r="E12" s="14"/>
      <c r="G12" s="72">
        <v>201</v>
      </c>
      <c r="H12" s="96" t="s">
        <v>406</v>
      </c>
      <c r="I12" s="97" t="s">
        <v>410</v>
      </c>
      <c r="J12" s="88" t="s">
        <v>404</v>
      </c>
      <c r="K12" s="109" t="str">
        <f t="shared" si="1"/>
        <v>201</v>
      </c>
      <c r="L12" s="73" t="s">
        <v>343</v>
      </c>
      <c r="M12" s="74" t="s">
        <v>344</v>
      </c>
      <c r="O12" s="59"/>
      <c r="P12" s="59"/>
      <c r="Q12" s="59"/>
      <c r="R12" s="59"/>
      <c r="S12" s="59"/>
      <c r="T12" s="59"/>
      <c r="U12" s="59"/>
      <c r="V12" s="59"/>
      <c r="W12" s="59"/>
      <c r="X12" s="12">
        <v>110</v>
      </c>
      <c r="Y12" s="205" t="s">
        <v>404</v>
      </c>
      <c r="Z12" s="205" t="s">
        <v>404</v>
      </c>
      <c r="AA12" s="205" t="s">
        <v>410</v>
      </c>
      <c r="AB12" s="19" t="s">
        <v>450</v>
      </c>
      <c r="AC12" s="206" t="s">
        <v>83</v>
      </c>
      <c r="AD12" s="59"/>
      <c r="AE12" s="59"/>
      <c r="AF12" s="59"/>
      <c r="AG12" s="59"/>
      <c r="AH12" s="59"/>
      <c r="AJ12" s="59"/>
      <c r="AK12" s="59"/>
      <c r="AL12" s="78"/>
      <c r="AM12" s="79"/>
      <c r="AN12" s="79"/>
      <c r="AO12" s="79" t="s">
        <v>419</v>
      </c>
      <c r="AP12" s="82"/>
      <c r="AQ12" s="80" t="s">
        <v>419</v>
      </c>
      <c r="AR12" s="59"/>
      <c r="AS12" s="41" t="s">
        <v>84</v>
      </c>
      <c r="AT12" s="123" t="s">
        <v>410</v>
      </c>
      <c r="AU12" s="121" t="s">
        <v>404</v>
      </c>
      <c r="AV12" s="121" t="s">
        <v>410</v>
      </c>
      <c r="AW12" s="19" t="str">
        <f t="shared" si="2"/>
        <v>010</v>
      </c>
      <c r="AX12" s="42" t="s">
        <v>85</v>
      </c>
      <c r="AY12" s="59"/>
      <c r="AZ12" s="28">
        <v>31</v>
      </c>
      <c r="BA12" s="148" t="s">
        <v>412</v>
      </c>
      <c r="BB12" s="149" t="s">
        <v>404</v>
      </c>
      <c r="BC12" s="30" t="str">
        <f t="shared" si="3"/>
        <v>31</v>
      </c>
      <c r="BD12" s="68" t="s">
        <v>86</v>
      </c>
      <c r="BE12" s="59"/>
    </row>
    <row r="13" spans="1:58">
      <c r="A13" s="7"/>
      <c r="B13" s="8"/>
      <c r="C13" s="9"/>
      <c r="D13" s="10"/>
      <c r="E13" s="11"/>
      <c r="G13" s="57">
        <v>202</v>
      </c>
      <c r="H13" s="92" t="s">
        <v>406</v>
      </c>
      <c r="I13" s="93" t="s">
        <v>410</v>
      </c>
      <c r="J13" s="86" t="s">
        <v>406</v>
      </c>
      <c r="K13" s="107" t="str">
        <f t="shared" si="1"/>
        <v>202</v>
      </c>
      <c r="L13" s="47" t="s">
        <v>345</v>
      </c>
      <c r="M13" s="48" t="s">
        <v>344</v>
      </c>
      <c r="O13" s="59"/>
      <c r="P13" s="59"/>
      <c r="Q13" s="59"/>
      <c r="R13" s="59"/>
      <c r="S13" s="59"/>
      <c r="T13" s="59"/>
      <c r="U13" s="59"/>
      <c r="V13" s="59"/>
      <c r="W13" s="59"/>
      <c r="X13" s="12">
        <v>111</v>
      </c>
      <c r="Y13" s="205" t="s">
        <v>404</v>
      </c>
      <c r="Z13" s="205" t="s">
        <v>404</v>
      </c>
      <c r="AA13" s="205" t="s">
        <v>404</v>
      </c>
      <c r="AB13" s="19" t="s">
        <v>451</v>
      </c>
      <c r="AC13" s="206" t="s">
        <v>87</v>
      </c>
      <c r="AD13" s="59"/>
      <c r="AE13" s="59"/>
      <c r="AF13" s="59"/>
      <c r="AG13" s="59"/>
      <c r="AH13" s="59"/>
      <c r="AJ13" s="59"/>
      <c r="AK13" s="59"/>
      <c r="AL13" s="59"/>
      <c r="AM13" s="59"/>
      <c r="AN13" s="59"/>
      <c r="AO13" s="59"/>
      <c r="AP13" s="59"/>
      <c r="AQ13" s="59"/>
      <c r="AR13" s="59"/>
      <c r="AS13" s="41" t="s">
        <v>88</v>
      </c>
      <c r="AT13" s="123" t="s">
        <v>410</v>
      </c>
      <c r="AU13" s="121" t="s">
        <v>404</v>
      </c>
      <c r="AV13" s="121" t="s">
        <v>404</v>
      </c>
      <c r="AW13" s="19" t="str">
        <f t="shared" si="2"/>
        <v>011</v>
      </c>
      <c r="AX13" s="42" t="s">
        <v>89</v>
      </c>
      <c r="AY13" s="59"/>
      <c r="AZ13" s="65">
        <v>41</v>
      </c>
      <c r="BA13" s="117" t="s">
        <v>414</v>
      </c>
      <c r="BB13" s="118" t="s">
        <v>404</v>
      </c>
      <c r="BC13" s="104" t="str">
        <f t="shared" si="3"/>
        <v>41</v>
      </c>
      <c r="BD13" s="45" t="s">
        <v>90</v>
      </c>
      <c r="BE13" s="59"/>
    </row>
    <row r="14" spans="1:58" ht="14.25" thickBot="1">
      <c r="A14" s="7"/>
      <c r="B14" s="8"/>
      <c r="C14" s="9"/>
      <c r="D14" s="10"/>
      <c r="E14" s="11"/>
      <c r="G14" s="58">
        <v>290</v>
      </c>
      <c r="H14" s="98" t="s">
        <v>406</v>
      </c>
      <c r="I14" s="99" t="s">
        <v>418</v>
      </c>
      <c r="J14" s="89" t="s">
        <v>410</v>
      </c>
      <c r="K14" s="110" t="str">
        <f t="shared" si="1"/>
        <v>290</v>
      </c>
      <c r="L14" s="49" t="s">
        <v>53</v>
      </c>
      <c r="M14" s="50" t="s">
        <v>344</v>
      </c>
      <c r="O14" s="59"/>
      <c r="P14" s="59"/>
      <c r="Q14" s="59"/>
      <c r="R14" s="59"/>
      <c r="S14" s="59"/>
      <c r="T14" s="59"/>
      <c r="U14" s="59"/>
      <c r="V14" s="59"/>
      <c r="W14" s="59"/>
      <c r="X14" s="12">
        <v>112</v>
      </c>
      <c r="Y14" s="205" t="s">
        <v>404</v>
      </c>
      <c r="Z14" s="205" t="s">
        <v>404</v>
      </c>
      <c r="AA14" s="205" t="s">
        <v>406</v>
      </c>
      <c r="AB14" s="19" t="s">
        <v>452</v>
      </c>
      <c r="AC14" s="206" t="s">
        <v>91</v>
      </c>
      <c r="AD14" s="59"/>
      <c r="AE14" s="59"/>
      <c r="AF14" s="59"/>
      <c r="AG14" s="59"/>
      <c r="AH14" s="59"/>
      <c r="AJ14" s="59"/>
      <c r="AK14" s="59"/>
      <c r="AL14" s="59"/>
      <c r="AM14" s="59"/>
      <c r="AN14" s="59"/>
      <c r="AO14" s="59"/>
      <c r="AP14" s="59"/>
      <c r="AQ14" s="59"/>
      <c r="AR14" s="59"/>
      <c r="AS14" s="134" t="s">
        <v>92</v>
      </c>
      <c r="AT14" s="135" t="s">
        <v>410</v>
      </c>
      <c r="AU14" s="136" t="s">
        <v>408</v>
      </c>
      <c r="AV14" s="136" t="s">
        <v>408</v>
      </c>
      <c r="AW14" s="137" t="str">
        <f t="shared" si="2"/>
        <v>088</v>
      </c>
      <c r="AX14" s="44" t="s">
        <v>93</v>
      </c>
      <c r="AY14" s="59"/>
      <c r="AZ14" s="64">
        <v>42</v>
      </c>
      <c r="BA14" s="115" t="s">
        <v>414</v>
      </c>
      <c r="BB14" s="113" t="s">
        <v>406</v>
      </c>
      <c r="BC14" s="101" t="str">
        <f t="shared" si="3"/>
        <v>42</v>
      </c>
      <c r="BD14" s="42" t="s">
        <v>94</v>
      </c>
      <c r="BE14" s="59"/>
    </row>
    <row r="15" spans="1:58">
      <c r="A15" s="7"/>
      <c r="B15" s="8"/>
      <c r="C15" s="9"/>
      <c r="D15" s="10"/>
      <c r="E15" s="11"/>
      <c r="G15" s="56">
        <v>301</v>
      </c>
      <c r="H15" s="90" t="s">
        <v>412</v>
      </c>
      <c r="I15" s="91" t="s">
        <v>410</v>
      </c>
      <c r="J15" s="85" t="s">
        <v>404</v>
      </c>
      <c r="K15" s="111" t="str">
        <f t="shared" si="1"/>
        <v>301</v>
      </c>
      <c r="L15" s="51" t="s">
        <v>346</v>
      </c>
      <c r="M15" s="52" t="s">
        <v>347</v>
      </c>
      <c r="O15" s="59"/>
      <c r="P15" s="59"/>
      <c r="Q15" s="59"/>
      <c r="R15" s="59"/>
      <c r="S15" s="59"/>
      <c r="T15" s="59"/>
      <c r="U15" s="59"/>
      <c r="V15" s="59"/>
      <c r="W15" s="59"/>
      <c r="X15" s="12">
        <v>113</v>
      </c>
      <c r="Y15" s="205" t="s">
        <v>404</v>
      </c>
      <c r="Z15" s="205" t="s">
        <v>404</v>
      </c>
      <c r="AA15" s="205" t="s">
        <v>412</v>
      </c>
      <c r="AB15" s="19" t="s">
        <v>453</v>
      </c>
      <c r="AC15" s="206" t="s">
        <v>95</v>
      </c>
      <c r="AD15" s="59"/>
      <c r="AE15" s="59"/>
      <c r="AF15" s="59"/>
      <c r="AG15" s="59"/>
      <c r="AH15" s="59"/>
      <c r="AJ15" s="59"/>
      <c r="AK15" s="59"/>
      <c r="AL15" s="59"/>
      <c r="AM15" s="59"/>
      <c r="AN15" s="59"/>
      <c r="AO15" s="59"/>
      <c r="AP15" s="59"/>
      <c r="AQ15" s="59"/>
      <c r="AR15" s="59"/>
      <c r="AS15" s="141" t="s">
        <v>96</v>
      </c>
      <c r="AT15" s="142" t="s">
        <v>406</v>
      </c>
      <c r="AU15" s="143" t="s">
        <v>410</v>
      </c>
      <c r="AV15" s="143" t="s">
        <v>404</v>
      </c>
      <c r="AW15" s="144" t="str">
        <f t="shared" si="2"/>
        <v>201</v>
      </c>
      <c r="AX15" s="45" t="s">
        <v>97</v>
      </c>
      <c r="AY15" s="59"/>
      <c r="AZ15" s="64">
        <v>43</v>
      </c>
      <c r="BA15" s="115" t="s">
        <v>414</v>
      </c>
      <c r="BB15" s="113" t="s">
        <v>412</v>
      </c>
      <c r="BC15" s="101" t="str">
        <f t="shared" si="3"/>
        <v>43</v>
      </c>
      <c r="BD15" s="42" t="s">
        <v>98</v>
      </c>
      <c r="BE15" s="59"/>
    </row>
    <row r="16" spans="1:58">
      <c r="A16" s="7"/>
      <c r="B16" s="8"/>
      <c r="C16" s="9"/>
      <c r="D16" s="10"/>
      <c r="E16" s="11"/>
      <c r="G16" s="57">
        <v>302</v>
      </c>
      <c r="H16" s="92" t="s">
        <v>412</v>
      </c>
      <c r="I16" s="93" t="s">
        <v>410</v>
      </c>
      <c r="J16" s="86" t="s">
        <v>406</v>
      </c>
      <c r="K16" s="107" t="str">
        <f t="shared" si="1"/>
        <v>302</v>
      </c>
      <c r="L16" s="47" t="s">
        <v>348</v>
      </c>
      <c r="M16" s="48" t="s">
        <v>347</v>
      </c>
      <c r="O16" s="59"/>
      <c r="P16" s="59"/>
      <c r="Q16" s="59"/>
      <c r="R16" s="59"/>
      <c r="S16" s="59"/>
      <c r="T16" s="59"/>
      <c r="U16" s="59"/>
      <c r="V16" s="59"/>
      <c r="W16" s="59"/>
      <c r="X16" s="12">
        <v>114</v>
      </c>
      <c r="Y16" s="205" t="s">
        <v>404</v>
      </c>
      <c r="Z16" s="205" t="s">
        <v>404</v>
      </c>
      <c r="AA16" s="205" t="s">
        <v>414</v>
      </c>
      <c r="AB16" s="19" t="s">
        <v>454</v>
      </c>
      <c r="AC16" s="206" t="s">
        <v>99</v>
      </c>
      <c r="AD16" s="59"/>
      <c r="AE16" s="59"/>
      <c r="AF16" s="59"/>
      <c r="AG16" s="59"/>
      <c r="AH16" s="59"/>
      <c r="AJ16" s="59"/>
      <c r="AK16" s="59"/>
      <c r="AL16" s="59"/>
      <c r="AM16" s="59"/>
      <c r="AN16" s="59"/>
      <c r="AO16" s="59"/>
      <c r="AP16" s="59"/>
      <c r="AQ16" s="59"/>
      <c r="AR16" s="59"/>
      <c r="AS16" s="41" t="s">
        <v>101</v>
      </c>
      <c r="AT16" s="123" t="s">
        <v>406</v>
      </c>
      <c r="AU16" s="121" t="s">
        <v>410</v>
      </c>
      <c r="AV16" s="121" t="s">
        <v>406</v>
      </c>
      <c r="AW16" s="19" t="str">
        <f t="shared" si="2"/>
        <v>202</v>
      </c>
      <c r="AX16" s="42" t="s">
        <v>102</v>
      </c>
      <c r="AY16" s="59"/>
      <c r="AZ16" s="64">
        <v>44</v>
      </c>
      <c r="BA16" s="115" t="s">
        <v>414</v>
      </c>
      <c r="BB16" s="113" t="s">
        <v>414</v>
      </c>
      <c r="BC16" s="101" t="str">
        <f t="shared" si="3"/>
        <v>44</v>
      </c>
      <c r="BD16" s="42" t="s">
        <v>103</v>
      </c>
      <c r="BE16" s="59"/>
    </row>
    <row r="17" spans="1:57" ht="14.25" thickBot="1">
      <c r="A17" s="7"/>
      <c r="B17" s="8"/>
      <c r="C17" s="9"/>
      <c r="D17" s="10"/>
      <c r="E17" s="11"/>
      <c r="G17" s="57">
        <v>303</v>
      </c>
      <c r="H17" s="92" t="s">
        <v>412</v>
      </c>
      <c r="I17" s="93" t="s">
        <v>410</v>
      </c>
      <c r="J17" s="86" t="s">
        <v>412</v>
      </c>
      <c r="K17" s="107" t="str">
        <f t="shared" si="1"/>
        <v>303</v>
      </c>
      <c r="L17" s="47" t="s">
        <v>349</v>
      </c>
      <c r="M17" s="48" t="s">
        <v>347</v>
      </c>
      <c r="O17" s="59"/>
      <c r="P17" s="59"/>
      <c r="Q17" s="59"/>
      <c r="R17" s="59"/>
      <c r="S17" s="59"/>
      <c r="T17" s="59"/>
      <c r="U17" s="59"/>
      <c r="V17" s="59"/>
      <c r="W17" s="59"/>
      <c r="X17" s="12">
        <v>115</v>
      </c>
      <c r="Y17" s="205" t="s">
        <v>404</v>
      </c>
      <c r="Z17" s="205" t="s">
        <v>404</v>
      </c>
      <c r="AA17" s="205" t="s">
        <v>416</v>
      </c>
      <c r="AB17" s="19" t="s">
        <v>455</v>
      </c>
      <c r="AC17" s="206" t="s">
        <v>104</v>
      </c>
      <c r="AD17" s="59"/>
      <c r="AE17" s="59"/>
      <c r="AF17" s="59"/>
      <c r="AG17" s="59"/>
      <c r="AH17" s="59"/>
      <c r="AJ17" s="59"/>
      <c r="AK17" s="59"/>
      <c r="AL17" s="59"/>
      <c r="AM17" s="59"/>
      <c r="AN17" s="59"/>
      <c r="AO17" s="59"/>
      <c r="AP17" s="59"/>
      <c r="AQ17" s="59"/>
      <c r="AR17" s="59"/>
      <c r="AS17" s="41" t="s">
        <v>106</v>
      </c>
      <c r="AT17" s="123" t="s">
        <v>406</v>
      </c>
      <c r="AU17" s="121" t="s">
        <v>410</v>
      </c>
      <c r="AV17" s="121" t="s">
        <v>412</v>
      </c>
      <c r="AW17" s="19" t="str">
        <f t="shared" si="2"/>
        <v>203</v>
      </c>
      <c r="AX17" s="42" t="s">
        <v>107</v>
      </c>
      <c r="AY17" s="59"/>
      <c r="AZ17" s="62">
        <v>45</v>
      </c>
      <c r="BA17" s="116" t="s">
        <v>414</v>
      </c>
      <c r="BB17" s="114" t="s">
        <v>416</v>
      </c>
      <c r="BC17" s="102" t="str">
        <f t="shared" si="3"/>
        <v>45</v>
      </c>
      <c r="BD17" s="44" t="s">
        <v>108</v>
      </c>
      <c r="BE17" s="59"/>
    </row>
    <row r="18" spans="1:57">
      <c r="A18" s="7"/>
      <c r="B18" s="8"/>
      <c r="C18" s="9"/>
      <c r="D18" s="10"/>
      <c r="E18" s="11"/>
      <c r="G18" s="57">
        <v>304</v>
      </c>
      <c r="H18" s="92" t="s">
        <v>412</v>
      </c>
      <c r="I18" s="93" t="s">
        <v>410</v>
      </c>
      <c r="J18" s="86" t="s">
        <v>414</v>
      </c>
      <c r="K18" s="107" t="str">
        <f t="shared" si="1"/>
        <v>304</v>
      </c>
      <c r="L18" s="47" t="s">
        <v>350</v>
      </c>
      <c r="M18" s="48" t="s">
        <v>347</v>
      </c>
      <c r="O18" s="59"/>
      <c r="P18" s="59"/>
      <c r="Q18" s="59"/>
      <c r="R18" s="59"/>
      <c r="S18" s="59"/>
      <c r="T18" s="59"/>
      <c r="U18" s="59"/>
      <c r="V18" s="59"/>
      <c r="W18" s="59"/>
      <c r="X18" s="12">
        <v>116</v>
      </c>
      <c r="Y18" s="205" t="s">
        <v>404</v>
      </c>
      <c r="Z18" s="205" t="s">
        <v>404</v>
      </c>
      <c r="AA18" s="205" t="s">
        <v>420</v>
      </c>
      <c r="AB18" s="19" t="s">
        <v>456</v>
      </c>
      <c r="AC18" s="206" t="s">
        <v>726</v>
      </c>
      <c r="AD18" s="59"/>
      <c r="AE18" s="59"/>
      <c r="AF18" s="59"/>
      <c r="AG18" s="59"/>
      <c r="AH18" s="59"/>
      <c r="AJ18" s="59"/>
      <c r="AK18" s="59"/>
      <c r="AL18" s="59"/>
      <c r="AM18" s="59"/>
      <c r="AN18" s="59"/>
      <c r="AO18" s="59"/>
      <c r="AP18" s="59"/>
      <c r="AQ18" s="59"/>
      <c r="AR18" s="59"/>
      <c r="AS18" s="41" t="s">
        <v>109</v>
      </c>
      <c r="AT18" s="123" t="s">
        <v>406</v>
      </c>
      <c r="AU18" s="121" t="s">
        <v>410</v>
      </c>
      <c r="AV18" s="121" t="s">
        <v>414</v>
      </c>
      <c r="AW18" s="19" t="str">
        <f t="shared" si="2"/>
        <v>204</v>
      </c>
      <c r="AX18" s="42" t="s">
        <v>110</v>
      </c>
      <c r="AY18" s="59"/>
      <c r="AZ18" s="59"/>
      <c r="BA18" s="59"/>
      <c r="BB18" s="59"/>
      <c r="BC18" s="59"/>
      <c r="BD18" s="59"/>
      <c r="BE18" s="59"/>
    </row>
    <row r="19" spans="1:57">
      <c r="A19" s="7"/>
      <c r="B19" s="8"/>
      <c r="C19" s="9"/>
      <c r="D19" s="10"/>
      <c r="E19" s="11"/>
      <c r="G19" s="57">
        <v>305</v>
      </c>
      <c r="H19" s="92" t="s">
        <v>412</v>
      </c>
      <c r="I19" s="93" t="s">
        <v>410</v>
      </c>
      <c r="J19" s="86" t="s">
        <v>416</v>
      </c>
      <c r="K19" s="107" t="str">
        <f t="shared" si="1"/>
        <v>305</v>
      </c>
      <c r="L19" s="47" t="s">
        <v>351</v>
      </c>
      <c r="M19" s="48" t="s">
        <v>347</v>
      </c>
      <c r="O19" s="59"/>
      <c r="P19" s="59"/>
      <c r="Q19" s="59"/>
      <c r="R19" s="59"/>
      <c r="S19" s="59"/>
      <c r="T19" s="59"/>
      <c r="U19" s="59"/>
      <c r="V19" s="59"/>
      <c r="W19" s="59"/>
      <c r="X19" s="12">
        <v>117</v>
      </c>
      <c r="Y19" s="205" t="s">
        <v>404</v>
      </c>
      <c r="Z19" s="205" t="s">
        <v>404</v>
      </c>
      <c r="AA19" s="205" t="s">
        <v>422</v>
      </c>
      <c r="AB19" s="19" t="s">
        <v>457</v>
      </c>
      <c r="AC19" s="206" t="s">
        <v>111</v>
      </c>
      <c r="AD19" s="59"/>
      <c r="AE19" s="59"/>
      <c r="AF19" s="59"/>
      <c r="AG19" s="59"/>
      <c r="AH19" s="59"/>
      <c r="AJ19" s="59"/>
      <c r="AK19" s="59"/>
      <c r="AL19" s="59"/>
      <c r="AM19" s="59"/>
      <c r="AN19" s="59"/>
      <c r="AO19" s="59"/>
      <c r="AP19" s="59"/>
      <c r="AQ19" s="59"/>
      <c r="AR19" s="59"/>
      <c r="AS19" s="41" t="s">
        <v>112</v>
      </c>
      <c r="AT19" s="123" t="s">
        <v>406</v>
      </c>
      <c r="AU19" s="121" t="s">
        <v>410</v>
      </c>
      <c r="AV19" s="121" t="s">
        <v>416</v>
      </c>
      <c r="AW19" s="19" t="str">
        <f t="shared" si="2"/>
        <v>205</v>
      </c>
      <c r="AX19" s="42" t="s">
        <v>113</v>
      </c>
      <c r="AY19" s="59"/>
      <c r="AZ19" s="59"/>
      <c r="BA19" s="59"/>
      <c r="BB19" s="59"/>
      <c r="BC19" s="59"/>
      <c r="BD19" s="59"/>
      <c r="BE19" s="59"/>
    </row>
    <row r="20" spans="1:57">
      <c r="A20" s="7"/>
      <c r="B20" s="8"/>
      <c r="C20" s="9"/>
      <c r="D20" s="10"/>
      <c r="E20" s="11"/>
      <c r="G20" s="57">
        <v>306</v>
      </c>
      <c r="H20" s="92" t="s">
        <v>412</v>
      </c>
      <c r="I20" s="93" t="s">
        <v>410</v>
      </c>
      <c r="J20" s="86" t="s">
        <v>420</v>
      </c>
      <c r="K20" s="107" t="str">
        <f t="shared" si="1"/>
        <v>306</v>
      </c>
      <c r="L20" s="47" t="s">
        <v>352</v>
      </c>
      <c r="M20" s="48" t="s">
        <v>347</v>
      </c>
      <c r="O20" s="59"/>
      <c r="P20" s="59"/>
      <c r="Q20" s="59"/>
      <c r="R20" s="59"/>
      <c r="S20" s="59"/>
      <c r="T20" s="59"/>
      <c r="U20" s="59"/>
      <c r="V20" s="59"/>
      <c r="W20" s="59"/>
      <c r="X20" s="12">
        <v>118</v>
      </c>
      <c r="Y20" s="205" t="s">
        <v>404</v>
      </c>
      <c r="Z20" s="205" t="s">
        <v>404</v>
      </c>
      <c r="AA20" s="205" t="s">
        <v>408</v>
      </c>
      <c r="AB20" s="19" t="s">
        <v>458</v>
      </c>
      <c r="AC20" s="206" t="s">
        <v>114</v>
      </c>
      <c r="AD20" s="59"/>
      <c r="AE20" s="59"/>
      <c r="AF20" s="59"/>
      <c r="AG20" s="59"/>
      <c r="AH20" s="59"/>
      <c r="AJ20" s="59"/>
      <c r="AK20" s="59"/>
      <c r="AL20" s="59"/>
      <c r="AM20" s="59"/>
      <c r="AN20" s="59"/>
      <c r="AO20" s="59"/>
      <c r="AP20" s="59"/>
      <c r="AQ20" s="59"/>
      <c r="AR20" s="59"/>
      <c r="AS20" s="41" t="s">
        <v>115</v>
      </c>
      <c r="AT20" s="123" t="s">
        <v>406</v>
      </c>
      <c r="AU20" s="121" t="s">
        <v>410</v>
      </c>
      <c r="AV20" s="121" t="s">
        <v>420</v>
      </c>
      <c r="AW20" s="19" t="str">
        <f t="shared" si="2"/>
        <v>206</v>
      </c>
      <c r="AX20" s="42" t="s">
        <v>116</v>
      </c>
      <c r="AY20" s="59"/>
      <c r="AZ20" s="59"/>
      <c r="BA20" s="59"/>
      <c r="BB20" s="59"/>
      <c r="BC20" s="59"/>
      <c r="BD20" s="59"/>
      <c r="BE20" s="59"/>
    </row>
    <row r="21" spans="1:57">
      <c r="A21" s="7"/>
      <c r="B21" s="8"/>
      <c r="C21" s="9"/>
      <c r="D21" s="10"/>
      <c r="E21" s="14"/>
      <c r="G21" s="57">
        <v>307</v>
      </c>
      <c r="H21" s="92" t="s">
        <v>412</v>
      </c>
      <c r="I21" s="93" t="s">
        <v>410</v>
      </c>
      <c r="J21" s="86" t="s">
        <v>422</v>
      </c>
      <c r="K21" s="107" t="str">
        <f t="shared" si="1"/>
        <v>307</v>
      </c>
      <c r="L21" s="47" t="s">
        <v>353</v>
      </c>
      <c r="M21" s="48" t="s">
        <v>347</v>
      </c>
      <c r="O21" s="59"/>
      <c r="P21" s="59"/>
      <c r="Q21" s="59"/>
      <c r="R21" s="59"/>
      <c r="S21" s="59"/>
      <c r="T21" s="59"/>
      <c r="U21" s="59"/>
      <c r="V21" s="59"/>
      <c r="W21" s="59"/>
      <c r="X21" s="12">
        <v>119</v>
      </c>
      <c r="Y21" s="205" t="s">
        <v>404</v>
      </c>
      <c r="Z21" s="205" t="s">
        <v>404</v>
      </c>
      <c r="AA21" s="205" t="s">
        <v>418</v>
      </c>
      <c r="AB21" s="19" t="s">
        <v>459</v>
      </c>
      <c r="AC21" s="206" t="s">
        <v>117</v>
      </c>
      <c r="AD21" s="59"/>
      <c r="AE21" s="59"/>
      <c r="AF21" s="59"/>
      <c r="AG21" s="59"/>
      <c r="AH21" s="59"/>
      <c r="AJ21" s="59"/>
      <c r="AK21" s="59"/>
      <c r="AL21" s="59"/>
      <c r="AM21" s="59"/>
      <c r="AN21" s="59"/>
      <c r="AO21" s="59"/>
      <c r="AP21" s="59"/>
      <c r="AQ21" s="59"/>
      <c r="AR21" s="59"/>
      <c r="AS21" s="41" t="s">
        <v>118</v>
      </c>
      <c r="AT21" s="123" t="s">
        <v>406</v>
      </c>
      <c r="AU21" s="121" t="s">
        <v>410</v>
      </c>
      <c r="AV21" s="121" t="s">
        <v>422</v>
      </c>
      <c r="AW21" s="19" t="str">
        <f t="shared" si="2"/>
        <v>207</v>
      </c>
      <c r="AX21" s="42" t="s">
        <v>119</v>
      </c>
      <c r="AY21" s="59"/>
      <c r="AZ21" s="59"/>
      <c r="BA21" s="59"/>
      <c r="BB21" s="59"/>
      <c r="BC21" s="59"/>
      <c r="BD21" s="59"/>
      <c r="BE21" s="59"/>
    </row>
    <row r="22" spans="1:57">
      <c r="A22" s="7"/>
      <c r="B22" s="8"/>
      <c r="C22" s="9"/>
      <c r="D22" s="10"/>
      <c r="E22" s="11"/>
      <c r="G22" s="57">
        <v>308</v>
      </c>
      <c r="H22" s="92" t="s">
        <v>412</v>
      </c>
      <c r="I22" s="93" t="s">
        <v>410</v>
      </c>
      <c r="J22" s="86" t="s">
        <v>408</v>
      </c>
      <c r="K22" s="107" t="str">
        <f t="shared" si="1"/>
        <v>308</v>
      </c>
      <c r="L22" s="47" t="s">
        <v>354</v>
      </c>
      <c r="M22" s="48" t="s">
        <v>347</v>
      </c>
      <c r="O22" s="59"/>
      <c r="P22" s="59"/>
      <c r="Q22" s="59"/>
      <c r="R22" s="59"/>
      <c r="S22" s="59"/>
      <c r="T22" s="59"/>
      <c r="U22" s="59"/>
      <c r="V22" s="59"/>
      <c r="W22" s="59"/>
      <c r="X22" s="12">
        <v>120</v>
      </c>
      <c r="Y22" s="205" t="s">
        <v>404</v>
      </c>
      <c r="Z22" s="205" t="s">
        <v>406</v>
      </c>
      <c r="AA22" s="205" t="s">
        <v>410</v>
      </c>
      <c r="AB22" s="19" t="s">
        <v>460</v>
      </c>
      <c r="AC22" s="206" t="s">
        <v>120</v>
      </c>
      <c r="AD22" s="59"/>
      <c r="AE22" s="59"/>
      <c r="AF22" s="59"/>
      <c r="AG22" s="59"/>
      <c r="AH22" s="59"/>
      <c r="AJ22" s="59"/>
      <c r="AK22" s="59"/>
      <c r="AL22" s="59"/>
      <c r="AM22" s="59"/>
      <c r="AN22" s="59"/>
      <c r="AO22" s="59"/>
      <c r="AP22" s="59"/>
      <c r="AQ22" s="59"/>
      <c r="AR22" s="59"/>
      <c r="AS22" s="41" t="s">
        <v>121</v>
      </c>
      <c r="AT22" s="123" t="s">
        <v>406</v>
      </c>
      <c r="AU22" s="121" t="s">
        <v>410</v>
      </c>
      <c r="AV22" s="121" t="s">
        <v>408</v>
      </c>
      <c r="AW22" s="19" t="str">
        <f t="shared" si="2"/>
        <v>208</v>
      </c>
      <c r="AX22" s="42" t="s">
        <v>122</v>
      </c>
      <c r="AY22" s="59"/>
      <c r="AZ22" s="59"/>
      <c r="BA22" s="59"/>
      <c r="BB22" s="59"/>
      <c r="BC22" s="59"/>
      <c r="BD22" s="59"/>
      <c r="BE22" s="59"/>
    </row>
    <row r="23" spans="1:57">
      <c r="A23" s="7"/>
      <c r="B23" s="8"/>
      <c r="C23" s="9"/>
      <c r="D23" s="10"/>
      <c r="E23" s="11"/>
      <c r="G23" s="57">
        <v>309</v>
      </c>
      <c r="H23" s="92" t="s">
        <v>412</v>
      </c>
      <c r="I23" s="93" t="s">
        <v>410</v>
      </c>
      <c r="J23" s="86" t="s">
        <v>418</v>
      </c>
      <c r="K23" s="107" t="str">
        <f t="shared" si="1"/>
        <v>309</v>
      </c>
      <c r="L23" s="47" t="s">
        <v>321</v>
      </c>
      <c r="M23" s="48" t="s">
        <v>347</v>
      </c>
      <c r="O23" s="59"/>
      <c r="P23" s="59"/>
      <c r="Q23" s="59"/>
      <c r="R23" s="59"/>
      <c r="S23" s="59"/>
      <c r="T23" s="59"/>
      <c r="U23" s="59"/>
      <c r="V23" s="59"/>
      <c r="W23" s="59"/>
      <c r="X23" s="12">
        <v>122</v>
      </c>
      <c r="Y23" s="205" t="s">
        <v>404</v>
      </c>
      <c r="Z23" s="205" t="s">
        <v>406</v>
      </c>
      <c r="AA23" s="205" t="s">
        <v>406</v>
      </c>
      <c r="AB23" s="19" t="s">
        <v>461</v>
      </c>
      <c r="AC23" s="206" t="s">
        <v>123</v>
      </c>
      <c r="AD23" s="59"/>
      <c r="AE23" s="59"/>
      <c r="AF23" s="59"/>
      <c r="AG23" s="59"/>
      <c r="AH23" s="59"/>
      <c r="AJ23" s="59"/>
      <c r="AK23" s="59"/>
      <c r="AL23" s="59"/>
      <c r="AM23" s="59"/>
      <c r="AN23" s="59"/>
      <c r="AO23" s="59"/>
      <c r="AP23" s="59"/>
      <c r="AQ23" s="59"/>
      <c r="AR23" s="59"/>
      <c r="AS23" s="41" t="s">
        <v>124</v>
      </c>
      <c r="AT23" s="123" t="s">
        <v>406</v>
      </c>
      <c r="AU23" s="121" t="s">
        <v>410</v>
      </c>
      <c r="AV23" s="121" t="s">
        <v>418</v>
      </c>
      <c r="AW23" s="19" t="str">
        <f t="shared" si="2"/>
        <v>209</v>
      </c>
      <c r="AX23" s="42" t="s">
        <v>125</v>
      </c>
      <c r="AY23" s="59"/>
      <c r="AZ23" s="59"/>
      <c r="BA23" s="59"/>
      <c r="BB23" s="59"/>
      <c r="BC23" s="59"/>
      <c r="BD23" s="59"/>
      <c r="BE23" s="59"/>
    </row>
    <row r="24" spans="1:57" ht="14.25" thickBot="1">
      <c r="A24" s="7"/>
      <c r="B24" s="8"/>
      <c r="C24" s="9"/>
      <c r="D24" s="10"/>
      <c r="E24" s="11"/>
      <c r="G24" s="69">
        <v>390</v>
      </c>
      <c r="H24" s="94" t="s">
        <v>412</v>
      </c>
      <c r="I24" s="95" t="s">
        <v>418</v>
      </c>
      <c r="J24" s="87" t="s">
        <v>410</v>
      </c>
      <c r="K24" s="108" t="str">
        <f t="shared" si="1"/>
        <v>390</v>
      </c>
      <c r="L24" s="70" t="s">
        <v>53</v>
      </c>
      <c r="M24" s="71" t="s">
        <v>347</v>
      </c>
      <c r="O24" s="59"/>
      <c r="P24" s="59"/>
      <c r="Q24" s="59"/>
      <c r="R24" s="59"/>
      <c r="S24" s="59"/>
      <c r="T24" s="59"/>
      <c r="U24" s="59"/>
      <c r="V24" s="59"/>
      <c r="W24" s="59"/>
      <c r="X24" s="12">
        <v>171</v>
      </c>
      <c r="Y24" s="205" t="s">
        <v>404</v>
      </c>
      <c r="Z24" s="205" t="s">
        <v>422</v>
      </c>
      <c r="AA24" s="205" t="s">
        <v>404</v>
      </c>
      <c r="AB24" s="19" t="s">
        <v>462</v>
      </c>
      <c r="AC24" s="206" t="s">
        <v>126</v>
      </c>
      <c r="AD24" s="59"/>
      <c r="AE24" s="59"/>
      <c r="AF24" s="59"/>
      <c r="AG24" s="59"/>
      <c r="AH24" s="59"/>
      <c r="AJ24" s="59"/>
      <c r="AK24" s="59"/>
      <c r="AL24" s="59"/>
      <c r="AM24" s="59"/>
      <c r="AN24" s="59"/>
      <c r="AO24" s="59"/>
      <c r="AP24" s="59"/>
      <c r="AQ24" s="59"/>
      <c r="AR24" s="59"/>
      <c r="AS24" s="41" t="s">
        <v>127</v>
      </c>
      <c r="AT24" s="123" t="s">
        <v>406</v>
      </c>
      <c r="AU24" s="121" t="s">
        <v>404</v>
      </c>
      <c r="AV24" s="121" t="s">
        <v>410</v>
      </c>
      <c r="AW24" s="19" t="str">
        <f t="shared" si="2"/>
        <v>210</v>
      </c>
      <c r="AX24" s="42" t="s">
        <v>128</v>
      </c>
      <c r="AY24" s="59"/>
      <c r="AZ24" s="59"/>
      <c r="BA24" s="59"/>
      <c r="BB24" s="59"/>
      <c r="BC24" s="59"/>
      <c r="BD24" s="59"/>
      <c r="BE24" s="59"/>
    </row>
    <row r="25" spans="1:57" ht="14.25" thickBot="1">
      <c r="A25" s="7"/>
      <c r="B25" s="8"/>
      <c r="C25" s="9"/>
      <c r="D25" s="10"/>
      <c r="E25" s="11"/>
      <c r="G25" s="72">
        <v>401</v>
      </c>
      <c r="H25" s="96" t="s">
        <v>414</v>
      </c>
      <c r="I25" s="97" t="s">
        <v>410</v>
      </c>
      <c r="J25" s="88" t="s">
        <v>404</v>
      </c>
      <c r="K25" s="109" t="str">
        <f t="shared" si="1"/>
        <v>401</v>
      </c>
      <c r="L25" s="73" t="s">
        <v>355</v>
      </c>
      <c r="M25" s="74" t="s">
        <v>356</v>
      </c>
      <c r="O25" s="59"/>
      <c r="P25" s="59"/>
      <c r="Q25" s="59"/>
      <c r="R25" s="59"/>
      <c r="S25" s="59"/>
      <c r="T25" s="59"/>
      <c r="U25" s="59"/>
      <c r="V25" s="59"/>
      <c r="W25" s="59"/>
      <c r="X25" s="211">
        <v>172</v>
      </c>
      <c r="Y25" s="212" t="s">
        <v>404</v>
      </c>
      <c r="Z25" s="212" t="s">
        <v>422</v>
      </c>
      <c r="AA25" s="212" t="s">
        <v>406</v>
      </c>
      <c r="AB25" s="137" t="s">
        <v>463</v>
      </c>
      <c r="AC25" s="213" t="s">
        <v>129</v>
      </c>
      <c r="AD25" s="59"/>
      <c r="AE25" s="59"/>
      <c r="AF25" s="59"/>
      <c r="AG25" s="59"/>
      <c r="AH25" s="59"/>
      <c r="AJ25" s="59"/>
      <c r="AK25" s="59"/>
      <c r="AL25" s="59"/>
      <c r="AM25" s="59"/>
      <c r="AN25" s="59"/>
      <c r="AO25" s="59"/>
      <c r="AP25" s="59"/>
      <c r="AQ25" s="59"/>
      <c r="AR25" s="59"/>
      <c r="AS25" s="41" t="s">
        <v>130</v>
      </c>
      <c r="AT25" s="123" t="s">
        <v>406</v>
      </c>
      <c r="AU25" s="121" t="s">
        <v>404</v>
      </c>
      <c r="AV25" s="121" t="s">
        <v>404</v>
      </c>
      <c r="AW25" s="19" t="str">
        <f t="shared" si="2"/>
        <v>211</v>
      </c>
      <c r="AX25" s="42" t="s">
        <v>131</v>
      </c>
      <c r="AY25" s="59"/>
      <c r="AZ25" s="59"/>
      <c r="BA25" s="59"/>
      <c r="BB25" s="59"/>
      <c r="BC25" s="59"/>
      <c r="BD25" s="59"/>
      <c r="BE25" s="59"/>
    </row>
    <row r="26" spans="1:57">
      <c r="A26" s="7"/>
      <c r="B26" s="8"/>
      <c r="C26" s="9"/>
      <c r="D26" s="10"/>
      <c r="E26" s="14"/>
      <c r="G26" s="57">
        <v>402</v>
      </c>
      <c r="H26" s="92" t="s">
        <v>414</v>
      </c>
      <c r="I26" s="93" t="s">
        <v>410</v>
      </c>
      <c r="J26" s="86" t="s">
        <v>406</v>
      </c>
      <c r="K26" s="107" t="str">
        <f t="shared" si="1"/>
        <v>402</v>
      </c>
      <c r="L26" s="47" t="s">
        <v>357</v>
      </c>
      <c r="M26" s="48" t="s">
        <v>356</v>
      </c>
      <c r="O26" s="59"/>
      <c r="P26" s="59"/>
      <c r="Q26" s="59"/>
      <c r="R26" s="59"/>
      <c r="S26" s="59"/>
      <c r="T26" s="59"/>
      <c r="U26" s="59"/>
      <c r="V26" s="59"/>
      <c r="W26" s="59"/>
      <c r="X26" s="216">
        <v>201</v>
      </c>
      <c r="Y26" s="217" t="s">
        <v>406</v>
      </c>
      <c r="Z26" s="217" t="s">
        <v>410</v>
      </c>
      <c r="AA26" s="217" t="s">
        <v>404</v>
      </c>
      <c r="AB26" s="144" t="s">
        <v>464</v>
      </c>
      <c r="AC26" s="218" t="s">
        <v>134</v>
      </c>
      <c r="AD26" s="59"/>
      <c r="AE26" s="59"/>
      <c r="AF26" s="59"/>
      <c r="AG26" s="59"/>
      <c r="AH26" s="59"/>
      <c r="AJ26" s="59"/>
      <c r="AK26" s="59"/>
      <c r="AL26" s="59"/>
      <c r="AM26" s="59"/>
      <c r="AN26" s="59"/>
      <c r="AO26" s="59"/>
      <c r="AP26" s="59"/>
      <c r="AQ26" s="59"/>
      <c r="AR26" s="59"/>
      <c r="AS26" s="41" t="s">
        <v>132</v>
      </c>
      <c r="AT26" s="123" t="s">
        <v>406</v>
      </c>
      <c r="AU26" s="121" t="s">
        <v>404</v>
      </c>
      <c r="AV26" s="121" t="s">
        <v>406</v>
      </c>
      <c r="AW26" s="19" t="str">
        <f t="shared" si="2"/>
        <v>212</v>
      </c>
      <c r="AX26" s="42" t="s">
        <v>133</v>
      </c>
      <c r="AY26" s="59"/>
      <c r="AZ26" s="59"/>
      <c r="BA26" s="59"/>
      <c r="BB26" s="59"/>
      <c r="BC26" s="59"/>
      <c r="BD26" s="59"/>
      <c r="BE26" s="59"/>
    </row>
    <row r="27" spans="1:57">
      <c r="A27" s="7"/>
      <c r="B27" s="8"/>
      <c r="C27" s="9"/>
      <c r="D27" s="10"/>
      <c r="E27" s="14"/>
      <c r="G27" s="57">
        <v>403</v>
      </c>
      <c r="H27" s="92" t="s">
        <v>414</v>
      </c>
      <c r="I27" s="93" t="s">
        <v>410</v>
      </c>
      <c r="J27" s="86" t="s">
        <v>412</v>
      </c>
      <c r="K27" s="107" t="str">
        <f t="shared" si="1"/>
        <v>403</v>
      </c>
      <c r="L27" s="47" t="s">
        <v>358</v>
      </c>
      <c r="M27" s="48" t="s">
        <v>356</v>
      </c>
      <c r="O27" s="59"/>
      <c r="P27" s="59"/>
      <c r="Q27" s="59"/>
      <c r="R27" s="59"/>
      <c r="S27" s="59"/>
      <c r="T27" s="59"/>
      <c r="U27" s="59"/>
      <c r="V27" s="59"/>
      <c r="W27" s="59"/>
      <c r="X27" s="12">
        <v>202</v>
      </c>
      <c r="Y27" s="205" t="s">
        <v>406</v>
      </c>
      <c r="Z27" s="205" t="s">
        <v>410</v>
      </c>
      <c r="AA27" s="205" t="s">
        <v>406</v>
      </c>
      <c r="AB27" s="19" t="s">
        <v>465</v>
      </c>
      <c r="AC27" s="206" t="s">
        <v>137</v>
      </c>
      <c r="AD27" s="59"/>
      <c r="AE27" s="59"/>
      <c r="AF27" s="59"/>
      <c r="AG27" s="59"/>
      <c r="AH27" s="59"/>
      <c r="AJ27" s="59"/>
      <c r="AK27" s="59"/>
      <c r="AL27" s="59"/>
      <c r="AM27" s="59"/>
      <c r="AN27" s="59"/>
      <c r="AO27" s="59"/>
      <c r="AP27" s="59"/>
      <c r="AQ27" s="59"/>
      <c r="AR27" s="59"/>
      <c r="AS27" s="41" t="s">
        <v>135</v>
      </c>
      <c r="AT27" s="123" t="s">
        <v>406</v>
      </c>
      <c r="AU27" s="121" t="s">
        <v>404</v>
      </c>
      <c r="AV27" s="121" t="s">
        <v>412</v>
      </c>
      <c r="AW27" s="19" t="str">
        <f t="shared" si="2"/>
        <v>213</v>
      </c>
      <c r="AX27" s="42" t="s">
        <v>136</v>
      </c>
      <c r="AY27" s="59"/>
      <c r="AZ27" s="59"/>
      <c r="BA27" s="59"/>
      <c r="BB27" s="59"/>
      <c r="BC27" s="59"/>
      <c r="BD27" s="59"/>
      <c r="BE27" s="59"/>
    </row>
    <row r="28" spans="1:57">
      <c r="A28" s="7"/>
      <c r="B28" s="8"/>
      <c r="C28" s="9"/>
      <c r="D28" s="10"/>
      <c r="E28" s="11"/>
      <c r="G28" s="57">
        <v>404</v>
      </c>
      <c r="H28" s="92" t="s">
        <v>414</v>
      </c>
      <c r="I28" s="93" t="s">
        <v>410</v>
      </c>
      <c r="J28" s="86" t="s">
        <v>414</v>
      </c>
      <c r="K28" s="107" t="str">
        <f t="shared" si="1"/>
        <v>404</v>
      </c>
      <c r="L28" s="47" t="s">
        <v>359</v>
      </c>
      <c r="M28" s="48" t="s">
        <v>356</v>
      </c>
      <c r="O28" s="59"/>
      <c r="P28" s="59"/>
      <c r="Q28" s="59"/>
      <c r="R28" s="59"/>
      <c r="S28" s="59"/>
      <c r="T28" s="59"/>
      <c r="U28" s="59"/>
      <c r="V28" s="59"/>
      <c r="W28" s="59"/>
      <c r="X28" s="12">
        <v>204</v>
      </c>
      <c r="Y28" s="205" t="s">
        <v>406</v>
      </c>
      <c r="Z28" s="205" t="s">
        <v>410</v>
      </c>
      <c r="AA28" s="205" t="s">
        <v>414</v>
      </c>
      <c r="AB28" s="19" t="s">
        <v>466</v>
      </c>
      <c r="AC28" s="206" t="s">
        <v>140</v>
      </c>
      <c r="AD28" s="59"/>
      <c r="AE28" s="59"/>
      <c r="AF28" s="59"/>
      <c r="AG28" s="59"/>
      <c r="AH28" s="59"/>
      <c r="AJ28" s="59"/>
      <c r="AK28" s="59"/>
      <c r="AL28" s="59"/>
      <c r="AM28" s="59"/>
      <c r="AN28" s="59"/>
      <c r="AO28" s="59"/>
      <c r="AP28" s="59"/>
      <c r="AQ28" s="59"/>
      <c r="AR28" s="59"/>
      <c r="AS28" s="41" t="s">
        <v>138</v>
      </c>
      <c r="AT28" s="123" t="s">
        <v>406</v>
      </c>
      <c r="AU28" s="121" t="s">
        <v>404</v>
      </c>
      <c r="AV28" s="121" t="s">
        <v>414</v>
      </c>
      <c r="AW28" s="19" t="str">
        <f t="shared" si="2"/>
        <v>214</v>
      </c>
      <c r="AX28" s="42" t="s">
        <v>139</v>
      </c>
      <c r="AY28" s="59"/>
      <c r="AZ28" s="59"/>
      <c r="BA28" s="59"/>
      <c r="BB28" s="59"/>
      <c r="BC28" s="59"/>
      <c r="BD28" s="59"/>
      <c r="BE28" s="59"/>
    </row>
    <row r="29" spans="1:57">
      <c r="A29" s="7"/>
      <c r="B29" s="8"/>
      <c r="C29" s="9"/>
      <c r="D29" s="10"/>
      <c r="E29" s="11"/>
      <c r="G29" s="57">
        <v>405</v>
      </c>
      <c r="H29" s="92" t="s">
        <v>414</v>
      </c>
      <c r="I29" s="93" t="s">
        <v>410</v>
      </c>
      <c r="J29" s="86" t="s">
        <v>416</v>
      </c>
      <c r="K29" s="107" t="str">
        <f t="shared" si="1"/>
        <v>405</v>
      </c>
      <c r="L29" s="47" t="s">
        <v>360</v>
      </c>
      <c r="M29" s="48" t="s">
        <v>356</v>
      </c>
      <c r="O29" s="59"/>
      <c r="P29" s="59"/>
      <c r="Q29" s="59"/>
      <c r="R29" s="59"/>
      <c r="S29" s="59"/>
      <c r="T29" s="59"/>
      <c r="U29" s="59"/>
      <c r="V29" s="59"/>
      <c r="W29" s="59"/>
      <c r="X29" s="12">
        <v>205</v>
      </c>
      <c r="Y29" s="205" t="s">
        <v>406</v>
      </c>
      <c r="Z29" s="205" t="s">
        <v>410</v>
      </c>
      <c r="AA29" s="205" t="s">
        <v>416</v>
      </c>
      <c r="AB29" s="19" t="s">
        <v>467</v>
      </c>
      <c r="AC29" s="206" t="s">
        <v>143</v>
      </c>
      <c r="AD29" s="59"/>
      <c r="AE29" s="59"/>
      <c r="AF29" s="59"/>
      <c r="AG29" s="59"/>
      <c r="AH29" s="59"/>
      <c r="AJ29" s="59"/>
      <c r="AK29" s="59"/>
      <c r="AL29" s="59"/>
      <c r="AM29" s="59"/>
      <c r="AN29" s="59"/>
      <c r="AO29" s="59"/>
      <c r="AP29" s="59"/>
      <c r="AQ29" s="59"/>
      <c r="AR29" s="59"/>
      <c r="AS29" s="41" t="s">
        <v>141</v>
      </c>
      <c r="AT29" s="123" t="s">
        <v>406</v>
      </c>
      <c r="AU29" s="121" t="s">
        <v>404</v>
      </c>
      <c r="AV29" s="121" t="s">
        <v>416</v>
      </c>
      <c r="AW29" s="19" t="str">
        <f t="shared" si="2"/>
        <v>215</v>
      </c>
      <c r="AX29" s="42" t="s">
        <v>142</v>
      </c>
      <c r="AY29" s="59"/>
      <c r="AZ29" s="59"/>
      <c r="BA29" s="59"/>
      <c r="BB29" s="59"/>
      <c r="BC29" s="59"/>
      <c r="BD29" s="59"/>
      <c r="BE29" s="59"/>
    </row>
    <row r="30" spans="1:57" ht="14.25" thickBot="1">
      <c r="A30" s="7"/>
      <c r="B30" s="8"/>
      <c r="C30" s="9"/>
      <c r="D30" s="10"/>
      <c r="E30" s="11"/>
      <c r="G30" s="58">
        <v>490</v>
      </c>
      <c r="H30" s="98" t="s">
        <v>414</v>
      </c>
      <c r="I30" s="99" t="s">
        <v>418</v>
      </c>
      <c r="J30" s="89" t="s">
        <v>410</v>
      </c>
      <c r="K30" s="110" t="str">
        <f t="shared" si="1"/>
        <v>490</v>
      </c>
      <c r="L30" s="49" t="s">
        <v>53</v>
      </c>
      <c r="M30" s="50" t="s">
        <v>356</v>
      </c>
      <c r="O30" s="59"/>
      <c r="P30" s="59"/>
      <c r="Q30" s="59"/>
      <c r="R30" s="59"/>
      <c r="S30" s="59"/>
      <c r="T30" s="59"/>
      <c r="U30" s="59"/>
      <c r="V30" s="59"/>
      <c r="W30" s="59"/>
      <c r="X30" s="12">
        <v>206</v>
      </c>
      <c r="Y30" s="205" t="s">
        <v>406</v>
      </c>
      <c r="Z30" s="205" t="s">
        <v>410</v>
      </c>
      <c r="AA30" s="205" t="s">
        <v>420</v>
      </c>
      <c r="AB30" s="19" t="s">
        <v>468</v>
      </c>
      <c r="AC30" s="206" t="s">
        <v>145</v>
      </c>
      <c r="AD30" s="59"/>
      <c r="AE30" s="59"/>
      <c r="AF30" s="59"/>
      <c r="AG30" s="59"/>
      <c r="AH30" s="59"/>
      <c r="AJ30" s="59"/>
      <c r="AK30" s="59"/>
      <c r="AL30" s="59"/>
      <c r="AM30" s="59"/>
      <c r="AN30" s="59"/>
      <c r="AO30" s="59"/>
      <c r="AP30" s="59"/>
      <c r="AQ30" s="59"/>
      <c r="AR30" s="59"/>
      <c r="AS30" s="43" t="s">
        <v>144</v>
      </c>
      <c r="AT30" s="133" t="s">
        <v>406</v>
      </c>
      <c r="AU30" s="126" t="s">
        <v>408</v>
      </c>
      <c r="AV30" s="126" t="s">
        <v>408</v>
      </c>
      <c r="AW30" s="25" t="str">
        <f t="shared" si="2"/>
        <v>288</v>
      </c>
      <c r="AX30" s="44" t="s">
        <v>430</v>
      </c>
      <c r="AY30" s="59"/>
      <c r="AZ30" s="59"/>
      <c r="BA30" s="59"/>
      <c r="BB30" s="59"/>
      <c r="BC30" s="59"/>
      <c r="BD30" s="59"/>
      <c r="BE30" s="59"/>
    </row>
    <row r="31" spans="1:57" ht="14.25" thickBot="1">
      <c r="A31" s="7"/>
      <c r="B31" s="8"/>
      <c r="C31" s="9"/>
      <c r="D31" s="15"/>
      <c r="E31" s="11"/>
      <c r="G31" s="56">
        <v>501</v>
      </c>
      <c r="H31" s="90" t="s">
        <v>416</v>
      </c>
      <c r="I31" s="91" t="s">
        <v>410</v>
      </c>
      <c r="J31" s="85" t="s">
        <v>404</v>
      </c>
      <c r="K31" s="111" t="str">
        <f t="shared" si="1"/>
        <v>501</v>
      </c>
      <c r="L31" s="51" t="s">
        <v>361</v>
      </c>
      <c r="M31" s="52" t="s">
        <v>362</v>
      </c>
      <c r="O31" s="59"/>
      <c r="P31" s="59"/>
      <c r="Q31" s="59"/>
      <c r="R31" s="59"/>
      <c r="S31" s="59"/>
      <c r="T31" s="59"/>
      <c r="U31" s="59"/>
      <c r="V31" s="59"/>
      <c r="W31" s="59"/>
      <c r="X31" s="12">
        <v>207</v>
      </c>
      <c r="Y31" s="205" t="s">
        <v>406</v>
      </c>
      <c r="Z31" s="205" t="s">
        <v>410</v>
      </c>
      <c r="AA31" s="205" t="s">
        <v>422</v>
      </c>
      <c r="AB31" s="19" t="s">
        <v>469</v>
      </c>
      <c r="AC31" s="206" t="s">
        <v>148</v>
      </c>
      <c r="AD31" s="59"/>
      <c r="AE31" s="59"/>
      <c r="AF31" s="59"/>
      <c r="AG31" s="59"/>
      <c r="AH31" s="59"/>
      <c r="AJ31" s="59"/>
      <c r="AK31" s="59"/>
      <c r="AL31" s="59"/>
      <c r="AM31" s="59"/>
      <c r="AN31" s="59"/>
      <c r="AO31" s="59"/>
      <c r="AP31" s="59"/>
      <c r="AQ31" s="59"/>
      <c r="AR31" s="59"/>
      <c r="AS31" s="83" t="s">
        <v>146</v>
      </c>
      <c r="AT31" s="138" t="s">
        <v>408</v>
      </c>
      <c r="AU31" s="139" t="s">
        <v>408</v>
      </c>
      <c r="AV31" s="139" t="s">
        <v>408</v>
      </c>
      <c r="AW31" s="140" t="str">
        <f t="shared" si="2"/>
        <v>888</v>
      </c>
      <c r="AX31" s="84" t="s">
        <v>147</v>
      </c>
      <c r="AY31" s="59"/>
      <c r="AZ31" s="59"/>
      <c r="BA31" s="59"/>
      <c r="BB31" s="59"/>
      <c r="BC31" s="59"/>
      <c r="BD31" s="59"/>
      <c r="BE31" s="59"/>
    </row>
    <row r="32" spans="1:57">
      <c r="A32" s="7"/>
      <c r="B32" s="8"/>
      <c r="C32" s="9"/>
      <c r="D32" s="10"/>
      <c r="E32" s="11"/>
      <c r="G32" s="57">
        <v>502</v>
      </c>
      <c r="H32" s="92" t="s">
        <v>416</v>
      </c>
      <c r="I32" s="93" t="s">
        <v>410</v>
      </c>
      <c r="J32" s="86" t="s">
        <v>406</v>
      </c>
      <c r="K32" s="107" t="str">
        <f t="shared" si="1"/>
        <v>502</v>
      </c>
      <c r="L32" s="47" t="s">
        <v>363</v>
      </c>
      <c r="M32" s="48" t="s">
        <v>362</v>
      </c>
      <c r="O32" s="59"/>
      <c r="P32" s="59"/>
      <c r="Q32" s="59"/>
      <c r="R32" s="59"/>
      <c r="S32" s="59"/>
      <c r="T32" s="59"/>
      <c r="U32" s="59"/>
      <c r="V32" s="59"/>
      <c r="W32" s="59"/>
      <c r="X32" s="12">
        <v>208</v>
      </c>
      <c r="Y32" s="205" t="s">
        <v>406</v>
      </c>
      <c r="Z32" s="205" t="s">
        <v>410</v>
      </c>
      <c r="AA32" s="205" t="s">
        <v>408</v>
      </c>
      <c r="AB32" s="19" t="s">
        <v>470</v>
      </c>
      <c r="AC32" s="206" t="s">
        <v>149</v>
      </c>
      <c r="AD32" s="59"/>
      <c r="AE32" s="59"/>
      <c r="AF32" s="59"/>
      <c r="AG32" s="59"/>
      <c r="AH32" s="59"/>
      <c r="AJ32" s="59"/>
      <c r="AK32" s="59"/>
      <c r="AL32" s="59"/>
      <c r="AM32" s="59"/>
      <c r="AN32" s="59"/>
      <c r="AO32" s="59"/>
      <c r="AP32" s="59"/>
      <c r="AQ32" s="59"/>
      <c r="AR32" s="59"/>
      <c r="AS32" s="59"/>
      <c r="AT32" s="59"/>
      <c r="AU32" s="59"/>
      <c r="AV32" s="59"/>
      <c r="AX32" s="59"/>
      <c r="AY32" s="59"/>
      <c r="AZ32" s="59"/>
      <c r="BA32" s="59"/>
      <c r="BB32" s="59"/>
      <c r="BC32" s="59"/>
      <c r="BD32" s="59"/>
      <c r="BE32" s="59"/>
    </row>
    <row r="33" spans="1:57">
      <c r="A33" s="7"/>
      <c r="B33" s="8"/>
      <c r="C33" s="9"/>
      <c r="D33" s="10"/>
      <c r="E33" s="14"/>
      <c r="G33" s="57">
        <v>503</v>
      </c>
      <c r="H33" s="92" t="s">
        <v>416</v>
      </c>
      <c r="I33" s="93" t="s">
        <v>410</v>
      </c>
      <c r="J33" s="86" t="s">
        <v>412</v>
      </c>
      <c r="K33" s="107" t="str">
        <f t="shared" si="1"/>
        <v>503</v>
      </c>
      <c r="L33" s="47" t="s">
        <v>364</v>
      </c>
      <c r="M33" s="48" t="s">
        <v>362</v>
      </c>
      <c r="O33" s="59"/>
      <c r="P33" s="59"/>
      <c r="Q33" s="59"/>
      <c r="R33" s="59"/>
      <c r="S33" s="59"/>
      <c r="T33" s="59"/>
      <c r="U33" s="59"/>
      <c r="V33" s="59"/>
      <c r="W33" s="59"/>
      <c r="X33" s="12">
        <v>209</v>
      </c>
      <c r="Y33" s="205" t="s">
        <v>406</v>
      </c>
      <c r="Z33" s="205" t="s">
        <v>410</v>
      </c>
      <c r="AA33" s="205" t="s">
        <v>418</v>
      </c>
      <c r="AB33" s="19" t="s">
        <v>471</v>
      </c>
      <c r="AC33" s="206" t="s">
        <v>150</v>
      </c>
      <c r="AD33" s="59"/>
      <c r="AE33" s="59"/>
      <c r="AF33" s="59"/>
      <c r="AG33" s="59"/>
      <c r="AH33" s="59"/>
      <c r="AJ33" s="59"/>
      <c r="AK33" s="59"/>
      <c r="AL33" s="59"/>
      <c r="AM33" s="59"/>
      <c r="AN33" s="59"/>
      <c r="AO33" s="59"/>
      <c r="AP33" s="59"/>
      <c r="AQ33" s="59"/>
      <c r="AR33" s="59"/>
      <c r="AS33" s="59"/>
      <c r="AT33" s="59"/>
      <c r="AU33" s="59"/>
      <c r="AV33" s="59"/>
      <c r="AX33" s="59"/>
      <c r="AY33" s="59"/>
      <c r="AZ33" s="59"/>
      <c r="BA33" s="59"/>
      <c r="BB33" s="59"/>
      <c r="BC33" s="59"/>
      <c r="BD33" s="59"/>
      <c r="BE33" s="59"/>
    </row>
    <row r="34" spans="1:57">
      <c r="A34" s="7"/>
      <c r="B34" s="8"/>
      <c r="C34" s="9"/>
      <c r="D34" s="10"/>
      <c r="E34" s="14"/>
      <c r="G34" s="57">
        <v>504</v>
      </c>
      <c r="H34" s="92" t="s">
        <v>416</v>
      </c>
      <c r="I34" s="93" t="s">
        <v>410</v>
      </c>
      <c r="J34" s="86" t="s">
        <v>414</v>
      </c>
      <c r="K34" s="107" t="str">
        <f t="shared" si="1"/>
        <v>504</v>
      </c>
      <c r="L34" s="47" t="s">
        <v>365</v>
      </c>
      <c r="M34" s="48" t="s">
        <v>362</v>
      </c>
      <c r="O34" s="59"/>
      <c r="P34" s="59"/>
      <c r="Q34" s="59"/>
      <c r="R34" s="59"/>
      <c r="S34" s="59"/>
      <c r="T34" s="59"/>
      <c r="U34" s="59"/>
      <c r="V34" s="59"/>
      <c r="W34" s="59"/>
      <c r="X34" s="12">
        <v>210</v>
      </c>
      <c r="Y34" s="205" t="s">
        <v>406</v>
      </c>
      <c r="Z34" s="205" t="s">
        <v>404</v>
      </c>
      <c r="AA34" s="205" t="s">
        <v>410</v>
      </c>
      <c r="AB34" s="19" t="s">
        <v>472</v>
      </c>
      <c r="AC34" s="206" t="s">
        <v>151</v>
      </c>
      <c r="AD34" s="59"/>
      <c r="AE34" s="59"/>
      <c r="AF34" s="59"/>
      <c r="AG34" s="59"/>
      <c r="AH34" s="59"/>
      <c r="AJ34" s="59"/>
      <c r="AK34" s="59"/>
      <c r="AL34" s="59"/>
      <c r="AM34" s="59"/>
      <c r="AN34" s="59"/>
      <c r="AO34" s="59"/>
      <c r="AP34" s="59"/>
      <c r="AQ34" s="59"/>
      <c r="AR34" s="59"/>
      <c r="AS34" s="59"/>
      <c r="AT34" s="59"/>
      <c r="AU34" s="59"/>
      <c r="AV34" s="59"/>
      <c r="AX34" s="59"/>
      <c r="AY34" s="59"/>
      <c r="AZ34" s="59"/>
      <c r="BA34" s="59"/>
      <c r="BB34" s="59"/>
      <c r="BC34" s="59"/>
      <c r="BD34" s="59"/>
      <c r="BE34" s="59"/>
    </row>
    <row r="35" spans="1:57" ht="14.25" thickBot="1">
      <c r="A35" s="7"/>
      <c r="B35" s="8"/>
      <c r="C35" s="9"/>
      <c r="D35" s="10"/>
      <c r="E35" s="14"/>
      <c r="G35" s="69">
        <v>590</v>
      </c>
      <c r="H35" s="94" t="s">
        <v>416</v>
      </c>
      <c r="I35" s="95" t="s">
        <v>418</v>
      </c>
      <c r="J35" s="87" t="s">
        <v>410</v>
      </c>
      <c r="K35" s="108" t="str">
        <f t="shared" si="1"/>
        <v>590</v>
      </c>
      <c r="L35" s="70" t="s">
        <v>53</v>
      </c>
      <c r="M35" s="71" t="s">
        <v>362</v>
      </c>
      <c r="O35" s="59"/>
      <c r="P35" s="59"/>
      <c r="Q35" s="59"/>
      <c r="R35" s="59"/>
      <c r="S35" s="59"/>
      <c r="T35" s="59"/>
      <c r="U35" s="59"/>
      <c r="V35" s="59"/>
      <c r="W35" s="59"/>
      <c r="X35" s="12">
        <v>211</v>
      </c>
      <c r="Y35" s="205" t="s">
        <v>406</v>
      </c>
      <c r="Z35" s="205" t="s">
        <v>404</v>
      </c>
      <c r="AA35" s="205" t="s">
        <v>404</v>
      </c>
      <c r="AB35" s="19" t="s">
        <v>473</v>
      </c>
      <c r="AC35" s="206" t="s">
        <v>152</v>
      </c>
      <c r="AD35" s="59"/>
      <c r="AE35" s="59"/>
      <c r="AF35" s="59"/>
      <c r="AG35" s="59"/>
      <c r="AH35" s="59"/>
      <c r="AJ35" s="59"/>
      <c r="AK35" s="59"/>
      <c r="AL35" s="59"/>
      <c r="AM35" s="59"/>
      <c r="AN35" s="59"/>
      <c r="AO35" s="59"/>
      <c r="AP35" s="59"/>
      <c r="AQ35" s="59"/>
      <c r="AR35" s="59"/>
      <c r="AS35" s="59"/>
      <c r="AT35" s="59"/>
      <c r="AU35" s="59"/>
      <c r="AV35" s="59"/>
      <c r="AX35" s="59"/>
      <c r="AY35" s="59"/>
      <c r="AZ35" s="59"/>
      <c r="BA35" s="59"/>
      <c r="BB35" s="59"/>
      <c r="BC35" s="59"/>
      <c r="BD35" s="59"/>
      <c r="BE35" s="59"/>
    </row>
    <row r="36" spans="1:57">
      <c r="A36" s="7"/>
      <c r="B36" s="8"/>
      <c r="C36" s="9"/>
      <c r="D36" s="10"/>
      <c r="E36" s="11"/>
      <c r="G36" s="72">
        <v>601</v>
      </c>
      <c r="H36" s="96" t="s">
        <v>420</v>
      </c>
      <c r="I36" s="97" t="s">
        <v>410</v>
      </c>
      <c r="J36" s="88" t="s">
        <v>404</v>
      </c>
      <c r="K36" s="109" t="str">
        <f t="shared" si="1"/>
        <v>601</v>
      </c>
      <c r="L36" s="73" t="s">
        <v>366</v>
      </c>
      <c r="M36" s="74" t="s">
        <v>367</v>
      </c>
      <c r="O36" s="59"/>
      <c r="P36" s="59"/>
      <c r="Q36" s="59"/>
      <c r="R36" s="59"/>
      <c r="S36" s="59"/>
      <c r="T36" s="59"/>
      <c r="U36" s="59"/>
      <c r="V36" s="59"/>
      <c r="W36" s="59"/>
      <c r="X36" s="12">
        <v>212</v>
      </c>
      <c r="Y36" s="205" t="s">
        <v>406</v>
      </c>
      <c r="Z36" s="205" t="s">
        <v>404</v>
      </c>
      <c r="AA36" s="205" t="s">
        <v>406</v>
      </c>
      <c r="AB36" s="19" t="s">
        <v>474</v>
      </c>
      <c r="AC36" s="206" t="s">
        <v>153</v>
      </c>
      <c r="AD36" s="59"/>
      <c r="AE36" s="59"/>
      <c r="AF36" s="59"/>
      <c r="AG36" s="59"/>
      <c r="AH36" s="59"/>
      <c r="AJ36" s="59"/>
      <c r="AK36" s="59"/>
      <c r="AL36" s="59"/>
      <c r="AM36" s="59"/>
      <c r="AN36" s="59"/>
      <c r="AO36" s="59"/>
      <c r="AP36" s="59"/>
      <c r="AQ36" s="59"/>
      <c r="AR36" s="59"/>
      <c r="AS36" s="59"/>
      <c r="AT36" s="59"/>
      <c r="AU36" s="59"/>
      <c r="AV36" s="59"/>
      <c r="AX36" s="59"/>
      <c r="AY36" s="59"/>
      <c r="AZ36" s="59"/>
      <c r="BA36" s="59"/>
      <c r="BB36" s="59"/>
      <c r="BC36" s="59"/>
      <c r="BD36" s="59"/>
      <c r="BE36" s="59"/>
    </row>
    <row r="37" spans="1:57">
      <c r="A37" s="7"/>
      <c r="B37" s="8"/>
      <c r="C37" s="9"/>
      <c r="D37" s="10"/>
      <c r="E37" s="14"/>
      <c r="G37" s="57">
        <v>602</v>
      </c>
      <c r="H37" s="92" t="s">
        <v>420</v>
      </c>
      <c r="I37" s="93" t="s">
        <v>410</v>
      </c>
      <c r="J37" s="86" t="s">
        <v>406</v>
      </c>
      <c r="K37" s="107" t="str">
        <f t="shared" si="1"/>
        <v>602</v>
      </c>
      <c r="L37" s="47" t="s">
        <v>368</v>
      </c>
      <c r="M37" s="48" t="s">
        <v>367</v>
      </c>
      <c r="O37" s="59"/>
      <c r="P37" s="59"/>
      <c r="Q37" s="59"/>
      <c r="R37" s="59"/>
      <c r="S37" s="59"/>
      <c r="T37" s="59"/>
      <c r="U37" s="59"/>
      <c r="V37" s="59"/>
      <c r="W37" s="59"/>
      <c r="X37" s="12">
        <v>213</v>
      </c>
      <c r="Y37" s="205" t="s">
        <v>406</v>
      </c>
      <c r="Z37" s="205" t="s">
        <v>404</v>
      </c>
      <c r="AA37" s="205" t="s">
        <v>412</v>
      </c>
      <c r="AB37" s="19" t="s">
        <v>475</v>
      </c>
      <c r="AC37" s="206" t="s">
        <v>154</v>
      </c>
      <c r="AD37" s="59"/>
      <c r="AE37" s="59"/>
      <c r="AF37" s="59"/>
      <c r="AG37" s="59"/>
      <c r="AH37" s="59"/>
      <c r="AJ37" s="59"/>
      <c r="AK37" s="59"/>
      <c r="AL37" s="59"/>
      <c r="AM37" s="59"/>
      <c r="AN37" s="59"/>
      <c r="AO37" s="59"/>
      <c r="AP37" s="59"/>
      <c r="AQ37" s="59"/>
      <c r="AR37" s="59"/>
      <c r="AS37" s="59"/>
      <c r="AT37" s="59"/>
      <c r="AU37" s="59"/>
      <c r="AV37" s="59"/>
      <c r="AX37" s="59"/>
      <c r="AY37" s="59"/>
      <c r="AZ37" s="59"/>
      <c r="BA37" s="59"/>
      <c r="BB37" s="59"/>
      <c r="BC37" s="59"/>
      <c r="BD37" s="59"/>
      <c r="BE37" s="59"/>
    </row>
    <row r="38" spans="1:57">
      <c r="A38" s="7"/>
      <c r="B38" s="8"/>
      <c r="C38" s="9"/>
      <c r="D38" s="10"/>
      <c r="E38" s="14"/>
      <c r="G38" s="57">
        <v>603</v>
      </c>
      <c r="H38" s="92" t="s">
        <v>420</v>
      </c>
      <c r="I38" s="93" t="s">
        <v>410</v>
      </c>
      <c r="J38" s="86" t="s">
        <v>412</v>
      </c>
      <c r="K38" s="107" t="str">
        <f t="shared" si="1"/>
        <v>603</v>
      </c>
      <c r="L38" s="47" t="s">
        <v>369</v>
      </c>
      <c r="M38" s="48" t="s">
        <v>367</v>
      </c>
      <c r="O38" s="59"/>
      <c r="P38" s="59"/>
      <c r="Q38" s="59"/>
      <c r="R38" s="59"/>
      <c r="S38" s="59"/>
      <c r="T38" s="59"/>
      <c r="U38" s="59"/>
      <c r="V38" s="59"/>
      <c r="W38" s="59"/>
      <c r="X38" s="12">
        <v>214</v>
      </c>
      <c r="Y38" s="205" t="s">
        <v>406</v>
      </c>
      <c r="Z38" s="205" t="s">
        <v>404</v>
      </c>
      <c r="AA38" s="205" t="s">
        <v>414</v>
      </c>
      <c r="AB38" s="19" t="s">
        <v>476</v>
      </c>
      <c r="AC38" s="206" t="s">
        <v>155</v>
      </c>
      <c r="AD38" s="59"/>
      <c r="AE38" s="59"/>
      <c r="AF38" s="59"/>
      <c r="AG38" s="59"/>
      <c r="AH38" s="59"/>
      <c r="AJ38" s="59"/>
      <c r="AK38" s="59"/>
      <c r="AL38" s="59"/>
      <c r="AM38" s="59"/>
      <c r="AN38" s="59"/>
      <c r="AO38" s="59"/>
      <c r="AP38" s="59"/>
      <c r="AQ38" s="59"/>
      <c r="AR38" s="59"/>
      <c r="AS38" s="59"/>
      <c r="AT38" s="59"/>
      <c r="AU38" s="59"/>
      <c r="AV38" s="59"/>
      <c r="AX38" s="59"/>
      <c r="AY38" s="59"/>
      <c r="AZ38" s="59"/>
      <c r="BA38" s="59"/>
      <c r="BB38" s="59"/>
      <c r="BC38" s="59"/>
      <c r="BD38" s="59"/>
      <c r="BE38" s="59"/>
    </row>
    <row r="39" spans="1:57">
      <c r="A39" s="7"/>
      <c r="B39" s="8"/>
      <c r="C39" s="9"/>
      <c r="D39" s="10"/>
      <c r="E39" s="11"/>
      <c r="G39" s="57">
        <v>604</v>
      </c>
      <c r="H39" s="92" t="s">
        <v>420</v>
      </c>
      <c r="I39" s="93" t="s">
        <v>410</v>
      </c>
      <c r="J39" s="86" t="s">
        <v>414</v>
      </c>
      <c r="K39" s="107" t="str">
        <f t="shared" si="1"/>
        <v>604</v>
      </c>
      <c r="L39" s="47" t="s">
        <v>370</v>
      </c>
      <c r="M39" s="48" t="s">
        <v>367</v>
      </c>
      <c r="O39" s="59"/>
      <c r="P39" s="59"/>
      <c r="Q39" s="59"/>
      <c r="R39" s="59"/>
      <c r="S39" s="59"/>
      <c r="T39" s="59"/>
      <c r="U39" s="59"/>
      <c r="V39" s="59"/>
      <c r="W39" s="59"/>
      <c r="X39" s="12">
        <v>215</v>
      </c>
      <c r="Y39" s="205" t="s">
        <v>406</v>
      </c>
      <c r="Z39" s="205" t="s">
        <v>404</v>
      </c>
      <c r="AA39" s="205" t="s">
        <v>416</v>
      </c>
      <c r="AB39" s="19" t="s">
        <v>477</v>
      </c>
      <c r="AC39" s="206" t="s">
        <v>156</v>
      </c>
      <c r="AD39" s="59"/>
      <c r="AE39" s="59"/>
      <c r="AF39" s="59"/>
      <c r="AG39" s="59"/>
      <c r="AH39" s="59"/>
      <c r="AJ39" s="59"/>
      <c r="AK39" s="59"/>
      <c r="AL39" s="59"/>
      <c r="AM39" s="59"/>
      <c r="AN39" s="59"/>
      <c r="AO39" s="59"/>
      <c r="AP39" s="59"/>
      <c r="AQ39" s="59"/>
      <c r="AR39" s="59"/>
      <c r="AS39" s="59"/>
      <c r="AT39" s="59"/>
      <c r="AU39" s="59"/>
      <c r="AV39" s="59"/>
      <c r="AX39" s="59"/>
      <c r="AY39" s="59"/>
      <c r="AZ39" s="59"/>
      <c r="BA39" s="59"/>
      <c r="BB39" s="59"/>
      <c r="BC39" s="59"/>
      <c r="BD39" s="59"/>
      <c r="BE39" s="59"/>
    </row>
    <row r="40" spans="1:57">
      <c r="A40" s="7"/>
      <c r="B40" s="8"/>
      <c r="C40" s="9"/>
      <c r="D40" s="10"/>
      <c r="E40" s="11"/>
      <c r="G40" s="57">
        <v>605</v>
      </c>
      <c r="H40" s="92" t="s">
        <v>420</v>
      </c>
      <c r="I40" s="93" t="s">
        <v>410</v>
      </c>
      <c r="J40" s="86" t="s">
        <v>416</v>
      </c>
      <c r="K40" s="107" t="str">
        <f t="shared" si="1"/>
        <v>605</v>
      </c>
      <c r="L40" s="47" t="s">
        <v>371</v>
      </c>
      <c r="M40" s="48" t="s">
        <v>367</v>
      </c>
      <c r="O40" s="59"/>
      <c r="P40" s="59"/>
      <c r="Q40" s="59"/>
      <c r="R40" s="59"/>
      <c r="S40" s="59"/>
      <c r="T40" s="59"/>
      <c r="U40" s="59"/>
      <c r="V40" s="59"/>
      <c r="W40" s="59"/>
      <c r="X40" s="12">
        <v>216</v>
      </c>
      <c r="Y40" s="205" t="s">
        <v>406</v>
      </c>
      <c r="Z40" s="205" t="s">
        <v>404</v>
      </c>
      <c r="AA40" s="205" t="s">
        <v>420</v>
      </c>
      <c r="AB40" s="19" t="s">
        <v>478</v>
      </c>
      <c r="AC40" s="206" t="s">
        <v>157</v>
      </c>
      <c r="AD40" s="59"/>
      <c r="AE40" s="59"/>
      <c r="AF40" s="59"/>
      <c r="AG40" s="59"/>
      <c r="AH40" s="59"/>
      <c r="AJ40" s="59"/>
      <c r="AK40" s="59"/>
      <c r="AL40" s="59"/>
      <c r="AM40" s="59"/>
      <c r="AN40" s="59"/>
      <c r="AO40" s="59"/>
      <c r="AP40" s="59"/>
      <c r="AQ40" s="59"/>
      <c r="AR40" s="59"/>
      <c r="AS40" s="59"/>
      <c r="AT40" s="59"/>
      <c r="AU40" s="59"/>
      <c r="AV40" s="59"/>
      <c r="AX40" s="59"/>
      <c r="AY40" s="59"/>
      <c r="AZ40" s="59"/>
      <c r="BA40" s="59"/>
      <c r="BB40" s="59"/>
      <c r="BC40" s="59"/>
      <c r="BD40" s="59"/>
      <c r="BE40" s="59"/>
    </row>
    <row r="41" spans="1:57" ht="14.25" thickBot="1">
      <c r="A41" s="7"/>
      <c r="B41" s="8"/>
      <c r="C41" s="9"/>
      <c r="D41" s="10"/>
      <c r="E41" s="11"/>
      <c r="G41" s="57">
        <v>606</v>
      </c>
      <c r="H41" s="92" t="s">
        <v>420</v>
      </c>
      <c r="I41" s="93" t="s">
        <v>410</v>
      </c>
      <c r="J41" s="86" t="s">
        <v>420</v>
      </c>
      <c r="K41" s="107" t="str">
        <f t="shared" si="1"/>
        <v>606</v>
      </c>
      <c r="L41" s="47" t="s">
        <v>372</v>
      </c>
      <c r="M41" s="48" t="s">
        <v>367</v>
      </c>
      <c r="O41" s="59"/>
      <c r="P41" s="59"/>
      <c r="Q41" s="59"/>
      <c r="R41" s="59"/>
      <c r="S41" s="59"/>
      <c r="T41" s="59"/>
      <c r="U41" s="59"/>
      <c r="V41" s="59"/>
      <c r="W41" s="59"/>
      <c r="X41" s="13">
        <v>251</v>
      </c>
      <c r="Y41" s="207" t="s">
        <v>406</v>
      </c>
      <c r="Z41" s="207" t="s">
        <v>416</v>
      </c>
      <c r="AA41" s="207" t="s">
        <v>404</v>
      </c>
      <c r="AB41" s="25" t="s">
        <v>479</v>
      </c>
      <c r="AC41" s="208" t="s">
        <v>158</v>
      </c>
      <c r="AD41" s="59"/>
      <c r="AE41" s="59"/>
      <c r="AF41" s="59"/>
      <c r="AG41" s="59"/>
      <c r="AH41" s="59"/>
      <c r="AJ41" s="59"/>
      <c r="AK41" s="59"/>
      <c r="AL41" s="59"/>
      <c r="AM41" s="59"/>
      <c r="AN41" s="59"/>
      <c r="AO41" s="59"/>
      <c r="AP41" s="59"/>
      <c r="AQ41" s="59"/>
      <c r="AR41" s="59"/>
      <c r="AS41" s="59"/>
      <c r="AT41" s="59"/>
      <c r="AU41" s="59"/>
      <c r="AV41" s="59"/>
      <c r="AX41" s="59"/>
      <c r="AY41" s="59"/>
      <c r="AZ41" s="59"/>
      <c r="BA41" s="59"/>
      <c r="BB41" s="59"/>
      <c r="BC41" s="59"/>
      <c r="BD41" s="59"/>
      <c r="BE41" s="59"/>
    </row>
    <row r="42" spans="1:57">
      <c r="A42" s="7"/>
      <c r="B42" s="8"/>
      <c r="C42" s="9"/>
      <c r="D42" s="10"/>
      <c r="E42" s="11"/>
      <c r="G42" s="57">
        <v>607</v>
      </c>
      <c r="H42" s="92" t="s">
        <v>420</v>
      </c>
      <c r="I42" s="93" t="s">
        <v>410</v>
      </c>
      <c r="J42" s="86" t="s">
        <v>422</v>
      </c>
      <c r="K42" s="107" t="str">
        <f t="shared" si="1"/>
        <v>607</v>
      </c>
      <c r="L42" s="47" t="s">
        <v>373</v>
      </c>
      <c r="M42" s="48" t="s">
        <v>367</v>
      </c>
      <c r="O42" s="59"/>
      <c r="P42" s="59"/>
      <c r="Q42" s="59"/>
      <c r="R42" s="59"/>
      <c r="S42" s="59"/>
      <c r="T42" s="59"/>
      <c r="U42" s="59"/>
      <c r="V42" s="59"/>
      <c r="W42" s="59"/>
      <c r="X42" s="214">
        <v>301</v>
      </c>
      <c r="Y42" s="215" t="s">
        <v>412</v>
      </c>
      <c r="Z42" s="215" t="s">
        <v>410</v>
      </c>
      <c r="AA42" s="215" t="s">
        <v>404</v>
      </c>
      <c r="AB42" s="227" t="s">
        <v>480</v>
      </c>
      <c r="AC42" s="210" t="s">
        <v>159</v>
      </c>
      <c r="AD42" s="59"/>
      <c r="AE42" s="59"/>
      <c r="AF42" s="59"/>
      <c r="AG42" s="59"/>
      <c r="AH42" s="59"/>
      <c r="AJ42" s="59"/>
      <c r="AK42" s="59"/>
      <c r="AL42" s="59"/>
      <c r="AM42" s="59"/>
      <c r="AN42" s="59"/>
      <c r="AO42" s="59"/>
      <c r="AP42" s="59"/>
      <c r="AQ42" s="59"/>
      <c r="AR42" s="59"/>
      <c r="AS42" s="59"/>
      <c r="AT42" s="59"/>
      <c r="AU42" s="59"/>
      <c r="AV42" s="59"/>
      <c r="AX42" s="59"/>
      <c r="AY42" s="59"/>
      <c r="AZ42" s="59"/>
      <c r="BA42" s="59"/>
      <c r="BB42" s="59"/>
      <c r="BC42" s="59"/>
      <c r="BD42" s="59"/>
      <c r="BE42" s="59"/>
    </row>
    <row r="43" spans="1:57">
      <c r="A43" s="7"/>
      <c r="B43" s="8"/>
      <c r="C43" s="9"/>
      <c r="D43" s="10"/>
      <c r="E43" s="11"/>
      <c r="G43" s="57">
        <v>608</v>
      </c>
      <c r="H43" s="92" t="s">
        <v>420</v>
      </c>
      <c r="I43" s="93" t="s">
        <v>410</v>
      </c>
      <c r="J43" s="86" t="s">
        <v>408</v>
      </c>
      <c r="K43" s="107" t="str">
        <f t="shared" si="1"/>
        <v>608</v>
      </c>
      <c r="L43" s="47" t="s">
        <v>374</v>
      </c>
      <c r="M43" s="48" t="s">
        <v>367</v>
      </c>
      <c r="O43" s="59"/>
      <c r="P43" s="59"/>
      <c r="Q43" s="59"/>
      <c r="R43" s="59"/>
      <c r="S43" s="59"/>
      <c r="T43" s="59"/>
      <c r="U43" s="59"/>
      <c r="V43" s="59"/>
      <c r="W43" s="59"/>
      <c r="X43" s="12">
        <v>302</v>
      </c>
      <c r="Y43" s="205" t="s">
        <v>412</v>
      </c>
      <c r="Z43" s="205" t="s">
        <v>410</v>
      </c>
      <c r="AA43" s="205" t="s">
        <v>406</v>
      </c>
      <c r="AB43" s="19" t="s">
        <v>481</v>
      </c>
      <c r="AC43" s="206" t="s">
        <v>160</v>
      </c>
      <c r="AD43" s="59"/>
      <c r="AE43" s="59"/>
      <c r="AF43" s="59"/>
      <c r="AG43" s="59"/>
      <c r="AH43" s="59"/>
      <c r="AJ43" s="59"/>
      <c r="AK43" s="59"/>
      <c r="AL43" s="59"/>
      <c r="AM43" s="59"/>
      <c r="AN43" s="59"/>
      <c r="AO43" s="59"/>
      <c r="AP43" s="59"/>
      <c r="AQ43" s="59"/>
      <c r="AR43" s="59"/>
      <c r="AS43" s="59"/>
      <c r="AT43" s="59"/>
      <c r="AU43" s="59"/>
      <c r="AV43" s="59"/>
      <c r="AX43" s="59"/>
      <c r="AY43" s="59"/>
      <c r="AZ43" s="59"/>
      <c r="BA43" s="59"/>
      <c r="BB43" s="59"/>
      <c r="BC43" s="59"/>
      <c r="BD43" s="59"/>
      <c r="BE43" s="59"/>
    </row>
    <row r="44" spans="1:57" ht="14.25" thickBot="1">
      <c r="A44" s="7"/>
      <c r="B44" s="8"/>
      <c r="C44" s="9"/>
      <c r="D44" s="10"/>
      <c r="E44" s="14"/>
      <c r="G44" s="58">
        <v>690</v>
      </c>
      <c r="H44" s="98" t="s">
        <v>420</v>
      </c>
      <c r="I44" s="99" t="s">
        <v>418</v>
      </c>
      <c r="J44" s="89" t="s">
        <v>410</v>
      </c>
      <c r="K44" s="110" t="str">
        <f t="shared" si="1"/>
        <v>690</v>
      </c>
      <c r="L44" s="49" t="s">
        <v>53</v>
      </c>
      <c r="M44" s="50" t="s">
        <v>367</v>
      </c>
      <c r="O44" s="59"/>
      <c r="P44" s="59"/>
      <c r="Q44" s="59"/>
      <c r="R44" s="59"/>
      <c r="S44" s="59"/>
      <c r="T44" s="59"/>
      <c r="U44" s="59"/>
      <c r="V44" s="59"/>
      <c r="W44" s="59"/>
      <c r="X44" s="12">
        <v>303</v>
      </c>
      <c r="Y44" s="205" t="s">
        <v>412</v>
      </c>
      <c r="Z44" s="205" t="s">
        <v>410</v>
      </c>
      <c r="AA44" s="205" t="s">
        <v>412</v>
      </c>
      <c r="AB44" s="19" t="s">
        <v>482</v>
      </c>
      <c r="AC44" s="210" t="s">
        <v>161</v>
      </c>
      <c r="AD44" s="59"/>
      <c r="AE44" s="59"/>
      <c r="AF44" s="59"/>
      <c r="AG44" s="59"/>
      <c r="AH44" s="59"/>
      <c r="AJ44" s="59"/>
      <c r="AK44" s="59"/>
      <c r="AL44" s="59"/>
      <c r="AM44" s="59"/>
      <c r="AN44" s="59"/>
      <c r="AO44" s="59"/>
      <c r="AP44" s="59"/>
      <c r="AQ44" s="59"/>
      <c r="AR44" s="59"/>
      <c r="AS44" s="59"/>
      <c r="AT44" s="59"/>
      <c r="AU44" s="59"/>
      <c r="AV44" s="59"/>
      <c r="AX44" s="59"/>
      <c r="AY44" s="59"/>
      <c r="AZ44" s="59"/>
      <c r="BA44" s="59"/>
      <c r="BB44" s="59"/>
      <c r="BC44" s="59"/>
      <c r="BD44" s="59"/>
      <c r="BE44" s="59"/>
    </row>
    <row r="45" spans="1:57">
      <c r="A45" s="7"/>
      <c r="B45" s="8"/>
      <c r="C45" s="9"/>
      <c r="D45" s="10"/>
      <c r="E45" s="11"/>
      <c r="G45" s="56">
        <v>701</v>
      </c>
      <c r="H45" s="90" t="s">
        <v>422</v>
      </c>
      <c r="I45" s="91" t="s">
        <v>410</v>
      </c>
      <c r="J45" s="85" t="s">
        <v>404</v>
      </c>
      <c r="K45" s="111" t="str">
        <f t="shared" si="1"/>
        <v>701</v>
      </c>
      <c r="L45" s="51" t="s">
        <v>375</v>
      </c>
      <c r="M45" s="52" t="s">
        <v>376</v>
      </c>
      <c r="O45" s="59"/>
      <c r="P45" s="59"/>
      <c r="Q45" s="59"/>
      <c r="R45" s="59"/>
      <c r="S45" s="59"/>
      <c r="T45" s="59"/>
      <c r="U45" s="59"/>
      <c r="V45" s="59"/>
      <c r="W45" s="59"/>
      <c r="X45" s="12">
        <v>304</v>
      </c>
      <c r="Y45" s="205" t="s">
        <v>412</v>
      </c>
      <c r="Z45" s="205" t="s">
        <v>410</v>
      </c>
      <c r="AA45" s="205" t="s">
        <v>414</v>
      </c>
      <c r="AB45" s="19" t="s">
        <v>483</v>
      </c>
      <c r="AC45" s="206" t="s">
        <v>162</v>
      </c>
      <c r="AD45" s="59"/>
      <c r="AE45" s="59"/>
      <c r="AF45" s="59"/>
      <c r="AG45" s="59"/>
      <c r="AH45" s="59"/>
      <c r="AJ45" s="59"/>
      <c r="AK45" s="59"/>
      <c r="AL45" s="59"/>
      <c r="AM45" s="59"/>
      <c r="AN45" s="59"/>
      <c r="AO45" s="59"/>
      <c r="AP45" s="59"/>
      <c r="AQ45" s="59"/>
      <c r="AR45" s="59"/>
      <c r="AS45" s="59"/>
      <c r="AT45" s="59"/>
      <c r="AU45" s="59"/>
      <c r="AV45" s="59"/>
      <c r="AX45" s="59"/>
      <c r="AY45" s="59"/>
      <c r="AZ45" s="59"/>
      <c r="BA45" s="59"/>
      <c r="BB45" s="59"/>
      <c r="BC45" s="59"/>
      <c r="BD45" s="59"/>
      <c r="BE45" s="59"/>
    </row>
    <row r="46" spans="1:57">
      <c r="A46" s="7"/>
      <c r="B46" s="8"/>
      <c r="C46" s="9"/>
      <c r="D46" s="10"/>
      <c r="E46" s="11"/>
      <c r="G46" s="57">
        <v>702</v>
      </c>
      <c r="H46" s="92" t="s">
        <v>422</v>
      </c>
      <c r="I46" s="93" t="s">
        <v>410</v>
      </c>
      <c r="J46" s="86" t="s">
        <v>406</v>
      </c>
      <c r="K46" s="107" t="str">
        <f t="shared" si="1"/>
        <v>702</v>
      </c>
      <c r="L46" s="47" t="s">
        <v>377</v>
      </c>
      <c r="M46" s="48" t="s">
        <v>376</v>
      </c>
      <c r="O46" s="59"/>
      <c r="P46" s="59"/>
      <c r="Q46" s="59"/>
      <c r="R46" s="59"/>
      <c r="S46" s="59"/>
      <c r="T46" s="59"/>
      <c r="U46" s="59"/>
      <c r="V46" s="59"/>
      <c r="W46" s="59"/>
      <c r="X46" s="12">
        <v>305</v>
      </c>
      <c r="Y46" s="205" t="s">
        <v>412</v>
      </c>
      <c r="Z46" s="205" t="s">
        <v>410</v>
      </c>
      <c r="AA46" s="205" t="s">
        <v>416</v>
      </c>
      <c r="AB46" s="19" t="s">
        <v>484</v>
      </c>
      <c r="AC46" s="206" t="s">
        <v>163</v>
      </c>
      <c r="AD46" s="59"/>
      <c r="AE46" s="59"/>
      <c r="AF46" s="59"/>
      <c r="AG46" s="59"/>
      <c r="AH46" s="59"/>
      <c r="AJ46" s="59"/>
      <c r="AK46" s="59"/>
      <c r="AL46" s="59"/>
      <c r="AM46" s="59"/>
      <c r="AN46" s="59"/>
      <c r="AO46" s="59"/>
      <c r="AP46" s="59"/>
      <c r="AQ46" s="59"/>
      <c r="AR46" s="59"/>
      <c r="AS46" s="59"/>
      <c r="AT46" s="59"/>
      <c r="AU46" s="59"/>
      <c r="AV46" s="59"/>
      <c r="AX46" s="59"/>
      <c r="AY46" s="59"/>
      <c r="AZ46" s="59"/>
      <c r="BA46" s="59"/>
      <c r="BB46" s="59"/>
      <c r="BC46" s="59"/>
      <c r="BD46" s="59"/>
      <c r="BE46" s="59"/>
    </row>
    <row r="47" spans="1:57">
      <c r="A47" s="7"/>
      <c r="B47" s="8"/>
      <c r="C47" s="9"/>
      <c r="D47" s="10"/>
      <c r="E47" s="11"/>
      <c r="G47" s="57">
        <v>703</v>
      </c>
      <c r="H47" s="92" t="s">
        <v>422</v>
      </c>
      <c r="I47" s="93" t="s">
        <v>410</v>
      </c>
      <c r="J47" s="86" t="s">
        <v>412</v>
      </c>
      <c r="K47" s="107" t="str">
        <f t="shared" si="1"/>
        <v>703</v>
      </c>
      <c r="L47" s="47" t="s">
        <v>378</v>
      </c>
      <c r="M47" s="48" t="s">
        <v>376</v>
      </c>
      <c r="O47" s="59"/>
      <c r="P47" s="59"/>
      <c r="Q47" s="59"/>
      <c r="R47" s="59"/>
      <c r="S47" s="59"/>
      <c r="T47" s="59"/>
      <c r="U47" s="59"/>
      <c r="V47" s="59"/>
      <c r="W47" s="59"/>
      <c r="X47" s="12">
        <v>306</v>
      </c>
      <c r="Y47" s="205" t="s">
        <v>412</v>
      </c>
      <c r="Z47" s="205" t="s">
        <v>410</v>
      </c>
      <c r="AA47" s="205" t="s">
        <v>420</v>
      </c>
      <c r="AB47" s="19" t="s">
        <v>485</v>
      </c>
      <c r="AC47" s="206" t="s">
        <v>164</v>
      </c>
      <c r="AD47" s="59"/>
      <c r="AE47" s="59"/>
      <c r="AF47" s="59"/>
      <c r="AG47" s="59"/>
      <c r="AH47" s="59"/>
      <c r="AJ47" s="59"/>
      <c r="AK47" s="59"/>
      <c r="AL47" s="59"/>
      <c r="AM47" s="59"/>
      <c r="AN47" s="59"/>
      <c r="AO47" s="59"/>
      <c r="AP47" s="59"/>
      <c r="AQ47" s="59"/>
      <c r="AR47" s="59"/>
      <c r="AS47" s="59"/>
      <c r="AT47" s="59"/>
      <c r="AU47" s="59"/>
      <c r="AV47" s="59"/>
      <c r="AX47" s="59"/>
      <c r="AY47" s="59"/>
      <c r="AZ47" s="59"/>
      <c r="BA47" s="59"/>
      <c r="BB47" s="59"/>
      <c r="BC47" s="59"/>
      <c r="BD47" s="59"/>
      <c r="BE47" s="59"/>
    </row>
    <row r="48" spans="1:57">
      <c r="A48" s="7"/>
      <c r="B48" s="8"/>
      <c r="C48" s="9"/>
      <c r="D48" s="10"/>
      <c r="E48" s="11"/>
      <c r="G48" s="57">
        <v>704</v>
      </c>
      <c r="H48" s="92" t="s">
        <v>422</v>
      </c>
      <c r="I48" s="93" t="s">
        <v>410</v>
      </c>
      <c r="J48" s="86" t="s">
        <v>414</v>
      </c>
      <c r="K48" s="107" t="str">
        <f t="shared" si="1"/>
        <v>704</v>
      </c>
      <c r="L48" s="47" t="s">
        <v>379</v>
      </c>
      <c r="M48" s="48" t="s">
        <v>376</v>
      </c>
      <c r="O48" s="59"/>
      <c r="P48" s="59"/>
      <c r="Q48" s="59"/>
      <c r="R48" s="59"/>
      <c r="S48" s="59"/>
      <c r="T48" s="59"/>
      <c r="U48" s="59"/>
      <c r="V48" s="59"/>
      <c r="W48" s="59"/>
      <c r="X48" s="12">
        <v>307</v>
      </c>
      <c r="Y48" s="205" t="s">
        <v>412</v>
      </c>
      <c r="Z48" s="205" t="s">
        <v>410</v>
      </c>
      <c r="AA48" s="205" t="s">
        <v>422</v>
      </c>
      <c r="AB48" s="19" t="s">
        <v>486</v>
      </c>
      <c r="AC48" s="206" t="s">
        <v>165</v>
      </c>
      <c r="AD48" s="59"/>
      <c r="AE48" s="59"/>
      <c r="AF48" s="59"/>
      <c r="AG48" s="59"/>
      <c r="AH48" s="59"/>
      <c r="AJ48" s="59"/>
      <c r="AK48" s="59"/>
      <c r="AL48" s="59"/>
      <c r="AM48" s="59"/>
      <c r="AN48" s="59"/>
      <c r="AO48" s="59"/>
      <c r="AP48" s="59"/>
      <c r="AQ48" s="59"/>
      <c r="AR48" s="59"/>
      <c r="AS48" s="59"/>
      <c r="AT48" s="59"/>
      <c r="AU48" s="59"/>
      <c r="AV48" s="59"/>
      <c r="AX48" s="59"/>
      <c r="AY48" s="59"/>
      <c r="AZ48" s="59"/>
      <c r="BA48" s="59"/>
      <c r="BB48" s="59"/>
      <c r="BC48" s="59"/>
      <c r="BD48" s="59"/>
      <c r="BE48" s="59"/>
    </row>
    <row r="49" spans="1:57">
      <c r="A49" s="7"/>
      <c r="B49" s="8"/>
      <c r="C49" s="9"/>
      <c r="D49" s="10"/>
      <c r="E49" s="14"/>
      <c r="G49" s="57">
        <v>705</v>
      </c>
      <c r="H49" s="92" t="s">
        <v>422</v>
      </c>
      <c r="I49" s="93" t="s">
        <v>410</v>
      </c>
      <c r="J49" s="86" t="s">
        <v>416</v>
      </c>
      <c r="K49" s="107" t="str">
        <f t="shared" si="1"/>
        <v>705</v>
      </c>
      <c r="L49" s="47" t="s">
        <v>380</v>
      </c>
      <c r="M49" s="48" t="s">
        <v>376</v>
      </c>
      <c r="O49" s="59"/>
      <c r="P49" s="59"/>
      <c r="Q49" s="59"/>
      <c r="R49" s="59"/>
      <c r="S49" s="59"/>
      <c r="T49" s="59"/>
      <c r="U49" s="59"/>
      <c r="V49" s="59"/>
      <c r="W49" s="59"/>
      <c r="X49" s="12">
        <v>308</v>
      </c>
      <c r="Y49" s="205" t="s">
        <v>412</v>
      </c>
      <c r="Z49" s="205" t="s">
        <v>410</v>
      </c>
      <c r="AA49" s="205" t="s">
        <v>408</v>
      </c>
      <c r="AB49" s="19" t="s">
        <v>487</v>
      </c>
      <c r="AC49" s="206" t="s">
        <v>166</v>
      </c>
      <c r="AD49" s="59"/>
      <c r="AE49" s="59"/>
      <c r="AF49" s="59"/>
      <c r="AG49" s="59"/>
      <c r="AH49" s="59"/>
      <c r="AJ49" s="59"/>
      <c r="AK49" s="59"/>
      <c r="AL49" s="59"/>
      <c r="AM49" s="59"/>
      <c r="AN49" s="59"/>
      <c r="AO49" s="59"/>
      <c r="AP49" s="59"/>
      <c r="AQ49" s="59"/>
      <c r="AR49" s="59"/>
      <c r="AS49" s="59"/>
      <c r="AT49" s="59"/>
      <c r="AU49" s="59"/>
      <c r="AV49" s="59"/>
      <c r="AX49" s="59"/>
      <c r="AY49" s="59"/>
      <c r="AZ49" s="59"/>
      <c r="BA49" s="59"/>
      <c r="BB49" s="59"/>
      <c r="BC49" s="59"/>
      <c r="BD49" s="59"/>
      <c r="BE49" s="59"/>
    </row>
    <row r="50" spans="1:57">
      <c r="A50" s="7"/>
      <c r="B50" s="8"/>
      <c r="C50" s="9"/>
      <c r="D50" s="10"/>
      <c r="E50" s="11"/>
      <c r="G50" s="57">
        <v>706</v>
      </c>
      <c r="H50" s="92" t="s">
        <v>422</v>
      </c>
      <c r="I50" s="93" t="s">
        <v>410</v>
      </c>
      <c r="J50" s="86" t="s">
        <v>420</v>
      </c>
      <c r="K50" s="107" t="str">
        <f t="shared" si="1"/>
        <v>706</v>
      </c>
      <c r="L50" s="47" t="s">
        <v>381</v>
      </c>
      <c r="M50" s="48" t="s">
        <v>376</v>
      </c>
      <c r="O50" s="59"/>
      <c r="P50" s="59"/>
      <c r="Q50" s="59"/>
      <c r="R50" s="59"/>
      <c r="S50" s="59"/>
      <c r="T50" s="59"/>
      <c r="U50" s="59"/>
      <c r="V50" s="59"/>
      <c r="W50" s="59"/>
      <c r="X50" s="12">
        <v>309</v>
      </c>
      <c r="Y50" s="205" t="s">
        <v>412</v>
      </c>
      <c r="Z50" s="205" t="s">
        <v>410</v>
      </c>
      <c r="AA50" s="205" t="s">
        <v>418</v>
      </c>
      <c r="AB50" s="19" t="s">
        <v>488</v>
      </c>
      <c r="AC50" s="206" t="s">
        <v>167</v>
      </c>
      <c r="AD50" s="59"/>
      <c r="AE50" s="59"/>
      <c r="AF50" s="59"/>
      <c r="AG50" s="59"/>
      <c r="AH50" s="59"/>
      <c r="AJ50" s="59"/>
      <c r="AK50" s="59"/>
      <c r="AL50" s="59"/>
      <c r="AM50" s="59"/>
      <c r="AN50" s="59"/>
      <c r="AO50" s="59"/>
      <c r="AP50" s="59"/>
      <c r="AQ50" s="59"/>
      <c r="AR50" s="59"/>
      <c r="AS50" s="59"/>
      <c r="AT50" s="59"/>
      <c r="AU50" s="59"/>
      <c r="AV50" s="59"/>
      <c r="AX50" s="59"/>
      <c r="AY50" s="59"/>
      <c r="AZ50" s="59"/>
      <c r="BA50" s="59"/>
      <c r="BB50" s="59"/>
      <c r="BC50" s="59"/>
      <c r="BD50" s="59"/>
      <c r="BE50" s="59"/>
    </row>
    <row r="51" spans="1:57" ht="14.25" thickBot="1">
      <c r="A51" s="7"/>
      <c r="B51" s="8"/>
      <c r="C51" s="9"/>
      <c r="D51" s="10"/>
      <c r="E51" s="11"/>
      <c r="G51" s="69">
        <v>790</v>
      </c>
      <c r="H51" s="94" t="s">
        <v>422</v>
      </c>
      <c r="I51" s="95" t="s">
        <v>418</v>
      </c>
      <c r="J51" s="87" t="s">
        <v>410</v>
      </c>
      <c r="K51" s="108" t="str">
        <f t="shared" si="1"/>
        <v>790</v>
      </c>
      <c r="L51" s="70" t="s">
        <v>53</v>
      </c>
      <c r="M51" s="71" t="s">
        <v>376</v>
      </c>
      <c r="O51" s="59"/>
      <c r="P51" s="59"/>
      <c r="Q51" s="59"/>
      <c r="R51" s="59"/>
      <c r="S51" s="59"/>
      <c r="T51" s="59"/>
      <c r="U51" s="59"/>
      <c r="V51" s="59"/>
      <c r="W51" s="59"/>
      <c r="X51" s="12">
        <v>310</v>
      </c>
      <c r="Y51" s="205" t="s">
        <v>412</v>
      </c>
      <c r="Z51" s="205" t="s">
        <v>404</v>
      </c>
      <c r="AA51" s="205" t="s">
        <v>410</v>
      </c>
      <c r="AB51" s="19" t="s">
        <v>489</v>
      </c>
      <c r="AC51" s="206" t="s">
        <v>168</v>
      </c>
      <c r="AD51" s="59"/>
      <c r="AE51" s="59"/>
      <c r="AF51" s="59"/>
      <c r="AG51" s="59"/>
      <c r="AH51" s="59"/>
      <c r="AJ51" s="59"/>
      <c r="AK51" s="59"/>
      <c r="AL51" s="59"/>
      <c r="AM51" s="59"/>
      <c r="AN51" s="59"/>
      <c r="AO51" s="59"/>
      <c r="AP51" s="59"/>
      <c r="AQ51" s="59"/>
      <c r="AR51" s="59"/>
      <c r="AS51" s="59"/>
      <c r="AT51" s="59"/>
      <c r="AU51" s="59"/>
      <c r="AV51" s="59"/>
      <c r="AX51" s="59"/>
      <c r="AY51" s="59"/>
      <c r="AZ51" s="59"/>
      <c r="BA51" s="59"/>
      <c r="BB51" s="59"/>
      <c r="BC51" s="59"/>
      <c r="BD51" s="59"/>
      <c r="BE51" s="59"/>
    </row>
    <row r="52" spans="1:57">
      <c r="A52" s="7"/>
      <c r="B52" s="8"/>
      <c r="C52" s="9"/>
      <c r="D52" s="10"/>
      <c r="E52" s="11"/>
      <c r="G52" s="72">
        <v>801</v>
      </c>
      <c r="H52" s="96" t="s">
        <v>408</v>
      </c>
      <c r="I52" s="97" t="s">
        <v>410</v>
      </c>
      <c r="J52" s="88" t="s">
        <v>404</v>
      </c>
      <c r="K52" s="109" t="str">
        <f t="shared" si="1"/>
        <v>801</v>
      </c>
      <c r="L52" s="73" t="s">
        <v>382</v>
      </c>
      <c r="M52" s="74" t="s">
        <v>383</v>
      </c>
      <c r="O52" s="59"/>
      <c r="P52" s="59"/>
      <c r="Q52" s="59"/>
      <c r="R52" s="59"/>
      <c r="S52" s="59"/>
      <c r="T52" s="59"/>
      <c r="U52" s="59"/>
      <c r="V52" s="59"/>
      <c r="W52" s="59"/>
      <c r="X52" s="12">
        <v>311</v>
      </c>
      <c r="Y52" s="205" t="s">
        <v>412</v>
      </c>
      <c r="Z52" s="205" t="s">
        <v>404</v>
      </c>
      <c r="AA52" s="205" t="s">
        <v>404</v>
      </c>
      <c r="AB52" s="19" t="s">
        <v>490</v>
      </c>
      <c r="AC52" s="206" t="s">
        <v>169</v>
      </c>
      <c r="AD52" s="59"/>
      <c r="AE52" s="59"/>
      <c r="AF52" s="59"/>
      <c r="AG52" s="59"/>
      <c r="AH52" s="59"/>
      <c r="AJ52" s="59"/>
      <c r="AK52" s="59"/>
      <c r="AL52" s="59"/>
      <c r="AM52" s="59"/>
      <c r="AN52" s="59"/>
      <c r="AO52" s="59"/>
      <c r="AP52" s="59"/>
      <c r="AQ52" s="59"/>
      <c r="AR52" s="59"/>
      <c r="AS52" s="59"/>
      <c r="AT52" s="59"/>
      <c r="AU52" s="59"/>
      <c r="AV52" s="59"/>
      <c r="AX52" s="59"/>
      <c r="AY52" s="59"/>
      <c r="AZ52" s="59"/>
      <c r="BA52" s="59"/>
      <c r="BB52" s="59"/>
      <c r="BC52" s="59"/>
      <c r="BD52" s="59"/>
      <c r="BE52" s="59"/>
    </row>
    <row r="53" spans="1:57">
      <c r="A53" s="7"/>
      <c r="B53" s="8"/>
      <c r="C53" s="9"/>
      <c r="D53" s="10"/>
      <c r="E53" s="14"/>
      <c r="G53" s="57">
        <v>802</v>
      </c>
      <c r="H53" s="92" t="s">
        <v>408</v>
      </c>
      <c r="I53" s="93" t="s">
        <v>410</v>
      </c>
      <c r="J53" s="86" t="s">
        <v>406</v>
      </c>
      <c r="K53" s="107" t="str">
        <f t="shared" si="1"/>
        <v>802</v>
      </c>
      <c r="L53" s="47" t="s">
        <v>384</v>
      </c>
      <c r="M53" s="48" t="s">
        <v>383</v>
      </c>
      <c r="O53" s="59"/>
      <c r="P53" s="59"/>
      <c r="Q53" s="59"/>
      <c r="R53" s="59"/>
      <c r="S53" s="59"/>
      <c r="T53" s="59"/>
      <c r="U53" s="59"/>
      <c r="V53" s="59"/>
      <c r="W53" s="59"/>
      <c r="X53" s="12">
        <v>312</v>
      </c>
      <c r="Y53" s="205" t="s">
        <v>412</v>
      </c>
      <c r="Z53" s="205" t="s">
        <v>404</v>
      </c>
      <c r="AA53" s="205" t="s">
        <v>406</v>
      </c>
      <c r="AB53" s="19" t="s">
        <v>491</v>
      </c>
      <c r="AC53" s="206" t="s">
        <v>170</v>
      </c>
      <c r="AD53" s="59"/>
      <c r="AE53" s="59"/>
      <c r="AF53" s="59"/>
      <c r="AG53" s="59"/>
      <c r="AH53" s="59"/>
      <c r="AJ53" s="59"/>
      <c r="AK53" s="59"/>
      <c r="AL53" s="59"/>
      <c r="AM53" s="59"/>
      <c r="AN53" s="59"/>
      <c r="AO53" s="59"/>
      <c r="AP53" s="59"/>
      <c r="AQ53" s="59"/>
      <c r="AR53" s="59"/>
      <c r="AS53" s="59"/>
      <c r="AT53" s="59"/>
      <c r="AU53" s="59"/>
      <c r="AV53" s="59"/>
      <c r="AX53" s="59"/>
      <c r="AY53" s="59"/>
      <c r="AZ53" s="59"/>
      <c r="BA53" s="59"/>
      <c r="BB53" s="59"/>
      <c r="BC53" s="59"/>
      <c r="BD53" s="59"/>
      <c r="BE53" s="59"/>
    </row>
    <row r="54" spans="1:57">
      <c r="A54" s="7"/>
      <c r="B54" s="8"/>
      <c r="C54" s="9"/>
      <c r="D54" s="10"/>
      <c r="E54" s="11"/>
      <c r="G54" s="57">
        <v>803</v>
      </c>
      <c r="H54" s="92" t="s">
        <v>408</v>
      </c>
      <c r="I54" s="93" t="s">
        <v>410</v>
      </c>
      <c r="J54" s="86" t="s">
        <v>412</v>
      </c>
      <c r="K54" s="107" t="str">
        <f t="shared" si="1"/>
        <v>803</v>
      </c>
      <c r="L54" s="47" t="s">
        <v>385</v>
      </c>
      <c r="M54" s="48" t="s">
        <v>383</v>
      </c>
      <c r="O54" s="59"/>
      <c r="P54" s="59"/>
      <c r="Q54" s="59"/>
      <c r="R54" s="59"/>
      <c r="S54" s="59"/>
      <c r="T54" s="59"/>
      <c r="U54" s="59"/>
      <c r="V54" s="59"/>
      <c r="W54" s="59"/>
      <c r="X54" s="12">
        <v>313</v>
      </c>
      <c r="Y54" s="205" t="s">
        <v>412</v>
      </c>
      <c r="Z54" s="205" t="s">
        <v>404</v>
      </c>
      <c r="AA54" s="205" t="s">
        <v>412</v>
      </c>
      <c r="AB54" s="19" t="s">
        <v>492</v>
      </c>
      <c r="AC54" s="206" t="s">
        <v>171</v>
      </c>
      <c r="AD54" s="59"/>
      <c r="AE54" s="59"/>
      <c r="AF54" s="59"/>
      <c r="AG54" s="59"/>
      <c r="AH54" s="59"/>
      <c r="AJ54" s="59"/>
      <c r="AK54" s="59"/>
      <c r="AL54" s="59"/>
      <c r="AM54" s="59"/>
      <c r="AN54" s="59"/>
      <c r="AO54" s="59"/>
      <c r="AP54" s="59"/>
      <c r="AQ54" s="59"/>
      <c r="AR54" s="59"/>
      <c r="AS54" s="59"/>
      <c r="AT54" s="59"/>
      <c r="AU54" s="59"/>
      <c r="AV54" s="59"/>
      <c r="AX54" s="59"/>
      <c r="AY54" s="59"/>
      <c r="AZ54" s="59"/>
      <c r="BA54" s="59"/>
      <c r="BB54" s="59"/>
      <c r="BC54" s="59"/>
      <c r="BD54" s="59"/>
      <c r="BE54" s="59"/>
    </row>
    <row r="55" spans="1:57">
      <c r="A55" s="7"/>
      <c r="B55" s="8"/>
      <c r="C55" s="9"/>
      <c r="D55" s="10"/>
      <c r="E55" s="11"/>
      <c r="G55" s="57">
        <v>804</v>
      </c>
      <c r="H55" s="92" t="s">
        <v>408</v>
      </c>
      <c r="I55" s="93" t="s">
        <v>410</v>
      </c>
      <c r="J55" s="86" t="s">
        <v>414</v>
      </c>
      <c r="K55" s="107" t="str">
        <f t="shared" si="1"/>
        <v>804</v>
      </c>
      <c r="L55" s="47" t="s">
        <v>386</v>
      </c>
      <c r="M55" s="48" t="s">
        <v>383</v>
      </c>
      <c r="O55" s="59"/>
      <c r="P55" s="59"/>
      <c r="Q55" s="59"/>
      <c r="R55" s="59"/>
      <c r="S55" s="59"/>
      <c r="T55" s="59"/>
      <c r="U55" s="59"/>
      <c r="V55" s="59"/>
      <c r="W55" s="59"/>
      <c r="X55" s="12">
        <v>314</v>
      </c>
      <c r="Y55" s="205" t="s">
        <v>412</v>
      </c>
      <c r="Z55" s="205" t="s">
        <v>404</v>
      </c>
      <c r="AA55" s="205" t="s">
        <v>414</v>
      </c>
      <c r="AB55" s="19" t="s">
        <v>493</v>
      </c>
      <c r="AC55" s="206" t="s">
        <v>172</v>
      </c>
      <c r="AD55" s="59"/>
      <c r="AE55" s="59"/>
      <c r="AF55" s="59"/>
      <c r="AG55" s="59"/>
      <c r="AH55" s="59"/>
      <c r="AJ55" s="59"/>
      <c r="AK55" s="59"/>
      <c r="AL55" s="59"/>
      <c r="AM55" s="59"/>
      <c r="AN55" s="59"/>
      <c r="AO55" s="59"/>
      <c r="AP55" s="59"/>
      <c r="AQ55" s="59"/>
      <c r="AR55" s="59"/>
      <c r="AS55" s="59"/>
      <c r="AT55" s="59"/>
      <c r="AU55" s="59"/>
      <c r="AV55" s="59"/>
      <c r="AX55" s="59"/>
      <c r="AY55" s="59"/>
      <c r="AZ55" s="59"/>
      <c r="BA55" s="59"/>
      <c r="BB55" s="59"/>
      <c r="BC55" s="59"/>
      <c r="BD55" s="59"/>
      <c r="BE55" s="59"/>
    </row>
    <row r="56" spans="1:57">
      <c r="A56" s="7"/>
      <c r="B56" s="8"/>
      <c r="C56" s="9"/>
      <c r="D56" s="10"/>
      <c r="E56" s="14"/>
      <c r="G56" s="57">
        <v>805</v>
      </c>
      <c r="H56" s="92" t="s">
        <v>408</v>
      </c>
      <c r="I56" s="93" t="s">
        <v>410</v>
      </c>
      <c r="J56" s="86" t="s">
        <v>416</v>
      </c>
      <c r="K56" s="107" t="str">
        <f t="shared" si="1"/>
        <v>805</v>
      </c>
      <c r="L56" s="47" t="s">
        <v>387</v>
      </c>
      <c r="M56" s="48" t="s">
        <v>383</v>
      </c>
      <c r="O56" s="59"/>
      <c r="P56" s="59"/>
      <c r="Q56" s="59"/>
      <c r="R56" s="59"/>
      <c r="S56" s="59"/>
      <c r="T56" s="59"/>
      <c r="U56" s="59"/>
      <c r="V56" s="59"/>
      <c r="W56" s="59"/>
      <c r="X56" s="12">
        <v>315</v>
      </c>
      <c r="Y56" s="205" t="s">
        <v>412</v>
      </c>
      <c r="Z56" s="205" t="s">
        <v>404</v>
      </c>
      <c r="AA56" s="205" t="s">
        <v>416</v>
      </c>
      <c r="AB56" s="19" t="s">
        <v>494</v>
      </c>
      <c r="AC56" s="206" t="s">
        <v>173</v>
      </c>
      <c r="AD56" s="59"/>
      <c r="AE56" s="59"/>
      <c r="AF56" s="59"/>
      <c r="AG56" s="59"/>
      <c r="AH56" s="59"/>
      <c r="AJ56" s="59"/>
      <c r="AK56" s="59"/>
      <c r="AL56" s="59"/>
      <c r="AM56" s="59"/>
      <c r="AN56" s="59"/>
      <c r="AO56" s="59"/>
      <c r="AP56" s="59"/>
      <c r="AQ56" s="59"/>
      <c r="AR56" s="59"/>
      <c r="AS56" s="59"/>
      <c r="AT56" s="59"/>
      <c r="AU56" s="59"/>
      <c r="AV56" s="59"/>
      <c r="AX56" s="59"/>
      <c r="AY56" s="59"/>
      <c r="AZ56" s="59"/>
      <c r="BA56" s="59"/>
      <c r="BB56" s="59"/>
      <c r="BC56" s="59"/>
      <c r="BD56" s="59"/>
      <c r="BE56" s="59"/>
    </row>
    <row r="57" spans="1:57">
      <c r="A57" s="7"/>
      <c r="B57" s="8"/>
      <c r="C57" s="9"/>
      <c r="D57" s="10"/>
      <c r="E57" s="11"/>
      <c r="G57" s="57">
        <v>806</v>
      </c>
      <c r="H57" s="92" t="s">
        <v>408</v>
      </c>
      <c r="I57" s="93" t="s">
        <v>410</v>
      </c>
      <c r="J57" s="86" t="s">
        <v>420</v>
      </c>
      <c r="K57" s="107" t="str">
        <f t="shared" si="1"/>
        <v>806</v>
      </c>
      <c r="L57" s="47" t="s">
        <v>388</v>
      </c>
      <c r="M57" s="48" t="s">
        <v>383</v>
      </c>
      <c r="O57" s="59"/>
      <c r="P57" s="59"/>
      <c r="Q57" s="59"/>
      <c r="R57" s="59"/>
      <c r="S57" s="59"/>
      <c r="T57" s="59"/>
      <c r="U57" s="59"/>
      <c r="V57" s="59"/>
      <c r="W57" s="59"/>
      <c r="X57" s="12">
        <v>316</v>
      </c>
      <c r="Y57" s="205" t="s">
        <v>412</v>
      </c>
      <c r="Z57" s="205" t="s">
        <v>404</v>
      </c>
      <c r="AA57" s="205" t="s">
        <v>420</v>
      </c>
      <c r="AB57" s="19" t="s">
        <v>495</v>
      </c>
      <c r="AC57" s="206" t="s">
        <v>174</v>
      </c>
      <c r="AD57" s="59"/>
      <c r="AE57" s="59"/>
      <c r="AF57" s="59"/>
      <c r="AG57" s="59"/>
      <c r="AH57" s="59"/>
      <c r="AJ57" s="59"/>
      <c r="AK57" s="59"/>
      <c r="AL57" s="59"/>
      <c r="AM57" s="59"/>
      <c r="AN57" s="59"/>
      <c r="AO57" s="59"/>
      <c r="AP57" s="59"/>
      <c r="AQ57" s="59"/>
      <c r="AR57" s="59"/>
      <c r="AS57" s="59"/>
      <c r="AT57" s="59"/>
      <c r="AU57" s="59"/>
      <c r="AV57" s="59"/>
      <c r="AX57" s="59"/>
      <c r="AY57" s="59"/>
      <c r="AZ57" s="59"/>
      <c r="BA57" s="59"/>
      <c r="BB57" s="59"/>
      <c r="BC57" s="59"/>
      <c r="BD57" s="59"/>
      <c r="BE57" s="59"/>
    </row>
    <row r="58" spans="1:57">
      <c r="A58" s="7"/>
      <c r="B58" s="8"/>
      <c r="C58" s="9"/>
      <c r="D58" s="10"/>
      <c r="E58" s="14"/>
      <c r="G58" s="57">
        <v>807</v>
      </c>
      <c r="H58" s="92" t="s">
        <v>408</v>
      </c>
      <c r="I58" s="93" t="s">
        <v>410</v>
      </c>
      <c r="J58" s="86" t="s">
        <v>422</v>
      </c>
      <c r="K58" s="107" t="str">
        <f t="shared" si="1"/>
        <v>807</v>
      </c>
      <c r="L58" s="47" t="s">
        <v>389</v>
      </c>
      <c r="M58" s="48" t="s">
        <v>383</v>
      </c>
      <c r="O58" s="59"/>
      <c r="P58" s="59"/>
      <c r="Q58" s="59"/>
      <c r="R58" s="59"/>
      <c r="S58" s="59"/>
      <c r="T58" s="59"/>
      <c r="U58" s="59"/>
      <c r="V58" s="59"/>
      <c r="W58" s="59"/>
      <c r="X58" s="12">
        <v>317</v>
      </c>
      <c r="Y58" s="205" t="s">
        <v>412</v>
      </c>
      <c r="Z58" s="205" t="s">
        <v>404</v>
      </c>
      <c r="AA58" s="205" t="s">
        <v>422</v>
      </c>
      <c r="AB58" s="19" t="s">
        <v>496</v>
      </c>
      <c r="AC58" s="206" t="s">
        <v>175</v>
      </c>
      <c r="AD58" s="59"/>
      <c r="AE58" s="59"/>
      <c r="AF58" s="59"/>
      <c r="AG58" s="59"/>
      <c r="AH58" s="59"/>
      <c r="AJ58" s="59"/>
      <c r="AK58" s="59"/>
      <c r="AL58" s="59"/>
      <c r="AM58" s="59"/>
      <c r="AN58" s="59"/>
      <c r="AO58" s="59"/>
      <c r="AP58" s="59"/>
      <c r="AQ58" s="59"/>
      <c r="AR58" s="59"/>
      <c r="AS58" s="59"/>
      <c r="AT58" s="59"/>
      <c r="AU58" s="59"/>
      <c r="AV58" s="59"/>
      <c r="AX58" s="59"/>
      <c r="AY58" s="59"/>
      <c r="AZ58" s="59"/>
      <c r="BA58" s="59"/>
      <c r="BB58" s="59"/>
      <c r="BC58" s="59"/>
      <c r="BD58" s="59"/>
      <c r="BE58" s="59"/>
    </row>
    <row r="59" spans="1:57">
      <c r="A59" s="7"/>
      <c r="B59" s="8"/>
      <c r="C59" s="9"/>
      <c r="D59" s="10"/>
      <c r="E59" s="14"/>
      <c r="G59" s="57">
        <v>808</v>
      </c>
      <c r="H59" s="92" t="s">
        <v>408</v>
      </c>
      <c r="I59" s="93" t="s">
        <v>410</v>
      </c>
      <c r="J59" s="86" t="s">
        <v>408</v>
      </c>
      <c r="K59" s="107" t="str">
        <f t="shared" si="1"/>
        <v>808</v>
      </c>
      <c r="L59" s="47" t="s">
        <v>390</v>
      </c>
      <c r="M59" s="48" t="s">
        <v>383</v>
      </c>
      <c r="O59" s="59"/>
      <c r="P59" s="59"/>
      <c r="Q59" s="59"/>
      <c r="R59" s="59"/>
      <c r="S59" s="59"/>
      <c r="T59" s="59"/>
      <c r="U59" s="59"/>
      <c r="V59" s="59"/>
      <c r="W59" s="59"/>
      <c r="X59" s="12">
        <v>318</v>
      </c>
      <c r="Y59" s="205" t="s">
        <v>412</v>
      </c>
      <c r="Z59" s="205" t="s">
        <v>404</v>
      </c>
      <c r="AA59" s="205" t="s">
        <v>408</v>
      </c>
      <c r="AB59" s="19" t="s">
        <v>497</v>
      </c>
      <c r="AC59" s="206" t="s">
        <v>176</v>
      </c>
      <c r="AD59" s="59"/>
      <c r="AE59" s="59"/>
      <c r="AF59" s="59"/>
      <c r="AG59" s="59"/>
      <c r="AH59" s="59"/>
      <c r="AJ59" s="59"/>
      <c r="AK59" s="59"/>
      <c r="AL59" s="59"/>
      <c r="AM59" s="59"/>
      <c r="AN59" s="59"/>
      <c r="AO59" s="59"/>
      <c r="AP59" s="59"/>
      <c r="AQ59" s="59"/>
      <c r="AR59" s="59"/>
      <c r="AS59" s="59"/>
      <c r="AT59" s="59"/>
      <c r="AU59" s="59"/>
      <c r="AV59" s="59"/>
      <c r="AX59" s="59"/>
      <c r="AY59" s="59"/>
      <c r="AZ59" s="59"/>
      <c r="BA59" s="59"/>
      <c r="BB59" s="59"/>
      <c r="BC59" s="59"/>
      <c r="BD59" s="59"/>
      <c r="BE59" s="59"/>
    </row>
    <row r="60" spans="1:57">
      <c r="A60" s="7"/>
      <c r="B60" s="8"/>
      <c r="C60" s="9"/>
      <c r="D60" s="10"/>
      <c r="E60" s="11"/>
      <c r="G60" s="57">
        <v>810</v>
      </c>
      <c r="H60" s="92" t="s">
        <v>408</v>
      </c>
      <c r="I60" s="93" t="s">
        <v>404</v>
      </c>
      <c r="J60" s="86" t="s">
        <v>410</v>
      </c>
      <c r="K60" s="107" t="str">
        <f t="shared" si="1"/>
        <v>810</v>
      </c>
      <c r="L60" s="47" t="s">
        <v>391</v>
      </c>
      <c r="M60" s="48" t="s">
        <v>383</v>
      </c>
      <c r="O60" s="59"/>
      <c r="P60" s="59"/>
      <c r="Q60" s="59"/>
      <c r="R60" s="59"/>
      <c r="S60" s="59"/>
      <c r="T60" s="59"/>
      <c r="U60" s="59"/>
      <c r="V60" s="59"/>
      <c r="W60" s="59"/>
      <c r="X60" s="12">
        <v>319</v>
      </c>
      <c r="Y60" s="205" t="s">
        <v>412</v>
      </c>
      <c r="Z60" s="205" t="s">
        <v>404</v>
      </c>
      <c r="AA60" s="205" t="s">
        <v>418</v>
      </c>
      <c r="AB60" s="19" t="s">
        <v>498</v>
      </c>
      <c r="AC60" s="206" t="s">
        <v>177</v>
      </c>
      <c r="AD60" s="59"/>
      <c r="AE60" s="59"/>
      <c r="AF60" s="59"/>
      <c r="AG60" s="59"/>
      <c r="AH60" s="59"/>
      <c r="AJ60" s="59"/>
      <c r="AK60" s="59"/>
      <c r="AL60" s="59"/>
      <c r="AM60" s="59"/>
      <c r="AN60" s="59"/>
      <c r="AO60" s="59"/>
      <c r="AP60" s="59"/>
      <c r="AQ60" s="59"/>
      <c r="AR60" s="59"/>
      <c r="AS60" s="59"/>
      <c r="AT60" s="59"/>
      <c r="AU60" s="59"/>
      <c r="AV60" s="59"/>
      <c r="AX60" s="59"/>
      <c r="AY60" s="59"/>
      <c r="AZ60" s="59"/>
      <c r="BA60" s="59"/>
      <c r="BB60" s="59"/>
      <c r="BC60" s="59"/>
      <c r="BD60" s="59"/>
      <c r="BE60" s="59"/>
    </row>
    <row r="61" spans="1:57">
      <c r="A61" s="7"/>
      <c r="B61" s="8"/>
      <c r="C61" s="9"/>
      <c r="D61" s="10"/>
      <c r="E61" s="11"/>
      <c r="G61" s="57">
        <v>811</v>
      </c>
      <c r="H61" s="92" t="s">
        <v>408</v>
      </c>
      <c r="I61" s="93" t="s">
        <v>404</v>
      </c>
      <c r="J61" s="86" t="s">
        <v>404</v>
      </c>
      <c r="K61" s="107" t="str">
        <f t="shared" si="1"/>
        <v>811</v>
      </c>
      <c r="L61" s="47" t="s">
        <v>392</v>
      </c>
      <c r="M61" s="48" t="s">
        <v>383</v>
      </c>
      <c r="O61" s="59"/>
      <c r="P61" s="59"/>
      <c r="Q61" s="59"/>
      <c r="R61" s="59"/>
      <c r="S61" s="59"/>
      <c r="T61" s="59"/>
      <c r="U61" s="59"/>
      <c r="V61" s="59"/>
      <c r="W61" s="59"/>
      <c r="X61" s="12">
        <v>320</v>
      </c>
      <c r="Y61" s="205" t="s">
        <v>412</v>
      </c>
      <c r="Z61" s="205" t="s">
        <v>406</v>
      </c>
      <c r="AA61" s="205" t="s">
        <v>410</v>
      </c>
      <c r="AB61" s="19" t="s">
        <v>499</v>
      </c>
      <c r="AC61" s="206" t="s">
        <v>178</v>
      </c>
      <c r="AD61" s="59"/>
      <c r="AE61" s="59"/>
      <c r="AF61" s="59"/>
      <c r="AG61" s="59"/>
      <c r="AH61" s="59"/>
      <c r="AJ61" s="59"/>
      <c r="AK61" s="59"/>
      <c r="AL61" s="59"/>
      <c r="AM61" s="59"/>
      <c r="AN61" s="59"/>
      <c r="AO61" s="59"/>
      <c r="AP61" s="59"/>
      <c r="AQ61" s="59"/>
      <c r="AR61" s="59"/>
      <c r="AS61" s="59"/>
      <c r="AT61" s="59"/>
      <c r="AU61" s="59"/>
      <c r="AV61" s="59"/>
      <c r="AX61" s="59"/>
      <c r="AY61" s="59"/>
      <c r="AZ61" s="59"/>
      <c r="BA61" s="59"/>
      <c r="BB61" s="59"/>
      <c r="BC61" s="59"/>
      <c r="BD61" s="59"/>
      <c r="BE61" s="59"/>
    </row>
    <row r="62" spans="1:57">
      <c r="A62" s="7"/>
      <c r="B62" s="8"/>
      <c r="C62" s="9"/>
      <c r="D62" s="10"/>
      <c r="E62" s="11"/>
      <c r="G62" s="57">
        <v>812</v>
      </c>
      <c r="H62" s="92" t="s">
        <v>408</v>
      </c>
      <c r="I62" s="93" t="s">
        <v>404</v>
      </c>
      <c r="J62" s="86" t="s">
        <v>406</v>
      </c>
      <c r="K62" s="107" t="str">
        <f t="shared" si="1"/>
        <v>812</v>
      </c>
      <c r="L62" s="47" t="s">
        <v>393</v>
      </c>
      <c r="M62" s="48" t="s">
        <v>383</v>
      </c>
      <c r="O62" s="59"/>
      <c r="P62" s="59"/>
      <c r="Q62" s="59"/>
      <c r="R62" s="59"/>
      <c r="S62" s="59"/>
      <c r="T62" s="59"/>
      <c r="U62" s="59"/>
      <c r="V62" s="59"/>
      <c r="W62" s="59"/>
      <c r="X62" s="12">
        <v>321</v>
      </c>
      <c r="Y62" s="205" t="s">
        <v>412</v>
      </c>
      <c r="Z62" s="205" t="s">
        <v>406</v>
      </c>
      <c r="AA62" s="205" t="s">
        <v>404</v>
      </c>
      <c r="AB62" s="19" t="s">
        <v>500</v>
      </c>
      <c r="AC62" s="206" t="s">
        <v>179</v>
      </c>
      <c r="AD62" s="59"/>
      <c r="AE62" s="59"/>
      <c r="AF62" s="59"/>
      <c r="AG62" s="59"/>
      <c r="AH62" s="59"/>
      <c r="AJ62" s="59"/>
      <c r="AK62" s="59"/>
      <c r="AL62" s="59"/>
      <c r="AM62" s="59"/>
      <c r="AN62" s="59"/>
      <c r="AO62" s="59"/>
      <c r="AP62" s="59"/>
      <c r="AQ62" s="59"/>
      <c r="AR62" s="59"/>
      <c r="AS62" s="59"/>
      <c r="AT62" s="59"/>
      <c r="AU62" s="59"/>
      <c r="AV62" s="59"/>
      <c r="AX62" s="59"/>
      <c r="AY62" s="59"/>
      <c r="AZ62" s="59"/>
      <c r="BA62" s="59"/>
      <c r="BB62" s="59"/>
      <c r="BC62" s="59"/>
      <c r="BD62" s="59"/>
      <c r="BE62" s="59"/>
    </row>
    <row r="63" spans="1:57">
      <c r="A63" s="7"/>
      <c r="B63" s="8"/>
      <c r="C63" s="9"/>
      <c r="D63" s="15"/>
      <c r="E63" s="11"/>
      <c r="G63" s="57">
        <v>890</v>
      </c>
      <c r="H63" s="92" t="s">
        <v>408</v>
      </c>
      <c r="I63" s="93" t="s">
        <v>418</v>
      </c>
      <c r="J63" s="86" t="s">
        <v>410</v>
      </c>
      <c r="K63" s="107" t="str">
        <f t="shared" si="1"/>
        <v>890</v>
      </c>
      <c r="L63" s="47" t="s">
        <v>53</v>
      </c>
      <c r="M63" s="48" t="s">
        <v>383</v>
      </c>
      <c r="O63" s="59"/>
      <c r="P63" s="59"/>
      <c r="Q63" s="59"/>
      <c r="R63" s="59"/>
      <c r="S63" s="59"/>
      <c r="T63" s="59"/>
      <c r="U63" s="59"/>
      <c r="V63" s="59"/>
      <c r="W63" s="59"/>
      <c r="X63" s="12">
        <v>322</v>
      </c>
      <c r="Y63" s="205" t="s">
        <v>412</v>
      </c>
      <c r="Z63" s="205" t="s">
        <v>406</v>
      </c>
      <c r="AA63" s="205" t="s">
        <v>406</v>
      </c>
      <c r="AB63" s="19" t="s">
        <v>501</v>
      </c>
      <c r="AC63" s="206" t="s">
        <v>180</v>
      </c>
      <c r="AD63" s="59"/>
      <c r="AE63" s="59"/>
      <c r="AF63" s="59"/>
      <c r="AG63" s="59"/>
      <c r="AH63" s="59"/>
      <c r="AJ63" s="59"/>
      <c r="AK63" s="59"/>
      <c r="AL63" s="59"/>
      <c r="AM63" s="59"/>
      <c r="AN63" s="59"/>
      <c r="AO63" s="59"/>
      <c r="AP63" s="59"/>
      <c r="AQ63" s="59"/>
      <c r="AR63" s="59"/>
      <c r="AS63" s="59"/>
      <c r="AT63" s="59"/>
      <c r="AU63" s="59"/>
      <c r="AV63" s="59"/>
      <c r="AX63" s="59"/>
      <c r="AY63" s="59"/>
      <c r="AZ63" s="59"/>
      <c r="BA63" s="59"/>
      <c r="BB63" s="59"/>
      <c r="BC63" s="59"/>
      <c r="BD63" s="59"/>
      <c r="BE63" s="59"/>
    </row>
    <row r="64" spans="1:57" ht="14.25" thickBot="1">
      <c r="A64" s="7"/>
      <c r="B64" s="8"/>
      <c r="C64" s="9"/>
      <c r="D64" s="10"/>
      <c r="E64" s="11"/>
      <c r="G64" s="58">
        <v>899</v>
      </c>
      <c r="H64" s="98" t="s">
        <v>408</v>
      </c>
      <c r="I64" s="99" t="s">
        <v>418</v>
      </c>
      <c r="J64" s="89" t="s">
        <v>418</v>
      </c>
      <c r="K64" s="110" t="str">
        <f t="shared" si="1"/>
        <v>899</v>
      </c>
      <c r="L64" s="49" t="s">
        <v>394</v>
      </c>
      <c r="M64" s="50" t="s">
        <v>383</v>
      </c>
      <c r="O64" s="59"/>
      <c r="P64" s="59"/>
      <c r="Q64" s="59"/>
      <c r="R64" s="59"/>
      <c r="S64" s="59"/>
      <c r="T64" s="59"/>
      <c r="U64" s="59"/>
      <c r="V64" s="59"/>
      <c r="W64" s="59"/>
      <c r="X64" s="12">
        <v>323</v>
      </c>
      <c r="Y64" s="205" t="s">
        <v>412</v>
      </c>
      <c r="Z64" s="205" t="s">
        <v>406</v>
      </c>
      <c r="AA64" s="205" t="s">
        <v>412</v>
      </c>
      <c r="AB64" s="19" t="s">
        <v>502</v>
      </c>
      <c r="AC64" s="206" t="s">
        <v>181</v>
      </c>
      <c r="AD64" s="59"/>
      <c r="AE64" s="59"/>
      <c r="AF64" s="59"/>
      <c r="AG64" s="59"/>
      <c r="AH64" s="59"/>
      <c r="AJ64" s="59"/>
      <c r="AK64" s="59"/>
      <c r="AL64" s="59"/>
      <c r="AM64" s="59"/>
      <c r="AN64" s="59"/>
      <c r="AO64" s="59"/>
      <c r="AP64" s="59"/>
      <c r="AQ64" s="59"/>
      <c r="AR64" s="59"/>
      <c r="AS64" s="59"/>
      <c r="AT64" s="59"/>
      <c r="AU64" s="59"/>
      <c r="AV64" s="59"/>
      <c r="AX64" s="59"/>
      <c r="AY64" s="59"/>
      <c r="AZ64" s="59"/>
      <c r="BA64" s="59"/>
      <c r="BB64" s="59"/>
      <c r="BC64" s="59"/>
      <c r="BD64" s="59"/>
      <c r="BE64" s="59"/>
    </row>
    <row r="65" spans="1:57">
      <c r="A65" s="7"/>
      <c r="B65" s="8"/>
      <c r="C65" s="9"/>
      <c r="D65" s="10"/>
      <c r="E65" s="11"/>
      <c r="H65" s="59"/>
      <c r="I65" s="59"/>
      <c r="J65" s="59"/>
      <c r="K65" s="59"/>
      <c r="O65" s="59"/>
      <c r="P65" s="59"/>
      <c r="Q65" s="59"/>
      <c r="R65" s="59"/>
      <c r="S65" s="59"/>
      <c r="T65" s="59"/>
      <c r="U65" s="59"/>
      <c r="V65" s="59"/>
      <c r="W65" s="59"/>
      <c r="X65" s="12">
        <v>324</v>
      </c>
      <c r="Y65" s="205" t="s">
        <v>412</v>
      </c>
      <c r="Z65" s="205" t="s">
        <v>406</v>
      </c>
      <c r="AA65" s="205" t="s">
        <v>414</v>
      </c>
      <c r="AB65" s="19" t="s">
        <v>503</v>
      </c>
      <c r="AC65" s="206" t="s">
        <v>182</v>
      </c>
      <c r="AD65" s="59"/>
      <c r="AE65" s="59"/>
      <c r="AF65" s="59"/>
      <c r="AG65" s="59"/>
      <c r="AH65" s="59"/>
      <c r="AJ65" s="59"/>
      <c r="AK65" s="59"/>
      <c r="AL65" s="59"/>
      <c r="AM65" s="59"/>
      <c r="AN65" s="59"/>
      <c r="AO65" s="59"/>
      <c r="AP65" s="59"/>
      <c r="AQ65" s="59"/>
      <c r="AR65" s="59"/>
      <c r="AS65" s="59"/>
      <c r="AT65" s="59"/>
      <c r="AU65" s="59"/>
      <c r="AV65" s="59"/>
      <c r="AX65" s="59"/>
      <c r="AY65" s="59"/>
      <c r="AZ65" s="59"/>
      <c r="BA65" s="59"/>
      <c r="BB65" s="59"/>
      <c r="BC65" s="59"/>
      <c r="BD65" s="59"/>
      <c r="BE65" s="59"/>
    </row>
    <row r="66" spans="1:57">
      <c r="A66" s="7"/>
      <c r="B66" s="8"/>
      <c r="C66" s="9"/>
      <c r="D66" s="10"/>
      <c r="E66" s="11"/>
      <c r="H66" s="59"/>
      <c r="I66" s="59"/>
      <c r="J66" s="59"/>
      <c r="K66" s="59"/>
      <c r="O66" s="59"/>
      <c r="P66" s="59"/>
      <c r="Q66" s="59"/>
      <c r="R66" s="59"/>
      <c r="S66" s="59"/>
      <c r="T66" s="59"/>
      <c r="U66" s="59"/>
      <c r="V66" s="59"/>
      <c r="W66" s="59"/>
      <c r="X66" s="12">
        <v>325</v>
      </c>
      <c r="Y66" s="205" t="s">
        <v>412</v>
      </c>
      <c r="Z66" s="205" t="s">
        <v>406</v>
      </c>
      <c r="AA66" s="205" t="s">
        <v>416</v>
      </c>
      <c r="AB66" s="19" t="s">
        <v>504</v>
      </c>
      <c r="AC66" s="206" t="s">
        <v>183</v>
      </c>
      <c r="AD66" s="59"/>
      <c r="AE66" s="59"/>
      <c r="AF66" s="59"/>
      <c r="AG66" s="59"/>
      <c r="AH66" s="59"/>
      <c r="AJ66" s="59"/>
      <c r="AK66" s="59"/>
      <c r="AL66" s="59"/>
      <c r="AM66" s="59"/>
      <c r="AN66" s="59"/>
      <c r="AO66" s="59"/>
      <c r="AP66" s="59"/>
      <c r="AQ66" s="59"/>
      <c r="AR66" s="59"/>
      <c r="AS66" s="59"/>
      <c r="AT66" s="59"/>
      <c r="AU66" s="59"/>
      <c r="AV66" s="59"/>
      <c r="AX66" s="59"/>
      <c r="AY66" s="59"/>
      <c r="AZ66" s="59"/>
      <c r="BA66" s="59"/>
      <c r="BB66" s="59"/>
      <c r="BC66" s="59"/>
      <c r="BD66" s="59"/>
      <c r="BE66" s="59"/>
    </row>
    <row r="67" spans="1:57">
      <c r="A67" s="7"/>
      <c r="B67" s="8"/>
      <c r="C67" s="9"/>
      <c r="D67" s="10"/>
      <c r="E67" s="14"/>
      <c r="H67" s="59"/>
      <c r="I67" s="59"/>
      <c r="J67" s="59"/>
      <c r="K67" s="59"/>
      <c r="O67" s="59"/>
      <c r="P67" s="59"/>
      <c r="Q67" s="59"/>
      <c r="R67" s="59"/>
      <c r="S67" s="59"/>
      <c r="T67" s="59"/>
      <c r="U67" s="59"/>
      <c r="V67" s="59"/>
      <c r="W67" s="59"/>
      <c r="X67" s="12">
        <v>326</v>
      </c>
      <c r="Y67" s="205" t="s">
        <v>412</v>
      </c>
      <c r="Z67" s="205" t="s">
        <v>406</v>
      </c>
      <c r="AA67" s="205" t="s">
        <v>420</v>
      </c>
      <c r="AB67" s="19" t="s">
        <v>505</v>
      </c>
      <c r="AC67" s="206" t="s">
        <v>184</v>
      </c>
      <c r="AD67" s="59"/>
      <c r="AE67" s="59"/>
      <c r="AF67" s="59"/>
      <c r="AG67" s="59"/>
      <c r="AH67" s="59"/>
      <c r="AJ67" s="59"/>
      <c r="AK67" s="59"/>
      <c r="AL67" s="59"/>
      <c r="AM67" s="59"/>
      <c r="AN67" s="59"/>
      <c r="AO67" s="59"/>
      <c r="AP67" s="59"/>
      <c r="AQ67" s="59"/>
      <c r="AR67" s="59"/>
      <c r="AS67" s="59"/>
      <c r="AT67" s="59"/>
      <c r="AU67" s="59"/>
      <c r="AV67" s="59"/>
      <c r="AX67" s="59"/>
      <c r="AY67" s="59"/>
      <c r="AZ67" s="59"/>
      <c r="BA67" s="59"/>
      <c r="BB67" s="59"/>
      <c r="BC67" s="59"/>
      <c r="BD67" s="59"/>
      <c r="BE67" s="59"/>
    </row>
    <row r="68" spans="1:57">
      <c r="A68" s="7"/>
      <c r="B68" s="8"/>
      <c r="C68" s="9"/>
      <c r="D68" s="10"/>
      <c r="E68" s="11"/>
      <c r="H68" s="59"/>
      <c r="I68" s="59"/>
      <c r="J68" s="59"/>
      <c r="K68" s="59"/>
      <c r="O68" s="59"/>
      <c r="P68" s="59"/>
      <c r="Q68" s="59"/>
      <c r="R68" s="59"/>
      <c r="S68" s="59"/>
      <c r="T68" s="59"/>
      <c r="U68" s="59"/>
      <c r="V68" s="59"/>
      <c r="W68" s="59"/>
      <c r="X68" s="12">
        <v>327</v>
      </c>
      <c r="Y68" s="205" t="s">
        <v>412</v>
      </c>
      <c r="Z68" s="205" t="s">
        <v>406</v>
      </c>
      <c r="AA68" s="205" t="s">
        <v>422</v>
      </c>
      <c r="AB68" s="19" t="s">
        <v>506</v>
      </c>
      <c r="AC68" s="206" t="s">
        <v>185</v>
      </c>
      <c r="AD68" s="59"/>
      <c r="AE68" s="59"/>
      <c r="AF68" s="59"/>
      <c r="AG68" s="59"/>
      <c r="AH68" s="59"/>
      <c r="AJ68" s="59"/>
      <c r="AK68" s="59"/>
      <c r="AL68" s="59"/>
      <c r="AM68" s="59"/>
      <c r="AN68" s="59"/>
      <c r="AO68" s="59"/>
      <c r="AP68" s="59"/>
      <c r="AQ68" s="59"/>
      <c r="AR68" s="59"/>
      <c r="AS68" s="59"/>
      <c r="AT68" s="59"/>
      <c r="AU68" s="59"/>
      <c r="AV68" s="59"/>
      <c r="AX68" s="59"/>
      <c r="AY68" s="59"/>
      <c r="AZ68" s="59"/>
      <c r="BA68" s="59"/>
      <c r="BB68" s="59"/>
      <c r="BC68" s="59"/>
      <c r="BD68" s="59"/>
      <c r="BE68" s="59"/>
    </row>
    <row r="69" spans="1:57">
      <c r="A69" s="7"/>
      <c r="B69" s="8"/>
      <c r="C69" s="9"/>
      <c r="D69" s="10"/>
      <c r="E69" s="11"/>
      <c r="H69" s="59"/>
      <c r="I69" s="59"/>
      <c r="J69" s="59"/>
      <c r="K69" s="59"/>
      <c r="O69" s="59"/>
      <c r="P69" s="59"/>
      <c r="Q69" s="59"/>
      <c r="R69" s="59"/>
      <c r="S69" s="59"/>
      <c r="T69" s="59"/>
      <c r="U69" s="59"/>
      <c r="V69" s="59"/>
      <c r="W69" s="59"/>
      <c r="X69" s="12">
        <v>328</v>
      </c>
      <c r="Y69" s="205" t="s">
        <v>412</v>
      </c>
      <c r="Z69" s="205" t="s">
        <v>406</v>
      </c>
      <c r="AA69" s="205" t="s">
        <v>408</v>
      </c>
      <c r="AB69" s="19" t="s">
        <v>507</v>
      </c>
      <c r="AC69" s="206" t="s">
        <v>186</v>
      </c>
      <c r="AD69" s="59"/>
      <c r="AE69" s="59"/>
      <c r="AF69" s="59"/>
      <c r="AG69" s="59"/>
      <c r="AH69" s="59"/>
      <c r="AJ69" s="59"/>
      <c r="AK69" s="59"/>
      <c r="AL69" s="59"/>
      <c r="AM69" s="59"/>
      <c r="AN69" s="59"/>
      <c r="AO69" s="59"/>
      <c r="AP69" s="59"/>
      <c r="AQ69" s="59"/>
      <c r="AR69" s="59"/>
      <c r="AS69" s="59"/>
      <c r="AT69" s="59"/>
      <c r="AU69" s="59"/>
      <c r="AV69" s="59"/>
      <c r="AX69" s="59"/>
      <c r="AY69" s="59"/>
      <c r="AZ69" s="59"/>
      <c r="BA69" s="59"/>
      <c r="BB69" s="59"/>
      <c r="BC69" s="59"/>
      <c r="BD69" s="59"/>
      <c r="BE69" s="59"/>
    </row>
    <row r="70" spans="1:57">
      <c r="A70" s="7"/>
      <c r="B70" s="8"/>
      <c r="C70" s="9"/>
      <c r="D70" s="10"/>
      <c r="E70" s="14"/>
      <c r="H70" s="59"/>
      <c r="I70" s="59"/>
      <c r="J70" s="59"/>
      <c r="K70" s="59"/>
      <c r="O70" s="59"/>
      <c r="P70" s="59"/>
      <c r="Q70" s="59"/>
      <c r="R70" s="59"/>
      <c r="S70" s="59"/>
      <c r="T70" s="59"/>
      <c r="U70" s="59"/>
      <c r="V70" s="59"/>
      <c r="W70" s="59"/>
      <c r="X70" s="12">
        <v>329</v>
      </c>
      <c r="Y70" s="205" t="s">
        <v>412</v>
      </c>
      <c r="Z70" s="205" t="s">
        <v>406</v>
      </c>
      <c r="AA70" s="205" t="s">
        <v>418</v>
      </c>
      <c r="AB70" s="19" t="s">
        <v>508</v>
      </c>
      <c r="AC70" s="206" t="s">
        <v>187</v>
      </c>
      <c r="AD70" s="59"/>
      <c r="AE70" s="59"/>
      <c r="AF70" s="59"/>
      <c r="AG70" s="59"/>
      <c r="AH70" s="59"/>
      <c r="AJ70" s="59"/>
      <c r="AK70" s="59"/>
      <c r="AL70" s="59"/>
      <c r="AM70" s="59"/>
      <c r="AN70" s="59"/>
      <c r="AO70" s="59"/>
      <c r="AP70" s="59"/>
      <c r="AQ70" s="59"/>
      <c r="AR70" s="59"/>
      <c r="AS70" s="59"/>
      <c r="AT70" s="59"/>
      <c r="AU70" s="59"/>
      <c r="AV70" s="59"/>
      <c r="AX70" s="59"/>
      <c r="AY70" s="59"/>
      <c r="AZ70" s="59"/>
      <c r="BA70" s="59"/>
      <c r="BB70" s="59"/>
      <c r="BC70" s="59"/>
      <c r="BD70" s="59"/>
      <c r="BE70" s="59"/>
    </row>
    <row r="71" spans="1:57">
      <c r="A71" s="7"/>
      <c r="B71" s="8"/>
      <c r="C71" s="9"/>
      <c r="D71" s="10"/>
      <c r="E71" s="14"/>
      <c r="H71" s="59"/>
      <c r="I71" s="59"/>
      <c r="J71" s="59"/>
      <c r="K71" s="59"/>
      <c r="O71" s="59"/>
      <c r="P71" s="59"/>
      <c r="Q71" s="59"/>
      <c r="R71" s="59"/>
      <c r="S71" s="59"/>
      <c r="T71" s="59"/>
      <c r="U71" s="59"/>
      <c r="V71" s="59"/>
      <c r="W71" s="59"/>
      <c r="X71" s="12">
        <v>330</v>
      </c>
      <c r="Y71" s="205" t="s">
        <v>412</v>
      </c>
      <c r="Z71" s="205" t="s">
        <v>412</v>
      </c>
      <c r="AA71" s="205" t="s">
        <v>410</v>
      </c>
      <c r="AB71" s="19" t="s">
        <v>509</v>
      </c>
      <c r="AC71" s="206" t="s">
        <v>188</v>
      </c>
      <c r="AD71" s="59"/>
      <c r="AE71" s="59"/>
      <c r="AF71" s="59"/>
      <c r="AG71" s="59"/>
      <c r="AH71" s="59"/>
      <c r="AJ71" s="59"/>
      <c r="AK71" s="59"/>
      <c r="AL71" s="59"/>
      <c r="AM71" s="59"/>
      <c r="AN71" s="59"/>
      <c r="AO71" s="59"/>
      <c r="AP71" s="59"/>
      <c r="AQ71" s="59"/>
      <c r="AR71" s="59"/>
      <c r="AS71" s="59"/>
      <c r="AT71" s="59"/>
      <c r="AU71" s="59"/>
      <c r="AV71" s="59"/>
      <c r="AX71" s="59"/>
      <c r="AY71" s="59"/>
      <c r="AZ71" s="59"/>
      <c r="BA71" s="59"/>
      <c r="BB71" s="59"/>
      <c r="BC71" s="59"/>
      <c r="BD71" s="59"/>
      <c r="BE71" s="59"/>
    </row>
    <row r="72" spans="1:57">
      <c r="A72" s="7"/>
      <c r="B72" s="8"/>
      <c r="C72" s="9"/>
      <c r="D72" s="10"/>
      <c r="E72" s="11"/>
      <c r="H72" s="59"/>
      <c r="I72" s="59"/>
      <c r="J72" s="59"/>
      <c r="K72" s="59"/>
      <c r="O72" s="59"/>
      <c r="P72" s="59"/>
      <c r="Q72" s="59"/>
      <c r="R72" s="59"/>
      <c r="S72" s="59"/>
      <c r="T72" s="59"/>
      <c r="U72" s="59"/>
      <c r="V72" s="59"/>
      <c r="W72" s="59"/>
      <c r="X72" s="12">
        <v>331</v>
      </c>
      <c r="Y72" s="205" t="s">
        <v>412</v>
      </c>
      <c r="Z72" s="205" t="s">
        <v>412</v>
      </c>
      <c r="AA72" s="205" t="s">
        <v>404</v>
      </c>
      <c r="AB72" s="19" t="s">
        <v>510</v>
      </c>
      <c r="AC72" s="206" t="s">
        <v>189</v>
      </c>
      <c r="AD72" s="59"/>
      <c r="AE72" s="59"/>
      <c r="AF72" s="59"/>
      <c r="AG72" s="59"/>
      <c r="AH72" s="59"/>
      <c r="AJ72" s="59"/>
      <c r="AK72" s="59"/>
      <c r="AL72" s="59"/>
      <c r="AM72" s="59"/>
      <c r="AN72" s="59"/>
      <c r="AO72" s="59"/>
      <c r="AP72" s="59"/>
      <c r="AQ72" s="59"/>
      <c r="AR72" s="59"/>
      <c r="AS72" s="59"/>
      <c r="AT72" s="59"/>
      <c r="AU72" s="59"/>
      <c r="AV72" s="59"/>
      <c r="AX72" s="59"/>
      <c r="AY72" s="59"/>
      <c r="AZ72" s="59"/>
      <c r="BA72" s="59"/>
      <c r="BB72" s="59"/>
      <c r="BC72" s="59"/>
      <c r="BD72" s="59"/>
      <c r="BE72" s="59"/>
    </row>
    <row r="73" spans="1:57">
      <c r="A73" s="7"/>
      <c r="B73" s="8"/>
      <c r="C73" s="9"/>
      <c r="D73" s="10"/>
      <c r="E73" s="11"/>
      <c r="H73" s="59"/>
      <c r="I73" s="59"/>
      <c r="J73" s="59"/>
      <c r="K73" s="59"/>
      <c r="O73" s="59"/>
      <c r="P73" s="59"/>
      <c r="Q73" s="59"/>
      <c r="R73" s="59"/>
      <c r="S73" s="59"/>
      <c r="T73" s="59"/>
      <c r="U73" s="59"/>
      <c r="V73" s="59"/>
      <c r="W73" s="59"/>
      <c r="X73" s="12">
        <v>351</v>
      </c>
      <c r="Y73" s="205" t="s">
        <v>412</v>
      </c>
      <c r="Z73" s="205" t="s">
        <v>416</v>
      </c>
      <c r="AA73" s="205" t="s">
        <v>404</v>
      </c>
      <c r="AB73" s="19" t="s">
        <v>511</v>
      </c>
      <c r="AC73" s="206" t="s">
        <v>190</v>
      </c>
      <c r="AD73" s="59"/>
      <c r="AE73" s="59"/>
      <c r="AF73" s="59"/>
      <c r="AG73" s="59"/>
      <c r="AH73" s="59"/>
      <c r="AJ73" s="59"/>
      <c r="AK73" s="59"/>
      <c r="AL73" s="59"/>
      <c r="AM73" s="59"/>
      <c r="AN73" s="59"/>
      <c r="AO73" s="59"/>
      <c r="AP73" s="59"/>
      <c r="AQ73" s="59"/>
      <c r="AR73" s="59"/>
      <c r="AS73" s="59"/>
      <c r="AT73" s="59"/>
      <c r="AU73" s="59"/>
      <c r="AV73" s="59"/>
      <c r="AX73" s="59"/>
      <c r="AY73" s="59"/>
      <c r="AZ73" s="59"/>
      <c r="BA73" s="59"/>
      <c r="BB73" s="59"/>
      <c r="BC73" s="59"/>
      <c r="BD73" s="59"/>
      <c r="BE73" s="59"/>
    </row>
    <row r="74" spans="1:57">
      <c r="A74" s="7"/>
      <c r="B74" s="8"/>
      <c r="C74" s="9"/>
      <c r="D74" s="10"/>
      <c r="E74" s="11"/>
      <c r="H74" s="59"/>
      <c r="I74" s="59"/>
      <c r="J74" s="59"/>
      <c r="K74" s="59"/>
      <c r="O74" s="59"/>
      <c r="P74" s="59"/>
      <c r="Q74" s="59"/>
      <c r="R74" s="59"/>
      <c r="S74" s="59"/>
      <c r="T74" s="59"/>
      <c r="U74" s="59"/>
      <c r="V74" s="59"/>
      <c r="W74" s="59"/>
      <c r="X74" s="12">
        <v>352</v>
      </c>
      <c r="Y74" s="205" t="s">
        <v>412</v>
      </c>
      <c r="Z74" s="205" t="s">
        <v>416</v>
      </c>
      <c r="AA74" s="205" t="s">
        <v>406</v>
      </c>
      <c r="AB74" s="19" t="s">
        <v>512</v>
      </c>
      <c r="AC74" s="206" t="s">
        <v>191</v>
      </c>
      <c r="AD74" s="59"/>
      <c r="AE74" s="59"/>
      <c r="AF74" s="59"/>
      <c r="AG74" s="59"/>
      <c r="AH74" s="59"/>
      <c r="AJ74" s="59"/>
      <c r="AK74" s="59"/>
      <c r="AL74" s="59"/>
      <c r="AM74" s="59"/>
      <c r="AN74" s="59"/>
      <c r="AO74" s="59"/>
      <c r="AP74" s="59"/>
      <c r="AQ74" s="59"/>
      <c r="AR74" s="59"/>
      <c r="AS74" s="59"/>
      <c r="AT74" s="59"/>
      <c r="AU74" s="59"/>
      <c r="AV74" s="59"/>
      <c r="AX74" s="59"/>
      <c r="AY74" s="59"/>
      <c r="AZ74" s="59"/>
      <c r="BA74" s="59"/>
      <c r="BB74" s="59"/>
      <c r="BC74" s="59"/>
      <c r="BD74" s="59"/>
      <c r="BE74" s="59"/>
    </row>
    <row r="75" spans="1:57">
      <c r="A75" s="7"/>
      <c r="B75" s="8"/>
      <c r="C75" s="9"/>
      <c r="D75" s="10"/>
      <c r="E75" s="11"/>
      <c r="H75" s="59"/>
      <c r="I75" s="59"/>
      <c r="J75" s="59"/>
      <c r="K75" s="59"/>
      <c r="O75" s="59"/>
      <c r="P75" s="59"/>
      <c r="Q75" s="59"/>
      <c r="R75" s="59"/>
      <c r="S75" s="59"/>
      <c r="T75" s="59"/>
      <c r="U75" s="59"/>
      <c r="V75" s="59"/>
      <c r="W75" s="59"/>
      <c r="X75" s="12">
        <v>353</v>
      </c>
      <c r="Y75" s="205" t="s">
        <v>412</v>
      </c>
      <c r="Z75" s="205" t="s">
        <v>416</v>
      </c>
      <c r="AA75" s="205" t="s">
        <v>412</v>
      </c>
      <c r="AB75" s="19" t="s">
        <v>513</v>
      </c>
      <c r="AC75" s="206" t="s">
        <v>192</v>
      </c>
      <c r="AD75" s="59"/>
      <c r="AE75" s="59"/>
      <c r="AF75" s="59"/>
      <c r="AG75" s="59"/>
      <c r="AH75" s="59"/>
      <c r="AJ75" s="59"/>
      <c r="AK75" s="59"/>
      <c r="AL75" s="59"/>
      <c r="AM75" s="59"/>
      <c r="AN75" s="59"/>
      <c r="AO75" s="59"/>
      <c r="AP75" s="59"/>
      <c r="AQ75" s="59"/>
      <c r="AR75" s="59"/>
      <c r="AS75" s="59"/>
      <c r="AT75" s="59"/>
      <c r="AU75" s="59"/>
      <c r="AV75" s="59"/>
      <c r="AX75" s="59"/>
      <c r="AY75" s="59"/>
      <c r="AZ75" s="59"/>
      <c r="BA75" s="59"/>
      <c r="BB75" s="59"/>
      <c r="BC75" s="59"/>
      <c r="BD75" s="59"/>
      <c r="BE75" s="59"/>
    </row>
    <row r="76" spans="1:57">
      <c r="A76" s="7"/>
      <c r="B76" s="8"/>
      <c r="C76" s="9"/>
      <c r="D76" s="10"/>
      <c r="E76" s="11"/>
      <c r="H76" s="59"/>
      <c r="I76" s="59"/>
      <c r="J76" s="59"/>
      <c r="K76" s="59"/>
      <c r="O76" s="59"/>
      <c r="P76" s="59"/>
      <c r="Q76" s="59"/>
      <c r="R76" s="59"/>
      <c r="S76" s="59"/>
      <c r="T76" s="59"/>
      <c r="U76" s="59"/>
      <c r="V76" s="59"/>
      <c r="W76" s="59"/>
      <c r="X76" s="12">
        <v>354</v>
      </c>
      <c r="Y76" s="205" t="s">
        <v>412</v>
      </c>
      <c r="Z76" s="205" t="s">
        <v>416</v>
      </c>
      <c r="AA76" s="205" t="s">
        <v>414</v>
      </c>
      <c r="AB76" s="19" t="s">
        <v>514</v>
      </c>
      <c r="AC76" s="206" t="s">
        <v>193</v>
      </c>
      <c r="AD76" s="59"/>
      <c r="AE76" s="59"/>
      <c r="AF76" s="59"/>
      <c r="AG76" s="59"/>
      <c r="AH76" s="59"/>
      <c r="AJ76" s="59"/>
      <c r="AK76" s="59"/>
      <c r="AL76" s="59"/>
      <c r="AM76" s="59"/>
      <c r="AN76" s="59"/>
      <c r="AO76" s="59"/>
      <c r="AP76" s="59"/>
      <c r="AQ76" s="59"/>
      <c r="AR76" s="59"/>
      <c r="AS76" s="59"/>
      <c r="AT76" s="59"/>
      <c r="AU76" s="59"/>
      <c r="AV76" s="59"/>
      <c r="AX76" s="59"/>
      <c r="AY76" s="59"/>
      <c r="AZ76" s="59"/>
      <c r="BA76" s="59"/>
      <c r="BB76" s="59"/>
      <c r="BC76" s="59"/>
      <c r="BD76" s="59"/>
      <c r="BE76" s="59"/>
    </row>
    <row r="77" spans="1:57">
      <c r="A77" s="7"/>
      <c r="B77" s="8"/>
      <c r="C77" s="9"/>
      <c r="D77" s="10"/>
      <c r="E77" s="11"/>
      <c r="H77" s="59"/>
      <c r="I77" s="59"/>
      <c r="J77" s="59"/>
      <c r="K77" s="59"/>
      <c r="O77" s="59"/>
      <c r="P77" s="59"/>
      <c r="Q77" s="59"/>
      <c r="R77" s="59"/>
      <c r="S77" s="59"/>
      <c r="T77" s="59"/>
      <c r="U77" s="59"/>
      <c r="V77" s="59"/>
      <c r="W77" s="59"/>
      <c r="X77" s="12">
        <v>355</v>
      </c>
      <c r="Y77" s="205" t="s">
        <v>412</v>
      </c>
      <c r="Z77" s="205" t="s">
        <v>416</v>
      </c>
      <c r="AA77" s="205" t="s">
        <v>416</v>
      </c>
      <c r="AB77" s="19" t="s">
        <v>515</v>
      </c>
      <c r="AC77" s="206" t="s">
        <v>194</v>
      </c>
      <c r="AD77" s="59"/>
      <c r="AE77" s="59"/>
      <c r="AF77" s="59"/>
      <c r="AG77" s="59"/>
      <c r="AH77" s="59"/>
      <c r="AJ77" s="59"/>
      <c r="AK77" s="59"/>
      <c r="AL77" s="59"/>
      <c r="AM77" s="59"/>
      <c r="AN77" s="59"/>
      <c r="AO77" s="59"/>
      <c r="AP77" s="59"/>
      <c r="AQ77" s="59"/>
      <c r="AR77" s="59"/>
      <c r="AS77" s="59"/>
      <c r="AT77" s="59"/>
      <c r="AU77" s="59"/>
      <c r="AV77" s="59"/>
      <c r="AX77" s="59"/>
      <c r="AY77" s="59"/>
      <c r="AZ77" s="59"/>
      <c r="BA77" s="59"/>
      <c r="BB77" s="59"/>
      <c r="BC77" s="59"/>
      <c r="BD77" s="59"/>
      <c r="BE77" s="59"/>
    </row>
    <row r="78" spans="1:57">
      <c r="A78" s="7"/>
      <c r="B78" s="8"/>
      <c r="C78" s="9"/>
      <c r="D78" s="10"/>
      <c r="E78" s="14"/>
      <c r="H78" s="59"/>
      <c r="I78" s="59"/>
      <c r="J78" s="59"/>
      <c r="K78" s="59"/>
      <c r="O78" s="59"/>
      <c r="P78" s="59"/>
      <c r="Q78" s="59"/>
      <c r="R78" s="59"/>
      <c r="S78" s="59"/>
      <c r="T78" s="59"/>
      <c r="U78" s="59"/>
      <c r="V78" s="59"/>
      <c r="W78" s="59"/>
      <c r="X78" s="12">
        <v>356</v>
      </c>
      <c r="Y78" s="205" t="s">
        <v>412</v>
      </c>
      <c r="Z78" s="205" t="s">
        <v>416</v>
      </c>
      <c r="AA78" s="205" t="s">
        <v>420</v>
      </c>
      <c r="AB78" s="19" t="s">
        <v>516</v>
      </c>
      <c r="AC78" s="206" t="s">
        <v>195</v>
      </c>
      <c r="AD78" s="59"/>
      <c r="AE78" s="59"/>
      <c r="AF78" s="59"/>
      <c r="AG78" s="59"/>
      <c r="AH78" s="59"/>
      <c r="AJ78" s="59"/>
      <c r="AK78" s="59"/>
      <c r="AL78" s="59"/>
      <c r="AM78" s="59"/>
      <c r="AN78" s="59"/>
      <c r="AO78" s="59"/>
      <c r="AP78" s="59"/>
      <c r="AQ78" s="59"/>
      <c r="AR78" s="59"/>
      <c r="AS78" s="59"/>
      <c r="AT78" s="59"/>
      <c r="AU78" s="59"/>
      <c r="AV78" s="59"/>
      <c r="AX78" s="59"/>
      <c r="AY78" s="59"/>
      <c r="AZ78" s="59"/>
      <c r="BA78" s="59"/>
      <c r="BB78" s="59"/>
      <c r="BC78" s="59"/>
      <c r="BD78" s="59"/>
      <c r="BE78" s="59"/>
    </row>
    <row r="79" spans="1:57">
      <c r="A79" s="7"/>
      <c r="B79" s="8"/>
      <c r="C79" s="9"/>
      <c r="D79" s="10"/>
      <c r="E79" s="11"/>
      <c r="H79" s="59"/>
      <c r="I79" s="59"/>
      <c r="J79" s="59"/>
      <c r="K79" s="59"/>
      <c r="O79" s="59"/>
      <c r="P79" s="59"/>
      <c r="Q79" s="59"/>
      <c r="R79" s="59"/>
      <c r="S79" s="59"/>
      <c r="T79" s="59"/>
      <c r="U79" s="59"/>
      <c r="V79" s="59"/>
      <c r="W79" s="59"/>
      <c r="X79" s="12">
        <v>357</v>
      </c>
      <c r="Y79" s="205" t="s">
        <v>412</v>
      </c>
      <c r="Z79" s="205" t="s">
        <v>416</v>
      </c>
      <c r="AA79" s="205" t="s">
        <v>422</v>
      </c>
      <c r="AB79" s="19" t="s">
        <v>517</v>
      </c>
      <c r="AC79" s="206" t="s">
        <v>196</v>
      </c>
      <c r="AD79" s="59"/>
      <c r="AE79" s="59"/>
      <c r="AF79" s="59"/>
      <c r="AG79" s="59"/>
      <c r="AH79" s="59"/>
      <c r="AJ79" s="59"/>
      <c r="AK79" s="59"/>
      <c r="AL79" s="59"/>
      <c r="AM79" s="59"/>
      <c r="AN79" s="59"/>
      <c r="AO79" s="59"/>
      <c r="AP79" s="59"/>
      <c r="AQ79" s="59"/>
      <c r="AR79" s="59"/>
      <c r="AS79" s="59"/>
      <c r="AT79" s="59"/>
      <c r="AU79" s="59"/>
      <c r="AV79" s="59"/>
      <c r="AX79" s="59"/>
      <c r="AY79" s="59"/>
      <c r="AZ79" s="59"/>
      <c r="BA79" s="59"/>
      <c r="BB79" s="59"/>
      <c r="BC79" s="59"/>
      <c r="BD79" s="59"/>
      <c r="BE79" s="59"/>
    </row>
    <row r="80" spans="1:57">
      <c r="A80" s="7"/>
      <c r="B80" s="8"/>
      <c r="C80" s="9"/>
      <c r="D80" s="10"/>
      <c r="E80" s="11"/>
      <c r="H80" s="59"/>
      <c r="I80" s="59"/>
      <c r="J80" s="59"/>
      <c r="K80" s="59"/>
      <c r="O80" s="59"/>
      <c r="P80" s="59"/>
      <c r="Q80" s="59"/>
      <c r="R80" s="59"/>
      <c r="S80" s="59"/>
      <c r="T80" s="59"/>
      <c r="U80" s="59"/>
      <c r="V80" s="59"/>
      <c r="W80" s="59"/>
      <c r="X80" s="12">
        <v>358</v>
      </c>
      <c r="Y80" s="205" t="s">
        <v>412</v>
      </c>
      <c r="Z80" s="205" t="s">
        <v>416</v>
      </c>
      <c r="AA80" s="205" t="s">
        <v>408</v>
      </c>
      <c r="AB80" s="19" t="s">
        <v>518</v>
      </c>
      <c r="AC80" s="206" t="s">
        <v>197</v>
      </c>
      <c r="AD80" s="59"/>
      <c r="AE80" s="59"/>
      <c r="AF80" s="59"/>
      <c r="AG80" s="59"/>
      <c r="AH80" s="59"/>
      <c r="AJ80" s="59"/>
      <c r="AK80" s="59"/>
      <c r="AL80" s="59"/>
      <c r="AM80" s="59"/>
      <c r="AN80" s="59"/>
      <c r="AO80" s="59"/>
      <c r="AP80" s="59"/>
      <c r="AQ80" s="59"/>
      <c r="AR80" s="59"/>
      <c r="AS80" s="59"/>
      <c r="AT80" s="59"/>
      <c r="AU80" s="59"/>
      <c r="AV80" s="59"/>
      <c r="AX80" s="59"/>
      <c r="AY80" s="59"/>
      <c r="AZ80" s="59"/>
      <c r="BA80" s="59"/>
      <c r="BB80" s="59"/>
      <c r="BC80" s="59"/>
      <c r="BD80" s="59"/>
      <c r="BE80" s="59"/>
    </row>
    <row r="81" spans="1:57">
      <c r="A81" s="7"/>
      <c r="B81" s="8"/>
      <c r="C81" s="9"/>
      <c r="D81" s="10"/>
      <c r="E81" s="11"/>
      <c r="H81" s="59"/>
      <c r="I81" s="59"/>
      <c r="J81" s="59"/>
      <c r="K81" s="59"/>
      <c r="O81" s="59"/>
      <c r="P81" s="59"/>
      <c r="Q81" s="59"/>
      <c r="R81" s="59"/>
      <c r="S81" s="59"/>
      <c r="T81" s="59"/>
      <c r="U81" s="59"/>
      <c r="V81" s="59"/>
      <c r="W81" s="59"/>
      <c r="X81" s="12">
        <v>361</v>
      </c>
      <c r="Y81" s="205" t="s">
        <v>412</v>
      </c>
      <c r="Z81" s="205" t="s">
        <v>420</v>
      </c>
      <c r="AA81" s="205" t="s">
        <v>404</v>
      </c>
      <c r="AB81" s="19" t="s">
        <v>519</v>
      </c>
      <c r="AC81" s="206" t="s">
        <v>198</v>
      </c>
      <c r="AD81" s="59"/>
      <c r="AE81" s="59"/>
      <c r="AF81" s="59"/>
      <c r="AG81" s="59"/>
      <c r="AH81" s="59"/>
      <c r="AJ81" s="59"/>
      <c r="AK81" s="59"/>
      <c r="AL81" s="59"/>
      <c r="AM81" s="59"/>
      <c r="AN81" s="59"/>
      <c r="AO81" s="59"/>
      <c r="AP81" s="59"/>
      <c r="AQ81" s="59"/>
      <c r="AR81" s="59"/>
      <c r="AS81" s="59"/>
      <c r="AT81" s="59"/>
      <c r="AU81" s="59"/>
      <c r="AV81" s="59"/>
      <c r="AX81" s="59"/>
      <c r="AY81" s="59"/>
      <c r="AZ81" s="59"/>
      <c r="BA81" s="59"/>
      <c r="BB81" s="59"/>
      <c r="BC81" s="59"/>
      <c r="BD81" s="59"/>
      <c r="BE81" s="59"/>
    </row>
    <row r="82" spans="1:57">
      <c r="A82" s="7"/>
      <c r="B82" s="8"/>
      <c r="C82" s="9"/>
      <c r="D82" s="10"/>
      <c r="E82" s="11"/>
      <c r="H82" s="59"/>
      <c r="I82" s="59"/>
      <c r="J82" s="59"/>
      <c r="K82" s="59"/>
      <c r="O82" s="59"/>
      <c r="P82" s="59"/>
      <c r="Q82" s="59"/>
      <c r="R82" s="59"/>
      <c r="S82" s="59"/>
      <c r="T82" s="59"/>
      <c r="U82" s="59"/>
      <c r="V82" s="59"/>
      <c r="W82" s="59"/>
      <c r="X82" s="12">
        <v>362</v>
      </c>
      <c r="Y82" s="205" t="s">
        <v>412</v>
      </c>
      <c r="Z82" s="205" t="s">
        <v>420</v>
      </c>
      <c r="AA82" s="205" t="s">
        <v>406</v>
      </c>
      <c r="AB82" s="19" t="s">
        <v>520</v>
      </c>
      <c r="AC82" s="206" t="s">
        <v>199</v>
      </c>
      <c r="AD82" s="59"/>
      <c r="AE82" s="59"/>
      <c r="AF82" s="59"/>
      <c r="AG82" s="59"/>
      <c r="AH82" s="59"/>
      <c r="AJ82" s="59"/>
      <c r="AK82" s="59"/>
      <c r="AL82" s="59"/>
      <c r="AM82" s="59"/>
      <c r="AN82" s="59"/>
      <c r="AO82" s="59"/>
      <c r="AP82" s="59"/>
      <c r="AQ82" s="59"/>
      <c r="AR82" s="59"/>
      <c r="AS82" s="59"/>
      <c r="AT82" s="59"/>
      <c r="AU82" s="59"/>
      <c r="AV82" s="59"/>
      <c r="AX82" s="59"/>
      <c r="AY82" s="59"/>
      <c r="AZ82" s="59"/>
      <c r="BA82" s="59"/>
      <c r="BB82" s="59"/>
      <c r="BC82" s="59"/>
      <c r="BD82" s="59"/>
      <c r="BE82" s="59"/>
    </row>
    <row r="83" spans="1:57">
      <c r="A83" s="7"/>
      <c r="B83" s="8"/>
      <c r="C83" s="9"/>
      <c r="D83" s="10"/>
      <c r="E83" s="14"/>
      <c r="H83" s="59"/>
      <c r="I83" s="59"/>
      <c r="J83" s="59"/>
      <c r="K83" s="59"/>
      <c r="O83" s="59"/>
      <c r="P83" s="59"/>
      <c r="Q83" s="59"/>
      <c r="R83" s="59"/>
      <c r="S83" s="59"/>
      <c r="T83" s="59"/>
      <c r="U83" s="59"/>
      <c r="V83" s="59"/>
      <c r="W83" s="59"/>
      <c r="X83" s="12">
        <v>363</v>
      </c>
      <c r="Y83" s="205" t="s">
        <v>412</v>
      </c>
      <c r="Z83" s="205" t="s">
        <v>420</v>
      </c>
      <c r="AA83" s="205" t="s">
        <v>412</v>
      </c>
      <c r="AB83" s="19" t="s">
        <v>521</v>
      </c>
      <c r="AC83" s="206" t="s">
        <v>200</v>
      </c>
      <c r="AD83" s="59"/>
      <c r="AE83" s="59"/>
      <c r="AF83" s="59"/>
      <c r="AG83" s="59"/>
      <c r="AH83" s="59"/>
      <c r="AJ83" s="59"/>
      <c r="AK83" s="59"/>
      <c r="AL83" s="59"/>
      <c r="AM83" s="59"/>
      <c r="AN83" s="59"/>
      <c r="AO83" s="59"/>
      <c r="AP83" s="59"/>
      <c r="AQ83" s="59"/>
      <c r="AR83" s="59"/>
      <c r="AS83" s="59"/>
      <c r="AT83" s="59"/>
      <c r="AU83" s="59"/>
      <c r="AV83" s="59"/>
      <c r="AX83" s="59"/>
      <c r="AY83" s="59"/>
      <c r="AZ83" s="59"/>
      <c r="BA83" s="59"/>
      <c r="BB83" s="59"/>
      <c r="BC83" s="59"/>
      <c r="BD83" s="59"/>
      <c r="BE83" s="59"/>
    </row>
    <row r="84" spans="1:57">
      <c r="A84" s="7"/>
      <c r="B84" s="8"/>
      <c r="C84" s="9"/>
      <c r="D84" s="10"/>
      <c r="E84" s="11"/>
      <c r="H84" s="59"/>
      <c r="I84" s="59"/>
      <c r="J84" s="59"/>
      <c r="K84" s="59"/>
      <c r="O84" s="59"/>
      <c r="P84" s="59"/>
      <c r="Q84" s="59"/>
      <c r="R84" s="59"/>
      <c r="S84" s="59"/>
      <c r="T84" s="59"/>
      <c r="U84" s="59"/>
      <c r="V84" s="59"/>
      <c r="W84" s="59"/>
      <c r="X84" s="12">
        <v>364</v>
      </c>
      <c r="Y84" s="205" t="s">
        <v>412</v>
      </c>
      <c r="Z84" s="205" t="s">
        <v>420</v>
      </c>
      <c r="AA84" s="205" t="s">
        <v>414</v>
      </c>
      <c r="AB84" s="19" t="s">
        <v>522</v>
      </c>
      <c r="AC84" s="206" t="s">
        <v>201</v>
      </c>
      <c r="AD84" s="59"/>
      <c r="AE84" s="59"/>
      <c r="AF84" s="59"/>
      <c r="AG84" s="59"/>
      <c r="AH84" s="59"/>
      <c r="AJ84" s="59"/>
      <c r="AK84" s="59"/>
      <c r="AL84" s="59"/>
      <c r="AM84" s="59"/>
      <c r="AN84" s="59"/>
      <c r="AO84" s="59"/>
      <c r="AP84" s="59"/>
      <c r="AQ84" s="59"/>
      <c r="AR84" s="59"/>
      <c r="AS84" s="59"/>
      <c r="AT84" s="59"/>
      <c r="AU84" s="59"/>
      <c r="AV84" s="59"/>
      <c r="AX84" s="59"/>
      <c r="AY84" s="59"/>
      <c r="AZ84" s="59"/>
      <c r="BA84" s="59"/>
      <c r="BB84" s="59"/>
      <c r="BC84" s="59"/>
      <c r="BD84" s="59"/>
      <c r="BE84" s="59"/>
    </row>
    <row r="85" spans="1:57">
      <c r="A85" s="7"/>
      <c r="B85" s="8"/>
      <c r="C85" s="9"/>
      <c r="D85" s="10"/>
      <c r="E85" s="11"/>
      <c r="H85" s="59"/>
      <c r="I85" s="59"/>
      <c r="J85" s="59"/>
      <c r="K85" s="59"/>
      <c r="O85" s="59"/>
      <c r="P85" s="59"/>
      <c r="Q85" s="59"/>
      <c r="R85" s="59"/>
      <c r="S85" s="59"/>
      <c r="T85" s="59"/>
      <c r="U85" s="59"/>
      <c r="V85" s="59"/>
      <c r="W85" s="59"/>
      <c r="X85" s="12">
        <v>365</v>
      </c>
      <c r="Y85" s="205" t="s">
        <v>412</v>
      </c>
      <c r="Z85" s="205" t="s">
        <v>420</v>
      </c>
      <c r="AA85" s="205" t="s">
        <v>416</v>
      </c>
      <c r="AB85" s="19" t="s">
        <v>523</v>
      </c>
      <c r="AC85" s="206" t="s">
        <v>202</v>
      </c>
      <c r="AD85" s="59"/>
      <c r="AE85" s="59"/>
      <c r="AF85" s="59"/>
      <c r="AG85" s="59"/>
      <c r="AH85" s="59"/>
      <c r="AJ85" s="59"/>
      <c r="AK85" s="59"/>
      <c r="AL85" s="59"/>
      <c r="AM85" s="59"/>
      <c r="AN85" s="59"/>
      <c r="AO85" s="59"/>
      <c r="AP85" s="59"/>
      <c r="AQ85" s="59"/>
      <c r="AR85" s="59"/>
      <c r="AS85" s="59"/>
      <c r="AT85" s="59"/>
      <c r="AU85" s="59"/>
      <c r="AV85" s="59"/>
      <c r="AX85" s="59"/>
      <c r="AY85" s="59"/>
      <c r="AZ85" s="59"/>
      <c r="BA85" s="59"/>
      <c r="BB85" s="59"/>
      <c r="BC85" s="59"/>
      <c r="BD85" s="59"/>
      <c r="BE85" s="59"/>
    </row>
    <row r="86" spans="1:57">
      <c r="A86" s="7"/>
      <c r="B86" s="8"/>
      <c r="C86" s="9"/>
      <c r="D86" s="10"/>
      <c r="E86" s="16"/>
      <c r="H86" s="59"/>
      <c r="I86" s="59"/>
      <c r="J86" s="59"/>
      <c r="K86" s="59"/>
      <c r="O86" s="59"/>
      <c r="P86" s="59"/>
      <c r="Q86" s="59"/>
      <c r="R86" s="59"/>
      <c r="S86" s="59"/>
      <c r="T86" s="59"/>
      <c r="U86" s="59"/>
      <c r="V86" s="59"/>
      <c r="W86" s="59"/>
      <c r="X86" s="12">
        <v>371</v>
      </c>
      <c r="Y86" s="205" t="s">
        <v>412</v>
      </c>
      <c r="Z86" s="205" t="s">
        <v>422</v>
      </c>
      <c r="AA86" s="205" t="s">
        <v>404</v>
      </c>
      <c r="AB86" s="19" t="s">
        <v>524</v>
      </c>
      <c r="AC86" s="206" t="s">
        <v>203</v>
      </c>
      <c r="AD86" s="59"/>
      <c r="AE86" s="59"/>
      <c r="AF86" s="59"/>
      <c r="AG86" s="59"/>
      <c r="AH86" s="59"/>
      <c r="AJ86" s="59"/>
      <c r="AK86" s="59"/>
      <c r="AL86" s="59"/>
      <c r="AM86" s="59"/>
      <c r="AN86" s="59"/>
      <c r="AO86" s="59"/>
      <c r="AP86" s="59"/>
      <c r="AQ86" s="59"/>
      <c r="AR86" s="59"/>
      <c r="AS86" s="59"/>
      <c r="AT86" s="59"/>
      <c r="AU86" s="59"/>
      <c r="AV86" s="59"/>
      <c r="AX86" s="59"/>
      <c r="AY86" s="59"/>
      <c r="AZ86" s="59"/>
      <c r="BA86" s="59"/>
      <c r="BB86" s="59"/>
      <c r="BC86" s="59"/>
      <c r="BD86" s="59"/>
      <c r="BE86" s="59"/>
    </row>
    <row r="87" spans="1:57">
      <c r="A87" s="7"/>
      <c r="B87" s="8"/>
      <c r="C87" s="9"/>
      <c r="D87" s="10"/>
      <c r="E87" s="11"/>
      <c r="H87" s="59"/>
      <c r="I87" s="59"/>
      <c r="J87" s="59"/>
      <c r="K87" s="59"/>
      <c r="O87" s="59"/>
      <c r="P87" s="59"/>
      <c r="Q87" s="59"/>
      <c r="R87" s="59"/>
      <c r="S87" s="59"/>
      <c r="T87" s="59"/>
      <c r="U87" s="59"/>
      <c r="V87" s="59"/>
      <c r="W87" s="59"/>
      <c r="X87" s="12">
        <v>372</v>
      </c>
      <c r="Y87" s="205" t="s">
        <v>412</v>
      </c>
      <c r="Z87" s="205" t="s">
        <v>422</v>
      </c>
      <c r="AA87" s="205" t="s">
        <v>406</v>
      </c>
      <c r="AB87" s="19" t="s">
        <v>525</v>
      </c>
      <c r="AC87" s="206" t="s">
        <v>204</v>
      </c>
      <c r="AD87" s="59"/>
      <c r="AE87" s="59"/>
      <c r="AF87" s="59"/>
      <c r="AG87" s="59"/>
      <c r="AH87" s="59"/>
      <c r="AJ87" s="59"/>
      <c r="AK87" s="59"/>
      <c r="AL87" s="59"/>
      <c r="AM87" s="59"/>
      <c r="AN87" s="59"/>
      <c r="AO87" s="59"/>
      <c r="AP87" s="59"/>
      <c r="AQ87" s="59"/>
      <c r="AR87" s="59"/>
      <c r="AS87" s="59"/>
      <c r="AT87" s="59"/>
      <c r="AU87" s="59"/>
      <c r="AV87" s="59"/>
      <c r="AX87" s="59"/>
      <c r="AY87" s="59"/>
      <c r="AZ87" s="59"/>
      <c r="BA87" s="59"/>
      <c r="BB87" s="59"/>
      <c r="BC87" s="59"/>
      <c r="BD87" s="59"/>
      <c r="BE87" s="59"/>
    </row>
    <row r="88" spans="1:57">
      <c r="A88" s="7"/>
      <c r="B88" s="8"/>
      <c r="C88" s="9"/>
      <c r="D88" s="10"/>
      <c r="E88" s="11"/>
      <c r="H88" s="59"/>
      <c r="I88" s="59"/>
      <c r="J88" s="59"/>
      <c r="K88" s="59"/>
      <c r="O88" s="59"/>
      <c r="P88" s="59"/>
      <c r="Q88" s="59"/>
      <c r="R88" s="59"/>
      <c r="S88" s="59"/>
      <c r="T88" s="59"/>
      <c r="U88" s="59"/>
      <c r="V88" s="59"/>
      <c r="W88" s="59"/>
      <c r="X88" s="12">
        <v>373</v>
      </c>
      <c r="Y88" s="205" t="s">
        <v>412</v>
      </c>
      <c r="Z88" s="205" t="s">
        <v>422</v>
      </c>
      <c r="AA88" s="205" t="s">
        <v>412</v>
      </c>
      <c r="AB88" s="19" t="s">
        <v>526</v>
      </c>
      <c r="AC88" s="206" t="s">
        <v>205</v>
      </c>
      <c r="AD88" s="59"/>
      <c r="AE88" s="59"/>
      <c r="AF88" s="59"/>
      <c r="AG88" s="59"/>
      <c r="AH88" s="59"/>
      <c r="AJ88" s="59"/>
      <c r="AK88" s="59"/>
      <c r="AL88" s="59"/>
      <c r="AM88" s="59"/>
      <c r="AN88" s="59"/>
      <c r="AO88" s="59"/>
      <c r="AP88" s="59"/>
      <c r="AQ88" s="59"/>
      <c r="AR88" s="59"/>
      <c r="AS88" s="59"/>
      <c r="AT88" s="59"/>
      <c r="AU88" s="59"/>
      <c r="AV88" s="59"/>
      <c r="AX88" s="59"/>
      <c r="AY88" s="59"/>
      <c r="AZ88" s="59"/>
      <c r="BA88" s="59"/>
      <c r="BB88" s="59"/>
      <c r="BC88" s="59"/>
      <c r="BD88" s="59"/>
      <c r="BE88" s="59"/>
    </row>
    <row r="89" spans="1:57">
      <c r="A89" s="7"/>
      <c r="B89" s="8"/>
      <c r="C89" s="9"/>
      <c r="D89" s="10"/>
      <c r="E89" s="11"/>
      <c r="H89" s="59"/>
      <c r="I89" s="59"/>
      <c r="J89" s="59"/>
      <c r="K89" s="59"/>
      <c r="O89" s="59"/>
      <c r="P89" s="59"/>
      <c r="Q89" s="59"/>
      <c r="R89" s="59"/>
      <c r="S89" s="59"/>
      <c r="T89" s="59"/>
      <c r="U89" s="59"/>
      <c r="V89" s="59"/>
      <c r="W89" s="59"/>
      <c r="X89" s="12">
        <v>374</v>
      </c>
      <c r="Y89" s="205" t="s">
        <v>412</v>
      </c>
      <c r="Z89" s="205" t="s">
        <v>422</v>
      </c>
      <c r="AA89" s="205" t="s">
        <v>414</v>
      </c>
      <c r="AB89" s="19" t="s">
        <v>527</v>
      </c>
      <c r="AC89" s="206" t="s">
        <v>206</v>
      </c>
      <c r="AD89" s="59"/>
      <c r="AE89" s="59"/>
      <c r="AF89" s="59"/>
      <c r="AG89" s="59"/>
      <c r="AH89" s="59"/>
      <c r="AJ89" s="59"/>
      <c r="AK89" s="59"/>
      <c r="AL89" s="59"/>
      <c r="AM89" s="59"/>
      <c r="AN89" s="59"/>
      <c r="AO89" s="59"/>
      <c r="AP89" s="59"/>
      <c r="AQ89" s="59"/>
      <c r="AR89" s="59"/>
      <c r="AS89" s="59"/>
      <c r="AT89" s="59"/>
      <c r="AU89" s="59"/>
      <c r="AV89" s="59"/>
      <c r="AX89" s="59"/>
      <c r="AY89" s="59"/>
      <c r="AZ89" s="59"/>
      <c r="BA89" s="59"/>
      <c r="BB89" s="59"/>
      <c r="BC89" s="59"/>
      <c r="BD89" s="59"/>
      <c r="BE89" s="59"/>
    </row>
    <row r="90" spans="1:57">
      <c r="A90" s="7"/>
      <c r="B90" s="8"/>
      <c r="C90" s="9"/>
      <c r="D90" s="10"/>
      <c r="E90" s="11"/>
      <c r="H90" s="59"/>
      <c r="I90" s="59"/>
      <c r="J90" s="59"/>
      <c r="K90" s="59"/>
      <c r="O90" s="59"/>
      <c r="P90" s="59"/>
      <c r="Q90" s="59"/>
      <c r="R90" s="59"/>
      <c r="S90" s="59"/>
      <c r="T90" s="59"/>
      <c r="U90" s="59"/>
      <c r="V90" s="59"/>
      <c r="W90" s="59"/>
      <c r="X90" s="12">
        <v>375</v>
      </c>
      <c r="Y90" s="205" t="s">
        <v>412</v>
      </c>
      <c r="Z90" s="205" t="s">
        <v>422</v>
      </c>
      <c r="AA90" s="205" t="s">
        <v>416</v>
      </c>
      <c r="AB90" s="19" t="s">
        <v>528</v>
      </c>
      <c r="AC90" s="206" t="s">
        <v>207</v>
      </c>
      <c r="AD90" s="59"/>
      <c r="AE90" s="59"/>
      <c r="AF90" s="59"/>
      <c r="AG90" s="59"/>
      <c r="AH90" s="59"/>
      <c r="AJ90" s="59"/>
      <c r="AK90" s="59"/>
      <c r="AL90" s="59"/>
      <c r="AM90" s="59"/>
      <c r="AN90" s="59"/>
      <c r="AO90" s="59"/>
      <c r="AP90" s="59"/>
      <c r="AQ90" s="59"/>
      <c r="AR90" s="59"/>
      <c r="AS90" s="59"/>
      <c r="AT90" s="59"/>
      <c r="AU90" s="59"/>
      <c r="AV90" s="59"/>
      <c r="AX90" s="59"/>
      <c r="AY90" s="59"/>
      <c r="AZ90" s="59"/>
      <c r="BA90" s="59"/>
      <c r="BB90" s="59"/>
      <c r="BC90" s="59"/>
      <c r="BD90" s="59"/>
      <c r="BE90" s="59"/>
    </row>
    <row r="91" spans="1:57">
      <c r="A91" s="7"/>
      <c r="B91" s="8"/>
      <c r="C91" s="9"/>
      <c r="D91" s="10"/>
      <c r="E91" s="11"/>
      <c r="H91" s="59"/>
      <c r="I91" s="59"/>
      <c r="J91" s="59"/>
      <c r="K91" s="59"/>
      <c r="O91" s="59"/>
      <c r="P91" s="59"/>
      <c r="Q91" s="59"/>
      <c r="R91" s="59"/>
      <c r="S91" s="59"/>
      <c r="T91" s="59"/>
      <c r="U91" s="59"/>
      <c r="V91" s="59"/>
      <c r="W91" s="59"/>
      <c r="X91" s="12">
        <v>376</v>
      </c>
      <c r="Y91" s="205" t="s">
        <v>412</v>
      </c>
      <c r="Z91" s="205" t="s">
        <v>422</v>
      </c>
      <c r="AA91" s="205" t="s">
        <v>420</v>
      </c>
      <c r="AB91" s="19" t="s">
        <v>529</v>
      </c>
      <c r="AC91" s="206" t="s">
        <v>208</v>
      </c>
      <c r="AD91" s="59"/>
      <c r="AE91" s="59"/>
      <c r="AF91" s="59"/>
      <c r="AG91" s="59"/>
      <c r="AH91" s="59"/>
      <c r="AJ91" s="59"/>
      <c r="AK91" s="59"/>
      <c r="AL91" s="59"/>
      <c r="AM91" s="59"/>
      <c r="AN91" s="59"/>
      <c r="AO91" s="59"/>
      <c r="AP91" s="59"/>
      <c r="AQ91" s="59"/>
      <c r="AR91" s="59"/>
      <c r="AS91" s="59"/>
      <c r="AT91" s="59"/>
      <c r="AU91" s="59"/>
      <c r="AV91" s="59"/>
      <c r="AX91" s="59"/>
      <c r="AY91" s="59"/>
      <c r="AZ91" s="59"/>
      <c r="BA91" s="59"/>
      <c r="BB91" s="59"/>
      <c r="BC91" s="59"/>
      <c r="BD91" s="59"/>
      <c r="BE91" s="59"/>
    </row>
    <row r="92" spans="1:57">
      <c r="A92" s="7"/>
      <c r="B92" s="8"/>
      <c r="C92" s="9"/>
      <c r="D92" s="10"/>
      <c r="E92" s="11"/>
      <c r="H92" s="59"/>
      <c r="I92" s="59"/>
      <c r="J92" s="59"/>
      <c r="K92" s="59"/>
      <c r="O92" s="59"/>
      <c r="P92" s="59"/>
      <c r="Q92" s="59"/>
      <c r="R92" s="59"/>
      <c r="S92" s="59"/>
      <c r="T92" s="59"/>
      <c r="U92" s="59"/>
      <c r="V92" s="59"/>
      <c r="W92" s="59"/>
      <c r="X92" s="12">
        <v>377</v>
      </c>
      <c r="Y92" s="205" t="s">
        <v>412</v>
      </c>
      <c r="Z92" s="205" t="s">
        <v>422</v>
      </c>
      <c r="AA92" s="205" t="s">
        <v>422</v>
      </c>
      <c r="AB92" s="19" t="s">
        <v>530</v>
      </c>
      <c r="AC92" s="206" t="s">
        <v>209</v>
      </c>
      <c r="AD92" s="59"/>
      <c r="AE92" s="59"/>
      <c r="AF92" s="59"/>
      <c r="AG92" s="59"/>
      <c r="AH92" s="59"/>
      <c r="AJ92" s="59"/>
      <c r="AK92" s="59"/>
      <c r="AL92" s="59"/>
      <c r="AM92" s="59"/>
      <c r="AN92" s="59"/>
      <c r="AO92" s="59"/>
      <c r="AP92" s="59"/>
      <c r="AQ92" s="59"/>
      <c r="AR92" s="59"/>
      <c r="AS92" s="59"/>
      <c r="AT92" s="59"/>
      <c r="AU92" s="59"/>
      <c r="AV92" s="59"/>
      <c r="AX92" s="59"/>
      <c r="AY92" s="59"/>
      <c r="AZ92" s="59"/>
      <c r="BA92" s="59"/>
      <c r="BB92" s="59"/>
      <c r="BC92" s="59"/>
      <c r="BD92" s="59"/>
      <c r="BE92" s="59"/>
    </row>
    <row r="93" spans="1:57">
      <c r="A93" s="7"/>
      <c r="B93" s="8"/>
      <c r="C93" s="9"/>
      <c r="D93" s="10"/>
      <c r="E93" s="11"/>
      <c r="H93" s="59"/>
      <c r="I93" s="59"/>
      <c r="J93" s="59"/>
      <c r="K93" s="59"/>
      <c r="O93" s="59"/>
      <c r="P93" s="59"/>
      <c r="Q93" s="59"/>
      <c r="R93" s="59"/>
      <c r="S93" s="59"/>
      <c r="T93" s="59"/>
      <c r="U93" s="59"/>
      <c r="V93" s="59"/>
      <c r="W93" s="59"/>
      <c r="X93" s="12">
        <v>378</v>
      </c>
      <c r="Y93" s="205" t="s">
        <v>412</v>
      </c>
      <c r="Z93" s="205" t="s">
        <v>422</v>
      </c>
      <c r="AA93" s="205" t="s">
        <v>408</v>
      </c>
      <c r="AB93" s="19" t="s">
        <v>531</v>
      </c>
      <c r="AC93" s="206" t="s">
        <v>210</v>
      </c>
      <c r="AD93" s="59"/>
      <c r="AE93" s="59"/>
      <c r="AF93" s="59"/>
      <c r="AG93" s="59"/>
      <c r="AH93" s="59"/>
      <c r="AJ93" s="59"/>
      <c r="AK93" s="59"/>
      <c r="AL93" s="59"/>
      <c r="AM93" s="59"/>
      <c r="AN93" s="59"/>
      <c r="AO93" s="59"/>
      <c r="AP93" s="59"/>
      <c r="AQ93" s="59"/>
      <c r="AR93" s="59"/>
      <c r="AS93" s="59"/>
      <c r="AT93" s="59"/>
      <c r="AU93" s="59"/>
      <c r="AV93" s="59"/>
      <c r="AX93" s="59"/>
      <c r="AY93" s="59"/>
      <c r="AZ93" s="59"/>
      <c r="BA93" s="59"/>
      <c r="BB93" s="59"/>
      <c r="BC93" s="59"/>
      <c r="BD93" s="59"/>
      <c r="BE93" s="59"/>
    </row>
    <row r="94" spans="1:57">
      <c r="A94" s="7"/>
      <c r="B94" s="8"/>
      <c r="C94" s="9"/>
      <c r="D94" s="10"/>
      <c r="E94" s="11"/>
      <c r="H94" s="59"/>
      <c r="I94" s="59"/>
      <c r="J94" s="59"/>
      <c r="K94" s="59"/>
      <c r="O94" s="59"/>
      <c r="P94" s="59"/>
      <c r="Q94" s="59"/>
      <c r="R94" s="59"/>
      <c r="S94" s="59"/>
      <c r="T94" s="59"/>
      <c r="U94" s="59"/>
      <c r="V94" s="59"/>
      <c r="W94" s="59"/>
      <c r="X94" s="12">
        <v>379</v>
      </c>
      <c r="Y94" s="205" t="s">
        <v>412</v>
      </c>
      <c r="Z94" s="205" t="s">
        <v>422</v>
      </c>
      <c r="AA94" s="205" t="s">
        <v>418</v>
      </c>
      <c r="AB94" s="19" t="s">
        <v>532</v>
      </c>
      <c r="AC94" s="206" t="s">
        <v>211</v>
      </c>
      <c r="AD94" s="59"/>
      <c r="AE94" s="59"/>
      <c r="AF94" s="59"/>
      <c r="AG94" s="59"/>
      <c r="AH94" s="59"/>
      <c r="AJ94" s="59"/>
      <c r="AK94" s="59"/>
      <c r="AL94" s="59"/>
      <c r="AM94" s="59"/>
      <c r="AN94" s="59"/>
      <c r="AO94" s="59"/>
      <c r="AP94" s="59"/>
      <c r="AQ94" s="59"/>
      <c r="AR94" s="59"/>
      <c r="AS94" s="59"/>
      <c r="AT94" s="59"/>
      <c r="AU94" s="59"/>
      <c r="AV94" s="59"/>
      <c r="AX94" s="59"/>
      <c r="AY94" s="59"/>
      <c r="AZ94" s="59"/>
      <c r="BA94" s="59"/>
      <c r="BB94" s="59"/>
      <c r="BC94" s="59"/>
      <c r="BD94" s="59"/>
      <c r="BE94" s="59"/>
    </row>
    <row r="95" spans="1:57" ht="14.25" thickBot="1">
      <c r="A95" s="7"/>
      <c r="B95" s="8"/>
      <c r="C95" s="9"/>
      <c r="D95" s="10"/>
      <c r="E95" s="11"/>
      <c r="H95" s="59"/>
      <c r="I95" s="59"/>
      <c r="J95" s="59"/>
      <c r="K95" s="59"/>
      <c r="O95" s="59"/>
      <c r="P95" s="59"/>
      <c r="Q95" s="59"/>
      <c r="R95" s="59"/>
      <c r="S95" s="59"/>
      <c r="T95" s="59"/>
      <c r="U95" s="59"/>
      <c r="V95" s="59"/>
      <c r="W95" s="59"/>
      <c r="X95" s="211">
        <v>380</v>
      </c>
      <c r="Y95" s="212" t="s">
        <v>412</v>
      </c>
      <c r="Z95" s="212" t="s">
        <v>408</v>
      </c>
      <c r="AA95" s="212" t="s">
        <v>410</v>
      </c>
      <c r="AB95" s="137" t="s">
        <v>727</v>
      </c>
      <c r="AC95" s="213" t="s">
        <v>728</v>
      </c>
      <c r="AD95" s="59"/>
      <c r="AE95" s="59"/>
      <c r="AF95" s="59"/>
      <c r="AG95" s="59"/>
      <c r="AH95" s="59"/>
      <c r="AJ95" s="59"/>
      <c r="AK95" s="59"/>
      <c r="AL95" s="59"/>
      <c r="AM95" s="59"/>
      <c r="AN95" s="59"/>
      <c r="AO95" s="59"/>
      <c r="AP95" s="59"/>
      <c r="AQ95" s="59"/>
      <c r="AR95" s="59"/>
      <c r="AS95" s="59"/>
      <c r="AT95" s="59"/>
      <c r="AU95" s="59"/>
      <c r="AV95" s="59"/>
      <c r="AX95" s="59"/>
      <c r="AY95" s="59"/>
      <c r="AZ95" s="59"/>
      <c r="BA95" s="59"/>
      <c r="BB95" s="59"/>
      <c r="BC95" s="59"/>
      <c r="BD95" s="59"/>
      <c r="BE95" s="59"/>
    </row>
    <row r="96" spans="1:57">
      <c r="A96" s="7"/>
      <c r="B96" s="8"/>
      <c r="C96" s="9"/>
      <c r="D96" s="10"/>
      <c r="E96" s="14"/>
      <c r="H96" s="59"/>
      <c r="I96" s="59"/>
      <c r="J96" s="59"/>
      <c r="K96" s="59"/>
      <c r="O96" s="59"/>
      <c r="P96" s="59"/>
      <c r="Q96" s="59"/>
      <c r="R96" s="59"/>
      <c r="S96" s="59"/>
      <c r="T96" s="59"/>
      <c r="U96" s="59"/>
      <c r="V96" s="59"/>
      <c r="W96" s="59"/>
      <c r="X96" s="216">
        <v>401</v>
      </c>
      <c r="Y96" s="217" t="s">
        <v>414</v>
      </c>
      <c r="Z96" s="217" t="s">
        <v>410</v>
      </c>
      <c r="AA96" s="217" t="s">
        <v>404</v>
      </c>
      <c r="AB96" s="144" t="s">
        <v>533</v>
      </c>
      <c r="AC96" s="218" t="s">
        <v>212</v>
      </c>
      <c r="AD96" s="59"/>
      <c r="AE96" s="59"/>
      <c r="AF96" s="59"/>
      <c r="AG96" s="59"/>
      <c r="AH96" s="59"/>
      <c r="AJ96" s="59"/>
      <c r="AK96" s="59"/>
      <c r="AL96" s="59"/>
      <c r="AM96" s="59"/>
      <c r="AN96" s="59"/>
      <c r="AO96" s="59"/>
      <c r="AP96" s="59"/>
      <c r="AQ96" s="59"/>
      <c r="AR96" s="59"/>
      <c r="AS96" s="59"/>
      <c r="AT96" s="59"/>
      <c r="AU96" s="59"/>
      <c r="AV96" s="59"/>
      <c r="AX96" s="59"/>
      <c r="AY96" s="59"/>
      <c r="AZ96" s="59"/>
      <c r="BA96" s="59"/>
      <c r="BB96" s="59"/>
      <c r="BC96" s="59"/>
      <c r="BD96" s="59"/>
      <c r="BE96" s="59"/>
    </row>
    <row r="97" spans="1:57">
      <c r="A97" s="7"/>
      <c r="B97" s="8"/>
      <c r="C97" s="9"/>
      <c r="D97" s="10"/>
      <c r="E97" s="11"/>
      <c r="H97" s="59"/>
      <c r="I97" s="59"/>
      <c r="J97" s="59"/>
      <c r="K97" s="59"/>
      <c r="O97" s="59"/>
      <c r="P97" s="59"/>
      <c r="Q97" s="59"/>
      <c r="R97" s="59"/>
      <c r="S97" s="59"/>
      <c r="T97" s="59"/>
      <c r="U97" s="59"/>
      <c r="V97" s="59"/>
      <c r="W97" s="59"/>
      <c r="X97" s="12">
        <v>402</v>
      </c>
      <c r="Y97" s="205" t="s">
        <v>414</v>
      </c>
      <c r="Z97" s="205" t="s">
        <v>410</v>
      </c>
      <c r="AA97" s="205" t="s">
        <v>406</v>
      </c>
      <c r="AB97" s="19" t="s">
        <v>534</v>
      </c>
      <c r="AC97" s="206" t="s">
        <v>213</v>
      </c>
      <c r="AD97" s="59"/>
      <c r="AE97" s="59"/>
      <c r="AF97" s="59"/>
      <c r="AG97" s="59"/>
      <c r="AH97" s="59"/>
      <c r="AJ97" s="59"/>
      <c r="AK97" s="59"/>
      <c r="AL97" s="59"/>
      <c r="AM97" s="59"/>
      <c r="AN97" s="59"/>
      <c r="AO97" s="59"/>
      <c r="AP97" s="59"/>
      <c r="AQ97" s="59"/>
      <c r="AR97" s="59"/>
      <c r="AS97" s="59"/>
      <c r="AT97" s="59"/>
      <c r="AU97" s="59"/>
      <c r="AV97" s="59"/>
      <c r="AX97" s="59"/>
      <c r="AY97" s="59"/>
      <c r="AZ97" s="59"/>
      <c r="BA97" s="59"/>
      <c r="BB97" s="59"/>
      <c r="BC97" s="59"/>
      <c r="BD97" s="59"/>
      <c r="BE97" s="59"/>
    </row>
    <row r="98" spans="1:57">
      <c r="A98" s="7"/>
      <c r="B98" s="8"/>
      <c r="C98" s="9"/>
      <c r="D98" s="10"/>
      <c r="E98" s="11"/>
      <c r="H98" s="59"/>
      <c r="I98" s="59"/>
      <c r="J98" s="59"/>
      <c r="K98" s="59"/>
      <c r="O98" s="59"/>
      <c r="P98" s="59"/>
      <c r="Q98" s="59"/>
      <c r="R98" s="59"/>
      <c r="S98" s="59"/>
      <c r="T98" s="59"/>
      <c r="U98" s="59"/>
      <c r="V98" s="59"/>
      <c r="W98" s="59"/>
      <c r="X98" s="12">
        <v>403</v>
      </c>
      <c r="Y98" s="205" t="s">
        <v>414</v>
      </c>
      <c r="Z98" s="205" t="s">
        <v>410</v>
      </c>
      <c r="AA98" s="205" t="s">
        <v>412</v>
      </c>
      <c r="AB98" s="19" t="s">
        <v>535</v>
      </c>
      <c r="AC98" s="206" t="s">
        <v>214</v>
      </c>
      <c r="AD98" s="59"/>
      <c r="AE98" s="59"/>
      <c r="AF98" s="59"/>
      <c r="AG98" s="59"/>
      <c r="AH98" s="59"/>
      <c r="AJ98" s="59"/>
      <c r="AK98" s="59"/>
      <c r="AL98" s="59"/>
      <c r="AM98" s="59"/>
      <c r="AN98" s="59"/>
      <c r="AO98" s="59"/>
      <c r="AP98" s="59"/>
      <c r="AQ98" s="59"/>
      <c r="AR98" s="59"/>
      <c r="AS98" s="59"/>
      <c r="AT98" s="59"/>
      <c r="AU98" s="59"/>
      <c r="AV98" s="59"/>
      <c r="AX98" s="59"/>
      <c r="AY98" s="59"/>
      <c r="AZ98" s="59"/>
      <c r="BA98" s="59"/>
      <c r="BB98" s="59"/>
      <c r="BC98" s="59"/>
      <c r="BD98" s="59"/>
      <c r="BE98" s="59"/>
    </row>
    <row r="99" spans="1:57">
      <c r="A99" s="7"/>
      <c r="B99" s="8"/>
      <c r="C99" s="9"/>
      <c r="D99" s="10"/>
      <c r="E99" s="11"/>
      <c r="H99" s="59"/>
      <c r="I99" s="59"/>
      <c r="J99" s="59"/>
      <c r="K99" s="59"/>
      <c r="O99" s="59"/>
      <c r="P99" s="59"/>
      <c r="Q99" s="59"/>
      <c r="R99" s="59"/>
      <c r="S99" s="59"/>
      <c r="T99" s="59"/>
      <c r="U99" s="59"/>
      <c r="V99" s="59"/>
      <c r="W99" s="59"/>
      <c r="X99" s="12">
        <v>404</v>
      </c>
      <c r="Y99" s="205" t="s">
        <v>414</v>
      </c>
      <c r="Z99" s="205" t="s">
        <v>410</v>
      </c>
      <c r="AA99" s="205" t="s">
        <v>414</v>
      </c>
      <c r="AB99" s="19" t="s">
        <v>536</v>
      </c>
      <c r="AC99" s="206" t="s">
        <v>215</v>
      </c>
      <c r="AD99" s="59"/>
      <c r="AE99" s="59"/>
      <c r="AF99" s="59"/>
      <c r="AG99" s="59"/>
      <c r="AH99" s="59"/>
      <c r="AJ99" s="59"/>
      <c r="AK99" s="59"/>
      <c r="AL99" s="59"/>
      <c r="AM99" s="59"/>
      <c r="AN99" s="59"/>
      <c r="AO99" s="59"/>
      <c r="AP99" s="59"/>
      <c r="AQ99" s="59"/>
      <c r="AR99" s="59"/>
      <c r="AS99" s="59"/>
      <c r="AT99" s="59"/>
      <c r="AU99" s="59"/>
      <c r="AV99" s="59"/>
      <c r="AX99" s="59"/>
      <c r="AY99" s="59"/>
      <c r="AZ99" s="59"/>
      <c r="BA99" s="59"/>
      <c r="BB99" s="59"/>
      <c r="BC99" s="59"/>
      <c r="BD99" s="59"/>
      <c r="BE99" s="59"/>
    </row>
    <row r="100" spans="1:57">
      <c r="A100" s="7"/>
      <c r="B100" s="8"/>
      <c r="C100" s="9"/>
      <c r="D100" s="10"/>
      <c r="E100" s="11"/>
      <c r="H100" s="59"/>
      <c r="I100" s="59"/>
      <c r="J100" s="59"/>
      <c r="K100" s="59"/>
      <c r="O100" s="59"/>
      <c r="P100" s="59"/>
      <c r="Q100" s="59"/>
      <c r="R100" s="59"/>
      <c r="S100" s="59"/>
      <c r="T100" s="59"/>
      <c r="U100" s="59"/>
      <c r="V100" s="59"/>
      <c r="W100" s="59"/>
      <c r="X100" s="12">
        <v>405</v>
      </c>
      <c r="Y100" s="205" t="s">
        <v>414</v>
      </c>
      <c r="Z100" s="205" t="s">
        <v>410</v>
      </c>
      <c r="AA100" s="205" t="s">
        <v>416</v>
      </c>
      <c r="AB100" s="19" t="s">
        <v>537</v>
      </c>
      <c r="AC100" s="206" t="s">
        <v>216</v>
      </c>
      <c r="AD100" s="59"/>
      <c r="AE100" s="59"/>
      <c r="AF100" s="59"/>
      <c r="AG100" s="59"/>
      <c r="AH100" s="59"/>
      <c r="AJ100" s="59"/>
      <c r="AK100" s="59"/>
      <c r="AL100" s="59"/>
      <c r="AM100" s="59"/>
      <c r="AN100" s="59"/>
      <c r="AO100" s="59"/>
      <c r="AP100" s="59"/>
      <c r="AQ100" s="59"/>
      <c r="AR100" s="59"/>
      <c r="AS100" s="59"/>
      <c r="AT100" s="59"/>
      <c r="AU100" s="59"/>
      <c r="AV100" s="59"/>
      <c r="AX100" s="59"/>
      <c r="AY100" s="59"/>
      <c r="AZ100" s="59"/>
      <c r="BA100" s="59"/>
      <c r="BB100" s="59"/>
      <c r="BC100" s="59"/>
      <c r="BD100" s="59"/>
      <c r="BE100" s="59"/>
    </row>
    <row r="101" spans="1:57">
      <c r="A101" s="7"/>
      <c r="B101" s="8"/>
      <c r="C101" s="9"/>
      <c r="D101" s="10"/>
      <c r="E101" s="11"/>
      <c r="H101" s="59"/>
      <c r="I101" s="59"/>
      <c r="J101" s="59"/>
      <c r="K101" s="59"/>
      <c r="O101" s="59"/>
      <c r="P101" s="59"/>
      <c r="Q101" s="59"/>
      <c r="R101" s="59"/>
      <c r="S101" s="59"/>
      <c r="T101" s="59"/>
      <c r="U101" s="59"/>
      <c r="V101" s="59"/>
      <c r="W101" s="59"/>
      <c r="X101" s="12">
        <v>406</v>
      </c>
      <c r="Y101" s="205" t="s">
        <v>414</v>
      </c>
      <c r="Z101" s="205" t="s">
        <v>410</v>
      </c>
      <c r="AA101" s="205" t="s">
        <v>420</v>
      </c>
      <c r="AB101" s="19" t="s">
        <v>538</v>
      </c>
      <c r="AC101" s="206" t="s">
        <v>217</v>
      </c>
      <c r="AD101" s="59"/>
      <c r="AE101" s="59"/>
      <c r="AF101" s="59"/>
      <c r="AG101" s="59"/>
      <c r="AH101" s="59"/>
      <c r="AJ101" s="59"/>
      <c r="AK101" s="59"/>
      <c r="AL101" s="59"/>
      <c r="AM101" s="59"/>
      <c r="AN101" s="59"/>
      <c r="AO101" s="59"/>
      <c r="AP101" s="59"/>
      <c r="AQ101" s="59"/>
      <c r="AR101" s="59"/>
      <c r="AS101" s="59"/>
      <c r="AT101" s="59"/>
      <c r="AU101" s="59"/>
      <c r="AV101" s="59"/>
      <c r="AX101" s="59"/>
      <c r="AY101" s="59"/>
      <c r="AZ101" s="59"/>
      <c r="BA101" s="59"/>
      <c r="BB101" s="59"/>
      <c r="BC101" s="59"/>
      <c r="BD101" s="59"/>
      <c r="BE101" s="59"/>
    </row>
    <row r="102" spans="1:57">
      <c r="A102" s="7"/>
      <c r="B102" s="8"/>
      <c r="C102" s="9"/>
      <c r="D102" s="10"/>
      <c r="E102" s="14"/>
      <c r="H102" s="59"/>
      <c r="I102" s="59"/>
      <c r="J102" s="59"/>
      <c r="K102" s="59"/>
      <c r="O102" s="59"/>
      <c r="P102" s="59"/>
      <c r="Q102" s="59"/>
      <c r="R102" s="59"/>
      <c r="S102" s="59"/>
      <c r="T102" s="59"/>
      <c r="U102" s="59"/>
      <c r="V102" s="59"/>
      <c r="W102" s="59"/>
      <c r="X102" s="12">
        <v>407</v>
      </c>
      <c r="Y102" s="205" t="s">
        <v>414</v>
      </c>
      <c r="Z102" s="205" t="s">
        <v>410</v>
      </c>
      <c r="AA102" s="205" t="s">
        <v>422</v>
      </c>
      <c r="AB102" s="19" t="s">
        <v>539</v>
      </c>
      <c r="AC102" s="206" t="s">
        <v>218</v>
      </c>
      <c r="AD102" s="59"/>
      <c r="AE102" s="59"/>
      <c r="AF102" s="59"/>
      <c r="AG102" s="59"/>
      <c r="AH102" s="59"/>
      <c r="AJ102" s="59"/>
      <c r="AK102" s="59"/>
      <c r="AL102" s="59"/>
      <c r="AM102" s="59"/>
      <c r="AN102" s="59"/>
      <c r="AO102" s="59"/>
      <c r="AP102" s="59"/>
      <c r="AQ102" s="59"/>
      <c r="AR102" s="59"/>
      <c r="AS102" s="59"/>
      <c r="AT102" s="59"/>
      <c r="AU102" s="59"/>
      <c r="AV102" s="59"/>
      <c r="AX102" s="59"/>
      <c r="AY102" s="59"/>
      <c r="AZ102" s="59"/>
      <c r="BA102" s="59"/>
      <c r="BB102" s="59"/>
      <c r="BC102" s="59"/>
      <c r="BD102" s="59"/>
      <c r="BE102" s="59"/>
    </row>
    <row r="103" spans="1:57">
      <c r="A103" s="7"/>
      <c r="B103" s="8"/>
      <c r="C103" s="9"/>
      <c r="D103" s="10"/>
      <c r="E103" s="11"/>
      <c r="H103" s="59"/>
      <c r="I103" s="59"/>
      <c r="J103" s="59"/>
      <c r="K103" s="59"/>
      <c r="O103" s="59"/>
      <c r="P103" s="59"/>
      <c r="Q103" s="59"/>
      <c r="R103" s="59"/>
      <c r="S103" s="59"/>
      <c r="T103" s="59"/>
      <c r="U103" s="59"/>
      <c r="V103" s="59"/>
      <c r="W103" s="59"/>
      <c r="X103" s="12">
        <v>408</v>
      </c>
      <c r="Y103" s="205" t="s">
        <v>414</v>
      </c>
      <c r="Z103" s="205" t="s">
        <v>410</v>
      </c>
      <c r="AA103" s="205" t="s">
        <v>408</v>
      </c>
      <c r="AB103" s="19" t="s">
        <v>540</v>
      </c>
      <c r="AC103" s="206" t="s">
        <v>219</v>
      </c>
      <c r="AD103" s="59"/>
      <c r="AE103" s="59"/>
      <c r="AF103" s="59"/>
      <c r="AG103" s="59"/>
      <c r="AH103" s="59"/>
      <c r="AJ103" s="59"/>
      <c r="AK103" s="59"/>
      <c r="AL103" s="59"/>
      <c r="AM103" s="59"/>
      <c r="AN103" s="59"/>
      <c r="AO103" s="59"/>
      <c r="AP103" s="59"/>
      <c r="AQ103" s="59"/>
      <c r="AR103" s="59"/>
      <c r="AS103" s="59"/>
      <c r="AT103" s="59"/>
      <c r="AU103" s="59"/>
      <c r="AV103" s="59"/>
      <c r="AX103" s="59"/>
      <c r="AY103" s="59"/>
      <c r="AZ103" s="59"/>
      <c r="BA103" s="59"/>
      <c r="BB103" s="59"/>
      <c r="BC103" s="59"/>
      <c r="BD103" s="59"/>
      <c r="BE103" s="59"/>
    </row>
    <row r="104" spans="1:57">
      <c r="A104" s="7"/>
      <c r="B104" s="8"/>
      <c r="C104" s="9"/>
      <c r="D104" s="10"/>
      <c r="E104" s="11"/>
      <c r="H104" s="59"/>
      <c r="I104" s="59"/>
      <c r="J104" s="59"/>
      <c r="K104" s="59"/>
      <c r="O104" s="59"/>
      <c r="P104" s="59"/>
      <c r="Q104" s="59"/>
      <c r="R104" s="59"/>
      <c r="S104" s="59"/>
      <c r="T104" s="59"/>
      <c r="U104" s="59"/>
      <c r="V104" s="59"/>
      <c r="W104" s="59"/>
      <c r="X104" s="12">
        <v>409</v>
      </c>
      <c r="Y104" s="205" t="s">
        <v>414</v>
      </c>
      <c r="Z104" s="205" t="s">
        <v>410</v>
      </c>
      <c r="AA104" s="205" t="s">
        <v>418</v>
      </c>
      <c r="AB104" s="19" t="s">
        <v>541</v>
      </c>
      <c r="AC104" s="206" t="s">
        <v>220</v>
      </c>
      <c r="AD104" s="59"/>
      <c r="AE104" s="59"/>
      <c r="AF104" s="59"/>
      <c r="AG104" s="59"/>
      <c r="AH104" s="59"/>
      <c r="AJ104" s="59"/>
      <c r="AK104" s="59"/>
      <c r="AL104" s="59"/>
      <c r="AM104" s="59"/>
      <c r="AN104" s="59"/>
      <c r="AO104" s="59"/>
      <c r="AP104" s="59"/>
      <c r="AQ104" s="59"/>
      <c r="AR104" s="59"/>
      <c r="AS104" s="59"/>
      <c r="AT104" s="59"/>
      <c r="AU104" s="59"/>
      <c r="AV104" s="59"/>
      <c r="AX104" s="59"/>
      <c r="AY104" s="59"/>
      <c r="AZ104" s="59"/>
      <c r="BA104" s="59"/>
      <c r="BB104" s="59"/>
      <c r="BC104" s="59"/>
      <c r="BD104" s="59"/>
      <c r="BE104" s="59"/>
    </row>
    <row r="105" spans="1:57">
      <c r="A105" s="7"/>
      <c r="B105" s="8"/>
      <c r="C105" s="9"/>
      <c r="D105" s="10"/>
      <c r="E105" s="11"/>
      <c r="H105" s="59"/>
      <c r="I105" s="59"/>
      <c r="J105" s="59"/>
      <c r="K105" s="59"/>
      <c r="O105" s="59"/>
      <c r="P105" s="59"/>
      <c r="Q105" s="59"/>
      <c r="R105" s="59"/>
      <c r="S105" s="59"/>
      <c r="T105" s="59"/>
      <c r="U105" s="59"/>
      <c r="V105" s="59"/>
      <c r="W105" s="59"/>
      <c r="X105" s="12">
        <v>410</v>
      </c>
      <c r="Y105" s="205" t="s">
        <v>414</v>
      </c>
      <c r="Z105" s="205" t="s">
        <v>404</v>
      </c>
      <c r="AA105" s="205" t="s">
        <v>410</v>
      </c>
      <c r="AB105" s="19" t="s">
        <v>542</v>
      </c>
      <c r="AC105" s="206" t="s">
        <v>221</v>
      </c>
      <c r="AD105" s="59"/>
      <c r="AE105" s="59"/>
      <c r="AF105" s="59"/>
      <c r="AG105" s="59"/>
      <c r="AH105" s="59"/>
      <c r="AJ105" s="59"/>
      <c r="AK105" s="59"/>
      <c r="AL105" s="59"/>
      <c r="AM105" s="59"/>
      <c r="AN105" s="59"/>
      <c r="AO105" s="59"/>
      <c r="AP105" s="59"/>
      <c r="AQ105" s="59"/>
      <c r="AR105" s="59"/>
      <c r="AS105" s="59"/>
      <c r="AT105" s="59"/>
      <c r="AU105" s="59"/>
      <c r="AV105" s="59"/>
      <c r="AX105" s="59"/>
      <c r="AY105" s="59"/>
      <c r="AZ105" s="59"/>
      <c r="BA105" s="59"/>
      <c r="BB105" s="59"/>
      <c r="BC105" s="59"/>
      <c r="BD105" s="59"/>
      <c r="BE105" s="59"/>
    </row>
    <row r="106" spans="1:57">
      <c r="A106" s="7"/>
      <c r="B106" s="8"/>
      <c r="C106" s="9"/>
      <c r="D106" s="10"/>
      <c r="E106" s="11"/>
      <c r="H106" s="59"/>
      <c r="I106" s="59"/>
      <c r="J106" s="59"/>
      <c r="K106" s="59"/>
      <c r="O106" s="59"/>
      <c r="P106" s="59"/>
      <c r="Q106" s="59"/>
      <c r="R106" s="59"/>
      <c r="S106" s="59"/>
      <c r="T106" s="59"/>
      <c r="U106" s="59"/>
      <c r="V106" s="59"/>
      <c r="W106" s="59"/>
      <c r="X106" s="12">
        <v>411</v>
      </c>
      <c r="Y106" s="205" t="s">
        <v>414</v>
      </c>
      <c r="Z106" s="205" t="s">
        <v>404</v>
      </c>
      <c r="AA106" s="205" t="s">
        <v>404</v>
      </c>
      <c r="AB106" s="19" t="s">
        <v>543</v>
      </c>
      <c r="AC106" s="206" t="s">
        <v>222</v>
      </c>
      <c r="AD106" s="59"/>
      <c r="AE106" s="59"/>
      <c r="AF106" s="59"/>
      <c r="AG106" s="59"/>
      <c r="AH106" s="59"/>
      <c r="AJ106" s="59"/>
      <c r="AK106" s="59"/>
      <c r="AL106" s="59"/>
      <c r="AM106" s="59"/>
      <c r="AN106" s="59"/>
      <c r="AO106" s="59"/>
      <c r="AP106" s="59"/>
      <c r="AQ106" s="59"/>
      <c r="AR106" s="59"/>
      <c r="AS106" s="59"/>
      <c r="AT106" s="59"/>
      <c r="AU106" s="59"/>
      <c r="AV106" s="59"/>
      <c r="AX106" s="59"/>
      <c r="AY106" s="59"/>
      <c r="AZ106" s="59"/>
      <c r="BA106" s="59"/>
      <c r="BB106" s="59"/>
      <c r="BC106" s="59"/>
      <c r="BD106" s="59"/>
      <c r="BE106" s="59"/>
    </row>
    <row r="107" spans="1:57">
      <c r="A107" s="7"/>
      <c r="B107" s="8"/>
      <c r="C107" s="9"/>
      <c r="D107" s="10"/>
      <c r="E107" s="11"/>
      <c r="H107" s="59"/>
      <c r="I107" s="59"/>
      <c r="J107" s="59"/>
      <c r="K107" s="59"/>
      <c r="O107" s="59"/>
      <c r="P107" s="59"/>
      <c r="Q107" s="59"/>
      <c r="R107" s="59"/>
      <c r="S107" s="59"/>
      <c r="T107" s="59"/>
      <c r="U107" s="59"/>
      <c r="V107" s="59"/>
      <c r="W107" s="59"/>
      <c r="X107" s="12">
        <v>412</v>
      </c>
      <c r="Y107" s="205" t="s">
        <v>414</v>
      </c>
      <c r="Z107" s="205" t="s">
        <v>404</v>
      </c>
      <c r="AA107" s="205" t="s">
        <v>406</v>
      </c>
      <c r="AB107" s="19" t="s">
        <v>544</v>
      </c>
      <c r="AC107" s="206" t="s">
        <v>223</v>
      </c>
      <c r="AD107" s="59"/>
      <c r="AE107" s="59"/>
      <c r="AF107" s="59"/>
      <c r="AG107" s="59"/>
      <c r="AH107" s="59"/>
      <c r="AJ107" s="59"/>
      <c r="AK107" s="59"/>
      <c r="AL107" s="59"/>
      <c r="AM107" s="59"/>
      <c r="AN107" s="59"/>
      <c r="AO107" s="59"/>
      <c r="AP107" s="59"/>
      <c r="AQ107" s="59"/>
      <c r="AR107" s="59"/>
      <c r="AS107" s="59"/>
      <c r="AT107" s="59"/>
      <c r="AU107" s="59"/>
      <c r="AV107" s="59"/>
      <c r="AX107" s="59"/>
      <c r="AY107" s="59"/>
      <c r="AZ107" s="59"/>
      <c r="BA107" s="59"/>
      <c r="BB107" s="59"/>
      <c r="BC107" s="59"/>
      <c r="BD107" s="59"/>
      <c r="BE107" s="59"/>
    </row>
    <row r="108" spans="1:57">
      <c r="A108" s="7"/>
      <c r="B108" s="8"/>
      <c r="C108" s="9"/>
      <c r="D108" s="17"/>
      <c r="E108" s="11"/>
      <c r="H108" s="59"/>
      <c r="I108" s="59"/>
      <c r="J108" s="59"/>
      <c r="K108" s="59"/>
      <c r="O108" s="59"/>
      <c r="P108" s="59"/>
      <c r="Q108" s="59"/>
      <c r="R108" s="59"/>
      <c r="S108" s="59"/>
      <c r="T108" s="59"/>
      <c r="U108" s="59"/>
      <c r="V108" s="59"/>
      <c r="W108" s="59"/>
      <c r="X108" s="12">
        <v>413</v>
      </c>
      <c r="Y108" s="205" t="s">
        <v>414</v>
      </c>
      <c r="Z108" s="205" t="s">
        <v>404</v>
      </c>
      <c r="AA108" s="205" t="s">
        <v>412</v>
      </c>
      <c r="AB108" s="19" t="s">
        <v>545</v>
      </c>
      <c r="AC108" s="206" t="s">
        <v>224</v>
      </c>
      <c r="AD108" s="59"/>
      <c r="AE108" s="59"/>
      <c r="AF108" s="59"/>
      <c r="AG108" s="59"/>
      <c r="AH108" s="59"/>
      <c r="AJ108" s="59"/>
      <c r="AK108" s="59"/>
      <c r="AL108" s="59"/>
      <c r="AM108" s="59"/>
      <c r="AN108" s="59"/>
      <c r="AO108" s="59"/>
      <c r="AP108" s="59"/>
      <c r="AQ108" s="59"/>
      <c r="AR108" s="59"/>
      <c r="AS108" s="59"/>
      <c r="AT108" s="59"/>
      <c r="AU108" s="59"/>
      <c r="AV108" s="59"/>
      <c r="AX108" s="59"/>
      <c r="AY108" s="59"/>
      <c r="AZ108" s="59"/>
      <c r="BA108" s="59"/>
      <c r="BB108" s="59"/>
      <c r="BC108" s="59"/>
      <c r="BD108" s="59"/>
      <c r="BE108" s="59"/>
    </row>
    <row r="109" spans="1:57">
      <c r="A109" s="7"/>
      <c r="B109" s="8"/>
      <c r="C109" s="9"/>
      <c r="D109" s="10"/>
      <c r="E109" s="11"/>
      <c r="H109" s="59"/>
      <c r="I109" s="59"/>
      <c r="J109" s="59"/>
      <c r="K109" s="59"/>
      <c r="O109" s="59"/>
      <c r="P109" s="59"/>
      <c r="Q109" s="59"/>
      <c r="R109" s="59"/>
      <c r="S109" s="59"/>
      <c r="T109" s="59"/>
      <c r="U109" s="59"/>
      <c r="V109" s="59"/>
      <c r="W109" s="59"/>
      <c r="X109" s="12">
        <v>414</v>
      </c>
      <c r="Y109" s="205" t="s">
        <v>414</v>
      </c>
      <c r="Z109" s="205" t="s">
        <v>404</v>
      </c>
      <c r="AA109" s="205" t="s">
        <v>414</v>
      </c>
      <c r="AB109" s="19" t="s">
        <v>546</v>
      </c>
      <c r="AC109" s="206" t="s">
        <v>225</v>
      </c>
      <c r="AD109" s="59"/>
      <c r="AE109" s="59"/>
      <c r="AF109" s="59"/>
      <c r="AG109" s="59"/>
      <c r="AH109" s="59"/>
      <c r="AJ109" s="59"/>
      <c r="AK109" s="59"/>
      <c r="AL109" s="59"/>
      <c r="AM109" s="59"/>
      <c r="AN109" s="59"/>
      <c r="AO109" s="59"/>
      <c r="AP109" s="59"/>
      <c r="AQ109" s="59"/>
      <c r="AR109" s="59"/>
      <c r="AS109" s="59"/>
      <c r="AT109" s="59"/>
      <c r="AU109" s="59"/>
      <c r="AV109" s="59"/>
      <c r="AX109" s="59"/>
      <c r="AY109" s="59"/>
      <c r="AZ109" s="59"/>
      <c r="BA109" s="59"/>
      <c r="BB109" s="59"/>
      <c r="BC109" s="59"/>
      <c r="BD109" s="59"/>
      <c r="BE109" s="59"/>
    </row>
    <row r="110" spans="1:57">
      <c r="A110" s="7"/>
      <c r="B110" s="8"/>
      <c r="C110" s="9"/>
      <c r="D110" s="10"/>
      <c r="E110" s="11"/>
      <c r="H110" s="59"/>
      <c r="I110" s="59"/>
      <c r="J110" s="59"/>
      <c r="K110" s="59"/>
      <c r="O110" s="59"/>
      <c r="P110" s="59"/>
      <c r="Q110" s="59"/>
      <c r="R110" s="59"/>
      <c r="S110" s="59"/>
      <c r="T110" s="59"/>
      <c r="U110" s="59"/>
      <c r="V110" s="59"/>
      <c r="W110" s="59"/>
      <c r="X110" s="12">
        <v>415</v>
      </c>
      <c r="Y110" s="205" t="s">
        <v>414</v>
      </c>
      <c r="Z110" s="205" t="s">
        <v>404</v>
      </c>
      <c r="AA110" s="205" t="s">
        <v>416</v>
      </c>
      <c r="AB110" s="19" t="s">
        <v>547</v>
      </c>
      <c r="AC110" s="206" t="s">
        <v>226</v>
      </c>
      <c r="AD110" s="59"/>
      <c r="AE110" s="59"/>
      <c r="AF110" s="59"/>
      <c r="AG110" s="59"/>
      <c r="AH110" s="59"/>
      <c r="AJ110" s="59"/>
      <c r="AK110" s="59"/>
      <c r="AL110" s="59"/>
      <c r="AM110" s="59"/>
      <c r="AN110" s="59"/>
      <c r="AO110" s="59"/>
      <c r="AP110" s="59"/>
      <c r="AQ110" s="59"/>
      <c r="AR110" s="59"/>
      <c r="AS110" s="59"/>
      <c r="AT110" s="59"/>
      <c r="AU110" s="59"/>
      <c r="AV110" s="59"/>
      <c r="AX110" s="59"/>
      <c r="AY110" s="59"/>
      <c r="AZ110" s="59"/>
      <c r="BA110" s="59"/>
      <c r="BB110" s="59"/>
      <c r="BC110" s="59"/>
      <c r="BD110" s="59"/>
      <c r="BE110" s="59"/>
    </row>
    <row r="111" spans="1:57">
      <c r="A111" s="7"/>
      <c r="B111" s="8"/>
      <c r="C111" s="9"/>
      <c r="D111" s="10"/>
      <c r="E111" s="11"/>
      <c r="H111" s="59"/>
      <c r="I111" s="59"/>
      <c r="J111" s="59"/>
      <c r="K111" s="59"/>
      <c r="O111" s="59"/>
      <c r="P111" s="59"/>
      <c r="Q111" s="59"/>
      <c r="R111" s="59"/>
      <c r="S111" s="59"/>
      <c r="T111" s="59"/>
      <c r="U111" s="59"/>
      <c r="V111" s="59"/>
      <c r="W111" s="59"/>
      <c r="X111" s="12">
        <v>416</v>
      </c>
      <c r="Y111" s="205" t="s">
        <v>414</v>
      </c>
      <c r="Z111" s="205" t="s">
        <v>404</v>
      </c>
      <c r="AA111" s="205" t="s">
        <v>420</v>
      </c>
      <c r="AB111" s="19" t="s">
        <v>548</v>
      </c>
      <c r="AC111" s="206" t="s">
        <v>227</v>
      </c>
      <c r="AD111" s="59"/>
      <c r="AE111" s="59"/>
      <c r="AF111" s="59"/>
      <c r="AG111" s="59"/>
      <c r="AH111" s="59"/>
      <c r="AJ111" s="59"/>
      <c r="AK111" s="59"/>
      <c r="AL111" s="59"/>
      <c r="AM111" s="59"/>
      <c r="AN111" s="59"/>
      <c r="AO111" s="59"/>
      <c r="AP111" s="59"/>
      <c r="AQ111" s="59"/>
      <c r="AR111" s="59"/>
      <c r="AS111" s="59"/>
      <c r="AT111" s="59"/>
      <c r="AU111" s="59"/>
      <c r="AV111" s="59"/>
      <c r="AX111" s="59"/>
      <c r="AY111" s="59"/>
      <c r="AZ111" s="59"/>
      <c r="BA111" s="59"/>
      <c r="BB111" s="59"/>
      <c r="BC111" s="59"/>
      <c r="BD111" s="59"/>
      <c r="BE111" s="59"/>
    </row>
    <row r="112" spans="1:57">
      <c r="A112" s="7"/>
      <c r="B112" s="8"/>
      <c r="C112" s="9"/>
      <c r="D112" s="10"/>
      <c r="E112" s="11"/>
      <c r="H112" s="59"/>
      <c r="I112" s="59"/>
      <c r="J112" s="59"/>
      <c r="K112" s="59"/>
      <c r="O112" s="59"/>
      <c r="P112" s="59"/>
      <c r="Q112" s="59"/>
      <c r="R112" s="59"/>
      <c r="S112" s="59"/>
      <c r="T112" s="59"/>
      <c r="U112" s="59"/>
      <c r="V112" s="59"/>
      <c r="W112" s="59"/>
      <c r="X112" s="12">
        <v>417</v>
      </c>
      <c r="Y112" s="205" t="s">
        <v>414</v>
      </c>
      <c r="Z112" s="205" t="s">
        <v>404</v>
      </c>
      <c r="AA112" s="205" t="s">
        <v>422</v>
      </c>
      <c r="AB112" s="19" t="s">
        <v>549</v>
      </c>
      <c r="AC112" s="206" t="s">
        <v>228</v>
      </c>
      <c r="AD112" s="59"/>
      <c r="AF112" s="59"/>
      <c r="AG112" s="59"/>
      <c r="AH112" s="59"/>
      <c r="AJ112" s="59"/>
      <c r="AK112" s="59"/>
      <c r="AL112" s="59"/>
      <c r="AM112" s="59"/>
      <c r="AN112" s="59"/>
      <c r="AO112" s="59"/>
      <c r="AP112" s="59"/>
      <c r="AQ112" s="59"/>
      <c r="AR112" s="59"/>
      <c r="AS112" s="59"/>
      <c r="AT112" s="59"/>
      <c r="AU112" s="59"/>
      <c r="AV112" s="59"/>
      <c r="AX112" s="59"/>
      <c r="AY112" s="59"/>
      <c r="AZ112" s="59"/>
      <c r="BA112" s="59"/>
      <c r="BB112" s="59"/>
      <c r="BC112" s="59"/>
      <c r="BD112" s="59"/>
      <c r="BE112" s="59"/>
    </row>
    <row r="113" spans="1:57">
      <c r="A113" s="7"/>
      <c r="B113" s="8"/>
      <c r="C113" s="9"/>
      <c r="D113" s="10"/>
      <c r="E113" s="11"/>
      <c r="H113" s="59"/>
      <c r="I113" s="59"/>
      <c r="J113" s="59"/>
      <c r="K113" s="59"/>
      <c r="O113" s="59"/>
      <c r="P113" s="59"/>
      <c r="Q113" s="59"/>
      <c r="R113" s="59"/>
      <c r="S113" s="59"/>
      <c r="T113" s="59"/>
      <c r="U113" s="59"/>
      <c r="V113" s="59"/>
      <c r="W113" s="59"/>
      <c r="X113" s="12">
        <v>418</v>
      </c>
      <c r="Y113" s="205" t="s">
        <v>414</v>
      </c>
      <c r="Z113" s="205" t="s">
        <v>404</v>
      </c>
      <c r="AA113" s="205" t="s">
        <v>408</v>
      </c>
      <c r="AB113" s="19" t="s">
        <v>550</v>
      </c>
      <c r="AC113" s="206" t="s">
        <v>229</v>
      </c>
      <c r="AD113" s="59"/>
      <c r="AF113" s="59"/>
      <c r="AG113" s="59"/>
      <c r="AH113" s="59"/>
      <c r="AJ113" s="59"/>
      <c r="AK113" s="59"/>
      <c r="AL113" s="59"/>
      <c r="AM113" s="59"/>
      <c r="AN113" s="59"/>
      <c r="AO113" s="59"/>
      <c r="AP113" s="59"/>
      <c r="AQ113" s="59"/>
      <c r="AR113" s="59"/>
      <c r="AS113" s="59"/>
      <c r="AT113" s="59"/>
      <c r="AU113" s="59"/>
      <c r="AV113" s="59"/>
      <c r="AX113" s="59"/>
      <c r="AY113" s="59"/>
      <c r="AZ113" s="59"/>
      <c r="BA113" s="59"/>
      <c r="BB113" s="59"/>
      <c r="BC113" s="59"/>
      <c r="BD113" s="59"/>
      <c r="BE113" s="59"/>
    </row>
    <row r="114" spans="1:57" ht="14.25" thickBot="1">
      <c r="A114" s="7"/>
      <c r="B114" s="8"/>
      <c r="C114" s="9"/>
      <c r="D114" s="10"/>
      <c r="E114" s="11"/>
      <c r="H114" s="59"/>
      <c r="I114" s="59"/>
      <c r="J114" s="59"/>
      <c r="K114" s="59"/>
      <c r="O114" s="59"/>
      <c r="P114" s="59"/>
      <c r="Q114" s="59"/>
      <c r="R114" s="59"/>
      <c r="S114" s="59"/>
      <c r="T114" s="59"/>
      <c r="U114" s="59"/>
      <c r="V114" s="59"/>
      <c r="W114" s="59"/>
      <c r="X114" s="13">
        <v>490</v>
      </c>
      <c r="Y114" s="207" t="s">
        <v>414</v>
      </c>
      <c r="Z114" s="207" t="s">
        <v>418</v>
      </c>
      <c r="AA114" s="207" t="s">
        <v>410</v>
      </c>
      <c r="AB114" s="25" t="s">
        <v>551</v>
      </c>
      <c r="AC114" s="208" t="s">
        <v>230</v>
      </c>
      <c r="AD114" s="59"/>
      <c r="AF114" s="59"/>
      <c r="AG114" s="59"/>
      <c r="AH114" s="59"/>
      <c r="AJ114" s="59"/>
      <c r="AK114" s="59"/>
      <c r="AL114" s="59"/>
      <c r="AM114" s="59"/>
      <c r="AN114" s="59"/>
      <c r="AO114" s="59"/>
      <c r="AP114" s="59"/>
      <c r="AQ114" s="59"/>
      <c r="AR114" s="59"/>
      <c r="AS114" s="59"/>
      <c r="AT114" s="59"/>
      <c r="AU114" s="59"/>
      <c r="AV114" s="59"/>
      <c r="AX114" s="59"/>
      <c r="AY114" s="59"/>
      <c r="AZ114" s="59"/>
      <c r="BA114" s="59"/>
      <c r="BB114" s="59"/>
      <c r="BC114" s="59"/>
      <c r="BD114" s="59"/>
      <c r="BE114" s="59"/>
    </row>
    <row r="115" spans="1:57">
      <c r="A115" s="7"/>
      <c r="B115" s="8"/>
      <c r="C115" s="9"/>
      <c r="D115" s="10"/>
      <c r="E115" s="11"/>
      <c r="H115" s="59"/>
      <c r="I115" s="59"/>
      <c r="J115" s="59"/>
      <c r="K115" s="59"/>
      <c r="O115" s="59"/>
      <c r="P115" s="59"/>
      <c r="Q115" s="59"/>
      <c r="R115" s="59"/>
      <c r="S115" s="59"/>
      <c r="T115" s="59"/>
      <c r="U115" s="59"/>
      <c r="V115" s="59"/>
      <c r="W115" s="59"/>
      <c r="X115" s="214">
        <v>501</v>
      </c>
      <c r="Y115" s="215" t="s">
        <v>416</v>
      </c>
      <c r="Z115" s="215" t="s">
        <v>410</v>
      </c>
      <c r="AA115" s="215" t="s">
        <v>404</v>
      </c>
      <c r="AB115" s="227" t="s">
        <v>552</v>
      </c>
      <c r="AC115" s="210" t="s">
        <v>231</v>
      </c>
      <c r="AD115" s="59"/>
      <c r="AF115" s="59"/>
      <c r="AG115" s="59"/>
      <c r="AH115" s="59"/>
      <c r="AJ115" s="59"/>
      <c r="AK115" s="59"/>
      <c r="AL115" s="59"/>
      <c r="AM115" s="59"/>
      <c r="AN115" s="59"/>
      <c r="AO115" s="59"/>
      <c r="AP115" s="59"/>
      <c r="AQ115" s="59"/>
      <c r="AR115" s="59"/>
      <c r="AS115" s="59"/>
      <c r="AT115" s="59"/>
      <c r="AU115" s="59"/>
      <c r="AV115" s="59"/>
      <c r="AX115" s="59"/>
      <c r="AY115" s="59"/>
      <c r="AZ115" s="59"/>
      <c r="BA115" s="59"/>
      <c r="BB115" s="59"/>
      <c r="BC115" s="59"/>
      <c r="BD115" s="59"/>
      <c r="BE115" s="59"/>
    </row>
    <row r="116" spans="1:57" ht="14.25" thickBot="1">
      <c r="A116" s="7"/>
      <c r="B116" s="8"/>
      <c r="C116" s="9"/>
      <c r="D116" s="10"/>
      <c r="E116" s="11"/>
      <c r="H116" s="59"/>
      <c r="I116" s="59"/>
      <c r="J116" s="59"/>
      <c r="K116" s="59"/>
      <c r="O116" s="59"/>
      <c r="P116" s="59"/>
      <c r="Q116" s="59"/>
      <c r="R116" s="59"/>
      <c r="S116" s="59"/>
      <c r="T116" s="59"/>
      <c r="U116" s="59"/>
      <c r="V116" s="59"/>
      <c r="W116" s="59"/>
      <c r="X116" s="211">
        <v>502</v>
      </c>
      <c r="Y116" s="212" t="s">
        <v>416</v>
      </c>
      <c r="Z116" s="212" t="s">
        <v>410</v>
      </c>
      <c r="AA116" s="212" t="s">
        <v>406</v>
      </c>
      <c r="AB116" s="137" t="s">
        <v>553</v>
      </c>
      <c r="AC116" s="213" t="s">
        <v>232</v>
      </c>
      <c r="AD116" s="59"/>
      <c r="AF116" s="59"/>
      <c r="AG116" s="59"/>
      <c r="AH116" s="59"/>
      <c r="AJ116" s="59"/>
      <c r="AK116" s="59"/>
      <c r="AL116" s="59"/>
      <c r="AM116" s="59"/>
      <c r="AN116" s="59"/>
      <c r="AO116" s="59"/>
      <c r="AP116" s="59"/>
      <c r="AQ116" s="59"/>
      <c r="AR116" s="59"/>
      <c r="AS116" s="59"/>
      <c r="AT116" s="59"/>
      <c r="AU116" s="59"/>
      <c r="AV116" s="59"/>
      <c r="AX116" s="59"/>
      <c r="AY116" s="59"/>
      <c r="AZ116" s="59"/>
      <c r="BA116" s="59"/>
      <c r="BB116" s="59"/>
      <c r="BC116" s="59"/>
      <c r="BD116" s="59"/>
      <c r="BE116" s="59"/>
    </row>
    <row r="117" spans="1:57">
      <c r="A117" s="7"/>
      <c r="B117" s="8"/>
      <c r="C117" s="9"/>
      <c r="D117" s="10"/>
      <c r="E117" s="11"/>
      <c r="X117" s="216">
        <v>601</v>
      </c>
      <c r="Y117" s="217" t="s">
        <v>420</v>
      </c>
      <c r="Z117" s="217" t="s">
        <v>410</v>
      </c>
      <c r="AA117" s="217" t="s">
        <v>404</v>
      </c>
      <c r="AB117" s="144" t="s">
        <v>554</v>
      </c>
      <c r="AC117" s="218" t="s">
        <v>233</v>
      </c>
      <c r="AF117" s="59"/>
      <c r="AG117" s="59"/>
      <c r="AH117" s="59"/>
      <c r="AT117" s="59"/>
      <c r="AU117" s="59"/>
      <c r="AV117" s="59"/>
      <c r="BA117" s="59"/>
      <c r="BB117" s="59"/>
      <c r="BC117" s="59"/>
    </row>
    <row r="118" spans="1:57">
      <c r="A118" s="7"/>
      <c r="B118" s="8"/>
      <c r="C118" s="9"/>
      <c r="D118" s="10"/>
      <c r="E118" s="11"/>
      <c r="X118" s="12">
        <v>602</v>
      </c>
      <c r="Y118" s="205" t="s">
        <v>420</v>
      </c>
      <c r="Z118" s="205" t="s">
        <v>410</v>
      </c>
      <c r="AA118" s="205" t="s">
        <v>406</v>
      </c>
      <c r="AB118" s="19" t="s">
        <v>555</v>
      </c>
      <c r="AC118" s="206" t="s">
        <v>234</v>
      </c>
      <c r="AF118" s="59"/>
      <c r="AG118" s="59"/>
      <c r="AH118" s="59"/>
      <c r="AT118" s="59"/>
      <c r="AU118" s="59"/>
      <c r="AV118" s="59"/>
      <c r="BA118" s="59"/>
      <c r="BB118" s="59"/>
      <c r="BC118" s="59"/>
    </row>
    <row r="119" spans="1:57">
      <c r="A119" s="7"/>
      <c r="B119" s="8"/>
      <c r="C119" s="9"/>
      <c r="D119" s="10"/>
      <c r="E119" s="11"/>
      <c r="X119" s="12">
        <v>603</v>
      </c>
      <c r="Y119" s="205" t="s">
        <v>420</v>
      </c>
      <c r="Z119" s="205" t="s">
        <v>410</v>
      </c>
      <c r="AA119" s="205" t="s">
        <v>412</v>
      </c>
      <c r="AB119" s="19" t="s">
        <v>556</v>
      </c>
      <c r="AC119" s="206" t="s">
        <v>235</v>
      </c>
      <c r="AF119" s="59"/>
      <c r="AG119" s="59"/>
      <c r="AH119" s="59"/>
      <c r="AT119" s="59"/>
      <c r="AU119" s="59"/>
      <c r="AV119" s="59"/>
      <c r="BA119" s="59"/>
      <c r="BB119" s="59"/>
      <c r="BC119" s="59"/>
    </row>
    <row r="120" spans="1:57">
      <c r="A120" s="7"/>
      <c r="B120" s="8"/>
      <c r="C120" s="9"/>
      <c r="D120" s="10"/>
      <c r="E120" s="11"/>
      <c r="X120" s="12">
        <v>604</v>
      </c>
      <c r="Y120" s="205" t="s">
        <v>420</v>
      </c>
      <c r="Z120" s="205" t="s">
        <v>410</v>
      </c>
      <c r="AA120" s="205" t="s">
        <v>414</v>
      </c>
      <c r="AB120" s="19" t="s">
        <v>557</v>
      </c>
      <c r="AC120" s="206" t="s">
        <v>236</v>
      </c>
      <c r="AF120" s="59"/>
      <c r="AG120" s="59"/>
      <c r="AH120" s="59"/>
      <c r="AT120" s="59"/>
      <c r="AU120" s="59"/>
      <c r="AV120" s="59"/>
      <c r="BA120" s="59"/>
      <c r="BB120" s="59"/>
      <c r="BC120" s="59"/>
    </row>
    <row r="121" spans="1:57">
      <c r="A121" s="7"/>
      <c r="B121" s="8"/>
      <c r="C121" s="9"/>
      <c r="D121" s="10"/>
      <c r="E121" s="11"/>
      <c r="X121" s="12">
        <v>605</v>
      </c>
      <c r="Y121" s="205" t="s">
        <v>420</v>
      </c>
      <c r="Z121" s="205" t="s">
        <v>410</v>
      </c>
      <c r="AA121" s="205" t="s">
        <v>416</v>
      </c>
      <c r="AB121" s="19" t="s">
        <v>558</v>
      </c>
      <c r="AC121" s="206" t="s">
        <v>237</v>
      </c>
      <c r="AF121" s="59"/>
      <c r="AG121" s="59"/>
      <c r="AH121" s="59"/>
      <c r="AT121" s="59"/>
      <c r="AU121" s="59"/>
      <c r="AV121" s="59"/>
      <c r="BA121" s="59"/>
      <c r="BB121" s="59"/>
      <c r="BC121" s="59"/>
    </row>
    <row r="122" spans="1:57">
      <c r="A122" s="7"/>
      <c r="B122" s="8"/>
      <c r="C122" s="9"/>
      <c r="D122" s="10"/>
      <c r="E122" s="11"/>
      <c r="X122" s="12">
        <v>606</v>
      </c>
      <c r="Y122" s="205" t="s">
        <v>420</v>
      </c>
      <c r="Z122" s="205" t="s">
        <v>410</v>
      </c>
      <c r="AA122" s="205" t="s">
        <v>420</v>
      </c>
      <c r="AB122" s="19" t="s">
        <v>559</v>
      </c>
      <c r="AC122" s="206" t="s">
        <v>238</v>
      </c>
      <c r="AF122" s="59"/>
      <c r="AG122" s="59"/>
      <c r="AH122" s="59"/>
      <c r="AT122" s="59"/>
      <c r="AU122" s="59"/>
      <c r="AV122" s="59"/>
      <c r="BA122" s="59"/>
      <c r="BB122" s="59"/>
      <c r="BC122" s="59"/>
    </row>
    <row r="123" spans="1:57">
      <c r="A123" s="7"/>
      <c r="B123" s="8"/>
      <c r="C123" s="9"/>
      <c r="D123" s="10"/>
      <c r="E123" s="11"/>
      <c r="X123" s="12">
        <v>607</v>
      </c>
      <c r="Y123" s="205" t="s">
        <v>420</v>
      </c>
      <c r="Z123" s="205" t="s">
        <v>410</v>
      </c>
      <c r="AA123" s="205" t="s">
        <v>422</v>
      </c>
      <c r="AB123" s="19" t="s">
        <v>560</v>
      </c>
      <c r="AC123" s="206" t="s">
        <v>239</v>
      </c>
      <c r="AF123" s="59"/>
      <c r="AG123" s="59"/>
      <c r="AH123" s="59"/>
      <c r="AT123" s="59"/>
      <c r="AU123" s="59"/>
      <c r="AV123" s="59"/>
      <c r="BA123" s="59"/>
      <c r="BB123" s="59"/>
      <c r="BC123" s="59"/>
    </row>
    <row r="124" spans="1:57">
      <c r="A124" s="7"/>
      <c r="B124" s="8"/>
      <c r="C124" s="9"/>
      <c r="D124" s="10"/>
      <c r="E124" s="11"/>
      <c r="X124" s="12">
        <v>608</v>
      </c>
      <c r="Y124" s="205" t="s">
        <v>420</v>
      </c>
      <c r="Z124" s="205" t="s">
        <v>410</v>
      </c>
      <c r="AA124" s="205" t="s">
        <v>408</v>
      </c>
      <c r="AB124" s="19" t="s">
        <v>561</v>
      </c>
      <c r="AC124" s="206" t="s">
        <v>240</v>
      </c>
      <c r="AF124" s="59"/>
      <c r="AG124" s="59"/>
      <c r="AH124" s="59"/>
      <c r="AT124" s="59"/>
      <c r="AU124" s="59"/>
      <c r="AV124" s="59"/>
      <c r="BA124" s="59"/>
      <c r="BB124" s="59"/>
      <c r="BC124" s="59"/>
    </row>
    <row r="125" spans="1:57">
      <c r="A125" s="7"/>
      <c r="B125" s="8"/>
      <c r="C125" s="9"/>
      <c r="D125" s="10"/>
      <c r="E125" s="11"/>
      <c r="X125" s="12">
        <v>609</v>
      </c>
      <c r="Y125" s="205" t="s">
        <v>420</v>
      </c>
      <c r="Z125" s="205" t="s">
        <v>410</v>
      </c>
      <c r="AA125" s="205" t="s">
        <v>418</v>
      </c>
      <c r="AB125" s="19" t="s">
        <v>562</v>
      </c>
      <c r="AC125" s="206" t="s">
        <v>241</v>
      </c>
      <c r="AF125" s="59"/>
      <c r="AG125" s="59"/>
      <c r="AH125" s="59"/>
      <c r="AT125" s="59"/>
      <c r="AU125" s="59"/>
      <c r="AV125" s="59"/>
      <c r="BA125" s="59"/>
      <c r="BB125" s="59"/>
      <c r="BC125" s="59"/>
    </row>
    <row r="126" spans="1:57">
      <c r="A126" s="7"/>
      <c r="B126" s="8"/>
      <c r="C126" s="9"/>
      <c r="D126" s="10"/>
      <c r="E126" s="11"/>
      <c r="X126" s="12">
        <v>610</v>
      </c>
      <c r="Y126" s="205" t="s">
        <v>420</v>
      </c>
      <c r="Z126" s="205" t="s">
        <v>404</v>
      </c>
      <c r="AA126" s="205" t="s">
        <v>410</v>
      </c>
      <c r="AB126" s="19" t="s">
        <v>563</v>
      </c>
      <c r="AC126" s="206" t="s">
        <v>242</v>
      </c>
      <c r="AF126" s="59"/>
      <c r="AG126" s="59"/>
      <c r="AH126" s="59"/>
      <c r="AT126" s="59"/>
      <c r="AU126" s="59"/>
      <c r="AV126" s="59"/>
      <c r="BA126" s="59"/>
      <c r="BB126" s="59"/>
      <c r="BC126" s="59"/>
    </row>
    <row r="127" spans="1:57">
      <c r="A127" s="7"/>
      <c r="B127" s="8"/>
      <c r="C127" s="9"/>
      <c r="D127" s="10"/>
      <c r="E127" s="11"/>
      <c r="X127" s="12">
        <v>611</v>
      </c>
      <c r="Y127" s="205" t="s">
        <v>420</v>
      </c>
      <c r="Z127" s="205" t="s">
        <v>404</v>
      </c>
      <c r="AA127" s="205" t="s">
        <v>404</v>
      </c>
      <c r="AB127" s="19" t="s">
        <v>564</v>
      </c>
      <c r="AC127" s="206" t="s">
        <v>243</v>
      </c>
      <c r="AF127" s="59"/>
      <c r="AG127" s="59"/>
      <c r="AH127" s="59"/>
      <c r="AT127" s="59"/>
      <c r="AU127" s="59"/>
      <c r="AV127" s="59"/>
      <c r="BA127" s="59"/>
      <c r="BB127" s="59"/>
      <c r="BC127" s="59"/>
    </row>
    <row r="128" spans="1:57">
      <c r="A128" s="7"/>
      <c r="B128" s="8"/>
      <c r="C128" s="9"/>
      <c r="D128" s="10"/>
      <c r="E128" s="11"/>
      <c r="X128" s="12">
        <v>612</v>
      </c>
      <c r="Y128" s="205" t="s">
        <v>420</v>
      </c>
      <c r="Z128" s="205" t="s">
        <v>404</v>
      </c>
      <c r="AA128" s="205" t="s">
        <v>406</v>
      </c>
      <c r="AB128" s="19" t="s">
        <v>565</v>
      </c>
      <c r="AC128" s="206" t="s">
        <v>244</v>
      </c>
      <c r="AF128" s="59"/>
      <c r="AG128" s="59"/>
      <c r="AH128" s="59"/>
      <c r="AT128" s="59"/>
      <c r="AU128" s="59"/>
      <c r="AV128" s="59"/>
      <c r="BA128" s="59"/>
      <c r="BB128" s="59"/>
      <c r="BC128" s="59"/>
    </row>
    <row r="129" spans="1:55">
      <c r="A129" s="7"/>
      <c r="B129" s="8"/>
      <c r="C129" s="9"/>
      <c r="D129" s="10"/>
      <c r="E129" s="11"/>
      <c r="X129" s="12">
        <v>613</v>
      </c>
      <c r="Y129" s="205" t="s">
        <v>420</v>
      </c>
      <c r="Z129" s="205" t="s">
        <v>404</v>
      </c>
      <c r="AA129" s="205" t="s">
        <v>412</v>
      </c>
      <c r="AB129" s="19" t="s">
        <v>566</v>
      </c>
      <c r="AC129" s="206" t="s">
        <v>245</v>
      </c>
      <c r="AF129" s="59"/>
      <c r="AG129" s="59"/>
      <c r="AH129" s="59"/>
      <c r="AT129" s="59"/>
      <c r="AU129" s="59"/>
      <c r="AV129" s="59"/>
      <c r="BA129" s="59"/>
      <c r="BB129" s="59"/>
      <c r="BC129" s="59"/>
    </row>
    <row r="130" spans="1:55">
      <c r="A130" s="7"/>
      <c r="B130" s="8"/>
      <c r="C130" s="9"/>
      <c r="D130" s="10"/>
      <c r="E130" s="11"/>
      <c r="X130" s="12">
        <v>614</v>
      </c>
      <c r="Y130" s="205" t="s">
        <v>420</v>
      </c>
      <c r="Z130" s="205" t="s">
        <v>404</v>
      </c>
      <c r="AA130" s="205" t="s">
        <v>414</v>
      </c>
      <c r="AB130" s="19" t="s">
        <v>567</v>
      </c>
      <c r="AC130" s="206" t="s">
        <v>246</v>
      </c>
      <c r="AF130" s="59"/>
      <c r="AG130" s="59"/>
      <c r="AH130" s="59"/>
      <c r="AT130" s="59"/>
      <c r="AU130" s="59"/>
      <c r="AV130" s="59"/>
      <c r="BA130" s="59"/>
      <c r="BB130" s="59"/>
      <c r="BC130" s="59"/>
    </row>
    <row r="131" spans="1:55">
      <c r="A131" s="7"/>
      <c r="B131" s="8"/>
      <c r="C131" s="9"/>
      <c r="D131" s="10"/>
      <c r="E131" s="11"/>
      <c r="X131" s="12">
        <v>615</v>
      </c>
      <c r="Y131" s="205" t="s">
        <v>420</v>
      </c>
      <c r="Z131" s="205" t="s">
        <v>404</v>
      </c>
      <c r="AA131" s="205" t="s">
        <v>416</v>
      </c>
      <c r="AB131" s="19" t="s">
        <v>568</v>
      </c>
      <c r="AC131" s="206" t="s">
        <v>247</v>
      </c>
      <c r="AF131" s="59"/>
      <c r="AG131" s="59"/>
      <c r="AH131" s="59"/>
      <c r="AT131" s="59"/>
      <c r="AU131" s="59"/>
      <c r="AV131" s="59"/>
      <c r="BA131" s="59"/>
      <c r="BB131" s="59"/>
      <c r="BC131" s="59"/>
    </row>
    <row r="132" spans="1:55">
      <c r="A132" s="7"/>
      <c r="B132" s="8"/>
      <c r="C132" s="9"/>
      <c r="D132" s="10"/>
      <c r="E132" s="11"/>
      <c r="X132" s="12">
        <v>616</v>
      </c>
      <c r="Y132" s="205" t="s">
        <v>420</v>
      </c>
      <c r="Z132" s="205" t="s">
        <v>404</v>
      </c>
      <c r="AA132" s="205" t="s">
        <v>420</v>
      </c>
      <c r="AB132" s="19" t="s">
        <v>569</v>
      </c>
      <c r="AC132" s="206" t="s">
        <v>248</v>
      </c>
      <c r="AF132" s="59"/>
      <c r="AG132" s="59"/>
      <c r="AH132" s="59"/>
      <c r="AT132" s="59"/>
      <c r="AU132" s="59"/>
      <c r="AV132" s="59"/>
      <c r="BA132" s="59"/>
      <c r="BB132" s="59"/>
      <c r="BC132" s="59"/>
    </row>
    <row r="133" spans="1:55">
      <c r="A133" s="7"/>
      <c r="B133" s="8"/>
      <c r="C133" s="9"/>
      <c r="D133" s="10"/>
      <c r="E133" s="11"/>
      <c r="X133" s="12">
        <v>617</v>
      </c>
      <c r="Y133" s="205" t="s">
        <v>420</v>
      </c>
      <c r="Z133" s="205" t="s">
        <v>404</v>
      </c>
      <c r="AA133" s="205" t="s">
        <v>422</v>
      </c>
      <c r="AB133" s="19" t="s">
        <v>570</v>
      </c>
      <c r="AC133" s="206" t="s">
        <v>249</v>
      </c>
      <c r="AF133" s="59"/>
      <c r="AG133" s="59"/>
      <c r="AH133" s="59"/>
      <c r="AT133" s="59"/>
      <c r="AU133" s="59"/>
      <c r="AV133" s="59"/>
      <c r="BA133" s="59"/>
      <c r="BB133" s="59"/>
      <c r="BC133" s="59"/>
    </row>
    <row r="134" spans="1:55">
      <c r="A134" s="7"/>
      <c r="B134" s="8"/>
      <c r="C134" s="9"/>
      <c r="D134" s="10"/>
      <c r="E134" s="11"/>
      <c r="X134" s="12">
        <v>618</v>
      </c>
      <c r="Y134" s="205" t="s">
        <v>420</v>
      </c>
      <c r="Z134" s="205" t="s">
        <v>404</v>
      </c>
      <c r="AA134" s="205" t="s">
        <v>408</v>
      </c>
      <c r="AB134" s="19" t="s">
        <v>571</v>
      </c>
      <c r="AC134" s="206" t="s">
        <v>250</v>
      </c>
      <c r="AF134" s="59"/>
      <c r="AG134" s="59"/>
      <c r="AH134" s="59"/>
      <c r="AT134" s="59"/>
      <c r="AU134" s="59"/>
      <c r="AV134" s="59"/>
      <c r="BA134" s="59"/>
      <c r="BB134" s="59"/>
      <c r="BC134" s="59"/>
    </row>
    <row r="135" spans="1:55">
      <c r="A135" s="7"/>
      <c r="B135" s="8"/>
      <c r="C135" s="9"/>
      <c r="D135" s="10"/>
      <c r="E135" s="11"/>
      <c r="X135" s="12">
        <v>619</v>
      </c>
      <c r="Y135" s="205" t="s">
        <v>420</v>
      </c>
      <c r="Z135" s="205" t="s">
        <v>404</v>
      </c>
      <c r="AA135" s="205" t="s">
        <v>418</v>
      </c>
      <c r="AB135" s="19" t="s">
        <v>572</v>
      </c>
      <c r="AC135" s="206" t="s">
        <v>251</v>
      </c>
      <c r="AF135" s="59"/>
      <c r="AG135" s="59"/>
      <c r="AH135" s="59"/>
      <c r="AT135" s="59"/>
      <c r="AU135" s="59"/>
      <c r="AV135" s="59"/>
      <c r="BA135" s="59"/>
      <c r="BB135" s="59"/>
      <c r="BC135" s="59"/>
    </row>
    <row r="136" spans="1:55">
      <c r="A136" s="7"/>
      <c r="B136" s="8"/>
      <c r="C136" s="9"/>
      <c r="D136" s="10"/>
      <c r="E136" s="11"/>
      <c r="X136" s="12">
        <v>620</v>
      </c>
      <c r="Y136" s="205" t="s">
        <v>420</v>
      </c>
      <c r="Z136" s="205" t="s">
        <v>406</v>
      </c>
      <c r="AA136" s="205" t="s">
        <v>410</v>
      </c>
      <c r="AB136" s="19" t="s">
        <v>573</v>
      </c>
      <c r="AC136" s="206" t="s">
        <v>252</v>
      </c>
      <c r="AF136" s="59"/>
      <c r="AG136" s="59"/>
      <c r="AH136" s="59"/>
      <c r="AT136" s="59"/>
      <c r="AU136" s="59"/>
      <c r="AV136" s="59"/>
      <c r="BA136" s="59"/>
      <c r="BB136" s="59"/>
      <c r="BC136" s="59"/>
    </row>
    <row r="137" spans="1:55">
      <c r="A137" s="7"/>
      <c r="B137" s="8"/>
      <c r="C137" s="9"/>
      <c r="D137" s="10"/>
      <c r="E137" s="11"/>
      <c r="X137" s="12">
        <v>621</v>
      </c>
      <c r="Y137" s="205" t="s">
        <v>420</v>
      </c>
      <c r="Z137" s="205" t="s">
        <v>406</v>
      </c>
      <c r="AA137" s="205" t="s">
        <v>404</v>
      </c>
      <c r="AB137" s="19" t="s">
        <v>574</v>
      </c>
      <c r="AC137" s="206" t="s">
        <v>253</v>
      </c>
      <c r="AF137" s="59"/>
      <c r="AG137" s="59"/>
      <c r="AH137" s="59"/>
      <c r="AT137" s="59"/>
      <c r="AU137" s="59"/>
      <c r="AV137" s="59"/>
      <c r="BA137" s="59"/>
      <c r="BB137" s="59"/>
      <c r="BC137" s="59"/>
    </row>
    <row r="138" spans="1:55">
      <c r="A138" s="7"/>
      <c r="B138" s="8"/>
      <c r="C138" s="9"/>
      <c r="D138" s="10"/>
      <c r="E138" s="11"/>
      <c r="X138" s="12">
        <v>622</v>
      </c>
      <c r="Y138" s="205" t="s">
        <v>420</v>
      </c>
      <c r="Z138" s="205" t="s">
        <v>406</v>
      </c>
      <c r="AA138" s="205" t="s">
        <v>406</v>
      </c>
      <c r="AB138" s="19" t="s">
        <v>575</v>
      </c>
      <c r="AC138" s="206" t="s">
        <v>254</v>
      </c>
      <c r="AF138" s="59"/>
      <c r="AG138" s="59"/>
      <c r="AH138" s="59"/>
      <c r="AT138" s="59"/>
      <c r="AU138" s="59"/>
      <c r="AV138" s="59"/>
      <c r="BA138" s="59"/>
      <c r="BB138" s="59"/>
      <c r="BC138" s="59"/>
    </row>
    <row r="139" spans="1:55">
      <c r="A139" s="7"/>
      <c r="B139" s="8"/>
      <c r="C139" s="9"/>
      <c r="D139" s="10"/>
      <c r="E139" s="11"/>
      <c r="X139" s="12">
        <v>623</v>
      </c>
      <c r="Y139" s="205" t="s">
        <v>420</v>
      </c>
      <c r="Z139" s="205" t="s">
        <v>406</v>
      </c>
      <c r="AA139" s="205" t="s">
        <v>412</v>
      </c>
      <c r="AB139" s="19" t="s">
        <v>576</v>
      </c>
      <c r="AC139" s="206" t="s">
        <v>255</v>
      </c>
      <c r="AF139" s="59"/>
      <c r="AG139" s="59"/>
      <c r="AH139" s="59"/>
      <c r="AT139" s="59"/>
      <c r="AU139" s="59"/>
      <c r="AV139" s="59"/>
      <c r="BA139" s="59"/>
      <c r="BB139" s="59"/>
      <c r="BC139" s="59"/>
    </row>
    <row r="140" spans="1:55">
      <c r="A140" s="7"/>
      <c r="B140" s="8"/>
      <c r="C140" s="9"/>
      <c r="D140" s="10"/>
      <c r="E140" s="11"/>
      <c r="X140" s="12">
        <v>624</v>
      </c>
      <c r="Y140" s="205" t="s">
        <v>420</v>
      </c>
      <c r="Z140" s="205" t="s">
        <v>406</v>
      </c>
      <c r="AA140" s="205" t="s">
        <v>414</v>
      </c>
      <c r="AB140" s="19" t="s">
        <v>577</v>
      </c>
      <c r="AC140" s="206" t="s">
        <v>256</v>
      </c>
      <c r="AF140" s="59"/>
      <c r="AG140" s="59"/>
      <c r="AH140" s="59"/>
      <c r="AT140" s="59"/>
      <c r="AU140" s="59"/>
      <c r="AV140" s="59"/>
      <c r="BA140" s="59"/>
      <c r="BB140" s="59"/>
      <c r="BC140" s="59"/>
    </row>
    <row r="141" spans="1:55">
      <c r="A141" s="7"/>
      <c r="B141" s="8"/>
      <c r="C141" s="9"/>
      <c r="D141" s="10"/>
      <c r="E141" s="11"/>
      <c r="X141" s="12">
        <v>625</v>
      </c>
      <c r="Y141" s="205" t="s">
        <v>420</v>
      </c>
      <c r="Z141" s="205" t="s">
        <v>406</v>
      </c>
      <c r="AA141" s="205" t="s">
        <v>416</v>
      </c>
      <c r="AB141" s="19" t="s">
        <v>578</v>
      </c>
      <c r="AC141" s="206" t="s">
        <v>257</v>
      </c>
      <c r="AF141" s="59"/>
      <c r="AG141" s="59"/>
      <c r="AH141" s="59"/>
      <c r="AT141" s="59"/>
      <c r="AU141" s="59"/>
      <c r="AV141" s="59"/>
      <c r="BA141" s="59"/>
      <c r="BB141" s="59"/>
      <c r="BC141" s="59"/>
    </row>
    <row r="142" spans="1:55">
      <c r="A142" s="7"/>
      <c r="B142" s="8"/>
      <c r="C142" s="9"/>
      <c r="D142" s="10"/>
      <c r="E142" s="11"/>
      <c r="X142" s="12">
        <v>626</v>
      </c>
      <c r="Y142" s="205" t="s">
        <v>420</v>
      </c>
      <c r="Z142" s="205" t="s">
        <v>406</v>
      </c>
      <c r="AA142" s="205" t="s">
        <v>420</v>
      </c>
      <c r="AB142" s="19" t="s">
        <v>579</v>
      </c>
      <c r="AC142" s="206" t="s">
        <v>258</v>
      </c>
      <c r="AF142" s="59"/>
      <c r="AG142" s="59"/>
      <c r="AH142" s="59"/>
      <c r="AT142" s="59"/>
      <c r="AU142" s="59"/>
      <c r="AV142" s="59"/>
      <c r="BA142" s="59"/>
      <c r="BB142" s="59"/>
      <c r="BC142" s="59"/>
    </row>
    <row r="143" spans="1:55">
      <c r="A143" s="7"/>
      <c r="B143" s="8"/>
      <c r="C143" s="9"/>
      <c r="D143" s="10"/>
      <c r="E143" s="11"/>
      <c r="X143" s="12">
        <v>627</v>
      </c>
      <c r="Y143" s="205" t="s">
        <v>420</v>
      </c>
      <c r="Z143" s="205" t="s">
        <v>406</v>
      </c>
      <c r="AA143" s="205" t="s">
        <v>422</v>
      </c>
      <c r="AB143" s="19" t="s">
        <v>580</v>
      </c>
      <c r="AC143" s="206" t="s">
        <v>259</v>
      </c>
      <c r="AF143" s="59"/>
      <c r="AG143" s="59"/>
      <c r="AH143" s="59"/>
      <c r="AT143" s="59"/>
      <c r="AU143" s="59"/>
      <c r="AV143" s="59"/>
      <c r="BA143" s="59"/>
      <c r="BB143" s="59"/>
      <c r="BC143" s="59"/>
    </row>
    <row r="144" spans="1:55">
      <c r="A144" s="7"/>
      <c r="B144" s="8"/>
      <c r="C144" s="9"/>
      <c r="D144" s="10"/>
      <c r="E144" s="11"/>
      <c r="X144" s="12">
        <v>628</v>
      </c>
      <c r="Y144" s="205" t="s">
        <v>420</v>
      </c>
      <c r="Z144" s="205" t="s">
        <v>406</v>
      </c>
      <c r="AA144" s="205" t="s">
        <v>408</v>
      </c>
      <c r="AB144" s="19" t="s">
        <v>581</v>
      </c>
      <c r="AC144" s="206" t="s">
        <v>260</v>
      </c>
      <c r="AF144" s="59"/>
      <c r="AG144" s="59"/>
      <c r="AH144" s="59"/>
      <c r="AT144" s="59"/>
      <c r="AU144" s="59"/>
      <c r="AV144" s="59"/>
      <c r="BA144" s="59"/>
      <c r="BB144" s="59"/>
      <c r="BC144" s="59"/>
    </row>
    <row r="145" spans="1:55">
      <c r="A145" s="7"/>
      <c r="B145" s="8"/>
      <c r="C145" s="9"/>
      <c r="D145" s="10"/>
      <c r="E145" s="11"/>
      <c r="X145" s="12">
        <v>629</v>
      </c>
      <c r="Y145" s="205" t="s">
        <v>420</v>
      </c>
      <c r="Z145" s="205" t="s">
        <v>406</v>
      </c>
      <c r="AA145" s="205" t="s">
        <v>418</v>
      </c>
      <c r="AB145" s="19" t="s">
        <v>582</v>
      </c>
      <c r="AC145" s="206" t="s">
        <v>729</v>
      </c>
      <c r="AF145" s="59"/>
      <c r="AG145" s="59"/>
      <c r="AH145" s="59"/>
      <c r="AT145" s="59"/>
      <c r="AU145" s="59"/>
      <c r="AV145" s="59"/>
      <c r="BA145" s="59"/>
      <c r="BB145" s="59"/>
      <c r="BC145" s="59"/>
    </row>
    <row r="146" spans="1:55">
      <c r="A146" s="7"/>
      <c r="B146" s="8"/>
      <c r="C146" s="9"/>
      <c r="D146" s="10"/>
      <c r="E146" s="11"/>
      <c r="X146" s="12">
        <v>630</v>
      </c>
      <c r="Y146" s="205" t="s">
        <v>420</v>
      </c>
      <c r="Z146" s="205" t="s">
        <v>412</v>
      </c>
      <c r="AA146" s="205" t="s">
        <v>410</v>
      </c>
      <c r="AB146" s="19" t="s">
        <v>583</v>
      </c>
      <c r="AC146" s="206" t="s">
        <v>261</v>
      </c>
      <c r="AF146" s="59"/>
      <c r="AG146" s="59"/>
      <c r="AH146" s="59"/>
      <c r="AT146" s="59"/>
      <c r="AU146" s="59"/>
      <c r="AV146" s="59"/>
      <c r="BA146" s="59"/>
      <c r="BB146" s="59"/>
      <c r="BC146" s="59"/>
    </row>
    <row r="147" spans="1:55">
      <c r="A147" s="7"/>
      <c r="B147" s="8"/>
      <c r="C147" s="9"/>
      <c r="D147" s="10"/>
      <c r="E147" s="11"/>
      <c r="X147" s="12">
        <v>631</v>
      </c>
      <c r="Y147" s="205" t="s">
        <v>420</v>
      </c>
      <c r="Z147" s="205" t="s">
        <v>412</v>
      </c>
      <c r="AA147" s="205" t="s">
        <v>404</v>
      </c>
      <c r="AB147" s="19" t="s">
        <v>584</v>
      </c>
      <c r="AC147" s="206" t="s">
        <v>262</v>
      </c>
      <c r="AF147" s="59"/>
      <c r="AG147" s="59"/>
      <c r="AH147" s="59"/>
      <c r="AT147" s="59"/>
      <c r="AU147" s="59"/>
      <c r="AV147" s="59"/>
      <c r="BA147" s="59"/>
      <c r="BB147" s="59"/>
      <c r="BC147" s="59"/>
    </row>
    <row r="148" spans="1:55">
      <c r="A148" s="7"/>
      <c r="B148" s="8"/>
      <c r="C148" s="9"/>
      <c r="D148" s="10"/>
      <c r="E148" s="11"/>
      <c r="X148" s="12">
        <v>632</v>
      </c>
      <c r="Y148" s="205" t="s">
        <v>420</v>
      </c>
      <c r="Z148" s="205" t="s">
        <v>412</v>
      </c>
      <c r="AA148" s="205" t="s">
        <v>406</v>
      </c>
      <c r="AB148" s="19" t="s">
        <v>585</v>
      </c>
      <c r="AC148" s="206" t="s">
        <v>263</v>
      </c>
      <c r="AF148" s="59"/>
      <c r="AG148" s="59"/>
      <c r="AH148" s="59"/>
      <c r="AT148" s="59"/>
      <c r="AU148" s="59"/>
      <c r="AV148" s="59"/>
      <c r="BA148" s="59"/>
      <c r="BB148" s="59"/>
      <c r="BC148" s="59"/>
    </row>
    <row r="149" spans="1:55" ht="14.25" thickBot="1">
      <c r="A149" s="7"/>
      <c r="B149" s="8"/>
      <c r="C149" s="9"/>
      <c r="D149" s="10"/>
      <c r="E149" s="11"/>
      <c r="X149" s="13">
        <v>633</v>
      </c>
      <c r="Y149" s="207" t="s">
        <v>420</v>
      </c>
      <c r="Z149" s="207" t="s">
        <v>412</v>
      </c>
      <c r="AA149" s="207" t="s">
        <v>412</v>
      </c>
      <c r="AB149" s="25" t="s">
        <v>586</v>
      </c>
      <c r="AC149" s="208" t="s">
        <v>264</v>
      </c>
      <c r="AF149" s="59"/>
      <c r="AG149" s="59"/>
      <c r="AH149" s="59"/>
      <c r="AT149" s="59"/>
      <c r="AU149" s="59"/>
      <c r="AV149" s="59"/>
      <c r="BA149" s="59"/>
      <c r="BB149" s="59"/>
      <c r="BC149" s="59"/>
    </row>
    <row r="150" spans="1:55">
      <c r="A150" s="7"/>
      <c r="B150" s="8"/>
      <c r="C150" s="9"/>
      <c r="D150" s="10"/>
      <c r="E150" s="11"/>
      <c r="X150" s="214">
        <v>701</v>
      </c>
      <c r="Y150" s="215" t="s">
        <v>422</v>
      </c>
      <c r="Z150" s="215" t="s">
        <v>410</v>
      </c>
      <c r="AA150" s="215" t="s">
        <v>404</v>
      </c>
      <c r="AB150" s="227" t="s">
        <v>587</v>
      </c>
      <c r="AC150" s="210" t="s">
        <v>265</v>
      </c>
      <c r="AF150" s="59"/>
      <c r="AG150" s="59"/>
      <c r="AH150" s="59"/>
      <c r="AT150" s="59"/>
      <c r="AU150" s="59"/>
      <c r="AV150" s="59"/>
      <c r="BA150" s="59"/>
      <c r="BB150" s="59"/>
      <c r="BC150" s="59"/>
    </row>
    <row r="151" spans="1:55">
      <c r="A151" s="7"/>
      <c r="B151" s="8"/>
      <c r="C151" s="9"/>
      <c r="D151" s="10"/>
      <c r="E151" s="11"/>
      <c r="X151" s="12">
        <v>702</v>
      </c>
      <c r="Y151" s="205" t="s">
        <v>422</v>
      </c>
      <c r="Z151" s="205" t="s">
        <v>410</v>
      </c>
      <c r="AA151" s="205" t="s">
        <v>406</v>
      </c>
      <c r="AB151" s="19" t="s">
        <v>588</v>
      </c>
      <c r="AC151" s="206" t="s">
        <v>266</v>
      </c>
      <c r="AF151" s="59"/>
      <c r="AG151" s="59"/>
      <c r="AH151" s="59"/>
      <c r="AT151" s="59"/>
      <c r="AU151" s="59"/>
      <c r="AV151" s="59"/>
      <c r="BA151" s="59"/>
      <c r="BB151" s="59"/>
      <c r="BC151" s="59"/>
    </row>
    <row r="152" spans="1:55">
      <c r="A152" s="7"/>
      <c r="B152" s="8"/>
      <c r="C152" s="9"/>
      <c r="D152" s="10"/>
      <c r="E152" s="11"/>
      <c r="X152" s="12">
        <v>703</v>
      </c>
      <c r="Y152" s="205" t="s">
        <v>422</v>
      </c>
      <c r="Z152" s="205" t="s">
        <v>410</v>
      </c>
      <c r="AA152" s="205" t="s">
        <v>412</v>
      </c>
      <c r="AB152" s="19" t="s">
        <v>589</v>
      </c>
      <c r="AC152" s="206" t="s">
        <v>267</v>
      </c>
      <c r="AF152" s="59"/>
      <c r="AG152" s="59"/>
      <c r="AH152" s="59"/>
      <c r="AT152" s="59"/>
      <c r="AU152" s="59"/>
      <c r="AV152" s="59"/>
      <c r="BA152" s="59"/>
      <c r="BB152" s="59"/>
      <c r="BC152" s="59"/>
    </row>
    <row r="153" spans="1:55">
      <c r="A153" s="7"/>
      <c r="B153" s="8"/>
      <c r="C153" s="9"/>
      <c r="D153" s="10"/>
      <c r="E153" s="11"/>
      <c r="X153" s="12">
        <v>704</v>
      </c>
      <c r="Y153" s="205" t="s">
        <v>422</v>
      </c>
      <c r="Z153" s="205" t="s">
        <v>410</v>
      </c>
      <c r="AA153" s="205" t="s">
        <v>414</v>
      </c>
      <c r="AB153" s="19" t="s">
        <v>590</v>
      </c>
      <c r="AC153" s="206" t="s">
        <v>268</v>
      </c>
      <c r="AF153" s="59"/>
      <c r="AG153" s="59"/>
      <c r="AH153" s="59"/>
      <c r="AT153" s="59"/>
      <c r="AU153" s="59"/>
      <c r="AV153" s="59"/>
      <c r="BA153" s="59"/>
      <c r="BB153" s="59"/>
      <c r="BC153" s="59"/>
    </row>
    <row r="154" spans="1:55">
      <c r="A154" s="7"/>
      <c r="B154" s="8"/>
      <c r="C154" s="9"/>
      <c r="D154" s="10"/>
      <c r="E154" s="11"/>
      <c r="X154" s="12">
        <v>705</v>
      </c>
      <c r="Y154" s="205" t="s">
        <v>422</v>
      </c>
      <c r="Z154" s="205" t="s">
        <v>410</v>
      </c>
      <c r="AA154" s="205" t="s">
        <v>416</v>
      </c>
      <c r="AB154" s="19" t="s">
        <v>591</v>
      </c>
      <c r="AC154" s="206" t="s">
        <v>269</v>
      </c>
      <c r="AF154" s="59"/>
      <c r="AG154" s="59"/>
      <c r="AH154" s="59"/>
      <c r="AT154" s="59"/>
      <c r="AU154" s="59"/>
      <c r="AV154" s="59"/>
      <c r="BA154" s="59"/>
      <c r="BB154" s="59"/>
      <c r="BC154" s="59"/>
    </row>
    <row r="155" spans="1:55">
      <c r="A155" s="7"/>
      <c r="B155" s="8"/>
      <c r="C155" s="9"/>
      <c r="D155" s="10"/>
      <c r="E155" s="11"/>
      <c r="X155" s="12">
        <v>706</v>
      </c>
      <c r="Y155" s="205" t="s">
        <v>422</v>
      </c>
      <c r="Z155" s="205" t="s">
        <v>410</v>
      </c>
      <c r="AA155" s="205" t="s">
        <v>420</v>
      </c>
      <c r="AB155" s="19" t="s">
        <v>592</v>
      </c>
      <c r="AC155" s="206" t="s">
        <v>270</v>
      </c>
      <c r="AF155" s="59"/>
      <c r="AG155" s="59"/>
      <c r="AH155" s="59"/>
      <c r="AT155" s="59"/>
      <c r="AU155" s="59"/>
      <c r="AV155" s="59"/>
      <c r="BA155" s="59"/>
      <c r="BB155" s="59"/>
      <c r="BC155" s="59"/>
    </row>
    <row r="156" spans="1:55">
      <c r="A156" s="7"/>
      <c r="B156" s="8"/>
      <c r="C156" s="9"/>
      <c r="D156" s="10"/>
      <c r="E156" s="11"/>
      <c r="X156" s="12">
        <v>707</v>
      </c>
      <c r="Y156" s="205" t="s">
        <v>422</v>
      </c>
      <c r="Z156" s="205" t="s">
        <v>410</v>
      </c>
      <c r="AA156" s="205" t="s">
        <v>422</v>
      </c>
      <c r="AB156" s="19" t="s">
        <v>593</v>
      </c>
      <c r="AC156" s="206" t="s">
        <v>271</v>
      </c>
      <c r="AF156" s="59"/>
      <c r="AG156" s="59"/>
      <c r="AH156" s="59"/>
      <c r="AT156" s="59"/>
      <c r="AU156" s="59"/>
      <c r="AV156" s="59"/>
      <c r="BA156" s="59"/>
      <c r="BB156" s="59"/>
      <c r="BC156" s="59"/>
    </row>
    <row r="157" spans="1:55">
      <c r="A157" s="7"/>
      <c r="B157" s="8"/>
      <c r="C157" s="9"/>
      <c r="D157" s="10"/>
      <c r="E157" s="11"/>
      <c r="X157" s="12">
        <v>708</v>
      </c>
      <c r="Y157" s="205" t="s">
        <v>422</v>
      </c>
      <c r="Z157" s="205" t="s">
        <v>410</v>
      </c>
      <c r="AA157" s="205" t="s">
        <v>408</v>
      </c>
      <c r="AB157" s="19" t="s">
        <v>594</v>
      </c>
      <c r="AC157" s="206" t="s">
        <v>272</v>
      </c>
      <c r="AF157" s="59"/>
      <c r="AG157" s="59"/>
      <c r="AH157" s="59"/>
      <c r="AT157" s="59"/>
      <c r="AU157" s="59"/>
      <c r="AV157" s="59"/>
      <c r="BA157" s="59"/>
      <c r="BB157" s="59"/>
      <c r="BC157" s="59"/>
    </row>
    <row r="158" spans="1:55">
      <c r="A158" s="7"/>
      <c r="B158" s="8"/>
      <c r="C158" s="9"/>
      <c r="D158" s="10"/>
      <c r="E158" s="11"/>
      <c r="X158" s="12">
        <v>709</v>
      </c>
      <c r="Y158" s="205" t="s">
        <v>422</v>
      </c>
      <c r="Z158" s="205" t="s">
        <v>410</v>
      </c>
      <c r="AA158" s="205" t="s">
        <v>418</v>
      </c>
      <c r="AB158" s="19" t="s">
        <v>595</v>
      </c>
      <c r="AC158" s="206" t="s">
        <v>273</v>
      </c>
      <c r="AF158" s="59"/>
      <c r="AG158" s="59"/>
      <c r="AH158" s="59"/>
      <c r="AT158" s="59"/>
      <c r="AU158" s="59"/>
      <c r="AV158" s="59"/>
      <c r="BA158" s="59"/>
      <c r="BB158" s="59"/>
      <c r="BC158" s="59"/>
    </row>
    <row r="159" spans="1:55">
      <c r="A159" s="7"/>
      <c r="B159" s="8"/>
      <c r="C159" s="9"/>
      <c r="D159" s="10"/>
      <c r="E159" s="11"/>
      <c r="X159" s="12">
        <v>710</v>
      </c>
      <c r="Y159" s="205" t="s">
        <v>422</v>
      </c>
      <c r="Z159" s="205" t="s">
        <v>404</v>
      </c>
      <c r="AA159" s="205" t="s">
        <v>410</v>
      </c>
      <c r="AB159" s="19" t="s">
        <v>596</v>
      </c>
      <c r="AC159" s="206" t="s">
        <v>274</v>
      </c>
      <c r="AF159" s="59"/>
      <c r="AG159" s="59"/>
      <c r="AH159" s="59"/>
      <c r="AT159" s="59"/>
      <c r="AU159" s="59"/>
      <c r="AV159" s="59"/>
      <c r="BA159" s="59"/>
      <c r="BB159" s="59"/>
      <c r="BC159" s="59"/>
    </row>
    <row r="160" spans="1:55">
      <c r="A160" s="7"/>
      <c r="B160" s="8"/>
      <c r="C160" s="9"/>
      <c r="D160" s="10"/>
      <c r="E160" s="11"/>
      <c r="X160" s="12">
        <v>711</v>
      </c>
      <c r="Y160" s="205" t="s">
        <v>422</v>
      </c>
      <c r="Z160" s="205" t="s">
        <v>404</v>
      </c>
      <c r="AA160" s="205" t="s">
        <v>404</v>
      </c>
      <c r="AB160" s="19" t="s">
        <v>597</v>
      </c>
      <c r="AC160" s="206" t="s">
        <v>275</v>
      </c>
      <c r="AF160" s="59"/>
      <c r="AG160" s="59"/>
      <c r="AH160" s="59"/>
      <c r="AT160" s="59"/>
      <c r="AU160" s="59"/>
      <c r="AV160" s="59"/>
      <c r="BA160" s="59"/>
      <c r="BB160" s="59"/>
      <c r="BC160" s="59"/>
    </row>
    <row r="161" spans="1:55">
      <c r="A161" s="7"/>
      <c r="B161" s="8"/>
      <c r="C161" s="9"/>
      <c r="D161" s="10"/>
      <c r="E161" s="11"/>
      <c r="X161" s="12">
        <v>712</v>
      </c>
      <c r="Y161" s="205" t="s">
        <v>422</v>
      </c>
      <c r="Z161" s="205" t="s">
        <v>404</v>
      </c>
      <c r="AA161" s="205" t="s">
        <v>406</v>
      </c>
      <c r="AB161" s="19" t="s">
        <v>598</v>
      </c>
      <c r="AC161" s="206" t="s">
        <v>276</v>
      </c>
      <c r="AF161" s="59"/>
      <c r="AG161" s="59"/>
      <c r="AH161" s="59"/>
      <c r="AT161" s="59"/>
      <c r="AU161" s="59"/>
      <c r="AV161" s="59"/>
      <c r="BA161" s="59"/>
      <c r="BB161" s="59"/>
      <c r="BC161" s="59"/>
    </row>
    <row r="162" spans="1:55">
      <c r="A162" s="7"/>
      <c r="B162" s="8"/>
      <c r="C162" s="9"/>
      <c r="D162" s="10"/>
      <c r="E162" s="11"/>
      <c r="X162" s="12">
        <v>713</v>
      </c>
      <c r="Y162" s="205" t="s">
        <v>422</v>
      </c>
      <c r="Z162" s="205" t="s">
        <v>404</v>
      </c>
      <c r="AA162" s="205" t="s">
        <v>412</v>
      </c>
      <c r="AB162" s="19" t="s">
        <v>599</v>
      </c>
      <c r="AC162" s="206" t="s">
        <v>277</v>
      </c>
      <c r="AF162" s="59"/>
      <c r="AG162" s="59"/>
      <c r="AH162" s="59"/>
      <c r="AT162" s="59"/>
      <c r="AU162" s="59"/>
      <c r="AV162" s="59"/>
      <c r="BA162" s="59"/>
      <c r="BB162" s="59"/>
      <c r="BC162" s="59"/>
    </row>
    <row r="163" spans="1:55">
      <c r="A163" s="7"/>
      <c r="B163" s="8"/>
      <c r="C163" s="9"/>
      <c r="D163" s="10"/>
      <c r="E163" s="11"/>
      <c r="X163" s="12">
        <v>714</v>
      </c>
      <c r="Y163" s="205" t="s">
        <v>422</v>
      </c>
      <c r="Z163" s="205" t="s">
        <v>404</v>
      </c>
      <c r="AA163" s="205" t="s">
        <v>414</v>
      </c>
      <c r="AB163" s="19" t="s">
        <v>600</v>
      </c>
      <c r="AC163" s="206" t="s">
        <v>278</v>
      </c>
      <c r="AF163" s="59"/>
      <c r="AG163" s="59"/>
      <c r="AH163" s="59"/>
      <c r="AT163" s="59"/>
      <c r="AU163" s="59"/>
      <c r="AV163" s="59"/>
      <c r="BA163" s="59"/>
      <c r="BB163" s="59"/>
      <c r="BC163" s="59"/>
    </row>
    <row r="164" spans="1:55">
      <c r="A164" s="7"/>
      <c r="B164" s="8"/>
      <c r="C164" s="9"/>
      <c r="D164" s="10"/>
      <c r="E164" s="11"/>
      <c r="X164" s="12">
        <v>715</v>
      </c>
      <c r="Y164" s="205" t="s">
        <v>422</v>
      </c>
      <c r="Z164" s="205" t="s">
        <v>404</v>
      </c>
      <c r="AA164" s="205" t="s">
        <v>416</v>
      </c>
      <c r="AB164" s="19" t="s">
        <v>601</v>
      </c>
      <c r="AC164" s="206" t="s">
        <v>279</v>
      </c>
      <c r="AF164" s="59"/>
      <c r="AG164" s="59"/>
      <c r="AH164" s="59"/>
      <c r="AT164" s="59"/>
      <c r="AU164" s="59"/>
      <c r="AV164" s="59"/>
      <c r="BA164" s="59"/>
      <c r="BB164" s="59"/>
      <c r="BC164" s="59"/>
    </row>
    <row r="165" spans="1:55">
      <c r="A165" s="7"/>
      <c r="B165" s="8"/>
      <c r="C165" s="9"/>
      <c r="D165" s="10"/>
      <c r="E165" s="11"/>
      <c r="X165" s="12">
        <v>716</v>
      </c>
      <c r="Y165" s="205" t="s">
        <v>422</v>
      </c>
      <c r="Z165" s="205" t="s">
        <v>404</v>
      </c>
      <c r="AA165" s="205" t="s">
        <v>420</v>
      </c>
      <c r="AB165" s="19" t="s">
        <v>602</v>
      </c>
      <c r="AC165" s="206" t="s">
        <v>280</v>
      </c>
      <c r="AF165" s="59"/>
      <c r="AG165" s="59"/>
      <c r="AH165" s="59"/>
      <c r="AT165" s="59"/>
      <c r="AU165" s="59"/>
      <c r="AV165" s="59"/>
      <c r="BA165" s="59"/>
      <c r="BB165" s="59"/>
      <c r="BC165" s="59"/>
    </row>
    <row r="166" spans="1:55">
      <c r="A166" s="7"/>
      <c r="B166" s="8"/>
      <c r="C166" s="9"/>
      <c r="D166" s="10"/>
      <c r="E166" s="11"/>
      <c r="X166" s="12">
        <v>717</v>
      </c>
      <c r="Y166" s="205" t="s">
        <v>422</v>
      </c>
      <c r="Z166" s="205" t="s">
        <v>404</v>
      </c>
      <c r="AA166" s="205" t="s">
        <v>422</v>
      </c>
      <c r="AB166" s="19" t="s">
        <v>603</v>
      </c>
      <c r="AC166" s="206" t="s">
        <v>281</v>
      </c>
      <c r="AF166" s="59"/>
      <c r="AG166" s="59"/>
      <c r="AH166" s="59"/>
      <c r="AT166" s="59"/>
      <c r="AU166" s="59"/>
      <c r="AV166" s="59"/>
      <c r="BA166" s="59"/>
      <c r="BB166" s="59"/>
      <c r="BC166" s="59"/>
    </row>
    <row r="167" spans="1:55">
      <c r="A167" s="7"/>
      <c r="B167" s="8"/>
      <c r="C167" s="9"/>
      <c r="D167" s="15"/>
      <c r="E167" s="11"/>
      <c r="X167" s="12">
        <v>718</v>
      </c>
      <c r="Y167" s="205" t="s">
        <v>422</v>
      </c>
      <c r="Z167" s="205" t="s">
        <v>404</v>
      </c>
      <c r="AA167" s="205" t="s">
        <v>408</v>
      </c>
      <c r="AB167" s="19" t="s">
        <v>604</v>
      </c>
      <c r="AC167" s="206" t="s">
        <v>282</v>
      </c>
      <c r="AF167" s="59"/>
      <c r="AG167" s="59"/>
      <c r="AH167" s="59"/>
      <c r="AT167" s="59"/>
      <c r="AU167" s="59"/>
      <c r="AV167" s="59"/>
      <c r="BA167" s="59"/>
      <c r="BB167" s="59"/>
      <c r="BC167" s="59"/>
    </row>
    <row r="168" spans="1:55">
      <c r="A168" s="7"/>
      <c r="B168" s="8"/>
      <c r="C168" s="9"/>
      <c r="D168" s="10"/>
      <c r="E168" s="11"/>
      <c r="X168" s="12">
        <v>719</v>
      </c>
      <c r="Y168" s="205" t="s">
        <v>422</v>
      </c>
      <c r="Z168" s="205" t="s">
        <v>404</v>
      </c>
      <c r="AA168" s="205" t="s">
        <v>418</v>
      </c>
      <c r="AB168" s="19" t="s">
        <v>605</v>
      </c>
      <c r="AC168" s="206" t="s">
        <v>283</v>
      </c>
      <c r="AF168" s="59"/>
      <c r="AG168" s="59"/>
      <c r="AH168" s="59"/>
      <c r="AT168" s="59"/>
      <c r="AU168" s="59"/>
      <c r="AV168" s="59"/>
      <c r="BA168" s="59"/>
      <c r="BB168" s="59"/>
      <c r="BC168" s="59"/>
    </row>
    <row r="169" spans="1:55">
      <c r="A169" s="7"/>
      <c r="B169" s="8"/>
      <c r="C169" s="9"/>
      <c r="D169" s="10"/>
      <c r="E169" s="11"/>
      <c r="X169" s="12">
        <v>721</v>
      </c>
      <c r="Y169" s="205" t="s">
        <v>422</v>
      </c>
      <c r="Z169" s="205" t="s">
        <v>406</v>
      </c>
      <c r="AA169" s="205" t="s">
        <v>404</v>
      </c>
      <c r="AB169" s="19" t="s">
        <v>606</v>
      </c>
      <c r="AC169" s="206" t="s">
        <v>284</v>
      </c>
      <c r="AF169" s="59"/>
      <c r="AG169" s="59"/>
      <c r="AH169" s="59"/>
      <c r="AT169" s="59"/>
      <c r="AU169" s="59"/>
      <c r="AV169" s="59"/>
      <c r="BA169" s="59"/>
      <c r="BB169" s="59"/>
      <c r="BC169" s="59"/>
    </row>
    <row r="170" spans="1:55">
      <c r="A170" s="7"/>
      <c r="B170" s="8"/>
      <c r="C170" s="9"/>
      <c r="D170" s="10"/>
      <c r="E170" s="11"/>
      <c r="X170" s="12">
        <v>722</v>
      </c>
      <c r="Y170" s="205" t="s">
        <v>422</v>
      </c>
      <c r="Z170" s="205" t="s">
        <v>406</v>
      </c>
      <c r="AA170" s="205" t="s">
        <v>406</v>
      </c>
      <c r="AB170" s="19" t="s">
        <v>607</v>
      </c>
      <c r="AC170" s="206" t="s">
        <v>285</v>
      </c>
      <c r="AF170" s="59"/>
      <c r="AG170" s="59"/>
      <c r="AH170" s="59"/>
      <c r="AT170" s="59"/>
      <c r="AU170" s="59"/>
      <c r="AV170" s="59"/>
      <c r="BA170" s="59"/>
      <c r="BB170" s="59"/>
      <c r="BC170" s="59"/>
    </row>
    <row r="171" spans="1:55">
      <c r="A171" s="7"/>
      <c r="B171" s="8"/>
      <c r="C171" s="9"/>
      <c r="D171" s="10"/>
      <c r="E171" s="11"/>
      <c r="X171" s="12">
        <v>723</v>
      </c>
      <c r="Y171" s="205" t="s">
        <v>422</v>
      </c>
      <c r="Z171" s="205" t="s">
        <v>406</v>
      </c>
      <c r="AA171" s="205" t="s">
        <v>412</v>
      </c>
      <c r="AB171" s="19" t="s">
        <v>608</v>
      </c>
      <c r="AC171" s="206" t="s">
        <v>286</v>
      </c>
      <c r="AF171" s="59"/>
      <c r="AG171" s="59"/>
      <c r="AH171" s="59"/>
      <c r="AT171" s="59"/>
      <c r="AU171" s="59"/>
      <c r="AV171" s="59"/>
      <c r="BA171" s="59"/>
      <c r="BB171" s="59"/>
      <c r="BC171" s="59"/>
    </row>
    <row r="172" spans="1:55">
      <c r="A172" s="7"/>
      <c r="B172" s="8"/>
      <c r="C172" s="9"/>
      <c r="D172" s="10"/>
      <c r="E172" s="11"/>
      <c r="X172" s="12">
        <v>724</v>
      </c>
      <c r="Y172" s="205" t="s">
        <v>422</v>
      </c>
      <c r="Z172" s="205" t="s">
        <v>406</v>
      </c>
      <c r="AA172" s="205" t="s">
        <v>414</v>
      </c>
      <c r="AB172" s="19" t="s">
        <v>609</v>
      </c>
      <c r="AC172" s="206" t="s">
        <v>287</v>
      </c>
      <c r="AF172" s="59"/>
      <c r="AG172" s="59"/>
      <c r="AH172" s="59"/>
      <c r="AT172" s="59"/>
      <c r="AU172" s="59"/>
      <c r="AV172" s="59"/>
      <c r="BA172" s="59"/>
      <c r="BB172" s="59"/>
      <c r="BC172" s="59"/>
    </row>
    <row r="173" spans="1:55">
      <c r="A173" s="7"/>
      <c r="B173" s="8"/>
      <c r="C173" s="9"/>
      <c r="D173" s="10"/>
      <c r="E173" s="11"/>
      <c r="X173" s="12">
        <v>725</v>
      </c>
      <c r="Y173" s="205" t="s">
        <v>422</v>
      </c>
      <c r="Z173" s="205" t="s">
        <v>406</v>
      </c>
      <c r="AA173" s="205" t="s">
        <v>416</v>
      </c>
      <c r="AB173" s="19" t="s">
        <v>610</v>
      </c>
      <c r="AC173" s="206" t="s">
        <v>288</v>
      </c>
      <c r="AF173" s="59"/>
      <c r="AG173" s="59"/>
      <c r="AH173" s="59"/>
      <c r="AT173" s="59"/>
      <c r="AU173" s="59"/>
      <c r="AV173" s="59"/>
      <c r="BA173" s="59"/>
      <c r="BB173" s="59"/>
      <c r="BC173" s="59"/>
    </row>
    <row r="174" spans="1:55">
      <c r="A174" s="7"/>
      <c r="B174" s="8"/>
      <c r="C174" s="9"/>
      <c r="D174" s="10"/>
      <c r="E174" s="11"/>
      <c r="X174" s="12">
        <v>726</v>
      </c>
      <c r="Y174" s="205" t="s">
        <v>422</v>
      </c>
      <c r="Z174" s="205" t="s">
        <v>406</v>
      </c>
      <c r="AA174" s="205" t="s">
        <v>420</v>
      </c>
      <c r="AB174" s="19" t="s">
        <v>611</v>
      </c>
      <c r="AC174" s="206" t="s">
        <v>289</v>
      </c>
      <c r="AF174" s="59"/>
      <c r="AG174" s="59"/>
      <c r="AH174" s="59"/>
      <c r="AT174" s="59"/>
      <c r="AU174" s="59"/>
      <c r="AV174" s="59"/>
      <c r="BA174" s="59"/>
      <c r="BB174" s="59"/>
      <c r="BC174" s="59"/>
    </row>
    <row r="175" spans="1:55">
      <c r="A175" s="7"/>
      <c r="B175" s="8"/>
      <c r="C175" s="9"/>
      <c r="D175" s="10"/>
      <c r="E175" s="11"/>
      <c r="X175" s="12">
        <v>727</v>
      </c>
      <c r="Y175" s="205" t="s">
        <v>422</v>
      </c>
      <c r="Z175" s="205" t="s">
        <v>406</v>
      </c>
      <c r="AA175" s="205" t="s">
        <v>422</v>
      </c>
      <c r="AB175" s="19" t="s">
        <v>612</v>
      </c>
      <c r="AC175" s="206" t="s">
        <v>290</v>
      </c>
      <c r="AF175" s="59"/>
      <c r="AG175" s="59"/>
      <c r="AH175" s="59"/>
      <c r="AT175" s="59"/>
      <c r="AU175" s="59"/>
      <c r="AV175" s="59"/>
      <c r="BA175" s="59"/>
      <c r="BB175" s="59"/>
      <c r="BC175" s="59"/>
    </row>
    <row r="176" spans="1:55">
      <c r="A176" s="7"/>
      <c r="B176" s="8"/>
      <c r="C176" s="9"/>
      <c r="D176" s="10"/>
      <c r="E176" s="11"/>
      <c r="X176" s="12">
        <v>728</v>
      </c>
      <c r="Y176" s="205" t="s">
        <v>422</v>
      </c>
      <c r="Z176" s="205" t="s">
        <v>406</v>
      </c>
      <c r="AA176" s="205" t="s">
        <v>408</v>
      </c>
      <c r="AB176" s="19" t="s">
        <v>613</v>
      </c>
      <c r="AC176" s="206" t="s">
        <v>291</v>
      </c>
      <c r="AF176" s="59"/>
      <c r="AG176" s="59"/>
      <c r="AH176" s="59"/>
      <c r="AT176" s="59"/>
      <c r="AU176" s="59"/>
      <c r="AV176" s="59"/>
      <c r="BA176" s="59"/>
      <c r="BB176" s="59"/>
      <c r="BC176" s="59"/>
    </row>
    <row r="177" spans="1:55">
      <c r="A177" s="7"/>
      <c r="B177" s="8"/>
      <c r="C177" s="9"/>
      <c r="D177" s="17"/>
      <c r="E177" s="11"/>
      <c r="X177" s="12">
        <v>729</v>
      </c>
      <c r="Y177" s="205" t="s">
        <v>422</v>
      </c>
      <c r="Z177" s="205" t="s">
        <v>406</v>
      </c>
      <c r="AA177" s="205" t="s">
        <v>418</v>
      </c>
      <c r="AB177" s="19" t="s">
        <v>614</v>
      </c>
      <c r="AC177" s="206" t="s">
        <v>292</v>
      </c>
      <c r="AF177" s="59"/>
      <c r="AG177" s="59"/>
      <c r="AH177" s="59"/>
      <c r="AT177" s="59"/>
      <c r="AU177" s="59"/>
      <c r="AV177" s="59"/>
      <c r="BA177" s="59"/>
      <c r="BB177" s="59"/>
      <c r="BC177" s="59"/>
    </row>
    <row r="178" spans="1:55">
      <c r="A178" s="7"/>
      <c r="B178" s="8"/>
      <c r="C178" s="9"/>
      <c r="D178" s="10"/>
      <c r="E178" s="11"/>
      <c r="X178" s="12">
        <v>730</v>
      </c>
      <c r="Y178" s="205" t="s">
        <v>422</v>
      </c>
      <c r="Z178" s="205" t="s">
        <v>412</v>
      </c>
      <c r="AA178" s="205" t="s">
        <v>410</v>
      </c>
      <c r="AB178" s="19" t="s">
        <v>615</v>
      </c>
      <c r="AC178" s="206" t="s">
        <v>293</v>
      </c>
      <c r="AF178" s="59"/>
      <c r="AG178" s="59"/>
      <c r="AH178" s="59"/>
      <c r="AT178" s="59"/>
      <c r="AU178" s="59"/>
      <c r="AV178" s="59"/>
      <c r="BA178" s="59"/>
      <c r="BB178" s="59"/>
      <c r="BC178" s="59"/>
    </row>
    <row r="179" spans="1:55">
      <c r="A179" s="7"/>
      <c r="B179" s="8"/>
      <c r="C179" s="9"/>
      <c r="D179" s="10"/>
      <c r="E179" s="11"/>
      <c r="X179" s="12">
        <v>731</v>
      </c>
      <c r="Y179" s="205" t="s">
        <v>422</v>
      </c>
      <c r="Z179" s="205" t="s">
        <v>412</v>
      </c>
      <c r="AA179" s="205" t="s">
        <v>404</v>
      </c>
      <c r="AB179" s="19" t="s">
        <v>616</v>
      </c>
      <c r="AC179" s="206" t="s">
        <v>294</v>
      </c>
      <c r="AF179" s="59"/>
      <c r="AG179" s="59"/>
      <c r="AH179" s="59"/>
      <c r="AT179" s="59"/>
      <c r="AU179" s="59"/>
      <c r="AV179" s="59"/>
      <c r="BA179" s="59"/>
      <c r="BB179" s="59"/>
      <c r="BC179" s="59"/>
    </row>
    <row r="180" spans="1:55">
      <c r="A180" s="7"/>
      <c r="B180" s="8"/>
      <c r="C180" s="9"/>
      <c r="D180" s="10"/>
      <c r="E180" s="11"/>
      <c r="X180" s="12">
        <v>732</v>
      </c>
      <c r="Y180" s="205" t="s">
        <v>422</v>
      </c>
      <c r="Z180" s="205" t="s">
        <v>412</v>
      </c>
      <c r="AA180" s="205" t="s">
        <v>406</v>
      </c>
      <c r="AB180" s="19" t="s">
        <v>617</v>
      </c>
      <c r="AC180" s="206" t="s">
        <v>295</v>
      </c>
      <c r="AF180" s="59"/>
      <c r="AG180" s="59"/>
      <c r="AH180" s="59"/>
      <c r="AT180" s="59"/>
      <c r="AU180" s="59"/>
      <c r="AV180" s="59"/>
      <c r="BA180" s="59"/>
      <c r="BB180" s="59"/>
      <c r="BC180" s="59"/>
    </row>
    <row r="181" spans="1:55">
      <c r="A181" s="7"/>
      <c r="B181" s="8"/>
      <c r="C181" s="9"/>
      <c r="D181" s="10"/>
      <c r="E181" s="11"/>
      <c r="X181" s="12">
        <v>733</v>
      </c>
      <c r="Y181" s="205" t="s">
        <v>422</v>
      </c>
      <c r="Z181" s="205" t="s">
        <v>412</v>
      </c>
      <c r="AA181" s="205" t="s">
        <v>412</v>
      </c>
      <c r="AB181" s="19" t="s">
        <v>618</v>
      </c>
      <c r="AC181" s="206" t="s">
        <v>296</v>
      </c>
      <c r="AF181" s="59"/>
      <c r="AG181" s="59"/>
      <c r="AH181" s="59"/>
      <c r="AT181" s="59"/>
      <c r="AU181" s="59"/>
      <c r="AV181" s="59"/>
      <c r="BA181" s="59"/>
      <c r="BB181" s="59"/>
      <c r="BC181" s="59"/>
    </row>
    <row r="182" spans="1:55">
      <c r="A182" s="7"/>
      <c r="B182" s="8"/>
      <c r="C182" s="9"/>
      <c r="D182" s="10"/>
      <c r="E182" s="11"/>
      <c r="X182" s="12">
        <v>734</v>
      </c>
      <c r="Y182" s="205" t="s">
        <v>422</v>
      </c>
      <c r="Z182" s="205" t="s">
        <v>412</v>
      </c>
      <c r="AA182" s="205" t="s">
        <v>414</v>
      </c>
      <c r="AB182" s="19" t="s">
        <v>619</v>
      </c>
      <c r="AC182" s="206" t="s">
        <v>297</v>
      </c>
      <c r="AF182" s="59"/>
      <c r="AG182" s="59"/>
      <c r="AH182" s="59"/>
      <c r="AT182" s="59"/>
      <c r="AU182" s="59"/>
      <c r="AV182" s="59"/>
      <c r="BA182" s="59"/>
      <c r="BB182" s="59"/>
      <c r="BC182" s="59"/>
    </row>
    <row r="183" spans="1:55">
      <c r="A183" s="7"/>
      <c r="B183" s="8"/>
      <c r="C183" s="9"/>
      <c r="D183" s="10"/>
      <c r="E183" s="11"/>
      <c r="X183" s="12">
        <v>735</v>
      </c>
      <c r="Y183" s="205" t="s">
        <v>422</v>
      </c>
      <c r="Z183" s="205" t="s">
        <v>412</v>
      </c>
      <c r="AA183" s="205" t="s">
        <v>416</v>
      </c>
      <c r="AB183" s="19" t="s">
        <v>620</v>
      </c>
      <c r="AC183" s="206" t="s">
        <v>298</v>
      </c>
      <c r="AF183" s="59"/>
      <c r="AG183" s="59"/>
      <c r="AH183" s="59"/>
      <c r="AT183" s="59"/>
      <c r="AU183" s="59"/>
      <c r="AV183" s="59"/>
      <c r="BA183" s="59"/>
      <c r="BB183" s="59"/>
      <c r="BC183" s="59"/>
    </row>
    <row r="184" spans="1:55">
      <c r="A184" s="7"/>
      <c r="B184" s="8"/>
      <c r="C184" s="9"/>
      <c r="D184" s="10"/>
      <c r="E184" s="11"/>
      <c r="X184" s="12">
        <v>736</v>
      </c>
      <c r="Y184" s="205" t="s">
        <v>422</v>
      </c>
      <c r="Z184" s="205" t="s">
        <v>412</v>
      </c>
      <c r="AA184" s="205" t="s">
        <v>420</v>
      </c>
      <c r="AB184" s="19" t="s">
        <v>621</v>
      </c>
      <c r="AC184" s="206" t="s">
        <v>299</v>
      </c>
      <c r="AF184" s="59"/>
      <c r="AG184" s="59"/>
      <c r="AH184" s="59"/>
      <c r="AT184" s="59"/>
      <c r="AU184" s="59"/>
      <c r="AV184" s="59"/>
      <c r="BA184" s="59"/>
      <c r="BB184" s="59"/>
      <c r="BC184" s="59"/>
    </row>
    <row r="185" spans="1:55">
      <c r="A185" s="7"/>
      <c r="B185" s="8"/>
      <c r="C185" s="9"/>
      <c r="D185" s="10"/>
      <c r="E185" s="11"/>
      <c r="X185" s="12">
        <v>737</v>
      </c>
      <c r="Y185" s="205" t="s">
        <v>422</v>
      </c>
      <c r="Z185" s="205" t="s">
        <v>412</v>
      </c>
      <c r="AA185" s="205" t="s">
        <v>422</v>
      </c>
      <c r="AB185" s="19" t="s">
        <v>622</v>
      </c>
      <c r="AC185" s="206" t="s">
        <v>300</v>
      </c>
      <c r="AF185" s="59"/>
      <c r="AG185" s="59"/>
      <c r="AH185" s="59"/>
      <c r="AT185" s="59"/>
      <c r="AU185" s="59"/>
      <c r="AV185" s="59"/>
      <c r="BA185" s="59"/>
      <c r="BB185" s="59"/>
      <c r="BC185" s="59"/>
    </row>
    <row r="186" spans="1:55">
      <c r="A186" s="7"/>
      <c r="B186" s="8"/>
      <c r="C186" s="9"/>
      <c r="D186" s="10"/>
      <c r="E186" s="11"/>
      <c r="X186" s="12">
        <v>738</v>
      </c>
      <c r="Y186" s="205" t="s">
        <v>422</v>
      </c>
      <c r="Z186" s="205" t="s">
        <v>412</v>
      </c>
      <c r="AA186" s="205" t="s">
        <v>408</v>
      </c>
      <c r="AB186" s="19" t="s">
        <v>623</v>
      </c>
      <c r="AC186" s="206" t="s">
        <v>301</v>
      </c>
      <c r="AF186" s="59"/>
      <c r="AG186" s="59"/>
      <c r="AH186" s="59"/>
      <c r="AT186" s="59"/>
      <c r="AU186" s="59"/>
      <c r="AV186" s="59"/>
      <c r="BA186" s="59"/>
      <c r="BB186" s="59"/>
      <c r="BC186" s="59"/>
    </row>
    <row r="187" spans="1:55">
      <c r="A187" s="7"/>
      <c r="B187" s="8"/>
      <c r="C187" s="9"/>
      <c r="D187" s="10"/>
      <c r="E187" s="11"/>
      <c r="X187" s="12">
        <v>739</v>
      </c>
      <c r="Y187" s="205" t="s">
        <v>422</v>
      </c>
      <c r="Z187" s="205" t="s">
        <v>412</v>
      </c>
      <c r="AA187" s="205" t="s">
        <v>418</v>
      </c>
      <c r="AB187" s="19" t="s">
        <v>624</v>
      </c>
      <c r="AC187" s="206" t="s">
        <v>302</v>
      </c>
      <c r="AF187" s="59"/>
      <c r="AG187" s="59"/>
      <c r="AH187" s="59"/>
      <c r="AT187" s="59"/>
      <c r="AU187" s="59"/>
      <c r="AV187" s="59"/>
      <c r="BA187" s="59"/>
      <c r="BB187" s="59"/>
      <c r="BC187" s="59"/>
    </row>
    <row r="188" spans="1:55">
      <c r="A188" s="7"/>
      <c r="B188" s="8"/>
      <c r="C188" s="9"/>
      <c r="D188" s="10"/>
      <c r="E188" s="11"/>
      <c r="X188" s="12">
        <v>740</v>
      </c>
      <c r="Y188" s="205" t="s">
        <v>422</v>
      </c>
      <c r="Z188" s="205" t="s">
        <v>414</v>
      </c>
      <c r="AA188" s="205" t="s">
        <v>410</v>
      </c>
      <c r="AB188" s="19" t="s">
        <v>625</v>
      </c>
      <c r="AC188" s="206" t="s">
        <v>303</v>
      </c>
      <c r="AF188" s="59"/>
      <c r="AG188" s="59"/>
      <c r="AH188" s="59"/>
      <c r="AT188" s="59"/>
      <c r="AU188" s="59"/>
      <c r="AV188" s="59"/>
      <c r="BA188" s="59"/>
      <c r="BB188" s="59"/>
      <c r="BC188" s="59"/>
    </row>
    <row r="189" spans="1:55">
      <c r="A189" s="7"/>
      <c r="B189" s="8"/>
      <c r="C189" s="9"/>
      <c r="D189" s="10"/>
      <c r="E189" s="11"/>
      <c r="X189" s="12">
        <v>741</v>
      </c>
      <c r="Y189" s="205" t="s">
        <v>422</v>
      </c>
      <c r="Z189" s="205" t="s">
        <v>414</v>
      </c>
      <c r="AA189" s="205" t="s">
        <v>404</v>
      </c>
      <c r="AB189" s="19" t="s">
        <v>626</v>
      </c>
      <c r="AC189" s="206" t="s">
        <v>304</v>
      </c>
      <c r="AF189" s="59"/>
      <c r="AG189" s="59"/>
      <c r="AH189" s="59"/>
      <c r="AT189" s="59"/>
      <c r="AU189" s="59"/>
      <c r="AV189" s="59"/>
      <c r="BA189" s="59"/>
      <c r="BB189" s="59"/>
      <c r="BC189" s="59"/>
    </row>
    <row r="190" spans="1:55">
      <c r="A190" s="7"/>
      <c r="B190" s="8"/>
      <c r="C190" s="9"/>
      <c r="D190" s="10"/>
      <c r="E190" s="11"/>
      <c r="X190" s="12">
        <v>751</v>
      </c>
      <c r="Y190" s="205" t="s">
        <v>422</v>
      </c>
      <c r="Z190" s="205" t="s">
        <v>416</v>
      </c>
      <c r="AA190" s="205" t="s">
        <v>404</v>
      </c>
      <c r="AB190" s="19" t="s">
        <v>627</v>
      </c>
      <c r="AC190" s="206" t="s">
        <v>305</v>
      </c>
      <c r="AF190" s="59"/>
      <c r="AG190" s="59"/>
      <c r="AH190" s="59"/>
      <c r="AT190" s="59"/>
      <c r="AU190" s="59"/>
      <c r="AV190" s="59"/>
      <c r="BA190" s="59"/>
      <c r="BB190" s="59"/>
      <c r="BC190" s="59"/>
    </row>
    <row r="191" spans="1:55">
      <c r="A191" s="7"/>
      <c r="B191" s="8"/>
      <c r="C191" s="9"/>
      <c r="D191" s="10"/>
      <c r="E191" s="11"/>
      <c r="X191" s="12">
        <v>752</v>
      </c>
      <c r="Y191" s="205" t="s">
        <v>422</v>
      </c>
      <c r="Z191" s="205" t="s">
        <v>416</v>
      </c>
      <c r="AA191" s="205" t="s">
        <v>406</v>
      </c>
      <c r="AB191" s="19" t="s">
        <v>628</v>
      </c>
      <c r="AC191" s="206" t="s">
        <v>306</v>
      </c>
      <c r="AF191" s="59"/>
      <c r="AG191" s="59"/>
      <c r="AH191" s="59"/>
      <c r="AT191" s="59"/>
      <c r="AU191" s="59"/>
      <c r="AV191" s="59"/>
      <c r="BA191" s="59"/>
      <c r="BB191" s="59"/>
      <c r="BC191" s="59"/>
    </row>
    <row r="192" spans="1:55">
      <c r="A192" s="7"/>
      <c r="B192" s="8"/>
      <c r="C192" s="9"/>
      <c r="D192" s="10"/>
      <c r="E192" s="11"/>
      <c r="X192" s="12">
        <v>753</v>
      </c>
      <c r="Y192" s="205" t="s">
        <v>422</v>
      </c>
      <c r="Z192" s="205" t="s">
        <v>416</v>
      </c>
      <c r="AA192" s="205" t="s">
        <v>412</v>
      </c>
      <c r="AB192" s="19" t="s">
        <v>629</v>
      </c>
      <c r="AC192" s="206" t="s">
        <v>307</v>
      </c>
      <c r="AF192" s="59"/>
      <c r="AG192" s="59"/>
      <c r="AH192" s="59"/>
      <c r="AT192" s="59"/>
      <c r="AU192" s="59"/>
      <c r="AV192" s="59"/>
      <c r="BA192" s="59"/>
      <c r="BB192" s="59"/>
      <c r="BC192" s="59"/>
    </row>
    <row r="193" spans="1:55">
      <c r="A193" s="7"/>
      <c r="B193" s="8"/>
      <c r="C193" s="9"/>
      <c r="D193" s="10"/>
      <c r="E193" s="11"/>
      <c r="X193" s="12">
        <v>754</v>
      </c>
      <c r="Y193" s="205" t="s">
        <v>422</v>
      </c>
      <c r="Z193" s="205" t="s">
        <v>416</v>
      </c>
      <c r="AA193" s="205" t="s">
        <v>414</v>
      </c>
      <c r="AB193" s="19" t="s">
        <v>630</v>
      </c>
      <c r="AC193" s="206" t="s">
        <v>308</v>
      </c>
      <c r="AF193" s="59"/>
      <c r="AG193" s="59"/>
      <c r="AH193" s="59"/>
      <c r="AT193" s="59"/>
      <c r="AU193" s="59"/>
      <c r="AV193" s="59"/>
      <c r="BA193" s="59"/>
      <c r="BB193" s="59"/>
      <c r="BC193" s="59"/>
    </row>
    <row r="194" spans="1:55">
      <c r="A194" s="7"/>
      <c r="B194" s="8"/>
      <c r="C194" s="9"/>
      <c r="D194" s="10"/>
      <c r="E194" s="11"/>
      <c r="X194" s="12">
        <v>755</v>
      </c>
      <c r="Y194" s="205" t="s">
        <v>422</v>
      </c>
      <c r="Z194" s="205" t="s">
        <v>416</v>
      </c>
      <c r="AA194" s="205" t="s">
        <v>416</v>
      </c>
      <c r="AB194" s="19" t="s">
        <v>631</v>
      </c>
      <c r="AC194" s="206" t="s">
        <v>309</v>
      </c>
      <c r="AF194" s="59"/>
      <c r="AG194" s="59"/>
      <c r="AH194" s="59"/>
      <c r="AT194" s="59"/>
      <c r="AU194" s="59"/>
      <c r="AV194" s="59"/>
      <c r="BA194" s="59"/>
      <c r="BB194" s="59"/>
      <c r="BC194" s="59"/>
    </row>
    <row r="195" spans="1:55">
      <c r="A195" s="7"/>
      <c r="B195" s="8"/>
      <c r="C195" s="9"/>
      <c r="D195" s="10"/>
      <c r="E195" s="11"/>
      <c r="X195" s="12">
        <v>756</v>
      </c>
      <c r="Y195" s="205" t="s">
        <v>422</v>
      </c>
      <c r="Z195" s="205" t="s">
        <v>416</v>
      </c>
      <c r="AA195" s="205" t="s">
        <v>420</v>
      </c>
      <c r="AB195" s="19" t="s">
        <v>632</v>
      </c>
      <c r="AC195" s="206" t="s">
        <v>310</v>
      </c>
      <c r="AF195" s="59"/>
      <c r="AG195" s="59"/>
      <c r="AH195" s="59"/>
      <c r="AT195" s="59"/>
      <c r="AU195" s="59"/>
      <c r="AV195" s="59"/>
      <c r="BA195" s="59"/>
      <c r="BB195" s="59"/>
      <c r="BC195" s="59"/>
    </row>
    <row r="196" spans="1:55">
      <c r="A196" s="7"/>
      <c r="B196" s="8"/>
      <c r="C196" s="9"/>
      <c r="D196" s="10"/>
      <c r="E196" s="11"/>
      <c r="X196" s="12">
        <v>761</v>
      </c>
      <c r="Y196" s="205" t="s">
        <v>422</v>
      </c>
      <c r="Z196" s="205" t="s">
        <v>420</v>
      </c>
      <c r="AA196" s="205" t="s">
        <v>404</v>
      </c>
      <c r="AB196" s="19" t="s">
        <v>633</v>
      </c>
      <c r="AC196" s="206" t="s">
        <v>311</v>
      </c>
      <c r="AF196" s="59"/>
      <c r="AG196" s="59"/>
      <c r="AH196" s="59"/>
      <c r="AT196" s="59"/>
      <c r="AU196" s="59"/>
      <c r="AV196" s="59"/>
      <c r="BA196" s="59"/>
      <c r="BB196" s="59"/>
      <c r="BC196" s="59"/>
    </row>
    <row r="197" spans="1:55">
      <c r="A197" s="7"/>
      <c r="B197" s="8"/>
      <c r="C197" s="9"/>
      <c r="D197" s="10"/>
      <c r="E197" s="11"/>
      <c r="X197" s="12">
        <v>762</v>
      </c>
      <c r="Y197" s="205" t="s">
        <v>422</v>
      </c>
      <c r="Z197" s="205" t="s">
        <v>420</v>
      </c>
      <c r="AA197" s="205" t="s">
        <v>406</v>
      </c>
      <c r="AB197" s="19" t="s">
        <v>634</v>
      </c>
      <c r="AC197" s="206" t="s">
        <v>312</v>
      </c>
      <c r="AF197" s="59"/>
      <c r="AG197" s="59"/>
      <c r="AH197" s="59"/>
      <c r="AT197" s="59"/>
      <c r="AU197" s="59"/>
      <c r="AV197" s="59"/>
      <c r="BA197" s="59"/>
      <c r="BB197" s="59"/>
      <c r="BC197" s="59"/>
    </row>
    <row r="198" spans="1:55">
      <c r="A198" s="7"/>
      <c r="B198" s="8"/>
      <c r="C198" s="9"/>
      <c r="D198" s="10"/>
      <c r="E198" s="11"/>
      <c r="X198" s="12">
        <v>763</v>
      </c>
      <c r="Y198" s="205" t="s">
        <v>422</v>
      </c>
      <c r="Z198" s="205" t="s">
        <v>420</v>
      </c>
      <c r="AA198" s="205" t="s">
        <v>412</v>
      </c>
      <c r="AB198" s="19" t="s">
        <v>635</v>
      </c>
      <c r="AC198" s="206" t="s">
        <v>313</v>
      </c>
      <c r="AF198" s="59"/>
      <c r="AG198" s="59"/>
      <c r="AH198" s="59"/>
      <c r="AT198" s="59"/>
      <c r="AU198" s="59"/>
      <c r="AV198" s="59"/>
      <c r="BA198" s="59"/>
      <c r="BB198" s="59"/>
      <c r="BC198" s="59"/>
    </row>
    <row r="199" spans="1:55">
      <c r="A199" s="7"/>
      <c r="B199" s="8"/>
      <c r="C199" s="9"/>
      <c r="D199" s="10"/>
      <c r="E199" s="11"/>
      <c r="X199" s="12">
        <v>764</v>
      </c>
      <c r="Y199" s="205" t="s">
        <v>422</v>
      </c>
      <c r="Z199" s="205" t="s">
        <v>420</v>
      </c>
      <c r="AA199" s="205" t="s">
        <v>414</v>
      </c>
      <c r="AB199" s="19" t="s">
        <v>636</v>
      </c>
      <c r="AC199" s="206" t="s">
        <v>314</v>
      </c>
      <c r="AF199" s="59"/>
      <c r="AG199" s="59"/>
      <c r="AH199" s="59"/>
      <c r="AT199" s="59"/>
      <c r="AU199" s="59"/>
      <c r="AV199" s="59"/>
      <c r="BA199" s="59"/>
      <c r="BB199" s="59"/>
      <c r="BC199" s="59"/>
    </row>
    <row r="200" spans="1:55">
      <c r="A200" s="7"/>
      <c r="B200" s="8"/>
      <c r="C200" s="9"/>
      <c r="D200" s="10"/>
      <c r="E200" s="11"/>
      <c r="X200" s="12">
        <v>765</v>
      </c>
      <c r="Y200" s="205" t="s">
        <v>422</v>
      </c>
      <c r="Z200" s="205" t="s">
        <v>420</v>
      </c>
      <c r="AA200" s="205" t="s">
        <v>416</v>
      </c>
      <c r="AB200" s="19" t="s">
        <v>637</v>
      </c>
      <c r="AC200" s="206" t="s">
        <v>315</v>
      </c>
      <c r="AF200" s="59"/>
      <c r="AG200" s="59"/>
      <c r="AH200" s="59"/>
      <c r="AT200" s="59"/>
      <c r="AU200" s="59"/>
      <c r="AV200" s="59"/>
      <c r="BA200" s="59"/>
      <c r="BB200" s="59"/>
      <c r="BC200" s="59"/>
    </row>
    <row r="201" spans="1:55">
      <c r="A201" s="7"/>
      <c r="B201" s="8"/>
      <c r="C201" s="9"/>
      <c r="D201" s="10"/>
      <c r="E201" s="11"/>
      <c r="X201" s="12">
        <v>771</v>
      </c>
      <c r="Y201" s="205" t="s">
        <v>422</v>
      </c>
      <c r="Z201" s="205" t="s">
        <v>422</v>
      </c>
      <c r="AA201" s="205" t="s">
        <v>404</v>
      </c>
      <c r="AB201" s="19" t="s">
        <v>638</v>
      </c>
      <c r="AC201" s="206" t="s">
        <v>316</v>
      </c>
      <c r="AF201" s="59"/>
      <c r="AG201" s="59"/>
      <c r="AH201" s="59"/>
      <c r="AT201" s="59"/>
      <c r="AU201" s="59"/>
      <c r="AV201" s="59"/>
      <c r="BA201" s="59"/>
      <c r="BB201" s="59"/>
      <c r="BC201" s="59"/>
    </row>
    <row r="202" spans="1:55">
      <c r="A202" s="7"/>
      <c r="B202" s="8"/>
      <c r="C202" s="9"/>
      <c r="D202" s="10"/>
      <c r="E202" s="11"/>
      <c r="X202" s="12">
        <v>772</v>
      </c>
      <c r="Y202" s="205" t="s">
        <v>422</v>
      </c>
      <c r="Z202" s="205" t="s">
        <v>422</v>
      </c>
      <c r="AA202" s="205" t="s">
        <v>406</v>
      </c>
      <c r="AB202" s="19" t="s">
        <v>639</v>
      </c>
      <c r="AC202" s="206" t="s">
        <v>317</v>
      </c>
      <c r="AF202" s="59"/>
      <c r="AG202" s="59"/>
      <c r="AH202" s="59"/>
      <c r="AT202" s="59"/>
      <c r="AU202" s="59"/>
      <c r="AV202" s="59"/>
      <c r="BA202" s="59"/>
      <c r="BB202" s="59"/>
      <c r="BC202" s="59"/>
    </row>
    <row r="203" spans="1:55">
      <c r="A203" s="7"/>
      <c r="B203" s="8"/>
      <c r="C203" s="9"/>
      <c r="D203" s="10"/>
      <c r="E203" s="11"/>
      <c r="X203" s="12">
        <v>773</v>
      </c>
      <c r="Y203" s="205" t="s">
        <v>422</v>
      </c>
      <c r="Z203" s="205" t="s">
        <v>422</v>
      </c>
      <c r="AA203" s="205" t="s">
        <v>412</v>
      </c>
      <c r="AB203" s="19" t="s">
        <v>640</v>
      </c>
      <c r="AC203" s="206" t="s">
        <v>318</v>
      </c>
      <c r="AF203" s="59"/>
      <c r="AG203" s="59"/>
      <c r="AH203" s="59"/>
      <c r="AT203" s="59"/>
      <c r="AU203" s="59"/>
      <c r="AV203" s="59"/>
      <c r="BA203" s="59"/>
      <c r="BB203" s="59"/>
      <c r="BC203" s="59"/>
    </row>
    <row r="204" spans="1:55" ht="14.25" thickBot="1">
      <c r="A204" s="7"/>
      <c r="B204" s="8"/>
      <c r="C204" s="9"/>
      <c r="D204" s="10"/>
      <c r="E204" s="11"/>
      <c r="X204" s="211">
        <v>790</v>
      </c>
      <c r="Y204" s="212" t="s">
        <v>422</v>
      </c>
      <c r="Z204" s="212" t="s">
        <v>418</v>
      </c>
      <c r="AA204" s="212" t="s">
        <v>410</v>
      </c>
      <c r="AB204" s="137" t="s">
        <v>641</v>
      </c>
      <c r="AC204" s="213" t="s">
        <v>319</v>
      </c>
      <c r="AF204" s="59"/>
      <c r="AG204" s="59"/>
      <c r="AH204" s="59"/>
      <c r="AT204" s="59"/>
      <c r="AU204" s="59"/>
      <c r="AV204" s="59"/>
      <c r="BA204" s="59"/>
      <c r="BB204" s="59"/>
      <c r="BC204" s="59"/>
    </row>
    <row r="205" spans="1:55" ht="14.25" thickBot="1">
      <c r="A205" s="7"/>
      <c r="B205" s="8"/>
      <c r="C205" s="9"/>
      <c r="D205" s="10"/>
      <c r="E205" s="11"/>
      <c r="X205" s="219">
        <v>801</v>
      </c>
      <c r="Y205" s="220" t="s">
        <v>408</v>
      </c>
      <c r="Z205" s="220" t="s">
        <v>410</v>
      </c>
      <c r="AA205" s="220" t="s">
        <v>404</v>
      </c>
      <c r="AB205" s="31" t="s">
        <v>642</v>
      </c>
      <c r="AC205" s="221" t="s">
        <v>320</v>
      </c>
      <c r="AF205" s="59"/>
      <c r="AG205" s="59"/>
      <c r="AH205" s="59"/>
      <c r="AT205" s="59"/>
      <c r="AU205" s="59"/>
      <c r="AV205" s="59"/>
      <c r="BA205" s="59"/>
      <c r="BB205" s="59"/>
      <c r="BC205" s="59"/>
    </row>
    <row r="206" spans="1:55">
      <c r="A206" s="7"/>
      <c r="B206" s="8"/>
      <c r="C206" s="9"/>
      <c r="D206" s="10"/>
      <c r="E206" s="11"/>
      <c r="AT206" s="59"/>
      <c r="AU206" s="59"/>
      <c r="AV206" s="59"/>
      <c r="BA206" s="59"/>
      <c r="BB206" s="59"/>
      <c r="BC206" s="59"/>
    </row>
    <row r="207" spans="1:55">
      <c r="A207" s="7"/>
      <c r="B207" s="8"/>
      <c r="C207" s="9"/>
      <c r="D207" s="15"/>
      <c r="E207" s="11"/>
      <c r="AT207" s="59"/>
      <c r="AU207" s="59"/>
      <c r="AV207" s="59"/>
      <c r="BA207" s="59"/>
      <c r="BB207" s="59"/>
      <c r="BC207" s="59"/>
    </row>
    <row r="208" spans="1:55">
      <c r="A208" s="7"/>
      <c r="B208" s="8"/>
      <c r="C208" s="9"/>
      <c r="D208" s="10"/>
      <c r="E208" s="11"/>
      <c r="AT208" s="59"/>
      <c r="AU208" s="59"/>
      <c r="AV208" s="59"/>
      <c r="BA208" s="59"/>
      <c r="BB208" s="59"/>
      <c r="BC208" s="59"/>
    </row>
    <row r="209" spans="1:55">
      <c r="A209" s="7"/>
      <c r="B209" s="8"/>
      <c r="C209" s="9"/>
      <c r="D209" s="10"/>
      <c r="E209" s="11"/>
      <c r="AT209" s="59"/>
      <c r="AU209" s="59"/>
      <c r="AV209" s="59"/>
      <c r="BA209" s="59"/>
      <c r="BB209" s="59"/>
      <c r="BC209" s="59"/>
    </row>
    <row r="210" spans="1:55">
      <c r="A210" s="7"/>
      <c r="B210" s="8"/>
      <c r="C210" s="9"/>
      <c r="D210" s="10"/>
      <c r="E210" s="11"/>
    </row>
    <row r="211" spans="1:55">
      <c r="A211" s="7"/>
      <c r="B211" s="8"/>
      <c r="C211" s="9"/>
      <c r="D211" s="15"/>
      <c r="E211" s="11"/>
    </row>
    <row r="212" spans="1:55">
      <c r="A212" s="7"/>
      <c r="B212" s="8"/>
      <c r="C212" s="9"/>
      <c r="D212" s="10"/>
      <c r="E212" s="11"/>
    </row>
    <row r="213" spans="1:55">
      <c r="A213" s="7"/>
      <c r="B213" s="8"/>
      <c r="C213" s="9"/>
      <c r="D213" s="10"/>
      <c r="E213" s="11"/>
    </row>
    <row r="214" spans="1:55">
      <c r="A214" s="7"/>
      <c r="B214" s="8"/>
      <c r="C214" s="9"/>
      <c r="D214" s="15"/>
      <c r="E214" s="11"/>
    </row>
    <row r="215" spans="1:55">
      <c r="A215" s="7"/>
      <c r="B215" s="8"/>
      <c r="C215" s="9"/>
      <c r="D215" s="10"/>
      <c r="E215" s="11"/>
    </row>
    <row r="216" spans="1:55">
      <c r="A216" s="7"/>
      <c r="B216" s="8"/>
      <c r="C216" s="9"/>
      <c r="D216" s="10"/>
      <c r="E216" s="11"/>
    </row>
    <row r="217" spans="1:55">
      <c r="A217" s="7"/>
      <c r="B217" s="8"/>
      <c r="C217" s="9"/>
      <c r="D217" s="10"/>
      <c r="E217" s="11"/>
    </row>
    <row r="218" spans="1:55">
      <c r="A218" s="7"/>
      <c r="B218" s="8"/>
      <c r="C218" s="9"/>
      <c r="D218" s="10"/>
      <c r="E218" s="11"/>
    </row>
    <row r="219" spans="1:55">
      <c r="A219" s="7"/>
      <c r="B219" s="8"/>
      <c r="C219" s="9"/>
      <c r="D219" s="10"/>
      <c r="E219" s="11"/>
    </row>
    <row r="220" spans="1:55">
      <c r="A220" s="7"/>
      <c r="B220" s="8"/>
      <c r="C220" s="9"/>
      <c r="D220" s="10"/>
      <c r="E220" s="11"/>
    </row>
    <row r="221" spans="1:55">
      <c r="A221" s="7"/>
      <c r="B221" s="8"/>
      <c r="C221" s="9"/>
      <c r="D221" s="10"/>
      <c r="E221" s="11"/>
    </row>
    <row r="222" spans="1:55">
      <c r="A222" s="7"/>
      <c r="B222" s="8"/>
      <c r="C222" s="9"/>
      <c r="D222" s="10"/>
      <c r="E222" s="11"/>
    </row>
    <row r="223" spans="1:55">
      <c r="A223" s="7"/>
      <c r="B223" s="8"/>
      <c r="C223" s="9"/>
      <c r="D223" s="10"/>
      <c r="E223" s="11"/>
    </row>
    <row r="224" spans="1:55">
      <c r="A224" s="7"/>
      <c r="B224" s="8"/>
      <c r="C224" s="9"/>
      <c r="D224" s="17"/>
      <c r="E224" s="11"/>
    </row>
    <row r="225" spans="1:5">
      <c r="A225" s="7"/>
      <c r="B225" s="8"/>
      <c r="C225" s="9"/>
      <c r="D225" s="10"/>
      <c r="E225" s="11"/>
    </row>
    <row r="226" spans="1:5">
      <c r="A226" s="7"/>
      <c r="B226" s="8"/>
      <c r="C226" s="9"/>
      <c r="D226" s="15"/>
      <c r="E226" s="11"/>
    </row>
    <row r="227" spans="1:5">
      <c r="A227" s="7"/>
      <c r="B227" s="8"/>
      <c r="C227" s="9"/>
      <c r="D227" s="10"/>
      <c r="E227" s="11"/>
    </row>
    <row r="228" spans="1:5">
      <c r="A228" s="7"/>
      <c r="B228" s="8"/>
      <c r="C228" s="9"/>
      <c r="D228" s="10"/>
      <c r="E228" s="11"/>
    </row>
    <row r="229" spans="1:5">
      <c r="A229" s="7"/>
      <c r="B229" s="8"/>
      <c r="C229" s="9"/>
      <c r="D229" s="10"/>
      <c r="E229" s="11"/>
    </row>
    <row r="230" spans="1:5">
      <c r="A230" s="7"/>
      <c r="B230" s="8"/>
      <c r="C230" s="9"/>
      <c r="D230" s="10"/>
      <c r="E230" s="11"/>
    </row>
    <row r="231" spans="1:5">
      <c r="A231" s="7"/>
      <c r="B231" s="8"/>
      <c r="C231" s="9"/>
      <c r="D231" s="10"/>
      <c r="E231" s="11"/>
    </row>
    <row r="232" spans="1:5">
      <c r="A232" s="7"/>
      <c r="B232" s="8"/>
      <c r="C232" s="9"/>
      <c r="D232" s="10"/>
      <c r="E232" s="11"/>
    </row>
    <row r="233" spans="1:5">
      <c r="A233" s="7"/>
      <c r="B233" s="8"/>
      <c r="C233" s="9"/>
      <c r="D233" s="10"/>
      <c r="E233" s="11"/>
    </row>
    <row r="234" spans="1:5">
      <c r="A234" s="7"/>
      <c r="B234" s="8"/>
      <c r="C234" s="9"/>
      <c r="D234" s="10"/>
      <c r="E234" s="11"/>
    </row>
    <row r="235" spans="1:5">
      <c r="A235" s="7"/>
      <c r="B235" s="8"/>
      <c r="C235" s="9"/>
      <c r="D235" s="10"/>
      <c r="E235" s="11"/>
    </row>
    <row r="236" spans="1:5">
      <c r="A236" s="7"/>
      <c r="B236" s="8"/>
      <c r="C236" s="9"/>
      <c r="D236" s="10"/>
      <c r="E236" s="11"/>
    </row>
    <row r="237" spans="1:5">
      <c r="A237" s="7"/>
      <c r="B237" s="8"/>
      <c r="C237" s="9"/>
      <c r="D237" s="15"/>
      <c r="E237" s="11"/>
    </row>
    <row r="238" spans="1:5">
      <c r="A238" s="7"/>
      <c r="B238" s="8"/>
      <c r="C238" s="9"/>
      <c r="D238" s="10"/>
      <c r="E238" s="11"/>
    </row>
    <row r="239" spans="1:5">
      <c r="A239" s="7"/>
      <c r="B239" s="8"/>
      <c r="C239" s="9"/>
      <c r="D239" s="10"/>
      <c r="E239" s="11"/>
    </row>
    <row r="240" spans="1:5">
      <c r="A240" s="7"/>
      <c r="B240" s="8"/>
      <c r="C240" s="9"/>
      <c r="D240" s="10"/>
      <c r="E240" s="11"/>
    </row>
    <row r="241" spans="1:5">
      <c r="A241" s="7"/>
      <c r="B241" s="8"/>
      <c r="C241" s="9"/>
      <c r="D241" s="15"/>
      <c r="E241" s="11"/>
    </row>
    <row r="242" spans="1:5">
      <c r="A242" s="7"/>
      <c r="B242" s="8"/>
      <c r="C242" s="9"/>
      <c r="D242" s="10"/>
      <c r="E242" s="11"/>
    </row>
    <row r="243" spans="1:5">
      <c r="A243" s="7"/>
      <c r="B243" s="8"/>
      <c r="C243" s="9"/>
      <c r="D243" s="15"/>
      <c r="E243" s="11"/>
    </row>
    <row r="244" spans="1:5">
      <c r="A244" s="7"/>
      <c r="B244" s="8"/>
      <c r="C244" s="9"/>
      <c r="D244" s="10"/>
      <c r="E244" s="11"/>
    </row>
    <row r="245" spans="1:5">
      <c r="A245" s="7"/>
      <c r="B245" s="8"/>
      <c r="C245" s="9"/>
      <c r="D245" s="10"/>
      <c r="E245" s="11"/>
    </row>
    <row r="246" spans="1:5">
      <c r="A246" s="7"/>
      <c r="B246" s="8"/>
      <c r="C246" s="9"/>
      <c r="D246" s="10"/>
      <c r="E246" s="11"/>
    </row>
    <row r="247" spans="1:5">
      <c r="A247" s="7"/>
      <c r="B247" s="8"/>
      <c r="C247" s="9"/>
      <c r="D247" s="10"/>
      <c r="E247" s="11"/>
    </row>
    <row r="248" spans="1:5">
      <c r="A248" s="7"/>
      <c r="B248" s="8"/>
      <c r="C248" s="9"/>
      <c r="D248" s="15"/>
      <c r="E248" s="11"/>
    </row>
    <row r="249" spans="1:5">
      <c r="A249" s="7"/>
      <c r="B249" s="8"/>
      <c r="C249" s="9"/>
      <c r="D249" s="10"/>
      <c r="E249" s="11"/>
    </row>
    <row r="250" spans="1:5">
      <c r="A250" s="7"/>
      <c r="B250" s="8"/>
      <c r="C250" s="9"/>
      <c r="D250" s="10"/>
      <c r="E250" s="11"/>
    </row>
    <row r="251" spans="1:5">
      <c r="A251" s="7"/>
      <c r="B251" s="8"/>
      <c r="C251" s="9"/>
      <c r="D251" s="10"/>
      <c r="E251" s="11"/>
    </row>
    <row r="252" spans="1:5">
      <c r="A252" s="7"/>
      <c r="B252" s="8"/>
      <c r="C252" s="9"/>
      <c r="D252" s="10"/>
      <c r="E252" s="11"/>
    </row>
    <row r="253" spans="1:5">
      <c r="A253" s="7"/>
      <c r="B253" s="8"/>
      <c r="C253" s="9"/>
      <c r="D253" s="10"/>
      <c r="E253" s="11"/>
    </row>
    <row r="254" spans="1:5">
      <c r="A254" s="7"/>
      <c r="B254" s="8"/>
      <c r="C254" s="9"/>
      <c r="D254" s="15"/>
      <c r="E254" s="11"/>
    </row>
    <row r="255" spans="1:5">
      <c r="A255" s="7"/>
      <c r="B255" s="8"/>
      <c r="C255" s="9"/>
      <c r="D255" s="10"/>
      <c r="E255" s="11"/>
    </row>
    <row r="256" spans="1:5">
      <c r="A256" s="7"/>
      <c r="B256" s="8"/>
      <c r="C256" s="9"/>
      <c r="D256" s="10"/>
      <c r="E256" s="11"/>
    </row>
    <row r="257" spans="1:5">
      <c r="A257" s="7"/>
      <c r="B257" s="8"/>
      <c r="C257" s="9"/>
      <c r="D257" s="10"/>
      <c r="E257" s="11"/>
    </row>
    <row r="258" spans="1:5">
      <c r="A258" s="7"/>
      <c r="B258" s="8"/>
      <c r="C258" s="9"/>
      <c r="D258" s="10"/>
      <c r="E258" s="11"/>
    </row>
    <row r="259" spans="1:5">
      <c r="A259" s="7"/>
      <c r="B259" s="8"/>
      <c r="C259" s="9"/>
      <c r="D259" s="10"/>
      <c r="E259" s="11"/>
    </row>
    <row r="260" spans="1:5">
      <c r="A260" s="7"/>
      <c r="B260" s="8"/>
      <c r="C260" s="9"/>
      <c r="D260" s="10"/>
      <c r="E260" s="11"/>
    </row>
    <row r="261" spans="1:5">
      <c r="A261" s="7"/>
      <c r="B261" s="8"/>
      <c r="C261" s="9"/>
      <c r="D261" s="10"/>
      <c r="E261" s="11"/>
    </row>
    <row r="262" spans="1:5">
      <c r="A262" s="7"/>
      <c r="B262" s="8"/>
      <c r="C262" s="9"/>
      <c r="D262" s="10"/>
      <c r="E262" s="11"/>
    </row>
    <row r="263" spans="1:5">
      <c r="A263" s="7"/>
      <c r="B263" s="8"/>
      <c r="C263" s="9"/>
      <c r="D263" s="10"/>
      <c r="E263" s="11"/>
    </row>
    <row r="264" spans="1:5">
      <c r="A264" s="7"/>
      <c r="B264" s="8"/>
      <c r="C264" s="9"/>
      <c r="D264" s="10"/>
      <c r="E264" s="11"/>
    </row>
    <row r="265" spans="1:5">
      <c r="A265" s="7"/>
      <c r="B265" s="8"/>
      <c r="C265" s="9"/>
      <c r="D265" s="10"/>
      <c r="E265" s="11"/>
    </row>
    <row r="266" spans="1:5">
      <c r="A266" s="7"/>
      <c r="B266" s="8"/>
      <c r="C266" s="9"/>
      <c r="D266" s="10"/>
      <c r="E266" s="11"/>
    </row>
    <row r="267" spans="1:5">
      <c r="A267" s="7"/>
      <c r="B267" s="8"/>
      <c r="C267" s="9"/>
      <c r="D267" s="10"/>
      <c r="E267" s="11"/>
    </row>
    <row r="268" spans="1:5">
      <c r="A268" s="7"/>
      <c r="B268" s="8"/>
      <c r="C268" s="9"/>
      <c r="D268" s="10"/>
      <c r="E268" s="11"/>
    </row>
    <row r="269" spans="1:5">
      <c r="A269" s="7"/>
      <c r="B269" s="8"/>
      <c r="C269" s="9"/>
      <c r="D269" s="10"/>
      <c r="E269" s="11"/>
    </row>
    <row r="270" spans="1:5">
      <c r="A270" s="7"/>
      <c r="B270" s="8"/>
      <c r="C270" s="9"/>
      <c r="D270" s="10"/>
      <c r="E270" s="11"/>
    </row>
    <row r="271" spans="1:5">
      <c r="A271" s="7"/>
      <c r="B271" s="8"/>
      <c r="C271" s="9"/>
      <c r="D271" s="10"/>
      <c r="E271" s="11"/>
    </row>
    <row r="272" spans="1:5">
      <c r="A272" s="7"/>
      <c r="B272" s="8"/>
      <c r="C272" s="9"/>
      <c r="D272" s="10"/>
      <c r="E272" s="11"/>
    </row>
    <row r="273" spans="1:5">
      <c r="A273" s="7"/>
      <c r="B273" s="8"/>
      <c r="C273" s="9"/>
      <c r="D273" s="10"/>
      <c r="E273" s="11"/>
    </row>
    <row r="274" spans="1:5">
      <c r="A274" s="7"/>
      <c r="B274" s="8"/>
      <c r="C274" s="9"/>
      <c r="D274" s="10"/>
      <c r="E274" s="11"/>
    </row>
    <row r="275" spans="1:5">
      <c r="A275" s="7"/>
      <c r="B275" s="8"/>
      <c r="C275" s="9"/>
      <c r="D275" s="10"/>
      <c r="E275" s="11"/>
    </row>
    <row r="276" spans="1:5">
      <c r="A276" s="7"/>
      <c r="B276" s="8"/>
      <c r="C276" s="9"/>
      <c r="D276" s="10"/>
      <c r="E276" s="11"/>
    </row>
    <row r="277" spans="1:5">
      <c r="A277" s="7"/>
      <c r="B277" s="8"/>
      <c r="C277" s="9"/>
      <c r="D277" s="10"/>
      <c r="E277" s="14"/>
    </row>
    <row r="278" spans="1:5">
      <c r="A278" s="7"/>
      <c r="B278" s="8"/>
      <c r="C278" s="9"/>
      <c r="D278" s="10"/>
      <c r="E278" s="11"/>
    </row>
    <row r="279" spans="1:5">
      <c r="A279" s="7"/>
      <c r="B279" s="8"/>
      <c r="C279" s="9"/>
      <c r="D279" s="10"/>
      <c r="E279" s="11"/>
    </row>
    <row r="280" spans="1:5">
      <c r="A280" s="7"/>
      <c r="B280" s="8"/>
      <c r="C280" s="9"/>
      <c r="D280" s="10"/>
      <c r="E280" s="11"/>
    </row>
    <row r="281" spans="1:5">
      <c r="A281" s="7"/>
      <c r="B281" s="8"/>
      <c r="C281" s="9"/>
      <c r="D281" s="10"/>
      <c r="E281" s="11"/>
    </row>
    <row r="282" spans="1:5">
      <c r="A282" s="7"/>
      <c r="B282" s="8"/>
      <c r="C282" s="9"/>
      <c r="D282" s="10"/>
      <c r="E282" s="11"/>
    </row>
    <row r="283" spans="1:5">
      <c r="A283" s="7"/>
      <c r="B283" s="8"/>
      <c r="C283" s="9"/>
      <c r="D283" s="10"/>
      <c r="E283" s="11"/>
    </row>
    <row r="284" spans="1:5">
      <c r="A284" s="7"/>
      <c r="B284" s="8"/>
      <c r="C284" s="9"/>
      <c r="D284" s="10"/>
      <c r="E284" s="11"/>
    </row>
    <row r="285" spans="1:5">
      <c r="A285" s="7"/>
      <c r="B285" s="8"/>
      <c r="C285" s="9"/>
      <c r="D285" s="10"/>
      <c r="E285" s="11"/>
    </row>
    <row r="286" spans="1:5">
      <c r="A286" s="7"/>
      <c r="B286" s="8"/>
      <c r="C286" s="9"/>
      <c r="D286" s="10"/>
      <c r="E286" s="11"/>
    </row>
    <row r="287" spans="1:5">
      <c r="A287" s="7"/>
      <c r="B287" s="8"/>
      <c r="C287" s="9"/>
      <c r="D287" s="10"/>
      <c r="E287" s="11"/>
    </row>
    <row r="288" spans="1:5">
      <c r="A288" s="7"/>
      <c r="B288" s="8"/>
      <c r="C288" s="9"/>
      <c r="D288" s="10"/>
      <c r="E288" s="11"/>
    </row>
    <row r="289" spans="1:5">
      <c r="A289" s="7"/>
      <c r="B289" s="8"/>
      <c r="C289" s="9"/>
      <c r="D289" s="10"/>
      <c r="E289" s="11"/>
    </row>
    <row r="290" spans="1:5">
      <c r="A290" s="7"/>
      <c r="B290" s="8"/>
      <c r="C290" s="9"/>
      <c r="D290" s="10"/>
      <c r="E290" s="11"/>
    </row>
    <row r="291" spans="1:5">
      <c r="A291" s="7"/>
      <c r="B291" s="8"/>
      <c r="C291" s="9"/>
      <c r="D291" s="10"/>
      <c r="E291" s="11"/>
    </row>
    <row r="292" spans="1:5">
      <c r="A292" s="7"/>
      <c r="B292" s="8"/>
      <c r="C292" s="9"/>
      <c r="D292" s="10"/>
      <c r="E292" s="11"/>
    </row>
    <row r="293" spans="1:5">
      <c r="A293" s="7"/>
      <c r="B293" s="8"/>
      <c r="C293" s="9"/>
      <c r="D293" s="17"/>
      <c r="E293" s="11"/>
    </row>
    <row r="294" spans="1:5">
      <c r="A294" s="7"/>
      <c r="B294" s="8"/>
      <c r="C294" s="9"/>
      <c r="D294" s="10"/>
      <c r="E294" s="11"/>
    </row>
    <row r="295" spans="1:5">
      <c r="A295" s="7"/>
      <c r="B295" s="8"/>
      <c r="C295" s="9"/>
      <c r="D295" s="10"/>
      <c r="E295" s="11"/>
    </row>
    <row r="296" spans="1:5">
      <c r="A296" s="7"/>
      <c r="B296" s="8"/>
      <c r="C296" s="9"/>
      <c r="D296" s="10"/>
      <c r="E296" s="11"/>
    </row>
    <row r="297" spans="1:5">
      <c r="A297" s="7"/>
      <c r="B297" s="8"/>
      <c r="C297" s="9"/>
      <c r="D297" s="10"/>
      <c r="E297" s="11"/>
    </row>
    <row r="298" spans="1:5">
      <c r="A298" s="7"/>
      <c r="B298" s="8"/>
      <c r="C298" s="9"/>
      <c r="D298" s="10"/>
      <c r="E298" s="11"/>
    </row>
    <row r="299" spans="1:5">
      <c r="A299" s="7"/>
      <c r="B299" s="8"/>
      <c r="C299" s="9"/>
      <c r="D299" s="10"/>
      <c r="E299" s="11"/>
    </row>
    <row r="300" spans="1:5">
      <c r="A300" s="7"/>
      <c r="B300" s="8"/>
      <c r="C300" s="9"/>
      <c r="D300" s="10"/>
      <c r="E300" s="11"/>
    </row>
    <row r="301" spans="1:5">
      <c r="A301" s="7"/>
      <c r="B301" s="8"/>
      <c r="C301" s="9"/>
      <c r="D301" s="10"/>
      <c r="E301" s="11"/>
    </row>
    <row r="302" spans="1:5">
      <c r="A302" s="7"/>
      <c r="B302" s="8"/>
      <c r="C302" s="9"/>
      <c r="D302" s="10"/>
      <c r="E302" s="11"/>
    </row>
    <row r="303" spans="1:5">
      <c r="A303" s="7"/>
      <c r="B303" s="8"/>
      <c r="C303" s="9"/>
      <c r="D303" s="10"/>
      <c r="E303" s="11"/>
    </row>
    <row r="304" spans="1:5">
      <c r="A304" s="7"/>
      <c r="B304" s="8"/>
      <c r="C304" s="9"/>
      <c r="D304" s="10"/>
      <c r="E304" s="11"/>
    </row>
    <row r="305" spans="1:5">
      <c r="A305" s="7"/>
      <c r="B305" s="8"/>
      <c r="C305" s="9"/>
      <c r="D305" s="10"/>
      <c r="E305" s="11"/>
    </row>
    <row r="306" spans="1:5">
      <c r="A306" s="7"/>
      <c r="B306" s="8"/>
      <c r="C306" s="9"/>
      <c r="D306" s="10"/>
      <c r="E306" s="11"/>
    </row>
    <row r="307" spans="1:5">
      <c r="A307" s="7"/>
      <c r="B307" s="8"/>
      <c r="C307" s="9"/>
      <c r="D307" s="10"/>
      <c r="E307" s="11"/>
    </row>
    <row r="308" spans="1:5">
      <c r="A308" s="7"/>
      <c r="B308" s="8"/>
      <c r="C308" s="9"/>
      <c r="D308" s="10"/>
      <c r="E308" s="11"/>
    </row>
    <row r="309" spans="1:5">
      <c r="A309" s="7"/>
      <c r="B309" s="8"/>
      <c r="C309" s="9"/>
      <c r="D309" s="17"/>
      <c r="E309" s="11"/>
    </row>
    <row r="310" spans="1:5">
      <c r="A310" s="7"/>
      <c r="B310" s="8"/>
      <c r="C310" s="9"/>
      <c r="D310" s="10"/>
      <c r="E310" s="11"/>
    </row>
    <row r="311" spans="1:5">
      <c r="A311" s="7"/>
      <c r="B311" s="8"/>
      <c r="C311" s="9"/>
      <c r="D311" s="15"/>
      <c r="E311" s="11"/>
    </row>
    <row r="312" spans="1:5">
      <c r="A312" s="7"/>
      <c r="B312" s="8"/>
      <c r="C312" s="9"/>
      <c r="D312" s="10"/>
      <c r="E312" s="11"/>
    </row>
    <row r="313" spans="1:5">
      <c r="A313" s="7"/>
      <c r="B313" s="8"/>
      <c r="C313" s="9"/>
      <c r="D313" s="10"/>
      <c r="E313" s="11"/>
    </row>
    <row r="314" spans="1:5">
      <c r="A314" s="7"/>
      <c r="B314" s="8"/>
      <c r="C314" s="9"/>
      <c r="D314" s="10"/>
      <c r="E314" s="11"/>
    </row>
    <row r="315" spans="1:5">
      <c r="A315" s="7"/>
      <c r="B315" s="8"/>
      <c r="C315" s="9"/>
      <c r="D315" s="10"/>
      <c r="E315" s="11"/>
    </row>
    <row r="316" spans="1:5">
      <c r="A316" s="7"/>
      <c r="B316" s="8"/>
      <c r="C316" s="9"/>
      <c r="D316" s="10"/>
      <c r="E316" s="11"/>
    </row>
    <row r="317" spans="1:5">
      <c r="A317" s="7"/>
      <c r="B317" s="8"/>
      <c r="C317" s="9"/>
      <c r="D317" s="10"/>
      <c r="E317" s="11"/>
    </row>
    <row r="318" spans="1:5">
      <c r="A318" s="7"/>
      <c r="B318" s="8"/>
      <c r="C318" s="9"/>
      <c r="D318" s="10"/>
      <c r="E318" s="11"/>
    </row>
    <row r="319" spans="1:5">
      <c r="A319" s="7"/>
      <c r="B319" s="8"/>
      <c r="C319" s="9"/>
      <c r="D319" s="10"/>
      <c r="E319" s="11"/>
    </row>
    <row r="320" spans="1:5">
      <c r="A320" s="7"/>
      <c r="B320" s="8"/>
      <c r="C320" s="9"/>
      <c r="D320" s="10"/>
      <c r="E320" s="11"/>
    </row>
    <row r="321" spans="1:5">
      <c r="A321" s="7"/>
      <c r="B321" s="8"/>
      <c r="C321" s="9"/>
      <c r="D321" s="10"/>
      <c r="E321" s="11"/>
    </row>
    <row r="322" spans="1:5">
      <c r="A322" s="7"/>
      <c r="B322" s="8"/>
      <c r="C322" s="9"/>
      <c r="D322" s="10"/>
      <c r="E322" s="11"/>
    </row>
    <row r="323" spans="1:5">
      <c r="A323" s="7"/>
      <c r="B323" s="8"/>
      <c r="C323" s="9"/>
      <c r="D323" s="10"/>
      <c r="E323" s="11"/>
    </row>
    <row r="324" spans="1:5">
      <c r="A324" s="7"/>
      <c r="B324" s="8"/>
      <c r="C324" s="9"/>
      <c r="D324" s="10"/>
      <c r="E324" s="11"/>
    </row>
    <row r="325" spans="1:5">
      <c r="A325" s="7"/>
      <c r="B325" s="8"/>
      <c r="C325" s="9"/>
      <c r="D325" s="10"/>
      <c r="E325" s="11"/>
    </row>
    <row r="326" spans="1:5">
      <c r="A326" s="7"/>
      <c r="B326" s="8"/>
      <c r="C326" s="9"/>
      <c r="D326" s="10"/>
      <c r="E326" s="11"/>
    </row>
    <row r="327" spans="1:5">
      <c r="A327" s="7"/>
      <c r="B327" s="8"/>
      <c r="C327" s="9"/>
      <c r="D327" s="10"/>
      <c r="E327" s="11"/>
    </row>
    <row r="328" spans="1:5">
      <c r="A328" s="7"/>
      <c r="B328" s="8"/>
      <c r="C328" s="9"/>
      <c r="D328" s="10"/>
      <c r="E328" s="11"/>
    </row>
    <row r="329" spans="1:5">
      <c r="A329" s="7"/>
      <c r="B329" s="8"/>
      <c r="C329" s="9"/>
      <c r="D329" s="10"/>
      <c r="E329" s="11"/>
    </row>
    <row r="330" spans="1:5">
      <c r="A330" s="7"/>
      <c r="B330" s="8"/>
      <c r="C330" s="9"/>
      <c r="D330" s="10"/>
      <c r="E330" s="11"/>
    </row>
    <row r="331" spans="1:5">
      <c r="A331" s="7"/>
      <c r="B331" s="8"/>
      <c r="C331" s="9"/>
      <c r="D331" s="10"/>
      <c r="E331" s="11"/>
    </row>
    <row r="332" spans="1:5">
      <c r="A332" s="7"/>
      <c r="B332" s="8"/>
      <c r="C332" s="9"/>
      <c r="D332" s="10"/>
      <c r="E332" s="11"/>
    </row>
    <row r="333" spans="1:5">
      <c r="A333" s="7"/>
      <c r="B333" s="8"/>
      <c r="C333" s="9"/>
      <c r="D333" s="10"/>
      <c r="E333" s="11"/>
    </row>
    <row r="334" spans="1:5">
      <c r="A334" s="7"/>
      <c r="B334" s="8"/>
      <c r="C334" s="9"/>
      <c r="D334" s="10"/>
      <c r="E334" s="11"/>
    </row>
    <row r="335" spans="1:5">
      <c r="A335" s="7"/>
      <c r="B335" s="8"/>
      <c r="C335" s="9"/>
      <c r="D335" s="15"/>
      <c r="E335" s="11"/>
    </row>
    <row r="336" spans="1:5">
      <c r="A336" s="7"/>
      <c r="B336" s="8"/>
      <c r="C336" s="9"/>
      <c r="D336" s="10"/>
      <c r="E336" s="11"/>
    </row>
    <row r="337" spans="1:5">
      <c r="A337" s="7"/>
      <c r="B337" s="8"/>
      <c r="C337" s="9"/>
      <c r="D337" s="10"/>
      <c r="E337" s="11"/>
    </row>
    <row r="338" spans="1:5">
      <c r="A338" s="7"/>
      <c r="B338" s="8"/>
      <c r="C338" s="9"/>
      <c r="D338" s="10"/>
      <c r="E338" s="11"/>
    </row>
    <row r="339" spans="1:5">
      <c r="A339" s="7"/>
      <c r="B339" s="8"/>
      <c r="C339" s="9"/>
      <c r="D339" s="10"/>
      <c r="E339" s="11"/>
    </row>
    <row r="340" spans="1:5">
      <c r="A340" s="7"/>
      <c r="B340" s="8"/>
      <c r="C340" s="9"/>
      <c r="D340" s="10"/>
      <c r="E340" s="11"/>
    </row>
    <row r="341" spans="1:5">
      <c r="A341" s="7"/>
      <c r="B341" s="8"/>
      <c r="C341" s="9"/>
      <c r="D341" s="10"/>
      <c r="E341" s="11"/>
    </row>
    <row r="342" spans="1:5">
      <c r="A342" s="7"/>
      <c r="B342" s="8"/>
      <c r="C342" s="9"/>
      <c r="D342" s="10"/>
      <c r="E342" s="11"/>
    </row>
    <row r="343" spans="1:5">
      <c r="A343" s="7"/>
      <c r="B343" s="8"/>
      <c r="C343" s="9"/>
      <c r="D343" s="10"/>
      <c r="E343" s="11"/>
    </row>
    <row r="344" spans="1:5">
      <c r="A344" s="7"/>
      <c r="B344" s="8"/>
      <c r="C344" s="9"/>
      <c r="D344" s="10"/>
      <c r="E344" s="11"/>
    </row>
    <row r="345" spans="1:5">
      <c r="A345" s="7"/>
      <c r="B345" s="8"/>
      <c r="C345" s="9"/>
      <c r="D345" s="10"/>
      <c r="E345" s="11"/>
    </row>
    <row r="346" spans="1:5">
      <c r="A346" s="7"/>
      <c r="B346" s="8"/>
      <c r="C346" s="9"/>
      <c r="D346" s="10"/>
      <c r="E346" s="11"/>
    </row>
    <row r="347" spans="1:5">
      <c r="A347" s="7"/>
      <c r="B347" s="8"/>
      <c r="C347" s="9"/>
      <c r="D347" s="10"/>
      <c r="E347" s="11"/>
    </row>
    <row r="348" spans="1:5">
      <c r="A348" s="7"/>
      <c r="B348" s="8"/>
      <c r="C348" s="9"/>
      <c r="D348" s="10"/>
      <c r="E348" s="11"/>
    </row>
    <row r="349" spans="1:5">
      <c r="A349" s="7"/>
      <c r="B349" s="8"/>
      <c r="C349" s="9"/>
      <c r="D349" s="10"/>
      <c r="E349" s="11"/>
    </row>
    <row r="350" spans="1:5">
      <c r="A350" s="7"/>
      <c r="B350" s="8"/>
      <c r="C350" s="9"/>
      <c r="D350" s="10"/>
      <c r="E350" s="11"/>
    </row>
    <row r="351" spans="1:5">
      <c r="A351" s="7"/>
      <c r="B351" s="8"/>
      <c r="C351" s="9"/>
      <c r="D351" s="10"/>
      <c r="E351" s="11"/>
    </row>
    <row r="352" spans="1:5">
      <c r="A352" s="7"/>
      <c r="B352" s="8"/>
      <c r="C352" s="9"/>
      <c r="D352" s="10"/>
      <c r="E352" s="11"/>
    </row>
    <row r="353" spans="1:5">
      <c r="A353" s="7"/>
      <c r="B353" s="8"/>
      <c r="C353" s="9"/>
      <c r="D353" s="10"/>
      <c r="E353" s="11"/>
    </row>
    <row r="354" spans="1:5">
      <c r="A354" s="7"/>
      <c r="B354" s="8"/>
      <c r="C354" s="9"/>
      <c r="D354" s="10"/>
      <c r="E354" s="11"/>
    </row>
    <row r="355" spans="1:5">
      <c r="A355" s="7"/>
      <c r="B355" s="8"/>
      <c r="C355" s="9"/>
      <c r="D355" s="10"/>
      <c r="E355" s="11"/>
    </row>
    <row r="356" spans="1:5">
      <c r="A356" s="7"/>
      <c r="B356" s="8"/>
      <c r="C356" s="9"/>
      <c r="D356" s="10"/>
      <c r="E356" s="11"/>
    </row>
    <row r="357" spans="1:5">
      <c r="A357" s="7"/>
      <c r="B357" s="8"/>
      <c r="C357" s="9"/>
      <c r="D357" s="10"/>
      <c r="E357" s="11"/>
    </row>
    <row r="358" spans="1:5">
      <c r="A358" s="7"/>
      <c r="B358" s="8"/>
      <c r="C358" s="9"/>
      <c r="D358" s="10"/>
      <c r="E358" s="11"/>
    </row>
    <row r="359" spans="1:5">
      <c r="A359" s="7"/>
      <c r="B359" s="8"/>
      <c r="C359" s="9"/>
      <c r="D359" s="10"/>
      <c r="E359" s="11"/>
    </row>
    <row r="360" spans="1:5">
      <c r="A360" s="7"/>
      <c r="B360" s="8"/>
      <c r="C360" s="9"/>
      <c r="D360" s="10"/>
      <c r="E360" s="11"/>
    </row>
    <row r="361" spans="1:5">
      <c r="A361" s="7"/>
      <c r="B361" s="8"/>
      <c r="C361" s="9"/>
      <c r="D361" s="10"/>
      <c r="E361" s="11"/>
    </row>
    <row r="362" spans="1:5">
      <c r="A362" s="7"/>
      <c r="B362" s="8"/>
      <c r="C362" s="9"/>
      <c r="D362" s="10"/>
      <c r="E362" s="11"/>
    </row>
    <row r="363" spans="1:5">
      <c r="A363" s="7"/>
      <c r="B363" s="8"/>
      <c r="C363" s="9"/>
      <c r="D363" s="17"/>
      <c r="E363" s="11"/>
    </row>
    <row r="364" spans="1:5">
      <c r="A364" s="7"/>
      <c r="B364" s="8"/>
      <c r="C364" s="9"/>
      <c r="D364" s="10"/>
      <c r="E364" s="11"/>
    </row>
    <row r="365" spans="1:5">
      <c r="A365" s="7"/>
      <c r="B365" s="8"/>
      <c r="C365" s="9"/>
      <c r="D365" s="10"/>
      <c r="E365" s="11"/>
    </row>
    <row r="366" spans="1:5">
      <c r="A366" s="7"/>
      <c r="B366" s="8"/>
      <c r="C366" s="9"/>
      <c r="D366" s="15"/>
      <c r="E366" s="11"/>
    </row>
    <row r="367" spans="1:5">
      <c r="A367" s="7"/>
      <c r="B367" s="8"/>
      <c r="C367" s="9"/>
      <c r="D367" s="10"/>
      <c r="E367" s="11"/>
    </row>
    <row r="368" spans="1:5">
      <c r="A368" s="7"/>
      <c r="B368" s="8"/>
      <c r="C368" s="9"/>
      <c r="D368" s="10"/>
      <c r="E368" s="14"/>
    </row>
    <row r="369" spans="1:5">
      <c r="A369" s="7"/>
      <c r="B369" s="8"/>
      <c r="C369" s="9"/>
      <c r="D369" s="10"/>
      <c r="E369" s="11"/>
    </row>
    <row r="370" spans="1:5">
      <c r="A370" s="7"/>
      <c r="B370" s="8"/>
      <c r="C370" s="9"/>
      <c r="D370" s="10"/>
      <c r="E370" s="11"/>
    </row>
    <row r="371" spans="1:5">
      <c r="A371" s="7"/>
      <c r="B371" s="8"/>
      <c r="C371" s="9"/>
      <c r="D371" s="10"/>
      <c r="E371" s="14"/>
    </row>
    <row r="372" spans="1:5">
      <c r="A372" s="7"/>
      <c r="B372" s="8"/>
      <c r="C372" s="9"/>
      <c r="D372" s="10"/>
      <c r="E372" s="11"/>
    </row>
    <row r="373" spans="1:5">
      <c r="A373" s="7"/>
      <c r="B373" s="8"/>
      <c r="C373" s="9"/>
      <c r="D373" s="10"/>
      <c r="E373" s="11"/>
    </row>
    <row r="374" spans="1:5">
      <c r="A374" s="7"/>
      <c r="B374" s="8"/>
      <c r="C374" s="9"/>
      <c r="D374" s="15"/>
      <c r="E374" s="11"/>
    </row>
    <row r="375" spans="1:5">
      <c r="A375" s="7"/>
      <c r="B375" s="8"/>
      <c r="C375" s="9"/>
      <c r="D375" s="10"/>
      <c r="E375" s="14"/>
    </row>
    <row r="376" spans="1:5">
      <c r="A376" s="7"/>
      <c r="B376" s="8"/>
      <c r="C376" s="9"/>
      <c r="D376" s="10"/>
      <c r="E376" s="11"/>
    </row>
    <row r="377" spans="1:5">
      <c r="A377" s="7"/>
      <c r="B377" s="8"/>
      <c r="C377" s="9"/>
      <c r="D377" s="10"/>
      <c r="E377" s="14"/>
    </row>
    <row r="378" spans="1:5">
      <c r="A378" s="7"/>
      <c r="B378" s="8"/>
      <c r="C378" s="9"/>
      <c r="D378" s="10"/>
      <c r="E378" s="11"/>
    </row>
    <row r="379" spans="1:5">
      <c r="A379" s="7"/>
      <c r="B379" s="8"/>
      <c r="C379" s="9"/>
      <c r="D379" s="17"/>
      <c r="E379" s="11"/>
    </row>
    <row r="380" spans="1:5">
      <c r="A380" s="7"/>
      <c r="B380" s="8"/>
      <c r="C380" s="9"/>
      <c r="D380" s="10"/>
      <c r="E380" s="11"/>
    </row>
    <row r="381" spans="1:5">
      <c r="A381" s="7"/>
      <c r="B381" s="8"/>
      <c r="C381" s="9"/>
      <c r="D381" s="17"/>
      <c r="E381" s="11"/>
    </row>
    <row r="382" spans="1:5">
      <c r="A382" s="7"/>
      <c r="B382" s="8"/>
      <c r="C382" s="9"/>
      <c r="D382" s="17"/>
      <c r="E382" s="11"/>
    </row>
    <row r="383" spans="1:5">
      <c r="A383" s="7"/>
      <c r="B383" s="8"/>
      <c r="C383" s="9"/>
      <c r="D383" s="10"/>
      <c r="E383" s="11"/>
    </row>
    <row r="384" spans="1:5">
      <c r="A384" s="7"/>
      <c r="B384" s="8"/>
      <c r="C384" s="9"/>
      <c r="D384" s="10"/>
      <c r="E384" s="11"/>
    </row>
    <row r="385" spans="1:5">
      <c r="A385" s="7"/>
      <c r="B385" s="8"/>
      <c r="C385" s="9"/>
      <c r="D385" s="15"/>
      <c r="E385" s="11"/>
    </row>
    <row r="386" spans="1:5">
      <c r="A386" s="7"/>
      <c r="B386" s="8"/>
      <c r="C386" s="9"/>
      <c r="D386" s="15"/>
      <c r="E386" s="11"/>
    </row>
    <row r="387" spans="1:5">
      <c r="A387" s="7"/>
      <c r="B387" s="8"/>
      <c r="C387" s="9"/>
      <c r="D387" s="10"/>
      <c r="E387" s="11"/>
    </row>
    <row r="388" spans="1:5">
      <c r="A388" s="7"/>
      <c r="B388" s="8"/>
      <c r="C388" s="9"/>
      <c r="D388" s="10"/>
      <c r="E388" s="11"/>
    </row>
    <row r="389" spans="1:5">
      <c r="A389" s="7"/>
      <c r="B389" s="8"/>
      <c r="C389" s="9"/>
      <c r="D389" s="10"/>
      <c r="E389" s="11"/>
    </row>
    <row r="390" spans="1:5">
      <c r="A390" s="7"/>
      <c r="B390" s="8"/>
      <c r="C390" s="9"/>
      <c r="D390" s="10"/>
      <c r="E390" s="11"/>
    </row>
    <row r="391" spans="1:5">
      <c r="A391" s="7"/>
      <c r="B391" s="8"/>
      <c r="C391" s="9"/>
      <c r="D391" s="10"/>
      <c r="E391" s="16"/>
    </row>
    <row r="392" spans="1:5">
      <c r="A392" s="7"/>
      <c r="B392" s="8"/>
      <c r="C392" s="9"/>
      <c r="D392" s="10"/>
      <c r="E392" s="11"/>
    </row>
    <row r="393" spans="1:5">
      <c r="A393" s="7"/>
      <c r="B393" s="8"/>
      <c r="C393" s="9"/>
      <c r="D393" s="10"/>
      <c r="E393" s="11"/>
    </row>
    <row r="394" spans="1:5">
      <c r="A394" s="7"/>
      <c r="B394" s="8"/>
      <c r="C394" s="9"/>
      <c r="D394" s="10"/>
      <c r="E394" s="11"/>
    </row>
    <row r="395" spans="1:5">
      <c r="A395" s="7"/>
      <c r="B395" s="8"/>
      <c r="C395" s="9"/>
      <c r="D395" s="15"/>
      <c r="E395" s="11"/>
    </row>
    <row r="396" spans="1:5">
      <c r="A396" s="7"/>
      <c r="B396" s="8"/>
      <c r="C396" s="9"/>
      <c r="D396" s="10"/>
      <c r="E396" s="11"/>
    </row>
    <row r="397" spans="1:5">
      <c r="A397" s="7"/>
      <c r="B397" s="8"/>
      <c r="C397" s="9"/>
      <c r="D397" s="10"/>
      <c r="E397" s="11"/>
    </row>
    <row r="398" spans="1:5">
      <c r="A398" s="7"/>
      <c r="B398" s="8"/>
      <c r="C398" s="9"/>
      <c r="D398" s="17"/>
      <c r="E398" s="11"/>
    </row>
    <row r="399" spans="1:5">
      <c r="A399" s="7"/>
      <c r="B399" s="8"/>
      <c r="C399" s="9"/>
      <c r="D399" s="17"/>
      <c r="E399" s="11"/>
    </row>
    <row r="400" spans="1:5">
      <c r="A400" s="7"/>
      <c r="B400" s="8"/>
      <c r="C400" s="9"/>
      <c r="D400" s="10"/>
      <c r="E400" s="11"/>
    </row>
    <row r="401" spans="1:5">
      <c r="A401" s="7"/>
      <c r="B401" s="8"/>
      <c r="C401" s="9"/>
      <c r="D401" s="10"/>
      <c r="E401" s="11"/>
    </row>
    <row r="402" spans="1:5">
      <c r="A402" s="7"/>
      <c r="B402" s="8"/>
      <c r="C402" s="9"/>
      <c r="D402" s="10"/>
      <c r="E402" s="11"/>
    </row>
    <row r="403" spans="1:5">
      <c r="A403" s="7"/>
      <c r="B403" s="8"/>
      <c r="C403" s="9"/>
      <c r="D403" s="15"/>
      <c r="E403" s="11"/>
    </row>
    <row r="404" spans="1:5">
      <c r="A404" s="7"/>
      <c r="B404" s="8"/>
      <c r="C404" s="9"/>
      <c r="D404" s="17"/>
      <c r="E404" s="11"/>
    </row>
    <row r="405" spans="1:5">
      <c r="A405" s="7"/>
      <c r="B405" s="8"/>
      <c r="C405" s="9"/>
      <c r="D405" s="15"/>
      <c r="E405" s="11"/>
    </row>
    <row r="406" spans="1:5">
      <c r="A406" s="7"/>
      <c r="B406" s="8"/>
      <c r="C406" s="9"/>
      <c r="D406" s="10"/>
      <c r="E406" s="11"/>
    </row>
    <row r="407" spans="1:5">
      <c r="A407" s="7"/>
      <c r="B407" s="8"/>
      <c r="C407" s="9"/>
      <c r="D407" s="10"/>
      <c r="E407" s="11"/>
    </row>
    <row r="408" spans="1:5">
      <c r="A408" s="7"/>
      <c r="B408" s="8"/>
      <c r="C408" s="9"/>
      <c r="D408" s="10"/>
      <c r="E408" s="11"/>
    </row>
    <row r="409" spans="1:5">
      <c r="A409" s="7"/>
      <c r="B409" s="8"/>
      <c r="C409" s="9"/>
      <c r="D409" s="10"/>
      <c r="E409" s="11"/>
    </row>
    <row r="410" spans="1:5">
      <c r="A410" s="7"/>
      <c r="B410" s="8"/>
      <c r="C410" s="9"/>
      <c r="D410" s="10"/>
      <c r="E410" s="11"/>
    </row>
    <row r="411" spans="1:5">
      <c r="A411" s="7"/>
      <c r="B411" s="8"/>
      <c r="C411" s="9"/>
      <c r="D411" s="10"/>
      <c r="E411" s="11"/>
    </row>
    <row r="412" spans="1:5">
      <c r="A412" s="7"/>
      <c r="B412" s="8"/>
      <c r="C412" s="9"/>
      <c r="D412" s="10"/>
      <c r="E412" s="11"/>
    </row>
    <row r="413" spans="1:5">
      <c r="A413" s="7"/>
      <c r="B413" s="8"/>
      <c r="C413" s="9"/>
      <c r="D413" s="10"/>
      <c r="E413" s="14"/>
    </row>
    <row r="414" spans="1:5">
      <c r="A414" s="7"/>
      <c r="B414" s="8"/>
      <c r="C414" s="9"/>
      <c r="D414" s="10"/>
      <c r="E414" s="11"/>
    </row>
    <row r="415" spans="1:5">
      <c r="A415" s="7"/>
      <c r="B415" s="8"/>
      <c r="C415" s="9"/>
      <c r="D415" s="10"/>
      <c r="E415" s="11"/>
    </row>
    <row r="416" spans="1:5">
      <c r="A416" s="7"/>
      <c r="B416" s="8"/>
      <c r="C416" s="9"/>
      <c r="D416" s="10"/>
      <c r="E416" s="11"/>
    </row>
    <row r="417" spans="1:5">
      <c r="A417" s="7"/>
      <c r="B417" s="8"/>
      <c r="C417" s="9"/>
      <c r="D417" s="10"/>
      <c r="E417" s="11"/>
    </row>
    <row r="418" spans="1:5">
      <c r="A418" s="7"/>
      <c r="B418" s="8"/>
      <c r="C418" s="9"/>
      <c r="D418" s="10"/>
      <c r="E418" s="11"/>
    </row>
    <row r="419" spans="1:5">
      <c r="A419" s="7"/>
      <c r="B419" s="8"/>
      <c r="C419" s="9"/>
      <c r="D419" s="10"/>
      <c r="E419" s="11"/>
    </row>
    <row r="420" spans="1:5">
      <c r="A420" s="7"/>
      <c r="B420" s="8"/>
      <c r="C420" s="9"/>
      <c r="D420" s="10"/>
      <c r="E420" s="11"/>
    </row>
    <row r="421" spans="1:5">
      <c r="A421" s="7"/>
      <c r="B421" s="8"/>
      <c r="C421" s="9"/>
      <c r="D421" s="15"/>
      <c r="E421" s="11"/>
    </row>
    <row r="422" spans="1:5">
      <c r="A422" s="7"/>
      <c r="B422" s="8"/>
      <c r="C422" s="9"/>
      <c r="D422" s="10"/>
      <c r="E422" s="11"/>
    </row>
    <row r="423" spans="1:5">
      <c r="A423" s="7"/>
      <c r="B423" s="8"/>
      <c r="C423" s="9"/>
      <c r="D423" s="10"/>
      <c r="E423" s="14"/>
    </row>
    <row r="424" spans="1:5">
      <c r="A424" s="7"/>
      <c r="B424" s="8"/>
      <c r="C424" s="9"/>
      <c r="D424" s="10"/>
      <c r="E424" s="11"/>
    </row>
    <row r="425" spans="1:5">
      <c r="A425" s="7"/>
      <c r="B425" s="8"/>
      <c r="C425" s="9"/>
      <c r="D425" s="10"/>
      <c r="E425" s="11"/>
    </row>
    <row r="426" spans="1:5">
      <c r="A426" s="7"/>
      <c r="B426" s="8"/>
      <c r="C426" s="9"/>
      <c r="D426" s="10"/>
      <c r="E426" s="11"/>
    </row>
    <row r="427" spans="1:5">
      <c r="A427" s="7"/>
      <c r="B427" s="8"/>
      <c r="C427" s="9"/>
      <c r="D427" s="10"/>
      <c r="E427" s="11"/>
    </row>
    <row r="428" spans="1:5">
      <c r="A428" s="7"/>
      <c r="B428" s="8"/>
      <c r="C428" s="9"/>
      <c r="D428" s="10"/>
      <c r="E428" s="11"/>
    </row>
    <row r="429" spans="1:5">
      <c r="A429" s="7"/>
      <c r="B429" s="8"/>
      <c r="C429" s="9"/>
      <c r="D429" s="10"/>
      <c r="E429" s="14"/>
    </row>
    <row r="430" spans="1:5">
      <c r="A430" s="7"/>
      <c r="B430" s="8"/>
      <c r="C430" s="9"/>
      <c r="D430" s="10"/>
      <c r="E430" s="11"/>
    </row>
    <row r="431" spans="1:5">
      <c r="A431" s="7"/>
      <c r="B431" s="8"/>
      <c r="C431" s="9"/>
      <c r="D431" s="10"/>
      <c r="E431" s="11"/>
    </row>
    <row r="432" spans="1:5">
      <c r="A432" s="7"/>
      <c r="B432" s="8"/>
      <c r="C432" s="9"/>
      <c r="D432" s="10"/>
      <c r="E432" s="14"/>
    </row>
    <row r="433" spans="1:5">
      <c r="A433" s="7"/>
      <c r="B433" s="8"/>
      <c r="C433" s="9"/>
      <c r="D433" s="10"/>
      <c r="E433" s="11"/>
    </row>
    <row r="434" spans="1:5">
      <c r="A434" s="7"/>
      <c r="B434" s="8"/>
      <c r="C434" s="9"/>
      <c r="D434" s="10"/>
      <c r="E434" s="14"/>
    </row>
    <row r="435" spans="1:5">
      <c r="A435" s="7"/>
      <c r="B435" s="8"/>
      <c r="C435" s="9"/>
      <c r="D435" s="10"/>
      <c r="E435" s="11"/>
    </row>
    <row r="436" spans="1:5">
      <c r="A436" s="7"/>
      <c r="B436" s="8"/>
      <c r="C436" s="9"/>
      <c r="D436" s="10"/>
      <c r="E436" s="11"/>
    </row>
    <row r="437" spans="1:5">
      <c r="A437" s="7"/>
      <c r="B437" s="8"/>
      <c r="C437" s="9"/>
      <c r="D437" s="10"/>
      <c r="E437" s="11"/>
    </row>
    <row r="438" spans="1:5">
      <c r="A438" s="7"/>
      <c r="B438" s="8"/>
      <c r="C438" s="9"/>
      <c r="D438" s="15"/>
      <c r="E438" s="11"/>
    </row>
    <row r="439" spans="1:5">
      <c r="A439" s="7"/>
      <c r="B439" s="8"/>
      <c r="C439" s="9"/>
      <c r="D439" s="10"/>
      <c r="E439" s="11"/>
    </row>
    <row r="440" spans="1:5">
      <c r="A440" s="7"/>
      <c r="B440" s="8"/>
      <c r="C440" s="9"/>
      <c r="D440" s="15"/>
      <c r="E440" s="11"/>
    </row>
    <row r="441" spans="1:5">
      <c r="A441" s="7"/>
      <c r="B441" s="8"/>
      <c r="C441" s="9"/>
      <c r="D441" s="15"/>
      <c r="E441" s="11"/>
    </row>
    <row r="442" spans="1:5">
      <c r="A442" s="7"/>
      <c r="B442" s="8"/>
      <c r="C442" s="9"/>
      <c r="D442" s="10"/>
      <c r="E442" s="11"/>
    </row>
    <row r="443" spans="1:5">
      <c r="A443" s="7"/>
      <c r="B443" s="8"/>
      <c r="C443" s="9"/>
      <c r="D443" s="10"/>
      <c r="E443" s="11"/>
    </row>
    <row r="444" spans="1:5">
      <c r="A444" s="7"/>
      <c r="B444" s="8"/>
      <c r="C444" s="9"/>
      <c r="D444" s="10"/>
      <c r="E444" s="11"/>
    </row>
    <row r="445" spans="1:5">
      <c r="A445" s="7"/>
      <c r="B445" s="8"/>
      <c r="C445" s="9"/>
      <c r="D445" s="10"/>
      <c r="E445" s="11"/>
    </row>
    <row r="446" spans="1:5">
      <c r="A446" s="7"/>
      <c r="B446" s="8"/>
      <c r="C446" s="9"/>
      <c r="D446" s="10"/>
      <c r="E446" s="11"/>
    </row>
    <row r="447" spans="1:5">
      <c r="A447" s="7"/>
      <c r="B447" s="8"/>
      <c r="C447" s="9"/>
      <c r="D447" s="10"/>
      <c r="E447" s="11"/>
    </row>
    <row r="448" spans="1:5">
      <c r="A448" s="7"/>
      <c r="B448" s="8"/>
      <c r="C448" s="9"/>
      <c r="D448" s="10"/>
      <c r="E448" s="14"/>
    </row>
    <row r="449" spans="1:5">
      <c r="A449" s="7"/>
      <c r="B449" s="8"/>
      <c r="C449" s="9"/>
      <c r="D449" s="10"/>
      <c r="E449" s="11"/>
    </row>
    <row r="450" spans="1:5">
      <c r="A450" s="7"/>
      <c r="B450" s="8"/>
      <c r="C450" s="9"/>
      <c r="D450" s="10"/>
      <c r="E450" s="11"/>
    </row>
    <row r="451" spans="1:5">
      <c r="A451" s="7"/>
      <c r="B451" s="8"/>
      <c r="C451" s="9"/>
      <c r="D451" s="10"/>
      <c r="E451" s="11"/>
    </row>
    <row r="452" spans="1:5">
      <c r="A452" s="7"/>
      <c r="B452" s="8"/>
      <c r="C452" s="9"/>
      <c r="D452" s="15"/>
      <c r="E452" s="11"/>
    </row>
    <row r="453" spans="1:5">
      <c r="A453" s="7"/>
      <c r="B453" s="8"/>
      <c r="C453" s="9"/>
      <c r="D453" s="15"/>
      <c r="E453" s="11"/>
    </row>
    <row r="454" spans="1:5">
      <c r="A454" s="7"/>
      <c r="B454" s="8"/>
      <c r="C454" s="9"/>
      <c r="D454" s="10"/>
      <c r="E454" s="11"/>
    </row>
    <row r="455" spans="1:5">
      <c r="A455" s="7"/>
      <c r="B455" s="8"/>
      <c r="C455" s="9"/>
      <c r="D455" s="17"/>
      <c r="E455" s="11"/>
    </row>
    <row r="456" spans="1:5">
      <c r="A456" s="7"/>
      <c r="B456" s="8"/>
      <c r="C456" s="9"/>
      <c r="D456" s="10"/>
      <c r="E456" s="11"/>
    </row>
    <row r="457" spans="1:5">
      <c r="A457" s="7"/>
      <c r="B457" s="8"/>
      <c r="C457" s="9"/>
      <c r="D457" s="15"/>
      <c r="E457" s="11"/>
    </row>
    <row r="458" spans="1:5">
      <c r="A458" s="7"/>
      <c r="B458" s="8"/>
      <c r="C458" s="9"/>
      <c r="D458" s="10"/>
      <c r="E458" s="11"/>
    </row>
    <row r="459" spans="1:5">
      <c r="A459" s="7"/>
      <c r="B459" s="8"/>
      <c r="C459" s="9"/>
      <c r="D459" s="15"/>
      <c r="E459" s="11"/>
    </row>
    <row r="460" spans="1:5">
      <c r="A460" s="7"/>
      <c r="B460" s="8"/>
      <c r="C460" s="9"/>
      <c r="D460" s="17"/>
      <c r="E460" s="11"/>
    </row>
    <row r="461" spans="1:5">
      <c r="A461" s="7"/>
      <c r="B461" s="8"/>
      <c r="C461" s="9"/>
      <c r="D461" s="10"/>
      <c r="E461" s="11"/>
    </row>
    <row r="462" spans="1:5">
      <c r="A462" s="7"/>
      <c r="B462" s="8"/>
      <c r="C462" s="9"/>
      <c r="D462" s="15"/>
      <c r="E462" s="11"/>
    </row>
    <row r="463" spans="1:5">
      <c r="A463" s="7"/>
      <c r="B463" s="8"/>
      <c r="C463" s="9"/>
      <c r="D463" s="10"/>
      <c r="E463" s="11"/>
    </row>
    <row r="464" spans="1:5">
      <c r="A464" s="7"/>
      <c r="B464" s="8"/>
      <c r="C464" s="9"/>
      <c r="D464" s="10"/>
      <c r="E464" s="11"/>
    </row>
    <row r="465" spans="1:5">
      <c r="A465" s="7"/>
      <c r="B465" s="8"/>
      <c r="C465" s="9"/>
      <c r="D465" s="10"/>
      <c r="E465" s="11"/>
    </row>
    <row r="466" spans="1:5">
      <c r="A466" s="7"/>
      <c r="B466" s="8"/>
      <c r="C466" s="9"/>
      <c r="D466" s="10"/>
      <c r="E466" s="11"/>
    </row>
    <row r="467" spans="1:5">
      <c r="A467" s="7"/>
      <c r="B467" s="8"/>
      <c r="C467" s="9"/>
      <c r="D467" s="10"/>
      <c r="E467" s="11"/>
    </row>
    <row r="468" spans="1:5">
      <c r="A468" s="7"/>
      <c r="B468" s="8"/>
      <c r="C468" s="9"/>
      <c r="D468" s="10"/>
      <c r="E468" s="11"/>
    </row>
    <row r="469" spans="1:5">
      <c r="A469" s="7"/>
      <c r="B469" s="8"/>
      <c r="C469" s="9"/>
      <c r="D469" s="10"/>
      <c r="E469" s="11"/>
    </row>
    <row r="470" spans="1:5">
      <c r="A470" s="7"/>
      <c r="B470" s="8"/>
      <c r="C470" s="9"/>
      <c r="D470" s="10"/>
      <c r="E470" s="11"/>
    </row>
    <row r="471" spans="1:5">
      <c r="A471" s="7"/>
      <c r="B471" s="8"/>
      <c r="C471" s="9"/>
      <c r="D471" s="10"/>
      <c r="E471" s="11"/>
    </row>
    <row r="472" spans="1:5">
      <c r="A472" s="7"/>
      <c r="B472" s="8"/>
      <c r="C472" s="9"/>
      <c r="D472" s="10"/>
      <c r="E472" s="11"/>
    </row>
    <row r="473" spans="1:5">
      <c r="A473" s="7"/>
      <c r="B473" s="8"/>
      <c r="C473" s="9"/>
      <c r="D473" s="10"/>
      <c r="E473" s="11"/>
    </row>
    <row r="474" spans="1:5">
      <c r="A474" s="7"/>
      <c r="B474" s="8"/>
      <c r="C474" s="9"/>
      <c r="D474" s="10"/>
      <c r="E474" s="11"/>
    </row>
    <row r="475" spans="1:5">
      <c r="A475" s="7"/>
      <c r="B475" s="8"/>
      <c r="C475" s="9"/>
      <c r="D475" s="10"/>
      <c r="E475" s="11"/>
    </row>
    <row r="476" spans="1:5">
      <c r="A476" s="7"/>
      <c r="B476" s="8"/>
      <c r="C476" s="9"/>
      <c r="D476" s="10"/>
      <c r="E476" s="11"/>
    </row>
    <row r="477" spans="1:5">
      <c r="A477" s="7"/>
      <c r="B477" s="8"/>
      <c r="C477" s="9"/>
      <c r="D477" s="10"/>
      <c r="E477" s="11"/>
    </row>
    <row r="478" spans="1:5">
      <c r="A478" s="7"/>
      <c r="B478" s="8"/>
      <c r="C478" s="9"/>
      <c r="D478" s="10"/>
      <c r="E478" s="11"/>
    </row>
    <row r="479" spans="1:5">
      <c r="A479" s="7"/>
      <c r="B479" s="8"/>
      <c r="C479" s="9"/>
      <c r="D479" s="10"/>
      <c r="E479" s="11"/>
    </row>
    <row r="480" spans="1:5">
      <c r="A480" s="7"/>
      <c r="B480" s="8"/>
      <c r="C480" s="9"/>
      <c r="D480" s="10"/>
      <c r="E480" s="11"/>
    </row>
    <row r="481" spans="1:5">
      <c r="A481" s="7"/>
      <c r="B481" s="8"/>
      <c r="C481" s="9"/>
      <c r="D481" s="10"/>
      <c r="E481" s="11"/>
    </row>
    <row r="482" spans="1:5">
      <c r="A482" s="7"/>
      <c r="B482" s="8"/>
      <c r="C482" s="9"/>
      <c r="D482" s="10"/>
      <c r="E482" s="11"/>
    </row>
    <row r="483" spans="1:5">
      <c r="A483" s="7"/>
      <c r="B483" s="8"/>
      <c r="C483" s="9"/>
      <c r="D483" s="15"/>
      <c r="E483" s="11"/>
    </row>
    <row r="484" spans="1:5">
      <c r="A484" s="7"/>
      <c r="B484" s="8"/>
      <c r="C484" s="9"/>
      <c r="D484" s="15"/>
      <c r="E484" s="11"/>
    </row>
    <row r="485" spans="1:5">
      <c r="A485" s="7"/>
      <c r="B485" s="8"/>
      <c r="C485" s="9"/>
      <c r="D485" s="10"/>
      <c r="E485" s="11"/>
    </row>
    <row r="486" spans="1:5">
      <c r="A486" s="7"/>
      <c r="B486" s="8"/>
      <c r="C486" s="9"/>
      <c r="D486" s="10"/>
      <c r="E486" s="11"/>
    </row>
    <row r="487" spans="1:5">
      <c r="A487" s="7"/>
      <c r="B487" s="8"/>
      <c r="C487" s="9"/>
      <c r="D487" s="10"/>
      <c r="E487" s="11"/>
    </row>
    <row r="488" spans="1:5">
      <c r="A488" s="7"/>
      <c r="B488" s="8"/>
      <c r="C488" s="9"/>
      <c r="D488" s="10"/>
      <c r="E488" s="11"/>
    </row>
    <row r="489" spans="1:5">
      <c r="A489" s="7"/>
      <c r="B489" s="8"/>
      <c r="C489" s="9"/>
      <c r="D489" s="10"/>
      <c r="E489" s="11"/>
    </row>
    <row r="490" spans="1:5">
      <c r="A490" s="7"/>
      <c r="B490" s="8"/>
      <c r="C490" s="9"/>
      <c r="D490" s="10"/>
      <c r="E490" s="11"/>
    </row>
    <row r="491" spans="1:5">
      <c r="A491" s="7"/>
      <c r="B491" s="8"/>
      <c r="C491" s="9"/>
      <c r="D491" s="10"/>
      <c r="E491" s="11"/>
    </row>
    <row r="492" spans="1:5">
      <c r="A492" s="7"/>
      <c r="B492" s="8"/>
      <c r="C492" s="9"/>
      <c r="D492" s="10"/>
      <c r="E492" s="11"/>
    </row>
    <row r="493" spans="1:5">
      <c r="A493" s="7"/>
      <c r="B493" s="8"/>
      <c r="C493" s="9"/>
      <c r="D493" s="10"/>
      <c r="E493" s="11"/>
    </row>
    <row r="494" spans="1:5">
      <c r="A494" s="7"/>
      <c r="B494" s="8"/>
      <c r="C494" s="9"/>
      <c r="D494" s="10"/>
      <c r="E494" s="11"/>
    </row>
    <row r="495" spans="1:5">
      <c r="A495" s="7"/>
      <c r="B495" s="8"/>
      <c r="C495" s="9"/>
      <c r="D495" s="10"/>
      <c r="E495" s="11"/>
    </row>
    <row r="496" spans="1:5">
      <c r="A496" s="7"/>
      <c r="B496" s="8"/>
      <c r="C496" s="9"/>
      <c r="D496" s="10"/>
      <c r="E496" s="11"/>
    </row>
    <row r="497" spans="1:5">
      <c r="A497" s="7"/>
      <c r="B497" s="8"/>
      <c r="C497" s="9"/>
      <c r="D497" s="10"/>
      <c r="E497" s="11"/>
    </row>
    <row r="498" spans="1:5">
      <c r="A498" s="7"/>
      <c r="B498" s="8"/>
      <c r="C498" s="9"/>
      <c r="D498" s="15"/>
      <c r="E498" s="11"/>
    </row>
    <row r="499" spans="1:5">
      <c r="A499" s="7"/>
      <c r="B499" s="8"/>
      <c r="C499" s="9"/>
      <c r="D499" s="10"/>
      <c r="E499" s="11"/>
    </row>
    <row r="500" spans="1:5">
      <c r="A500" s="7"/>
      <c r="B500" s="8"/>
      <c r="C500" s="9"/>
      <c r="D500" s="10"/>
      <c r="E500" s="11"/>
    </row>
    <row r="501" spans="1:5">
      <c r="A501" s="7"/>
      <c r="B501" s="8"/>
      <c r="C501" s="9"/>
      <c r="D501" s="10"/>
      <c r="E501" s="11"/>
    </row>
    <row r="502" spans="1:5">
      <c r="A502" s="7"/>
      <c r="B502" s="8"/>
      <c r="C502" s="9"/>
      <c r="D502" s="15"/>
      <c r="E502" s="11"/>
    </row>
    <row r="503" spans="1:5">
      <c r="A503" s="7"/>
      <c r="B503" s="8"/>
      <c r="C503" s="9"/>
      <c r="D503" s="10"/>
      <c r="E503" s="11"/>
    </row>
    <row r="504" spans="1:5">
      <c r="A504" s="7"/>
      <c r="B504" s="8"/>
      <c r="C504" s="9"/>
      <c r="D504" s="10"/>
      <c r="E504" s="11"/>
    </row>
    <row r="505" spans="1:5">
      <c r="A505" s="7"/>
      <c r="B505" s="8"/>
      <c r="C505" s="9"/>
      <c r="D505" s="10"/>
      <c r="E505" s="11"/>
    </row>
    <row r="506" spans="1:5">
      <c r="A506" s="7"/>
      <c r="B506" s="8"/>
      <c r="C506" s="9"/>
      <c r="D506" s="10"/>
      <c r="E506" s="11"/>
    </row>
    <row r="507" spans="1:5">
      <c r="A507" s="7"/>
      <c r="B507" s="8"/>
      <c r="C507" s="9"/>
      <c r="D507" s="10"/>
      <c r="E507" s="11"/>
    </row>
    <row r="508" spans="1:5">
      <c r="A508" s="7"/>
      <c r="B508" s="8"/>
      <c r="C508" s="9"/>
      <c r="D508" s="10"/>
      <c r="E508" s="11"/>
    </row>
    <row r="509" spans="1:5">
      <c r="A509" s="7"/>
      <c r="B509" s="8"/>
      <c r="C509" s="9"/>
      <c r="D509" s="10"/>
      <c r="E509" s="11"/>
    </row>
    <row r="510" spans="1:5">
      <c r="A510" s="7"/>
      <c r="B510" s="8"/>
      <c r="C510" s="9"/>
      <c r="D510" s="15"/>
      <c r="E510" s="11"/>
    </row>
    <row r="511" spans="1:5">
      <c r="A511" s="7"/>
      <c r="B511" s="8"/>
      <c r="C511" s="9"/>
      <c r="D511" s="10"/>
      <c r="E511" s="11"/>
    </row>
    <row r="512" spans="1:5">
      <c r="A512" s="7"/>
      <c r="B512" s="8"/>
      <c r="C512" s="9"/>
      <c r="D512" s="10"/>
      <c r="E512" s="11"/>
    </row>
    <row r="513" spans="1:5">
      <c r="A513" s="7"/>
      <c r="B513" s="8"/>
      <c r="C513" s="9"/>
      <c r="D513" s="10"/>
      <c r="E513" s="11"/>
    </row>
    <row r="514" spans="1:5">
      <c r="A514" s="7"/>
      <c r="B514" s="8"/>
      <c r="C514" s="9"/>
      <c r="D514" s="10"/>
      <c r="E514" s="11"/>
    </row>
    <row r="515" spans="1:5">
      <c r="A515" s="7"/>
      <c r="B515" s="8"/>
      <c r="C515" s="9"/>
      <c r="D515" s="10"/>
      <c r="E515" s="11"/>
    </row>
    <row r="516" spans="1:5">
      <c r="A516" s="7"/>
      <c r="B516" s="8"/>
      <c r="C516" s="9"/>
      <c r="D516" s="10"/>
      <c r="E516" s="11"/>
    </row>
    <row r="517" spans="1:5">
      <c r="A517" s="7"/>
      <c r="B517" s="8"/>
      <c r="C517" s="9"/>
      <c r="D517" s="10"/>
      <c r="E517" s="11"/>
    </row>
    <row r="518" spans="1:5">
      <c r="A518" s="7"/>
      <c r="B518" s="8"/>
      <c r="C518" s="9"/>
      <c r="D518" s="10"/>
      <c r="E518" s="11"/>
    </row>
    <row r="519" spans="1:5">
      <c r="A519" s="7"/>
      <c r="B519" s="8"/>
      <c r="C519" s="9"/>
      <c r="D519" s="10"/>
      <c r="E519" s="11"/>
    </row>
    <row r="520" spans="1:5">
      <c r="A520" s="7"/>
      <c r="B520" s="8"/>
      <c r="C520" s="9"/>
      <c r="D520" s="10"/>
      <c r="E520" s="11"/>
    </row>
    <row r="521" spans="1:5">
      <c r="A521" s="7"/>
      <c r="B521" s="8"/>
      <c r="C521" s="9"/>
      <c r="D521" s="10"/>
      <c r="E521" s="11"/>
    </row>
    <row r="522" spans="1:5">
      <c r="A522" s="7"/>
      <c r="B522" s="8"/>
      <c r="C522" s="9"/>
      <c r="D522" s="10"/>
      <c r="E522" s="11"/>
    </row>
    <row r="523" spans="1:5">
      <c r="A523" s="7"/>
      <c r="B523" s="8"/>
      <c r="C523" s="9"/>
      <c r="D523" s="10"/>
      <c r="E523" s="11"/>
    </row>
    <row r="524" spans="1:5">
      <c r="A524" s="7"/>
      <c r="B524" s="8"/>
      <c r="C524" s="9"/>
      <c r="D524" s="10"/>
      <c r="E524" s="11"/>
    </row>
    <row r="525" spans="1:5">
      <c r="A525" s="7"/>
      <c r="B525" s="8"/>
      <c r="C525" s="9"/>
      <c r="D525" s="10"/>
      <c r="E525" s="11"/>
    </row>
    <row r="526" spans="1:5">
      <c r="A526" s="7"/>
      <c r="B526" s="8"/>
      <c r="C526" s="9"/>
      <c r="D526" s="10"/>
      <c r="E526" s="11"/>
    </row>
    <row r="527" spans="1:5">
      <c r="A527" s="7"/>
      <c r="B527" s="8"/>
      <c r="C527" s="9"/>
      <c r="D527" s="10"/>
      <c r="E527" s="11"/>
    </row>
    <row r="528" spans="1:5">
      <c r="A528" s="7"/>
      <c r="B528" s="8"/>
      <c r="C528" s="9"/>
      <c r="D528" s="10"/>
      <c r="E528" s="11"/>
    </row>
    <row r="529" spans="1:5">
      <c r="A529" s="7"/>
      <c r="B529" s="8"/>
      <c r="C529" s="9"/>
      <c r="D529" s="10"/>
      <c r="E529" s="11"/>
    </row>
    <row r="530" spans="1:5">
      <c r="A530" s="7"/>
      <c r="B530" s="8"/>
      <c r="C530" s="9"/>
      <c r="D530" s="10"/>
      <c r="E530" s="11"/>
    </row>
    <row r="531" spans="1:5">
      <c r="A531" s="7"/>
      <c r="B531" s="8"/>
      <c r="C531" s="9"/>
      <c r="D531" s="10"/>
      <c r="E531" s="11"/>
    </row>
    <row r="532" spans="1:5">
      <c r="A532" s="7"/>
      <c r="B532" s="8"/>
      <c r="C532" s="9"/>
      <c r="D532" s="10"/>
      <c r="E532" s="11"/>
    </row>
    <row r="533" spans="1:5">
      <c r="A533" s="7"/>
      <c r="B533" s="8"/>
      <c r="C533" s="9"/>
      <c r="D533" s="10"/>
      <c r="E533" s="11"/>
    </row>
    <row r="534" spans="1:5">
      <c r="A534" s="7"/>
      <c r="B534" s="8"/>
      <c r="C534" s="9"/>
      <c r="D534" s="10"/>
      <c r="E534" s="11"/>
    </row>
    <row r="535" spans="1:5">
      <c r="A535" s="7"/>
      <c r="B535" s="8"/>
      <c r="C535" s="9"/>
      <c r="D535" s="15"/>
      <c r="E535" s="11"/>
    </row>
    <row r="536" spans="1:5">
      <c r="A536" s="7"/>
      <c r="B536" s="8"/>
      <c r="C536" s="9"/>
      <c r="D536" s="10"/>
      <c r="E536" s="11"/>
    </row>
    <row r="537" spans="1:5">
      <c r="A537" s="7"/>
      <c r="B537" s="8"/>
      <c r="C537" s="9"/>
      <c r="D537" s="10"/>
      <c r="E537" s="11"/>
    </row>
    <row r="538" spans="1:5">
      <c r="A538" s="7"/>
      <c r="B538" s="8"/>
      <c r="C538" s="9"/>
      <c r="D538" s="10"/>
      <c r="E538" s="11"/>
    </row>
    <row r="539" spans="1:5">
      <c r="A539" s="7"/>
      <c r="B539" s="8"/>
      <c r="C539" s="9"/>
      <c r="D539" s="10"/>
      <c r="E539" s="11"/>
    </row>
    <row r="540" spans="1:5">
      <c r="A540" s="7"/>
      <c r="B540" s="8"/>
      <c r="C540" s="9"/>
      <c r="D540" s="10"/>
      <c r="E540" s="11"/>
    </row>
    <row r="541" spans="1:5">
      <c r="A541" s="7"/>
      <c r="B541" s="8"/>
      <c r="C541" s="9"/>
      <c r="D541" s="10"/>
      <c r="E541" s="11"/>
    </row>
    <row r="542" spans="1:5">
      <c r="A542" s="7"/>
      <c r="B542" s="8"/>
      <c r="C542" s="9"/>
      <c r="D542" s="10"/>
      <c r="E542" s="11"/>
    </row>
    <row r="543" spans="1:5">
      <c r="A543" s="7"/>
      <c r="B543" s="8"/>
      <c r="C543" s="9"/>
      <c r="D543" s="10"/>
      <c r="E543" s="11"/>
    </row>
    <row r="544" spans="1:5">
      <c r="A544" s="7"/>
      <c r="B544" s="8"/>
      <c r="C544" s="9"/>
      <c r="D544" s="10"/>
      <c r="E544" s="11"/>
    </row>
    <row r="545" spans="1:5">
      <c r="A545" s="7"/>
      <c r="B545" s="8"/>
      <c r="C545" s="9"/>
      <c r="D545" s="10"/>
      <c r="E545" s="11"/>
    </row>
    <row r="546" spans="1:5">
      <c r="A546" s="7"/>
      <c r="B546" s="8"/>
      <c r="C546" s="9"/>
      <c r="D546" s="10"/>
      <c r="E546" s="11"/>
    </row>
    <row r="547" spans="1:5">
      <c r="A547" s="7"/>
      <c r="B547" s="8"/>
      <c r="C547" s="9"/>
      <c r="D547" s="10"/>
      <c r="E547" s="11"/>
    </row>
    <row r="548" spans="1:5">
      <c r="A548" s="7"/>
      <c r="B548" s="8"/>
      <c r="C548" s="9"/>
      <c r="D548" s="10"/>
      <c r="E548" s="11"/>
    </row>
    <row r="549" spans="1:5">
      <c r="A549" s="7"/>
      <c r="B549" s="8"/>
      <c r="C549" s="9"/>
      <c r="D549" s="10"/>
      <c r="E549" s="11"/>
    </row>
    <row r="550" spans="1:5">
      <c r="A550" s="7"/>
      <c r="B550" s="8"/>
      <c r="C550" s="9"/>
      <c r="D550" s="10"/>
      <c r="E550" s="11"/>
    </row>
    <row r="551" spans="1:5">
      <c r="A551" s="7"/>
      <c r="B551" s="8"/>
      <c r="C551" s="9"/>
      <c r="D551" s="10"/>
      <c r="E551" s="11"/>
    </row>
    <row r="552" spans="1:5">
      <c r="A552" s="7"/>
      <c r="B552" s="8"/>
      <c r="C552" s="9"/>
      <c r="D552" s="10"/>
      <c r="E552" s="11"/>
    </row>
    <row r="553" spans="1:5">
      <c r="A553" s="7"/>
      <c r="B553" s="8"/>
      <c r="C553" s="9"/>
      <c r="D553" s="10"/>
      <c r="E553" s="11"/>
    </row>
    <row r="554" spans="1:5">
      <c r="A554" s="7"/>
      <c r="B554" s="8"/>
      <c r="C554" s="9"/>
      <c r="D554" s="10"/>
      <c r="E554" s="11"/>
    </row>
    <row r="555" spans="1:5">
      <c r="A555" s="7"/>
      <c r="B555" s="8"/>
      <c r="C555" s="9"/>
      <c r="D555" s="10"/>
      <c r="E555" s="11"/>
    </row>
    <row r="556" spans="1:5">
      <c r="A556" s="7"/>
      <c r="B556" s="8"/>
      <c r="C556" s="9"/>
      <c r="D556" s="15"/>
      <c r="E556" s="11"/>
    </row>
    <row r="557" spans="1:5">
      <c r="A557" s="7"/>
      <c r="B557" s="8"/>
      <c r="C557" s="9"/>
      <c r="D557" s="10"/>
      <c r="E557" s="11"/>
    </row>
    <row r="558" spans="1:5">
      <c r="A558" s="7"/>
      <c r="B558" s="8"/>
      <c r="C558" s="9"/>
      <c r="D558" s="10"/>
      <c r="E558" s="11"/>
    </row>
    <row r="559" spans="1:5">
      <c r="A559" s="7"/>
      <c r="B559" s="8"/>
      <c r="C559" s="9"/>
      <c r="D559" s="15"/>
      <c r="E559" s="11"/>
    </row>
    <row r="560" spans="1:5">
      <c r="A560" s="7"/>
      <c r="B560" s="8"/>
      <c r="C560" s="9"/>
      <c r="D560" s="10"/>
      <c r="E560" s="11"/>
    </row>
    <row r="561" spans="1:5">
      <c r="A561" s="7"/>
      <c r="B561" s="8"/>
      <c r="C561" s="9"/>
      <c r="D561" s="10"/>
      <c r="E561" s="11"/>
    </row>
    <row r="562" spans="1:5">
      <c r="A562" s="7"/>
      <c r="B562" s="8"/>
      <c r="C562" s="9"/>
      <c r="D562" s="10"/>
      <c r="E562" s="14"/>
    </row>
    <row r="563" spans="1:5">
      <c r="A563" s="7"/>
      <c r="B563" s="8"/>
      <c r="C563" s="9"/>
      <c r="D563" s="15"/>
      <c r="E563" s="11"/>
    </row>
    <row r="564" spans="1:5">
      <c r="A564" s="7"/>
      <c r="B564" s="8"/>
      <c r="C564" s="9"/>
      <c r="D564" s="15"/>
      <c r="E564" s="11"/>
    </row>
    <row r="565" spans="1:5">
      <c r="A565" s="7"/>
      <c r="B565" s="8"/>
      <c r="C565" s="9"/>
      <c r="D565" s="10"/>
      <c r="E565" s="11"/>
    </row>
    <row r="566" spans="1:5">
      <c r="A566" s="7"/>
      <c r="B566" s="8"/>
      <c r="C566" s="9"/>
      <c r="D566" s="10"/>
      <c r="E566" s="11"/>
    </row>
    <row r="567" spans="1:5">
      <c r="A567" s="7"/>
      <c r="B567" s="8"/>
      <c r="C567" s="9"/>
      <c r="D567" s="10"/>
      <c r="E567" s="14"/>
    </row>
    <row r="568" spans="1:5">
      <c r="A568" s="7"/>
      <c r="B568" s="8"/>
      <c r="C568" s="9"/>
      <c r="D568" s="10"/>
      <c r="E568" s="11"/>
    </row>
    <row r="569" spans="1:5">
      <c r="A569" s="7"/>
      <c r="B569" s="8"/>
      <c r="C569" s="9"/>
      <c r="D569" s="10"/>
      <c r="E569" s="11"/>
    </row>
    <row r="570" spans="1:5">
      <c r="A570" s="7"/>
      <c r="B570" s="8"/>
      <c r="C570" s="9"/>
      <c r="D570" s="10"/>
      <c r="E570" s="11"/>
    </row>
    <row r="571" spans="1:5">
      <c r="A571" s="7"/>
      <c r="B571" s="8"/>
      <c r="C571" s="9"/>
      <c r="D571" s="10"/>
      <c r="E571" s="11"/>
    </row>
    <row r="572" spans="1:5">
      <c r="A572" s="7"/>
      <c r="B572" s="8"/>
      <c r="C572" s="9"/>
      <c r="D572" s="10"/>
      <c r="E572" s="11"/>
    </row>
    <row r="573" spans="1:5">
      <c r="A573" s="7"/>
      <c r="B573" s="8"/>
      <c r="C573" s="9"/>
      <c r="D573" s="10"/>
      <c r="E573" s="11"/>
    </row>
    <row r="574" spans="1:5">
      <c r="A574" s="7"/>
      <c r="B574" s="8"/>
      <c r="C574" s="9"/>
      <c r="D574" s="10"/>
      <c r="E574" s="11"/>
    </row>
    <row r="575" spans="1:5">
      <c r="A575" s="7"/>
      <c r="B575" s="8"/>
      <c r="C575" s="9"/>
      <c r="D575" s="15"/>
      <c r="E575" s="11"/>
    </row>
    <row r="576" spans="1:5">
      <c r="A576" s="7"/>
      <c r="B576" s="8"/>
      <c r="C576" s="9"/>
      <c r="D576" s="10"/>
      <c r="E576" s="11"/>
    </row>
    <row r="577" spans="1:5">
      <c r="A577" s="7"/>
      <c r="B577" s="8"/>
      <c r="C577" s="9"/>
      <c r="D577" s="10"/>
      <c r="E577" s="11"/>
    </row>
    <row r="578" spans="1:5">
      <c r="A578" s="7"/>
      <c r="B578" s="8"/>
      <c r="C578" s="9"/>
      <c r="D578" s="10"/>
      <c r="E578" s="11"/>
    </row>
    <row r="579" spans="1:5">
      <c r="A579" s="7"/>
      <c r="B579" s="8"/>
      <c r="C579" s="9"/>
      <c r="D579" s="10"/>
      <c r="E579" s="11"/>
    </row>
    <row r="580" spans="1:5">
      <c r="A580" s="7"/>
      <c r="B580" s="8"/>
      <c r="C580" s="9"/>
      <c r="D580" s="10"/>
      <c r="E580" s="11"/>
    </row>
    <row r="581" spans="1:5">
      <c r="A581" s="7"/>
      <c r="B581" s="8"/>
      <c r="C581" s="9"/>
      <c r="D581" s="10"/>
      <c r="E581" s="11"/>
    </row>
    <row r="582" spans="1:5">
      <c r="A582" s="7"/>
      <c r="B582" s="8"/>
      <c r="C582" s="9"/>
      <c r="D582" s="10"/>
      <c r="E582" s="11"/>
    </row>
    <row r="583" spans="1:5">
      <c r="A583" s="7"/>
      <c r="B583" s="8"/>
      <c r="C583" s="9"/>
      <c r="D583" s="10"/>
      <c r="E583" s="11"/>
    </row>
    <row r="584" spans="1:5">
      <c r="A584" s="7"/>
      <c r="B584" s="8"/>
      <c r="C584" s="9"/>
      <c r="D584" s="10"/>
      <c r="E584" s="14"/>
    </row>
    <row r="585" spans="1:5">
      <c r="A585" s="7"/>
      <c r="B585" s="8"/>
      <c r="C585" s="9"/>
      <c r="D585" s="10"/>
      <c r="E585" s="11"/>
    </row>
    <row r="586" spans="1:5">
      <c r="A586" s="7"/>
      <c r="B586" s="8"/>
      <c r="C586" s="9"/>
      <c r="D586" s="15"/>
      <c r="E586" s="11"/>
    </row>
    <row r="587" spans="1:5">
      <c r="A587" s="7"/>
      <c r="B587" s="8"/>
      <c r="C587" s="9"/>
      <c r="D587" s="10"/>
      <c r="E587" s="11"/>
    </row>
    <row r="588" spans="1:5">
      <c r="A588" s="7"/>
      <c r="B588" s="8"/>
      <c r="C588" s="9"/>
      <c r="D588" s="15"/>
      <c r="E588" s="11"/>
    </row>
    <row r="589" spans="1:5">
      <c r="A589" s="7"/>
      <c r="B589" s="8"/>
      <c r="C589" s="9"/>
      <c r="D589" s="10"/>
      <c r="E589" s="11"/>
    </row>
    <row r="590" spans="1:5">
      <c r="A590" s="7"/>
      <c r="B590" s="8"/>
      <c r="C590" s="9"/>
      <c r="D590" s="10"/>
      <c r="E590" s="11"/>
    </row>
    <row r="591" spans="1:5">
      <c r="A591" s="7"/>
      <c r="B591" s="8"/>
      <c r="C591" s="9"/>
      <c r="D591" s="15"/>
      <c r="E591" s="11"/>
    </row>
    <row r="592" spans="1:5">
      <c r="A592" s="7"/>
      <c r="B592" s="8"/>
      <c r="C592" s="9"/>
      <c r="D592" s="10"/>
      <c r="E592" s="11"/>
    </row>
    <row r="593" spans="1:5">
      <c r="A593" s="7"/>
      <c r="B593" s="8"/>
      <c r="C593" s="9"/>
      <c r="D593" s="10"/>
      <c r="E593" s="11"/>
    </row>
    <row r="594" spans="1:5">
      <c r="A594" s="7"/>
      <c r="B594" s="8"/>
      <c r="C594" s="9"/>
      <c r="D594" s="15"/>
      <c r="E594" s="11"/>
    </row>
    <row r="595" spans="1:5">
      <c r="A595" s="7"/>
      <c r="B595" s="8"/>
      <c r="C595" s="9"/>
      <c r="D595" s="10"/>
      <c r="E595" s="11"/>
    </row>
    <row r="596" spans="1:5">
      <c r="A596" s="7"/>
      <c r="B596" s="8"/>
      <c r="C596" s="9"/>
      <c r="D596" s="10"/>
      <c r="E596" s="11"/>
    </row>
    <row r="597" spans="1:5">
      <c r="A597" s="7"/>
      <c r="B597" s="8"/>
      <c r="C597" s="9"/>
      <c r="D597" s="10"/>
      <c r="E597" s="11"/>
    </row>
    <row r="598" spans="1:5">
      <c r="A598" s="7"/>
      <c r="B598" s="8"/>
      <c r="C598" s="9"/>
      <c r="D598" s="10"/>
      <c r="E598" s="11"/>
    </row>
    <row r="599" spans="1:5">
      <c r="A599" s="7"/>
      <c r="B599" s="8"/>
      <c r="C599" s="9"/>
      <c r="D599" s="15"/>
      <c r="E599" s="11"/>
    </row>
    <row r="600" spans="1:5">
      <c r="A600" s="7"/>
      <c r="B600" s="8"/>
      <c r="C600" s="9"/>
      <c r="D600" s="15"/>
      <c r="E600" s="11"/>
    </row>
    <row r="601" spans="1:5">
      <c r="A601" s="7"/>
      <c r="B601" s="8"/>
      <c r="C601" s="9"/>
      <c r="D601" s="10"/>
      <c r="E601" s="11"/>
    </row>
    <row r="602" spans="1:5">
      <c r="A602" s="7"/>
      <c r="B602" s="8"/>
      <c r="C602" s="9"/>
      <c r="D602" s="10"/>
      <c r="E602" s="11"/>
    </row>
    <row r="603" spans="1:5">
      <c r="A603" s="7"/>
      <c r="B603" s="8"/>
      <c r="C603" s="9"/>
      <c r="D603" s="10"/>
      <c r="E603" s="11"/>
    </row>
    <row r="604" spans="1:5">
      <c r="A604" s="7"/>
      <c r="B604" s="8"/>
      <c r="C604" s="9"/>
      <c r="D604" s="10"/>
      <c r="E604" s="11"/>
    </row>
    <row r="605" spans="1:5">
      <c r="A605" s="7"/>
      <c r="B605" s="8"/>
      <c r="C605" s="9"/>
      <c r="D605" s="10"/>
      <c r="E605" s="11"/>
    </row>
    <row r="606" spans="1:5">
      <c r="A606" s="7"/>
      <c r="B606" s="8"/>
      <c r="C606" s="9"/>
      <c r="D606" s="10"/>
      <c r="E606" s="11"/>
    </row>
    <row r="607" spans="1:5">
      <c r="A607" s="7"/>
      <c r="B607" s="8"/>
      <c r="C607" s="9"/>
      <c r="D607" s="15"/>
      <c r="E607" s="11"/>
    </row>
    <row r="608" spans="1:5">
      <c r="A608" s="7"/>
      <c r="B608" s="8"/>
      <c r="C608" s="9"/>
      <c r="D608" s="10"/>
      <c r="E608" s="11"/>
    </row>
    <row r="609" spans="1:5">
      <c r="A609" s="7"/>
      <c r="B609" s="8"/>
      <c r="C609" s="9"/>
      <c r="D609" s="15"/>
      <c r="E609" s="11"/>
    </row>
    <row r="610" spans="1:5">
      <c r="A610" s="7"/>
      <c r="B610" s="8"/>
      <c r="C610" s="9"/>
      <c r="D610" s="15"/>
      <c r="E610" s="11"/>
    </row>
    <row r="611" spans="1:5">
      <c r="A611" s="7"/>
      <c r="B611" s="8"/>
      <c r="C611" s="9"/>
      <c r="D611" s="15"/>
      <c r="E611" s="11"/>
    </row>
    <row r="612" spans="1:5">
      <c r="A612" s="7"/>
      <c r="B612" s="8"/>
      <c r="C612" s="9"/>
      <c r="D612" s="10"/>
      <c r="E612" s="11"/>
    </row>
    <row r="613" spans="1:5">
      <c r="A613" s="7"/>
      <c r="B613" s="8"/>
      <c r="C613" s="9"/>
      <c r="D613" s="10"/>
      <c r="E613" s="11"/>
    </row>
    <row r="614" spans="1:5">
      <c r="A614" s="7"/>
      <c r="B614" s="8"/>
      <c r="C614" s="9"/>
      <c r="D614" s="10"/>
      <c r="E614" s="11"/>
    </row>
    <row r="615" spans="1:5">
      <c r="A615" s="7"/>
      <c r="B615" s="8"/>
      <c r="C615" s="9"/>
      <c r="D615" s="10"/>
      <c r="E615" s="11"/>
    </row>
    <row r="616" spans="1:5">
      <c r="A616" s="7"/>
      <c r="B616" s="8"/>
      <c r="C616" s="9"/>
      <c r="D616" s="10"/>
      <c r="E616" s="11"/>
    </row>
    <row r="617" spans="1:5">
      <c r="A617" s="7"/>
      <c r="B617" s="8"/>
      <c r="C617" s="9"/>
      <c r="D617" s="10"/>
      <c r="E617" s="11"/>
    </row>
    <row r="618" spans="1:5">
      <c r="A618" s="7"/>
      <c r="B618" s="8"/>
      <c r="C618" s="9"/>
      <c r="D618" s="10"/>
      <c r="E618" s="11"/>
    </row>
    <row r="619" spans="1:5">
      <c r="A619" s="7"/>
      <c r="B619" s="8"/>
      <c r="C619" s="9"/>
      <c r="D619" s="10"/>
      <c r="E619" s="11"/>
    </row>
    <row r="620" spans="1:5">
      <c r="A620" s="7"/>
      <c r="B620" s="8"/>
      <c r="C620" s="9"/>
      <c r="D620" s="10"/>
      <c r="E620" s="11"/>
    </row>
    <row r="621" spans="1:5">
      <c r="A621" s="7"/>
      <c r="B621" s="8"/>
      <c r="C621" s="9"/>
      <c r="D621" s="10"/>
      <c r="E621" s="11"/>
    </row>
    <row r="622" spans="1:5">
      <c r="A622" s="7"/>
      <c r="B622" s="8"/>
      <c r="C622" s="9"/>
      <c r="D622" s="10"/>
      <c r="E622" s="11"/>
    </row>
    <row r="623" spans="1:5">
      <c r="A623" s="7"/>
      <c r="B623" s="8"/>
      <c r="C623" s="9"/>
      <c r="D623" s="10"/>
      <c r="E623" s="11"/>
    </row>
    <row r="624" spans="1:5">
      <c r="A624" s="7"/>
      <c r="B624" s="8"/>
      <c r="C624" s="9"/>
      <c r="D624" s="10"/>
      <c r="E624" s="11"/>
    </row>
    <row r="625" spans="1:5">
      <c r="A625" s="7"/>
      <c r="B625" s="8"/>
      <c r="C625" s="9"/>
      <c r="D625" s="10"/>
      <c r="E625" s="11"/>
    </row>
    <row r="626" spans="1:5">
      <c r="A626" s="7"/>
      <c r="B626" s="8"/>
      <c r="C626" s="9"/>
      <c r="D626" s="10"/>
      <c r="E626" s="11"/>
    </row>
    <row r="627" spans="1:5">
      <c r="A627" s="7"/>
      <c r="B627" s="8"/>
      <c r="C627" s="9"/>
      <c r="D627" s="10"/>
      <c r="E627" s="11"/>
    </row>
    <row r="628" spans="1:5">
      <c r="A628" s="7"/>
      <c r="B628" s="8"/>
      <c r="C628" s="9"/>
      <c r="D628" s="10"/>
      <c r="E628" s="11"/>
    </row>
    <row r="629" spans="1:5">
      <c r="A629" s="7"/>
      <c r="B629" s="8"/>
      <c r="C629" s="9"/>
      <c r="D629" s="10"/>
      <c r="E629" s="11"/>
    </row>
    <row r="630" spans="1:5">
      <c r="A630" s="7"/>
      <c r="B630" s="8"/>
      <c r="C630" s="9"/>
      <c r="D630" s="10"/>
      <c r="E630" s="11"/>
    </row>
    <row r="631" spans="1:5">
      <c r="A631" s="7"/>
      <c r="B631" s="8"/>
      <c r="C631" s="9"/>
      <c r="D631" s="10"/>
      <c r="E631" s="11"/>
    </row>
    <row r="632" spans="1:5">
      <c r="A632" s="7"/>
      <c r="B632" s="8"/>
      <c r="C632" s="9"/>
      <c r="D632" s="10"/>
      <c r="E632" s="11"/>
    </row>
    <row r="633" spans="1:5">
      <c r="A633" s="7"/>
      <c r="B633" s="8"/>
      <c r="C633" s="9"/>
      <c r="D633" s="10"/>
      <c r="E633" s="11"/>
    </row>
    <row r="634" spans="1:5">
      <c r="A634" s="7"/>
      <c r="B634" s="8"/>
      <c r="C634" s="9"/>
      <c r="D634" s="10"/>
      <c r="E634" s="11"/>
    </row>
    <row r="635" spans="1:5">
      <c r="A635" s="7"/>
      <c r="B635" s="8"/>
      <c r="C635" s="9"/>
      <c r="D635" s="10"/>
      <c r="E635" s="11"/>
    </row>
    <row r="636" spans="1:5">
      <c r="A636" s="7"/>
      <c r="B636" s="8"/>
      <c r="C636" s="9"/>
      <c r="D636" s="10"/>
      <c r="E636" s="11"/>
    </row>
    <row r="637" spans="1:5">
      <c r="A637" s="7"/>
      <c r="B637" s="8"/>
      <c r="C637" s="9"/>
      <c r="D637" s="10"/>
      <c r="E637" s="11"/>
    </row>
    <row r="638" spans="1:5">
      <c r="A638" s="7"/>
      <c r="B638" s="8"/>
      <c r="C638" s="9"/>
      <c r="D638" s="10"/>
      <c r="E638" s="11"/>
    </row>
    <row r="639" spans="1:5">
      <c r="A639" s="7"/>
      <c r="B639" s="8"/>
      <c r="C639" s="9"/>
      <c r="D639" s="10"/>
      <c r="E639" s="11"/>
    </row>
    <row r="640" spans="1:5">
      <c r="A640" s="7"/>
      <c r="B640" s="8"/>
      <c r="C640" s="9"/>
      <c r="D640" s="15"/>
      <c r="E640" s="11"/>
    </row>
    <row r="641" spans="1:5">
      <c r="A641" s="7"/>
      <c r="B641" s="8"/>
      <c r="C641" s="9"/>
      <c r="D641" s="10"/>
      <c r="E641" s="11"/>
    </row>
    <row r="642" spans="1:5">
      <c r="A642" s="7"/>
      <c r="B642" s="8"/>
      <c r="C642" s="9"/>
      <c r="D642" s="10"/>
      <c r="E642" s="11"/>
    </row>
    <row r="643" spans="1:5">
      <c r="A643" s="7"/>
      <c r="B643" s="8"/>
      <c r="C643" s="9"/>
      <c r="D643" s="10"/>
      <c r="E643" s="11"/>
    </row>
    <row r="644" spans="1:5">
      <c r="A644" s="7"/>
      <c r="B644" s="8"/>
      <c r="C644" s="9"/>
      <c r="D644" s="10"/>
      <c r="E644" s="11"/>
    </row>
    <row r="645" spans="1:5">
      <c r="A645" s="7"/>
      <c r="B645" s="8"/>
      <c r="C645" s="9"/>
      <c r="D645" s="10"/>
      <c r="E645" s="11"/>
    </row>
    <row r="646" spans="1:5">
      <c r="A646" s="7"/>
      <c r="B646" s="8"/>
      <c r="C646" s="9"/>
      <c r="D646" s="10"/>
      <c r="E646" s="11"/>
    </row>
    <row r="647" spans="1:5">
      <c r="A647" s="7"/>
      <c r="B647" s="8"/>
      <c r="C647" s="9"/>
      <c r="D647" s="10"/>
      <c r="E647" s="11"/>
    </row>
    <row r="648" spans="1:5">
      <c r="A648" s="7"/>
      <c r="B648" s="8"/>
      <c r="C648" s="9"/>
      <c r="D648" s="10"/>
      <c r="E648" s="11"/>
    </row>
    <row r="649" spans="1:5">
      <c r="A649" s="7"/>
      <c r="B649" s="8"/>
      <c r="C649" s="9"/>
      <c r="D649" s="10"/>
      <c r="E649" s="11"/>
    </row>
    <row r="650" spans="1:5">
      <c r="A650" s="7"/>
      <c r="B650" s="8"/>
      <c r="C650" s="9"/>
      <c r="D650" s="10"/>
      <c r="E650" s="11"/>
    </row>
    <row r="651" spans="1:5">
      <c r="A651" s="7"/>
      <c r="B651" s="8"/>
      <c r="C651" s="9"/>
      <c r="D651" s="10"/>
      <c r="E651" s="11"/>
    </row>
    <row r="652" spans="1:5">
      <c r="A652" s="7"/>
      <c r="B652" s="8"/>
      <c r="C652" s="9"/>
      <c r="D652" s="15"/>
      <c r="E652" s="11"/>
    </row>
    <row r="653" spans="1:5">
      <c r="A653" s="7"/>
      <c r="B653" s="8"/>
      <c r="C653" s="9"/>
      <c r="D653" s="10"/>
      <c r="E653" s="11"/>
    </row>
    <row r="654" spans="1:5">
      <c r="A654" s="7"/>
      <c r="B654" s="8"/>
      <c r="C654" s="9"/>
      <c r="D654" s="10"/>
      <c r="E654" s="11"/>
    </row>
    <row r="655" spans="1:5">
      <c r="A655" s="7"/>
      <c r="B655" s="8"/>
      <c r="C655" s="9"/>
      <c r="D655" s="15"/>
      <c r="E655" s="11"/>
    </row>
    <row r="656" spans="1:5">
      <c r="A656" s="7"/>
      <c r="B656" s="8"/>
      <c r="C656" s="9"/>
      <c r="D656" s="10"/>
      <c r="E656" s="11"/>
    </row>
    <row r="657" spans="1:5">
      <c r="A657" s="7"/>
      <c r="B657" s="8"/>
      <c r="C657" s="9"/>
      <c r="D657" s="10"/>
      <c r="E657" s="11"/>
    </row>
    <row r="658" spans="1:5">
      <c r="A658" s="7"/>
      <c r="B658" s="8"/>
      <c r="C658" s="9"/>
      <c r="D658" s="10"/>
      <c r="E658" s="11"/>
    </row>
    <row r="659" spans="1:5">
      <c r="A659" s="7"/>
      <c r="B659" s="8"/>
      <c r="C659" s="9"/>
      <c r="D659" s="10"/>
      <c r="E659" s="11"/>
    </row>
    <row r="660" spans="1:5">
      <c r="A660" s="7"/>
      <c r="B660" s="8"/>
      <c r="C660" s="9"/>
      <c r="D660" s="10"/>
      <c r="E660" s="11"/>
    </row>
    <row r="661" spans="1:5">
      <c r="A661" s="7"/>
      <c r="B661" s="8"/>
      <c r="C661" s="9"/>
      <c r="D661" s="10"/>
      <c r="E661" s="11"/>
    </row>
    <row r="662" spans="1:5">
      <c r="A662" s="7"/>
      <c r="B662" s="8"/>
      <c r="C662" s="9"/>
      <c r="D662" s="10"/>
      <c r="E662" s="11"/>
    </row>
    <row r="663" spans="1:5">
      <c r="A663" s="7"/>
      <c r="B663" s="8"/>
      <c r="C663" s="9"/>
      <c r="D663" s="10"/>
      <c r="E663" s="11"/>
    </row>
    <row r="664" spans="1:5">
      <c r="A664" s="7"/>
      <c r="B664" s="8"/>
      <c r="C664" s="9"/>
      <c r="D664" s="10"/>
      <c r="E664" s="11"/>
    </row>
    <row r="665" spans="1:5">
      <c r="A665" s="7"/>
      <c r="B665" s="8"/>
      <c r="C665" s="9"/>
      <c r="D665" s="10"/>
      <c r="E665" s="11"/>
    </row>
    <row r="666" spans="1:5">
      <c r="A666" s="7"/>
      <c r="B666" s="8"/>
      <c r="C666" s="9"/>
      <c r="D666" s="10"/>
      <c r="E666" s="11"/>
    </row>
    <row r="667" spans="1:5">
      <c r="A667" s="7"/>
      <c r="B667" s="8"/>
      <c r="C667" s="9"/>
      <c r="D667" s="10"/>
      <c r="E667" s="11"/>
    </row>
    <row r="668" spans="1:5">
      <c r="A668" s="7"/>
      <c r="B668" s="8"/>
      <c r="C668" s="9"/>
      <c r="D668" s="10"/>
      <c r="E668" s="11"/>
    </row>
    <row r="669" spans="1:5">
      <c r="A669" s="7"/>
      <c r="B669" s="8"/>
      <c r="C669" s="9"/>
      <c r="D669" s="10"/>
      <c r="E669" s="11"/>
    </row>
    <row r="670" spans="1:5">
      <c r="A670" s="7"/>
      <c r="B670" s="8"/>
      <c r="C670" s="9"/>
      <c r="D670" s="10"/>
      <c r="E670" s="11"/>
    </row>
    <row r="671" spans="1:5">
      <c r="A671" s="7"/>
      <c r="B671" s="8"/>
      <c r="C671" s="9"/>
      <c r="D671" s="10"/>
      <c r="E671" s="11"/>
    </row>
    <row r="672" spans="1:5">
      <c r="A672" s="7"/>
      <c r="B672" s="8"/>
      <c r="C672" s="9"/>
      <c r="D672" s="10"/>
      <c r="E672" s="11"/>
    </row>
    <row r="673" spans="1:5">
      <c r="A673" s="7"/>
      <c r="B673" s="8"/>
      <c r="C673" s="9"/>
      <c r="D673" s="10"/>
      <c r="E673" s="11"/>
    </row>
    <row r="674" spans="1:5">
      <c r="A674" s="7"/>
      <c r="B674" s="8"/>
      <c r="C674" s="9"/>
      <c r="D674" s="10"/>
      <c r="E674" s="11"/>
    </row>
    <row r="675" spans="1:5">
      <c r="A675" s="7"/>
      <c r="B675" s="8"/>
      <c r="C675" s="9"/>
      <c r="D675" s="10"/>
      <c r="E675" s="11"/>
    </row>
    <row r="676" spans="1:5">
      <c r="A676" s="7"/>
      <c r="B676" s="8"/>
      <c r="C676" s="9"/>
      <c r="D676" s="10"/>
      <c r="E676" s="11"/>
    </row>
    <row r="677" spans="1:5">
      <c r="A677" s="7"/>
      <c r="B677" s="8"/>
      <c r="C677" s="9"/>
      <c r="D677" s="10"/>
      <c r="E677" s="11"/>
    </row>
    <row r="678" spans="1:5">
      <c r="A678" s="7"/>
      <c r="B678" s="8"/>
      <c r="C678" s="9"/>
      <c r="D678" s="10"/>
      <c r="E678" s="11"/>
    </row>
    <row r="679" spans="1:5">
      <c r="A679" s="7"/>
      <c r="B679" s="8"/>
      <c r="C679" s="9"/>
      <c r="D679" s="10"/>
      <c r="E679" s="11"/>
    </row>
    <row r="680" spans="1:5">
      <c r="A680" s="7"/>
      <c r="B680" s="8"/>
      <c r="C680" s="9"/>
      <c r="D680" s="15"/>
      <c r="E680" s="11"/>
    </row>
    <row r="681" spans="1:5">
      <c r="A681" s="7"/>
      <c r="B681" s="8"/>
      <c r="C681" s="9"/>
      <c r="D681" s="10"/>
      <c r="E681" s="11"/>
    </row>
    <row r="682" spans="1:5">
      <c r="A682" s="7"/>
      <c r="B682" s="8"/>
      <c r="C682" s="9"/>
      <c r="D682" s="10"/>
      <c r="E682" s="11"/>
    </row>
    <row r="683" spans="1:5">
      <c r="A683" s="7"/>
      <c r="B683" s="8"/>
      <c r="C683" s="9"/>
      <c r="D683" s="10"/>
      <c r="E683" s="11"/>
    </row>
    <row r="684" spans="1:5">
      <c r="A684" s="7"/>
      <c r="B684" s="8"/>
      <c r="C684" s="9"/>
      <c r="D684" s="15"/>
      <c r="E684" s="11"/>
    </row>
    <row r="685" spans="1:5">
      <c r="A685" s="7"/>
      <c r="B685" s="8"/>
      <c r="C685" s="9"/>
      <c r="D685" s="10"/>
      <c r="E685" s="11"/>
    </row>
    <row r="686" spans="1:5">
      <c r="A686" s="7"/>
      <c r="B686" s="8"/>
      <c r="C686" s="9"/>
      <c r="D686" s="10"/>
      <c r="E686" s="11"/>
    </row>
    <row r="687" spans="1:5">
      <c r="A687" s="7"/>
      <c r="B687" s="8"/>
      <c r="C687" s="9"/>
      <c r="D687" s="10"/>
      <c r="E687" s="11"/>
    </row>
    <row r="688" spans="1:5">
      <c r="A688" s="7"/>
      <c r="B688" s="8"/>
      <c r="C688" s="9"/>
      <c r="D688" s="15"/>
      <c r="E688" s="11"/>
    </row>
    <row r="689" spans="1:5">
      <c r="A689" s="7"/>
      <c r="B689" s="8"/>
      <c r="C689" s="9"/>
      <c r="D689" s="15"/>
      <c r="E689" s="11"/>
    </row>
    <row r="690" spans="1:5">
      <c r="A690" s="7"/>
      <c r="B690" s="8"/>
      <c r="C690" s="9"/>
      <c r="D690" s="10"/>
      <c r="E690" s="11"/>
    </row>
    <row r="691" spans="1:5">
      <c r="A691" s="7"/>
      <c r="B691" s="8"/>
      <c r="C691" s="9"/>
      <c r="D691" s="10"/>
      <c r="E691" s="11"/>
    </row>
    <row r="692" spans="1:5">
      <c r="A692" s="7"/>
      <c r="B692" s="8"/>
      <c r="C692" s="9"/>
      <c r="D692" s="10"/>
      <c r="E692" s="11"/>
    </row>
    <row r="693" spans="1:5">
      <c r="A693" s="7"/>
      <c r="B693" s="8"/>
      <c r="C693" s="9"/>
      <c r="D693" s="10"/>
      <c r="E693" s="11"/>
    </row>
    <row r="694" spans="1:5">
      <c r="A694" s="7"/>
      <c r="B694" s="8"/>
      <c r="C694" s="9"/>
      <c r="D694" s="10"/>
      <c r="E694" s="11"/>
    </row>
    <row r="695" spans="1:5">
      <c r="A695" s="7"/>
      <c r="B695" s="8"/>
      <c r="C695" s="9"/>
      <c r="D695" s="10"/>
      <c r="E695" s="11"/>
    </row>
    <row r="696" spans="1:5">
      <c r="A696" s="7"/>
      <c r="B696" s="8"/>
      <c r="C696" s="9"/>
      <c r="D696" s="10"/>
      <c r="E696" s="11"/>
    </row>
    <row r="697" spans="1:5">
      <c r="A697" s="7"/>
      <c r="B697" s="8"/>
      <c r="C697" s="9"/>
      <c r="D697" s="10"/>
      <c r="E697" s="11"/>
    </row>
    <row r="698" spans="1:5">
      <c r="A698" s="7"/>
      <c r="B698" s="8"/>
      <c r="C698" s="9"/>
      <c r="D698" s="10"/>
      <c r="E698" s="11"/>
    </row>
    <row r="699" spans="1:5">
      <c r="A699" s="7"/>
      <c r="B699" s="8"/>
      <c r="C699" s="9"/>
      <c r="D699" s="10"/>
      <c r="E699" s="11"/>
    </row>
    <row r="700" spans="1:5">
      <c r="A700" s="7"/>
      <c r="B700" s="8"/>
      <c r="C700" s="9"/>
      <c r="D700" s="10"/>
      <c r="E700" s="11"/>
    </row>
    <row r="701" spans="1:5">
      <c r="A701" s="7"/>
      <c r="B701" s="8"/>
      <c r="C701" s="9"/>
      <c r="D701" s="10"/>
      <c r="E701" s="11"/>
    </row>
    <row r="702" spans="1:5">
      <c r="A702" s="7"/>
      <c r="B702" s="8"/>
      <c r="C702" s="9"/>
      <c r="D702" s="10"/>
      <c r="E702" s="11"/>
    </row>
    <row r="703" spans="1:5">
      <c r="A703" s="7"/>
      <c r="B703" s="8"/>
      <c r="C703" s="9"/>
      <c r="D703" s="10"/>
      <c r="E703" s="11"/>
    </row>
    <row r="704" spans="1:5">
      <c r="A704" s="7"/>
      <c r="B704" s="8"/>
      <c r="C704" s="9"/>
      <c r="D704" s="10"/>
      <c r="E704" s="11"/>
    </row>
    <row r="705" spans="1:5">
      <c r="A705" s="7"/>
      <c r="B705" s="8"/>
      <c r="C705" s="9"/>
      <c r="D705" s="10"/>
      <c r="E705" s="11"/>
    </row>
    <row r="706" spans="1:5">
      <c r="A706" s="7"/>
      <c r="B706" s="8"/>
      <c r="C706" s="9"/>
      <c r="D706" s="10"/>
      <c r="E706" s="11"/>
    </row>
    <row r="707" spans="1:5">
      <c r="A707" s="7"/>
      <c r="B707" s="8"/>
      <c r="C707" s="9"/>
      <c r="D707" s="10"/>
      <c r="E707" s="11"/>
    </row>
    <row r="708" spans="1:5">
      <c r="A708" s="7"/>
      <c r="B708" s="8"/>
      <c r="C708" s="9"/>
      <c r="D708" s="10"/>
      <c r="E708" s="11"/>
    </row>
    <row r="709" spans="1:5">
      <c r="A709" s="7"/>
      <c r="B709" s="8"/>
      <c r="C709" s="9"/>
      <c r="D709" s="10"/>
      <c r="E709" s="11"/>
    </row>
    <row r="710" spans="1:5">
      <c r="A710" s="7"/>
      <c r="B710" s="8"/>
      <c r="C710" s="9"/>
      <c r="D710" s="10"/>
      <c r="E710" s="11"/>
    </row>
    <row r="711" spans="1:5">
      <c r="A711" s="7"/>
      <c r="B711" s="8"/>
      <c r="C711" s="9"/>
      <c r="D711" s="10"/>
      <c r="E711" s="11"/>
    </row>
    <row r="712" spans="1:5">
      <c r="A712" s="7"/>
      <c r="B712" s="8"/>
      <c r="C712" s="9"/>
      <c r="D712" s="10"/>
      <c r="E712" s="11"/>
    </row>
    <row r="713" spans="1:5">
      <c r="A713" s="7"/>
      <c r="B713" s="8"/>
      <c r="C713" s="9"/>
      <c r="D713" s="10"/>
      <c r="E713" s="11"/>
    </row>
    <row r="714" spans="1:5">
      <c r="A714" s="7"/>
      <c r="B714" s="8"/>
      <c r="C714" s="9"/>
      <c r="D714" s="10"/>
      <c r="E714" s="11"/>
    </row>
    <row r="715" spans="1:5">
      <c r="A715" s="7"/>
      <c r="B715" s="8"/>
      <c r="C715" s="9"/>
      <c r="D715" s="10"/>
      <c r="E715" s="11"/>
    </row>
    <row r="716" spans="1:5">
      <c r="A716" s="7"/>
      <c r="B716" s="8"/>
      <c r="C716" s="9"/>
      <c r="D716" s="10"/>
      <c r="E716" s="11"/>
    </row>
    <row r="717" spans="1:5">
      <c r="A717" s="7"/>
      <c r="B717" s="8"/>
      <c r="C717" s="9"/>
      <c r="D717" s="10"/>
      <c r="E717" s="11"/>
    </row>
    <row r="718" spans="1:5">
      <c r="A718" s="7"/>
      <c r="B718" s="8"/>
      <c r="C718" s="9"/>
      <c r="D718" s="10"/>
      <c r="E718" s="11"/>
    </row>
    <row r="719" spans="1:5">
      <c r="A719" s="7"/>
      <c r="B719" s="8"/>
      <c r="C719" s="9"/>
      <c r="D719" s="10"/>
      <c r="E719" s="11"/>
    </row>
    <row r="720" spans="1:5">
      <c r="A720" s="7"/>
      <c r="B720" s="8"/>
      <c r="C720" s="9"/>
      <c r="D720" s="10"/>
      <c r="E720" s="11"/>
    </row>
    <row r="721" spans="1:5">
      <c r="A721" s="7"/>
      <c r="B721" s="8"/>
      <c r="C721" s="9"/>
      <c r="D721" s="10"/>
      <c r="E721" s="11"/>
    </row>
    <row r="722" spans="1:5">
      <c r="A722" s="7"/>
      <c r="B722" s="8"/>
      <c r="C722" s="9"/>
      <c r="D722" s="15"/>
      <c r="E722" s="11"/>
    </row>
    <row r="723" spans="1:5">
      <c r="A723" s="7"/>
      <c r="B723" s="8"/>
      <c r="C723" s="9"/>
      <c r="D723" s="10"/>
      <c r="E723" s="11"/>
    </row>
    <row r="724" spans="1:5">
      <c r="A724" s="7"/>
      <c r="B724" s="8"/>
      <c r="C724" s="9"/>
      <c r="D724" s="10"/>
      <c r="E724" s="11"/>
    </row>
    <row r="725" spans="1:5">
      <c r="A725" s="7"/>
      <c r="B725" s="8"/>
      <c r="C725" s="9"/>
      <c r="D725" s="15"/>
      <c r="E725" s="11"/>
    </row>
    <row r="726" spans="1:5">
      <c r="A726" s="7"/>
      <c r="B726" s="8"/>
      <c r="C726" s="9"/>
      <c r="D726" s="10"/>
      <c r="E726" s="11"/>
    </row>
    <row r="727" spans="1:5">
      <c r="A727" s="7"/>
      <c r="B727" s="8"/>
      <c r="C727" s="9"/>
      <c r="D727" s="10"/>
      <c r="E727" s="11"/>
    </row>
    <row r="728" spans="1:5">
      <c r="A728" s="7"/>
      <c r="B728" s="8"/>
      <c r="C728" s="9"/>
      <c r="D728" s="10"/>
      <c r="E728" s="11"/>
    </row>
    <row r="729" spans="1:5">
      <c r="A729" s="7"/>
      <c r="B729" s="8"/>
      <c r="C729" s="9"/>
      <c r="D729" s="10"/>
      <c r="E729" s="11"/>
    </row>
    <row r="730" spans="1:5">
      <c r="A730" s="7"/>
      <c r="B730" s="8"/>
      <c r="C730" s="9"/>
      <c r="D730" s="10"/>
      <c r="E730" s="11"/>
    </row>
    <row r="731" spans="1:5">
      <c r="A731" s="7"/>
      <c r="B731" s="8"/>
      <c r="C731" s="9"/>
      <c r="D731" s="10"/>
      <c r="E731" s="11"/>
    </row>
    <row r="732" spans="1:5">
      <c r="A732" s="7"/>
      <c r="B732" s="8"/>
      <c r="C732" s="9"/>
      <c r="D732" s="10"/>
      <c r="E732" s="11"/>
    </row>
    <row r="733" spans="1:5">
      <c r="A733" s="7"/>
      <c r="B733" s="8"/>
      <c r="C733" s="9"/>
      <c r="D733" s="10"/>
      <c r="E733" s="11"/>
    </row>
    <row r="734" spans="1:5">
      <c r="A734" s="7"/>
      <c r="B734" s="8"/>
      <c r="C734" s="9"/>
      <c r="D734" s="10"/>
      <c r="E734" s="11"/>
    </row>
    <row r="735" spans="1:5">
      <c r="A735" s="7"/>
      <c r="B735" s="8"/>
      <c r="C735" s="9"/>
      <c r="D735" s="10"/>
      <c r="E735" s="11"/>
    </row>
    <row r="736" spans="1:5">
      <c r="A736" s="7"/>
      <c r="B736" s="8"/>
      <c r="C736" s="9"/>
      <c r="D736" s="10"/>
      <c r="E736" s="11"/>
    </row>
    <row r="737" spans="1:5">
      <c r="A737" s="7"/>
      <c r="B737" s="8"/>
      <c r="C737" s="9"/>
      <c r="D737" s="10"/>
      <c r="E737" s="11"/>
    </row>
    <row r="738" spans="1:5">
      <c r="A738" s="7"/>
      <c r="B738" s="8"/>
      <c r="C738" s="9"/>
      <c r="D738" s="10"/>
      <c r="E738" s="11"/>
    </row>
    <row r="739" spans="1:5">
      <c r="A739" s="7"/>
      <c r="B739" s="8"/>
      <c r="C739" s="9"/>
      <c r="D739" s="10"/>
      <c r="E739" s="11"/>
    </row>
    <row r="740" spans="1:5">
      <c r="A740" s="7"/>
      <c r="B740" s="8"/>
      <c r="C740" s="9"/>
      <c r="D740" s="10"/>
      <c r="E740" s="11"/>
    </row>
    <row r="741" spans="1:5">
      <c r="A741" s="7"/>
      <c r="B741" s="8"/>
      <c r="C741" s="9"/>
      <c r="D741" s="10"/>
      <c r="E741" s="11"/>
    </row>
    <row r="742" spans="1:5">
      <c r="A742" s="7"/>
      <c r="B742" s="8"/>
      <c r="C742" s="9"/>
      <c r="D742" s="10"/>
      <c r="E742" s="11"/>
    </row>
    <row r="743" spans="1:5">
      <c r="A743" s="7"/>
      <c r="B743" s="8"/>
      <c r="C743" s="9"/>
      <c r="D743" s="10"/>
      <c r="E743" s="11"/>
    </row>
    <row r="744" spans="1:5">
      <c r="A744" s="7"/>
      <c r="B744" s="8"/>
      <c r="C744" s="9"/>
      <c r="D744" s="10"/>
      <c r="E744" s="11"/>
    </row>
    <row r="745" spans="1:5">
      <c r="A745" s="7"/>
      <c r="B745" s="8"/>
      <c r="C745" s="9"/>
      <c r="D745" s="10"/>
      <c r="E745" s="11"/>
    </row>
    <row r="746" spans="1:5">
      <c r="A746" s="7"/>
      <c r="B746" s="8"/>
      <c r="C746" s="9"/>
      <c r="D746" s="10"/>
      <c r="E746" s="11"/>
    </row>
    <row r="747" spans="1:5">
      <c r="A747" s="7"/>
      <c r="B747" s="8"/>
      <c r="C747" s="9"/>
      <c r="D747" s="10"/>
      <c r="E747" s="11"/>
    </row>
    <row r="748" spans="1:5">
      <c r="A748" s="7"/>
      <c r="B748" s="8"/>
      <c r="C748" s="9"/>
      <c r="D748" s="15"/>
      <c r="E748" s="11"/>
    </row>
    <row r="749" spans="1:5">
      <c r="A749" s="7"/>
      <c r="B749" s="8"/>
      <c r="C749" s="9"/>
      <c r="D749" s="10"/>
      <c r="E749" s="11"/>
    </row>
    <row r="750" spans="1:5">
      <c r="A750" s="7"/>
      <c r="B750" s="8"/>
      <c r="C750" s="9"/>
      <c r="D750" s="10"/>
      <c r="E750" s="11"/>
    </row>
    <row r="751" spans="1:5">
      <c r="A751" s="7"/>
      <c r="B751" s="8"/>
      <c r="C751" s="9"/>
      <c r="D751" s="10"/>
      <c r="E751" s="11"/>
    </row>
    <row r="752" spans="1:5">
      <c r="A752" s="7"/>
      <c r="B752" s="8"/>
      <c r="C752" s="9"/>
      <c r="D752" s="15"/>
      <c r="E752" s="11"/>
    </row>
    <row r="753" spans="1:5">
      <c r="A753" s="7"/>
      <c r="B753" s="8"/>
      <c r="C753" s="9"/>
      <c r="D753" s="10"/>
      <c r="E753" s="11"/>
    </row>
    <row r="754" spans="1:5">
      <c r="A754" s="7"/>
      <c r="B754" s="8"/>
      <c r="C754" s="9"/>
      <c r="D754" s="15"/>
      <c r="E754" s="11"/>
    </row>
    <row r="755" spans="1:5">
      <c r="A755" s="7"/>
      <c r="B755" s="8"/>
      <c r="C755" s="9"/>
      <c r="D755" s="15"/>
      <c r="E755" s="11"/>
    </row>
    <row r="756" spans="1:5">
      <c r="A756" s="7"/>
      <c r="B756" s="8"/>
      <c r="C756" s="9"/>
      <c r="D756" s="15"/>
      <c r="E756" s="11"/>
    </row>
    <row r="757" spans="1:5">
      <c r="A757" s="7"/>
      <c r="B757" s="8"/>
      <c r="C757" s="9"/>
      <c r="D757" s="10"/>
      <c r="E757" s="11"/>
    </row>
    <row r="758" spans="1:5">
      <c r="A758" s="7"/>
      <c r="B758" s="8"/>
      <c r="C758" s="9"/>
      <c r="D758" s="10"/>
      <c r="E758" s="11"/>
    </row>
    <row r="759" spans="1:5">
      <c r="A759" s="7"/>
      <c r="B759" s="8"/>
      <c r="C759" s="9"/>
      <c r="D759" s="15"/>
      <c r="E759" s="11"/>
    </row>
    <row r="760" spans="1:5">
      <c r="A760" s="7"/>
      <c r="B760" s="8"/>
      <c r="C760" s="9"/>
      <c r="D760" s="10"/>
      <c r="E760" s="11"/>
    </row>
    <row r="761" spans="1:5">
      <c r="A761" s="7"/>
      <c r="B761" s="8"/>
      <c r="C761" s="9"/>
      <c r="D761" s="10"/>
      <c r="E761" s="11"/>
    </row>
    <row r="762" spans="1:5">
      <c r="A762" s="7"/>
      <c r="B762" s="8"/>
      <c r="C762" s="9"/>
      <c r="D762" s="10"/>
      <c r="E762" s="11"/>
    </row>
    <row r="763" spans="1:5">
      <c r="A763" s="7"/>
      <c r="B763" s="8"/>
      <c r="C763" s="9"/>
      <c r="D763" s="10"/>
      <c r="E763" s="11"/>
    </row>
    <row r="764" spans="1:5">
      <c r="A764" s="7"/>
      <c r="B764" s="8"/>
      <c r="C764" s="9"/>
      <c r="D764" s="10"/>
      <c r="E764" s="11"/>
    </row>
    <row r="765" spans="1:5">
      <c r="A765" s="7"/>
      <c r="B765" s="8"/>
      <c r="C765" s="9"/>
      <c r="D765" s="10"/>
      <c r="E765" s="11"/>
    </row>
    <row r="766" spans="1:5">
      <c r="A766" s="7"/>
      <c r="B766" s="8"/>
      <c r="C766" s="9"/>
      <c r="D766" s="10"/>
      <c r="E766" s="14"/>
    </row>
    <row r="767" spans="1:5">
      <c r="A767" s="7"/>
      <c r="B767" s="8"/>
      <c r="C767" s="9"/>
      <c r="D767" s="10"/>
      <c r="E767" s="11"/>
    </row>
    <row r="768" spans="1:5">
      <c r="A768" s="7"/>
      <c r="B768" s="8"/>
      <c r="C768" s="9"/>
      <c r="D768" s="10"/>
      <c r="E768" s="11"/>
    </row>
    <row r="769" spans="1:5">
      <c r="A769" s="7"/>
      <c r="B769" s="8"/>
      <c r="C769" s="9"/>
      <c r="D769" s="10"/>
      <c r="E769" s="11"/>
    </row>
    <row r="770" spans="1:5">
      <c r="A770" s="7"/>
      <c r="B770" s="8"/>
      <c r="C770" s="9"/>
      <c r="D770" s="10"/>
      <c r="E770" s="11"/>
    </row>
    <row r="771" spans="1:5">
      <c r="A771" s="7"/>
      <c r="B771" s="8"/>
      <c r="C771" s="9"/>
      <c r="D771" s="10"/>
      <c r="E771" s="11"/>
    </row>
    <row r="772" spans="1:5">
      <c r="A772" s="7"/>
      <c r="B772" s="8"/>
      <c r="C772" s="9"/>
      <c r="D772" s="10"/>
      <c r="E772" s="11"/>
    </row>
    <row r="773" spans="1:5">
      <c r="A773" s="7"/>
      <c r="B773" s="8"/>
      <c r="C773" s="9"/>
      <c r="D773" s="10"/>
      <c r="E773" s="11"/>
    </row>
    <row r="774" spans="1:5">
      <c r="A774" s="7"/>
      <c r="B774" s="8"/>
      <c r="C774" s="9"/>
      <c r="D774" s="10"/>
      <c r="E774" s="11"/>
    </row>
    <row r="775" spans="1:5">
      <c r="A775" s="7"/>
      <c r="B775" s="8"/>
      <c r="C775" s="9"/>
      <c r="D775" s="10"/>
      <c r="E775" s="11"/>
    </row>
    <row r="776" spans="1:5">
      <c r="A776" s="7"/>
      <c r="B776" s="8"/>
      <c r="C776" s="9"/>
      <c r="D776" s="15"/>
      <c r="E776" s="11"/>
    </row>
    <row r="777" spans="1:5">
      <c r="A777" s="7"/>
      <c r="B777" s="8"/>
      <c r="C777" s="9"/>
      <c r="D777" s="10"/>
      <c r="E777" s="11"/>
    </row>
    <row r="778" spans="1:5">
      <c r="A778" s="7"/>
      <c r="B778" s="8"/>
      <c r="C778" s="9"/>
      <c r="D778" s="10"/>
      <c r="E778" s="11"/>
    </row>
    <row r="779" spans="1:5">
      <c r="A779" s="7"/>
      <c r="B779" s="8"/>
      <c r="C779" s="9"/>
      <c r="D779" s="10"/>
      <c r="E779" s="11"/>
    </row>
    <row r="780" spans="1:5">
      <c r="A780" s="7"/>
      <c r="B780" s="8"/>
      <c r="C780" s="9"/>
      <c r="D780" s="10"/>
      <c r="E780" s="11"/>
    </row>
    <row r="781" spans="1:5">
      <c r="A781" s="7"/>
      <c r="B781" s="8"/>
      <c r="C781" s="9"/>
      <c r="D781" s="10"/>
      <c r="E781" s="11"/>
    </row>
    <row r="782" spans="1:5">
      <c r="A782" s="7"/>
      <c r="B782" s="8"/>
      <c r="C782" s="9"/>
      <c r="D782" s="10"/>
      <c r="E782" s="11"/>
    </row>
    <row r="783" spans="1:5">
      <c r="A783" s="7"/>
      <c r="B783" s="8"/>
      <c r="C783" s="9"/>
      <c r="D783" s="15"/>
      <c r="E783" s="11"/>
    </row>
    <row r="784" spans="1:5">
      <c r="A784" s="7"/>
      <c r="B784" s="8"/>
      <c r="C784" s="9"/>
      <c r="D784" s="10"/>
      <c r="E784" s="11"/>
    </row>
    <row r="785" spans="1:5">
      <c r="A785" s="7"/>
      <c r="B785" s="8"/>
      <c r="C785" s="9"/>
      <c r="D785" s="10"/>
      <c r="E785" s="11"/>
    </row>
    <row r="786" spans="1:5">
      <c r="A786" s="7"/>
      <c r="B786" s="8"/>
      <c r="C786" s="9"/>
      <c r="D786" s="10"/>
      <c r="E786" s="11"/>
    </row>
    <row r="787" spans="1:5">
      <c r="A787" s="7"/>
      <c r="B787" s="8"/>
      <c r="C787" s="9"/>
      <c r="D787" s="10"/>
      <c r="E787" s="11"/>
    </row>
    <row r="788" spans="1:5">
      <c r="A788" s="7"/>
      <c r="B788" s="8"/>
      <c r="C788" s="9"/>
      <c r="D788" s="10"/>
      <c r="E788" s="11"/>
    </row>
    <row r="789" spans="1:5">
      <c r="A789" s="7"/>
      <c r="B789" s="8"/>
      <c r="C789" s="9"/>
      <c r="D789" s="15"/>
      <c r="E789" s="11"/>
    </row>
    <row r="790" spans="1:5">
      <c r="A790" s="7"/>
      <c r="B790" s="8"/>
      <c r="C790" s="9"/>
      <c r="D790" s="10"/>
      <c r="E790" s="11"/>
    </row>
    <row r="791" spans="1:5">
      <c r="A791" s="7"/>
      <c r="B791" s="8"/>
      <c r="C791" s="9"/>
      <c r="D791" s="10"/>
      <c r="E791" s="11"/>
    </row>
    <row r="792" spans="1:5">
      <c r="A792" s="7"/>
      <c r="B792" s="8"/>
      <c r="C792" s="9"/>
      <c r="D792" s="10"/>
      <c r="E792" s="11"/>
    </row>
    <row r="793" spans="1:5">
      <c r="A793" s="7"/>
      <c r="B793" s="8"/>
      <c r="C793" s="9"/>
      <c r="D793" s="10"/>
      <c r="E793" s="11"/>
    </row>
    <row r="794" spans="1:5">
      <c r="A794" s="7"/>
      <c r="B794" s="8"/>
      <c r="C794" s="9"/>
      <c r="D794" s="10"/>
      <c r="E794" s="11"/>
    </row>
    <row r="795" spans="1:5">
      <c r="A795" s="7"/>
      <c r="B795" s="8"/>
      <c r="C795" s="9"/>
      <c r="D795" s="10"/>
      <c r="E795" s="11"/>
    </row>
    <row r="796" spans="1:5">
      <c r="A796" s="7"/>
      <c r="B796" s="8"/>
      <c r="C796" s="9"/>
      <c r="D796" s="10"/>
      <c r="E796" s="11"/>
    </row>
    <row r="797" spans="1:5">
      <c r="A797" s="7"/>
      <c r="B797" s="8"/>
      <c r="C797" s="9"/>
      <c r="D797" s="10"/>
      <c r="E797" s="11"/>
    </row>
    <row r="798" spans="1:5">
      <c r="A798" s="7"/>
      <c r="B798" s="8"/>
      <c r="C798" s="9"/>
      <c r="D798" s="10"/>
      <c r="E798" s="11"/>
    </row>
    <row r="799" spans="1:5">
      <c r="A799" s="7"/>
      <c r="B799" s="8"/>
      <c r="C799" s="9"/>
      <c r="D799" s="10"/>
      <c r="E799" s="11"/>
    </row>
    <row r="800" spans="1:5">
      <c r="A800" s="7"/>
      <c r="B800" s="8"/>
      <c r="C800" s="9"/>
      <c r="D800" s="10"/>
      <c r="E800" s="11"/>
    </row>
    <row r="801" spans="1:5">
      <c r="A801" s="7"/>
      <c r="B801" s="8"/>
      <c r="C801" s="9"/>
      <c r="D801" s="10"/>
      <c r="E801" s="11"/>
    </row>
    <row r="802" spans="1:5">
      <c r="A802" s="7"/>
      <c r="B802" s="8"/>
      <c r="C802" s="9"/>
      <c r="D802" s="10"/>
      <c r="E802" s="11"/>
    </row>
    <row r="803" spans="1:5">
      <c r="A803" s="7"/>
      <c r="B803" s="8"/>
      <c r="C803" s="9"/>
      <c r="D803" s="10"/>
      <c r="E803" s="11"/>
    </row>
    <row r="804" spans="1:5">
      <c r="A804" s="7"/>
      <c r="B804" s="8"/>
      <c r="C804" s="9"/>
      <c r="D804" s="10"/>
      <c r="E804" s="11"/>
    </row>
    <row r="805" spans="1:5">
      <c r="A805" s="7"/>
      <c r="B805" s="8"/>
      <c r="C805" s="9"/>
      <c r="D805" s="10"/>
      <c r="E805" s="11"/>
    </row>
    <row r="806" spans="1:5">
      <c r="A806" s="7"/>
      <c r="B806" s="8"/>
      <c r="C806" s="9"/>
      <c r="D806" s="10"/>
      <c r="E806" s="11"/>
    </row>
    <row r="807" spans="1:5">
      <c r="A807" s="7"/>
      <c r="B807" s="8"/>
      <c r="C807" s="9"/>
      <c r="D807" s="10"/>
      <c r="E807" s="11"/>
    </row>
    <row r="808" spans="1:5">
      <c r="A808" s="7"/>
      <c r="B808" s="8"/>
      <c r="C808" s="9"/>
      <c r="D808" s="15"/>
      <c r="E808" s="11"/>
    </row>
    <row r="809" spans="1:5">
      <c r="A809" s="7"/>
      <c r="B809" s="8"/>
      <c r="C809" s="9"/>
      <c r="D809" s="15"/>
      <c r="E809" s="11"/>
    </row>
    <row r="810" spans="1:5">
      <c r="A810" s="7"/>
      <c r="B810" s="8"/>
      <c r="C810" s="9"/>
      <c r="D810" s="15"/>
      <c r="E810" s="11"/>
    </row>
    <row r="811" spans="1:5">
      <c r="A811" s="7"/>
      <c r="B811" s="8"/>
      <c r="C811" s="9"/>
      <c r="D811" s="15"/>
      <c r="E811" s="11"/>
    </row>
    <row r="812" spans="1:5">
      <c r="A812" s="7"/>
      <c r="B812" s="8"/>
      <c r="C812" s="9"/>
      <c r="D812" s="10"/>
      <c r="E812" s="11"/>
    </row>
    <row r="813" spans="1:5">
      <c r="A813" s="7"/>
      <c r="B813" s="8"/>
      <c r="C813" s="9"/>
      <c r="D813" s="10"/>
      <c r="E813" s="11"/>
    </row>
    <row r="814" spans="1:5">
      <c r="A814" s="7"/>
      <c r="B814" s="8"/>
      <c r="C814" s="9"/>
      <c r="D814" s="15"/>
      <c r="E814" s="11"/>
    </row>
    <row r="815" spans="1:5">
      <c r="A815" s="7"/>
      <c r="B815" s="8"/>
      <c r="C815" s="9"/>
      <c r="D815" s="10"/>
      <c r="E815" s="11"/>
    </row>
    <row r="816" spans="1:5">
      <c r="A816" s="7"/>
      <c r="B816" s="8"/>
      <c r="C816" s="9"/>
      <c r="D816" s="15"/>
      <c r="E816" s="11"/>
    </row>
    <row r="817" spans="1:5">
      <c r="A817" s="7"/>
      <c r="B817" s="8"/>
      <c r="C817" s="9"/>
      <c r="D817" s="10"/>
      <c r="E817" s="11"/>
    </row>
    <row r="818" spans="1:5">
      <c r="A818" s="7"/>
      <c r="B818" s="8"/>
      <c r="C818" s="9"/>
      <c r="D818" s="10"/>
      <c r="E818" s="11"/>
    </row>
    <row r="819" spans="1:5">
      <c r="A819" s="7"/>
      <c r="B819" s="8"/>
      <c r="C819" s="9"/>
      <c r="D819" s="15"/>
      <c r="E819" s="11"/>
    </row>
    <row r="820" spans="1:5">
      <c r="A820" s="7"/>
      <c r="B820" s="8"/>
      <c r="C820" s="9"/>
      <c r="D820" s="15"/>
      <c r="E820" s="11"/>
    </row>
    <row r="821" spans="1:5">
      <c r="A821" s="7"/>
      <c r="B821" s="8"/>
      <c r="C821" s="9"/>
      <c r="D821" s="15"/>
      <c r="E821" s="11"/>
    </row>
    <row r="822" spans="1:5">
      <c r="A822" s="7"/>
      <c r="B822" s="8"/>
      <c r="C822" s="9"/>
      <c r="D822" s="10"/>
      <c r="E822" s="11"/>
    </row>
    <row r="823" spans="1:5">
      <c r="A823" s="7"/>
      <c r="B823" s="8"/>
      <c r="C823" s="9"/>
      <c r="D823" s="15"/>
      <c r="E823" s="11"/>
    </row>
    <row r="824" spans="1:5">
      <c r="A824" s="7"/>
      <c r="B824" s="8"/>
      <c r="C824" s="9"/>
      <c r="D824" s="10"/>
      <c r="E824" s="11"/>
    </row>
    <row r="825" spans="1:5">
      <c r="A825" s="7"/>
      <c r="B825" s="8"/>
      <c r="C825" s="9"/>
      <c r="D825" s="10"/>
      <c r="E825" s="11"/>
    </row>
    <row r="826" spans="1:5">
      <c r="A826" s="7"/>
      <c r="B826" s="8"/>
      <c r="C826" s="9"/>
      <c r="D826" s="10"/>
      <c r="E826" s="11"/>
    </row>
    <row r="827" spans="1:5">
      <c r="A827" s="7"/>
      <c r="B827" s="8"/>
      <c r="C827" s="9"/>
      <c r="D827" s="15"/>
      <c r="E827" s="11"/>
    </row>
    <row r="828" spans="1:5">
      <c r="A828" s="7"/>
      <c r="B828" s="8"/>
      <c r="C828" s="9"/>
      <c r="D828" s="10"/>
      <c r="E828" s="11"/>
    </row>
    <row r="829" spans="1:5">
      <c r="A829" s="7"/>
      <c r="B829" s="8"/>
      <c r="C829" s="9"/>
      <c r="D829" s="10"/>
      <c r="E829" s="11"/>
    </row>
    <row r="830" spans="1:5">
      <c r="A830" s="7"/>
      <c r="B830" s="8"/>
      <c r="C830" s="9"/>
      <c r="D830" s="10"/>
      <c r="E830" s="11"/>
    </row>
    <row r="831" spans="1:5">
      <c r="A831" s="7"/>
      <c r="B831" s="8"/>
      <c r="C831" s="9"/>
      <c r="D831" s="10"/>
      <c r="E831" s="11"/>
    </row>
    <row r="832" spans="1:5">
      <c r="A832" s="7"/>
      <c r="B832" s="8"/>
      <c r="C832" s="9"/>
      <c r="D832" s="10"/>
      <c r="E832" s="11"/>
    </row>
    <row r="833" spans="1:5">
      <c r="A833" s="7"/>
      <c r="B833" s="8"/>
      <c r="C833" s="9"/>
      <c r="D833" s="10"/>
      <c r="E833" s="11"/>
    </row>
    <row r="834" spans="1:5">
      <c r="A834" s="7"/>
      <c r="B834" s="8"/>
      <c r="C834" s="9"/>
      <c r="D834" s="10"/>
      <c r="E834" s="11"/>
    </row>
    <row r="835" spans="1:5">
      <c r="A835" s="7"/>
      <c r="B835" s="8"/>
      <c r="C835" s="9"/>
      <c r="D835" s="10"/>
      <c r="E835" s="11"/>
    </row>
    <row r="836" spans="1:5">
      <c r="A836" s="7"/>
      <c r="B836" s="8"/>
      <c r="C836" s="9"/>
      <c r="D836" s="10"/>
      <c r="E836" s="11"/>
    </row>
    <row r="837" spans="1:5">
      <c r="A837" s="7"/>
      <c r="B837" s="8"/>
      <c r="C837" s="9"/>
      <c r="D837" s="10"/>
      <c r="E837" s="11"/>
    </row>
    <row r="838" spans="1:5">
      <c r="A838" s="7"/>
      <c r="B838" s="8"/>
      <c r="C838" s="9"/>
      <c r="D838" s="10"/>
      <c r="E838" s="11"/>
    </row>
    <row r="839" spans="1:5">
      <c r="A839" s="7"/>
      <c r="B839" s="8"/>
      <c r="C839" s="9"/>
      <c r="D839" s="15"/>
      <c r="E839" s="11"/>
    </row>
    <row r="840" spans="1:5">
      <c r="A840" s="7"/>
      <c r="B840" s="8"/>
      <c r="C840" s="9"/>
      <c r="D840" s="15"/>
      <c r="E840" s="11"/>
    </row>
    <row r="841" spans="1:5">
      <c r="A841" s="7"/>
      <c r="B841" s="8"/>
      <c r="C841" s="9"/>
      <c r="D841" s="15"/>
      <c r="E841" s="11"/>
    </row>
    <row r="842" spans="1:5">
      <c r="A842" s="7"/>
      <c r="B842" s="8"/>
      <c r="C842" s="9"/>
      <c r="D842" s="10"/>
      <c r="E842" s="11"/>
    </row>
    <row r="843" spans="1:5">
      <c r="A843" s="7"/>
      <c r="B843" s="8"/>
      <c r="C843" s="9"/>
      <c r="D843" s="10"/>
      <c r="E843" s="11"/>
    </row>
    <row r="844" spans="1:5">
      <c r="A844" s="7"/>
      <c r="B844" s="8"/>
      <c r="C844" s="9"/>
      <c r="D844" s="10"/>
      <c r="E844" s="11"/>
    </row>
    <row r="845" spans="1:5">
      <c r="A845" s="7"/>
      <c r="B845" s="8"/>
      <c r="C845" s="9"/>
      <c r="D845" s="15"/>
      <c r="E845" s="11"/>
    </row>
    <row r="846" spans="1:5">
      <c r="A846" s="7"/>
      <c r="B846" s="8"/>
      <c r="C846" s="9"/>
      <c r="D846" s="10"/>
      <c r="E846" s="11"/>
    </row>
    <row r="847" spans="1:5">
      <c r="A847" s="7"/>
      <c r="B847" s="8"/>
      <c r="C847" s="9"/>
      <c r="D847" s="10"/>
      <c r="E847" s="11"/>
    </row>
    <row r="848" spans="1:5">
      <c r="A848" s="7"/>
      <c r="B848" s="8"/>
      <c r="C848" s="9"/>
      <c r="D848" s="10"/>
      <c r="E848" s="11"/>
    </row>
    <row r="849" spans="1:5">
      <c r="A849" s="7"/>
      <c r="B849" s="8"/>
      <c r="C849" s="9"/>
      <c r="D849" s="15"/>
      <c r="E849" s="11"/>
    </row>
    <row r="850" spans="1:5">
      <c r="A850" s="7"/>
      <c r="B850" s="8"/>
      <c r="C850" s="9"/>
      <c r="D850" s="10"/>
      <c r="E850" s="11"/>
    </row>
    <row r="851" spans="1:5">
      <c r="A851" s="7"/>
      <c r="B851" s="8"/>
      <c r="C851" s="9"/>
      <c r="D851" s="10"/>
      <c r="E851" s="11"/>
    </row>
    <row r="852" spans="1:5">
      <c r="A852" s="7"/>
      <c r="B852" s="8"/>
      <c r="C852" s="9"/>
      <c r="D852" s="10"/>
      <c r="E852" s="11"/>
    </row>
    <row r="853" spans="1:5">
      <c r="A853" s="7"/>
      <c r="B853" s="8"/>
      <c r="C853" s="9"/>
      <c r="D853" s="10"/>
      <c r="E853" s="11"/>
    </row>
    <row r="854" spans="1:5">
      <c r="A854" s="7"/>
      <c r="B854" s="8"/>
      <c r="C854" s="9"/>
      <c r="D854" s="15"/>
      <c r="E854" s="11"/>
    </row>
    <row r="855" spans="1:5">
      <c r="A855" s="7"/>
      <c r="B855" s="8"/>
      <c r="C855" s="9"/>
      <c r="D855" s="15"/>
      <c r="E855" s="11"/>
    </row>
    <row r="856" spans="1:5">
      <c r="A856" s="7"/>
      <c r="B856" s="8"/>
      <c r="C856" s="9"/>
      <c r="D856" s="15"/>
      <c r="E856" s="11"/>
    </row>
    <row r="857" spans="1:5">
      <c r="A857" s="7"/>
      <c r="B857" s="8"/>
      <c r="C857" s="9"/>
      <c r="D857" s="15"/>
      <c r="E857" s="11"/>
    </row>
    <row r="858" spans="1:5">
      <c r="A858" s="7"/>
      <c r="B858" s="8"/>
      <c r="C858" s="9"/>
      <c r="D858" s="10"/>
      <c r="E858" s="11"/>
    </row>
    <row r="859" spans="1:5">
      <c r="A859" s="7"/>
      <c r="B859" s="8"/>
      <c r="C859" s="9"/>
      <c r="D859" s="15"/>
      <c r="E859" s="11"/>
    </row>
    <row r="860" spans="1:5">
      <c r="A860" s="7"/>
      <c r="B860" s="8"/>
      <c r="C860" s="9"/>
      <c r="D860" s="10"/>
      <c r="E860" s="11"/>
    </row>
    <row r="861" spans="1:5">
      <c r="A861" s="7"/>
      <c r="B861" s="8"/>
      <c r="C861" s="9"/>
      <c r="D861" s="10"/>
      <c r="E861" s="11"/>
    </row>
    <row r="862" spans="1:5">
      <c r="A862" s="7"/>
      <c r="B862" s="8"/>
      <c r="C862" s="9"/>
      <c r="D862" s="15"/>
      <c r="E862" s="11"/>
    </row>
    <row r="863" spans="1:5">
      <c r="A863" s="7"/>
      <c r="B863" s="8"/>
      <c r="C863" s="9"/>
      <c r="D863" s="15"/>
      <c r="E863" s="11"/>
    </row>
    <row r="864" spans="1:5">
      <c r="A864" s="7"/>
      <c r="B864" s="8"/>
      <c r="C864" s="9"/>
      <c r="D864" s="15"/>
      <c r="E864" s="11"/>
    </row>
    <row r="865" spans="1:5">
      <c r="A865" s="7"/>
      <c r="B865" s="8"/>
      <c r="C865" s="9"/>
      <c r="D865" s="10"/>
      <c r="E865" s="11"/>
    </row>
    <row r="866" spans="1:5">
      <c r="A866" s="7"/>
      <c r="B866" s="8"/>
      <c r="C866" s="9"/>
      <c r="D866" s="10"/>
      <c r="E866" s="11"/>
    </row>
    <row r="867" spans="1:5">
      <c r="A867" s="7"/>
      <c r="B867" s="8"/>
      <c r="C867" s="9"/>
      <c r="D867" s="10"/>
      <c r="E867" s="11"/>
    </row>
    <row r="868" spans="1:5">
      <c r="A868" s="7"/>
      <c r="B868" s="8"/>
      <c r="C868" s="9"/>
      <c r="D868" s="10"/>
      <c r="E868" s="11"/>
    </row>
    <row r="869" spans="1:5">
      <c r="A869" s="7"/>
      <c r="B869" s="8"/>
      <c r="C869" s="9"/>
      <c r="D869" s="10"/>
      <c r="E869" s="11"/>
    </row>
    <row r="870" spans="1:5">
      <c r="A870" s="7"/>
      <c r="B870" s="8"/>
      <c r="C870" s="9"/>
      <c r="D870" s="10"/>
      <c r="E870" s="11"/>
    </row>
    <row r="871" spans="1:5">
      <c r="A871" s="7"/>
      <c r="B871" s="8"/>
      <c r="C871" s="9"/>
      <c r="D871" s="10"/>
      <c r="E871" s="11"/>
    </row>
    <row r="872" spans="1:5">
      <c r="A872" s="7"/>
      <c r="B872" s="8"/>
      <c r="C872" s="9"/>
      <c r="D872" s="15"/>
      <c r="E872" s="11"/>
    </row>
    <row r="873" spans="1:5">
      <c r="A873" s="7"/>
      <c r="B873" s="8"/>
      <c r="C873" s="9"/>
      <c r="D873" s="10"/>
      <c r="E873" s="11"/>
    </row>
    <row r="874" spans="1:5">
      <c r="A874" s="7"/>
      <c r="B874" s="8"/>
      <c r="C874" s="9"/>
      <c r="D874" s="10"/>
      <c r="E874" s="11"/>
    </row>
    <row r="875" spans="1:5">
      <c r="A875" s="7"/>
      <c r="B875" s="8"/>
      <c r="C875" s="9"/>
      <c r="D875" s="10"/>
      <c r="E875" s="11"/>
    </row>
    <row r="876" spans="1:5">
      <c r="A876" s="7"/>
      <c r="B876" s="8"/>
      <c r="C876" s="9"/>
      <c r="D876" s="10"/>
      <c r="E876" s="11"/>
    </row>
    <row r="877" spans="1:5">
      <c r="A877" s="7"/>
      <c r="B877" s="8"/>
      <c r="C877" s="9"/>
      <c r="D877" s="15"/>
      <c r="E877" s="11"/>
    </row>
    <row r="878" spans="1:5">
      <c r="A878" s="7"/>
      <c r="B878" s="8"/>
      <c r="C878" s="9"/>
      <c r="D878" s="15"/>
      <c r="E878" s="11"/>
    </row>
    <row r="879" spans="1:5">
      <c r="A879" s="7"/>
      <c r="B879" s="8"/>
      <c r="C879" s="9"/>
      <c r="D879" s="15"/>
      <c r="E879" s="11"/>
    </row>
    <row r="880" spans="1:5">
      <c r="A880" s="7"/>
      <c r="B880" s="8"/>
      <c r="C880" s="9"/>
      <c r="D880" s="10"/>
      <c r="E880" s="11"/>
    </row>
    <row r="881" spans="1:5">
      <c r="A881" s="7"/>
      <c r="B881" s="8"/>
      <c r="C881" s="9"/>
      <c r="D881" s="15"/>
      <c r="E881" s="11"/>
    </row>
    <row r="882" spans="1:5">
      <c r="A882" s="7"/>
      <c r="B882" s="8"/>
      <c r="C882" s="9"/>
      <c r="D882" s="10"/>
      <c r="E882" s="11"/>
    </row>
    <row r="883" spans="1:5">
      <c r="A883" s="7"/>
      <c r="B883" s="8"/>
      <c r="C883" s="9"/>
      <c r="D883" s="10"/>
      <c r="E883" s="11"/>
    </row>
    <row r="884" spans="1:5">
      <c r="A884" s="7"/>
      <c r="B884" s="8"/>
      <c r="C884" s="9"/>
      <c r="D884" s="10"/>
      <c r="E884" s="11"/>
    </row>
    <row r="885" spans="1:5">
      <c r="A885" s="7"/>
      <c r="B885" s="8"/>
      <c r="C885" s="9"/>
      <c r="D885" s="10"/>
      <c r="E885" s="11"/>
    </row>
    <row r="886" spans="1:5">
      <c r="A886" s="7"/>
      <c r="B886" s="8"/>
      <c r="C886" s="9"/>
      <c r="D886" s="10"/>
      <c r="E886" s="11"/>
    </row>
    <row r="887" spans="1:5">
      <c r="A887" s="7"/>
      <c r="B887" s="8"/>
      <c r="C887" s="9"/>
      <c r="D887" s="15"/>
      <c r="E887" s="11"/>
    </row>
    <row r="888" spans="1:5">
      <c r="A888" s="7"/>
      <c r="B888" s="8"/>
      <c r="C888" s="9"/>
      <c r="D888" s="10"/>
      <c r="E888" s="11"/>
    </row>
    <row r="889" spans="1:5">
      <c r="A889" s="7"/>
      <c r="B889" s="8"/>
      <c r="C889" s="9"/>
      <c r="D889" s="10"/>
      <c r="E889" s="11"/>
    </row>
    <row r="890" spans="1:5">
      <c r="A890" s="7"/>
      <c r="B890" s="8"/>
      <c r="C890" s="9"/>
      <c r="D890" s="10"/>
      <c r="E890" s="11"/>
    </row>
    <row r="891" spans="1:5">
      <c r="A891" s="7"/>
      <c r="B891" s="8"/>
      <c r="C891" s="9"/>
      <c r="D891" s="10"/>
      <c r="E891" s="11"/>
    </row>
    <row r="892" spans="1:5">
      <c r="A892" s="7"/>
      <c r="B892" s="8"/>
      <c r="C892" s="9"/>
      <c r="D892" s="15"/>
      <c r="E892" s="11"/>
    </row>
    <row r="893" spans="1:5">
      <c r="A893" s="7"/>
      <c r="B893" s="8"/>
      <c r="C893" s="9"/>
      <c r="D893" s="10"/>
      <c r="E893" s="11"/>
    </row>
    <row r="894" spans="1:5">
      <c r="A894" s="7"/>
      <c r="B894" s="8"/>
      <c r="C894" s="9"/>
      <c r="D894" s="15"/>
      <c r="E894" s="11"/>
    </row>
    <row r="895" spans="1:5">
      <c r="A895" s="7"/>
      <c r="B895" s="8"/>
      <c r="C895" s="9"/>
      <c r="D895" s="10"/>
      <c r="E895" s="11"/>
    </row>
    <row r="896" spans="1:5">
      <c r="A896" s="7"/>
      <c r="B896" s="8"/>
      <c r="C896" s="9"/>
      <c r="D896" s="10"/>
      <c r="E896" s="11"/>
    </row>
    <row r="897" spans="1:5">
      <c r="A897" s="7"/>
      <c r="B897" s="8"/>
      <c r="C897" s="9"/>
      <c r="D897" s="10"/>
      <c r="E897" s="11"/>
    </row>
    <row r="898" spans="1:5">
      <c r="A898" s="7"/>
      <c r="B898" s="8"/>
      <c r="C898" s="9"/>
      <c r="D898" s="10"/>
      <c r="E898" s="11"/>
    </row>
    <row r="899" spans="1:5">
      <c r="A899" s="7"/>
      <c r="B899" s="8"/>
      <c r="C899" s="9"/>
      <c r="D899" s="10"/>
      <c r="E899" s="11"/>
    </row>
    <row r="900" spans="1:5">
      <c r="A900" s="7"/>
      <c r="B900" s="8"/>
      <c r="C900" s="9"/>
      <c r="D900" s="10"/>
      <c r="E900" s="11"/>
    </row>
    <row r="901" spans="1:5">
      <c r="A901" s="7"/>
      <c r="B901" s="8"/>
      <c r="C901" s="9"/>
      <c r="D901" s="10"/>
      <c r="E901" s="11"/>
    </row>
    <row r="902" spans="1:5">
      <c r="A902" s="7"/>
      <c r="B902" s="8"/>
      <c r="C902" s="9"/>
      <c r="D902" s="10"/>
      <c r="E902" s="11"/>
    </row>
    <row r="903" spans="1:5">
      <c r="A903" s="7"/>
      <c r="B903" s="8"/>
      <c r="C903" s="9"/>
      <c r="D903" s="15"/>
      <c r="E903" s="11"/>
    </row>
    <row r="904" spans="1:5">
      <c r="A904" s="7"/>
      <c r="B904" s="8"/>
      <c r="C904" s="9"/>
      <c r="D904" s="15"/>
      <c r="E904" s="11"/>
    </row>
    <row r="905" spans="1:5">
      <c r="A905" s="7"/>
      <c r="B905" s="8"/>
      <c r="C905" s="9"/>
      <c r="D905" s="10"/>
      <c r="E905" s="11"/>
    </row>
    <row r="906" spans="1:5">
      <c r="A906" s="7"/>
      <c r="B906" s="8"/>
      <c r="C906" s="9"/>
      <c r="D906" s="15"/>
      <c r="E906" s="11"/>
    </row>
    <row r="907" spans="1:5">
      <c r="A907" s="7"/>
      <c r="B907" s="8"/>
      <c r="C907" s="9"/>
      <c r="D907" s="15"/>
      <c r="E907" s="11"/>
    </row>
    <row r="908" spans="1:5">
      <c r="A908" s="7"/>
      <c r="B908" s="8"/>
      <c r="C908" s="9"/>
      <c r="D908" s="10"/>
      <c r="E908" s="11"/>
    </row>
    <row r="909" spans="1:5">
      <c r="A909" s="7"/>
      <c r="B909" s="8"/>
      <c r="C909" s="9"/>
      <c r="D909" s="10"/>
      <c r="E909" s="11"/>
    </row>
    <row r="910" spans="1:5">
      <c r="A910" s="7"/>
      <c r="B910" s="8"/>
      <c r="C910" s="9"/>
      <c r="D910" s="15"/>
      <c r="E910" s="11"/>
    </row>
    <row r="911" spans="1:5">
      <c r="A911" s="7"/>
      <c r="B911" s="8"/>
      <c r="C911" s="9"/>
      <c r="D911" s="10"/>
      <c r="E911" s="11"/>
    </row>
    <row r="912" spans="1:5">
      <c r="A912" s="7"/>
      <c r="B912" s="8"/>
      <c r="C912" s="9"/>
      <c r="D912" s="15"/>
      <c r="E912" s="11"/>
    </row>
    <row r="913" spans="1:5">
      <c r="A913" s="7"/>
      <c r="B913" s="8"/>
      <c r="C913" s="9"/>
      <c r="D913" s="15"/>
      <c r="E913" s="11"/>
    </row>
    <row r="914" spans="1:5">
      <c r="A914" s="7"/>
      <c r="B914" s="8"/>
      <c r="C914" s="9"/>
      <c r="D914" s="10"/>
      <c r="E914" s="11"/>
    </row>
    <row r="915" spans="1:5">
      <c r="A915" s="7"/>
      <c r="B915" s="8"/>
      <c r="C915" s="9"/>
      <c r="D915" s="10"/>
      <c r="E915" s="11"/>
    </row>
    <row r="916" spans="1:5">
      <c r="A916" s="7"/>
      <c r="B916" s="8"/>
      <c r="C916" s="9"/>
      <c r="D916" s="15"/>
      <c r="E916" s="11"/>
    </row>
    <row r="917" spans="1:5">
      <c r="A917" s="7"/>
      <c r="B917" s="8"/>
      <c r="C917" s="9"/>
      <c r="D917" s="10"/>
      <c r="E917" s="11"/>
    </row>
    <row r="918" spans="1:5">
      <c r="A918" s="7"/>
      <c r="B918" s="8"/>
      <c r="C918" s="9"/>
      <c r="D918" s="15"/>
      <c r="E918" s="11"/>
    </row>
    <row r="919" spans="1:5">
      <c r="A919" s="7"/>
      <c r="B919" s="8"/>
      <c r="C919" s="9"/>
      <c r="D919" s="15"/>
      <c r="E919" s="11"/>
    </row>
    <row r="920" spans="1:5">
      <c r="A920" s="7"/>
      <c r="B920" s="8"/>
      <c r="C920" s="9"/>
      <c r="D920" s="10"/>
      <c r="E920" s="11"/>
    </row>
    <row r="921" spans="1:5">
      <c r="A921" s="7"/>
      <c r="B921" s="8"/>
      <c r="C921" s="9"/>
      <c r="D921" s="15"/>
      <c r="E921" s="11"/>
    </row>
    <row r="922" spans="1:5">
      <c r="A922" s="7"/>
      <c r="B922" s="8"/>
      <c r="C922" s="9"/>
      <c r="D922" s="10"/>
      <c r="E922" s="11"/>
    </row>
    <row r="923" spans="1:5">
      <c r="A923" s="7"/>
      <c r="B923" s="8"/>
      <c r="C923" s="9"/>
      <c r="D923" s="10"/>
      <c r="E923" s="11"/>
    </row>
    <row r="924" spans="1:5">
      <c r="A924" s="7"/>
      <c r="B924" s="8"/>
      <c r="C924" s="9"/>
      <c r="D924" s="10"/>
      <c r="E924" s="11"/>
    </row>
    <row r="925" spans="1:5">
      <c r="A925" s="7"/>
      <c r="B925" s="8"/>
      <c r="C925" s="9"/>
      <c r="D925" s="10"/>
      <c r="E925" s="11"/>
    </row>
    <row r="926" spans="1:5">
      <c r="A926" s="7"/>
      <c r="B926" s="8"/>
      <c r="C926" s="9"/>
      <c r="D926" s="10"/>
      <c r="E926" s="11"/>
    </row>
    <row r="927" spans="1:5">
      <c r="A927" s="7"/>
      <c r="B927" s="8"/>
      <c r="C927" s="9"/>
      <c r="D927" s="15"/>
      <c r="E927" s="11"/>
    </row>
    <row r="928" spans="1:5">
      <c r="A928" s="7"/>
      <c r="B928" s="8"/>
      <c r="C928" s="9"/>
      <c r="D928" s="15"/>
      <c r="E928" s="11"/>
    </row>
    <row r="929" spans="1:5">
      <c r="A929" s="7"/>
      <c r="B929" s="8"/>
      <c r="C929" s="9"/>
      <c r="D929" s="10"/>
      <c r="E929" s="11"/>
    </row>
    <row r="930" spans="1:5">
      <c r="A930" s="7"/>
      <c r="B930" s="8"/>
      <c r="C930" s="9"/>
      <c r="D930" s="10"/>
      <c r="E930" s="11"/>
    </row>
    <row r="931" spans="1:5">
      <c r="A931" s="7"/>
      <c r="B931" s="8"/>
      <c r="C931" s="9"/>
      <c r="D931" s="15"/>
      <c r="E931" s="11"/>
    </row>
    <row r="932" spans="1:5">
      <c r="A932" s="7"/>
      <c r="B932" s="8"/>
      <c r="C932" s="9"/>
      <c r="D932" s="10"/>
      <c r="E932" s="11"/>
    </row>
    <row r="933" spans="1:5">
      <c r="A933" s="7"/>
      <c r="B933" s="8"/>
      <c r="C933" s="9"/>
      <c r="D933" s="10"/>
      <c r="E933" s="11"/>
    </row>
    <row r="934" spans="1:5">
      <c r="A934" s="7"/>
      <c r="B934" s="8"/>
      <c r="C934" s="9"/>
      <c r="D934" s="10"/>
      <c r="E934" s="11"/>
    </row>
    <row r="935" spans="1:5">
      <c r="A935" s="7"/>
      <c r="B935" s="8"/>
      <c r="C935" s="9"/>
      <c r="D935" s="15"/>
      <c r="E935" s="11"/>
    </row>
    <row r="936" spans="1:5">
      <c r="A936" s="7"/>
      <c r="B936" s="8"/>
      <c r="C936" s="9"/>
      <c r="D936" s="15"/>
      <c r="E936" s="11"/>
    </row>
    <row r="937" spans="1:5">
      <c r="A937" s="7"/>
      <c r="B937" s="8"/>
      <c r="C937" s="9"/>
      <c r="D937" s="15"/>
      <c r="E937" s="11"/>
    </row>
    <row r="938" spans="1:5">
      <c r="A938" s="7"/>
      <c r="B938" s="8"/>
      <c r="C938" s="9"/>
      <c r="D938" s="10"/>
      <c r="E938" s="11"/>
    </row>
    <row r="939" spans="1:5">
      <c r="A939" s="7"/>
      <c r="B939" s="8"/>
      <c r="C939" s="9"/>
      <c r="D939" s="10"/>
      <c r="E939" s="11"/>
    </row>
    <row r="940" spans="1:5">
      <c r="A940" s="7"/>
      <c r="B940" s="8"/>
      <c r="C940" s="9"/>
      <c r="D940" s="10"/>
      <c r="E940" s="11"/>
    </row>
    <row r="941" spans="1:5">
      <c r="A941" s="7"/>
      <c r="B941" s="8"/>
      <c r="C941" s="9"/>
      <c r="D941" s="10"/>
      <c r="E941" s="11"/>
    </row>
    <row r="942" spans="1:5">
      <c r="A942" s="7"/>
      <c r="B942" s="8"/>
      <c r="C942" s="9"/>
      <c r="D942" s="10"/>
      <c r="E942" s="11"/>
    </row>
    <row r="943" spans="1:5">
      <c r="A943" s="7"/>
      <c r="B943" s="8"/>
      <c r="C943" s="9"/>
      <c r="D943" s="10"/>
      <c r="E943" s="11"/>
    </row>
    <row r="944" spans="1:5">
      <c r="A944" s="7"/>
      <c r="B944" s="8"/>
      <c r="C944" s="9"/>
      <c r="D944" s="10"/>
      <c r="E944" s="11"/>
    </row>
    <row r="945" spans="1:5">
      <c r="A945" s="7"/>
      <c r="B945" s="8"/>
      <c r="C945" s="9"/>
      <c r="D945" s="10"/>
      <c r="E945" s="11"/>
    </row>
    <row r="946" spans="1:5">
      <c r="A946" s="7"/>
      <c r="B946" s="8"/>
      <c r="C946" s="9"/>
      <c r="D946" s="10"/>
      <c r="E946" s="11"/>
    </row>
    <row r="947" spans="1:5">
      <c r="A947" s="7"/>
      <c r="B947" s="8"/>
      <c r="C947" s="9"/>
      <c r="D947" s="10"/>
      <c r="E947" s="11"/>
    </row>
    <row r="948" spans="1:5">
      <c r="A948" s="7"/>
      <c r="B948" s="8"/>
      <c r="C948" s="9"/>
      <c r="D948" s="10"/>
      <c r="E948" s="11"/>
    </row>
    <row r="949" spans="1:5">
      <c r="A949" s="7"/>
      <c r="B949" s="8"/>
      <c r="C949" s="9"/>
      <c r="D949" s="15"/>
      <c r="E949" s="11"/>
    </row>
    <row r="950" spans="1:5">
      <c r="A950" s="7"/>
      <c r="B950" s="8"/>
      <c r="C950" s="9"/>
      <c r="D950" s="15"/>
      <c r="E950" s="11"/>
    </row>
    <row r="951" spans="1:5">
      <c r="A951" s="7"/>
      <c r="B951" s="8"/>
      <c r="C951" s="9"/>
      <c r="D951" s="10"/>
      <c r="E951" s="11"/>
    </row>
    <row r="952" spans="1:5">
      <c r="A952" s="7"/>
      <c r="B952" s="8"/>
      <c r="C952" s="9"/>
      <c r="D952" s="10"/>
      <c r="E952" s="11"/>
    </row>
    <row r="953" spans="1:5">
      <c r="A953" s="7"/>
      <c r="B953" s="8"/>
      <c r="C953" s="9"/>
      <c r="D953" s="15"/>
      <c r="E953" s="11"/>
    </row>
    <row r="954" spans="1:5">
      <c r="A954" s="7"/>
      <c r="B954" s="8"/>
      <c r="C954" s="9"/>
      <c r="D954" s="15"/>
      <c r="E954" s="11"/>
    </row>
    <row r="955" spans="1:5">
      <c r="A955" s="7"/>
      <c r="B955" s="8"/>
      <c r="C955" s="9"/>
      <c r="D955" s="10"/>
      <c r="E955" s="11"/>
    </row>
    <row r="956" spans="1:5">
      <c r="A956" s="7"/>
      <c r="B956" s="8"/>
      <c r="C956" s="9"/>
      <c r="D956" s="15"/>
      <c r="E956" s="11"/>
    </row>
    <row r="957" spans="1:5">
      <c r="A957" s="7"/>
      <c r="B957" s="8"/>
      <c r="C957" s="9"/>
      <c r="D957" s="15"/>
      <c r="E957" s="11"/>
    </row>
    <row r="958" spans="1:5">
      <c r="A958" s="7"/>
      <c r="B958" s="8"/>
      <c r="C958" s="9"/>
      <c r="D958" s="15"/>
      <c r="E958" s="11"/>
    </row>
    <row r="959" spans="1:5">
      <c r="A959" s="7"/>
      <c r="B959" s="8"/>
      <c r="C959" s="9"/>
      <c r="D959" s="10"/>
      <c r="E959" s="11"/>
    </row>
    <row r="960" spans="1:5">
      <c r="A960" s="7"/>
      <c r="B960" s="8"/>
      <c r="C960" s="9"/>
      <c r="D960" s="10"/>
      <c r="E960" s="11"/>
    </row>
    <row r="961" spans="1:5">
      <c r="A961" s="7"/>
      <c r="B961" s="8"/>
      <c r="C961" s="9"/>
      <c r="D961" s="15"/>
      <c r="E961" s="11"/>
    </row>
    <row r="962" spans="1:5">
      <c r="A962" s="7"/>
      <c r="B962" s="8"/>
      <c r="C962" s="9"/>
      <c r="D962" s="15"/>
      <c r="E962" s="11"/>
    </row>
    <row r="963" spans="1:5">
      <c r="A963" s="7"/>
      <c r="B963" s="8"/>
      <c r="C963" s="9"/>
      <c r="D963" s="10"/>
      <c r="E963" s="11"/>
    </row>
    <row r="964" spans="1:5">
      <c r="A964" s="7"/>
      <c r="B964" s="8"/>
      <c r="C964" s="9"/>
      <c r="D964" s="10"/>
      <c r="E964" s="11"/>
    </row>
    <row r="965" spans="1:5">
      <c r="A965" s="7"/>
      <c r="B965" s="8"/>
      <c r="C965" s="9"/>
      <c r="D965" s="10"/>
      <c r="E965" s="11"/>
    </row>
    <row r="966" spans="1:5">
      <c r="A966" s="7"/>
      <c r="B966" s="8"/>
      <c r="C966" s="9"/>
      <c r="D966" s="10"/>
      <c r="E966" s="11"/>
    </row>
    <row r="967" spans="1:5">
      <c r="A967" s="7"/>
      <c r="B967" s="8"/>
      <c r="C967" s="9"/>
      <c r="D967" s="10"/>
      <c r="E967" s="11"/>
    </row>
    <row r="968" spans="1:5">
      <c r="A968" s="7"/>
      <c r="B968" s="8"/>
      <c r="C968" s="9"/>
      <c r="D968" s="10"/>
      <c r="E968" s="11"/>
    </row>
    <row r="969" spans="1:5">
      <c r="A969" s="7"/>
      <c r="B969" s="8"/>
      <c r="C969" s="9"/>
      <c r="D969" s="10"/>
      <c r="E969" s="11"/>
    </row>
    <row r="970" spans="1:5">
      <c r="A970" s="7"/>
      <c r="B970" s="8"/>
      <c r="C970" s="9"/>
      <c r="D970" s="10"/>
      <c r="E970" s="11"/>
    </row>
    <row r="971" spans="1:5">
      <c r="A971" s="7"/>
      <c r="B971" s="8"/>
      <c r="C971" s="9"/>
      <c r="D971" s="10"/>
      <c r="E971" s="11"/>
    </row>
    <row r="972" spans="1:5">
      <c r="A972" s="7"/>
      <c r="B972" s="8"/>
      <c r="C972" s="9"/>
      <c r="D972" s="10"/>
      <c r="E972" s="11"/>
    </row>
    <row r="973" spans="1:5">
      <c r="A973" s="7"/>
      <c r="B973" s="8"/>
      <c r="C973" s="9"/>
      <c r="D973" s="10"/>
      <c r="E973" s="11"/>
    </row>
    <row r="974" spans="1:5">
      <c r="A974" s="7"/>
      <c r="B974" s="8"/>
      <c r="C974" s="9"/>
      <c r="D974" s="15"/>
      <c r="E974" s="11"/>
    </row>
    <row r="975" spans="1:5">
      <c r="A975" s="7"/>
      <c r="B975" s="8"/>
      <c r="C975" s="9"/>
      <c r="D975" s="15"/>
      <c r="E975" s="11"/>
    </row>
    <row r="976" spans="1:5">
      <c r="A976" s="7"/>
      <c r="B976" s="8"/>
      <c r="C976" s="9"/>
      <c r="D976" s="10"/>
      <c r="E976" s="11"/>
    </row>
    <row r="977" spans="1:5">
      <c r="A977" s="7"/>
      <c r="B977" s="8"/>
      <c r="C977" s="9"/>
      <c r="D977" s="10"/>
      <c r="E977" s="11"/>
    </row>
    <row r="978" spans="1:5">
      <c r="A978" s="7"/>
      <c r="B978" s="8"/>
      <c r="C978" s="9"/>
      <c r="D978" s="10"/>
      <c r="E978" s="11"/>
    </row>
    <row r="979" spans="1:5">
      <c r="A979" s="7"/>
      <c r="B979" s="8"/>
      <c r="C979" s="9"/>
      <c r="D979" s="15"/>
      <c r="E979" s="11"/>
    </row>
    <row r="980" spans="1:5">
      <c r="A980" s="7"/>
      <c r="B980" s="8"/>
      <c r="C980" s="9"/>
      <c r="D980" s="10"/>
      <c r="E980" s="11"/>
    </row>
    <row r="981" spans="1:5">
      <c r="A981" s="7"/>
      <c r="B981" s="8"/>
      <c r="C981" s="9"/>
      <c r="D981" s="10"/>
      <c r="E981" s="11"/>
    </row>
    <row r="982" spans="1:5">
      <c r="A982" s="7"/>
      <c r="B982" s="8"/>
      <c r="C982" s="9"/>
      <c r="D982" s="10"/>
      <c r="E982" s="11"/>
    </row>
    <row r="983" spans="1:5">
      <c r="A983" s="7"/>
      <c r="B983" s="8"/>
      <c r="C983" s="9"/>
      <c r="D983" s="10"/>
      <c r="E983" s="11"/>
    </row>
    <row r="984" spans="1:5">
      <c r="A984" s="7"/>
      <c r="B984" s="8"/>
      <c r="C984" s="9"/>
      <c r="D984" s="10"/>
      <c r="E984" s="11"/>
    </row>
    <row r="985" spans="1:5">
      <c r="A985" s="7"/>
      <c r="B985" s="8"/>
      <c r="C985" s="9"/>
      <c r="D985" s="10"/>
      <c r="E985" s="11"/>
    </row>
    <row r="986" spans="1:5">
      <c r="A986" s="7"/>
      <c r="B986" s="8"/>
      <c r="C986" s="9"/>
      <c r="D986" s="10"/>
      <c r="E986" s="11"/>
    </row>
    <row r="987" spans="1:5">
      <c r="A987" s="7"/>
      <c r="B987" s="8"/>
      <c r="C987" s="9"/>
      <c r="D987" s="10"/>
      <c r="E987" s="11"/>
    </row>
    <row r="988" spans="1:5">
      <c r="A988" s="7"/>
      <c r="B988" s="8"/>
      <c r="C988" s="9"/>
      <c r="D988" s="10"/>
      <c r="E988" s="11"/>
    </row>
    <row r="989" spans="1:5">
      <c r="A989" s="7"/>
      <c r="B989" s="8"/>
      <c r="C989" s="9"/>
      <c r="D989" s="10"/>
      <c r="E989" s="11"/>
    </row>
    <row r="990" spans="1:5">
      <c r="A990" s="7"/>
      <c r="B990" s="8"/>
      <c r="C990" s="9"/>
      <c r="D990" s="10"/>
      <c r="E990" s="11"/>
    </row>
    <row r="991" spans="1:5">
      <c r="A991" s="7"/>
      <c r="B991" s="8"/>
      <c r="C991" s="9"/>
      <c r="D991" s="10"/>
      <c r="E991" s="11"/>
    </row>
    <row r="992" spans="1:5">
      <c r="A992" s="7"/>
      <c r="B992" s="8"/>
      <c r="C992" s="9"/>
      <c r="D992" s="10"/>
      <c r="E992" s="11"/>
    </row>
    <row r="993" spans="1:5">
      <c r="A993" s="7"/>
      <c r="B993" s="8"/>
      <c r="C993" s="9"/>
      <c r="D993" s="10"/>
      <c r="E993" s="11"/>
    </row>
    <row r="994" spans="1:5">
      <c r="A994" s="7"/>
      <c r="B994" s="8"/>
      <c r="C994" s="9"/>
      <c r="D994" s="10"/>
      <c r="E994" s="11"/>
    </row>
    <row r="995" spans="1:5">
      <c r="A995" s="7"/>
      <c r="B995" s="8"/>
      <c r="C995" s="9"/>
      <c r="D995" s="15"/>
      <c r="E995" s="11"/>
    </row>
    <row r="996" spans="1:5">
      <c r="A996" s="7"/>
      <c r="B996" s="8"/>
      <c r="C996" s="9"/>
      <c r="D996" s="10"/>
      <c r="E996" s="11"/>
    </row>
    <row r="997" spans="1:5">
      <c r="A997" s="7"/>
      <c r="B997" s="8"/>
      <c r="C997" s="9"/>
      <c r="D997" s="15"/>
      <c r="E997" s="11"/>
    </row>
    <row r="998" spans="1:5">
      <c r="A998" s="7"/>
      <c r="B998" s="8"/>
      <c r="C998" s="9"/>
      <c r="D998" s="10"/>
      <c r="E998" s="11"/>
    </row>
    <row r="999" spans="1:5">
      <c r="A999" s="7"/>
      <c r="B999" s="8"/>
      <c r="C999" s="9"/>
      <c r="D999" s="10"/>
      <c r="E999" s="11"/>
    </row>
    <row r="1000" spans="1:5">
      <c r="A1000" s="7"/>
      <c r="B1000" s="8"/>
      <c r="C1000" s="9"/>
      <c r="D1000" s="15"/>
      <c r="E1000" s="11"/>
    </row>
    <row r="1001" spans="1:5">
      <c r="A1001" s="7"/>
      <c r="B1001" s="8"/>
      <c r="C1001" s="9"/>
      <c r="D1001" s="10"/>
      <c r="E1001" s="11"/>
    </row>
    <row r="1002" spans="1:5">
      <c r="A1002" s="7"/>
      <c r="B1002" s="8"/>
      <c r="C1002" s="9"/>
      <c r="D1002" s="15"/>
      <c r="E1002" s="11"/>
    </row>
    <row r="1003" spans="1:5">
      <c r="A1003" s="7"/>
      <c r="B1003" s="8"/>
      <c r="C1003" s="9"/>
      <c r="D1003" s="10"/>
      <c r="E1003" s="11"/>
    </row>
    <row r="1004" spans="1:5">
      <c r="A1004" s="7"/>
      <c r="B1004" s="8"/>
      <c r="C1004" s="9"/>
      <c r="D1004" s="15"/>
      <c r="E1004" s="11"/>
    </row>
    <row r="1005" spans="1:5">
      <c r="A1005" s="7"/>
      <c r="B1005" s="8"/>
      <c r="C1005" s="9"/>
      <c r="D1005" s="10"/>
      <c r="E1005" s="11"/>
    </row>
    <row r="1006" spans="1:5">
      <c r="A1006" s="7"/>
      <c r="B1006" s="8"/>
      <c r="C1006" s="9"/>
      <c r="D1006" s="10"/>
      <c r="E1006" s="11"/>
    </row>
    <row r="1007" spans="1:5">
      <c r="A1007" s="7"/>
      <c r="B1007" s="8"/>
      <c r="C1007" s="9"/>
      <c r="D1007" s="10"/>
      <c r="E1007" s="11"/>
    </row>
    <row r="1008" spans="1:5">
      <c r="A1008" s="7"/>
      <c r="B1008" s="8"/>
      <c r="C1008" s="9"/>
      <c r="D1008" s="10"/>
      <c r="E1008" s="11"/>
    </row>
    <row r="1009" spans="1:5">
      <c r="A1009" s="7"/>
      <c r="B1009" s="8"/>
      <c r="C1009" s="9"/>
      <c r="D1009" s="10"/>
      <c r="E1009" s="11"/>
    </row>
    <row r="1010" spans="1:5">
      <c r="A1010" s="7"/>
      <c r="B1010" s="8"/>
      <c r="C1010" s="9"/>
      <c r="D1010" s="15"/>
      <c r="E1010" s="11"/>
    </row>
    <row r="1011" spans="1:5">
      <c r="A1011" s="7"/>
      <c r="B1011" s="8"/>
      <c r="C1011" s="9"/>
      <c r="D1011" s="15"/>
      <c r="E1011" s="11"/>
    </row>
    <row r="1012" spans="1:5">
      <c r="A1012" s="7"/>
      <c r="B1012" s="8"/>
      <c r="C1012" s="9"/>
      <c r="D1012" s="10"/>
      <c r="E1012" s="11"/>
    </row>
    <row r="1013" spans="1:5">
      <c r="A1013" s="7"/>
      <c r="B1013" s="8"/>
      <c r="C1013" s="9"/>
      <c r="D1013" s="15"/>
      <c r="E1013" s="11"/>
    </row>
    <row r="1014" spans="1:5">
      <c r="A1014" s="7"/>
      <c r="B1014" s="8"/>
      <c r="C1014" s="9"/>
      <c r="D1014" s="10"/>
      <c r="E1014" s="11"/>
    </row>
    <row r="1015" spans="1:5">
      <c r="A1015" s="7"/>
      <c r="B1015" s="8"/>
      <c r="C1015" s="9"/>
      <c r="D1015" s="10"/>
      <c r="E1015" s="11"/>
    </row>
    <row r="1016" spans="1:5">
      <c r="A1016" s="7"/>
      <c r="B1016" s="8"/>
      <c r="C1016" s="9"/>
      <c r="D1016" s="15"/>
      <c r="E1016" s="11"/>
    </row>
    <row r="1017" spans="1:5">
      <c r="A1017" s="7"/>
      <c r="B1017" s="8"/>
      <c r="C1017" s="9"/>
      <c r="D1017" s="10"/>
      <c r="E1017" s="11"/>
    </row>
    <row r="1018" spans="1:5">
      <c r="A1018" s="7"/>
      <c r="B1018" s="8"/>
      <c r="C1018" s="9"/>
      <c r="D1018" s="10"/>
      <c r="E1018" s="11"/>
    </row>
    <row r="1019" spans="1:5">
      <c r="A1019" s="7"/>
      <c r="B1019" s="8"/>
      <c r="C1019" s="9"/>
      <c r="D1019" s="10"/>
      <c r="E1019" s="11"/>
    </row>
    <row r="1020" spans="1:5">
      <c r="A1020" s="7"/>
      <c r="B1020" s="8"/>
      <c r="C1020" s="9"/>
      <c r="D1020" s="15"/>
      <c r="E1020" s="11"/>
    </row>
    <row r="1021" spans="1:5">
      <c r="A1021" s="7"/>
      <c r="B1021" s="8"/>
      <c r="C1021" s="9"/>
      <c r="D1021" s="10"/>
      <c r="E1021" s="11"/>
    </row>
    <row r="1022" spans="1:5">
      <c r="A1022" s="7"/>
      <c r="B1022" s="8"/>
      <c r="C1022" s="9"/>
      <c r="D1022" s="10"/>
      <c r="E1022" s="11"/>
    </row>
    <row r="1023" spans="1:5">
      <c r="A1023" s="7"/>
      <c r="B1023" s="8"/>
      <c r="C1023" s="9"/>
      <c r="D1023" s="15"/>
      <c r="E1023" s="11"/>
    </row>
    <row r="1024" spans="1:5">
      <c r="A1024" s="7"/>
      <c r="B1024" s="8"/>
      <c r="C1024" s="9"/>
      <c r="D1024" s="10"/>
      <c r="E1024" s="11"/>
    </row>
    <row r="1025" spans="1:5">
      <c r="A1025" s="7"/>
      <c r="B1025" s="8"/>
      <c r="C1025" s="9"/>
      <c r="D1025" s="15"/>
      <c r="E1025" s="11"/>
    </row>
    <row r="1026" spans="1:5">
      <c r="A1026" s="7"/>
      <c r="B1026" s="8"/>
      <c r="C1026" s="9"/>
      <c r="D1026" s="10"/>
      <c r="E1026" s="11"/>
    </row>
    <row r="1027" spans="1:5">
      <c r="A1027" s="7"/>
      <c r="B1027" s="8"/>
      <c r="C1027" s="9"/>
      <c r="D1027" s="15"/>
      <c r="E1027" s="11"/>
    </row>
    <row r="1028" spans="1:5">
      <c r="A1028" s="7"/>
      <c r="B1028" s="8"/>
      <c r="C1028" s="9"/>
      <c r="D1028" s="15"/>
      <c r="E1028" s="11"/>
    </row>
    <row r="1029" spans="1:5">
      <c r="A1029" s="7"/>
      <c r="B1029" s="8"/>
      <c r="C1029" s="9"/>
      <c r="D1029" s="15"/>
      <c r="E1029" s="11"/>
    </row>
    <row r="1030" spans="1:5">
      <c r="A1030" s="7"/>
      <c r="B1030" s="8"/>
      <c r="C1030" s="9"/>
      <c r="D1030" s="15"/>
      <c r="E1030" s="11"/>
    </row>
    <row r="1031" spans="1:5">
      <c r="A1031" s="7"/>
      <c r="B1031" s="8"/>
      <c r="C1031" s="9"/>
      <c r="D1031" s="15"/>
      <c r="E1031" s="11"/>
    </row>
    <row r="1032" spans="1:5">
      <c r="A1032" s="7"/>
      <c r="B1032" s="8"/>
      <c r="C1032" s="9"/>
      <c r="D1032" s="10"/>
      <c r="E1032" s="11"/>
    </row>
    <row r="1033" spans="1:5">
      <c r="A1033" s="7"/>
      <c r="B1033" s="8"/>
      <c r="C1033" s="9"/>
      <c r="D1033" s="10"/>
      <c r="E1033" s="11"/>
    </row>
    <row r="1034" spans="1:5">
      <c r="A1034" s="7"/>
      <c r="B1034" s="8"/>
      <c r="C1034" s="9"/>
      <c r="D1034" s="15"/>
      <c r="E1034" s="11"/>
    </row>
    <row r="1035" spans="1:5">
      <c r="A1035" s="7"/>
      <c r="B1035" s="8"/>
      <c r="C1035" s="9"/>
      <c r="D1035" s="10"/>
      <c r="E1035" s="11"/>
    </row>
    <row r="1036" spans="1:5">
      <c r="A1036" s="7"/>
      <c r="B1036" s="8"/>
      <c r="C1036" s="9"/>
      <c r="D1036" s="15"/>
      <c r="E1036" s="11"/>
    </row>
    <row r="1037" spans="1:5">
      <c r="A1037" s="7"/>
      <c r="B1037" s="8"/>
      <c r="C1037" s="9"/>
      <c r="D1037" s="10"/>
      <c r="E1037" s="11"/>
    </row>
    <row r="1038" spans="1:5">
      <c r="A1038" s="7"/>
      <c r="B1038" s="8"/>
      <c r="C1038" s="9"/>
      <c r="D1038" s="10"/>
      <c r="E1038" s="11"/>
    </row>
    <row r="1039" spans="1:5">
      <c r="A1039" s="7"/>
      <c r="B1039" s="8"/>
      <c r="C1039" s="9"/>
      <c r="D1039" s="10"/>
      <c r="E1039" s="11"/>
    </row>
    <row r="1040" spans="1:5">
      <c r="A1040" s="7"/>
      <c r="B1040" s="8"/>
      <c r="C1040" s="9"/>
      <c r="D1040" s="10"/>
      <c r="E1040" s="11"/>
    </row>
    <row r="1041" spans="1:5">
      <c r="A1041" s="7"/>
      <c r="B1041" s="8"/>
      <c r="C1041" s="9"/>
      <c r="D1041" s="10"/>
      <c r="E1041" s="11"/>
    </row>
    <row r="1042" spans="1:5">
      <c r="A1042" s="7"/>
      <c r="B1042" s="8"/>
      <c r="C1042" s="9"/>
      <c r="D1042" s="15"/>
      <c r="E1042" s="11"/>
    </row>
    <row r="1043" spans="1:5">
      <c r="A1043" s="7"/>
      <c r="B1043" s="8"/>
      <c r="C1043" s="9"/>
      <c r="D1043" s="10"/>
      <c r="E1043" s="11"/>
    </row>
    <row r="1044" spans="1:5">
      <c r="A1044" s="7"/>
      <c r="B1044" s="8"/>
      <c r="C1044" s="9"/>
      <c r="D1044" s="10"/>
      <c r="E1044" s="11"/>
    </row>
    <row r="1045" spans="1:5">
      <c r="A1045" s="7"/>
      <c r="B1045" s="8"/>
      <c r="C1045" s="9"/>
      <c r="D1045" s="10"/>
      <c r="E1045" s="11"/>
    </row>
    <row r="1046" spans="1:5">
      <c r="A1046" s="7"/>
      <c r="B1046" s="8"/>
      <c r="C1046" s="9"/>
      <c r="D1046" s="10"/>
      <c r="E1046" s="11"/>
    </row>
    <row r="1047" spans="1:5">
      <c r="A1047" s="7"/>
      <c r="B1047" s="8"/>
      <c r="C1047" s="9"/>
      <c r="D1047" s="10"/>
      <c r="E1047" s="11"/>
    </row>
    <row r="1048" spans="1:5">
      <c r="A1048" s="7"/>
      <c r="B1048" s="8"/>
      <c r="C1048" s="9"/>
      <c r="D1048" s="10"/>
      <c r="E1048" s="11"/>
    </row>
    <row r="1049" spans="1:5">
      <c r="A1049" s="7"/>
      <c r="B1049" s="8"/>
      <c r="C1049" s="9"/>
      <c r="D1049" s="10"/>
      <c r="E1049" s="11"/>
    </row>
    <row r="1050" spans="1:5">
      <c r="A1050" s="7"/>
      <c r="B1050" s="8"/>
      <c r="C1050" s="9"/>
      <c r="D1050" s="15"/>
      <c r="E1050" s="11"/>
    </row>
    <row r="1051" spans="1:5">
      <c r="A1051" s="7"/>
      <c r="B1051" s="8"/>
      <c r="C1051" s="9"/>
      <c r="D1051" s="10"/>
      <c r="E1051" s="11"/>
    </row>
    <row r="1052" spans="1:5">
      <c r="A1052" s="7"/>
      <c r="B1052" s="8"/>
      <c r="C1052" s="9"/>
      <c r="D1052" s="10"/>
      <c r="E1052" s="11"/>
    </row>
    <row r="1053" spans="1:5">
      <c r="A1053" s="7"/>
      <c r="B1053" s="8"/>
      <c r="C1053" s="9"/>
      <c r="D1053" s="10"/>
      <c r="E1053" s="11"/>
    </row>
    <row r="1054" spans="1:5">
      <c r="A1054" s="7"/>
      <c r="B1054" s="8"/>
      <c r="C1054" s="9"/>
      <c r="D1054" s="10"/>
      <c r="E1054" s="11"/>
    </row>
    <row r="1055" spans="1:5">
      <c r="A1055" s="7"/>
      <c r="B1055" s="8"/>
      <c r="C1055" s="9"/>
      <c r="D1055" s="10"/>
      <c r="E1055" s="11"/>
    </row>
    <row r="1056" spans="1:5">
      <c r="A1056" s="7"/>
      <c r="B1056" s="8"/>
      <c r="C1056" s="9"/>
      <c r="D1056" s="10"/>
      <c r="E1056" s="11"/>
    </row>
    <row r="1057" spans="1:5">
      <c r="A1057" s="7"/>
      <c r="B1057" s="8"/>
      <c r="C1057" s="9"/>
      <c r="D1057" s="15"/>
      <c r="E1057" s="11"/>
    </row>
    <row r="1058" spans="1:5">
      <c r="A1058" s="7"/>
      <c r="B1058" s="8"/>
      <c r="C1058" s="9"/>
      <c r="D1058" s="15"/>
      <c r="E1058" s="11"/>
    </row>
    <row r="1059" spans="1:5">
      <c r="A1059" s="7"/>
      <c r="B1059" s="8"/>
      <c r="C1059" s="9"/>
      <c r="D1059" s="15"/>
      <c r="E1059" s="11"/>
    </row>
    <row r="1060" spans="1:5">
      <c r="A1060" s="7"/>
      <c r="B1060" s="8"/>
      <c r="C1060" s="9"/>
      <c r="D1060" s="10"/>
      <c r="E1060" s="11"/>
    </row>
    <row r="1061" spans="1:5">
      <c r="A1061" s="7"/>
      <c r="B1061" s="8"/>
      <c r="C1061" s="9"/>
      <c r="D1061" s="10"/>
      <c r="E1061" s="11"/>
    </row>
    <row r="1062" spans="1:5">
      <c r="A1062" s="7"/>
      <c r="B1062" s="8"/>
      <c r="C1062" s="9"/>
      <c r="D1062" s="10"/>
      <c r="E1062" s="11"/>
    </row>
    <row r="1063" spans="1:5">
      <c r="A1063" s="7"/>
      <c r="B1063" s="8"/>
      <c r="C1063" s="9"/>
      <c r="D1063" s="10"/>
      <c r="E1063" s="11"/>
    </row>
    <row r="1064" spans="1:5">
      <c r="A1064" s="7"/>
      <c r="B1064" s="8"/>
      <c r="C1064" s="9"/>
      <c r="D1064" s="10"/>
      <c r="E1064" s="11"/>
    </row>
    <row r="1065" spans="1:5">
      <c r="A1065" s="7"/>
      <c r="B1065" s="8"/>
      <c r="C1065" s="9"/>
      <c r="D1065" s="10"/>
      <c r="E1065" s="11"/>
    </row>
    <row r="1066" spans="1:5">
      <c r="A1066" s="7"/>
      <c r="B1066" s="8"/>
      <c r="C1066" s="9"/>
      <c r="D1066" s="10"/>
      <c r="E1066" s="11"/>
    </row>
    <row r="1067" spans="1:5">
      <c r="A1067" s="7"/>
      <c r="B1067" s="8"/>
      <c r="C1067" s="9"/>
      <c r="D1067" s="10"/>
      <c r="E1067" s="11"/>
    </row>
    <row r="1068" spans="1:5">
      <c r="A1068" s="7"/>
      <c r="B1068" s="8"/>
      <c r="C1068" s="9"/>
      <c r="D1068" s="10"/>
      <c r="E1068" s="11"/>
    </row>
    <row r="1069" spans="1:5">
      <c r="A1069" s="7"/>
      <c r="B1069" s="8"/>
      <c r="C1069" s="9"/>
      <c r="D1069" s="10"/>
      <c r="E1069" s="11"/>
    </row>
    <row r="1070" spans="1:5">
      <c r="A1070" s="7"/>
      <c r="B1070" s="8"/>
      <c r="C1070" s="9"/>
      <c r="D1070" s="10"/>
      <c r="E1070" s="11"/>
    </row>
    <row r="1071" spans="1:5">
      <c r="A1071" s="7"/>
      <c r="B1071" s="8"/>
      <c r="C1071" s="9"/>
      <c r="D1071" s="10"/>
      <c r="E1071" s="11"/>
    </row>
    <row r="1072" spans="1:5">
      <c r="A1072" s="7"/>
      <c r="B1072" s="8"/>
      <c r="C1072" s="9"/>
      <c r="D1072" s="10"/>
      <c r="E1072" s="11"/>
    </row>
    <row r="1073" spans="1:5">
      <c r="A1073" s="7"/>
      <c r="B1073" s="8"/>
      <c r="C1073" s="9"/>
      <c r="D1073" s="10"/>
      <c r="E1073" s="11"/>
    </row>
    <row r="1074" spans="1:5">
      <c r="A1074" s="7"/>
      <c r="B1074" s="8"/>
      <c r="C1074" s="9"/>
      <c r="D1074" s="15"/>
      <c r="E1074" s="11"/>
    </row>
    <row r="1075" spans="1:5">
      <c r="A1075" s="7"/>
      <c r="B1075" s="8"/>
      <c r="C1075" s="9"/>
      <c r="D1075" s="10"/>
      <c r="E1075" s="11"/>
    </row>
    <row r="1076" spans="1:5">
      <c r="A1076" s="7"/>
      <c r="B1076" s="8"/>
      <c r="C1076" s="9"/>
      <c r="D1076" s="15"/>
      <c r="E1076" s="11"/>
    </row>
    <row r="1077" spans="1:5">
      <c r="A1077" s="7"/>
      <c r="B1077" s="8"/>
      <c r="C1077" s="9"/>
      <c r="D1077" s="10"/>
      <c r="E1077" s="11"/>
    </row>
    <row r="1078" spans="1:5">
      <c r="A1078" s="7"/>
      <c r="B1078" s="8"/>
      <c r="C1078" s="9"/>
      <c r="D1078" s="10"/>
      <c r="E1078" s="11"/>
    </row>
    <row r="1079" spans="1:5">
      <c r="A1079" s="7"/>
      <c r="B1079" s="8"/>
      <c r="C1079" s="9"/>
      <c r="D1079" s="10"/>
      <c r="E1079" s="11"/>
    </row>
    <row r="1080" spans="1:5">
      <c r="A1080" s="7"/>
      <c r="B1080" s="8"/>
      <c r="C1080" s="9"/>
      <c r="D1080" s="10"/>
      <c r="E1080" s="11"/>
    </row>
    <row r="1081" spans="1:5">
      <c r="A1081" s="7"/>
      <c r="B1081" s="8"/>
      <c r="C1081" s="9"/>
      <c r="D1081" s="10"/>
      <c r="E1081" s="11"/>
    </row>
    <row r="1082" spans="1:5">
      <c r="A1082" s="7"/>
      <c r="B1082" s="8"/>
      <c r="C1082" s="9"/>
      <c r="D1082" s="15"/>
      <c r="E1082" s="11"/>
    </row>
    <row r="1083" spans="1:5">
      <c r="A1083" s="7"/>
      <c r="B1083" s="8"/>
      <c r="C1083" s="9"/>
      <c r="D1083" s="15"/>
      <c r="E1083" s="11"/>
    </row>
    <row r="1084" spans="1:5">
      <c r="A1084" s="7"/>
      <c r="B1084" s="8"/>
      <c r="C1084" s="9"/>
      <c r="D1084" s="10"/>
      <c r="E1084" s="11"/>
    </row>
    <row r="1085" spans="1:5">
      <c r="A1085" s="7"/>
      <c r="B1085" s="8"/>
      <c r="C1085" s="9"/>
      <c r="D1085" s="15"/>
      <c r="E1085" s="11"/>
    </row>
    <row r="1086" spans="1:5">
      <c r="A1086" s="7"/>
      <c r="B1086" s="8"/>
      <c r="C1086" s="9"/>
      <c r="D1086" s="10"/>
      <c r="E1086" s="11"/>
    </row>
    <row r="1087" spans="1:5">
      <c r="A1087" s="7"/>
      <c r="B1087" s="8"/>
      <c r="C1087" s="9"/>
      <c r="D1087" s="10"/>
      <c r="E1087" s="11"/>
    </row>
    <row r="1088" spans="1:5">
      <c r="A1088" s="7"/>
      <c r="B1088" s="8"/>
      <c r="C1088" s="9"/>
      <c r="D1088" s="10"/>
      <c r="E1088" s="11"/>
    </row>
    <row r="1089" spans="1:5">
      <c r="A1089" s="7"/>
      <c r="B1089" s="8"/>
      <c r="C1089" s="9"/>
      <c r="D1089" s="10"/>
      <c r="E1089" s="11"/>
    </row>
    <row r="1090" spans="1:5">
      <c r="A1090" s="7"/>
      <c r="B1090" s="8"/>
      <c r="C1090" s="9"/>
      <c r="D1090" s="10"/>
      <c r="E1090" s="11"/>
    </row>
    <row r="1091" spans="1:5">
      <c r="A1091" s="7"/>
      <c r="B1091" s="8"/>
      <c r="C1091" s="9"/>
      <c r="D1091" s="10"/>
      <c r="E1091" s="11"/>
    </row>
    <row r="1092" spans="1:5">
      <c r="A1092" s="7"/>
      <c r="B1092" s="8"/>
      <c r="C1092" s="9"/>
      <c r="D1092" s="15"/>
      <c r="E1092" s="11"/>
    </row>
    <row r="1093" spans="1:5">
      <c r="A1093" s="7"/>
      <c r="B1093" s="8"/>
      <c r="C1093" s="9"/>
      <c r="D1093" s="10"/>
      <c r="E1093" s="11"/>
    </row>
    <row r="1094" spans="1:5">
      <c r="A1094" s="7"/>
      <c r="B1094" s="8"/>
      <c r="C1094" s="9"/>
      <c r="D1094" s="15"/>
      <c r="E1094" s="11"/>
    </row>
    <row r="1095" spans="1:5">
      <c r="A1095" s="7"/>
      <c r="B1095" s="8"/>
      <c r="C1095" s="9"/>
      <c r="D1095" s="15"/>
      <c r="E1095" s="11"/>
    </row>
    <row r="1096" spans="1:5">
      <c r="A1096" s="7"/>
      <c r="B1096" s="8"/>
      <c r="C1096" s="9"/>
      <c r="D1096" s="10"/>
      <c r="E1096" s="11"/>
    </row>
    <row r="1097" spans="1:5">
      <c r="A1097" s="7"/>
      <c r="B1097" s="8"/>
      <c r="C1097" s="9"/>
      <c r="D1097" s="10"/>
      <c r="E1097" s="11"/>
    </row>
    <row r="1098" spans="1:5">
      <c r="A1098" s="7"/>
      <c r="B1098" s="8"/>
      <c r="C1098" s="9"/>
      <c r="D1098" s="15"/>
      <c r="E1098" s="11"/>
    </row>
    <row r="1099" spans="1:5">
      <c r="A1099" s="7"/>
      <c r="B1099" s="8"/>
      <c r="C1099" s="9"/>
      <c r="D1099" s="10"/>
      <c r="E1099" s="11"/>
    </row>
    <row r="1100" spans="1:5">
      <c r="A1100" s="7"/>
      <c r="B1100" s="8"/>
      <c r="C1100" s="9"/>
      <c r="D1100" s="10"/>
      <c r="E1100" s="11"/>
    </row>
    <row r="1101" spans="1:5">
      <c r="A1101" s="7"/>
      <c r="B1101" s="8"/>
      <c r="C1101" s="9"/>
      <c r="D1101" s="15"/>
      <c r="E1101" s="11"/>
    </row>
    <row r="1102" spans="1:5">
      <c r="A1102" s="7"/>
      <c r="B1102" s="8"/>
      <c r="C1102" s="9"/>
      <c r="D1102" s="10"/>
      <c r="E1102" s="11"/>
    </row>
    <row r="1103" spans="1:5">
      <c r="A1103" s="7"/>
      <c r="B1103" s="8"/>
      <c r="C1103" s="9"/>
      <c r="D1103" s="15"/>
      <c r="E1103" s="11"/>
    </row>
    <row r="1104" spans="1:5">
      <c r="A1104" s="7"/>
      <c r="B1104" s="8"/>
      <c r="C1104" s="9"/>
      <c r="D1104" s="10"/>
      <c r="E1104" s="11"/>
    </row>
    <row r="1105" spans="1:5">
      <c r="A1105" s="7"/>
      <c r="B1105" s="8"/>
      <c r="C1105" s="9"/>
      <c r="D1105" s="15"/>
      <c r="E1105" s="11"/>
    </row>
    <row r="1106" spans="1:5">
      <c r="A1106" s="7"/>
      <c r="B1106" s="8"/>
      <c r="C1106" s="9"/>
      <c r="D1106" s="15"/>
      <c r="E1106" s="11"/>
    </row>
    <row r="1107" spans="1:5">
      <c r="A1107" s="7"/>
      <c r="B1107" s="8"/>
      <c r="C1107" s="9"/>
      <c r="D1107" s="10"/>
      <c r="E1107" s="11"/>
    </row>
    <row r="1108" spans="1:5">
      <c r="A1108" s="7"/>
      <c r="B1108" s="8"/>
      <c r="C1108" s="9"/>
      <c r="D1108" s="10"/>
      <c r="E1108" s="11"/>
    </row>
    <row r="1109" spans="1:5">
      <c r="A1109" s="7"/>
      <c r="B1109" s="8"/>
      <c r="C1109" s="9"/>
      <c r="D1109" s="15"/>
      <c r="E1109" s="11"/>
    </row>
    <row r="1110" spans="1:5">
      <c r="A1110" s="7"/>
      <c r="B1110" s="8"/>
      <c r="C1110" s="9"/>
      <c r="D1110" s="15"/>
      <c r="E1110" s="11"/>
    </row>
    <row r="1111" spans="1:5">
      <c r="A1111" s="7"/>
      <c r="B1111" s="8"/>
      <c r="C1111" s="9"/>
      <c r="D1111" s="15"/>
      <c r="E1111" s="11"/>
    </row>
    <row r="1112" spans="1:5">
      <c r="A1112" s="7"/>
      <c r="B1112" s="8"/>
      <c r="C1112" s="9"/>
      <c r="D1112" s="10"/>
      <c r="E1112" s="11"/>
    </row>
    <row r="1113" spans="1:5">
      <c r="A1113" s="7"/>
      <c r="B1113" s="8"/>
      <c r="C1113" s="9"/>
      <c r="D1113" s="10"/>
      <c r="E1113" s="11"/>
    </row>
    <row r="1114" spans="1:5">
      <c r="A1114" s="7"/>
      <c r="B1114" s="8"/>
      <c r="C1114" s="9"/>
      <c r="D1114" s="10"/>
      <c r="E1114" s="11"/>
    </row>
    <row r="1115" spans="1:5">
      <c r="A1115" s="7"/>
      <c r="B1115" s="8"/>
      <c r="C1115" s="9"/>
      <c r="D1115" s="15"/>
      <c r="E1115" s="11"/>
    </row>
    <row r="1116" spans="1:5">
      <c r="A1116" s="7"/>
      <c r="B1116" s="8"/>
      <c r="C1116" s="9"/>
      <c r="D1116" s="10"/>
      <c r="E1116" s="11"/>
    </row>
    <row r="1117" spans="1:5">
      <c r="A1117" s="7"/>
      <c r="B1117" s="8"/>
      <c r="C1117" s="9"/>
      <c r="D1117" s="10"/>
      <c r="E1117" s="11"/>
    </row>
    <row r="1118" spans="1:5">
      <c r="A1118" s="7"/>
      <c r="B1118" s="8"/>
      <c r="C1118" s="9"/>
      <c r="D1118" s="10"/>
      <c r="E1118" s="11"/>
    </row>
    <row r="1119" spans="1:5">
      <c r="A1119" s="7"/>
      <c r="B1119" s="8"/>
      <c r="C1119" s="9"/>
      <c r="D1119" s="10"/>
      <c r="E1119" s="11"/>
    </row>
    <row r="1120" spans="1:5">
      <c r="A1120" s="12"/>
      <c r="B1120" s="18"/>
      <c r="C1120" s="19"/>
      <c r="D1120" s="20"/>
      <c r="E1120" s="11"/>
    </row>
    <row r="1121" spans="1:5">
      <c r="A1121" s="12"/>
      <c r="B1121" s="18"/>
      <c r="C1121" s="19"/>
      <c r="D1121" s="20"/>
      <c r="E1121" s="11"/>
    </row>
    <row r="1122" spans="1:5">
      <c r="A1122" s="12"/>
      <c r="B1122" s="18"/>
      <c r="C1122" s="19"/>
      <c r="D1122" s="20"/>
      <c r="E1122" s="11"/>
    </row>
    <row r="1123" spans="1:5">
      <c r="A1123" s="12"/>
      <c r="B1123" s="18"/>
      <c r="C1123" s="19"/>
      <c r="D1123" s="20"/>
      <c r="E1123" s="11"/>
    </row>
    <row r="1124" spans="1:5">
      <c r="A1124" s="12"/>
      <c r="B1124" s="18"/>
      <c r="C1124" s="19"/>
      <c r="D1124" s="20"/>
      <c r="E1124" s="11"/>
    </row>
    <row r="1125" spans="1:5">
      <c r="A1125" s="12"/>
      <c r="B1125" s="18"/>
      <c r="C1125" s="19"/>
      <c r="D1125" s="20"/>
      <c r="E1125" s="11"/>
    </row>
    <row r="1126" spans="1:5">
      <c r="A1126" s="12"/>
      <c r="B1126" s="18"/>
      <c r="C1126" s="19"/>
      <c r="D1126" s="20"/>
      <c r="E1126" s="11"/>
    </row>
    <row r="1127" spans="1:5">
      <c r="A1127" s="12"/>
      <c r="B1127" s="18"/>
      <c r="C1127" s="19"/>
      <c r="D1127" s="20"/>
      <c r="E1127" s="11"/>
    </row>
    <row r="1128" spans="1:5">
      <c r="A1128" s="12"/>
      <c r="B1128" s="18"/>
      <c r="C1128" s="19"/>
      <c r="D1128" s="20"/>
      <c r="E1128" s="11"/>
    </row>
    <row r="1129" spans="1:5">
      <c r="A1129" s="12"/>
      <c r="B1129" s="18"/>
      <c r="C1129" s="19"/>
      <c r="D1129" s="20"/>
      <c r="E1129" s="11"/>
    </row>
    <row r="1130" spans="1:5">
      <c r="A1130" s="12"/>
      <c r="B1130" s="18"/>
      <c r="C1130" s="19"/>
      <c r="D1130" s="20"/>
      <c r="E1130" s="11"/>
    </row>
    <row r="1131" spans="1:5">
      <c r="A1131" s="12"/>
      <c r="B1131" s="18"/>
      <c r="C1131" s="19"/>
      <c r="D1131" s="20"/>
      <c r="E1131" s="11"/>
    </row>
    <row r="1132" spans="1:5">
      <c r="A1132" s="12"/>
      <c r="B1132" s="18"/>
      <c r="C1132" s="19"/>
      <c r="D1132" s="20"/>
      <c r="E1132" s="11"/>
    </row>
    <row r="1133" spans="1:5">
      <c r="A1133" s="12"/>
      <c r="B1133" s="18"/>
      <c r="C1133" s="19"/>
      <c r="D1133" s="20"/>
      <c r="E1133" s="11"/>
    </row>
    <row r="1134" spans="1:5">
      <c r="A1134" s="12"/>
      <c r="B1134" s="18"/>
      <c r="C1134" s="19"/>
      <c r="D1134" s="20"/>
      <c r="E1134" s="11"/>
    </row>
    <row r="1135" spans="1:5">
      <c r="A1135" s="12"/>
      <c r="B1135" s="18"/>
      <c r="C1135" s="19"/>
      <c r="D1135" s="20"/>
      <c r="E1135" s="11"/>
    </row>
    <row r="1136" spans="1:5">
      <c r="A1136" s="12"/>
      <c r="B1136" s="18"/>
      <c r="C1136" s="19"/>
      <c r="D1136" s="20"/>
      <c r="E1136" s="11"/>
    </row>
    <row r="1137" spans="1:5">
      <c r="A1137" s="12"/>
      <c r="B1137" s="18"/>
      <c r="C1137" s="19"/>
      <c r="D1137" s="20"/>
      <c r="E1137" s="11"/>
    </row>
    <row r="1138" spans="1:5">
      <c r="A1138" s="12"/>
      <c r="B1138" s="18"/>
      <c r="C1138" s="19"/>
      <c r="D1138" s="20"/>
      <c r="E1138" s="11"/>
    </row>
    <row r="1139" spans="1:5">
      <c r="A1139" s="12"/>
      <c r="B1139" s="18"/>
      <c r="C1139" s="19"/>
      <c r="D1139" s="20"/>
      <c r="E1139" s="11"/>
    </row>
    <row r="1140" spans="1:5">
      <c r="A1140" s="12"/>
      <c r="B1140" s="18"/>
      <c r="C1140" s="19"/>
      <c r="D1140" s="20"/>
      <c r="E1140" s="11"/>
    </row>
    <row r="1141" spans="1:5">
      <c r="A1141" s="12"/>
      <c r="B1141" s="18"/>
      <c r="C1141" s="19"/>
      <c r="D1141" s="20"/>
      <c r="E1141" s="11"/>
    </row>
    <row r="1142" spans="1:5">
      <c r="A1142" s="12"/>
      <c r="B1142" s="18"/>
      <c r="C1142" s="19"/>
      <c r="D1142" s="20"/>
      <c r="E1142" s="11"/>
    </row>
    <row r="1143" spans="1:5">
      <c r="A1143" s="12"/>
      <c r="B1143" s="18"/>
      <c r="C1143" s="19"/>
      <c r="D1143" s="20"/>
      <c r="E1143" s="11"/>
    </row>
    <row r="1144" spans="1:5">
      <c r="A1144" s="12"/>
      <c r="B1144" s="18"/>
      <c r="C1144" s="19"/>
      <c r="D1144" s="20"/>
      <c r="E1144" s="11"/>
    </row>
    <row r="1145" spans="1:5">
      <c r="A1145" s="12"/>
      <c r="B1145" s="18"/>
      <c r="C1145" s="19"/>
      <c r="D1145" s="20"/>
      <c r="E1145" s="11"/>
    </row>
    <row r="1146" spans="1:5">
      <c r="A1146" s="12"/>
      <c r="B1146" s="18"/>
      <c r="C1146" s="19"/>
      <c r="D1146" s="20"/>
      <c r="E1146" s="11"/>
    </row>
    <row r="1147" spans="1:5">
      <c r="A1147" s="12"/>
      <c r="B1147" s="18"/>
      <c r="C1147" s="19"/>
      <c r="D1147" s="20"/>
      <c r="E1147" s="11"/>
    </row>
    <row r="1148" spans="1:5">
      <c r="A1148" s="12"/>
      <c r="B1148" s="18"/>
      <c r="C1148" s="19"/>
      <c r="D1148" s="20"/>
      <c r="E1148" s="11"/>
    </row>
    <row r="1149" spans="1:5">
      <c r="A1149" s="12"/>
      <c r="B1149" s="18"/>
      <c r="C1149" s="19"/>
      <c r="D1149" s="20"/>
      <c r="E1149" s="11"/>
    </row>
    <row r="1150" spans="1:5">
      <c r="A1150" s="12"/>
      <c r="B1150" s="18"/>
      <c r="C1150" s="19"/>
      <c r="D1150" s="20"/>
      <c r="E1150" s="11"/>
    </row>
    <row r="1151" spans="1:5">
      <c r="A1151" s="12"/>
      <c r="B1151" s="18"/>
      <c r="C1151" s="19"/>
      <c r="D1151" s="20"/>
      <c r="E1151" s="11"/>
    </row>
    <row r="1152" spans="1:5">
      <c r="A1152" s="12"/>
      <c r="B1152" s="18"/>
      <c r="C1152" s="19"/>
      <c r="D1152" s="20"/>
      <c r="E1152" s="11"/>
    </row>
    <row r="1153" spans="1:5">
      <c r="A1153" s="12"/>
      <c r="B1153" s="18"/>
      <c r="C1153" s="19"/>
      <c r="D1153" s="20"/>
      <c r="E1153" s="11"/>
    </row>
    <row r="1154" spans="1:5">
      <c r="A1154" s="12"/>
      <c r="B1154" s="18"/>
      <c r="C1154" s="19"/>
      <c r="D1154" s="20"/>
      <c r="E1154" s="11"/>
    </row>
    <row r="1155" spans="1:5">
      <c r="A1155" s="12"/>
      <c r="B1155" s="18"/>
      <c r="C1155" s="19"/>
      <c r="D1155" s="20"/>
      <c r="E1155" s="11"/>
    </row>
    <row r="1156" spans="1:5">
      <c r="A1156" s="12"/>
      <c r="B1156" s="18"/>
      <c r="C1156" s="19"/>
      <c r="D1156" s="20"/>
      <c r="E1156" s="11"/>
    </row>
    <row r="1157" spans="1:5">
      <c r="A1157" s="12"/>
      <c r="B1157" s="18"/>
      <c r="C1157" s="19"/>
      <c r="D1157" s="20"/>
      <c r="E1157" s="11"/>
    </row>
    <row r="1158" spans="1:5">
      <c r="A1158" s="12"/>
      <c r="B1158" s="18"/>
      <c r="C1158" s="19"/>
      <c r="D1158" s="20"/>
      <c r="E1158" s="11"/>
    </row>
    <row r="1159" spans="1:5">
      <c r="A1159" s="12"/>
      <c r="B1159" s="18"/>
      <c r="C1159" s="19"/>
      <c r="D1159" s="20"/>
      <c r="E1159" s="11"/>
    </row>
    <row r="1160" spans="1:5">
      <c r="A1160" s="12"/>
      <c r="B1160" s="18"/>
      <c r="C1160" s="19"/>
      <c r="D1160" s="20"/>
      <c r="E1160" s="11"/>
    </row>
    <row r="1161" spans="1:5">
      <c r="A1161" s="12"/>
      <c r="B1161" s="18"/>
      <c r="C1161" s="19"/>
      <c r="D1161" s="20"/>
      <c r="E1161" s="11"/>
    </row>
    <row r="1162" spans="1:5">
      <c r="A1162" s="12"/>
      <c r="B1162" s="18"/>
      <c r="C1162" s="19"/>
      <c r="D1162" s="20"/>
      <c r="E1162" s="11"/>
    </row>
    <row r="1163" spans="1:5">
      <c r="A1163" s="12"/>
      <c r="B1163" s="18"/>
      <c r="C1163" s="19"/>
      <c r="D1163" s="20"/>
      <c r="E1163" s="11"/>
    </row>
    <row r="1164" spans="1:5">
      <c r="A1164" s="12"/>
      <c r="B1164" s="18"/>
      <c r="C1164" s="19"/>
      <c r="D1164" s="20"/>
      <c r="E1164" s="11"/>
    </row>
    <row r="1165" spans="1:5">
      <c r="A1165" s="12"/>
      <c r="B1165" s="18"/>
      <c r="C1165" s="19"/>
      <c r="D1165" s="20"/>
      <c r="E1165" s="11"/>
    </row>
    <row r="1166" spans="1:5">
      <c r="A1166" s="12"/>
      <c r="B1166" s="18"/>
      <c r="C1166" s="19"/>
      <c r="D1166" s="20"/>
      <c r="E1166" s="11"/>
    </row>
    <row r="1167" spans="1:5">
      <c r="A1167" s="12"/>
      <c r="B1167" s="18"/>
      <c r="C1167" s="19"/>
      <c r="D1167" s="20"/>
      <c r="E1167" s="11"/>
    </row>
    <row r="1168" spans="1:5">
      <c r="A1168" s="12"/>
      <c r="B1168" s="18"/>
      <c r="C1168" s="19"/>
      <c r="D1168" s="20"/>
      <c r="E1168" s="11"/>
    </row>
    <row r="1169" spans="1:5">
      <c r="A1169" s="12"/>
      <c r="B1169" s="18"/>
      <c r="C1169" s="19"/>
      <c r="D1169" s="20"/>
      <c r="E1169" s="11"/>
    </row>
    <row r="1170" spans="1:5">
      <c r="A1170" s="12"/>
      <c r="B1170" s="18"/>
      <c r="C1170" s="19"/>
      <c r="D1170" s="20"/>
      <c r="E1170" s="11"/>
    </row>
    <row r="1171" spans="1:5">
      <c r="A1171" s="12"/>
      <c r="B1171" s="21"/>
      <c r="C1171" s="22"/>
      <c r="D1171" s="23"/>
      <c r="E1171" s="11"/>
    </row>
    <row r="1172" spans="1:5">
      <c r="A1172" s="12"/>
      <c r="B1172" s="18"/>
      <c r="C1172" s="19"/>
      <c r="D1172" s="20"/>
      <c r="E1172" s="11"/>
    </row>
    <row r="1173" spans="1:5">
      <c r="A1173" s="12"/>
      <c r="B1173" s="18"/>
      <c r="C1173" s="19"/>
      <c r="D1173" s="20"/>
      <c r="E1173" s="11"/>
    </row>
    <row r="1174" spans="1:5">
      <c r="A1174" s="12"/>
      <c r="B1174" s="18"/>
      <c r="C1174" s="19"/>
      <c r="D1174" s="20"/>
      <c r="E1174" s="11"/>
    </row>
    <row r="1175" spans="1:5">
      <c r="A1175" s="12"/>
      <c r="B1175" s="18"/>
      <c r="C1175" s="19"/>
      <c r="D1175" s="20"/>
      <c r="E1175" s="11"/>
    </row>
    <row r="1176" spans="1:5">
      <c r="A1176" s="12"/>
      <c r="B1176" s="18"/>
      <c r="C1176" s="19"/>
      <c r="D1176" s="20"/>
      <c r="E1176" s="11"/>
    </row>
    <row r="1177" spans="1:5" ht="14.25" thickBot="1">
      <c r="A1177" s="13"/>
      <c r="B1177" s="24"/>
      <c r="C1177" s="25"/>
      <c r="D1177" s="26"/>
      <c r="E1177" s="27"/>
    </row>
    <row r="1178" spans="1:5" ht="14.25" thickBot="1">
      <c r="A1178" s="28"/>
      <c r="B1178" s="29"/>
      <c r="C1178" s="30"/>
      <c r="D1178" s="31"/>
      <c r="E1178" s="32"/>
    </row>
  </sheetData>
  <sheetProtection password="805A" sheet="1" objects="1" scenarios="1" autoFilter="0"/>
  <autoFilter ref="A2:BF2">
    <filterColumn colId="7" showButton="0"/>
    <filterColumn colId="8" showButton="0"/>
    <filterColumn colId="15" showButton="0"/>
    <filterColumn colId="24" showButton="0"/>
    <filterColumn colId="25" showButton="0"/>
    <filterColumn colId="31" showButton="0"/>
    <filterColumn colId="32" showButton="0"/>
    <filterColumn colId="37" showButton="0"/>
    <filterColumn colId="38" showButton="0"/>
    <filterColumn colId="39" showButton="0"/>
    <filterColumn colId="41" showButton="0"/>
    <filterColumn colId="45" showButton="0"/>
    <filterColumn colId="46" showButton="0"/>
    <filterColumn colId="52" showButton="0"/>
  </autoFilter>
  <mergeCells count="8">
    <mergeCell ref="AT2:AV2"/>
    <mergeCell ref="BA2:BB2"/>
    <mergeCell ref="AL2:AO2"/>
    <mergeCell ref="AP2:AQ2"/>
    <mergeCell ref="H2:J2"/>
    <mergeCell ref="P2:Q2"/>
    <mergeCell ref="Y2:AA2"/>
    <mergeCell ref="AF2:AH2"/>
  </mergeCells>
  <phoneticPr fontId="3"/>
  <pageMargins left="0.7" right="0.7" top="0.75" bottom="0.75"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sheetPr>
  <dimension ref="A1:BG1502"/>
  <sheetViews>
    <sheetView workbookViewId="0">
      <pane xSplit="1" ySplit="2" topLeftCell="B3" activePane="bottomRight" state="frozen"/>
      <selection pane="topRight" activeCell="B1" sqref="B1"/>
      <selection pane="bottomLeft" activeCell="A3" sqref="A3"/>
      <selection pane="bottomRight"/>
    </sheetView>
  </sheetViews>
  <sheetFormatPr defaultRowHeight="13.5"/>
  <cols>
    <col min="27" max="27" width="40.625" customWidth="1"/>
    <col min="29" max="29" width="30.625" customWidth="1"/>
    <col min="30" max="41" width="9" customWidth="1"/>
    <col min="44" max="44" width="9" customWidth="1"/>
    <col min="46" max="46" width="9" customWidth="1"/>
    <col min="48" max="48" width="9" customWidth="1"/>
    <col min="50" max="51" width="9" customWidth="1"/>
    <col min="53" max="59" width="9" customWidth="1"/>
  </cols>
  <sheetData>
    <row r="1" spans="1:59" s="161" customFormat="1" ht="30" customHeight="1">
      <c r="A1" s="229" t="s">
        <v>792</v>
      </c>
      <c r="B1" s="160" t="s">
        <v>682</v>
      </c>
      <c r="C1" s="160" t="s">
        <v>683</v>
      </c>
      <c r="D1" s="160" t="s">
        <v>684</v>
      </c>
      <c r="E1" s="166" t="s">
        <v>651</v>
      </c>
      <c r="F1" s="167" t="s">
        <v>652</v>
      </c>
      <c r="G1" s="165" t="s">
        <v>685</v>
      </c>
      <c r="H1" s="168" t="s">
        <v>653</v>
      </c>
      <c r="I1" s="164" t="s">
        <v>686</v>
      </c>
      <c r="J1" s="169" t="s">
        <v>654</v>
      </c>
      <c r="K1" s="156" t="s">
        <v>687</v>
      </c>
      <c r="L1" s="157" t="s">
        <v>655</v>
      </c>
      <c r="M1" s="159" t="s">
        <v>688</v>
      </c>
      <c r="N1" s="158" t="s">
        <v>656</v>
      </c>
      <c r="O1" s="163" t="s">
        <v>689</v>
      </c>
      <c r="P1" s="162" t="s">
        <v>657</v>
      </c>
      <c r="Q1" s="170" t="s">
        <v>658</v>
      </c>
      <c r="R1" s="162" t="s">
        <v>659</v>
      </c>
      <c r="S1" s="171" t="s">
        <v>660</v>
      </c>
      <c r="T1" s="155" t="s">
        <v>661</v>
      </c>
      <c r="U1" s="174" t="s">
        <v>690</v>
      </c>
      <c r="V1" s="175" t="s">
        <v>662</v>
      </c>
      <c r="W1" s="173" t="s">
        <v>691</v>
      </c>
      <c r="X1" s="172" t="s">
        <v>663</v>
      </c>
      <c r="Y1" s="160" t="s">
        <v>664</v>
      </c>
      <c r="Z1" s="180" t="s">
        <v>692</v>
      </c>
      <c r="AA1" s="181" t="s">
        <v>693</v>
      </c>
      <c r="AB1" s="182" t="s">
        <v>694</v>
      </c>
      <c r="AC1" s="183" t="s">
        <v>695</v>
      </c>
      <c r="AD1" s="241" t="s">
        <v>737</v>
      </c>
      <c r="AE1" s="230" t="s">
        <v>738</v>
      </c>
      <c r="AF1" s="230" t="s">
        <v>739</v>
      </c>
      <c r="AG1" s="230" t="s">
        <v>740</v>
      </c>
      <c r="AH1" s="230" t="s">
        <v>741</v>
      </c>
      <c r="AI1" s="230" t="s">
        <v>742</v>
      </c>
      <c r="AJ1" s="230" t="s">
        <v>743</v>
      </c>
      <c r="AK1" s="242" t="s">
        <v>744</v>
      </c>
      <c r="AL1" s="242" t="s">
        <v>745</v>
      </c>
      <c r="AM1" s="243" t="s">
        <v>746</v>
      </c>
      <c r="AN1" s="244" t="s">
        <v>747</v>
      </c>
      <c r="AO1" s="244" t="s">
        <v>748</v>
      </c>
      <c r="AP1" s="234" t="s">
        <v>720</v>
      </c>
      <c r="AQ1" s="234" t="s">
        <v>721</v>
      </c>
      <c r="AR1" s="245" t="s">
        <v>749</v>
      </c>
      <c r="AS1" s="236" t="s">
        <v>722</v>
      </c>
      <c r="AT1" s="230" t="s">
        <v>750</v>
      </c>
      <c r="AU1" s="235" t="s">
        <v>723</v>
      </c>
      <c r="AV1" s="230" t="s">
        <v>751</v>
      </c>
      <c r="AW1" s="234" t="s">
        <v>724</v>
      </c>
      <c r="AX1" s="242" t="s">
        <v>752</v>
      </c>
      <c r="AY1" s="246" t="s">
        <v>753</v>
      </c>
      <c r="AZ1" s="237" t="s">
        <v>725</v>
      </c>
      <c r="BA1" s="246" t="s">
        <v>754</v>
      </c>
      <c r="BB1" s="243" t="s">
        <v>755</v>
      </c>
      <c r="BC1" s="230" t="s">
        <v>756</v>
      </c>
      <c r="BD1" s="230" t="s">
        <v>757</v>
      </c>
      <c r="BE1" s="243" t="s">
        <v>758</v>
      </c>
      <c r="BF1" s="332" t="s">
        <v>795</v>
      </c>
      <c r="BG1" s="247"/>
    </row>
    <row r="2" spans="1:59" s="154" customFormat="1" ht="13.5" customHeight="1">
      <c r="A2" s="176" t="s">
        <v>696</v>
      </c>
      <c r="B2" s="177" t="s">
        <v>406</v>
      </c>
      <c r="C2" s="177" t="s">
        <v>412</v>
      </c>
      <c r="D2" s="177" t="s">
        <v>414</v>
      </c>
      <c r="E2" s="177" t="s">
        <v>416</v>
      </c>
      <c r="F2" s="177" t="s">
        <v>420</v>
      </c>
      <c r="G2" s="177" t="s">
        <v>422</v>
      </c>
      <c r="H2" s="177" t="s">
        <v>408</v>
      </c>
      <c r="I2" s="177" t="s">
        <v>418</v>
      </c>
      <c r="J2" s="177" t="s">
        <v>665</v>
      </c>
      <c r="K2" s="177" t="s">
        <v>666</v>
      </c>
      <c r="L2" s="177" t="s">
        <v>667</v>
      </c>
      <c r="M2" s="177" t="s">
        <v>668</v>
      </c>
      <c r="N2" s="177" t="s">
        <v>669</v>
      </c>
      <c r="O2" s="177" t="s">
        <v>670</v>
      </c>
      <c r="P2" s="177" t="s">
        <v>671</v>
      </c>
      <c r="Q2" s="177" t="s">
        <v>672</v>
      </c>
      <c r="R2" s="177" t="s">
        <v>673</v>
      </c>
      <c r="S2" s="177" t="s">
        <v>674</v>
      </c>
      <c r="T2" s="177" t="s">
        <v>675</v>
      </c>
      <c r="U2" s="177" t="s">
        <v>676</v>
      </c>
      <c r="V2" s="177" t="s">
        <v>677</v>
      </c>
      <c r="W2" s="177" t="s">
        <v>678</v>
      </c>
      <c r="X2" s="177" t="s">
        <v>679</v>
      </c>
      <c r="Y2" s="177" t="s">
        <v>680</v>
      </c>
      <c r="Z2" s="178" t="s">
        <v>681</v>
      </c>
      <c r="AA2" s="184" t="s">
        <v>697</v>
      </c>
      <c r="AB2" s="179" t="s">
        <v>698</v>
      </c>
      <c r="AC2" s="232" t="s">
        <v>759</v>
      </c>
      <c r="AD2" s="233" t="s">
        <v>760</v>
      </c>
      <c r="AE2" s="231" t="s">
        <v>761</v>
      </c>
      <c r="AF2" s="231" t="s">
        <v>762</v>
      </c>
      <c r="AG2" s="231" t="s">
        <v>763</v>
      </c>
      <c r="AH2" s="231" t="s">
        <v>764</v>
      </c>
      <c r="AI2" s="231" t="s">
        <v>765</v>
      </c>
      <c r="AJ2" s="231" t="s">
        <v>766</v>
      </c>
      <c r="AK2" s="231" t="s">
        <v>767</v>
      </c>
      <c r="AL2" s="231" t="s">
        <v>768</v>
      </c>
      <c r="AM2" s="231" t="s">
        <v>769</v>
      </c>
      <c r="AN2" s="231" t="s">
        <v>770</v>
      </c>
      <c r="AO2" s="231" t="s">
        <v>771</v>
      </c>
      <c r="AP2" s="231" t="s">
        <v>772</v>
      </c>
      <c r="AQ2" s="231" t="s">
        <v>773</v>
      </c>
      <c r="AR2" s="231" t="s">
        <v>774</v>
      </c>
      <c r="AS2" s="231" t="s">
        <v>775</v>
      </c>
      <c r="AT2" s="231" t="s">
        <v>776</v>
      </c>
      <c r="AU2" s="231" t="s">
        <v>777</v>
      </c>
      <c r="AV2" s="231" t="s">
        <v>778</v>
      </c>
      <c r="AW2" s="231" t="s">
        <v>779</v>
      </c>
      <c r="AX2" s="231" t="s">
        <v>780</v>
      </c>
      <c r="AY2" s="231" t="s">
        <v>781</v>
      </c>
      <c r="AZ2" s="231" t="s">
        <v>782</v>
      </c>
      <c r="BA2" s="231" t="s">
        <v>783</v>
      </c>
      <c r="BB2" s="231" t="s">
        <v>784</v>
      </c>
      <c r="BC2" s="231" t="s">
        <v>785</v>
      </c>
      <c r="BD2" s="231" t="s">
        <v>786</v>
      </c>
      <c r="BE2" s="231" t="s">
        <v>787</v>
      </c>
      <c r="BF2" s="231" t="s">
        <v>793</v>
      </c>
      <c r="BG2" s="294"/>
    </row>
    <row r="3" spans="1:59" s="59" customFormat="1">
      <c r="A3" s="161" t="str">
        <f>IF(C3="","",C3)</f>
        <v/>
      </c>
      <c r="B3" s="238" t="str">
        <f>年間受入調査入力票!$Z$7&amp;年間受入調査入力票!$AB$7&amp;年間受入調査入力票!$AD$7&amp;年間受入調査入力票!$AF$7&amp;年間受入調査入力票!$AH$7&amp;年間受入調査入力票!$AJ$7</f>
        <v/>
      </c>
      <c r="C3" s="203" t="str">
        <f>IF(年間受入調査入力票!A11="","",年間受入調査入力票!A11)</f>
        <v/>
      </c>
      <c r="D3" s="238" t="str">
        <f>年間受入調査入力票!L11&amp;年間受入調査入力票!M11&amp;年間受入調査入力票!N11</f>
        <v/>
      </c>
      <c r="E3" s="239" t="str">
        <f>IF(AND(C3="",D3=""),"","05"&amp;D3)</f>
        <v/>
      </c>
      <c r="F3" s="161"/>
      <c r="G3" s="240" t="str">
        <f>IF(AND(C3&lt;&gt;"",D3&lt;&gt;""),155,"")</f>
        <v/>
      </c>
      <c r="H3" s="161"/>
      <c r="I3" s="238" t="str">
        <f>年間受入調査入力票!O11&amp;年間受入調査入力票!P11</f>
        <v/>
      </c>
      <c r="J3" s="161"/>
      <c r="K3" s="239" t="str">
        <f>IF(年間受入調査入力票!Q11="","",年間受入調査入力票!Q11)</f>
        <v/>
      </c>
      <c r="L3" s="161"/>
      <c r="M3" s="238" t="str">
        <f>年間受入調査入力票!R11&amp;年間受入調査入力票!S11&amp;年間受入調査入力票!T11</f>
        <v/>
      </c>
      <c r="N3" s="161"/>
      <c r="O3" s="238" t="str">
        <f>年間受入調査入力票!U11&amp;年間受入調査入力票!V11&amp;年間受入調査入力票!W11</f>
        <v/>
      </c>
      <c r="P3" s="161"/>
      <c r="Q3" s="238" t="str">
        <f>年間受入調査入力票!X11&amp;年間受入調査入力票!Y11&amp;年間受入調査入力票!Z11&amp;年間受入調査入力票!AA11&amp;年間受入調査入力票!AB11&amp;年間受入調査入力票!AC11</f>
        <v/>
      </c>
      <c r="R3" s="161"/>
      <c r="S3" s="238" t="str">
        <f>年間受入調査入力票!AD11&amp;年間受入調査入力票!AE11&amp;年間受入調査入力票!AF11</f>
        <v/>
      </c>
      <c r="T3" s="161"/>
      <c r="U3" s="238" t="str">
        <f>年間受入調査入力票!AG11&amp;年間受入調査入力票!AH11</f>
        <v/>
      </c>
      <c r="V3" s="161"/>
      <c r="W3" s="240" t="str">
        <f>IF(AND(C3&lt;&gt;"",D3&lt;&gt;"",I3&lt;&gt;""),88,"")</f>
        <v/>
      </c>
      <c r="X3" s="161"/>
      <c r="Y3" s="161"/>
      <c r="Z3" s="161"/>
      <c r="AA3" s="203" t="str">
        <f>IF(年間受入調査入力票!AI11="","",年間受入調査入力票!AI11)</f>
        <v/>
      </c>
      <c r="AB3" s="240" t="str">
        <f>IF(OR(AP3="エラー",AP3="エラー？",AQ3="エラー",AQ3="エラー？",AW3="エラー",AW3="エラー？",AZ3="エラー",AZ3="エラー？",AS3="エラー",AS3="エラー？",AS3="エラー：学年コード該当なし",AS3="エラー:留学生区分該当なし",AU3="エラー",AU3="エラー？",AU3="エラー:学年コード該当なし",AU3="エラー：留学生区分該当なし"),"エラー","")</f>
        <v/>
      </c>
      <c r="AC3" s="203" t="str">
        <f>IF(C3="","",IF(年間受入調査入力票!$C$7="","",年間受入調査入力票!$C$7))</f>
        <v/>
      </c>
      <c r="AD3" s="240"/>
      <c r="AE3" s="240"/>
      <c r="AF3" s="240"/>
      <c r="AG3" s="240"/>
      <c r="AH3" s="240"/>
      <c r="AI3" s="240"/>
      <c r="AJ3" s="240"/>
      <c r="AK3" s="240"/>
      <c r="AL3" s="240"/>
      <c r="AM3" s="240"/>
      <c r="AN3" s="240"/>
      <c r="AO3" s="240"/>
      <c r="AP3" s="240" t="str">
        <f>IF(年間受入調査入力票!AZ11="","",年間受入調査入力票!AZ11)</f>
        <v/>
      </c>
      <c r="AQ3" s="240" t="str">
        <f>IF(年間受入調査入力票!BA11="","",年間受入調査入力票!BA11)</f>
        <v/>
      </c>
      <c r="AR3" s="240"/>
      <c r="AS3" s="240" t="str">
        <f>IF(年間受入調査入力票!BB11="","",年間受入調査入力票!BB11)</f>
        <v/>
      </c>
      <c r="AT3" s="240"/>
      <c r="AU3" s="240" t="str">
        <f>IF(年間受入調査入力票!BC11="","",年間受入調査入力票!BC11)</f>
        <v/>
      </c>
      <c r="AV3" s="240"/>
      <c r="AW3" s="240" t="str">
        <f>IF(年間受入調査入力票!BD11="","",年間受入調査入力票!BD11)</f>
        <v/>
      </c>
      <c r="AX3" s="240"/>
      <c r="AY3" s="240"/>
      <c r="AZ3" s="240" t="str">
        <f>IF(年間受入調査入力票!BE11="","",年間受入調査入力票!BE11)</f>
        <v/>
      </c>
      <c r="BA3" s="240"/>
      <c r="BB3" s="240"/>
      <c r="BC3" s="240"/>
      <c r="BD3" s="240"/>
      <c r="BE3" s="240"/>
      <c r="BF3" s="203" t="str">
        <f>IF(年間受入調査入力票!B11="","",年間受入調査入力票!B11)</f>
        <v/>
      </c>
      <c r="BG3" s="240"/>
    </row>
    <row r="4" spans="1:59" s="59" customFormat="1">
      <c r="A4" s="161" t="str">
        <f t="shared" ref="A4:A28" si="0">IF(C4="","",C4)</f>
        <v/>
      </c>
      <c r="B4" s="238" t="str">
        <f>年間受入調査入力票!$Z$7&amp;年間受入調査入力票!$AB$7&amp;年間受入調査入力票!$AD$7&amp;年間受入調査入力票!$AF$7&amp;年間受入調査入力票!$AH$7&amp;年間受入調査入力票!$AJ$7</f>
        <v/>
      </c>
      <c r="C4" s="203" t="str">
        <f>IF(年間受入調査入力票!A12="","",年間受入調査入力票!A12)</f>
        <v/>
      </c>
      <c r="D4" s="238" t="str">
        <f>年間受入調査入力票!L12&amp;年間受入調査入力票!M12&amp;年間受入調査入力票!N12</f>
        <v/>
      </c>
      <c r="E4" s="239" t="str">
        <f t="shared" ref="E4:E67" si="1">IF(AND(C4="",D4=""),"","05"&amp;D4)</f>
        <v/>
      </c>
      <c r="F4" s="161"/>
      <c r="G4" s="240" t="str">
        <f t="shared" ref="G4:G28" si="2">IF(AND(C4&lt;&gt;"",D4&lt;&gt;""),155,"")</f>
        <v/>
      </c>
      <c r="H4" s="161"/>
      <c r="I4" s="238" t="str">
        <f>年間受入調査入力票!O12&amp;年間受入調査入力票!P12</f>
        <v/>
      </c>
      <c r="J4" s="161"/>
      <c r="K4" s="239" t="str">
        <f>IF(年間受入調査入力票!Q12="","",年間受入調査入力票!Q12)</f>
        <v/>
      </c>
      <c r="L4" s="161"/>
      <c r="M4" s="238" t="str">
        <f>年間受入調査入力票!R12&amp;年間受入調査入力票!S12&amp;年間受入調査入力票!T12</f>
        <v/>
      </c>
      <c r="N4" s="161"/>
      <c r="O4" s="238" t="str">
        <f>年間受入調査入力票!U12&amp;年間受入調査入力票!V12&amp;年間受入調査入力票!W12</f>
        <v/>
      </c>
      <c r="P4" s="161"/>
      <c r="Q4" s="238" t="str">
        <f>年間受入調査入力票!X12&amp;年間受入調査入力票!Y12&amp;年間受入調査入力票!Z12&amp;年間受入調査入力票!AA12&amp;年間受入調査入力票!AB12&amp;年間受入調査入力票!AC12</f>
        <v/>
      </c>
      <c r="R4" s="161"/>
      <c r="S4" s="238" t="str">
        <f>年間受入調査入力票!AD12&amp;年間受入調査入力票!AE12&amp;年間受入調査入力票!AF12</f>
        <v/>
      </c>
      <c r="T4" s="161"/>
      <c r="U4" s="238" t="str">
        <f>年間受入調査入力票!AG12&amp;年間受入調査入力票!AH12</f>
        <v/>
      </c>
      <c r="V4" s="161"/>
      <c r="W4" s="240" t="str">
        <f t="shared" ref="W4:W28" si="3">IF(AND(C4&lt;&gt;"",D4&lt;&gt;"",I4&lt;&gt;""),88,"")</f>
        <v/>
      </c>
      <c r="X4" s="161"/>
      <c r="Y4" s="161"/>
      <c r="Z4" s="161"/>
      <c r="AA4" s="203" t="str">
        <f>IF(年間受入調査入力票!AI12="","",年間受入調査入力票!AI12)</f>
        <v/>
      </c>
      <c r="AB4" s="240" t="str">
        <f t="shared" ref="AB4:AB67" si="4">IF(OR(AP4="エラー",AP4="エラー？",AQ4="エラー",AQ4="エラー？",AW4="エラー",AW4="エラー？",AZ4="エラー",AZ4="エラー？",AS4="エラー",AS4="エラー？",AS4="エラー：学年コード該当なし",AS4="エラー:留学生区分該当なし",AU4="エラー",AU4="エラー？",AU4="エラー:学年コード該当なし",AU4="エラー：留学生区分該当なし"),"エラー","")</f>
        <v/>
      </c>
      <c r="AC4" s="203" t="str">
        <f>IF(C4="","",IF(年間受入調査入力票!$C$7="","",年間受入調査入力票!$C$7))</f>
        <v/>
      </c>
      <c r="AD4" s="240"/>
      <c r="AE4" s="240"/>
      <c r="AF4" s="240"/>
      <c r="AG4" s="240"/>
      <c r="AH4" s="240"/>
      <c r="AI4" s="240"/>
      <c r="AJ4" s="240"/>
      <c r="AK4" s="240"/>
      <c r="AL4" s="240"/>
      <c r="AM4" s="240"/>
      <c r="AN4" s="240"/>
      <c r="AO4" s="240"/>
      <c r="AP4" s="240" t="str">
        <f>IF(年間受入調査入力票!AZ12="","",年間受入調査入力票!AZ12)</f>
        <v/>
      </c>
      <c r="AQ4" s="240" t="str">
        <f>IF(年間受入調査入力票!BA12="","",年間受入調査入力票!BA12)</f>
        <v/>
      </c>
      <c r="AR4" s="240"/>
      <c r="AS4" s="240" t="str">
        <f>IF(年間受入調査入力票!BB12="","",年間受入調査入力票!BB12)</f>
        <v/>
      </c>
      <c r="AT4" s="240"/>
      <c r="AU4" s="240" t="str">
        <f>IF(年間受入調査入力票!BC12="","",年間受入調査入力票!BC12)</f>
        <v/>
      </c>
      <c r="AV4" s="240"/>
      <c r="AW4" s="240" t="str">
        <f>IF(年間受入調査入力票!BD12="","",年間受入調査入力票!BD12)</f>
        <v/>
      </c>
      <c r="AX4" s="240"/>
      <c r="AY4" s="240"/>
      <c r="AZ4" s="240" t="str">
        <f>IF(年間受入調査入力票!BE12="","",年間受入調査入力票!BE12)</f>
        <v/>
      </c>
      <c r="BA4" s="240"/>
      <c r="BB4" s="240"/>
      <c r="BC4" s="240"/>
      <c r="BD4" s="240"/>
      <c r="BE4" s="240"/>
      <c r="BF4" s="203" t="str">
        <f>IF(年間受入調査入力票!B12="","",年間受入調査入力票!B12)</f>
        <v/>
      </c>
      <c r="BG4" s="240"/>
    </row>
    <row r="5" spans="1:59" s="59" customFormat="1">
      <c r="A5" s="161" t="str">
        <f t="shared" si="0"/>
        <v/>
      </c>
      <c r="B5" s="238" t="str">
        <f>年間受入調査入力票!$Z$7&amp;年間受入調査入力票!$AB$7&amp;年間受入調査入力票!$AD$7&amp;年間受入調査入力票!$AF$7&amp;年間受入調査入力票!$AH$7&amp;年間受入調査入力票!$AJ$7</f>
        <v/>
      </c>
      <c r="C5" s="203" t="str">
        <f>IF(年間受入調査入力票!A13="","",年間受入調査入力票!A13)</f>
        <v/>
      </c>
      <c r="D5" s="238" t="str">
        <f>年間受入調査入力票!L13&amp;年間受入調査入力票!M13&amp;年間受入調査入力票!N13</f>
        <v/>
      </c>
      <c r="E5" s="239" t="str">
        <f t="shared" si="1"/>
        <v/>
      </c>
      <c r="F5" s="161"/>
      <c r="G5" s="240" t="str">
        <f t="shared" si="2"/>
        <v/>
      </c>
      <c r="H5" s="161"/>
      <c r="I5" s="238" t="str">
        <f>年間受入調査入力票!O13&amp;年間受入調査入力票!P13</f>
        <v/>
      </c>
      <c r="J5" s="161"/>
      <c r="K5" s="239" t="str">
        <f>IF(年間受入調査入力票!Q13="","",年間受入調査入力票!Q13)</f>
        <v/>
      </c>
      <c r="L5" s="161"/>
      <c r="M5" s="238" t="str">
        <f>年間受入調査入力票!R13&amp;年間受入調査入力票!S13&amp;年間受入調査入力票!T13</f>
        <v/>
      </c>
      <c r="N5" s="161"/>
      <c r="O5" s="238" t="str">
        <f>年間受入調査入力票!U13&amp;年間受入調査入力票!V13&amp;年間受入調査入力票!W13</f>
        <v/>
      </c>
      <c r="P5" s="161"/>
      <c r="Q5" s="238" t="str">
        <f>年間受入調査入力票!X13&amp;年間受入調査入力票!Y13&amp;年間受入調査入力票!Z13&amp;年間受入調査入力票!AA13&amp;年間受入調査入力票!AB13&amp;年間受入調査入力票!AC13</f>
        <v/>
      </c>
      <c r="R5" s="161"/>
      <c r="S5" s="238" t="str">
        <f>年間受入調査入力票!AD13&amp;年間受入調査入力票!AE13&amp;年間受入調査入力票!AF13</f>
        <v/>
      </c>
      <c r="T5" s="161"/>
      <c r="U5" s="238" t="str">
        <f>年間受入調査入力票!AG13&amp;年間受入調査入力票!AH13</f>
        <v/>
      </c>
      <c r="V5" s="161"/>
      <c r="W5" s="240" t="str">
        <f t="shared" si="3"/>
        <v/>
      </c>
      <c r="X5" s="161"/>
      <c r="Y5" s="161"/>
      <c r="Z5" s="161"/>
      <c r="AA5" s="203" t="str">
        <f>IF(年間受入調査入力票!AI13="","",年間受入調査入力票!AI13)</f>
        <v/>
      </c>
      <c r="AB5" s="240" t="str">
        <f t="shared" si="4"/>
        <v/>
      </c>
      <c r="AC5" s="203" t="str">
        <f>IF(C5="","",IF(年間受入調査入力票!$C$7="","",年間受入調査入力票!$C$7))</f>
        <v/>
      </c>
      <c r="AD5" s="240"/>
      <c r="AE5" s="240"/>
      <c r="AF5" s="240"/>
      <c r="AG5" s="240"/>
      <c r="AH5" s="240"/>
      <c r="AI5" s="240"/>
      <c r="AJ5" s="240"/>
      <c r="AK5" s="240"/>
      <c r="AL5" s="240"/>
      <c r="AM5" s="240"/>
      <c r="AN5" s="240"/>
      <c r="AO5" s="240"/>
      <c r="AP5" s="240" t="str">
        <f>IF(年間受入調査入力票!AZ13="","",年間受入調査入力票!AZ13)</f>
        <v/>
      </c>
      <c r="AQ5" s="240" t="str">
        <f>IF(年間受入調査入力票!BA13="","",年間受入調査入力票!BA13)</f>
        <v/>
      </c>
      <c r="AR5" s="240"/>
      <c r="AS5" s="240" t="str">
        <f>IF(年間受入調査入力票!BB13="","",年間受入調査入力票!BB13)</f>
        <v/>
      </c>
      <c r="AT5" s="240"/>
      <c r="AU5" s="240" t="str">
        <f>IF(年間受入調査入力票!BC13="","",年間受入調査入力票!BC13)</f>
        <v/>
      </c>
      <c r="AV5" s="240"/>
      <c r="AW5" s="240" t="str">
        <f>IF(年間受入調査入力票!BD13="","",年間受入調査入力票!BD13)</f>
        <v/>
      </c>
      <c r="AX5" s="240"/>
      <c r="AY5" s="240"/>
      <c r="AZ5" s="240" t="str">
        <f>IF(年間受入調査入力票!BE13="","",年間受入調査入力票!BE13)</f>
        <v/>
      </c>
      <c r="BA5" s="240"/>
      <c r="BB5" s="240"/>
      <c r="BC5" s="240"/>
      <c r="BD5" s="240"/>
      <c r="BE5" s="240"/>
      <c r="BF5" s="203" t="str">
        <f>IF(年間受入調査入力票!B13="","",年間受入調査入力票!B13)</f>
        <v/>
      </c>
      <c r="BG5" s="240"/>
    </row>
    <row r="6" spans="1:59" s="59" customFormat="1">
      <c r="A6" s="161" t="str">
        <f t="shared" si="0"/>
        <v/>
      </c>
      <c r="B6" s="238" t="str">
        <f>年間受入調査入力票!$Z$7&amp;年間受入調査入力票!$AB$7&amp;年間受入調査入力票!$AD$7&amp;年間受入調査入力票!$AF$7&amp;年間受入調査入力票!$AH$7&amp;年間受入調査入力票!$AJ$7</f>
        <v/>
      </c>
      <c r="C6" s="203" t="str">
        <f>IF(年間受入調査入力票!A14="","",年間受入調査入力票!A14)</f>
        <v/>
      </c>
      <c r="D6" s="238" t="str">
        <f>年間受入調査入力票!L14&amp;年間受入調査入力票!M14&amp;年間受入調査入力票!N14</f>
        <v/>
      </c>
      <c r="E6" s="239" t="str">
        <f t="shared" si="1"/>
        <v/>
      </c>
      <c r="F6" s="161"/>
      <c r="G6" s="240" t="str">
        <f t="shared" si="2"/>
        <v/>
      </c>
      <c r="H6" s="161"/>
      <c r="I6" s="238" t="str">
        <f>年間受入調査入力票!O14&amp;年間受入調査入力票!P14</f>
        <v/>
      </c>
      <c r="J6" s="161"/>
      <c r="K6" s="239" t="str">
        <f>IF(年間受入調査入力票!Q14="","",年間受入調査入力票!Q14)</f>
        <v/>
      </c>
      <c r="L6" s="161"/>
      <c r="M6" s="238" t="str">
        <f>年間受入調査入力票!R14&amp;年間受入調査入力票!S14&amp;年間受入調査入力票!T14</f>
        <v/>
      </c>
      <c r="N6" s="161"/>
      <c r="O6" s="238" t="str">
        <f>年間受入調査入力票!U14&amp;年間受入調査入力票!V14&amp;年間受入調査入力票!W14</f>
        <v/>
      </c>
      <c r="P6" s="161"/>
      <c r="Q6" s="238" t="str">
        <f>年間受入調査入力票!X14&amp;年間受入調査入力票!Y14&amp;年間受入調査入力票!Z14&amp;年間受入調査入力票!AA14&amp;年間受入調査入力票!AB14&amp;年間受入調査入力票!AC14</f>
        <v/>
      </c>
      <c r="R6" s="161"/>
      <c r="S6" s="238" t="str">
        <f>年間受入調査入力票!AD14&amp;年間受入調査入力票!AE14&amp;年間受入調査入力票!AF14</f>
        <v/>
      </c>
      <c r="T6" s="161"/>
      <c r="U6" s="238" t="str">
        <f>年間受入調査入力票!AG14&amp;年間受入調査入力票!AH14</f>
        <v/>
      </c>
      <c r="V6" s="161"/>
      <c r="W6" s="240" t="str">
        <f t="shared" si="3"/>
        <v/>
      </c>
      <c r="X6" s="161"/>
      <c r="Y6" s="161"/>
      <c r="Z6" s="161"/>
      <c r="AA6" s="203" t="str">
        <f>IF(年間受入調査入力票!AI14="","",年間受入調査入力票!AI14)</f>
        <v/>
      </c>
      <c r="AB6" s="240" t="str">
        <f t="shared" si="4"/>
        <v/>
      </c>
      <c r="AC6" s="203" t="str">
        <f>IF(C6="","",IF(年間受入調査入力票!$C$7="","",年間受入調査入力票!$C$7))</f>
        <v/>
      </c>
      <c r="AD6" s="240"/>
      <c r="AE6" s="240"/>
      <c r="AF6" s="240"/>
      <c r="AG6" s="240"/>
      <c r="AH6" s="240"/>
      <c r="AI6" s="240"/>
      <c r="AJ6" s="240"/>
      <c r="AK6" s="240"/>
      <c r="AL6" s="240"/>
      <c r="AM6" s="240"/>
      <c r="AN6" s="240"/>
      <c r="AO6" s="240"/>
      <c r="AP6" s="240" t="str">
        <f>IF(年間受入調査入力票!AZ14="","",年間受入調査入力票!AZ14)</f>
        <v/>
      </c>
      <c r="AQ6" s="240" t="str">
        <f>IF(年間受入調査入力票!BA14="","",年間受入調査入力票!BA14)</f>
        <v/>
      </c>
      <c r="AR6" s="240"/>
      <c r="AS6" s="240" t="str">
        <f>IF(年間受入調査入力票!BB14="","",年間受入調査入力票!BB14)</f>
        <v/>
      </c>
      <c r="AT6" s="240"/>
      <c r="AU6" s="240" t="str">
        <f>IF(年間受入調査入力票!BC14="","",年間受入調査入力票!BC14)</f>
        <v/>
      </c>
      <c r="AV6" s="240"/>
      <c r="AW6" s="240" t="str">
        <f>IF(年間受入調査入力票!BD14="","",年間受入調査入力票!BD14)</f>
        <v/>
      </c>
      <c r="AX6" s="240"/>
      <c r="AY6" s="240"/>
      <c r="AZ6" s="240" t="str">
        <f>IF(年間受入調査入力票!BE14="","",年間受入調査入力票!BE14)</f>
        <v/>
      </c>
      <c r="BA6" s="240"/>
      <c r="BB6" s="240"/>
      <c r="BC6" s="240"/>
      <c r="BD6" s="240"/>
      <c r="BE6" s="240"/>
      <c r="BF6" s="203" t="str">
        <f>IF(年間受入調査入力票!B14="","",年間受入調査入力票!B14)</f>
        <v/>
      </c>
      <c r="BG6" s="240"/>
    </row>
    <row r="7" spans="1:59" s="59" customFormat="1">
      <c r="A7" s="161" t="str">
        <f t="shared" si="0"/>
        <v/>
      </c>
      <c r="B7" s="238" t="str">
        <f>年間受入調査入力票!$Z$7&amp;年間受入調査入力票!$AB$7&amp;年間受入調査入力票!$AD$7&amp;年間受入調査入力票!$AF$7&amp;年間受入調査入力票!$AH$7&amp;年間受入調査入力票!$AJ$7</f>
        <v/>
      </c>
      <c r="C7" s="203" t="str">
        <f>IF(年間受入調査入力票!A15="","",年間受入調査入力票!A15)</f>
        <v/>
      </c>
      <c r="D7" s="238" t="str">
        <f>年間受入調査入力票!L15&amp;年間受入調査入力票!M15&amp;年間受入調査入力票!N15</f>
        <v/>
      </c>
      <c r="E7" s="239" t="str">
        <f t="shared" si="1"/>
        <v/>
      </c>
      <c r="F7" s="161"/>
      <c r="G7" s="240" t="str">
        <f t="shared" si="2"/>
        <v/>
      </c>
      <c r="H7" s="161"/>
      <c r="I7" s="238" t="str">
        <f>年間受入調査入力票!O15&amp;年間受入調査入力票!P15</f>
        <v/>
      </c>
      <c r="J7" s="161"/>
      <c r="K7" s="239" t="str">
        <f>IF(年間受入調査入力票!Q15="","",年間受入調査入力票!Q15)</f>
        <v/>
      </c>
      <c r="L7" s="161"/>
      <c r="M7" s="238" t="str">
        <f>年間受入調査入力票!R15&amp;年間受入調査入力票!S15&amp;年間受入調査入力票!T15</f>
        <v/>
      </c>
      <c r="N7" s="161"/>
      <c r="O7" s="238" t="str">
        <f>年間受入調査入力票!U15&amp;年間受入調査入力票!V15&amp;年間受入調査入力票!W15</f>
        <v/>
      </c>
      <c r="P7" s="161"/>
      <c r="Q7" s="238" t="str">
        <f>年間受入調査入力票!X15&amp;年間受入調査入力票!Y15&amp;年間受入調査入力票!Z15&amp;年間受入調査入力票!AA15&amp;年間受入調査入力票!AB15&amp;年間受入調査入力票!AC15</f>
        <v/>
      </c>
      <c r="R7" s="161"/>
      <c r="S7" s="238" t="str">
        <f>年間受入調査入力票!AD15&amp;年間受入調査入力票!AE15&amp;年間受入調査入力票!AF15</f>
        <v/>
      </c>
      <c r="T7" s="161"/>
      <c r="U7" s="238" t="str">
        <f>年間受入調査入力票!AG15&amp;年間受入調査入力票!AH15</f>
        <v/>
      </c>
      <c r="V7" s="161"/>
      <c r="W7" s="240" t="str">
        <f t="shared" si="3"/>
        <v/>
      </c>
      <c r="X7" s="161"/>
      <c r="Y7" s="161"/>
      <c r="Z7" s="161"/>
      <c r="AA7" s="203" t="str">
        <f>IF(年間受入調査入力票!AI15="","",年間受入調査入力票!AI15)</f>
        <v/>
      </c>
      <c r="AB7" s="240" t="str">
        <f t="shared" si="4"/>
        <v/>
      </c>
      <c r="AC7" s="203" t="str">
        <f>IF(C7="","",IF(年間受入調査入力票!$C$7="","",年間受入調査入力票!$C$7))</f>
        <v/>
      </c>
      <c r="AD7" s="240"/>
      <c r="AE7" s="240"/>
      <c r="AF7" s="240"/>
      <c r="AG7" s="240"/>
      <c r="AH7" s="240"/>
      <c r="AI7" s="240"/>
      <c r="AJ7" s="240"/>
      <c r="AK7" s="240"/>
      <c r="AL7" s="240"/>
      <c r="AM7" s="240"/>
      <c r="AN7" s="240"/>
      <c r="AO7" s="240"/>
      <c r="AP7" s="240" t="str">
        <f>IF(年間受入調査入力票!AZ15="","",年間受入調査入力票!AZ15)</f>
        <v/>
      </c>
      <c r="AQ7" s="240" t="str">
        <f>IF(年間受入調査入力票!BA15="","",年間受入調査入力票!BA15)</f>
        <v/>
      </c>
      <c r="AR7" s="240"/>
      <c r="AS7" s="240" t="str">
        <f>IF(年間受入調査入力票!BB15="","",年間受入調査入力票!BB15)</f>
        <v/>
      </c>
      <c r="AT7" s="240"/>
      <c r="AU7" s="240" t="str">
        <f>IF(年間受入調査入力票!BC15="","",年間受入調査入力票!BC15)</f>
        <v/>
      </c>
      <c r="AV7" s="240"/>
      <c r="AW7" s="240" t="str">
        <f>IF(年間受入調査入力票!BD15="","",年間受入調査入力票!BD15)</f>
        <v/>
      </c>
      <c r="AX7" s="240"/>
      <c r="AY7" s="240"/>
      <c r="AZ7" s="240" t="str">
        <f>IF(年間受入調査入力票!BE15="","",年間受入調査入力票!BE15)</f>
        <v/>
      </c>
      <c r="BA7" s="240"/>
      <c r="BB7" s="240"/>
      <c r="BC7" s="240"/>
      <c r="BD7" s="240"/>
      <c r="BE7" s="240"/>
      <c r="BF7" s="203" t="str">
        <f>IF(年間受入調査入力票!B15="","",年間受入調査入力票!B15)</f>
        <v/>
      </c>
      <c r="BG7" s="240"/>
    </row>
    <row r="8" spans="1:59" s="59" customFormat="1">
      <c r="A8" s="161" t="str">
        <f t="shared" si="0"/>
        <v/>
      </c>
      <c r="B8" s="238" t="str">
        <f>年間受入調査入力票!$Z$7&amp;年間受入調査入力票!$AB$7&amp;年間受入調査入力票!$AD$7&amp;年間受入調査入力票!$AF$7&amp;年間受入調査入力票!$AH$7&amp;年間受入調査入力票!$AJ$7</f>
        <v/>
      </c>
      <c r="C8" s="203" t="str">
        <f>IF(年間受入調査入力票!A16="","",年間受入調査入力票!A16)</f>
        <v/>
      </c>
      <c r="D8" s="238" t="str">
        <f>年間受入調査入力票!L16&amp;年間受入調査入力票!M16&amp;年間受入調査入力票!N16</f>
        <v/>
      </c>
      <c r="E8" s="239" t="str">
        <f t="shared" si="1"/>
        <v/>
      </c>
      <c r="F8" s="161"/>
      <c r="G8" s="240" t="str">
        <f t="shared" si="2"/>
        <v/>
      </c>
      <c r="H8" s="161"/>
      <c r="I8" s="238" t="str">
        <f>年間受入調査入力票!O16&amp;年間受入調査入力票!P16</f>
        <v/>
      </c>
      <c r="J8" s="161"/>
      <c r="K8" s="239" t="str">
        <f>IF(年間受入調査入力票!Q16="","",年間受入調査入力票!Q16)</f>
        <v/>
      </c>
      <c r="L8" s="161"/>
      <c r="M8" s="238" t="str">
        <f>年間受入調査入力票!R16&amp;年間受入調査入力票!S16&amp;年間受入調査入力票!T16</f>
        <v/>
      </c>
      <c r="N8" s="161"/>
      <c r="O8" s="238" t="str">
        <f>年間受入調査入力票!U16&amp;年間受入調査入力票!V16&amp;年間受入調査入力票!W16</f>
        <v/>
      </c>
      <c r="P8" s="161"/>
      <c r="Q8" s="238" t="str">
        <f>年間受入調査入力票!X16&amp;年間受入調査入力票!Y16&amp;年間受入調査入力票!Z16&amp;年間受入調査入力票!AA16&amp;年間受入調査入力票!AB16&amp;年間受入調査入力票!AC16</f>
        <v/>
      </c>
      <c r="R8" s="161"/>
      <c r="S8" s="238" t="str">
        <f>年間受入調査入力票!AD16&amp;年間受入調査入力票!AE16&amp;年間受入調査入力票!AF16</f>
        <v/>
      </c>
      <c r="T8" s="161"/>
      <c r="U8" s="238" t="str">
        <f>年間受入調査入力票!AG16&amp;年間受入調査入力票!AH16</f>
        <v/>
      </c>
      <c r="V8" s="161"/>
      <c r="W8" s="240" t="str">
        <f t="shared" si="3"/>
        <v/>
      </c>
      <c r="X8" s="161"/>
      <c r="Y8" s="161"/>
      <c r="Z8" s="161"/>
      <c r="AA8" s="203" t="str">
        <f>IF(年間受入調査入力票!AI16="","",年間受入調査入力票!AI16)</f>
        <v/>
      </c>
      <c r="AB8" s="240" t="str">
        <f t="shared" si="4"/>
        <v/>
      </c>
      <c r="AC8" s="203" t="str">
        <f>IF(C8="","",IF(年間受入調査入力票!$C$7="","",年間受入調査入力票!$C$7))</f>
        <v/>
      </c>
      <c r="AD8" s="240"/>
      <c r="AE8" s="240"/>
      <c r="AF8" s="240"/>
      <c r="AG8" s="240"/>
      <c r="AH8" s="240"/>
      <c r="AI8" s="240"/>
      <c r="AJ8" s="240"/>
      <c r="AK8" s="240"/>
      <c r="AL8" s="240"/>
      <c r="AM8" s="240"/>
      <c r="AN8" s="240"/>
      <c r="AO8" s="240"/>
      <c r="AP8" s="240" t="str">
        <f>IF(年間受入調査入力票!AZ16="","",年間受入調査入力票!AZ16)</f>
        <v/>
      </c>
      <c r="AQ8" s="240" t="str">
        <f>IF(年間受入調査入力票!BA16="","",年間受入調査入力票!BA16)</f>
        <v/>
      </c>
      <c r="AR8" s="240"/>
      <c r="AS8" s="240" t="str">
        <f>IF(年間受入調査入力票!BB16="","",年間受入調査入力票!BB16)</f>
        <v/>
      </c>
      <c r="AT8" s="240"/>
      <c r="AU8" s="240" t="str">
        <f>IF(年間受入調査入力票!BC16="","",年間受入調査入力票!BC16)</f>
        <v/>
      </c>
      <c r="AV8" s="240"/>
      <c r="AW8" s="240" t="str">
        <f>IF(年間受入調査入力票!BD16="","",年間受入調査入力票!BD16)</f>
        <v/>
      </c>
      <c r="AX8" s="240"/>
      <c r="AY8" s="240"/>
      <c r="AZ8" s="240" t="str">
        <f>IF(年間受入調査入力票!BE16="","",年間受入調査入力票!BE16)</f>
        <v/>
      </c>
      <c r="BA8" s="240"/>
      <c r="BB8" s="240"/>
      <c r="BC8" s="240"/>
      <c r="BD8" s="240"/>
      <c r="BE8" s="240"/>
      <c r="BF8" s="203" t="str">
        <f>IF(年間受入調査入力票!B16="","",年間受入調査入力票!B16)</f>
        <v/>
      </c>
      <c r="BG8" s="240"/>
    </row>
    <row r="9" spans="1:59" s="59" customFormat="1">
      <c r="A9" s="161" t="str">
        <f t="shared" si="0"/>
        <v/>
      </c>
      <c r="B9" s="238" t="str">
        <f>年間受入調査入力票!$Z$7&amp;年間受入調査入力票!$AB$7&amp;年間受入調査入力票!$AD$7&amp;年間受入調査入力票!$AF$7&amp;年間受入調査入力票!$AH$7&amp;年間受入調査入力票!$AJ$7</f>
        <v/>
      </c>
      <c r="C9" s="203" t="str">
        <f>IF(年間受入調査入力票!A17="","",年間受入調査入力票!A17)</f>
        <v/>
      </c>
      <c r="D9" s="238" t="str">
        <f>年間受入調査入力票!L17&amp;年間受入調査入力票!M17&amp;年間受入調査入力票!N17</f>
        <v/>
      </c>
      <c r="E9" s="239" t="str">
        <f t="shared" si="1"/>
        <v/>
      </c>
      <c r="F9" s="161"/>
      <c r="G9" s="240" t="str">
        <f t="shared" si="2"/>
        <v/>
      </c>
      <c r="H9" s="161"/>
      <c r="I9" s="238" t="str">
        <f>年間受入調査入力票!O17&amp;年間受入調査入力票!P17</f>
        <v/>
      </c>
      <c r="J9" s="161"/>
      <c r="K9" s="239" t="str">
        <f>IF(年間受入調査入力票!Q17="","",年間受入調査入力票!Q17)</f>
        <v/>
      </c>
      <c r="L9" s="161"/>
      <c r="M9" s="238" t="str">
        <f>年間受入調査入力票!R17&amp;年間受入調査入力票!S17&amp;年間受入調査入力票!T17</f>
        <v/>
      </c>
      <c r="N9" s="161"/>
      <c r="O9" s="238" t="str">
        <f>年間受入調査入力票!U17&amp;年間受入調査入力票!V17&amp;年間受入調査入力票!W17</f>
        <v/>
      </c>
      <c r="P9" s="161"/>
      <c r="Q9" s="238" t="str">
        <f>年間受入調査入力票!X17&amp;年間受入調査入力票!Y17&amp;年間受入調査入力票!Z17&amp;年間受入調査入力票!AA17&amp;年間受入調査入力票!AB17&amp;年間受入調査入力票!AC17</f>
        <v/>
      </c>
      <c r="R9" s="161"/>
      <c r="S9" s="238" t="str">
        <f>年間受入調査入力票!AD17&amp;年間受入調査入力票!AE17&amp;年間受入調査入力票!AF17</f>
        <v/>
      </c>
      <c r="T9" s="161"/>
      <c r="U9" s="238" t="str">
        <f>年間受入調査入力票!AG17&amp;年間受入調査入力票!AH17</f>
        <v/>
      </c>
      <c r="V9" s="161"/>
      <c r="W9" s="240" t="str">
        <f t="shared" si="3"/>
        <v/>
      </c>
      <c r="X9" s="161"/>
      <c r="Y9" s="161"/>
      <c r="Z9" s="161"/>
      <c r="AA9" s="203" t="str">
        <f>IF(年間受入調査入力票!AI17="","",年間受入調査入力票!AI17)</f>
        <v/>
      </c>
      <c r="AB9" s="240" t="str">
        <f t="shared" si="4"/>
        <v/>
      </c>
      <c r="AC9" s="203" t="str">
        <f>IF(C9="","",IF(年間受入調査入力票!$C$7="","",年間受入調査入力票!$C$7))</f>
        <v/>
      </c>
      <c r="AD9" s="240"/>
      <c r="AE9" s="240"/>
      <c r="AF9" s="240"/>
      <c r="AG9" s="240"/>
      <c r="AH9" s="240"/>
      <c r="AI9" s="240"/>
      <c r="AJ9" s="240"/>
      <c r="AK9" s="240"/>
      <c r="AL9" s="240"/>
      <c r="AM9" s="240"/>
      <c r="AN9" s="240"/>
      <c r="AO9" s="240"/>
      <c r="AP9" s="240" t="str">
        <f>IF(年間受入調査入力票!AZ17="","",年間受入調査入力票!AZ17)</f>
        <v/>
      </c>
      <c r="AQ9" s="240" t="str">
        <f>IF(年間受入調査入力票!BA17="","",年間受入調査入力票!BA17)</f>
        <v/>
      </c>
      <c r="AR9" s="240"/>
      <c r="AS9" s="240" t="str">
        <f>IF(年間受入調査入力票!BB17="","",年間受入調査入力票!BB17)</f>
        <v/>
      </c>
      <c r="AT9" s="240"/>
      <c r="AU9" s="240" t="str">
        <f>IF(年間受入調査入力票!BC17="","",年間受入調査入力票!BC17)</f>
        <v/>
      </c>
      <c r="AV9" s="240"/>
      <c r="AW9" s="240" t="str">
        <f>IF(年間受入調査入力票!BD17="","",年間受入調査入力票!BD17)</f>
        <v/>
      </c>
      <c r="AX9" s="240"/>
      <c r="AY9" s="240"/>
      <c r="AZ9" s="240" t="str">
        <f>IF(年間受入調査入力票!BE17="","",年間受入調査入力票!BE17)</f>
        <v/>
      </c>
      <c r="BA9" s="240"/>
      <c r="BB9" s="240"/>
      <c r="BC9" s="240"/>
      <c r="BD9" s="240"/>
      <c r="BE9" s="240"/>
      <c r="BF9" s="203" t="str">
        <f>IF(年間受入調査入力票!B17="","",年間受入調査入力票!B17)</f>
        <v/>
      </c>
      <c r="BG9" s="240"/>
    </row>
    <row r="10" spans="1:59" s="59" customFormat="1">
      <c r="A10" s="161" t="str">
        <f t="shared" si="0"/>
        <v/>
      </c>
      <c r="B10" s="238" t="str">
        <f>年間受入調査入力票!$Z$7&amp;年間受入調査入力票!$AB$7&amp;年間受入調査入力票!$AD$7&amp;年間受入調査入力票!$AF$7&amp;年間受入調査入力票!$AH$7&amp;年間受入調査入力票!$AJ$7</f>
        <v/>
      </c>
      <c r="C10" s="203" t="str">
        <f>IF(年間受入調査入力票!A18="","",年間受入調査入力票!A18)</f>
        <v/>
      </c>
      <c r="D10" s="238" t="str">
        <f>年間受入調査入力票!L18&amp;年間受入調査入力票!M18&amp;年間受入調査入力票!N18</f>
        <v/>
      </c>
      <c r="E10" s="239" t="str">
        <f t="shared" si="1"/>
        <v/>
      </c>
      <c r="F10" s="161"/>
      <c r="G10" s="240" t="str">
        <f t="shared" si="2"/>
        <v/>
      </c>
      <c r="H10" s="161"/>
      <c r="I10" s="238" t="str">
        <f>年間受入調査入力票!O18&amp;年間受入調査入力票!P18</f>
        <v/>
      </c>
      <c r="J10" s="161"/>
      <c r="K10" s="239" t="str">
        <f>IF(年間受入調査入力票!Q18="","",年間受入調査入力票!Q18)</f>
        <v/>
      </c>
      <c r="L10" s="161"/>
      <c r="M10" s="238" t="str">
        <f>年間受入調査入力票!R18&amp;年間受入調査入力票!S18&amp;年間受入調査入力票!T18</f>
        <v/>
      </c>
      <c r="N10" s="161"/>
      <c r="O10" s="238" t="str">
        <f>年間受入調査入力票!U18&amp;年間受入調査入力票!V18&amp;年間受入調査入力票!W18</f>
        <v/>
      </c>
      <c r="P10" s="161"/>
      <c r="Q10" s="238" t="str">
        <f>年間受入調査入力票!X18&amp;年間受入調査入力票!Y18&amp;年間受入調査入力票!Z18&amp;年間受入調査入力票!AA18&amp;年間受入調査入力票!AB18&amp;年間受入調査入力票!AC18</f>
        <v/>
      </c>
      <c r="R10" s="161"/>
      <c r="S10" s="238" t="str">
        <f>年間受入調査入力票!AD18&amp;年間受入調査入力票!AE18&amp;年間受入調査入力票!AF18</f>
        <v/>
      </c>
      <c r="T10" s="161"/>
      <c r="U10" s="238" t="str">
        <f>年間受入調査入力票!AG18&amp;年間受入調査入力票!AH18</f>
        <v/>
      </c>
      <c r="V10" s="161"/>
      <c r="W10" s="240" t="str">
        <f t="shared" si="3"/>
        <v/>
      </c>
      <c r="X10" s="161"/>
      <c r="Y10" s="161"/>
      <c r="Z10" s="161"/>
      <c r="AA10" s="203" t="str">
        <f>IF(年間受入調査入力票!AI18="","",年間受入調査入力票!AI18)</f>
        <v/>
      </c>
      <c r="AB10" s="240" t="str">
        <f t="shared" si="4"/>
        <v/>
      </c>
      <c r="AC10" s="203" t="str">
        <f>IF(C10="","",IF(年間受入調査入力票!$C$7="","",年間受入調査入力票!$C$7))</f>
        <v/>
      </c>
      <c r="AD10" s="240"/>
      <c r="AE10" s="240"/>
      <c r="AF10" s="240"/>
      <c r="AG10" s="240"/>
      <c r="AH10" s="240"/>
      <c r="AI10" s="240"/>
      <c r="AJ10" s="240"/>
      <c r="AK10" s="240"/>
      <c r="AL10" s="240"/>
      <c r="AM10" s="240"/>
      <c r="AN10" s="240"/>
      <c r="AO10" s="240"/>
      <c r="AP10" s="240" t="str">
        <f>IF(年間受入調査入力票!AZ18="","",年間受入調査入力票!AZ18)</f>
        <v/>
      </c>
      <c r="AQ10" s="240" t="str">
        <f>IF(年間受入調査入力票!BA18="","",年間受入調査入力票!BA18)</f>
        <v/>
      </c>
      <c r="AR10" s="240"/>
      <c r="AS10" s="240" t="str">
        <f>IF(年間受入調査入力票!BB18="","",年間受入調査入力票!BB18)</f>
        <v/>
      </c>
      <c r="AT10" s="240"/>
      <c r="AU10" s="240" t="str">
        <f>IF(年間受入調査入力票!BC18="","",年間受入調査入力票!BC18)</f>
        <v/>
      </c>
      <c r="AV10" s="240"/>
      <c r="AW10" s="240" t="str">
        <f>IF(年間受入調査入力票!BD18="","",年間受入調査入力票!BD18)</f>
        <v/>
      </c>
      <c r="AX10" s="240"/>
      <c r="AY10" s="240"/>
      <c r="AZ10" s="240" t="str">
        <f>IF(年間受入調査入力票!BE18="","",年間受入調査入力票!BE18)</f>
        <v/>
      </c>
      <c r="BA10" s="240"/>
      <c r="BB10" s="240"/>
      <c r="BC10" s="240"/>
      <c r="BD10" s="240"/>
      <c r="BE10" s="240"/>
      <c r="BF10" s="203" t="str">
        <f>IF(年間受入調査入力票!B18="","",年間受入調査入力票!B18)</f>
        <v/>
      </c>
      <c r="BG10" s="240"/>
    </row>
    <row r="11" spans="1:59" s="59" customFormat="1">
      <c r="A11" s="161" t="str">
        <f t="shared" si="0"/>
        <v/>
      </c>
      <c r="B11" s="238" t="str">
        <f>年間受入調査入力票!$Z$7&amp;年間受入調査入力票!$AB$7&amp;年間受入調査入力票!$AD$7&amp;年間受入調査入力票!$AF$7&amp;年間受入調査入力票!$AH$7&amp;年間受入調査入力票!$AJ$7</f>
        <v/>
      </c>
      <c r="C11" s="203" t="str">
        <f>IF(年間受入調査入力票!A19="","",年間受入調査入力票!A19)</f>
        <v/>
      </c>
      <c r="D11" s="238" t="str">
        <f>年間受入調査入力票!L19&amp;年間受入調査入力票!M19&amp;年間受入調査入力票!N19</f>
        <v/>
      </c>
      <c r="E11" s="239" t="str">
        <f t="shared" si="1"/>
        <v/>
      </c>
      <c r="F11" s="161"/>
      <c r="G11" s="240" t="str">
        <f t="shared" si="2"/>
        <v/>
      </c>
      <c r="H11" s="161"/>
      <c r="I11" s="238" t="str">
        <f>年間受入調査入力票!O19&amp;年間受入調査入力票!P19</f>
        <v/>
      </c>
      <c r="J11" s="161"/>
      <c r="K11" s="239" t="str">
        <f>IF(年間受入調査入力票!Q19="","",年間受入調査入力票!Q19)</f>
        <v/>
      </c>
      <c r="L11" s="161"/>
      <c r="M11" s="238" t="str">
        <f>年間受入調査入力票!R19&amp;年間受入調査入力票!S19&amp;年間受入調査入力票!T19</f>
        <v/>
      </c>
      <c r="N11" s="161"/>
      <c r="O11" s="238" t="str">
        <f>年間受入調査入力票!U19&amp;年間受入調査入力票!V19&amp;年間受入調査入力票!W19</f>
        <v/>
      </c>
      <c r="P11" s="161"/>
      <c r="Q11" s="238" t="str">
        <f>年間受入調査入力票!X19&amp;年間受入調査入力票!Y19&amp;年間受入調査入力票!Z19&amp;年間受入調査入力票!AA19&amp;年間受入調査入力票!AB19&amp;年間受入調査入力票!AC19</f>
        <v/>
      </c>
      <c r="R11" s="161"/>
      <c r="S11" s="238" t="str">
        <f>年間受入調査入力票!AD19&amp;年間受入調査入力票!AE19&amp;年間受入調査入力票!AF19</f>
        <v/>
      </c>
      <c r="T11" s="161"/>
      <c r="U11" s="238" t="str">
        <f>年間受入調査入力票!AG19&amp;年間受入調査入力票!AH19</f>
        <v/>
      </c>
      <c r="V11" s="161"/>
      <c r="W11" s="240" t="str">
        <f t="shared" si="3"/>
        <v/>
      </c>
      <c r="X11" s="161"/>
      <c r="Y11" s="161"/>
      <c r="Z11" s="161"/>
      <c r="AA11" s="203" t="str">
        <f>IF(年間受入調査入力票!AI19="","",年間受入調査入力票!AI19)</f>
        <v/>
      </c>
      <c r="AB11" s="240" t="str">
        <f t="shared" si="4"/>
        <v/>
      </c>
      <c r="AC11" s="203" t="str">
        <f>IF(C11="","",IF(年間受入調査入力票!$C$7="","",年間受入調査入力票!$C$7))</f>
        <v/>
      </c>
      <c r="AD11" s="240"/>
      <c r="AE11" s="240"/>
      <c r="AF11" s="240"/>
      <c r="AG11" s="240"/>
      <c r="AH11" s="240"/>
      <c r="AI11" s="240"/>
      <c r="AJ11" s="240"/>
      <c r="AK11" s="240"/>
      <c r="AL11" s="240"/>
      <c r="AM11" s="240"/>
      <c r="AN11" s="240"/>
      <c r="AO11" s="240"/>
      <c r="AP11" s="240" t="str">
        <f>IF(年間受入調査入力票!AZ19="","",年間受入調査入力票!AZ19)</f>
        <v/>
      </c>
      <c r="AQ11" s="240" t="str">
        <f>IF(年間受入調査入力票!BA19="","",年間受入調査入力票!BA19)</f>
        <v/>
      </c>
      <c r="AR11" s="240"/>
      <c r="AS11" s="240" t="str">
        <f>IF(年間受入調査入力票!BB19="","",年間受入調査入力票!BB19)</f>
        <v/>
      </c>
      <c r="AT11" s="240"/>
      <c r="AU11" s="240" t="str">
        <f>IF(年間受入調査入力票!BC19="","",年間受入調査入力票!BC19)</f>
        <v/>
      </c>
      <c r="AV11" s="240"/>
      <c r="AW11" s="240" t="str">
        <f>IF(年間受入調査入力票!BD19="","",年間受入調査入力票!BD19)</f>
        <v/>
      </c>
      <c r="AX11" s="240"/>
      <c r="AY11" s="240"/>
      <c r="AZ11" s="240" t="str">
        <f>IF(年間受入調査入力票!BE19="","",年間受入調査入力票!BE19)</f>
        <v/>
      </c>
      <c r="BA11" s="240"/>
      <c r="BB11" s="240"/>
      <c r="BC11" s="240"/>
      <c r="BD11" s="240"/>
      <c r="BE11" s="240"/>
      <c r="BF11" s="203" t="str">
        <f>IF(年間受入調査入力票!B19="","",年間受入調査入力票!B19)</f>
        <v/>
      </c>
      <c r="BG11" s="240"/>
    </row>
    <row r="12" spans="1:59" s="59" customFormat="1">
      <c r="A12" s="161" t="str">
        <f t="shared" si="0"/>
        <v/>
      </c>
      <c r="B12" s="238" t="str">
        <f>年間受入調査入力票!$Z$7&amp;年間受入調査入力票!$AB$7&amp;年間受入調査入力票!$AD$7&amp;年間受入調査入力票!$AF$7&amp;年間受入調査入力票!$AH$7&amp;年間受入調査入力票!$AJ$7</f>
        <v/>
      </c>
      <c r="C12" s="203" t="str">
        <f>IF(年間受入調査入力票!A20="","",年間受入調査入力票!A20)</f>
        <v/>
      </c>
      <c r="D12" s="238" t="str">
        <f>年間受入調査入力票!L20&amp;年間受入調査入力票!M20&amp;年間受入調査入力票!N20</f>
        <v/>
      </c>
      <c r="E12" s="239" t="str">
        <f t="shared" si="1"/>
        <v/>
      </c>
      <c r="F12" s="161"/>
      <c r="G12" s="240" t="str">
        <f t="shared" si="2"/>
        <v/>
      </c>
      <c r="H12" s="161"/>
      <c r="I12" s="238" t="str">
        <f>年間受入調査入力票!O20&amp;年間受入調査入力票!P20</f>
        <v/>
      </c>
      <c r="J12" s="161"/>
      <c r="K12" s="239" t="str">
        <f>IF(年間受入調査入力票!Q20="","",年間受入調査入力票!Q20)</f>
        <v/>
      </c>
      <c r="L12" s="161"/>
      <c r="M12" s="238" t="str">
        <f>年間受入調査入力票!R20&amp;年間受入調査入力票!S20&amp;年間受入調査入力票!T20</f>
        <v/>
      </c>
      <c r="N12" s="161"/>
      <c r="O12" s="238" t="str">
        <f>年間受入調査入力票!U20&amp;年間受入調査入力票!V20&amp;年間受入調査入力票!W20</f>
        <v/>
      </c>
      <c r="P12" s="161"/>
      <c r="Q12" s="238" t="str">
        <f>年間受入調査入力票!X20&amp;年間受入調査入力票!Y20&amp;年間受入調査入力票!Z20&amp;年間受入調査入力票!AA20&amp;年間受入調査入力票!AB20&amp;年間受入調査入力票!AC20</f>
        <v/>
      </c>
      <c r="R12" s="161"/>
      <c r="S12" s="238" t="str">
        <f>年間受入調査入力票!AD20&amp;年間受入調査入力票!AE20&amp;年間受入調査入力票!AF20</f>
        <v/>
      </c>
      <c r="T12" s="161"/>
      <c r="U12" s="238" t="str">
        <f>年間受入調査入力票!AG20&amp;年間受入調査入力票!AH20</f>
        <v/>
      </c>
      <c r="V12" s="161"/>
      <c r="W12" s="240" t="str">
        <f t="shared" si="3"/>
        <v/>
      </c>
      <c r="X12" s="161"/>
      <c r="Y12" s="161"/>
      <c r="Z12" s="161"/>
      <c r="AA12" s="203" t="str">
        <f>IF(年間受入調査入力票!AI20="","",年間受入調査入力票!AI20)</f>
        <v/>
      </c>
      <c r="AB12" s="240" t="str">
        <f t="shared" si="4"/>
        <v/>
      </c>
      <c r="AC12" s="203" t="str">
        <f>IF(C12="","",IF(年間受入調査入力票!$C$7="","",年間受入調査入力票!$C$7))</f>
        <v/>
      </c>
      <c r="AD12" s="240"/>
      <c r="AE12" s="240"/>
      <c r="AF12" s="240"/>
      <c r="AG12" s="240"/>
      <c r="AH12" s="240"/>
      <c r="AI12" s="240"/>
      <c r="AJ12" s="240"/>
      <c r="AK12" s="240"/>
      <c r="AL12" s="240"/>
      <c r="AM12" s="240"/>
      <c r="AN12" s="240"/>
      <c r="AO12" s="240"/>
      <c r="AP12" s="240" t="str">
        <f>IF(年間受入調査入力票!AZ20="","",年間受入調査入力票!AZ20)</f>
        <v/>
      </c>
      <c r="AQ12" s="240" t="str">
        <f>IF(年間受入調査入力票!BA20="","",年間受入調査入力票!BA20)</f>
        <v/>
      </c>
      <c r="AR12" s="240"/>
      <c r="AS12" s="240" t="str">
        <f>IF(年間受入調査入力票!BB20="","",年間受入調査入力票!BB20)</f>
        <v/>
      </c>
      <c r="AT12" s="240"/>
      <c r="AU12" s="240" t="str">
        <f>IF(年間受入調査入力票!BC20="","",年間受入調査入力票!BC20)</f>
        <v/>
      </c>
      <c r="AV12" s="240"/>
      <c r="AW12" s="240" t="str">
        <f>IF(年間受入調査入力票!BD20="","",年間受入調査入力票!BD20)</f>
        <v/>
      </c>
      <c r="AX12" s="240"/>
      <c r="AY12" s="240"/>
      <c r="AZ12" s="240" t="str">
        <f>IF(年間受入調査入力票!BE20="","",年間受入調査入力票!BE20)</f>
        <v/>
      </c>
      <c r="BA12" s="240"/>
      <c r="BB12" s="240"/>
      <c r="BC12" s="240"/>
      <c r="BD12" s="240"/>
      <c r="BE12" s="240"/>
      <c r="BF12" s="203" t="str">
        <f>IF(年間受入調査入力票!B20="","",年間受入調査入力票!B20)</f>
        <v/>
      </c>
      <c r="BG12" s="240"/>
    </row>
    <row r="13" spans="1:59" s="59" customFormat="1">
      <c r="A13" s="161" t="str">
        <f t="shared" si="0"/>
        <v/>
      </c>
      <c r="B13" s="238" t="str">
        <f>年間受入調査入力票!$Z$7&amp;年間受入調査入力票!$AB$7&amp;年間受入調査入力票!$AD$7&amp;年間受入調査入力票!$AF$7&amp;年間受入調査入力票!$AH$7&amp;年間受入調査入力票!$AJ$7</f>
        <v/>
      </c>
      <c r="C13" s="203" t="str">
        <f>IF(年間受入調査入力票!A21="","",年間受入調査入力票!A21)</f>
        <v/>
      </c>
      <c r="D13" s="238" t="str">
        <f>年間受入調査入力票!L21&amp;年間受入調査入力票!M21&amp;年間受入調査入力票!N21</f>
        <v/>
      </c>
      <c r="E13" s="239" t="str">
        <f t="shared" si="1"/>
        <v/>
      </c>
      <c r="F13" s="161"/>
      <c r="G13" s="240" t="str">
        <f t="shared" si="2"/>
        <v/>
      </c>
      <c r="H13" s="161"/>
      <c r="I13" s="238" t="str">
        <f>年間受入調査入力票!O21&amp;年間受入調査入力票!P21</f>
        <v/>
      </c>
      <c r="J13" s="161"/>
      <c r="K13" s="239" t="str">
        <f>IF(年間受入調査入力票!Q21="","",年間受入調査入力票!Q21)</f>
        <v/>
      </c>
      <c r="L13" s="161"/>
      <c r="M13" s="238" t="str">
        <f>年間受入調査入力票!R21&amp;年間受入調査入力票!S21&amp;年間受入調査入力票!T21</f>
        <v/>
      </c>
      <c r="N13" s="161"/>
      <c r="O13" s="238" t="str">
        <f>年間受入調査入力票!U21&amp;年間受入調査入力票!V21&amp;年間受入調査入力票!W21</f>
        <v/>
      </c>
      <c r="P13" s="161"/>
      <c r="Q13" s="238" t="str">
        <f>年間受入調査入力票!X21&amp;年間受入調査入力票!Y21&amp;年間受入調査入力票!Z21&amp;年間受入調査入力票!AA21&amp;年間受入調査入力票!AB21&amp;年間受入調査入力票!AC21</f>
        <v/>
      </c>
      <c r="R13" s="161"/>
      <c r="S13" s="238" t="str">
        <f>年間受入調査入力票!AD21&amp;年間受入調査入力票!AE21&amp;年間受入調査入力票!AF21</f>
        <v/>
      </c>
      <c r="T13" s="161"/>
      <c r="U13" s="238" t="str">
        <f>年間受入調査入力票!AG21&amp;年間受入調査入力票!AH21</f>
        <v/>
      </c>
      <c r="V13" s="161"/>
      <c r="W13" s="240" t="str">
        <f t="shared" si="3"/>
        <v/>
      </c>
      <c r="X13" s="161"/>
      <c r="Y13" s="161"/>
      <c r="Z13" s="161"/>
      <c r="AA13" s="203" t="str">
        <f>IF(年間受入調査入力票!AI21="","",年間受入調査入力票!AI21)</f>
        <v/>
      </c>
      <c r="AB13" s="240" t="str">
        <f t="shared" si="4"/>
        <v/>
      </c>
      <c r="AC13" s="203" t="str">
        <f>IF(C13="","",IF(年間受入調査入力票!$C$7="","",年間受入調査入力票!$C$7))</f>
        <v/>
      </c>
      <c r="AD13" s="240"/>
      <c r="AE13" s="240"/>
      <c r="AF13" s="240"/>
      <c r="AG13" s="240"/>
      <c r="AH13" s="240"/>
      <c r="AI13" s="240"/>
      <c r="AJ13" s="240"/>
      <c r="AK13" s="240"/>
      <c r="AL13" s="240"/>
      <c r="AM13" s="240"/>
      <c r="AN13" s="240"/>
      <c r="AO13" s="240"/>
      <c r="AP13" s="240" t="str">
        <f>IF(年間受入調査入力票!AZ21="","",年間受入調査入力票!AZ21)</f>
        <v/>
      </c>
      <c r="AQ13" s="240" t="str">
        <f>IF(年間受入調査入力票!BA21="","",年間受入調査入力票!BA21)</f>
        <v/>
      </c>
      <c r="AR13" s="240"/>
      <c r="AS13" s="240" t="str">
        <f>IF(年間受入調査入力票!BB21="","",年間受入調査入力票!BB21)</f>
        <v/>
      </c>
      <c r="AT13" s="240"/>
      <c r="AU13" s="240" t="str">
        <f>IF(年間受入調査入力票!BC21="","",年間受入調査入力票!BC21)</f>
        <v/>
      </c>
      <c r="AV13" s="240"/>
      <c r="AW13" s="240" t="str">
        <f>IF(年間受入調査入力票!BD21="","",年間受入調査入力票!BD21)</f>
        <v/>
      </c>
      <c r="AX13" s="240"/>
      <c r="AY13" s="240"/>
      <c r="AZ13" s="240" t="str">
        <f>IF(年間受入調査入力票!BE21="","",年間受入調査入力票!BE21)</f>
        <v/>
      </c>
      <c r="BA13" s="240"/>
      <c r="BB13" s="240"/>
      <c r="BC13" s="240"/>
      <c r="BD13" s="240"/>
      <c r="BE13" s="240"/>
      <c r="BF13" s="203" t="str">
        <f>IF(年間受入調査入力票!B21="","",年間受入調査入力票!B21)</f>
        <v/>
      </c>
      <c r="BG13" s="240"/>
    </row>
    <row r="14" spans="1:59" s="59" customFormat="1">
      <c r="A14" s="161" t="str">
        <f t="shared" si="0"/>
        <v/>
      </c>
      <c r="B14" s="238" t="str">
        <f>年間受入調査入力票!$Z$7&amp;年間受入調査入力票!$AB$7&amp;年間受入調査入力票!$AD$7&amp;年間受入調査入力票!$AF$7&amp;年間受入調査入力票!$AH$7&amp;年間受入調査入力票!$AJ$7</f>
        <v/>
      </c>
      <c r="C14" s="203" t="str">
        <f>IF(年間受入調査入力票!A22="","",年間受入調査入力票!A22)</f>
        <v/>
      </c>
      <c r="D14" s="238" t="str">
        <f>年間受入調査入力票!L22&amp;年間受入調査入力票!M22&amp;年間受入調査入力票!N22</f>
        <v/>
      </c>
      <c r="E14" s="239" t="str">
        <f t="shared" si="1"/>
        <v/>
      </c>
      <c r="F14" s="161"/>
      <c r="G14" s="240" t="str">
        <f t="shared" si="2"/>
        <v/>
      </c>
      <c r="H14" s="161"/>
      <c r="I14" s="238" t="str">
        <f>年間受入調査入力票!O22&amp;年間受入調査入力票!P22</f>
        <v/>
      </c>
      <c r="J14" s="161"/>
      <c r="K14" s="239" t="str">
        <f>IF(年間受入調査入力票!Q22="","",年間受入調査入力票!Q22)</f>
        <v/>
      </c>
      <c r="L14" s="161"/>
      <c r="M14" s="238" t="str">
        <f>年間受入調査入力票!R22&amp;年間受入調査入力票!S22&amp;年間受入調査入力票!T22</f>
        <v/>
      </c>
      <c r="N14" s="161"/>
      <c r="O14" s="238" t="str">
        <f>年間受入調査入力票!U22&amp;年間受入調査入力票!V22&amp;年間受入調査入力票!W22</f>
        <v/>
      </c>
      <c r="P14" s="161"/>
      <c r="Q14" s="238" t="str">
        <f>年間受入調査入力票!X22&amp;年間受入調査入力票!Y22&amp;年間受入調査入力票!Z22&amp;年間受入調査入力票!AA22&amp;年間受入調査入力票!AB22&amp;年間受入調査入力票!AC22</f>
        <v/>
      </c>
      <c r="R14" s="161"/>
      <c r="S14" s="238" t="str">
        <f>年間受入調査入力票!AD22&amp;年間受入調査入力票!AE22&amp;年間受入調査入力票!AF22</f>
        <v/>
      </c>
      <c r="T14" s="161"/>
      <c r="U14" s="238" t="str">
        <f>年間受入調査入力票!AG22&amp;年間受入調査入力票!AH22</f>
        <v/>
      </c>
      <c r="V14" s="161"/>
      <c r="W14" s="240" t="str">
        <f t="shared" si="3"/>
        <v/>
      </c>
      <c r="X14" s="161"/>
      <c r="Y14" s="161"/>
      <c r="Z14" s="161"/>
      <c r="AA14" s="203" t="str">
        <f>IF(年間受入調査入力票!AI22="","",年間受入調査入力票!AI22)</f>
        <v/>
      </c>
      <c r="AB14" s="240" t="str">
        <f t="shared" si="4"/>
        <v/>
      </c>
      <c r="AC14" s="203" t="str">
        <f>IF(C14="","",IF(年間受入調査入力票!$C$7="","",年間受入調査入力票!$C$7))</f>
        <v/>
      </c>
      <c r="AD14" s="240"/>
      <c r="AE14" s="240"/>
      <c r="AF14" s="240"/>
      <c r="AG14" s="240"/>
      <c r="AH14" s="240"/>
      <c r="AI14" s="240"/>
      <c r="AJ14" s="240"/>
      <c r="AK14" s="240"/>
      <c r="AL14" s="240"/>
      <c r="AM14" s="240"/>
      <c r="AN14" s="240"/>
      <c r="AO14" s="240"/>
      <c r="AP14" s="240" t="str">
        <f>IF(年間受入調査入力票!AZ22="","",年間受入調査入力票!AZ22)</f>
        <v/>
      </c>
      <c r="AQ14" s="240" t="str">
        <f>IF(年間受入調査入力票!BA22="","",年間受入調査入力票!BA22)</f>
        <v/>
      </c>
      <c r="AR14" s="240"/>
      <c r="AS14" s="240" t="str">
        <f>IF(年間受入調査入力票!BB22="","",年間受入調査入力票!BB22)</f>
        <v/>
      </c>
      <c r="AT14" s="240"/>
      <c r="AU14" s="240" t="str">
        <f>IF(年間受入調査入力票!BC22="","",年間受入調査入力票!BC22)</f>
        <v/>
      </c>
      <c r="AV14" s="240"/>
      <c r="AW14" s="240" t="str">
        <f>IF(年間受入調査入力票!BD22="","",年間受入調査入力票!BD22)</f>
        <v/>
      </c>
      <c r="AX14" s="240"/>
      <c r="AY14" s="240"/>
      <c r="AZ14" s="240" t="str">
        <f>IF(年間受入調査入力票!BE22="","",年間受入調査入力票!BE22)</f>
        <v/>
      </c>
      <c r="BA14" s="240"/>
      <c r="BB14" s="240"/>
      <c r="BC14" s="240"/>
      <c r="BD14" s="240"/>
      <c r="BE14" s="240"/>
      <c r="BF14" s="203" t="str">
        <f>IF(年間受入調査入力票!B22="","",年間受入調査入力票!B22)</f>
        <v/>
      </c>
      <c r="BG14" s="240"/>
    </row>
    <row r="15" spans="1:59" s="59" customFormat="1">
      <c r="A15" s="161" t="str">
        <f t="shared" si="0"/>
        <v/>
      </c>
      <c r="B15" s="238" t="str">
        <f>年間受入調査入力票!$Z$7&amp;年間受入調査入力票!$AB$7&amp;年間受入調査入力票!$AD$7&amp;年間受入調査入力票!$AF$7&amp;年間受入調査入力票!$AH$7&amp;年間受入調査入力票!$AJ$7</f>
        <v/>
      </c>
      <c r="C15" s="203" t="str">
        <f>IF(年間受入調査入力票!A23="","",年間受入調査入力票!A23)</f>
        <v/>
      </c>
      <c r="D15" s="238" t="str">
        <f>年間受入調査入力票!L23&amp;年間受入調査入力票!M23&amp;年間受入調査入力票!N23</f>
        <v/>
      </c>
      <c r="E15" s="239" t="str">
        <f t="shared" si="1"/>
        <v/>
      </c>
      <c r="F15" s="161"/>
      <c r="G15" s="240" t="str">
        <f t="shared" si="2"/>
        <v/>
      </c>
      <c r="H15" s="161"/>
      <c r="I15" s="238" t="str">
        <f>年間受入調査入力票!O23&amp;年間受入調査入力票!P23</f>
        <v/>
      </c>
      <c r="J15" s="161"/>
      <c r="K15" s="239" t="str">
        <f>IF(年間受入調査入力票!Q23="","",年間受入調査入力票!Q23)</f>
        <v/>
      </c>
      <c r="L15" s="161"/>
      <c r="M15" s="238" t="str">
        <f>年間受入調査入力票!R23&amp;年間受入調査入力票!S23&amp;年間受入調査入力票!T23</f>
        <v/>
      </c>
      <c r="N15" s="161"/>
      <c r="O15" s="238" t="str">
        <f>年間受入調査入力票!U23&amp;年間受入調査入力票!V23&amp;年間受入調査入力票!W23</f>
        <v/>
      </c>
      <c r="P15" s="161"/>
      <c r="Q15" s="238" t="str">
        <f>年間受入調査入力票!X23&amp;年間受入調査入力票!Y23&amp;年間受入調査入力票!Z23&amp;年間受入調査入力票!AA23&amp;年間受入調査入力票!AB23&amp;年間受入調査入力票!AC23</f>
        <v/>
      </c>
      <c r="R15" s="161"/>
      <c r="S15" s="238" t="str">
        <f>年間受入調査入力票!AD23&amp;年間受入調査入力票!AE23&amp;年間受入調査入力票!AF23</f>
        <v/>
      </c>
      <c r="T15" s="161"/>
      <c r="U15" s="238" t="str">
        <f>年間受入調査入力票!AG23&amp;年間受入調査入力票!AH23</f>
        <v/>
      </c>
      <c r="V15" s="161"/>
      <c r="W15" s="240" t="str">
        <f t="shared" si="3"/>
        <v/>
      </c>
      <c r="X15" s="161"/>
      <c r="Y15" s="161"/>
      <c r="Z15" s="161"/>
      <c r="AA15" s="203" t="str">
        <f>IF(年間受入調査入力票!AI23="","",年間受入調査入力票!AI23)</f>
        <v/>
      </c>
      <c r="AB15" s="240" t="str">
        <f t="shared" si="4"/>
        <v/>
      </c>
      <c r="AC15" s="203" t="str">
        <f>IF(C15="","",IF(年間受入調査入力票!$C$7="","",年間受入調査入力票!$C$7))</f>
        <v/>
      </c>
      <c r="AD15" s="240"/>
      <c r="AE15" s="240"/>
      <c r="AF15" s="240"/>
      <c r="AG15" s="240"/>
      <c r="AH15" s="240"/>
      <c r="AI15" s="240"/>
      <c r="AJ15" s="240"/>
      <c r="AK15" s="240"/>
      <c r="AL15" s="240"/>
      <c r="AM15" s="240"/>
      <c r="AN15" s="240"/>
      <c r="AO15" s="240"/>
      <c r="AP15" s="240" t="str">
        <f>IF(年間受入調査入力票!AZ23="","",年間受入調査入力票!AZ23)</f>
        <v/>
      </c>
      <c r="AQ15" s="240" t="str">
        <f>IF(年間受入調査入力票!BA23="","",年間受入調査入力票!BA23)</f>
        <v/>
      </c>
      <c r="AR15" s="240"/>
      <c r="AS15" s="240" t="str">
        <f>IF(年間受入調査入力票!BB23="","",年間受入調査入力票!BB23)</f>
        <v/>
      </c>
      <c r="AT15" s="240"/>
      <c r="AU15" s="240" t="str">
        <f>IF(年間受入調査入力票!BC23="","",年間受入調査入力票!BC23)</f>
        <v/>
      </c>
      <c r="AV15" s="240"/>
      <c r="AW15" s="240" t="str">
        <f>IF(年間受入調査入力票!BD23="","",年間受入調査入力票!BD23)</f>
        <v/>
      </c>
      <c r="AX15" s="240"/>
      <c r="AY15" s="240"/>
      <c r="AZ15" s="240" t="str">
        <f>IF(年間受入調査入力票!BE23="","",年間受入調査入力票!BE23)</f>
        <v/>
      </c>
      <c r="BA15" s="240"/>
      <c r="BB15" s="240"/>
      <c r="BC15" s="240"/>
      <c r="BD15" s="240"/>
      <c r="BE15" s="240"/>
      <c r="BF15" s="203" t="str">
        <f>IF(年間受入調査入力票!B23="","",年間受入調査入力票!B23)</f>
        <v/>
      </c>
      <c r="BG15" s="240"/>
    </row>
    <row r="16" spans="1:59" s="59" customFormat="1">
      <c r="A16" s="161" t="str">
        <f t="shared" si="0"/>
        <v/>
      </c>
      <c r="B16" s="238" t="str">
        <f>年間受入調査入力票!$Z$7&amp;年間受入調査入力票!$AB$7&amp;年間受入調査入力票!$AD$7&amp;年間受入調査入力票!$AF$7&amp;年間受入調査入力票!$AH$7&amp;年間受入調査入力票!$AJ$7</f>
        <v/>
      </c>
      <c r="C16" s="203" t="str">
        <f>IF(年間受入調査入力票!A24="","",年間受入調査入力票!A24)</f>
        <v/>
      </c>
      <c r="D16" s="238" t="str">
        <f>年間受入調査入力票!L24&amp;年間受入調査入力票!M24&amp;年間受入調査入力票!N24</f>
        <v/>
      </c>
      <c r="E16" s="239" t="str">
        <f t="shared" si="1"/>
        <v/>
      </c>
      <c r="F16" s="161"/>
      <c r="G16" s="240" t="str">
        <f t="shared" si="2"/>
        <v/>
      </c>
      <c r="H16" s="161"/>
      <c r="I16" s="238" t="str">
        <f>年間受入調査入力票!O24&amp;年間受入調査入力票!P24</f>
        <v/>
      </c>
      <c r="J16" s="161"/>
      <c r="K16" s="239" t="str">
        <f>IF(年間受入調査入力票!Q24="","",年間受入調査入力票!Q24)</f>
        <v/>
      </c>
      <c r="L16" s="161"/>
      <c r="M16" s="238" t="str">
        <f>年間受入調査入力票!R24&amp;年間受入調査入力票!S24&amp;年間受入調査入力票!T24</f>
        <v/>
      </c>
      <c r="N16" s="161"/>
      <c r="O16" s="238" t="str">
        <f>年間受入調査入力票!U24&amp;年間受入調査入力票!V24&amp;年間受入調査入力票!W24</f>
        <v/>
      </c>
      <c r="P16" s="161"/>
      <c r="Q16" s="238" t="str">
        <f>年間受入調査入力票!X24&amp;年間受入調査入力票!Y24&amp;年間受入調査入力票!Z24&amp;年間受入調査入力票!AA24&amp;年間受入調査入力票!AB24&amp;年間受入調査入力票!AC24</f>
        <v/>
      </c>
      <c r="R16" s="161"/>
      <c r="S16" s="238" t="str">
        <f>年間受入調査入力票!AD24&amp;年間受入調査入力票!AE24&amp;年間受入調査入力票!AF24</f>
        <v/>
      </c>
      <c r="T16" s="161"/>
      <c r="U16" s="238" t="str">
        <f>年間受入調査入力票!AG24&amp;年間受入調査入力票!AH24</f>
        <v/>
      </c>
      <c r="V16" s="161"/>
      <c r="W16" s="240" t="str">
        <f t="shared" si="3"/>
        <v/>
      </c>
      <c r="X16" s="161"/>
      <c r="Y16" s="161"/>
      <c r="Z16" s="161"/>
      <c r="AA16" s="203" t="str">
        <f>IF(年間受入調査入力票!AI24="","",年間受入調査入力票!AI24)</f>
        <v/>
      </c>
      <c r="AB16" s="240" t="str">
        <f t="shared" si="4"/>
        <v/>
      </c>
      <c r="AC16" s="203" t="str">
        <f>IF(C16="","",IF(年間受入調査入力票!$C$7="","",年間受入調査入力票!$C$7))</f>
        <v/>
      </c>
      <c r="AD16" s="240"/>
      <c r="AE16" s="240"/>
      <c r="AF16" s="240"/>
      <c r="AG16" s="240"/>
      <c r="AH16" s="240"/>
      <c r="AI16" s="240"/>
      <c r="AJ16" s="240"/>
      <c r="AK16" s="240"/>
      <c r="AL16" s="240"/>
      <c r="AM16" s="240"/>
      <c r="AN16" s="240"/>
      <c r="AO16" s="240"/>
      <c r="AP16" s="240" t="str">
        <f>IF(年間受入調査入力票!AZ24="","",年間受入調査入力票!AZ24)</f>
        <v/>
      </c>
      <c r="AQ16" s="240" t="str">
        <f>IF(年間受入調査入力票!BA24="","",年間受入調査入力票!BA24)</f>
        <v/>
      </c>
      <c r="AR16" s="240"/>
      <c r="AS16" s="240" t="str">
        <f>IF(年間受入調査入力票!BB24="","",年間受入調査入力票!BB24)</f>
        <v/>
      </c>
      <c r="AT16" s="240"/>
      <c r="AU16" s="240" t="str">
        <f>IF(年間受入調査入力票!BC24="","",年間受入調査入力票!BC24)</f>
        <v/>
      </c>
      <c r="AV16" s="240"/>
      <c r="AW16" s="240" t="str">
        <f>IF(年間受入調査入力票!BD24="","",年間受入調査入力票!BD24)</f>
        <v/>
      </c>
      <c r="AX16" s="240"/>
      <c r="AY16" s="240"/>
      <c r="AZ16" s="240" t="str">
        <f>IF(年間受入調査入力票!BE24="","",年間受入調査入力票!BE24)</f>
        <v/>
      </c>
      <c r="BA16" s="240"/>
      <c r="BB16" s="240"/>
      <c r="BC16" s="240"/>
      <c r="BD16" s="240"/>
      <c r="BE16" s="240"/>
      <c r="BF16" s="203" t="str">
        <f>IF(年間受入調査入力票!B24="","",年間受入調査入力票!B24)</f>
        <v/>
      </c>
      <c r="BG16" s="240"/>
    </row>
    <row r="17" spans="1:59" s="59" customFormat="1">
      <c r="A17" s="161" t="str">
        <f t="shared" si="0"/>
        <v/>
      </c>
      <c r="B17" s="238" t="str">
        <f>年間受入調査入力票!$Z$7&amp;年間受入調査入力票!$AB$7&amp;年間受入調査入力票!$AD$7&amp;年間受入調査入力票!$AF$7&amp;年間受入調査入力票!$AH$7&amp;年間受入調査入力票!$AJ$7</f>
        <v/>
      </c>
      <c r="C17" s="203" t="str">
        <f>IF(年間受入調査入力票!A25="","",年間受入調査入力票!A25)</f>
        <v/>
      </c>
      <c r="D17" s="238" t="str">
        <f>年間受入調査入力票!L25&amp;年間受入調査入力票!M25&amp;年間受入調査入力票!N25</f>
        <v/>
      </c>
      <c r="E17" s="239" t="str">
        <f t="shared" si="1"/>
        <v/>
      </c>
      <c r="F17" s="161"/>
      <c r="G17" s="240" t="str">
        <f t="shared" si="2"/>
        <v/>
      </c>
      <c r="H17" s="161"/>
      <c r="I17" s="238" t="str">
        <f>年間受入調査入力票!O25&amp;年間受入調査入力票!P25</f>
        <v/>
      </c>
      <c r="J17" s="161"/>
      <c r="K17" s="239" t="str">
        <f>IF(年間受入調査入力票!Q25="","",年間受入調査入力票!Q25)</f>
        <v/>
      </c>
      <c r="L17" s="161"/>
      <c r="M17" s="238" t="str">
        <f>年間受入調査入力票!R25&amp;年間受入調査入力票!S25&amp;年間受入調査入力票!T25</f>
        <v/>
      </c>
      <c r="N17" s="161"/>
      <c r="O17" s="238" t="str">
        <f>年間受入調査入力票!U25&amp;年間受入調査入力票!V25&amp;年間受入調査入力票!W25</f>
        <v/>
      </c>
      <c r="P17" s="161"/>
      <c r="Q17" s="238" t="str">
        <f>年間受入調査入力票!X25&amp;年間受入調査入力票!Y25&amp;年間受入調査入力票!Z25&amp;年間受入調査入力票!AA25&amp;年間受入調査入力票!AB25&amp;年間受入調査入力票!AC25</f>
        <v/>
      </c>
      <c r="R17" s="161"/>
      <c r="S17" s="238" t="str">
        <f>年間受入調査入力票!AD25&amp;年間受入調査入力票!AE25&amp;年間受入調査入力票!AF25</f>
        <v/>
      </c>
      <c r="T17" s="161"/>
      <c r="U17" s="238" t="str">
        <f>年間受入調査入力票!AG25&amp;年間受入調査入力票!AH25</f>
        <v/>
      </c>
      <c r="V17" s="161"/>
      <c r="W17" s="240" t="str">
        <f t="shared" si="3"/>
        <v/>
      </c>
      <c r="X17" s="161"/>
      <c r="Y17" s="161"/>
      <c r="Z17" s="161"/>
      <c r="AA17" s="203" t="str">
        <f>IF(年間受入調査入力票!AI25="","",年間受入調査入力票!AI25)</f>
        <v/>
      </c>
      <c r="AB17" s="240" t="str">
        <f t="shared" si="4"/>
        <v/>
      </c>
      <c r="AC17" s="203" t="str">
        <f>IF(C17="","",IF(年間受入調査入力票!$C$7="","",年間受入調査入力票!$C$7))</f>
        <v/>
      </c>
      <c r="AD17" s="240"/>
      <c r="AE17" s="240"/>
      <c r="AF17" s="240"/>
      <c r="AG17" s="240"/>
      <c r="AH17" s="240"/>
      <c r="AI17" s="240"/>
      <c r="AJ17" s="240"/>
      <c r="AK17" s="240"/>
      <c r="AL17" s="240"/>
      <c r="AM17" s="240"/>
      <c r="AN17" s="240"/>
      <c r="AO17" s="240"/>
      <c r="AP17" s="240" t="str">
        <f>IF(年間受入調査入力票!AZ25="","",年間受入調査入力票!AZ25)</f>
        <v/>
      </c>
      <c r="AQ17" s="240" t="str">
        <f>IF(年間受入調査入力票!BA25="","",年間受入調査入力票!BA25)</f>
        <v/>
      </c>
      <c r="AR17" s="240"/>
      <c r="AS17" s="240" t="str">
        <f>IF(年間受入調査入力票!BB25="","",年間受入調査入力票!BB25)</f>
        <v/>
      </c>
      <c r="AT17" s="240"/>
      <c r="AU17" s="240" t="str">
        <f>IF(年間受入調査入力票!BC25="","",年間受入調査入力票!BC25)</f>
        <v/>
      </c>
      <c r="AV17" s="240"/>
      <c r="AW17" s="240" t="str">
        <f>IF(年間受入調査入力票!BD25="","",年間受入調査入力票!BD25)</f>
        <v/>
      </c>
      <c r="AX17" s="240"/>
      <c r="AY17" s="240"/>
      <c r="AZ17" s="240" t="str">
        <f>IF(年間受入調査入力票!BE25="","",年間受入調査入力票!BE25)</f>
        <v/>
      </c>
      <c r="BA17" s="240"/>
      <c r="BB17" s="240"/>
      <c r="BC17" s="240"/>
      <c r="BD17" s="240"/>
      <c r="BE17" s="240"/>
      <c r="BF17" s="203" t="str">
        <f>IF(年間受入調査入力票!B25="","",年間受入調査入力票!B25)</f>
        <v/>
      </c>
      <c r="BG17" s="240"/>
    </row>
    <row r="18" spans="1:59" s="59" customFormat="1">
      <c r="A18" s="161" t="str">
        <f t="shared" si="0"/>
        <v/>
      </c>
      <c r="B18" s="238" t="str">
        <f>年間受入調査入力票!$Z$7&amp;年間受入調査入力票!$AB$7&amp;年間受入調査入力票!$AD$7&amp;年間受入調査入力票!$AF$7&amp;年間受入調査入力票!$AH$7&amp;年間受入調査入力票!$AJ$7</f>
        <v/>
      </c>
      <c r="C18" s="203" t="str">
        <f>IF(年間受入調査入力票!A26="","",年間受入調査入力票!A26)</f>
        <v/>
      </c>
      <c r="D18" s="238" t="str">
        <f>年間受入調査入力票!L26&amp;年間受入調査入力票!M26&amp;年間受入調査入力票!N26</f>
        <v/>
      </c>
      <c r="E18" s="239" t="str">
        <f t="shared" si="1"/>
        <v/>
      </c>
      <c r="F18" s="161"/>
      <c r="G18" s="240" t="str">
        <f t="shared" si="2"/>
        <v/>
      </c>
      <c r="H18" s="161"/>
      <c r="I18" s="238" t="str">
        <f>年間受入調査入力票!O26&amp;年間受入調査入力票!P26</f>
        <v/>
      </c>
      <c r="J18" s="161"/>
      <c r="K18" s="239" t="str">
        <f>IF(年間受入調査入力票!Q26="","",年間受入調査入力票!Q26)</f>
        <v/>
      </c>
      <c r="L18" s="161"/>
      <c r="M18" s="238" t="str">
        <f>年間受入調査入力票!R26&amp;年間受入調査入力票!S26&amp;年間受入調査入力票!T26</f>
        <v/>
      </c>
      <c r="N18" s="161"/>
      <c r="O18" s="238" t="str">
        <f>年間受入調査入力票!U26&amp;年間受入調査入力票!V26&amp;年間受入調査入力票!W26</f>
        <v/>
      </c>
      <c r="P18" s="161"/>
      <c r="Q18" s="238" t="str">
        <f>年間受入調査入力票!X26&amp;年間受入調査入力票!Y26&amp;年間受入調査入力票!Z26&amp;年間受入調査入力票!AA26&amp;年間受入調査入力票!AB26&amp;年間受入調査入力票!AC26</f>
        <v/>
      </c>
      <c r="R18" s="161"/>
      <c r="S18" s="238" t="str">
        <f>年間受入調査入力票!AD26&amp;年間受入調査入力票!AE26&amp;年間受入調査入力票!AF26</f>
        <v/>
      </c>
      <c r="T18" s="161"/>
      <c r="U18" s="238" t="str">
        <f>年間受入調査入力票!AG26&amp;年間受入調査入力票!AH26</f>
        <v/>
      </c>
      <c r="V18" s="161"/>
      <c r="W18" s="240" t="str">
        <f t="shared" si="3"/>
        <v/>
      </c>
      <c r="X18" s="161"/>
      <c r="Y18" s="161"/>
      <c r="Z18" s="161"/>
      <c r="AA18" s="203" t="str">
        <f>IF(年間受入調査入力票!AI26="","",年間受入調査入力票!AI26)</f>
        <v/>
      </c>
      <c r="AB18" s="240" t="str">
        <f t="shared" si="4"/>
        <v/>
      </c>
      <c r="AC18" s="203" t="str">
        <f>IF(C18="","",IF(年間受入調査入力票!$C$7="","",年間受入調査入力票!$C$7))</f>
        <v/>
      </c>
      <c r="AD18" s="240"/>
      <c r="AE18" s="240"/>
      <c r="AF18" s="240"/>
      <c r="AG18" s="240"/>
      <c r="AH18" s="240"/>
      <c r="AI18" s="240"/>
      <c r="AJ18" s="240"/>
      <c r="AK18" s="240"/>
      <c r="AL18" s="240"/>
      <c r="AM18" s="240"/>
      <c r="AN18" s="240"/>
      <c r="AO18" s="240"/>
      <c r="AP18" s="240" t="str">
        <f>IF(年間受入調査入力票!AZ26="","",年間受入調査入力票!AZ26)</f>
        <v/>
      </c>
      <c r="AQ18" s="240" t="str">
        <f>IF(年間受入調査入力票!BA26="","",年間受入調査入力票!BA26)</f>
        <v/>
      </c>
      <c r="AR18" s="240"/>
      <c r="AS18" s="240" t="str">
        <f>IF(年間受入調査入力票!BB26="","",年間受入調査入力票!BB26)</f>
        <v/>
      </c>
      <c r="AT18" s="240"/>
      <c r="AU18" s="240" t="str">
        <f>IF(年間受入調査入力票!BC26="","",年間受入調査入力票!BC26)</f>
        <v/>
      </c>
      <c r="AV18" s="240"/>
      <c r="AW18" s="240" t="str">
        <f>IF(年間受入調査入力票!BD26="","",年間受入調査入力票!BD26)</f>
        <v/>
      </c>
      <c r="AX18" s="240"/>
      <c r="AY18" s="240"/>
      <c r="AZ18" s="240" t="str">
        <f>IF(年間受入調査入力票!BE26="","",年間受入調査入力票!BE26)</f>
        <v/>
      </c>
      <c r="BA18" s="240"/>
      <c r="BB18" s="240"/>
      <c r="BC18" s="240"/>
      <c r="BD18" s="240"/>
      <c r="BE18" s="240"/>
      <c r="BF18" s="203" t="str">
        <f>IF(年間受入調査入力票!B26="","",年間受入調査入力票!B26)</f>
        <v/>
      </c>
      <c r="BG18" s="240"/>
    </row>
    <row r="19" spans="1:59" s="59" customFormat="1">
      <c r="A19" s="161" t="str">
        <f t="shared" si="0"/>
        <v/>
      </c>
      <c r="B19" s="238" t="str">
        <f>年間受入調査入力票!$Z$7&amp;年間受入調査入力票!$AB$7&amp;年間受入調査入力票!$AD$7&amp;年間受入調査入力票!$AF$7&amp;年間受入調査入力票!$AH$7&amp;年間受入調査入力票!$AJ$7</f>
        <v/>
      </c>
      <c r="C19" s="203" t="str">
        <f>IF(年間受入調査入力票!A27="","",年間受入調査入力票!A27)</f>
        <v/>
      </c>
      <c r="D19" s="238" t="str">
        <f>年間受入調査入力票!L27&amp;年間受入調査入力票!M27&amp;年間受入調査入力票!N27</f>
        <v/>
      </c>
      <c r="E19" s="239" t="str">
        <f t="shared" si="1"/>
        <v/>
      </c>
      <c r="F19" s="161"/>
      <c r="G19" s="240" t="str">
        <f t="shared" si="2"/>
        <v/>
      </c>
      <c r="H19" s="161"/>
      <c r="I19" s="238" t="str">
        <f>年間受入調査入力票!O27&amp;年間受入調査入力票!P27</f>
        <v/>
      </c>
      <c r="J19" s="161"/>
      <c r="K19" s="239" t="str">
        <f>IF(年間受入調査入力票!Q27="","",年間受入調査入力票!Q27)</f>
        <v/>
      </c>
      <c r="L19" s="161"/>
      <c r="M19" s="238" t="str">
        <f>年間受入調査入力票!R27&amp;年間受入調査入力票!S27&amp;年間受入調査入力票!T27</f>
        <v/>
      </c>
      <c r="N19" s="161"/>
      <c r="O19" s="238" t="str">
        <f>年間受入調査入力票!U27&amp;年間受入調査入力票!V27&amp;年間受入調査入力票!W27</f>
        <v/>
      </c>
      <c r="P19" s="161"/>
      <c r="Q19" s="238" t="str">
        <f>年間受入調査入力票!X27&amp;年間受入調査入力票!Y27&amp;年間受入調査入力票!Z27&amp;年間受入調査入力票!AA27&amp;年間受入調査入力票!AB27&amp;年間受入調査入力票!AC27</f>
        <v/>
      </c>
      <c r="R19" s="161"/>
      <c r="S19" s="238" t="str">
        <f>年間受入調査入力票!AD27&amp;年間受入調査入力票!AE27&amp;年間受入調査入力票!AF27</f>
        <v/>
      </c>
      <c r="T19" s="161"/>
      <c r="U19" s="238" t="str">
        <f>年間受入調査入力票!AG27&amp;年間受入調査入力票!AH27</f>
        <v/>
      </c>
      <c r="V19" s="161"/>
      <c r="W19" s="240" t="str">
        <f t="shared" si="3"/>
        <v/>
      </c>
      <c r="X19" s="161"/>
      <c r="Y19" s="161"/>
      <c r="Z19" s="161"/>
      <c r="AA19" s="203" t="str">
        <f>IF(年間受入調査入力票!AI27="","",年間受入調査入力票!AI27)</f>
        <v/>
      </c>
      <c r="AB19" s="240" t="str">
        <f t="shared" si="4"/>
        <v/>
      </c>
      <c r="AC19" s="203" t="str">
        <f>IF(C19="","",IF(年間受入調査入力票!$C$7="","",年間受入調査入力票!$C$7))</f>
        <v/>
      </c>
      <c r="AD19" s="240"/>
      <c r="AE19" s="240"/>
      <c r="AF19" s="240"/>
      <c r="AG19" s="240"/>
      <c r="AH19" s="240"/>
      <c r="AI19" s="240"/>
      <c r="AJ19" s="240"/>
      <c r="AK19" s="240"/>
      <c r="AL19" s="240"/>
      <c r="AM19" s="240"/>
      <c r="AN19" s="240"/>
      <c r="AO19" s="240"/>
      <c r="AP19" s="240" t="str">
        <f>IF(年間受入調査入力票!AZ27="","",年間受入調査入力票!AZ27)</f>
        <v/>
      </c>
      <c r="AQ19" s="240" t="str">
        <f>IF(年間受入調査入力票!BA27="","",年間受入調査入力票!BA27)</f>
        <v/>
      </c>
      <c r="AR19" s="240"/>
      <c r="AS19" s="240" t="str">
        <f>IF(年間受入調査入力票!BB27="","",年間受入調査入力票!BB27)</f>
        <v/>
      </c>
      <c r="AT19" s="240"/>
      <c r="AU19" s="240" t="str">
        <f>IF(年間受入調査入力票!BC27="","",年間受入調査入力票!BC27)</f>
        <v/>
      </c>
      <c r="AV19" s="240"/>
      <c r="AW19" s="240" t="str">
        <f>IF(年間受入調査入力票!BD27="","",年間受入調査入力票!BD27)</f>
        <v/>
      </c>
      <c r="AX19" s="240"/>
      <c r="AY19" s="240"/>
      <c r="AZ19" s="240" t="str">
        <f>IF(年間受入調査入力票!BE27="","",年間受入調査入力票!BE27)</f>
        <v/>
      </c>
      <c r="BA19" s="240"/>
      <c r="BB19" s="240"/>
      <c r="BC19" s="240"/>
      <c r="BD19" s="240"/>
      <c r="BE19" s="240"/>
      <c r="BF19" s="203" t="str">
        <f>IF(年間受入調査入力票!B27="","",年間受入調査入力票!B27)</f>
        <v/>
      </c>
      <c r="BG19" s="240"/>
    </row>
    <row r="20" spans="1:59" s="59" customFormat="1">
      <c r="A20" s="161" t="str">
        <f t="shared" si="0"/>
        <v/>
      </c>
      <c r="B20" s="238" t="str">
        <f>年間受入調査入力票!$Z$7&amp;年間受入調査入力票!$AB$7&amp;年間受入調査入力票!$AD$7&amp;年間受入調査入力票!$AF$7&amp;年間受入調査入力票!$AH$7&amp;年間受入調査入力票!$AJ$7</f>
        <v/>
      </c>
      <c r="C20" s="203" t="str">
        <f>IF(年間受入調査入力票!A28="","",年間受入調査入力票!A28)</f>
        <v/>
      </c>
      <c r="D20" s="238" t="str">
        <f>年間受入調査入力票!L28&amp;年間受入調査入力票!M28&amp;年間受入調査入力票!N28</f>
        <v/>
      </c>
      <c r="E20" s="239" t="str">
        <f t="shared" si="1"/>
        <v/>
      </c>
      <c r="F20" s="161"/>
      <c r="G20" s="240" t="str">
        <f t="shared" si="2"/>
        <v/>
      </c>
      <c r="H20" s="161"/>
      <c r="I20" s="238" t="str">
        <f>年間受入調査入力票!O28&amp;年間受入調査入力票!P28</f>
        <v/>
      </c>
      <c r="J20" s="161"/>
      <c r="K20" s="239" t="str">
        <f>IF(年間受入調査入力票!Q28="","",年間受入調査入力票!Q28)</f>
        <v/>
      </c>
      <c r="L20" s="161"/>
      <c r="M20" s="238" t="str">
        <f>年間受入調査入力票!R28&amp;年間受入調査入力票!S28&amp;年間受入調査入力票!T28</f>
        <v/>
      </c>
      <c r="N20" s="161"/>
      <c r="O20" s="238" t="str">
        <f>年間受入調査入力票!U28&amp;年間受入調査入力票!V28&amp;年間受入調査入力票!W28</f>
        <v/>
      </c>
      <c r="P20" s="161"/>
      <c r="Q20" s="238" t="str">
        <f>年間受入調査入力票!X28&amp;年間受入調査入力票!Y28&amp;年間受入調査入力票!Z28&amp;年間受入調査入力票!AA28&amp;年間受入調査入力票!AB28&amp;年間受入調査入力票!AC28</f>
        <v/>
      </c>
      <c r="R20" s="161"/>
      <c r="S20" s="238" t="str">
        <f>年間受入調査入力票!AD28&amp;年間受入調査入力票!AE28&amp;年間受入調査入力票!AF28</f>
        <v/>
      </c>
      <c r="T20" s="161"/>
      <c r="U20" s="238" t="str">
        <f>年間受入調査入力票!AG28&amp;年間受入調査入力票!AH28</f>
        <v/>
      </c>
      <c r="V20" s="161"/>
      <c r="W20" s="240" t="str">
        <f t="shared" si="3"/>
        <v/>
      </c>
      <c r="X20" s="161"/>
      <c r="Y20" s="161"/>
      <c r="Z20" s="161"/>
      <c r="AA20" s="203" t="str">
        <f>IF(年間受入調査入力票!AI28="","",年間受入調査入力票!AI28)</f>
        <v/>
      </c>
      <c r="AB20" s="240" t="str">
        <f t="shared" si="4"/>
        <v/>
      </c>
      <c r="AC20" s="203" t="str">
        <f>IF(C20="","",IF(年間受入調査入力票!$C$7="","",年間受入調査入力票!$C$7))</f>
        <v/>
      </c>
      <c r="AD20" s="240"/>
      <c r="AE20" s="240"/>
      <c r="AF20" s="240"/>
      <c r="AG20" s="240"/>
      <c r="AH20" s="240"/>
      <c r="AI20" s="240"/>
      <c r="AJ20" s="240"/>
      <c r="AK20" s="240"/>
      <c r="AL20" s="240"/>
      <c r="AM20" s="240"/>
      <c r="AN20" s="240"/>
      <c r="AO20" s="240"/>
      <c r="AP20" s="240" t="str">
        <f>IF(年間受入調査入力票!AZ28="","",年間受入調査入力票!AZ28)</f>
        <v/>
      </c>
      <c r="AQ20" s="240" t="str">
        <f>IF(年間受入調査入力票!BA28="","",年間受入調査入力票!BA28)</f>
        <v/>
      </c>
      <c r="AR20" s="240"/>
      <c r="AS20" s="240" t="str">
        <f>IF(年間受入調査入力票!BB28="","",年間受入調査入力票!BB28)</f>
        <v/>
      </c>
      <c r="AT20" s="240"/>
      <c r="AU20" s="240" t="str">
        <f>IF(年間受入調査入力票!BC28="","",年間受入調査入力票!BC28)</f>
        <v/>
      </c>
      <c r="AV20" s="240"/>
      <c r="AW20" s="240" t="str">
        <f>IF(年間受入調査入力票!BD28="","",年間受入調査入力票!BD28)</f>
        <v/>
      </c>
      <c r="AX20" s="240"/>
      <c r="AY20" s="240"/>
      <c r="AZ20" s="240" t="str">
        <f>IF(年間受入調査入力票!BE28="","",年間受入調査入力票!BE28)</f>
        <v/>
      </c>
      <c r="BA20" s="240"/>
      <c r="BB20" s="240"/>
      <c r="BC20" s="240"/>
      <c r="BD20" s="240"/>
      <c r="BE20" s="240"/>
      <c r="BF20" s="203" t="str">
        <f>IF(年間受入調査入力票!B28="","",年間受入調査入力票!B28)</f>
        <v/>
      </c>
      <c r="BG20" s="240"/>
    </row>
    <row r="21" spans="1:59" s="59" customFormat="1">
      <c r="A21" s="161" t="str">
        <f t="shared" si="0"/>
        <v/>
      </c>
      <c r="B21" s="238" t="str">
        <f>年間受入調査入力票!$Z$7&amp;年間受入調査入力票!$AB$7&amp;年間受入調査入力票!$AD$7&amp;年間受入調査入力票!$AF$7&amp;年間受入調査入力票!$AH$7&amp;年間受入調査入力票!$AJ$7</f>
        <v/>
      </c>
      <c r="C21" s="203" t="str">
        <f>IF(年間受入調査入力票!A29="","",年間受入調査入力票!A29)</f>
        <v/>
      </c>
      <c r="D21" s="238" t="str">
        <f>年間受入調査入力票!L29&amp;年間受入調査入力票!M29&amp;年間受入調査入力票!N29</f>
        <v/>
      </c>
      <c r="E21" s="239" t="str">
        <f t="shared" si="1"/>
        <v/>
      </c>
      <c r="F21" s="161"/>
      <c r="G21" s="240" t="str">
        <f t="shared" si="2"/>
        <v/>
      </c>
      <c r="H21" s="161"/>
      <c r="I21" s="238" t="str">
        <f>年間受入調査入力票!O29&amp;年間受入調査入力票!P29</f>
        <v/>
      </c>
      <c r="J21" s="161"/>
      <c r="K21" s="239" t="str">
        <f>IF(年間受入調査入力票!Q29="","",年間受入調査入力票!Q29)</f>
        <v/>
      </c>
      <c r="L21" s="161"/>
      <c r="M21" s="238" t="str">
        <f>年間受入調査入力票!R29&amp;年間受入調査入力票!S29&amp;年間受入調査入力票!T29</f>
        <v/>
      </c>
      <c r="N21" s="161"/>
      <c r="O21" s="238" t="str">
        <f>年間受入調査入力票!U29&amp;年間受入調査入力票!V29&amp;年間受入調査入力票!W29</f>
        <v/>
      </c>
      <c r="P21" s="161"/>
      <c r="Q21" s="238" t="str">
        <f>年間受入調査入力票!X29&amp;年間受入調査入力票!Y29&amp;年間受入調査入力票!Z29&amp;年間受入調査入力票!AA29&amp;年間受入調査入力票!AB29&amp;年間受入調査入力票!AC29</f>
        <v/>
      </c>
      <c r="R21" s="161"/>
      <c r="S21" s="238" t="str">
        <f>年間受入調査入力票!AD29&amp;年間受入調査入力票!AE29&amp;年間受入調査入力票!AF29</f>
        <v/>
      </c>
      <c r="T21" s="161"/>
      <c r="U21" s="238" t="str">
        <f>年間受入調査入力票!AG29&amp;年間受入調査入力票!AH29</f>
        <v/>
      </c>
      <c r="V21" s="161"/>
      <c r="W21" s="240" t="str">
        <f t="shared" si="3"/>
        <v/>
      </c>
      <c r="X21" s="161"/>
      <c r="Y21" s="161"/>
      <c r="Z21" s="161"/>
      <c r="AA21" s="203" t="str">
        <f>IF(年間受入調査入力票!AI29="","",年間受入調査入力票!AI29)</f>
        <v/>
      </c>
      <c r="AB21" s="240" t="str">
        <f t="shared" si="4"/>
        <v/>
      </c>
      <c r="AC21" s="203" t="str">
        <f>IF(C21="","",IF(年間受入調査入力票!$C$7="","",年間受入調査入力票!$C$7))</f>
        <v/>
      </c>
      <c r="AD21" s="240"/>
      <c r="AE21" s="240"/>
      <c r="AF21" s="240"/>
      <c r="AG21" s="240"/>
      <c r="AH21" s="240"/>
      <c r="AI21" s="240"/>
      <c r="AJ21" s="240"/>
      <c r="AK21" s="240"/>
      <c r="AL21" s="240"/>
      <c r="AM21" s="240"/>
      <c r="AN21" s="240"/>
      <c r="AO21" s="240"/>
      <c r="AP21" s="240" t="str">
        <f>IF(年間受入調査入力票!AZ29="","",年間受入調査入力票!AZ29)</f>
        <v/>
      </c>
      <c r="AQ21" s="240" t="str">
        <f>IF(年間受入調査入力票!BA29="","",年間受入調査入力票!BA29)</f>
        <v/>
      </c>
      <c r="AR21" s="240"/>
      <c r="AS21" s="240" t="str">
        <f>IF(年間受入調査入力票!BB29="","",年間受入調査入力票!BB29)</f>
        <v/>
      </c>
      <c r="AT21" s="240"/>
      <c r="AU21" s="240" t="str">
        <f>IF(年間受入調査入力票!BC29="","",年間受入調査入力票!BC29)</f>
        <v/>
      </c>
      <c r="AV21" s="240"/>
      <c r="AW21" s="240" t="str">
        <f>IF(年間受入調査入力票!BD29="","",年間受入調査入力票!BD29)</f>
        <v/>
      </c>
      <c r="AX21" s="240"/>
      <c r="AY21" s="240"/>
      <c r="AZ21" s="240" t="str">
        <f>IF(年間受入調査入力票!BE29="","",年間受入調査入力票!BE29)</f>
        <v/>
      </c>
      <c r="BA21" s="240"/>
      <c r="BB21" s="240"/>
      <c r="BC21" s="240"/>
      <c r="BD21" s="240"/>
      <c r="BE21" s="240"/>
      <c r="BF21" s="203" t="str">
        <f>IF(年間受入調査入力票!B29="","",年間受入調査入力票!B29)</f>
        <v/>
      </c>
      <c r="BG21" s="240"/>
    </row>
    <row r="22" spans="1:59" s="59" customFormat="1">
      <c r="A22" s="161" t="str">
        <f t="shared" si="0"/>
        <v/>
      </c>
      <c r="B22" s="238" t="str">
        <f>年間受入調査入力票!$Z$7&amp;年間受入調査入力票!$AB$7&amp;年間受入調査入力票!$AD$7&amp;年間受入調査入力票!$AF$7&amp;年間受入調査入力票!$AH$7&amp;年間受入調査入力票!$AJ$7</f>
        <v/>
      </c>
      <c r="C22" s="203" t="str">
        <f>IF(年間受入調査入力票!A30="","",年間受入調査入力票!A30)</f>
        <v/>
      </c>
      <c r="D22" s="238" t="str">
        <f>年間受入調査入力票!L30&amp;年間受入調査入力票!M30&amp;年間受入調査入力票!N30</f>
        <v/>
      </c>
      <c r="E22" s="239" t="str">
        <f t="shared" si="1"/>
        <v/>
      </c>
      <c r="F22" s="161"/>
      <c r="G22" s="240" t="str">
        <f t="shared" si="2"/>
        <v/>
      </c>
      <c r="H22" s="161"/>
      <c r="I22" s="238" t="str">
        <f>年間受入調査入力票!O30&amp;年間受入調査入力票!P30</f>
        <v/>
      </c>
      <c r="J22" s="161"/>
      <c r="K22" s="239" t="str">
        <f>IF(年間受入調査入力票!Q30="","",年間受入調査入力票!Q30)</f>
        <v/>
      </c>
      <c r="L22" s="161"/>
      <c r="M22" s="238" t="str">
        <f>年間受入調査入力票!R30&amp;年間受入調査入力票!S30&amp;年間受入調査入力票!T30</f>
        <v/>
      </c>
      <c r="N22" s="161"/>
      <c r="O22" s="238" t="str">
        <f>年間受入調査入力票!U30&amp;年間受入調査入力票!V30&amp;年間受入調査入力票!W30</f>
        <v/>
      </c>
      <c r="P22" s="161"/>
      <c r="Q22" s="238" t="str">
        <f>年間受入調査入力票!X30&amp;年間受入調査入力票!Y30&amp;年間受入調査入力票!Z30&amp;年間受入調査入力票!AA30&amp;年間受入調査入力票!AB30&amp;年間受入調査入力票!AC30</f>
        <v/>
      </c>
      <c r="R22" s="161"/>
      <c r="S22" s="238" t="str">
        <f>年間受入調査入力票!AD30&amp;年間受入調査入力票!AE30&amp;年間受入調査入力票!AF30</f>
        <v/>
      </c>
      <c r="T22" s="161"/>
      <c r="U22" s="238" t="str">
        <f>年間受入調査入力票!AG30&amp;年間受入調査入力票!AH30</f>
        <v/>
      </c>
      <c r="V22" s="161"/>
      <c r="W22" s="240" t="str">
        <f t="shared" si="3"/>
        <v/>
      </c>
      <c r="X22" s="161"/>
      <c r="Y22" s="161"/>
      <c r="Z22" s="161"/>
      <c r="AA22" s="203" t="str">
        <f>IF(年間受入調査入力票!AI30="","",年間受入調査入力票!AI30)</f>
        <v/>
      </c>
      <c r="AB22" s="240" t="str">
        <f t="shared" si="4"/>
        <v/>
      </c>
      <c r="AC22" s="203" t="str">
        <f>IF(C22="","",IF(年間受入調査入力票!$C$7="","",年間受入調査入力票!$C$7))</f>
        <v/>
      </c>
      <c r="AD22" s="240"/>
      <c r="AE22" s="240"/>
      <c r="AF22" s="240"/>
      <c r="AG22" s="240"/>
      <c r="AH22" s="240"/>
      <c r="AI22" s="240"/>
      <c r="AJ22" s="240"/>
      <c r="AK22" s="240"/>
      <c r="AL22" s="240"/>
      <c r="AM22" s="240"/>
      <c r="AN22" s="240"/>
      <c r="AO22" s="240"/>
      <c r="AP22" s="240" t="str">
        <f>IF(年間受入調査入力票!AZ30="","",年間受入調査入力票!AZ30)</f>
        <v/>
      </c>
      <c r="AQ22" s="240" t="str">
        <f>IF(年間受入調査入力票!BA30="","",年間受入調査入力票!BA30)</f>
        <v/>
      </c>
      <c r="AR22" s="240"/>
      <c r="AS22" s="240" t="str">
        <f>IF(年間受入調査入力票!BB30="","",年間受入調査入力票!BB30)</f>
        <v/>
      </c>
      <c r="AT22" s="240"/>
      <c r="AU22" s="240" t="str">
        <f>IF(年間受入調査入力票!BC30="","",年間受入調査入力票!BC30)</f>
        <v/>
      </c>
      <c r="AV22" s="240"/>
      <c r="AW22" s="240" t="str">
        <f>IF(年間受入調査入力票!BD30="","",年間受入調査入力票!BD30)</f>
        <v/>
      </c>
      <c r="AX22" s="240"/>
      <c r="AY22" s="240"/>
      <c r="AZ22" s="240" t="str">
        <f>IF(年間受入調査入力票!BE30="","",年間受入調査入力票!BE30)</f>
        <v/>
      </c>
      <c r="BA22" s="240"/>
      <c r="BB22" s="240"/>
      <c r="BC22" s="240"/>
      <c r="BD22" s="240"/>
      <c r="BE22" s="240"/>
      <c r="BF22" s="203" t="str">
        <f>IF(年間受入調査入力票!B30="","",年間受入調査入力票!B30)</f>
        <v/>
      </c>
      <c r="BG22" s="240"/>
    </row>
    <row r="23" spans="1:59" s="59" customFormat="1">
      <c r="A23" s="161" t="str">
        <f t="shared" si="0"/>
        <v/>
      </c>
      <c r="B23" s="238" t="str">
        <f>年間受入調査入力票!$Z$7&amp;年間受入調査入力票!$AB$7&amp;年間受入調査入力票!$AD$7&amp;年間受入調査入力票!$AF$7&amp;年間受入調査入力票!$AH$7&amp;年間受入調査入力票!$AJ$7</f>
        <v/>
      </c>
      <c r="C23" s="203" t="str">
        <f>IF(年間受入調査入力票!A31="","",年間受入調査入力票!A31)</f>
        <v/>
      </c>
      <c r="D23" s="238" t="str">
        <f>年間受入調査入力票!L31&amp;年間受入調査入力票!M31&amp;年間受入調査入力票!N31</f>
        <v/>
      </c>
      <c r="E23" s="239" t="str">
        <f t="shared" si="1"/>
        <v/>
      </c>
      <c r="F23" s="161"/>
      <c r="G23" s="240" t="str">
        <f t="shared" si="2"/>
        <v/>
      </c>
      <c r="H23" s="161"/>
      <c r="I23" s="238" t="str">
        <f>年間受入調査入力票!O31&amp;年間受入調査入力票!P31</f>
        <v/>
      </c>
      <c r="J23" s="161"/>
      <c r="K23" s="239" t="str">
        <f>IF(年間受入調査入力票!Q31="","",年間受入調査入力票!Q31)</f>
        <v/>
      </c>
      <c r="L23" s="161"/>
      <c r="M23" s="238" t="str">
        <f>年間受入調査入力票!R31&amp;年間受入調査入力票!S31&amp;年間受入調査入力票!T31</f>
        <v/>
      </c>
      <c r="N23" s="161"/>
      <c r="O23" s="238" t="str">
        <f>年間受入調査入力票!U31&amp;年間受入調査入力票!V31&amp;年間受入調査入力票!W31</f>
        <v/>
      </c>
      <c r="P23" s="161"/>
      <c r="Q23" s="238" t="str">
        <f>年間受入調査入力票!X31&amp;年間受入調査入力票!Y31&amp;年間受入調査入力票!Z31&amp;年間受入調査入力票!AA31&amp;年間受入調査入力票!AB31&amp;年間受入調査入力票!AC31</f>
        <v/>
      </c>
      <c r="R23" s="161"/>
      <c r="S23" s="238" t="str">
        <f>年間受入調査入力票!AD31&amp;年間受入調査入力票!AE31&amp;年間受入調査入力票!AF31</f>
        <v/>
      </c>
      <c r="T23" s="161"/>
      <c r="U23" s="238" t="str">
        <f>年間受入調査入力票!AG31&amp;年間受入調査入力票!AH31</f>
        <v/>
      </c>
      <c r="V23" s="161"/>
      <c r="W23" s="240" t="str">
        <f t="shared" si="3"/>
        <v/>
      </c>
      <c r="X23" s="161"/>
      <c r="Y23" s="161"/>
      <c r="Z23" s="161"/>
      <c r="AA23" s="203" t="str">
        <f>IF(年間受入調査入力票!AI31="","",年間受入調査入力票!AI31)</f>
        <v/>
      </c>
      <c r="AB23" s="240" t="str">
        <f t="shared" si="4"/>
        <v/>
      </c>
      <c r="AC23" s="203" t="str">
        <f>IF(C23="","",IF(年間受入調査入力票!$C$7="","",年間受入調査入力票!$C$7))</f>
        <v/>
      </c>
      <c r="AD23" s="240"/>
      <c r="AE23" s="240"/>
      <c r="AF23" s="240"/>
      <c r="AG23" s="240"/>
      <c r="AH23" s="240"/>
      <c r="AI23" s="240"/>
      <c r="AJ23" s="240"/>
      <c r="AK23" s="240"/>
      <c r="AL23" s="240"/>
      <c r="AM23" s="240"/>
      <c r="AN23" s="240"/>
      <c r="AO23" s="240"/>
      <c r="AP23" s="240" t="str">
        <f>IF(年間受入調査入力票!AZ31="","",年間受入調査入力票!AZ31)</f>
        <v/>
      </c>
      <c r="AQ23" s="240" t="str">
        <f>IF(年間受入調査入力票!BA31="","",年間受入調査入力票!BA31)</f>
        <v/>
      </c>
      <c r="AR23" s="240"/>
      <c r="AS23" s="240" t="str">
        <f>IF(年間受入調査入力票!BB31="","",年間受入調査入力票!BB31)</f>
        <v/>
      </c>
      <c r="AT23" s="240"/>
      <c r="AU23" s="240" t="str">
        <f>IF(年間受入調査入力票!BC31="","",年間受入調査入力票!BC31)</f>
        <v/>
      </c>
      <c r="AV23" s="240"/>
      <c r="AW23" s="240" t="str">
        <f>IF(年間受入調査入力票!BD31="","",年間受入調査入力票!BD31)</f>
        <v/>
      </c>
      <c r="AX23" s="240"/>
      <c r="AY23" s="240"/>
      <c r="AZ23" s="240" t="str">
        <f>IF(年間受入調査入力票!BE31="","",年間受入調査入力票!BE31)</f>
        <v/>
      </c>
      <c r="BA23" s="240"/>
      <c r="BB23" s="240"/>
      <c r="BC23" s="240"/>
      <c r="BD23" s="240"/>
      <c r="BE23" s="240"/>
      <c r="BF23" s="203" t="str">
        <f>IF(年間受入調査入力票!B31="","",年間受入調査入力票!B31)</f>
        <v/>
      </c>
      <c r="BG23" s="240"/>
    </row>
    <row r="24" spans="1:59" s="59" customFormat="1">
      <c r="A24" s="161" t="str">
        <f t="shared" si="0"/>
        <v/>
      </c>
      <c r="B24" s="238" t="str">
        <f>年間受入調査入力票!$Z$7&amp;年間受入調査入力票!$AB$7&amp;年間受入調査入力票!$AD$7&amp;年間受入調査入力票!$AF$7&amp;年間受入調査入力票!$AH$7&amp;年間受入調査入力票!$AJ$7</f>
        <v/>
      </c>
      <c r="C24" s="203" t="str">
        <f>IF(年間受入調査入力票!A32="","",年間受入調査入力票!A32)</f>
        <v/>
      </c>
      <c r="D24" s="238" t="str">
        <f>年間受入調査入力票!L32&amp;年間受入調査入力票!M32&amp;年間受入調査入力票!N32</f>
        <v/>
      </c>
      <c r="E24" s="239" t="str">
        <f t="shared" si="1"/>
        <v/>
      </c>
      <c r="F24" s="161"/>
      <c r="G24" s="240" t="str">
        <f t="shared" si="2"/>
        <v/>
      </c>
      <c r="H24" s="161"/>
      <c r="I24" s="238" t="str">
        <f>年間受入調査入力票!O32&amp;年間受入調査入力票!P32</f>
        <v/>
      </c>
      <c r="J24" s="161"/>
      <c r="K24" s="239" t="str">
        <f>IF(年間受入調査入力票!Q32="","",年間受入調査入力票!Q32)</f>
        <v/>
      </c>
      <c r="L24" s="161"/>
      <c r="M24" s="238" t="str">
        <f>年間受入調査入力票!R32&amp;年間受入調査入力票!S32&amp;年間受入調査入力票!T32</f>
        <v/>
      </c>
      <c r="N24" s="161"/>
      <c r="O24" s="238" t="str">
        <f>年間受入調査入力票!U32&amp;年間受入調査入力票!V32&amp;年間受入調査入力票!W32</f>
        <v/>
      </c>
      <c r="P24" s="161"/>
      <c r="Q24" s="238" t="str">
        <f>年間受入調査入力票!X32&amp;年間受入調査入力票!Y32&amp;年間受入調査入力票!Z32&amp;年間受入調査入力票!AA32&amp;年間受入調査入力票!AB32&amp;年間受入調査入力票!AC32</f>
        <v/>
      </c>
      <c r="R24" s="161"/>
      <c r="S24" s="238" t="str">
        <f>年間受入調査入力票!AD32&amp;年間受入調査入力票!AE32&amp;年間受入調査入力票!AF32</f>
        <v/>
      </c>
      <c r="T24" s="161"/>
      <c r="U24" s="238" t="str">
        <f>年間受入調査入力票!AG32&amp;年間受入調査入力票!AH32</f>
        <v/>
      </c>
      <c r="V24" s="161"/>
      <c r="W24" s="240" t="str">
        <f t="shared" si="3"/>
        <v/>
      </c>
      <c r="X24" s="161"/>
      <c r="Y24" s="161"/>
      <c r="Z24" s="161"/>
      <c r="AA24" s="203" t="str">
        <f>IF(年間受入調査入力票!AI32="","",年間受入調査入力票!AI32)</f>
        <v/>
      </c>
      <c r="AB24" s="240" t="str">
        <f t="shared" si="4"/>
        <v/>
      </c>
      <c r="AC24" s="203" t="str">
        <f>IF(C24="","",IF(年間受入調査入力票!$C$7="","",年間受入調査入力票!$C$7))</f>
        <v/>
      </c>
      <c r="AD24" s="240"/>
      <c r="AE24" s="240"/>
      <c r="AF24" s="240"/>
      <c r="AG24" s="240"/>
      <c r="AH24" s="240"/>
      <c r="AI24" s="240"/>
      <c r="AJ24" s="240"/>
      <c r="AK24" s="240"/>
      <c r="AL24" s="240"/>
      <c r="AM24" s="240"/>
      <c r="AN24" s="240"/>
      <c r="AO24" s="240"/>
      <c r="AP24" s="240" t="str">
        <f>IF(年間受入調査入力票!AZ32="","",年間受入調査入力票!AZ32)</f>
        <v/>
      </c>
      <c r="AQ24" s="240" t="str">
        <f>IF(年間受入調査入力票!BA32="","",年間受入調査入力票!BA32)</f>
        <v/>
      </c>
      <c r="AR24" s="240"/>
      <c r="AS24" s="240" t="str">
        <f>IF(年間受入調査入力票!BB32="","",年間受入調査入力票!BB32)</f>
        <v/>
      </c>
      <c r="AT24" s="240"/>
      <c r="AU24" s="240" t="str">
        <f>IF(年間受入調査入力票!BC32="","",年間受入調査入力票!BC32)</f>
        <v/>
      </c>
      <c r="AV24" s="240"/>
      <c r="AW24" s="240" t="str">
        <f>IF(年間受入調査入力票!BD32="","",年間受入調査入力票!BD32)</f>
        <v/>
      </c>
      <c r="AX24" s="240"/>
      <c r="AY24" s="240"/>
      <c r="AZ24" s="240" t="str">
        <f>IF(年間受入調査入力票!BE32="","",年間受入調査入力票!BE32)</f>
        <v/>
      </c>
      <c r="BA24" s="240"/>
      <c r="BB24" s="240"/>
      <c r="BC24" s="240"/>
      <c r="BD24" s="240"/>
      <c r="BE24" s="240"/>
      <c r="BF24" s="203" t="str">
        <f>IF(年間受入調査入力票!B32="","",年間受入調査入力票!B32)</f>
        <v/>
      </c>
      <c r="BG24" s="240"/>
    </row>
    <row r="25" spans="1:59" s="59" customFormat="1">
      <c r="A25" s="161" t="str">
        <f t="shared" si="0"/>
        <v/>
      </c>
      <c r="B25" s="238" t="str">
        <f>年間受入調査入力票!$Z$7&amp;年間受入調査入力票!$AB$7&amp;年間受入調査入力票!$AD$7&amp;年間受入調査入力票!$AF$7&amp;年間受入調査入力票!$AH$7&amp;年間受入調査入力票!$AJ$7</f>
        <v/>
      </c>
      <c r="C25" s="203" t="str">
        <f>IF(年間受入調査入力票!A33="","",年間受入調査入力票!A33)</f>
        <v/>
      </c>
      <c r="D25" s="238" t="str">
        <f>年間受入調査入力票!L33&amp;年間受入調査入力票!M33&amp;年間受入調査入力票!N33</f>
        <v/>
      </c>
      <c r="E25" s="239" t="str">
        <f t="shared" si="1"/>
        <v/>
      </c>
      <c r="F25" s="161"/>
      <c r="G25" s="240" t="str">
        <f t="shared" si="2"/>
        <v/>
      </c>
      <c r="H25" s="161"/>
      <c r="I25" s="238" t="str">
        <f>年間受入調査入力票!O33&amp;年間受入調査入力票!P33</f>
        <v/>
      </c>
      <c r="J25" s="161"/>
      <c r="K25" s="239" t="str">
        <f>IF(年間受入調査入力票!Q33="","",年間受入調査入力票!Q33)</f>
        <v/>
      </c>
      <c r="L25" s="161"/>
      <c r="M25" s="238" t="str">
        <f>年間受入調査入力票!R33&amp;年間受入調査入力票!S33&amp;年間受入調査入力票!T33</f>
        <v/>
      </c>
      <c r="N25" s="161"/>
      <c r="O25" s="238" t="str">
        <f>年間受入調査入力票!U33&amp;年間受入調査入力票!V33&amp;年間受入調査入力票!W33</f>
        <v/>
      </c>
      <c r="P25" s="161"/>
      <c r="Q25" s="238" t="str">
        <f>年間受入調査入力票!X33&amp;年間受入調査入力票!Y33&amp;年間受入調査入力票!Z33&amp;年間受入調査入力票!AA33&amp;年間受入調査入力票!AB33&amp;年間受入調査入力票!AC33</f>
        <v/>
      </c>
      <c r="R25" s="161"/>
      <c r="S25" s="238" t="str">
        <f>年間受入調査入力票!AD33&amp;年間受入調査入力票!AE33&amp;年間受入調査入力票!AF33</f>
        <v/>
      </c>
      <c r="T25" s="161"/>
      <c r="U25" s="238" t="str">
        <f>年間受入調査入力票!AG33&amp;年間受入調査入力票!AH33</f>
        <v/>
      </c>
      <c r="V25" s="161"/>
      <c r="W25" s="240" t="str">
        <f t="shared" si="3"/>
        <v/>
      </c>
      <c r="X25" s="161"/>
      <c r="Y25" s="161"/>
      <c r="Z25" s="161"/>
      <c r="AA25" s="203" t="str">
        <f>IF(年間受入調査入力票!AI33="","",年間受入調査入力票!AI33)</f>
        <v/>
      </c>
      <c r="AB25" s="240" t="str">
        <f t="shared" si="4"/>
        <v/>
      </c>
      <c r="AC25" s="203" t="str">
        <f>IF(C25="","",IF(年間受入調査入力票!$C$7="","",年間受入調査入力票!$C$7))</f>
        <v/>
      </c>
      <c r="AD25" s="240"/>
      <c r="AE25" s="240"/>
      <c r="AF25" s="240"/>
      <c r="AG25" s="240"/>
      <c r="AH25" s="240"/>
      <c r="AI25" s="240"/>
      <c r="AJ25" s="240"/>
      <c r="AK25" s="240"/>
      <c r="AL25" s="240"/>
      <c r="AM25" s="240"/>
      <c r="AN25" s="240"/>
      <c r="AO25" s="240"/>
      <c r="AP25" s="240" t="str">
        <f>IF(年間受入調査入力票!AZ33="","",年間受入調査入力票!AZ33)</f>
        <v/>
      </c>
      <c r="AQ25" s="240" t="str">
        <f>IF(年間受入調査入力票!BA33="","",年間受入調査入力票!BA33)</f>
        <v/>
      </c>
      <c r="AR25" s="240"/>
      <c r="AS25" s="240" t="str">
        <f>IF(年間受入調査入力票!BB33="","",年間受入調査入力票!BB33)</f>
        <v/>
      </c>
      <c r="AT25" s="240"/>
      <c r="AU25" s="240" t="str">
        <f>IF(年間受入調査入力票!BC33="","",年間受入調査入力票!BC33)</f>
        <v/>
      </c>
      <c r="AV25" s="240"/>
      <c r="AW25" s="240" t="str">
        <f>IF(年間受入調査入力票!BD33="","",年間受入調査入力票!BD33)</f>
        <v/>
      </c>
      <c r="AX25" s="240"/>
      <c r="AY25" s="240"/>
      <c r="AZ25" s="240" t="str">
        <f>IF(年間受入調査入力票!BE33="","",年間受入調査入力票!BE33)</f>
        <v/>
      </c>
      <c r="BA25" s="240"/>
      <c r="BB25" s="240"/>
      <c r="BC25" s="240"/>
      <c r="BD25" s="240"/>
      <c r="BE25" s="240"/>
      <c r="BF25" s="203" t="str">
        <f>IF(年間受入調査入力票!B33="","",年間受入調査入力票!B33)</f>
        <v/>
      </c>
      <c r="BG25" s="240"/>
    </row>
    <row r="26" spans="1:59" s="59" customFormat="1">
      <c r="A26" s="161" t="str">
        <f t="shared" si="0"/>
        <v/>
      </c>
      <c r="B26" s="238" t="str">
        <f>年間受入調査入力票!$Z$7&amp;年間受入調査入力票!$AB$7&amp;年間受入調査入力票!$AD$7&amp;年間受入調査入力票!$AF$7&amp;年間受入調査入力票!$AH$7&amp;年間受入調査入力票!$AJ$7</f>
        <v/>
      </c>
      <c r="C26" s="203" t="str">
        <f>IF(年間受入調査入力票!A34="","",年間受入調査入力票!A34)</f>
        <v/>
      </c>
      <c r="D26" s="238" t="str">
        <f>年間受入調査入力票!L34&amp;年間受入調査入力票!M34&amp;年間受入調査入力票!N34</f>
        <v/>
      </c>
      <c r="E26" s="239" t="str">
        <f t="shared" si="1"/>
        <v/>
      </c>
      <c r="F26" s="161"/>
      <c r="G26" s="240" t="str">
        <f t="shared" si="2"/>
        <v/>
      </c>
      <c r="H26" s="161"/>
      <c r="I26" s="238" t="str">
        <f>年間受入調査入力票!O34&amp;年間受入調査入力票!P34</f>
        <v/>
      </c>
      <c r="J26" s="161"/>
      <c r="K26" s="239" t="str">
        <f>IF(年間受入調査入力票!Q34="","",年間受入調査入力票!Q34)</f>
        <v/>
      </c>
      <c r="L26" s="161"/>
      <c r="M26" s="238" t="str">
        <f>年間受入調査入力票!R34&amp;年間受入調査入力票!S34&amp;年間受入調査入力票!T34</f>
        <v/>
      </c>
      <c r="N26" s="161"/>
      <c r="O26" s="238" t="str">
        <f>年間受入調査入力票!U34&amp;年間受入調査入力票!V34&amp;年間受入調査入力票!W34</f>
        <v/>
      </c>
      <c r="P26" s="161"/>
      <c r="Q26" s="238" t="str">
        <f>年間受入調査入力票!X34&amp;年間受入調査入力票!Y34&amp;年間受入調査入力票!Z34&amp;年間受入調査入力票!AA34&amp;年間受入調査入力票!AB34&amp;年間受入調査入力票!AC34</f>
        <v/>
      </c>
      <c r="R26" s="161"/>
      <c r="S26" s="238" t="str">
        <f>年間受入調査入力票!AD34&amp;年間受入調査入力票!AE34&amp;年間受入調査入力票!AF34</f>
        <v/>
      </c>
      <c r="T26" s="161"/>
      <c r="U26" s="238" t="str">
        <f>年間受入調査入力票!AG34&amp;年間受入調査入力票!AH34</f>
        <v/>
      </c>
      <c r="V26" s="161"/>
      <c r="W26" s="240" t="str">
        <f t="shared" si="3"/>
        <v/>
      </c>
      <c r="X26" s="161"/>
      <c r="Y26" s="161"/>
      <c r="Z26" s="161"/>
      <c r="AA26" s="203" t="str">
        <f>IF(年間受入調査入力票!AI34="","",年間受入調査入力票!AI34)</f>
        <v/>
      </c>
      <c r="AB26" s="240" t="str">
        <f t="shared" si="4"/>
        <v/>
      </c>
      <c r="AC26" s="203" t="str">
        <f>IF(C26="","",IF(年間受入調査入力票!$C$7="","",年間受入調査入力票!$C$7))</f>
        <v/>
      </c>
      <c r="AD26" s="240"/>
      <c r="AE26" s="240"/>
      <c r="AF26" s="240"/>
      <c r="AG26" s="240"/>
      <c r="AH26" s="240"/>
      <c r="AI26" s="240"/>
      <c r="AJ26" s="240"/>
      <c r="AK26" s="240"/>
      <c r="AL26" s="240"/>
      <c r="AM26" s="240"/>
      <c r="AN26" s="240"/>
      <c r="AO26" s="240"/>
      <c r="AP26" s="240" t="str">
        <f>IF(年間受入調査入力票!AZ34="","",年間受入調査入力票!AZ34)</f>
        <v/>
      </c>
      <c r="AQ26" s="240" t="str">
        <f>IF(年間受入調査入力票!BA34="","",年間受入調査入力票!BA34)</f>
        <v/>
      </c>
      <c r="AR26" s="240"/>
      <c r="AS26" s="240" t="str">
        <f>IF(年間受入調査入力票!BB34="","",年間受入調査入力票!BB34)</f>
        <v/>
      </c>
      <c r="AT26" s="240"/>
      <c r="AU26" s="240" t="str">
        <f>IF(年間受入調査入力票!BC34="","",年間受入調査入力票!BC34)</f>
        <v/>
      </c>
      <c r="AV26" s="240"/>
      <c r="AW26" s="240" t="str">
        <f>IF(年間受入調査入力票!BD34="","",年間受入調査入力票!BD34)</f>
        <v/>
      </c>
      <c r="AX26" s="240"/>
      <c r="AY26" s="240"/>
      <c r="AZ26" s="240" t="str">
        <f>IF(年間受入調査入力票!BE34="","",年間受入調査入力票!BE34)</f>
        <v/>
      </c>
      <c r="BA26" s="240"/>
      <c r="BB26" s="240"/>
      <c r="BC26" s="240"/>
      <c r="BD26" s="240"/>
      <c r="BE26" s="240"/>
      <c r="BF26" s="203" t="str">
        <f>IF(年間受入調査入力票!B34="","",年間受入調査入力票!B34)</f>
        <v/>
      </c>
      <c r="BG26" s="240"/>
    </row>
    <row r="27" spans="1:59" s="59" customFormat="1">
      <c r="A27" s="161" t="str">
        <f t="shared" si="0"/>
        <v/>
      </c>
      <c r="B27" s="238" t="str">
        <f>年間受入調査入力票!$Z$7&amp;年間受入調査入力票!$AB$7&amp;年間受入調査入力票!$AD$7&amp;年間受入調査入力票!$AF$7&amp;年間受入調査入力票!$AH$7&amp;年間受入調査入力票!$AJ$7</f>
        <v/>
      </c>
      <c r="C27" s="203" t="str">
        <f>IF(年間受入調査入力票!A35="","",年間受入調査入力票!A35)</f>
        <v/>
      </c>
      <c r="D27" s="238" t="str">
        <f>年間受入調査入力票!L35&amp;年間受入調査入力票!M35&amp;年間受入調査入力票!N35</f>
        <v/>
      </c>
      <c r="E27" s="239" t="str">
        <f t="shared" si="1"/>
        <v/>
      </c>
      <c r="F27" s="161"/>
      <c r="G27" s="240" t="str">
        <f t="shared" si="2"/>
        <v/>
      </c>
      <c r="H27" s="161"/>
      <c r="I27" s="238" t="str">
        <f>年間受入調査入力票!O35&amp;年間受入調査入力票!P35</f>
        <v/>
      </c>
      <c r="J27" s="161"/>
      <c r="K27" s="239" t="str">
        <f>IF(年間受入調査入力票!Q35="","",年間受入調査入力票!Q35)</f>
        <v/>
      </c>
      <c r="L27" s="161"/>
      <c r="M27" s="238" t="str">
        <f>年間受入調査入力票!R35&amp;年間受入調査入力票!S35&amp;年間受入調査入力票!T35</f>
        <v/>
      </c>
      <c r="N27" s="161"/>
      <c r="O27" s="238" t="str">
        <f>年間受入調査入力票!U35&amp;年間受入調査入力票!V35&amp;年間受入調査入力票!W35</f>
        <v/>
      </c>
      <c r="P27" s="161"/>
      <c r="Q27" s="238" t="str">
        <f>年間受入調査入力票!X35&amp;年間受入調査入力票!Y35&amp;年間受入調査入力票!Z35&amp;年間受入調査入力票!AA35&amp;年間受入調査入力票!AB35&amp;年間受入調査入力票!AC35</f>
        <v/>
      </c>
      <c r="R27" s="161"/>
      <c r="S27" s="238" t="str">
        <f>年間受入調査入力票!AD35&amp;年間受入調査入力票!AE35&amp;年間受入調査入力票!AF35</f>
        <v/>
      </c>
      <c r="T27" s="161"/>
      <c r="U27" s="238" t="str">
        <f>年間受入調査入力票!AG35&amp;年間受入調査入力票!AH35</f>
        <v/>
      </c>
      <c r="V27" s="161"/>
      <c r="W27" s="240" t="str">
        <f t="shared" si="3"/>
        <v/>
      </c>
      <c r="X27" s="161"/>
      <c r="Y27" s="161"/>
      <c r="Z27" s="161"/>
      <c r="AA27" s="203" t="str">
        <f>IF(年間受入調査入力票!AI35="","",年間受入調査入力票!AI35)</f>
        <v/>
      </c>
      <c r="AB27" s="240" t="str">
        <f t="shared" si="4"/>
        <v/>
      </c>
      <c r="AC27" s="203" t="str">
        <f>IF(C27="","",IF(年間受入調査入力票!$C$7="","",年間受入調査入力票!$C$7))</f>
        <v/>
      </c>
      <c r="AD27" s="240"/>
      <c r="AE27" s="240"/>
      <c r="AF27" s="240"/>
      <c r="AG27" s="240"/>
      <c r="AH27" s="240"/>
      <c r="AI27" s="240"/>
      <c r="AJ27" s="240"/>
      <c r="AK27" s="240"/>
      <c r="AL27" s="240"/>
      <c r="AM27" s="240"/>
      <c r="AN27" s="240"/>
      <c r="AO27" s="240"/>
      <c r="AP27" s="240" t="str">
        <f>IF(年間受入調査入力票!AZ35="","",年間受入調査入力票!AZ35)</f>
        <v/>
      </c>
      <c r="AQ27" s="240" t="str">
        <f>IF(年間受入調査入力票!BA35="","",年間受入調査入力票!BA35)</f>
        <v/>
      </c>
      <c r="AR27" s="240"/>
      <c r="AS27" s="240" t="str">
        <f>IF(年間受入調査入力票!BB35="","",年間受入調査入力票!BB35)</f>
        <v/>
      </c>
      <c r="AT27" s="240"/>
      <c r="AU27" s="240" t="str">
        <f>IF(年間受入調査入力票!BC35="","",年間受入調査入力票!BC35)</f>
        <v/>
      </c>
      <c r="AV27" s="240"/>
      <c r="AW27" s="240" t="str">
        <f>IF(年間受入調査入力票!BD35="","",年間受入調査入力票!BD35)</f>
        <v/>
      </c>
      <c r="AX27" s="240"/>
      <c r="AY27" s="240"/>
      <c r="AZ27" s="240" t="str">
        <f>IF(年間受入調査入力票!BE35="","",年間受入調査入力票!BE35)</f>
        <v/>
      </c>
      <c r="BA27" s="240"/>
      <c r="BB27" s="240"/>
      <c r="BC27" s="240"/>
      <c r="BD27" s="240"/>
      <c r="BE27" s="240"/>
      <c r="BF27" s="203" t="str">
        <f>IF(年間受入調査入力票!B35="","",年間受入調査入力票!B35)</f>
        <v/>
      </c>
      <c r="BG27" s="240"/>
    </row>
    <row r="28" spans="1:59" s="59" customFormat="1">
      <c r="A28" s="161" t="str">
        <f t="shared" si="0"/>
        <v/>
      </c>
      <c r="B28" s="238" t="str">
        <f>年間受入調査入力票!$Z$7&amp;年間受入調査入力票!$AB$7&amp;年間受入調査入力票!$AD$7&amp;年間受入調査入力票!$AF$7&amp;年間受入調査入力票!$AH$7&amp;年間受入調査入力票!$AJ$7</f>
        <v/>
      </c>
      <c r="C28" s="203" t="str">
        <f>IF(年間受入調査入力票!A36="","",年間受入調査入力票!A36)</f>
        <v/>
      </c>
      <c r="D28" s="238" t="str">
        <f>年間受入調査入力票!L36&amp;年間受入調査入力票!M36&amp;年間受入調査入力票!N36</f>
        <v/>
      </c>
      <c r="E28" s="239" t="str">
        <f t="shared" si="1"/>
        <v/>
      </c>
      <c r="F28" s="161"/>
      <c r="G28" s="240" t="str">
        <f t="shared" si="2"/>
        <v/>
      </c>
      <c r="H28" s="161"/>
      <c r="I28" s="238" t="str">
        <f>年間受入調査入力票!O36&amp;年間受入調査入力票!P36</f>
        <v/>
      </c>
      <c r="J28" s="161"/>
      <c r="K28" s="239" t="str">
        <f>IF(年間受入調査入力票!Q36="","",年間受入調査入力票!Q36)</f>
        <v/>
      </c>
      <c r="L28" s="161"/>
      <c r="M28" s="238" t="str">
        <f>年間受入調査入力票!R36&amp;年間受入調査入力票!S36&amp;年間受入調査入力票!T36</f>
        <v/>
      </c>
      <c r="N28" s="161"/>
      <c r="O28" s="238" t="str">
        <f>年間受入調査入力票!U36&amp;年間受入調査入力票!V36&amp;年間受入調査入力票!W36</f>
        <v/>
      </c>
      <c r="P28" s="161"/>
      <c r="Q28" s="238" t="str">
        <f>年間受入調査入力票!X36&amp;年間受入調査入力票!Y36&amp;年間受入調査入力票!Z36&amp;年間受入調査入力票!AA36&amp;年間受入調査入力票!AB36&amp;年間受入調査入力票!AC36</f>
        <v/>
      </c>
      <c r="R28" s="161"/>
      <c r="S28" s="238" t="str">
        <f>年間受入調査入力票!AD36&amp;年間受入調査入力票!AE36&amp;年間受入調査入力票!AF36</f>
        <v/>
      </c>
      <c r="T28" s="161"/>
      <c r="U28" s="238" t="str">
        <f>年間受入調査入力票!AG36&amp;年間受入調査入力票!AH36</f>
        <v/>
      </c>
      <c r="V28" s="161"/>
      <c r="W28" s="240" t="str">
        <f t="shared" si="3"/>
        <v/>
      </c>
      <c r="X28" s="161"/>
      <c r="Y28" s="161"/>
      <c r="Z28" s="161"/>
      <c r="AA28" s="203" t="str">
        <f>IF(年間受入調査入力票!AI36="","",年間受入調査入力票!AI36)</f>
        <v/>
      </c>
      <c r="AB28" s="240" t="str">
        <f t="shared" si="4"/>
        <v/>
      </c>
      <c r="AC28" s="203" t="str">
        <f>IF(C28="","",IF(年間受入調査入力票!$C$7="","",年間受入調査入力票!$C$7))</f>
        <v/>
      </c>
      <c r="AD28" s="240"/>
      <c r="AE28" s="240"/>
      <c r="AF28" s="240"/>
      <c r="AG28" s="240"/>
      <c r="AH28" s="240"/>
      <c r="AI28" s="240"/>
      <c r="AJ28" s="240"/>
      <c r="AK28" s="240"/>
      <c r="AL28" s="240"/>
      <c r="AM28" s="240"/>
      <c r="AN28" s="240"/>
      <c r="AO28" s="240"/>
      <c r="AP28" s="240" t="str">
        <f>IF(年間受入調査入力票!AZ36="","",年間受入調査入力票!AZ36)</f>
        <v/>
      </c>
      <c r="AQ28" s="240" t="str">
        <f>IF(年間受入調査入力票!BA36="","",年間受入調査入力票!BA36)</f>
        <v/>
      </c>
      <c r="AR28" s="240"/>
      <c r="AS28" s="240" t="str">
        <f>IF(年間受入調査入力票!BB36="","",年間受入調査入力票!BB36)</f>
        <v/>
      </c>
      <c r="AT28" s="240"/>
      <c r="AU28" s="240" t="str">
        <f>IF(年間受入調査入力票!BC36="","",年間受入調査入力票!BC36)</f>
        <v/>
      </c>
      <c r="AV28" s="240"/>
      <c r="AW28" s="240" t="str">
        <f>IF(年間受入調査入力票!BD36="","",年間受入調査入力票!BD36)</f>
        <v/>
      </c>
      <c r="AX28" s="240"/>
      <c r="AY28" s="240"/>
      <c r="AZ28" s="240" t="str">
        <f>IF(年間受入調査入力票!BE36="","",年間受入調査入力票!BE36)</f>
        <v/>
      </c>
      <c r="BA28" s="240"/>
      <c r="BB28" s="240"/>
      <c r="BC28" s="240"/>
      <c r="BD28" s="240"/>
      <c r="BE28" s="240"/>
      <c r="BF28" s="203" t="str">
        <f>IF(年間受入調査入力票!B36="","",年間受入調査入力票!B36)</f>
        <v/>
      </c>
      <c r="BG28" s="240"/>
    </row>
    <row r="29" spans="1:59" s="59" customFormat="1">
      <c r="A29" s="161" t="str">
        <f>IF(C29="","",C29)</f>
        <v/>
      </c>
      <c r="B29" s="238" t="str">
        <f>年間受入調査入力票!$Z$7&amp;年間受入調査入力票!$AB$7&amp;年間受入調査入力票!$AD$7&amp;年間受入調査入力票!$AF$7&amp;年間受入調査入力票!$AH$7&amp;年間受入調査入力票!$AJ$7</f>
        <v/>
      </c>
      <c r="C29" s="203" t="str">
        <f>IF(年間受入調査入力票!A37="","",年間受入調査入力票!A37)</f>
        <v/>
      </c>
      <c r="D29" s="238" t="str">
        <f>年間受入調査入力票!L37&amp;年間受入調査入力票!M37&amp;年間受入調査入力票!N37</f>
        <v/>
      </c>
      <c r="E29" s="239" t="str">
        <f t="shared" si="1"/>
        <v/>
      </c>
      <c r="F29" s="161"/>
      <c r="G29" s="240" t="str">
        <f>IF(AND(C29&lt;&gt;"",D29&lt;&gt;""),155,"")</f>
        <v/>
      </c>
      <c r="H29" s="161"/>
      <c r="I29" s="238" t="str">
        <f>年間受入調査入力票!O37&amp;年間受入調査入力票!P37</f>
        <v/>
      </c>
      <c r="J29" s="161"/>
      <c r="K29" s="239" t="str">
        <f>IF(年間受入調査入力票!Q37="","",年間受入調査入力票!Q37)</f>
        <v/>
      </c>
      <c r="L29" s="161"/>
      <c r="M29" s="238" t="str">
        <f>年間受入調査入力票!R37&amp;年間受入調査入力票!S37&amp;年間受入調査入力票!T37</f>
        <v/>
      </c>
      <c r="N29" s="161"/>
      <c r="O29" s="238" t="str">
        <f>年間受入調査入力票!U37&amp;年間受入調査入力票!V37&amp;年間受入調査入力票!W37</f>
        <v/>
      </c>
      <c r="P29" s="161"/>
      <c r="Q29" s="238" t="str">
        <f>年間受入調査入力票!X37&amp;年間受入調査入力票!Y37&amp;年間受入調査入力票!Z37&amp;年間受入調査入力票!AA37&amp;年間受入調査入力票!AB37&amp;年間受入調査入力票!AC37</f>
        <v/>
      </c>
      <c r="R29" s="161"/>
      <c r="S29" s="238" t="str">
        <f>年間受入調査入力票!AD37&amp;年間受入調査入力票!AE37&amp;年間受入調査入力票!AF37</f>
        <v/>
      </c>
      <c r="T29" s="161"/>
      <c r="U29" s="238" t="str">
        <f>年間受入調査入力票!AG37&amp;年間受入調査入力票!AH37</f>
        <v/>
      </c>
      <c r="V29" s="161"/>
      <c r="W29" s="240" t="str">
        <f>IF(AND(C29&lt;&gt;"",D29&lt;&gt;"",I29&lt;&gt;""),88,"")</f>
        <v/>
      </c>
      <c r="X29" s="161"/>
      <c r="Y29" s="161"/>
      <c r="Z29" s="161"/>
      <c r="AA29" s="203" t="str">
        <f>IF(年間受入調査入力票!AI37="","",年間受入調査入力票!AI37)</f>
        <v/>
      </c>
      <c r="AB29" s="240" t="str">
        <f t="shared" si="4"/>
        <v/>
      </c>
      <c r="AC29" s="203" t="str">
        <f>IF(C29="","",IF(年間受入調査入力票!$C$7="","",年間受入調査入力票!$C$7))</f>
        <v/>
      </c>
      <c r="AD29" s="240"/>
      <c r="AE29" s="240"/>
      <c r="AF29" s="240"/>
      <c r="AG29" s="240"/>
      <c r="AH29" s="240"/>
      <c r="AI29" s="240"/>
      <c r="AJ29" s="240"/>
      <c r="AK29" s="240"/>
      <c r="AL29" s="240"/>
      <c r="AM29" s="240"/>
      <c r="AN29" s="240"/>
      <c r="AO29" s="240"/>
      <c r="AP29" s="240" t="str">
        <f>IF(年間受入調査入力票!AZ37="","",年間受入調査入力票!AZ37)</f>
        <v/>
      </c>
      <c r="AQ29" s="240" t="str">
        <f>IF(年間受入調査入力票!BA37="","",年間受入調査入力票!BA37)</f>
        <v/>
      </c>
      <c r="AR29" s="240"/>
      <c r="AS29" s="240" t="str">
        <f>IF(年間受入調査入力票!BB37="","",年間受入調査入力票!BB37)</f>
        <v/>
      </c>
      <c r="AT29" s="240"/>
      <c r="AU29" s="240" t="str">
        <f>IF(年間受入調査入力票!BC37="","",年間受入調査入力票!BC37)</f>
        <v/>
      </c>
      <c r="AV29" s="240"/>
      <c r="AW29" s="240" t="str">
        <f>IF(年間受入調査入力票!BD37="","",年間受入調査入力票!BD37)</f>
        <v/>
      </c>
      <c r="AX29" s="240"/>
      <c r="AY29" s="240"/>
      <c r="AZ29" s="240" t="str">
        <f>IF(年間受入調査入力票!BE37="","",年間受入調査入力票!BE37)</f>
        <v/>
      </c>
      <c r="BA29" s="240"/>
      <c r="BB29" s="240"/>
      <c r="BC29" s="240"/>
      <c r="BD29" s="240"/>
      <c r="BE29" s="240"/>
      <c r="BF29" s="203" t="str">
        <f>IF(年間受入調査入力票!B37="","",年間受入調査入力票!B37)</f>
        <v/>
      </c>
      <c r="BG29" s="240"/>
    </row>
    <row r="30" spans="1:59" s="59" customFormat="1">
      <c r="A30" s="161" t="str">
        <f t="shared" ref="A30:A54" si="5">IF(C30="","",C30)</f>
        <v/>
      </c>
      <c r="B30" s="238" t="str">
        <f>年間受入調査入力票!$Z$7&amp;年間受入調査入力票!$AB$7&amp;年間受入調査入力票!$AD$7&amp;年間受入調査入力票!$AF$7&amp;年間受入調査入力票!$AH$7&amp;年間受入調査入力票!$AJ$7</f>
        <v/>
      </c>
      <c r="C30" s="203" t="str">
        <f>IF(年間受入調査入力票!A38="","",年間受入調査入力票!A38)</f>
        <v/>
      </c>
      <c r="D30" s="238" t="str">
        <f>年間受入調査入力票!L38&amp;年間受入調査入力票!M38&amp;年間受入調査入力票!N38</f>
        <v/>
      </c>
      <c r="E30" s="239" t="str">
        <f t="shared" si="1"/>
        <v/>
      </c>
      <c r="F30" s="161"/>
      <c r="G30" s="240" t="str">
        <f t="shared" ref="G30:G54" si="6">IF(AND(C30&lt;&gt;"",D30&lt;&gt;""),155,"")</f>
        <v/>
      </c>
      <c r="H30" s="161"/>
      <c r="I30" s="238" t="str">
        <f>年間受入調査入力票!O38&amp;年間受入調査入力票!P38</f>
        <v/>
      </c>
      <c r="J30" s="161"/>
      <c r="K30" s="239" t="str">
        <f>IF(年間受入調査入力票!Q38="","",年間受入調査入力票!Q38)</f>
        <v/>
      </c>
      <c r="L30" s="161"/>
      <c r="M30" s="238" t="str">
        <f>年間受入調査入力票!R38&amp;年間受入調査入力票!S38&amp;年間受入調査入力票!T38</f>
        <v/>
      </c>
      <c r="N30" s="161"/>
      <c r="O30" s="238" t="str">
        <f>年間受入調査入力票!U38&amp;年間受入調査入力票!V38&amp;年間受入調査入力票!W38</f>
        <v/>
      </c>
      <c r="P30" s="161"/>
      <c r="Q30" s="238" t="str">
        <f>年間受入調査入力票!X38&amp;年間受入調査入力票!Y38&amp;年間受入調査入力票!Z38&amp;年間受入調査入力票!AA38&amp;年間受入調査入力票!AB38&amp;年間受入調査入力票!AC38</f>
        <v/>
      </c>
      <c r="R30" s="161"/>
      <c r="S30" s="238" t="str">
        <f>年間受入調査入力票!AD38&amp;年間受入調査入力票!AE38&amp;年間受入調査入力票!AF38</f>
        <v/>
      </c>
      <c r="T30" s="161"/>
      <c r="U30" s="238" t="str">
        <f>年間受入調査入力票!AG38&amp;年間受入調査入力票!AH38</f>
        <v/>
      </c>
      <c r="V30" s="161"/>
      <c r="W30" s="240" t="str">
        <f t="shared" ref="W30:W54" si="7">IF(AND(C30&lt;&gt;"",D30&lt;&gt;"",I30&lt;&gt;""),88,"")</f>
        <v/>
      </c>
      <c r="X30" s="161"/>
      <c r="Y30" s="161"/>
      <c r="Z30" s="161"/>
      <c r="AA30" s="203" t="str">
        <f>IF(年間受入調査入力票!AI38="","",年間受入調査入力票!AI38)</f>
        <v/>
      </c>
      <c r="AB30" s="240" t="str">
        <f t="shared" si="4"/>
        <v/>
      </c>
      <c r="AC30" s="203" t="str">
        <f>IF(C30="","",IF(年間受入調査入力票!$C$7="","",年間受入調査入力票!$C$7))</f>
        <v/>
      </c>
      <c r="AD30" s="240"/>
      <c r="AE30" s="240"/>
      <c r="AF30" s="240"/>
      <c r="AG30" s="240"/>
      <c r="AH30" s="240"/>
      <c r="AI30" s="240"/>
      <c r="AJ30" s="240"/>
      <c r="AK30" s="240"/>
      <c r="AL30" s="240"/>
      <c r="AM30" s="240"/>
      <c r="AN30" s="240"/>
      <c r="AO30" s="240"/>
      <c r="AP30" s="240" t="str">
        <f>IF(年間受入調査入力票!AZ38="","",年間受入調査入力票!AZ38)</f>
        <v/>
      </c>
      <c r="AQ30" s="240" t="str">
        <f>IF(年間受入調査入力票!BA38="","",年間受入調査入力票!BA38)</f>
        <v/>
      </c>
      <c r="AR30" s="240"/>
      <c r="AS30" s="240" t="str">
        <f>IF(年間受入調査入力票!BB38="","",年間受入調査入力票!BB38)</f>
        <v/>
      </c>
      <c r="AT30" s="240"/>
      <c r="AU30" s="240" t="str">
        <f>IF(年間受入調査入力票!BC38="","",年間受入調査入力票!BC38)</f>
        <v/>
      </c>
      <c r="AV30" s="240"/>
      <c r="AW30" s="240" t="str">
        <f>IF(年間受入調査入力票!BD38="","",年間受入調査入力票!BD38)</f>
        <v/>
      </c>
      <c r="AX30" s="240"/>
      <c r="AY30" s="240"/>
      <c r="AZ30" s="240" t="str">
        <f>IF(年間受入調査入力票!BE38="","",年間受入調査入力票!BE38)</f>
        <v/>
      </c>
      <c r="BA30" s="240"/>
      <c r="BB30" s="240"/>
      <c r="BC30" s="240"/>
      <c r="BD30" s="240"/>
      <c r="BE30" s="240"/>
      <c r="BF30" s="203" t="str">
        <f>IF(年間受入調査入力票!B38="","",年間受入調査入力票!B38)</f>
        <v/>
      </c>
      <c r="BG30" s="240"/>
    </row>
    <row r="31" spans="1:59" s="59" customFormat="1">
      <c r="A31" s="161" t="str">
        <f t="shared" si="5"/>
        <v/>
      </c>
      <c r="B31" s="238" t="str">
        <f>年間受入調査入力票!$Z$7&amp;年間受入調査入力票!$AB$7&amp;年間受入調査入力票!$AD$7&amp;年間受入調査入力票!$AF$7&amp;年間受入調査入力票!$AH$7&amp;年間受入調査入力票!$AJ$7</f>
        <v/>
      </c>
      <c r="C31" s="203" t="str">
        <f>IF(年間受入調査入力票!A39="","",年間受入調査入力票!A39)</f>
        <v/>
      </c>
      <c r="D31" s="238" t="str">
        <f>年間受入調査入力票!L39&amp;年間受入調査入力票!M39&amp;年間受入調査入力票!N39</f>
        <v/>
      </c>
      <c r="E31" s="239" t="str">
        <f t="shared" si="1"/>
        <v/>
      </c>
      <c r="F31" s="161"/>
      <c r="G31" s="240" t="str">
        <f t="shared" si="6"/>
        <v/>
      </c>
      <c r="H31" s="161"/>
      <c r="I31" s="238" t="str">
        <f>年間受入調査入力票!O39&amp;年間受入調査入力票!P39</f>
        <v/>
      </c>
      <c r="J31" s="161"/>
      <c r="K31" s="239" t="str">
        <f>IF(年間受入調査入力票!Q39="","",年間受入調査入力票!Q39)</f>
        <v/>
      </c>
      <c r="L31" s="161"/>
      <c r="M31" s="238" t="str">
        <f>年間受入調査入力票!R39&amp;年間受入調査入力票!S39&amp;年間受入調査入力票!T39</f>
        <v/>
      </c>
      <c r="N31" s="161"/>
      <c r="O31" s="238" t="str">
        <f>年間受入調査入力票!U39&amp;年間受入調査入力票!V39&amp;年間受入調査入力票!W39</f>
        <v/>
      </c>
      <c r="P31" s="161"/>
      <c r="Q31" s="238" t="str">
        <f>年間受入調査入力票!X39&amp;年間受入調査入力票!Y39&amp;年間受入調査入力票!Z39&amp;年間受入調査入力票!AA39&amp;年間受入調査入力票!AB39&amp;年間受入調査入力票!AC39</f>
        <v/>
      </c>
      <c r="R31" s="161"/>
      <c r="S31" s="238" t="str">
        <f>年間受入調査入力票!AD39&amp;年間受入調査入力票!AE39&amp;年間受入調査入力票!AF39</f>
        <v/>
      </c>
      <c r="T31" s="161"/>
      <c r="U31" s="238" t="str">
        <f>年間受入調査入力票!AG39&amp;年間受入調査入力票!AH39</f>
        <v/>
      </c>
      <c r="V31" s="161"/>
      <c r="W31" s="240" t="str">
        <f t="shared" si="7"/>
        <v/>
      </c>
      <c r="X31" s="161"/>
      <c r="Y31" s="161"/>
      <c r="Z31" s="161"/>
      <c r="AA31" s="203" t="str">
        <f>IF(年間受入調査入力票!AI39="","",年間受入調査入力票!AI39)</f>
        <v/>
      </c>
      <c r="AB31" s="240" t="str">
        <f t="shared" si="4"/>
        <v/>
      </c>
      <c r="AC31" s="203" t="str">
        <f>IF(C31="","",IF(年間受入調査入力票!$C$7="","",年間受入調査入力票!$C$7))</f>
        <v/>
      </c>
      <c r="AD31" s="240"/>
      <c r="AE31" s="240"/>
      <c r="AF31" s="240"/>
      <c r="AG31" s="240"/>
      <c r="AH31" s="240"/>
      <c r="AI31" s="240"/>
      <c r="AJ31" s="240"/>
      <c r="AK31" s="240"/>
      <c r="AL31" s="240"/>
      <c r="AM31" s="240"/>
      <c r="AN31" s="240"/>
      <c r="AO31" s="240"/>
      <c r="AP31" s="240" t="str">
        <f>IF(年間受入調査入力票!AZ39="","",年間受入調査入力票!AZ39)</f>
        <v/>
      </c>
      <c r="AQ31" s="240" t="str">
        <f>IF(年間受入調査入力票!BA39="","",年間受入調査入力票!BA39)</f>
        <v/>
      </c>
      <c r="AR31" s="240"/>
      <c r="AS31" s="240" t="str">
        <f>IF(年間受入調査入力票!BB39="","",年間受入調査入力票!BB39)</f>
        <v/>
      </c>
      <c r="AT31" s="240"/>
      <c r="AU31" s="240" t="str">
        <f>IF(年間受入調査入力票!BC39="","",年間受入調査入力票!BC39)</f>
        <v/>
      </c>
      <c r="AV31" s="240"/>
      <c r="AW31" s="240" t="str">
        <f>IF(年間受入調査入力票!BD39="","",年間受入調査入力票!BD39)</f>
        <v/>
      </c>
      <c r="AX31" s="240"/>
      <c r="AY31" s="240"/>
      <c r="AZ31" s="240" t="str">
        <f>IF(年間受入調査入力票!BE39="","",年間受入調査入力票!BE39)</f>
        <v/>
      </c>
      <c r="BA31" s="240"/>
      <c r="BB31" s="240"/>
      <c r="BC31" s="240"/>
      <c r="BD31" s="240"/>
      <c r="BE31" s="240"/>
      <c r="BF31" s="203" t="str">
        <f>IF(年間受入調査入力票!B39="","",年間受入調査入力票!B39)</f>
        <v/>
      </c>
      <c r="BG31" s="240"/>
    </row>
    <row r="32" spans="1:59" s="59" customFormat="1">
      <c r="A32" s="161" t="str">
        <f t="shared" si="5"/>
        <v/>
      </c>
      <c r="B32" s="238" t="str">
        <f>年間受入調査入力票!$Z$7&amp;年間受入調査入力票!$AB$7&amp;年間受入調査入力票!$AD$7&amp;年間受入調査入力票!$AF$7&amp;年間受入調査入力票!$AH$7&amp;年間受入調査入力票!$AJ$7</f>
        <v/>
      </c>
      <c r="C32" s="203" t="str">
        <f>IF(年間受入調査入力票!A40="","",年間受入調査入力票!A40)</f>
        <v/>
      </c>
      <c r="D32" s="238" t="str">
        <f>年間受入調査入力票!L40&amp;年間受入調査入力票!M40&amp;年間受入調査入力票!N40</f>
        <v/>
      </c>
      <c r="E32" s="239" t="str">
        <f t="shared" si="1"/>
        <v/>
      </c>
      <c r="F32" s="161"/>
      <c r="G32" s="240" t="str">
        <f t="shared" si="6"/>
        <v/>
      </c>
      <c r="H32" s="161"/>
      <c r="I32" s="238" t="str">
        <f>年間受入調査入力票!O40&amp;年間受入調査入力票!P40</f>
        <v/>
      </c>
      <c r="J32" s="161"/>
      <c r="K32" s="239" t="str">
        <f>IF(年間受入調査入力票!Q40="","",年間受入調査入力票!Q40)</f>
        <v/>
      </c>
      <c r="L32" s="161"/>
      <c r="M32" s="238" t="str">
        <f>年間受入調査入力票!R40&amp;年間受入調査入力票!S40&amp;年間受入調査入力票!T40</f>
        <v/>
      </c>
      <c r="N32" s="161"/>
      <c r="O32" s="238" t="str">
        <f>年間受入調査入力票!U40&amp;年間受入調査入力票!V40&amp;年間受入調査入力票!W40</f>
        <v/>
      </c>
      <c r="P32" s="161"/>
      <c r="Q32" s="238" t="str">
        <f>年間受入調査入力票!X40&amp;年間受入調査入力票!Y40&amp;年間受入調査入力票!Z40&amp;年間受入調査入力票!AA40&amp;年間受入調査入力票!AB40&amp;年間受入調査入力票!AC40</f>
        <v/>
      </c>
      <c r="R32" s="161"/>
      <c r="S32" s="238" t="str">
        <f>年間受入調査入力票!AD40&amp;年間受入調査入力票!AE40&amp;年間受入調査入力票!AF40</f>
        <v/>
      </c>
      <c r="T32" s="161"/>
      <c r="U32" s="238" t="str">
        <f>年間受入調査入力票!AG40&amp;年間受入調査入力票!AH40</f>
        <v/>
      </c>
      <c r="V32" s="161"/>
      <c r="W32" s="240" t="str">
        <f t="shared" si="7"/>
        <v/>
      </c>
      <c r="X32" s="161"/>
      <c r="Y32" s="161"/>
      <c r="Z32" s="161"/>
      <c r="AA32" s="203" t="str">
        <f>IF(年間受入調査入力票!AI40="","",年間受入調査入力票!AI40)</f>
        <v/>
      </c>
      <c r="AB32" s="240" t="str">
        <f t="shared" si="4"/>
        <v/>
      </c>
      <c r="AC32" s="203" t="str">
        <f>IF(C32="","",IF(年間受入調査入力票!$C$7="","",年間受入調査入力票!$C$7))</f>
        <v/>
      </c>
      <c r="AD32" s="240"/>
      <c r="AE32" s="240"/>
      <c r="AF32" s="240"/>
      <c r="AG32" s="240"/>
      <c r="AH32" s="240"/>
      <c r="AI32" s="240"/>
      <c r="AJ32" s="240"/>
      <c r="AK32" s="240"/>
      <c r="AL32" s="240"/>
      <c r="AM32" s="240"/>
      <c r="AN32" s="240"/>
      <c r="AO32" s="240"/>
      <c r="AP32" s="240" t="str">
        <f>IF(年間受入調査入力票!AZ40="","",年間受入調査入力票!AZ40)</f>
        <v/>
      </c>
      <c r="AQ32" s="240" t="str">
        <f>IF(年間受入調査入力票!BA40="","",年間受入調査入力票!BA40)</f>
        <v/>
      </c>
      <c r="AR32" s="240"/>
      <c r="AS32" s="240" t="str">
        <f>IF(年間受入調査入力票!BB40="","",年間受入調査入力票!BB40)</f>
        <v/>
      </c>
      <c r="AT32" s="240"/>
      <c r="AU32" s="240" t="str">
        <f>IF(年間受入調査入力票!BC40="","",年間受入調査入力票!BC40)</f>
        <v/>
      </c>
      <c r="AV32" s="240"/>
      <c r="AW32" s="240" t="str">
        <f>IF(年間受入調査入力票!BD40="","",年間受入調査入力票!BD40)</f>
        <v/>
      </c>
      <c r="AX32" s="240"/>
      <c r="AY32" s="240"/>
      <c r="AZ32" s="240" t="str">
        <f>IF(年間受入調査入力票!BE40="","",年間受入調査入力票!BE40)</f>
        <v/>
      </c>
      <c r="BA32" s="240"/>
      <c r="BB32" s="240"/>
      <c r="BC32" s="240"/>
      <c r="BD32" s="240"/>
      <c r="BE32" s="240"/>
      <c r="BF32" s="203" t="str">
        <f>IF(年間受入調査入力票!B40="","",年間受入調査入力票!B40)</f>
        <v/>
      </c>
      <c r="BG32" s="240"/>
    </row>
    <row r="33" spans="1:59" s="59" customFormat="1">
      <c r="A33" s="161" t="str">
        <f t="shared" si="5"/>
        <v/>
      </c>
      <c r="B33" s="238" t="str">
        <f>年間受入調査入力票!$Z$7&amp;年間受入調査入力票!$AB$7&amp;年間受入調査入力票!$AD$7&amp;年間受入調査入力票!$AF$7&amp;年間受入調査入力票!$AH$7&amp;年間受入調査入力票!$AJ$7</f>
        <v/>
      </c>
      <c r="C33" s="203" t="str">
        <f>IF(年間受入調査入力票!A41="","",年間受入調査入力票!A41)</f>
        <v/>
      </c>
      <c r="D33" s="238" t="str">
        <f>年間受入調査入力票!L41&amp;年間受入調査入力票!M41&amp;年間受入調査入力票!N41</f>
        <v/>
      </c>
      <c r="E33" s="239" t="str">
        <f t="shared" si="1"/>
        <v/>
      </c>
      <c r="F33" s="161"/>
      <c r="G33" s="240" t="str">
        <f t="shared" si="6"/>
        <v/>
      </c>
      <c r="H33" s="161"/>
      <c r="I33" s="238" t="str">
        <f>年間受入調査入力票!O41&amp;年間受入調査入力票!P41</f>
        <v/>
      </c>
      <c r="J33" s="161"/>
      <c r="K33" s="239" t="str">
        <f>IF(年間受入調査入力票!Q41="","",年間受入調査入力票!Q41)</f>
        <v/>
      </c>
      <c r="L33" s="161"/>
      <c r="M33" s="238" t="str">
        <f>年間受入調査入力票!R41&amp;年間受入調査入力票!S41&amp;年間受入調査入力票!T41</f>
        <v/>
      </c>
      <c r="N33" s="161"/>
      <c r="O33" s="238" t="str">
        <f>年間受入調査入力票!U41&amp;年間受入調査入力票!V41&amp;年間受入調査入力票!W41</f>
        <v/>
      </c>
      <c r="P33" s="161"/>
      <c r="Q33" s="238" t="str">
        <f>年間受入調査入力票!X41&amp;年間受入調査入力票!Y41&amp;年間受入調査入力票!Z41&amp;年間受入調査入力票!AA41&amp;年間受入調査入力票!AB41&amp;年間受入調査入力票!AC41</f>
        <v/>
      </c>
      <c r="R33" s="161"/>
      <c r="S33" s="238" t="str">
        <f>年間受入調査入力票!AD41&amp;年間受入調査入力票!AE41&amp;年間受入調査入力票!AF41</f>
        <v/>
      </c>
      <c r="T33" s="161"/>
      <c r="U33" s="238" t="str">
        <f>年間受入調査入力票!AG41&amp;年間受入調査入力票!AH41</f>
        <v/>
      </c>
      <c r="V33" s="161"/>
      <c r="W33" s="240" t="str">
        <f t="shared" si="7"/>
        <v/>
      </c>
      <c r="X33" s="161"/>
      <c r="Y33" s="161"/>
      <c r="Z33" s="161"/>
      <c r="AA33" s="203" t="str">
        <f>IF(年間受入調査入力票!AI41="","",年間受入調査入力票!AI41)</f>
        <v/>
      </c>
      <c r="AB33" s="240" t="str">
        <f t="shared" si="4"/>
        <v/>
      </c>
      <c r="AC33" s="203" t="str">
        <f>IF(C33="","",IF(年間受入調査入力票!$C$7="","",年間受入調査入力票!$C$7))</f>
        <v/>
      </c>
      <c r="AD33" s="240"/>
      <c r="AE33" s="240"/>
      <c r="AF33" s="240"/>
      <c r="AG33" s="240"/>
      <c r="AH33" s="240"/>
      <c r="AI33" s="240"/>
      <c r="AJ33" s="240"/>
      <c r="AK33" s="240"/>
      <c r="AL33" s="240"/>
      <c r="AM33" s="240"/>
      <c r="AN33" s="240"/>
      <c r="AO33" s="240"/>
      <c r="AP33" s="240" t="str">
        <f>IF(年間受入調査入力票!AZ41="","",年間受入調査入力票!AZ41)</f>
        <v/>
      </c>
      <c r="AQ33" s="240" t="str">
        <f>IF(年間受入調査入力票!BA41="","",年間受入調査入力票!BA41)</f>
        <v/>
      </c>
      <c r="AR33" s="240"/>
      <c r="AS33" s="240" t="str">
        <f>IF(年間受入調査入力票!BB41="","",年間受入調査入力票!BB41)</f>
        <v/>
      </c>
      <c r="AT33" s="240"/>
      <c r="AU33" s="240" t="str">
        <f>IF(年間受入調査入力票!BC41="","",年間受入調査入力票!BC41)</f>
        <v/>
      </c>
      <c r="AV33" s="240"/>
      <c r="AW33" s="240" t="str">
        <f>IF(年間受入調査入力票!BD41="","",年間受入調査入力票!BD41)</f>
        <v/>
      </c>
      <c r="AX33" s="240"/>
      <c r="AY33" s="240"/>
      <c r="AZ33" s="240" t="str">
        <f>IF(年間受入調査入力票!BE41="","",年間受入調査入力票!BE41)</f>
        <v/>
      </c>
      <c r="BA33" s="240"/>
      <c r="BB33" s="240"/>
      <c r="BC33" s="240"/>
      <c r="BD33" s="240"/>
      <c r="BE33" s="240"/>
      <c r="BF33" s="203" t="str">
        <f>IF(年間受入調査入力票!B41="","",年間受入調査入力票!B41)</f>
        <v/>
      </c>
      <c r="BG33" s="240"/>
    </row>
    <row r="34" spans="1:59" s="59" customFormat="1">
      <c r="A34" s="161" t="str">
        <f t="shared" si="5"/>
        <v/>
      </c>
      <c r="B34" s="238" t="str">
        <f>年間受入調査入力票!$Z$7&amp;年間受入調査入力票!$AB$7&amp;年間受入調査入力票!$AD$7&amp;年間受入調査入力票!$AF$7&amp;年間受入調査入力票!$AH$7&amp;年間受入調査入力票!$AJ$7</f>
        <v/>
      </c>
      <c r="C34" s="203" t="str">
        <f>IF(年間受入調査入力票!A42="","",年間受入調査入力票!A42)</f>
        <v/>
      </c>
      <c r="D34" s="238" t="str">
        <f>年間受入調査入力票!L42&amp;年間受入調査入力票!M42&amp;年間受入調査入力票!N42</f>
        <v/>
      </c>
      <c r="E34" s="239" t="str">
        <f t="shared" si="1"/>
        <v/>
      </c>
      <c r="F34" s="161"/>
      <c r="G34" s="240" t="str">
        <f t="shared" si="6"/>
        <v/>
      </c>
      <c r="H34" s="161"/>
      <c r="I34" s="238" t="str">
        <f>年間受入調査入力票!O42&amp;年間受入調査入力票!P42</f>
        <v/>
      </c>
      <c r="J34" s="161"/>
      <c r="K34" s="239" t="str">
        <f>IF(年間受入調査入力票!Q42="","",年間受入調査入力票!Q42)</f>
        <v/>
      </c>
      <c r="L34" s="161"/>
      <c r="M34" s="238" t="str">
        <f>年間受入調査入力票!R42&amp;年間受入調査入力票!S42&amp;年間受入調査入力票!T42</f>
        <v/>
      </c>
      <c r="N34" s="161"/>
      <c r="O34" s="238" t="str">
        <f>年間受入調査入力票!U42&amp;年間受入調査入力票!V42&amp;年間受入調査入力票!W42</f>
        <v/>
      </c>
      <c r="P34" s="161"/>
      <c r="Q34" s="238" t="str">
        <f>年間受入調査入力票!X42&amp;年間受入調査入力票!Y42&amp;年間受入調査入力票!Z42&amp;年間受入調査入力票!AA42&amp;年間受入調査入力票!AB42&amp;年間受入調査入力票!AC42</f>
        <v/>
      </c>
      <c r="R34" s="161"/>
      <c r="S34" s="238" t="str">
        <f>年間受入調査入力票!AD42&amp;年間受入調査入力票!AE42&amp;年間受入調査入力票!AF42</f>
        <v/>
      </c>
      <c r="T34" s="161"/>
      <c r="U34" s="238" t="str">
        <f>年間受入調査入力票!AG42&amp;年間受入調査入力票!AH42</f>
        <v/>
      </c>
      <c r="V34" s="161"/>
      <c r="W34" s="240" t="str">
        <f t="shared" si="7"/>
        <v/>
      </c>
      <c r="X34" s="161"/>
      <c r="Y34" s="161"/>
      <c r="Z34" s="161"/>
      <c r="AA34" s="203" t="str">
        <f>IF(年間受入調査入力票!AI42="","",年間受入調査入力票!AI42)</f>
        <v/>
      </c>
      <c r="AB34" s="240" t="str">
        <f t="shared" si="4"/>
        <v/>
      </c>
      <c r="AC34" s="203" t="str">
        <f>IF(C34="","",IF(年間受入調査入力票!$C$7="","",年間受入調査入力票!$C$7))</f>
        <v/>
      </c>
      <c r="AD34" s="240"/>
      <c r="AE34" s="240"/>
      <c r="AF34" s="240"/>
      <c r="AG34" s="240"/>
      <c r="AH34" s="240"/>
      <c r="AI34" s="240"/>
      <c r="AJ34" s="240"/>
      <c r="AK34" s="240"/>
      <c r="AL34" s="240"/>
      <c r="AM34" s="240"/>
      <c r="AN34" s="240"/>
      <c r="AO34" s="240"/>
      <c r="AP34" s="240" t="str">
        <f>IF(年間受入調査入力票!AZ42="","",年間受入調査入力票!AZ42)</f>
        <v/>
      </c>
      <c r="AQ34" s="240" t="str">
        <f>IF(年間受入調査入力票!BA42="","",年間受入調査入力票!BA42)</f>
        <v/>
      </c>
      <c r="AR34" s="240"/>
      <c r="AS34" s="240" t="str">
        <f>IF(年間受入調査入力票!BB42="","",年間受入調査入力票!BB42)</f>
        <v/>
      </c>
      <c r="AT34" s="240"/>
      <c r="AU34" s="240" t="str">
        <f>IF(年間受入調査入力票!BC42="","",年間受入調査入力票!BC42)</f>
        <v/>
      </c>
      <c r="AV34" s="240"/>
      <c r="AW34" s="240" t="str">
        <f>IF(年間受入調査入力票!BD42="","",年間受入調査入力票!BD42)</f>
        <v/>
      </c>
      <c r="AX34" s="240"/>
      <c r="AY34" s="240"/>
      <c r="AZ34" s="240" t="str">
        <f>IF(年間受入調査入力票!BE42="","",年間受入調査入力票!BE42)</f>
        <v/>
      </c>
      <c r="BA34" s="240"/>
      <c r="BB34" s="240"/>
      <c r="BC34" s="240"/>
      <c r="BD34" s="240"/>
      <c r="BE34" s="240"/>
      <c r="BF34" s="203" t="str">
        <f>IF(年間受入調査入力票!B42="","",年間受入調査入力票!B42)</f>
        <v/>
      </c>
      <c r="BG34" s="240"/>
    </row>
    <row r="35" spans="1:59" s="59" customFormat="1">
      <c r="A35" s="161" t="str">
        <f t="shared" si="5"/>
        <v/>
      </c>
      <c r="B35" s="238" t="str">
        <f>年間受入調査入力票!$Z$7&amp;年間受入調査入力票!$AB$7&amp;年間受入調査入力票!$AD$7&amp;年間受入調査入力票!$AF$7&amp;年間受入調査入力票!$AH$7&amp;年間受入調査入力票!$AJ$7</f>
        <v/>
      </c>
      <c r="C35" s="203" t="str">
        <f>IF(年間受入調査入力票!A43="","",年間受入調査入力票!A43)</f>
        <v/>
      </c>
      <c r="D35" s="238" t="str">
        <f>年間受入調査入力票!L43&amp;年間受入調査入力票!M43&amp;年間受入調査入力票!N43</f>
        <v/>
      </c>
      <c r="E35" s="239" t="str">
        <f t="shared" si="1"/>
        <v/>
      </c>
      <c r="F35" s="161"/>
      <c r="G35" s="240" t="str">
        <f t="shared" si="6"/>
        <v/>
      </c>
      <c r="H35" s="161"/>
      <c r="I35" s="238" t="str">
        <f>年間受入調査入力票!O43&amp;年間受入調査入力票!P43</f>
        <v/>
      </c>
      <c r="J35" s="161"/>
      <c r="K35" s="239" t="str">
        <f>IF(年間受入調査入力票!Q43="","",年間受入調査入力票!Q43)</f>
        <v/>
      </c>
      <c r="L35" s="161"/>
      <c r="M35" s="238" t="str">
        <f>年間受入調査入力票!R43&amp;年間受入調査入力票!S43&amp;年間受入調査入力票!T43</f>
        <v/>
      </c>
      <c r="N35" s="161"/>
      <c r="O35" s="238" t="str">
        <f>年間受入調査入力票!U43&amp;年間受入調査入力票!V43&amp;年間受入調査入力票!W43</f>
        <v/>
      </c>
      <c r="P35" s="161"/>
      <c r="Q35" s="238" t="str">
        <f>年間受入調査入力票!X43&amp;年間受入調査入力票!Y43&amp;年間受入調査入力票!Z43&amp;年間受入調査入力票!AA43&amp;年間受入調査入力票!AB43&amp;年間受入調査入力票!AC43</f>
        <v/>
      </c>
      <c r="R35" s="161"/>
      <c r="S35" s="238" t="str">
        <f>年間受入調査入力票!AD43&amp;年間受入調査入力票!AE43&amp;年間受入調査入力票!AF43</f>
        <v/>
      </c>
      <c r="T35" s="161"/>
      <c r="U35" s="238" t="str">
        <f>年間受入調査入力票!AG43&amp;年間受入調査入力票!AH43</f>
        <v/>
      </c>
      <c r="V35" s="161"/>
      <c r="W35" s="240" t="str">
        <f t="shared" si="7"/>
        <v/>
      </c>
      <c r="X35" s="161"/>
      <c r="Y35" s="161"/>
      <c r="Z35" s="161"/>
      <c r="AA35" s="203" t="str">
        <f>IF(年間受入調査入力票!AI43="","",年間受入調査入力票!AI43)</f>
        <v/>
      </c>
      <c r="AB35" s="240" t="str">
        <f t="shared" si="4"/>
        <v/>
      </c>
      <c r="AC35" s="203" t="str">
        <f>IF(C35="","",IF(年間受入調査入力票!$C$7="","",年間受入調査入力票!$C$7))</f>
        <v/>
      </c>
      <c r="AD35" s="240"/>
      <c r="AE35" s="240"/>
      <c r="AF35" s="240"/>
      <c r="AG35" s="240"/>
      <c r="AH35" s="240"/>
      <c r="AI35" s="240"/>
      <c r="AJ35" s="240"/>
      <c r="AK35" s="240"/>
      <c r="AL35" s="240"/>
      <c r="AM35" s="240"/>
      <c r="AN35" s="240"/>
      <c r="AO35" s="240"/>
      <c r="AP35" s="240" t="str">
        <f>IF(年間受入調査入力票!AZ43="","",年間受入調査入力票!AZ43)</f>
        <v/>
      </c>
      <c r="AQ35" s="240" t="str">
        <f>IF(年間受入調査入力票!BA43="","",年間受入調査入力票!BA43)</f>
        <v/>
      </c>
      <c r="AR35" s="240"/>
      <c r="AS35" s="240" t="str">
        <f>IF(年間受入調査入力票!BB43="","",年間受入調査入力票!BB43)</f>
        <v/>
      </c>
      <c r="AT35" s="240"/>
      <c r="AU35" s="240" t="str">
        <f>IF(年間受入調査入力票!BC43="","",年間受入調査入力票!BC43)</f>
        <v/>
      </c>
      <c r="AV35" s="240"/>
      <c r="AW35" s="240" t="str">
        <f>IF(年間受入調査入力票!BD43="","",年間受入調査入力票!BD43)</f>
        <v/>
      </c>
      <c r="AX35" s="240"/>
      <c r="AY35" s="240"/>
      <c r="AZ35" s="240" t="str">
        <f>IF(年間受入調査入力票!BE43="","",年間受入調査入力票!BE43)</f>
        <v/>
      </c>
      <c r="BA35" s="240"/>
      <c r="BB35" s="240"/>
      <c r="BC35" s="240"/>
      <c r="BD35" s="240"/>
      <c r="BE35" s="240"/>
      <c r="BF35" s="203" t="str">
        <f>IF(年間受入調査入力票!B43="","",年間受入調査入力票!B43)</f>
        <v/>
      </c>
      <c r="BG35" s="240"/>
    </row>
    <row r="36" spans="1:59" s="59" customFormat="1">
      <c r="A36" s="161" t="str">
        <f t="shared" si="5"/>
        <v/>
      </c>
      <c r="B36" s="238" t="str">
        <f>年間受入調査入力票!$Z$7&amp;年間受入調査入力票!$AB$7&amp;年間受入調査入力票!$AD$7&amp;年間受入調査入力票!$AF$7&amp;年間受入調査入力票!$AH$7&amp;年間受入調査入力票!$AJ$7</f>
        <v/>
      </c>
      <c r="C36" s="203" t="str">
        <f>IF(年間受入調査入力票!A44="","",年間受入調査入力票!A44)</f>
        <v/>
      </c>
      <c r="D36" s="238" t="str">
        <f>年間受入調査入力票!L44&amp;年間受入調査入力票!M44&amp;年間受入調査入力票!N44</f>
        <v/>
      </c>
      <c r="E36" s="239" t="str">
        <f t="shared" si="1"/>
        <v/>
      </c>
      <c r="F36" s="161"/>
      <c r="G36" s="240" t="str">
        <f t="shared" si="6"/>
        <v/>
      </c>
      <c r="H36" s="161"/>
      <c r="I36" s="238" t="str">
        <f>年間受入調査入力票!O44&amp;年間受入調査入力票!P44</f>
        <v/>
      </c>
      <c r="J36" s="161"/>
      <c r="K36" s="239" t="str">
        <f>IF(年間受入調査入力票!Q44="","",年間受入調査入力票!Q44)</f>
        <v/>
      </c>
      <c r="L36" s="161"/>
      <c r="M36" s="238" t="str">
        <f>年間受入調査入力票!R44&amp;年間受入調査入力票!S44&amp;年間受入調査入力票!T44</f>
        <v/>
      </c>
      <c r="N36" s="161"/>
      <c r="O36" s="238" t="str">
        <f>年間受入調査入力票!U44&amp;年間受入調査入力票!V44&amp;年間受入調査入力票!W44</f>
        <v/>
      </c>
      <c r="P36" s="161"/>
      <c r="Q36" s="238" t="str">
        <f>年間受入調査入力票!X44&amp;年間受入調査入力票!Y44&amp;年間受入調査入力票!Z44&amp;年間受入調査入力票!AA44&amp;年間受入調査入力票!AB44&amp;年間受入調査入力票!AC44</f>
        <v/>
      </c>
      <c r="R36" s="161"/>
      <c r="S36" s="238" t="str">
        <f>年間受入調査入力票!AD44&amp;年間受入調査入力票!AE44&amp;年間受入調査入力票!AF44</f>
        <v/>
      </c>
      <c r="T36" s="161"/>
      <c r="U36" s="238" t="str">
        <f>年間受入調査入力票!AG44&amp;年間受入調査入力票!AH44</f>
        <v/>
      </c>
      <c r="V36" s="161"/>
      <c r="W36" s="240" t="str">
        <f t="shared" si="7"/>
        <v/>
      </c>
      <c r="X36" s="161"/>
      <c r="Y36" s="161"/>
      <c r="Z36" s="161"/>
      <c r="AA36" s="203" t="str">
        <f>IF(年間受入調査入力票!AI44="","",年間受入調査入力票!AI44)</f>
        <v/>
      </c>
      <c r="AB36" s="240" t="str">
        <f t="shared" si="4"/>
        <v/>
      </c>
      <c r="AC36" s="203" t="str">
        <f>IF(C36="","",IF(年間受入調査入力票!$C$7="","",年間受入調査入力票!$C$7))</f>
        <v/>
      </c>
      <c r="AD36" s="240"/>
      <c r="AE36" s="240"/>
      <c r="AF36" s="240"/>
      <c r="AG36" s="240"/>
      <c r="AH36" s="240"/>
      <c r="AI36" s="240"/>
      <c r="AJ36" s="240"/>
      <c r="AK36" s="240"/>
      <c r="AL36" s="240"/>
      <c r="AM36" s="240"/>
      <c r="AN36" s="240"/>
      <c r="AO36" s="240"/>
      <c r="AP36" s="240" t="str">
        <f>IF(年間受入調査入力票!AZ44="","",年間受入調査入力票!AZ44)</f>
        <v/>
      </c>
      <c r="AQ36" s="240" t="str">
        <f>IF(年間受入調査入力票!BA44="","",年間受入調査入力票!BA44)</f>
        <v/>
      </c>
      <c r="AR36" s="240"/>
      <c r="AS36" s="240" t="str">
        <f>IF(年間受入調査入力票!BB44="","",年間受入調査入力票!BB44)</f>
        <v/>
      </c>
      <c r="AT36" s="240"/>
      <c r="AU36" s="240" t="str">
        <f>IF(年間受入調査入力票!BC44="","",年間受入調査入力票!BC44)</f>
        <v/>
      </c>
      <c r="AV36" s="240"/>
      <c r="AW36" s="240" t="str">
        <f>IF(年間受入調査入力票!BD44="","",年間受入調査入力票!BD44)</f>
        <v/>
      </c>
      <c r="AX36" s="240"/>
      <c r="AY36" s="240"/>
      <c r="AZ36" s="240" t="str">
        <f>IF(年間受入調査入力票!BE44="","",年間受入調査入力票!BE44)</f>
        <v/>
      </c>
      <c r="BA36" s="240"/>
      <c r="BB36" s="240"/>
      <c r="BC36" s="240"/>
      <c r="BD36" s="240"/>
      <c r="BE36" s="240"/>
      <c r="BF36" s="203" t="str">
        <f>IF(年間受入調査入力票!B44="","",年間受入調査入力票!B44)</f>
        <v/>
      </c>
      <c r="BG36" s="240"/>
    </row>
    <row r="37" spans="1:59" s="59" customFormat="1">
      <c r="A37" s="161" t="str">
        <f t="shared" si="5"/>
        <v/>
      </c>
      <c r="B37" s="238" t="str">
        <f>年間受入調査入力票!$Z$7&amp;年間受入調査入力票!$AB$7&amp;年間受入調査入力票!$AD$7&amp;年間受入調査入力票!$AF$7&amp;年間受入調査入力票!$AH$7&amp;年間受入調査入力票!$AJ$7</f>
        <v/>
      </c>
      <c r="C37" s="203" t="str">
        <f>IF(年間受入調査入力票!A45="","",年間受入調査入力票!A45)</f>
        <v/>
      </c>
      <c r="D37" s="238" t="str">
        <f>年間受入調査入力票!L45&amp;年間受入調査入力票!M45&amp;年間受入調査入力票!N45</f>
        <v/>
      </c>
      <c r="E37" s="239" t="str">
        <f t="shared" si="1"/>
        <v/>
      </c>
      <c r="F37" s="161"/>
      <c r="G37" s="240" t="str">
        <f t="shared" si="6"/>
        <v/>
      </c>
      <c r="H37" s="161"/>
      <c r="I37" s="238" t="str">
        <f>年間受入調査入力票!O45&amp;年間受入調査入力票!P45</f>
        <v/>
      </c>
      <c r="J37" s="161"/>
      <c r="K37" s="239" t="str">
        <f>IF(年間受入調査入力票!Q45="","",年間受入調査入力票!Q45)</f>
        <v/>
      </c>
      <c r="L37" s="161"/>
      <c r="M37" s="238" t="str">
        <f>年間受入調査入力票!R45&amp;年間受入調査入力票!S45&amp;年間受入調査入力票!T45</f>
        <v/>
      </c>
      <c r="N37" s="161"/>
      <c r="O37" s="238" t="str">
        <f>年間受入調査入力票!U45&amp;年間受入調査入力票!V45&amp;年間受入調査入力票!W45</f>
        <v/>
      </c>
      <c r="P37" s="161"/>
      <c r="Q37" s="238" t="str">
        <f>年間受入調査入力票!X45&amp;年間受入調査入力票!Y45&amp;年間受入調査入力票!Z45&amp;年間受入調査入力票!AA45&amp;年間受入調査入力票!AB45&amp;年間受入調査入力票!AC45</f>
        <v/>
      </c>
      <c r="R37" s="161"/>
      <c r="S37" s="238" t="str">
        <f>年間受入調査入力票!AD45&amp;年間受入調査入力票!AE45&amp;年間受入調査入力票!AF45</f>
        <v/>
      </c>
      <c r="T37" s="161"/>
      <c r="U37" s="238" t="str">
        <f>年間受入調査入力票!AG45&amp;年間受入調査入力票!AH45</f>
        <v/>
      </c>
      <c r="V37" s="161"/>
      <c r="W37" s="240" t="str">
        <f t="shared" si="7"/>
        <v/>
      </c>
      <c r="X37" s="161"/>
      <c r="Y37" s="161"/>
      <c r="Z37" s="161"/>
      <c r="AA37" s="203" t="str">
        <f>IF(年間受入調査入力票!AI45="","",年間受入調査入力票!AI45)</f>
        <v/>
      </c>
      <c r="AB37" s="240" t="str">
        <f t="shared" si="4"/>
        <v/>
      </c>
      <c r="AC37" s="203" t="str">
        <f>IF(C37="","",IF(年間受入調査入力票!$C$7="","",年間受入調査入力票!$C$7))</f>
        <v/>
      </c>
      <c r="AD37" s="240"/>
      <c r="AE37" s="240"/>
      <c r="AF37" s="240"/>
      <c r="AG37" s="240"/>
      <c r="AH37" s="240"/>
      <c r="AI37" s="240"/>
      <c r="AJ37" s="240"/>
      <c r="AK37" s="240"/>
      <c r="AL37" s="240"/>
      <c r="AM37" s="240"/>
      <c r="AN37" s="240"/>
      <c r="AO37" s="240"/>
      <c r="AP37" s="240" t="str">
        <f>IF(年間受入調査入力票!AZ45="","",年間受入調査入力票!AZ45)</f>
        <v/>
      </c>
      <c r="AQ37" s="240" t="str">
        <f>IF(年間受入調査入力票!BA45="","",年間受入調査入力票!BA45)</f>
        <v/>
      </c>
      <c r="AR37" s="240"/>
      <c r="AS37" s="240" t="str">
        <f>IF(年間受入調査入力票!BB45="","",年間受入調査入力票!BB45)</f>
        <v/>
      </c>
      <c r="AT37" s="240"/>
      <c r="AU37" s="240" t="str">
        <f>IF(年間受入調査入力票!BC45="","",年間受入調査入力票!BC45)</f>
        <v/>
      </c>
      <c r="AV37" s="240"/>
      <c r="AW37" s="240" t="str">
        <f>IF(年間受入調査入力票!BD45="","",年間受入調査入力票!BD45)</f>
        <v/>
      </c>
      <c r="AX37" s="240"/>
      <c r="AY37" s="240"/>
      <c r="AZ37" s="240" t="str">
        <f>IF(年間受入調査入力票!BE45="","",年間受入調査入力票!BE45)</f>
        <v/>
      </c>
      <c r="BA37" s="240"/>
      <c r="BB37" s="240"/>
      <c r="BC37" s="240"/>
      <c r="BD37" s="240"/>
      <c r="BE37" s="240"/>
      <c r="BF37" s="203" t="str">
        <f>IF(年間受入調査入力票!B45="","",年間受入調査入力票!B45)</f>
        <v/>
      </c>
      <c r="BG37" s="240"/>
    </row>
    <row r="38" spans="1:59" s="59" customFormat="1">
      <c r="A38" s="161" t="str">
        <f t="shared" si="5"/>
        <v/>
      </c>
      <c r="B38" s="238" t="str">
        <f>年間受入調査入力票!$Z$7&amp;年間受入調査入力票!$AB$7&amp;年間受入調査入力票!$AD$7&amp;年間受入調査入力票!$AF$7&amp;年間受入調査入力票!$AH$7&amp;年間受入調査入力票!$AJ$7</f>
        <v/>
      </c>
      <c r="C38" s="203" t="str">
        <f>IF(年間受入調査入力票!A46="","",年間受入調査入力票!A46)</f>
        <v/>
      </c>
      <c r="D38" s="238" t="str">
        <f>年間受入調査入力票!L46&amp;年間受入調査入力票!M46&amp;年間受入調査入力票!N46</f>
        <v/>
      </c>
      <c r="E38" s="239" t="str">
        <f t="shared" si="1"/>
        <v/>
      </c>
      <c r="F38" s="161"/>
      <c r="G38" s="240" t="str">
        <f t="shared" si="6"/>
        <v/>
      </c>
      <c r="H38" s="161"/>
      <c r="I38" s="238" t="str">
        <f>年間受入調査入力票!O46&amp;年間受入調査入力票!P46</f>
        <v/>
      </c>
      <c r="J38" s="161"/>
      <c r="K38" s="239" t="str">
        <f>IF(年間受入調査入力票!Q46="","",年間受入調査入力票!Q46)</f>
        <v/>
      </c>
      <c r="L38" s="161"/>
      <c r="M38" s="238" t="str">
        <f>年間受入調査入力票!R46&amp;年間受入調査入力票!S46&amp;年間受入調査入力票!T46</f>
        <v/>
      </c>
      <c r="N38" s="161"/>
      <c r="O38" s="238" t="str">
        <f>年間受入調査入力票!U46&amp;年間受入調査入力票!V46&amp;年間受入調査入力票!W46</f>
        <v/>
      </c>
      <c r="P38" s="161"/>
      <c r="Q38" s="238" t="str">
        <f>年間受入調査入力票!X46&amp;年間受入調査入力票!Y46&amp;年間受入調査入力票!Z46&amp;年間受入調査入力票!AA46&amp;年間受入調査入力票!AB46&amp;年間受入調査入力票!AC46</f>
        <v/>
      </c>
      <c r="R38" s="161"/>
      <c r="S38" s="238" t="str">
        <f>年間受入調査入力票!AD46&amp;年間受入調査入力票!AE46&amp;年間受入調査入力票!AF46</f>
        <v/>
      </c>
      <c r="T38" s="161"/>
      <c r="U38" s="238" t="str">
        <f>年間受入調査入力票!AG46&amp;年間受入調査入力票!AH46</f>
        <v/>
      </c>
      <c r="V38" s="161"/>
      <c r="W38" s="240" t="str">
        <f t="shared" si="7"/>
        <v/>
      </c>
      <c r="X38" s="161"/>
      <c r="Y38" s="161"/>
      <c r="Z38" s="161"/>
      <c r="AA38" s="203" t="str">
        <f>IF(年間受入調査入力票!AI46="","",年間受入調査入力票!AI46)</f>
        <v/>
      </c>
      <c r="AB38" s="240" t="str">
        <f t="shared" si="4"/>
        <v/>
      </c>
      <c r="AC38" s="203" t="str">
        <f>IF(C38="","",IF(年間受入調査入力票!$C$7="","",年間受入調査入力票!$C$7))</f>
        <v/>
      </c>
      <c r="AD38" s="240"/>
      <c r="AE38" s="240"/>
      <c r="AF38" s="240"/>
      <c r="AG38" s="240"/>
      <c r="AH38" s="240"/>
      <c r="AI38" s="240"/>
      <c r="AJ38" s="240"/>
      <c r="AK38" s="240"/>
      <c r="AL38" s="240"/>
      <c r="AM38" s="240"/>
      <c r="AN38" s="240"/>
      <c r="AO38" s="240"/>
      <c r="AP38" s="240" t="str">
        <f>IF(年間受入調査入力票!AZ46="","",年間受入調査入力票!AZ46)</f>
        <v/>
      </c>
      <c r="AQ38" s="240" t="str">
        <f>IF(年間受入調査入力票!BA46="","",年間受入調査入力票!BA46)</f>
        <v/>
      </c>
      <c r="AR38" s="240"/>
      <c r="AS38" s="240" t="str">
        <f>IF(年間受入調査入力票!BB46="","",年間受入調査入力票!BB46)</f>
        <v/>
      </c>
      <c r="AT38" s="240"/>
      <c r="AU38" s="240" t="str">
        <f>IF(年間受入調査入力票!BC46="","",年間受入調査入力票!BC46)</f>
        <v/>
      </c>
      <c r="AV38" s="240"/>
      <c r="AW38" s="240" t="str">
        <f>IF(年間受入調査入力票!BD46="","",年間受入調査入力票!BD46)</f>
        <v/>
      </c>
      <c r="AX38" s="240"/>
      <c r="AY38" s="240"/>
      <c r="AZ38" s="240" t="str">
        <f>IF(年間受入調査入力票!BE46="","",年間受入調査入力票!BE46)</f>
        <v/>
      </c>
      <c r="BA38" s="240"/>
      <c r="BB38" s="240"/>
      <c r="BC38" s="240"/>
      <c r="BD38" s="240"/>
      <c r="BE38" s="240"/>
      <c r="BF38" s="203" t="str">
        <f>IF(年間受入調査入力票!B46="","",年間受入調査入力票!B46)</f>
        <v/>
      </c>
      <c r="BG38" s="240"/>
    </row>
    <row r="39" spans="1:59" s="59" customFormat="1">
      <c r="A39" s="161" t="str">
        <f t="shared" si="5"/>
        <v/>
      </c>
      <c r="B39" s="238" t="str">
        <f>年間受入調査入力票!$Z$7&amp;年間受入調査入力票!$AB$7&amp;年間受入調査入力票!$AD$7&amp;年間受入調査入力票!$AF$7&amp;年間受入調査入力票!$AH$7&amp;年間受入調査入力票!$AJ$7</f>
        <v/>
      </c>
      <c r="C39" s="203" t="str">
        <f>IF(年間受入調査入力票!A47="","",年間受入調査入力票!A47)</f>
        <v/>
      </c>
      <c r="D39" s="238" t="str">
        <f>年間受入調査入力票!L47&amp;年間受入調査入力票!M47&amp;年間受入調査入力票!N47</f>
        <v/>
      </c>
      <c r="E39" s="239" t="str">
        <f t="shared" si="1"/>
        <v/>
      </c>
      <c r="F39" s="161"/>
      <c r="G39" s="240" t="str">
        <f t="shared" si="6"/>
        <v/>
      </c>
      <c r="H39" s="161"/>
      <c r="I39" s="238" t="str">
        <f>年間受入調査入力票!O47&amp;年間受入調査入力票!P47</f>
        <v/>
      </c>
      <c r="J39" s="161"/>
      <c r="K39" s="239" t="str">
        <f>IF(年間受入調査入力票!Q47="","",年間受入調査入力票!Q47)</f>
        <v/>
      </c>
      <c r="L39" s="161"/>
      <c r="M39" s="238" t="str">
        <f>年間受入調査入力票!R47&amp;年間受入調査入力票!S47&amp;年間受入調査入力票!T47</f>
        <v/>
      </c>
      <c r="N39" s="161"/>
      <c r="O39" s="238" t="str">
        <f>年間受入調査入力票!U47&amp;年間受入調査入力票!V47&amp;年間受入調査入力票!W47</f>
        <v/>
      </c>
      <c r="P39" s="161"/>
      <c r="Q39" s="238" t="str">
        <f>年間受入調査入力票!X47&amp;年間受入調査入力票!Y47&amp;年間受入調査入力票!Z47&amp;年間受入調査入力票!AA47&amp;年間受入調査入力票!AB47&amp;年間受入調査入力票!AC47</f>
        <v/>
      </c>
      <c r="R39" s="161"/>
      <c r="S39" s="238" t="str">
        <f>年間受入調査入力票!AD47&amp;年間受入調査入力票!AE47&amp;年間受入調査入力票!AF47</f>
        <v/>
      </c>
      <c r="T39" s="161"/>
      <c r="U39" s="238" t="str">
        <f>年間受入調査入力票!AG47&amp;年間受入調査入力票!AH47</f>
        <v/>
      </c>
      <c r="V39" s="161"/>
      <c r="W39" s="240" t="str">
        <f t="shared" si="7"/>
        <v/>
      </c>
      <c r="X39" s="161"/>
      <c r="Y39" s="161"/>
      <c r="Z39" s="161"/>
      <c r="AA39" s="203" t="str">
        <f>IF(年間受入調査入力票!AI47="","",年間受入調査入力票!AI47)</f>
        <v/>
      </c>
      <c r="AB39" s="240" t="str">
        <f t="shared" si="4"/>
        <v/>
      </c>
      <c r="AC39" s="203" t="str">
        <f>IF(C39="","",IF(年間受入調査入力票!$C$7="","",年間受入調査入力票!$C$7))</f>
        <v/>
      </c>
      <c r="AD39" s="240"/>
      <c r="AE39" s="240"/>
      <c r="AF39" s="240"/>
      <c r="AG39" s="240"/>
      <c r="AH39" s="240"/>
      <c r="AI39" s="240"/>
      <c r="AJ39" s="240"/>
      <c r="AK39" s="240"/>
      <c r="AL39" s="240"/>
      <c r="AM39" s="240"/>
      <c r="AN39" s="240"/>
      <c r="AO39" s="240"/>
      <c r="AP39" s="240" t="str">
        <f>IF(年間受入調査入力票!AZ47="","",年間受入調査入力票!AZ47)</f>
        <v/>
      </c>
      <c r="AQ39" s="240" t="str">
        <f>IF(年間受入調査入力票!BA47="","",年間受入調査入力票!BA47)</f>
        <v/>
      </c>
      <c r="AR39" s="240"/>
      <c r="AS39" s="240" t="str">
        <f>IF(年間受入調査入力票!BB47="","",年間受入調査入力票!BB47)</f>
        <v/>
      </c>
      <c r="AT39" s="240"/>
      <c r="AU39" s="240" t="str">
        <f>IF(年間受入調査入力票!BC47="","",年間受入調査入力票!BC47)</f>
        <v/>
      </c>
      <c r="AV39" s="240"/>
      <c r="AW39" s="240" t="str">
        <f>IF(年間受入調査入力票!BD47="","",年間受入調査入力票!BD47)</f>
        <v/>
      </c>
      <c r="AX39" s="240"/>
      <c r="AY39" s="240"/>
      <c r="AZ39" s="240" t="str">
        <f>IF(年間受入調査入力票!BE47="","",年間受入調査入力票!BE47)</f>
        <v/>
      </c>
      <c r="BA39" s="240"/>
      <c r="BB39" s="240"/>
      <c r="BC39" s="240"/>
      <c r="BD39" s="240"/>
      <c r="BE39" s="240"/>
      <c r="BF39" s="203" t="str">
        <f>IF(年間受入調査入力票!B47="","",年間受入調査入力票!B47)</f>
        <v/>
      </c>
      <c r="BG39" s="240"/>
    </row>
    <row r="40" spans="1:59" s="59" customFormat="1">
      <c r="A40" s="161" t="str">
        <f t="shared" si="5"/>
        <v/>
      </c>
      <c r="B40" s="238" t="str">
        <f>年間受入調査入力票!$Z$7&amp;年間受入調査入力票!$AB$7&amp;年間受入調査入力票!$AD$7&amp;年間受入調査入力票!$AF$7&amp;年間受入調査入力票!$AH$7&amp;年間受入調査入力票!$AJ$7</f>
        <v/>
      </c>
      <c r="C40" s="203" t="str">
        <f>IF(年間受入調査入力票!A48="","",年間受入調査入力票!A48)</f>
        <v/>
      </c>
      <c r="D40" s="238" t="str">
        <f>年間受入調査入力票!L48&amp;年間受入調査入力票!M48&amp;年間受入調査入力票!N48</f>
        <v/>
      </c>
      <c r="E40" s="239" t="str">
        <f t="shared" si="1"/>
        <v/>
      </c>
      <c r="F40" s="161"/>
      <c r="G40" s="240" t="str">
        <f t="shared" si="6"/>
        <v/>
      </c>
      <c r="H40" s="161"/>
      <c r="I40" s="238" t="str">
        <f>年間受入調査入力票!O48&amp;年間受入調査入力票!P48</f>
        <v/>
      </c>
      <c r="J40" s="161"/>
      <c r="K40" s="239" t="str">
        <f>IF(年間受入調査入力票!Q48="","",年間受入調査入力票!Q48)</f>
        <v/>
      </c>
      <c r="L40" s="161"/>
      <c r="M40" s="238" t="str">
        <f>年間受入調査入力票!R48&amp;年間受入調査入力票!S48&amp;年間受入調査入力票!T48</f>
        <v/>
      </c>
      <c r="N40" s="161"/>
      <c r="O40" s="238" t="str">
        <f>年間受入調査入力票!U48&amp;年間受入調査入力票!V48&amp;年間受入調査入力票!W48</f>
        <v/>
      </c>
      <c r="P40" s="161"/>
      <c r="Q40" s="238" t="str">
        <f>年間受入調査入力票!X48&amp;年間受入調査入力票!Y48&amp;年間受入調査入力票!Z48&amp;年間受入調査入力票!AA48&amp;年間受入調査入力票!AB48&amp;年間受入調査入力票!AC48</f>
        <v/>
      </c>
      <c r="R40" s="161"/>
      <c r="S40" s="238" t="str">
        <f>年間受入調査入力票!AD48&amp;年間受入調査入力票!AE48&amp;年間受入調査入力票!AF48</f>
        <v/>
      </c>
      <c r="T40" s="161"/>
      <c r="U40" s="238" t="str">
        <f>年間受入調査入力票!AG48&amp;年間受入調査入力票!AH48</f>
        <v/>
      </c>
      <c r="V40" s="161"/>
      <c r="W40" s="240" t="str">
        <f t="shared" si="7"/>
        <v/>
      </c>
      <c r="X40" s="161"/>
      <c r="Y40" s="161"/>
      <c r="Z40" s="161"/>
      <c r="AA40" s="203" t="str">
        <f>IF(年間受入調査入力票!AI48="","",年間受入調査入力票!AI48)</f>
        <v/>
      </c>
      <c r="AB40" s="240" t="str">
        <f t="shared" si="4"/>
        <v/>
      </c>
      <c r="AC40" s="203" t="str">
        <f>IF(C40="","",IF(年間受入調査入力票!$C$7="","",年間受入調査入力票!$C$7))</f>
        <v/>
      </c>
      <c r="AD40" s="240"/>
      <c r="AE40" s="240"/>
      <c r="AF40" s="240"/>
      <c r="AG40" s="240"/>
      <c r="AH40" s="240"/>
      <c r="AI40" s="240"/>
      <c r="AJ40" s="240"/>
      <c r="AK40" s="240"/>
      <c r="AL40" s="240"/>
      <c r="AM40" s="240"/>
      <c r="AN40" s="240"/>
      <c r="AO40" s="240"/>
      <c r="AP40" s="240" t="str">
        <f>IF(年間受入調査入力票!AZ48="","",年間受入調査入力票!AZ48)</f>
        <v/>
      </c>
      <c r="AQ40" s="240" t="str">
        <f>IF(年間受入調査入力票!BA48="","",年間受入調査入力票!BA48)</f>
        <v/>
      </c>
      <c r="AR40" s="240"/>
      <c r="AS40" s="240" t="str">
        <f>IF(年間受入調査入力票!BB48="","",年間受入調査入力票!BB48)</f>
        <v/>
      </c>
      <c r="AT40" s="240"/>
      <c r="AU40" s="240" t="str">
        <f>IF(年間受入調査入力票!BC48="","",年間受入調査入力票!BC48)</f>
        <v/>
      </c>
      <c r="AV40" s="240"/>
      <c r="AW40" s="240" t="str">
        <f>IF(年間受入調査入力票!BD48="","",年間受入調査入力票!BD48)</f>
        <v/>
      </c>
      <c r="AX40" s="240"/>
      <c r="AY40" s="240"/>
      <c r="AZ40" s="240" t="str">
        <f>IF(年間受入調査入力票!BE48="","",年間受入調査入力票!BE48)</f>
        <v/>
      </c>
      <c r="BA40" s="240"/>
      <c r="BB40" s="240"/>
      <c r="BC40" s="240"/>
      <c r="BD40" s="240"/>
      <c r="BE40" s="240"/>
      <c r="BF40" s="203" t="str">
        <f>IF(年間受入調査入力票!B48="","",年間受入調査入力票!B48)</f>
        <v/>
      </c>
      <c r="BG40" s="240"/>
    </row>
    <row r="41" spans="1:59" s="59" customFormat="1">
      <c r="A41" s="161" t="str">
        <f t="shared" si="5"/>
        <v/>
      </c>
      <c r="B41" s="238" t="str">
        <f>年間受入調査入力票!$Z$7&amp;年間受入調査入力票!$AB$7&amp;年間受入調査入力票!$AD$7&amp;年間受入調査入力票!$AF$7&amp;年間受入調査入力票!$AH$7&amp;年間受入調査入力票!$AJ$7</f>
        <v/>
      </c>
      <c r="C41" s="203" t="str">
        <f>IF(年間受入調査入力票!A49="","",年間受入調査入力票!A49)</f>
        <v/>
      </c>
      <c r="D41" s="238" t="str">
        <f>年間受入調査入力票!L49&amp;年間受入調査入力票!M49&amp;年間受入調査入力票!N49</f>
        <v/>
      </c>
      <c r="E41" s="239" t="str">
        <f t="shared" si="1"/>
        <v/>
      </c>
      <c r="F41" s="161"/>
      <c r="G41" s="240" t="str">
        <f t="shared" si="6"/>
        <v/>
      </c>
      <c r="H41" s="161"/>
      <c r="I41" s="238" t="str">
        <f>年間受入調査入力票!O49&amp;年間受入調査入力票!P49</f>
        <v/>
      </c>
      <c r="J41" s="161"/>
      <c r="K41" s="239" t="str">
        <f>IF(年間受入調査入力票!Q49="","",年間受入調査入力票!Q49)</f>
        <v/>
      </c>
      <c r="L41" s="161"/>
      <c r="M41" s="238" t="str">
        <f>年間受入調査入力票!R49&amp;年間受入調査入力票!S49&amp;年間受入調査入力票!T49</f>
        <v/>
      </c>
      <c r="N41" s="161"/>
      <c r="O41" s="238" t="str">
        <f>年間受入調査入力票!U49&amp;年間受入調査入力票!V49&amp;年間受入調査入力票!W49</f>
        <v/>
      </c>
      <c r="P41" s="161"/>
      <c r="Q41" s="238" t="str">
        <f>年間受入調査入力票!X49&amp;年間受入調査入力票!Y49&amp;年間受入調査入力票!Z49&amp;年間受入調査入力票!AA49&amp;年間受入調査入力票!AB49&amp;年間受入調査入力票!AC49</f>
        <v/>
      </c>
      <c r="R41" s="161"/>
      <c r="S41" s="238" t="str">
        <f>年間受入調査入力票!AD49&amp;年間受入調査入力票!AE49&amp;年間受入調査入力票!AF49</f>
        <v/>
      </c>
      <c r="T41" s="161"/>
      <c r="U41" s="238" t="str">
        <f>年間受入調査入力票!AG49&amp;年間受入調査入力票!AH49</f>
        <v/>
      </c>
      <c r="V41" s="161"/>
      <c r="W41" s="240" t="str">
        <f t="shared" si="7"/>
        <v/>
      </c>
      <c r="X41" s="161"/>
      <c r="Y41" s="161"/>
      <c r="Z41" s="161"/>
      <c r="AA41" s="203" t="str">
        <f>IF(年間受入調査入力票!AI49="","",年間受入調査入力票!AI49)</f>
        <v/>
      </c>
      <c r="AB41" s="240" t="str">
        <f t="shared" si="4"/>
        <v/>
      </c>
      <c r="AC41" s="203" t="str">
        <f>IF(C41="","",IF(年間受入調査入力票!$C$7="","",年間受入調査入力票!$C$7))</f>
        <v/>
      </c>
      <c r="AD41" s="240"/>
      <c r="AE41" s="240"/>
      <c r="AF41" s="240"/>
      <c r="AG41" s="240"/>
      <c r="AH41" s="240"/>
      <c r="AI41" s="240"/>
      <c r="AJ41" s="240"/>
      <c r="AK41" s="240"/>
      <c r="AL41" s="240"/>
      <c r="AM41" s="240"/>
      <c r="AN41" s="240"/>
      <c r="AO41" s="240"/>
      <c r="AP41" s="240" t="str">
        <f>IF(年間受入調査入力票!AZ49="","",年間受入調査入力票!AZ49)</f>
        <v/>
      </c>
      <c r="AQ41" s="240" t="str">
        <f>IF(年間受入調査入力票!BA49="","",年間受入調査入力票!BA49)</f>
        <v/>
      </c>
      <c r="AR41" s="240"/>
      <c r="AS41" s="240" t="str">
        <f>IF(年間受入調査入力票!BB49="","",年間受入調査入力票!BB49)</f>
        <v/>
      </c>
      <c r="AT41" s="240"/>
      <c r="AU41" s="240" t="str">
        <f>IF(年間受入調査入力票!BC49="","",年間受入調査入力票!BC49)</f>
        <v/>
      </c>
      <c r="AV41" s="240"/>
      <c r="AW41" s="240" t="str">
        <f>IF(年間受入調査入力票!BD49="","",年間受入調査入力票!BD49)</f>
        <v/>
      </c>
      <c r="AX41" s="240"/>
      <c r="AY41" s="240"/>
      <c r="AZ41" s="240" t="str">
        <f>IF(年間受入調査入力票!BE49="","",年間受入調査入力票!BE49)</f>
        <v/>
      </c>
      <c r="BA41" s="240"/>
      <c r="BB41" s="240"/>
      <c r="BC41" s="240"/>
      <c r="BD41" s="240"/>
      <c r="BE41" s="240"/>
      <c r="BF41" s="203" t="str">
        <f>IF(年間受入調査入力票!B49="","",年間受入調査入力票!B49)</f>
        <v/>
      </c>
      <c r="BG41" s="240"/>
    </row>
    <row r="42" spans="1:59" s="59" customFormat="1">
      <c r="A42" s="161" t="str">
        <f t="shared" si="5"/>
        <v/>
      </c>
      <c r="B42" s="238" t="str">
        <f>年間受入調査入力票!$Z$7&amp;年間受入調査入力票!$AB$7&amp;年間受入調査入力票!$AD$7&amp;年間受入調査入力票!$AF$7&amp;年間受入調査入力票!$AH$7&amp;年間受入調査入力票!$AJ$7</f>
        <v/>
      </c>
      <c r="C42" s="203" t="str">
        <f>IF(年間受入調査入力票!A50="","",年間受入調査入力票!A50)</f>
        <v/>
      </c>
      <c r="D42" s="238" t="str">
        <f>年間受入調査入力票!L50&amp;年間受入調査入力票!M50&amp;年間受入調査入力票!N50</f>
        <v/>
      </c>
      <c r="E42" s="239" t="str">
        <f t="shared" si="1"/>
        <v/>
      </c>
      <c r="F42" s="161"/>
      <c r="G42" s="240" t="str">
        <f t="shared" si="6"/>
        <v/>
      </c>
      <c r="H42" s="161"/>
      <c r="I42" s="238" t="str">
        <f>年間受入調査入力票!O50&amp;年間受入調査入力票!P50</f>
        <v/>
      </c>
      <c r="J42" s="161"/>
      <c r="K42" s="239" t="str">
        <f>IF(年間受入調査入力票!Q50="","",年間受入調査入力票!Q50)</f>
        <v/>
      </c>
      <c r="L42" s="161"/>
      <c r="M42" s="238" t="str">
        <f>年間受入調査入力票!R50&amp;年間受入調査入力票!S50&amp;年間受入調査入力票!T50</f>
        <v/>
      </c>
      <c r="N42" s="161"/>
      <c r="O42" s="238" t="str">
        <f>年間受入調査入力票!U50&amp;年間受入調査入力票!V50&amp;年間受入調査入力票!W50</f>
        <v/>
      </c>
      <c r="P42" s="161"/>
      <c r="Q42" s="238" t="str">
        <f>年間受入調査入力票!X50&amp;年間受入調査入力票!Y50&amp;年間受入調査入力票!Z50&amp;年間受入調査入力票!AA50&amp;年間受入調査入力票!AB50&amp;年間受入調査入力票!AC50</f>
        <v/>
      </c>
      <c r="R42" s="161"/>
      <c r="S42" s="238" t="str">
        <f>年間受入調査入力票!AD50&amp;年間受入調査入力票!AE50&amp;年間受入調査入力票!AF50</f>
        <v/>
      </c>
      <c r="T42" s="161"/>
      <c r="U42" s="238" t="str">
        <f>年間受入調査入力票!AG50&amp;年間受入調査入力票!AH50</f>
        <v/>
      </c>
      <c r="V42" s="161"/>
      <c r="W42" s="240" t="str">
        <f t="shared" si="7"/>
        <v/>
      </c>
      <c r="X42" s="161"/>
      <c r="Y42" s="161"/>
      <c r="Z42" s="161"/>
      <c r="AA42" s="203" t="str">
        <f>IF(年間受入調査入力票!AI50="","",年間受入調査入力票!AI50)</f>
        <v/>
      </c>
      <c r="AB42" s="240" t="str">
        <f t="shared" si="4"/>
        <v/>
      </c>
      <c r="AC42" s="203" t="str">
        <f>IF(C42="","",IF(年間受入調査入力票!$C$7="","",年間受入調査入力票!$C$7))</f>
        <v/>
      </c>
      <c r="AD42" s="240"/>
      <c r="AE42" s="240"/>
      <c r="AF42" s="240"/>
      <c r="AG42" s="240"/>
      <c r="AH42" s="240"/>
      <c r="AI42" s="240"/>
      <c r="AJ42" s="240"/>
      <c r="AK42" s="240"/>
      <c r="AL42" s="240"/>
      <c r="AM42" s="240"/>
      <c r="AN42" s="240"/>
      <c r="AO42" s="240"/>
      <c r="AP42" s="240" t="str">
        <f>IF(年間受入調査入力票!AZ50="","",年間受入調査入力票!AZ50)</f>
        <v/>
      </c>
      <c r="AQ42" s="240" t="str">
        <f>IF(年間受入調査入力票!BA50="","",年間受入調査入力票!BA50)</f>
        <v/>
      </c>
      <c r="AR42" s="240"/>
      <c r="AS42" s="240" t="str">
        <f>IF(年間受入調査入力票!BB50="","",年間受入調査入力票!BB50)</f>
        <v/>
      </c>
      <c r="AT42" s="240"/>
      <c r="AU42" s="240" t="str">
        <f>IF(年間受入調査入力票!BC50="","",年間受入調査入力票!BC50)</f>
        <v/>
      </c>
      <c r="AV42" s="240"/>
      <c r="AW42" s="240" t="str">
        <f>IF(年間受入調査入力票!BD50="","",年間受入調査入力票!BD50)</f>
        <v/>
      </c>
      <c r="AX42" s="240"/>
      <c r="AY42" s="240"/>
      <c r="AZ42" s="240" t="str">
        <f>IF(年間受入調査入力票!BE50="","",年間受入調査入力票!BE50)</f>
        <v/>
      </c>
      <c r="BA42" s="240"/>
      <c r="BB42" s="240"/>
      <c r="BC42" s="240"/>
      <c r="BD42" s="240"/>
      <c r="BE42" s="240"/>
      <c r="BF42" s="203" t="str">
        <f>IF(年間受入調査入力票!B50="","",年間受入調査入力票!B50)</f>
        <v/>
      </c>
      <c r="BG42" s="240"/>
    </row>
    <row r="43" spans="1:59" s="59" customFormat="1">
      <c r="A43" s="161" t="str">
        <f t="shared" si="5"/>
        <v/>
      </c>
      <c r="B43" s="238" t="str">
        <f>年間受入調査入力票!$Z$7&amp;年間受入調査入力票!$AB$7&amp;年間受入調査入力票!$AD$7&amp;年間受入調査入力票!$AF$7&amp;年間受入調査入力票!$AH$7&amp;年間受入調査入力票!$AJ$7</f>
        <v/>
      </c>
      <c r="C43" s="203" t="str">
        <f>IF(年間受入調査入力票!A51="","",年間受入調査入力票!A51)</f>
        <v/>
      </c>
      <c r="D43" s="238" t="str">
        <f>年間受入調査入力票!L51&amp;年間受入調査入力票!M51&amp;年間受入調査入力票!N51</f>
        <v/>
      </c>
      <c r="E43" s="239" t="str">
        <f t="shared" si="1"/>
        <v/>
      </c>
      <c r="F43" s="161"/>
      <c r="G43" s="240" t="str">
        <f t="shared" si="6"/>
        <v/>
      </c>
      <c r="H43" s="161"/>
      <c r="I43" s="238" t="str">
        <f>年間受入調査入力票!O51&amp;年間受入調査入力票!P51</f>
        <v/>
      </c>
      <c r="J43" s="161"/>
      <c r="K43" s="239" t="str">
        <f>IF(年間受入調査入力票!Q51="","",年間受入調査入力票!Q51)</f>
        <v/>
      </c>
      <c r="L43" s="161"/>
      <c r="M43" s="238" t="str">
        <f>年間受入調査入力票!R51&amp;年間受入調査入力票!S51&amp;年間受入調査入力票!T51</f>
        <v/>
      </c>
      <c r="N43" s="161"/>
      <c r="O43" s="238" t="str">
        <f>年間受入調査入力票!U51&amp;年間受入調査入力票!V51&amp;年間受入調査入力票!W51</f>
        <v/>
      </c>
      <c r="P43" s="161"/>
      <c r="Q43" s="238" t="str">
        <f>年間受入調査入力票!X51&amp;年間受入調査入力票!Y51&amp;年間受入調査入力票!Z51&amp;年間受入調査入力票!AA51&amp;年間受入調査入力票!AB51&amp;年間受入調査入力票!AC51</f>
        <v/>
      </c>
      <c r="R43" s="161"/>
      <c r="S43" s="238" t="str">
        <f>年間受入調査入力票!AD51&amp;年間受入調査入力票!AE51&amp;年間受入調査入力票!AF51</f>
        <v/>
      </c>
      <c r="T43" s="161"/>
      <c r="U43" s="238" t="str">
        <f>年間受入調査入力票!AG51&amp;年間受入調査入力票!AH51</f>
        <v/>
      </c>
      <c r="V43" s="161"/>
      <c r="W43" s="240" t="str">
        <f t="shared" si="7"/>
        <v/>
      </c>
      <c r="X43" s="161"/>
      <c r="Y43" s="161"/>
      <c r="Z43" s="161"/>
      <c r="AA43" s="203" t="str">
        <f>IF(年間受入調査入力票!AI51="","",年間受入調査入力票!AI51)</f>
        <v/>
      </c>
      <c r="AB43" s="240" t="str">
        <f t="shared" si="4"/>
        <v/>
      </c>
      <c r="AC43" s="203" t="str">
        <f>IF(C43="","",IF(年間受入調査入力票!$C$7="","",年間受入調査入力票!$C$7))</f>
        <v/>
      </c>
      <c r="AD43" s="240"/>
      <c r="AE43" s="240"/>
      <c r="AF43" s="240"/>
      <c r="AG43" s="240"/>
      <c r="AH43" s="240"/>
      <c r="AI43" s="240"/>
      <c r="AJ43" s="240"/>
      <c r="AK43" s="240"/>
      <c r="AL43" s="240"/>
      <c r="AM43" s="240"/>
      <c r="AN43" s="240"/>
      <c r="AO43" s="240"/>
      <c r="AP43" s="240" t="str">
        <f>IF(年間受入調査入力票!AZ51="","",年間受入調査入力票!AZ51)</f>
        <v/>
      </c>
      <c r="AQ43" s="240" t="str">
        <f>IF(年間受入調査入力票!BA51="","",年間受入調査入力票!BA51)</f>
        <v/>
      </c>
      <c r="AR43" s="240"/>
      <c r="AS43" s="240" t="str">
        <f>IF(年間受入調査入力票!BB51="","",年間受入調査入力票!BB51)</f>
        <v/>
      </c>
      <c r="AT43" s="240"/>
      <c r="AU43" s="240" t="str">
        <f>IF(年間受入調査入力票!BC51="","",年間受入調査入力票!BC51)</f>
        <v/>
      </c>
      <c r="AV43" s="240"/>
      <c r="AW43" s="240" t="str">
        <f>IF(年間受入調査入力票!BD51="","",年間受入調査入力票!BD51)</f>
        <v/>
      </c>
      <c r="AX43" s="240"/>
      <c r="AY43" s="240"/>
      <c r="AZ43" s="240" t="str">
        <f>IF(年間受入調査入力票!BE51="","",年間受入調査入力票!BE51)</f>
        <v/>
      </c>
      <c r="BA43" s="240"/>
      <c r="BB43" s="240"/>
      <c r="BC43" s="240"/>
      <c r="BD43" s="240"/>
      <c r="BE43" s="240"/>
      <c r="BF43" s="203" t="str">
        <f>IF(年間受入調査入力票!B51="","",年間受入調査入力票!B51)</f>
        <v/>
      </c>
      <c r="BG43" s="240"/>
    </row>
    <row r="44" spans="1:59" s="59" customFormat="1">
      <c r="A44" s="161" t="str">
        <f t="shared" si="5"/>
        <v/>
      </c>
      <c r="B44" s="238" t="str">
        <f>年間受入調査入力票!$Z$7&amp;年間受入調査入力票!$AB$7&amp;年間受入調査入力票!$AD$7&amp;年間受入調査入力票!$AF$7&amp;年間受入調査入力票!$AH$7&amp;年間受入調査入力票!$AJ$7</f>
        <v/>
      </c>
      <c r="C44" s="203" t="str">
        <f>IF(年間受入調査入力票!A52="","",年間受入調査入力票!A52)</f>
        <v/>
      </c>
      <c r="D44" s="238" t="str">
        <f>年間受入調査入力票!L52&amp;年間受入調査入力票!M52&amp;年間受入調査入力票!N52</f>
        <v/>
      </c>
      <c r="E44" s="239" t="str">
        <f t="shared" si="1"/>
        <v/>
      </c>
      <c r="F44" s="161"/>
      <c r="G44" s="240" t="str">
        <f t="shared" si="6"/>
        <v/>
      </c>
      <c r="H44" s="161"/>
      <c r="I44" s="238" t="str">
        <f>年間受入調査入力票!O52&amp;年間受入調査入力票!P52</f>
        <v/>
      </c>
      <c r="J44" s="161"/>
      <c r="K44" s="239" t="str">
        <f>IF(年間受入調査入力票!Q52="","",年間受入調査入力票!Q52)</f>
        <v/>
      </c>
      <c r="L44" s="161"/>
      <c r="M44" s="238" t="str">
        <f>年間受入調査入力票!R52&amp;年間受入調査入力票!S52&amp;年間受入調査入力票!T52</f>
        <v/>
      </c>
      <c r="N44" s="161"/>
      <c r="O44" s="238" t="str">
        <f>年間受入調査入力票!U52&amp;年間受入調査入力票!V52&amp;年間受入調査入力票!W52</f>
        <v/>
      </c>
      <c r="P44" s="161"/>
      <c r="Q44" s="238" t="str">
        <f>年間受入調査入力票!X52&amp;年間受入調査入力票!Y52&amp;年間受入調査入力票!Z52&amp;年間受入調査入力票!AA52&amp;年間受入調査入力票!AB52&amp;年間受入調査入力票!AC52</f>
        <v/>
      </c>
      <c r="R44" s="161"/>
      <c r="S44" s="238" t="str">
        <f>年間受入調査入力票!AD52&amp;年間受入調査入力票!AE52&amp;年間受入調査入力票!AF52</f>
        <v/>
      </c>
      <c r="T44" s="161"/>
      <c r="U44" s="238" t="str">
        <f>年間受入調査入力票!AG52&amp;年間受入調査入力票!AH52</f>
        <v/>
      </c>
      <c r="V44" s="161"/>
      <c r="W44" s="240" t="str">
        <f t="shared" si="7"/>
        <v/>
      </c>
      <c r="X44" s="161"/>
      <c r="Y44" s="161"/>
      <c r="Z44" s="161"/>
      <c r="AA44" s="203" t="str">
        <f>IF(年間受入調査入力票!AI52="","",年間受入調査入力票!AI52)</f>
        <v/>
      </c>
      <c r="AB44" s="240" t="str">
        <f t="shared" si="4"/>
        <v/>
      </c>
      <c r="AC44" s="203" t="str">
        <f>IF(C44="","",IF(年間受入調査入力票!$C$7="","",年間受入調査入力票!$C$7))</f>
        <v/>
      </c>
      <c r="AD44" s="240"/>
      <c r="AE44" s="240"/>
      <c r="AF44" s="240"/>
      <c r="AG44" s="240"/>
      <c r="AH44" s="240"/>
      <c r="AI44" s="240"/>
      <c r="AJ44" s="240"/>
      <c r="AK44" s="240"/>
      <c r="AL44" s="240"/>
      <c r="AM44" s="240"/>
      <c r="AN44" s="240"/>
      <c r="AO44" s="240"/>
      <c r="AP44" s="240" t="str">
        <f>IF(年間受入調査入力票!AZ52="","",年間受入調査入力票!AZ52)</f>
        <v/>
      </c>
      <c r="AQ44" s="240" t="str">
        <f>IF(年間受入調査入力票!BA52="","",年間受入調査入力票!BA52)</f>
        <v/>
      </c>
      <c r="AR44" s="240"/>
      <c r="AS44" s="240" t="str">
        <f>IF(年間受入調査入力票!BB52="","",年間受入調査入力票!BB52)</f>
        <v/>
      </c>
      <c r="AT44" s="240"/>
      <c r="AU44" s="240" t="str">
        <f>IF(年間受入調査入力票!BC52="","",年間受入調査入力票!BC52)</f>
        <v/>
      </c>
      <c r="AV44" s="240"/>
      <c r="AW44" s="240" t="str">
        <f>IF(年間受入調査入力票!BD52="","",年間受入調査入力票!BD52)</f>
        <v/>
      </c>
      <c r="AX44" s="240"/>
      <c r="AY44" s="240"/>
      <c r="AZ44" s="240" t="str">
        <f>IF(年間受入調査入力票!BE52="","",年間受入調査入力票!BE52)</f>
        <v/>
      </c>
      <c r="BA44" s="240"/>
      <c r="BB44" s="240"/>
      <c r="BC44" s="240"/>
      <c r="BD44" s="240"/>
      <c r="BE44" s="240"/>
      <c r="BF44" s="203" t="str">
        <f>IF(年間受入調査入力票!B52="","",年間受入調査入力票!B52)</f>
        <v/>
      </c>
      <c r="BG44" s="240"/>
    </row>
    <row r="45" spans="1:59" s="59" customFormat="1">
      <c r="A45" s="161" t="str">
        <f t="shared" si="5"/>
        <v/>
      </c>
      <c r="B45" s="238" t="str">
        <f>年間受入調査入力票!$Z$7&amp;年間受入調査入力票!$AB$7&amp;年間受入調査入力票!$AD$7&amp;年間受入調査入力票!$AF$7&amp;年間受入調査入力票!$AH$7&amp;年間受入調査入力票!$AJ$7</f>
        <v/>
      </c>
      <c r="C45" s="203" t="str">
        <f>IF(年間受入調査入力票!A53="","",年間受入調査入力票!A53)</f>
        <v/>
      </c>
      <c r="D45" s="238" t="str">
        <f>年間受入調査入力票!L53&amp;年間受入調査入力票!M53&amp;年間受入調査入力票!N53</f>
        <v/>
      </c>
      <c r="E45" s="239" t="str">
        <f t="shared" si="1"/>
        <v/>
      </c>
      <c r="F45" s="161"/>
      <c r="G45" s="240" t="str">
        <f t="shared" si="6"/>
        <v/>
      </c>
      <c r="H45" s="161"/>
      <c r="I45" s="238" t="str">
        <f>年間受入調査入力票!O53&amp;年間受入調査入力票!P53</f>
        <v/>
      </c>
      <c r="J45" s="161"/>
      <c r="K45" s="239" t="str">
        <f>IF(年間受入調査入力票!Q53="","",年間受入調査入力票!Q53)</f>
        <v/>
      </c>
      <c r="L45" s="161"/>
      <c r="M45" s="238" t="str">
        <f>年間受入調査入力票!R53&amp;年間受入調査入力票!S53&amp;年間受入調査入力票!T53</f>
        <v/>
      </c>
      <c r="N45" s="161"/>
      <c r="O45" s="238" t="str">
        <f>年間受入調査入力票!U53&amp;年間受入調査入力票!V53&amp;年間受入調査入力票!W53</f>
        <v/>
      </c>
      <c r="P45" s="161"/>
      <c r="Q45" s="238" t="str">
        <f>年間受入調査入力票!X53&amp;年間受入調査入力票!Y53&amp;年間受入調査入力票!Z53&amp;年間受入調査入力票!AA53&amp;年間受入調査入力票!AB53&amp;年間受入調査入力票!AC53</f>
        <v/>
      </c>
      <c r="R45" s="161"/>
      <c r="S45" s="238" t="str">
        <f>年間受入調査入力票!AD53&amp;年間受入調査入力票!AE53&amp;年間受入調査入力票!AF53</f>
        <v/>
      </c>
      <c r="T45" s="161"/>
      <c r="U45" s="238" t="str">
        <f>年間受入調査入力票!AG53&amp;年間受入調査入力票!AH53</f>
        <v/>
      </c>
      <c r="V45" s="161"/>
      <c r="W45" s="240" t="str">
        <f t="shared" si="7"/>
        <v/>
      </c>
      <c r="X45" s="161"/>
      <c r="Y45" s="161"/>
      <c r="Z45" s="161"/>
      <c r="AA45" s="203" t="str">
        <f>IF(年間受入調査入力票!AI53="","",年間受入調査入力票!AI53)</f>
        <v/>
      </c>
      <c r="AB45" s="240" t="str">
        <f t="shared" si="4"/>
        <v/>
      </c>
      <c r="AC45" s="203" t="str">
        <f>IF(C45="","",IF(年間受入調査入力票!$C$7="","",年間受入調査入力票!$C$7))</f>
        <v/>
      </c>
      <c r="AD45" s="240"/>
      <c r="AE45" s="240"/>
      <c r="AF45" s="240"/>
      <c r="AG45" s="240"/>
      <c r="AH45" s="240"/>
      <c r="AI45" s="240"/>
      <c r="AJ45" s="240"/>
      <c r="AK45" s="240"/>
      <c r="AL45" s="240"/>
      <c r="AM45" s="240"/>
      <c r="AN45" s="240"/>
      <c r="AO45" s="240"/>
      <c r="AP45" s="240" t="str">
        <f>IF(年間受入調査入力票!AZ53="","",年間受入調査入力票!AZ53)</f>
        <v/>
      </c>
      <c r="AQ45" s="240" t="str">
        <f>IF(年間受入調査入力票!BA53="","",年間受入調査入力票!BA53)</f>
        <v/>
      </c>
      <c r="AR45" s="240"/>
      <c r="AS45" s="240" t="str">
        <f>IF(年間受入調査入力票!BB53="","",年間受入調査入力票!BB53)</f>
        <v/>
      </c>
      <c r="AT45" s="240"/>
      <c r="AU45" s="240" t="str">
        <f>IF(年間受入調査入力票!BC53="","",年間受入調査入力票!BC53)</f>
        <v/>
      </c>
      <c r="AV45" s="240"/>
      <c r="AW45" s="240" t="str">
        <f>IF(年間受入調査入力票!BD53="","",年間受入調査入力票!BD53)</f>
        <v/>
      </c>
      <c r="AX45" s="240"/>
      <c r="AY45" s="240"/>
      <c r="AZ45" s="240" t="str">
        <f>IF(年間受入調査入力票!BE53="","",年間受入調査入力票!BE53)</f>
        <v/>
      </c>
      <c r="BA45" s="240"/>
      <c r="BB45" s="240"/>
      <c r="BC45" s="240"/>
      <c r="BD45" s="240"/>
      <c r="BE45" s="240"/>
      <c r="BF45" s="203" t="str">
        <f>IF(年間受入調査入力票!B53="","",年間受入調査入力票!B53)</f>
        <v/>
      </c>
      <c r="BG45" s="240"/>
    </row>
    <row r="46" spans="1:59" s="59" customFormat="1">
      <c r="A46" s="161" t="str">
        <f t="shared" si="5"/>
        <v/>
      </c>
      <c r="B46" s="238" t="str">
        <f>年間受入調査入力票!$Z$7&amp;年間受入調査入力票!$AB$7&amp;年間受入調査入力票!$AD$7&amp;年間受入調査入力票!$AF$7&amp;年間受入調査入力票!$AH$7&amp;年間受入調査入力票!$AJ$7</f>
        <v/>
      </c>
      <c r="C46" s="203" t="str">
        <f>IF(年間受入調査入力票!A54="","",年間受入調査入力票!A54)</f>
        <v/>
      </c>
      <c r="D46" s="238" t="str">
        <f>年間受入調査入力票!L54&amp;年間受入調査入力票!M54&amp;年間受入調査入力票!N54</f>
        <v/>
      </c>
      <c r="E46" s="239" t="str">
        <f t="shared" si="1"/>
        <v/>
      </c>
      <c r="F46" s="161"/>
      <c r="G46" s="240" t="str">
        <f t="shared" si="6"/>
        <v/>
      </c>
      <c r="H46" s="161"/>
      <c r="I46" s="238" t="str">
        <f>年間受入調査入力票!O54&amp;年間受入調査入力票!P54</f>
        <v/>
      </c>
      <c r="J46" s="161"/>
      <c r="K46" s="239" t="str">
        <f>IF(年間受入調査入力票!Q54="","",年間受入調査入力票!Q54)</f>
        <v/>
      </c>
      <c r="L46" s="161"/>
      <c r="M46" s="238" t="str">
        <f>年間受入調査入力票!R54&amp;年間受入調査入力票!S54&amp;年間受入調査入力票!T54</f>
        <v/>
      </c>
      <c r="N46" s="161"/>
      <c r="O46" s="238" t="str">
        <f>年間受入調査入力票!U54&amp;年間受入調査入力票!V54&amp;年間受入調査入力票!W54</f>
        <v/>
      </c>
      <c r="P46" s="161"/>
      <c r="Q46" s="238" t="str">
        <f>年間受入調査入力票!X54&amp;年間受入調査入力票!Y54&amp;年間受入調査入力票!Z54&amp;年間受入調査入力票!AA54&amp;年間受入調査入力票!AB54&amp;年間受入調査入力票!AC54</f>
        <v/>
      </c>
      <c r="R46" s="161"/>
      <c r="S46" s="238" t="str">
        <f>年間受入調査入力票!AD54&amp;年間受入調査入力票!AE54&amp;年間受入調査入力票!AF54</f>
        <v/>
      </c>
      <c r="T46" s="161"/>
      <c r="U46" s="238" t="str">
        <f>年間受入調査入力票!AG54&amp;年間受入調査入力票!AH54</f>
        <v/>
      </c>
      <c r="V46" s="161"/>
      <c r="W46" s="240" t="str">
        <f t="shared" si="7"/>
        <v/>
      </c>
      <c r="X46" s="161"/>
      <c r="Y46" s="161"/>
      <c r="Z46" s="161"/>
      <c r="AA46" s="203" t="str">
        <f>IF(年間受入調査入力票!AI54="","",年間受入調査入力票!AI54)</f>
        <v/>
      </c>
      <c r="AB46" s="240" t="str">
        <f t="shared" si="4"/>
        <v/>
      </c>
      <c r="AC46" s="203" t="str">
        <f>IF(C46="","",IF(年間受入調査入力票!$C$7="","",年間受入調査入力票!$C$7))</f>
        <v/>
      </c>
      <c r="AD46" s="240"/>
      <c r="AE46" s="240"/>
      <c r="AF46" s="240"/>
      <c r="AG46" s="240"/>
      <c r="AH46" s="240"/>
      <c r="AI46" s="240"/>
      <c r="AJ46" s="240"/>
      <c r="AK46" s="240"/>
      <c r="AL46" s="240"/>
      <c r="AM46" s="240"/>
      <c r="AN46" s="240"/>
      <c r="AO46" s="240"/>
      <c r="AP46" s="240" t="str">
        <f>IF(年間受入調査入力票!AZ54="","",年間受入調査入力票!AZ54)</f>
        <v/>
      </c>
      <c r="AQ46" s="240" t="str">
        <f>IF(年間受入調査入力票!BA54="","",年間受入調査入力票!BA54)</f>
        <v/>
      </c>
      <c r="AR46" s="240"/>
      <c r="AS46" s="240" t="str">
        <f>IF(年間受入調査入力票!BB54="","",年間受入調査入力票!BB54)</f>
        <v/>
      </c>
      <c r="AT46" s="240"/>
      <c r="AU46" s="240" t="str">
        <f>IF(年間受入調査入力票!BC54="","",年間受入調査入力票!BC54)</f>
        <v/>
      </c>
      <c r="AV46" s="240"/>
      <c r="AW46" s="240" t="str">
        <f>IF(年間受入調査入力票!BD54="","",年間受入調査入力票!BD54)</f>
        <v/>
      </c>
      <c r="AX46" s="240"/>
      <c r="AY46" s="240"/>
      <c r="AZ46" s="240" t="str">
        <f>IF(年間受入調査入力票!BE54="","",年間受入調査入力票!BE54)</f>
        <v/>
      </c>
      <c r="BA46" s="240"/>
      <c r="BB46" s="240"/>
      <c r="BC46" s="240"/>
      <c r="BD46" s="240"/>
      <c r="BE46" s="240"/>
      <c r="BF46" s="203" t="str">
        <f>IF(年間受入調査入力票!B54="","",年間受入調査入力票!B54)</f>
        <v/>
      </c>
      <c r="BG46" s="240"/>
    </row>
    <row r="47" spans="1:59" s="59" customFormat="1">
      <c r="A47" s="161" t="str">
        <f t="shared" si="5"/>
        <v/>
      </c>
      <c r="B47" s="238" t="str">
        <f>年間受入調査入力票!$Z$7&amp;年間受入調査入力票!$AB$7&amp;年間受入調査入力票!$AD$7&amp;年間受入調査入力票!$AF$7&amp;年間受入調査入力票!$AH$7&amp;年間受入調査入力票!$AJ$7</f>
        <v/>
      </c>
      <c r="C47" s="203" t="str">
        <f>IF(年間受入調査入力票!A55="","",年間受入調査入力票!A55)</f>
        <v/>
      </c>
      <c r="D47" s="238" t="str">
        <f>年間受入調査入力票!L55&amp;年間受入調査入力票!M55&amp;年間受入調査入力票!N55</f>
        <v/>
      </c>
      <c r="E47" s="239" t="str">
        <f t="shared" si="1"/>
        <v/>
      </c>
      <c r="F47" s="161"/>
      <c r="G47" s="240" t="str">
        <f t="shared" si="6"/>
        <v/>
      </c>
      <c r="H47" s="161"/>
      <c r="I47" s="238" t="str">
        <f>年間受入調査入力票!O55&amp;年間受入調査入力票!P55</f>
        <v/>
      </c>
      <c r="J47" s="161"/>
      <c r="K47" s="239" t="str">
        <f>IF(年間受入調査入力票!Q55="","",年間受入調査入力票!Q55)</f>
        <v/>
      </c>
      <c r="L47" s="161"/>
      <c r="M47" s="238" t="str">
        <f>年間受入調査入力票!R55&amp;年間受入調査入力票!S55&amp;年間受入調査入力票!T55</f>
        <v/>
      </c>
      <c r="N47" s="161"/>
      <c r="O47" s="238" t="str">
        <f>年間受入調査入力票!U55&amp;年間受入調査入力票!V55&amp;年間受入調査入力票!W55</f>
        <v/>
      </c>
      <c r="P47" s="161"/>
      <c r="Q47" s="238" t="str">
        <f>年間受入調査入力票!X55&amp;年間受入調査入力票!Y55&amp;年間受入調査入力票!Z55&amp;年間受入調査入力票!AA55&amp;年間受入調査入力票!AB55&amp;年間受入調査入力票!AC55</f>
        <v/>
      </c>
      <c r="R47" s="161"/>
      <c r="S47" s="238" t="str">
        <f>年間受入調査入力票!AD55&amp;年間受入調査入力票!AE55&amp;年間受入調査入力票!AF55</f>
        <v/>
      </c>
      <c r="T47" s="161"/>
      <c r="U47" s="238" t="str">
        <f>年間受入調査入力票!AG55&amp;年間受入調査入力票!AH55</f>
        <v/>
      </c>
      <c r="V47" s="161"/>
      <c r="W47" s="240" t="str">
        <f t="shared" si="7"/>
        <v/>
      </c>
      <c r="X47" s="161"/>
      <c r="Y47" s="161"/>
      <c r="Z47" s="161"/>
      <c r="AA47" s="203" t="str">
        <f>IF(年間受入調査入力票!AI55="","",年間受入調査入力票!AI55)</f>
        <v/>
      </c>
      <c r="AB47" s="240" t="str">
        <f t="shared" si="4"/>
        <v/>
      </c>
      <c r="AC47" s="203" t="str">
        <f>IF(C47="","",IF(年間受入調査入力票!$C$7="","",年間受入調査入力票!$C$7))</f>
        <v/>
      </c>
      <c r="AD47" s="240"/>
      <c r="AE47" s="240"/>
      <c r="AF47" s="240"/>
      <c r="AG47" s="240"/>
      <c r="AH47" s="240"/>
      <c r="AI47" s="240"/>
      <c r="AJ47" s="240"/>
      <c r="AK47" s="240"/>
      <c r="AL47" s="240"/>
      <c r="AM47" s="240"/>
      <c r="AN47" s="240"/>
      <c r="AO47" s="240"/>
      <c r="AP47" s="240" t="str">
        <f>IF(年間受入調査入力票!AZ55="","",年間受入調査入力票!AZ55)</f>
        <v/>
      </c>
      <c r="AQ47" s="240" t="str">
        <f>IF(年間受入調査入力票!BA55="","",年間受入調査入力票!BA55)</f>
        <v/>
      </c>
      <c r="AR47" s="240"/>
      <c r="AS47" s="240" t="str">
        <f>IF(年間受入調査入力票!BB55="","",年間受入調査入力票!BB55)</f>
        <v/>
      </c>
      <c r="AT47" s="240"/>
      <c r="AU47" s="240" t="str">
        <f>IF(年間受入調査入力票!BC55="","",年間受入調査入力票!BC55)</f>
        <v/>
      </c>
      <c r="AV47" s="240"/>
      <c r="AW47" s="240" t="str">
        <f>IF(年間受入調査入力票!BD55="","",年間受入調査入力票!BD55)</f>
        <v/>
      </c>
      <c r="AX47" s="240"/>
      <c r="AY47" s="240"/>
      <c r="AZ47" s="240" t="str">
        <f>IF(年間受入調査入力票!BE55="","",年間受入調査入力票!BE55)</f>
        <v/>
      </c>
      <c r="BA47" s="240"/>
      <c r="BB47" s="240"/>
      <c r="BC47" s="240"/>
      <c r="BD47" s="240"/>
      <c r="BE47" s="240"/>
      <c r="BF47" s="203" t="str">
        <f>IF(年間受入調査入力票!B55="","",年間受入調査入力票!B55)</f>
        <v/>
      </c>
      <c r="BG47" s="240"/>
    </row>
    <row r="48" spans="1:59" s="59" customFormat="1">
      <c r="A48" s="161" t="str">
        <f t="shared" si="5"/>
        <v/>
      </c>
      <c r="B48" s="238" t="str">
        <f>年間受入調査入力票!$Z$7&amp;年間受入調査入力票!$AB$7&amp;年間受入調査入力票!$AD$7&amp;年間受入調査入力票!$AF$7&amp;年間受入調査入力票!$AH$7&amp;年間受入調査入力票!$AJ$7</f>
        <v/>
      </c>
      <c r="C48" s="203" t="str">
        <f>IF(年間受入調査入力票!A56="","",年間受入調査入力票!A56)</f>
        <v/>
      </c>
      <c r="D48" s="238" t="str">
        <f>年間受入調査入力票!L56&amp;年間受入調査入力票!M56&amp;年間受入調査入力票!N56</f>
        <v/>
      </c>
      <c r="E48" s="239" t="str">
        <f t="shared" si="1"/>
        <v/>
      </c>
      <c r="F48" s="161"/>
      <c r="G48" s="240" t="str">
        <f t="shared" si="6"/>
        <v/>
      </c>
      <c r="H48" s="161"/>
      <c r="I48" s="238" t="str">
        <f>年間受入調査入力票!O56&amp;年間受入調査入力票!P56</f>
        <v/>
      </c>
      <c r="J48" s="161"/>
      <c r="K48" s="239" t="str">
        <f>IF(年間受入調査入力票!Q56="","",年間受入調査入力票!Q56)</f>
        <v/>
      </c>
      <c r="L48" s="161"/>
      <c r="M48" s="238" t="str">
        <f>年間受入調査入力票!R56&amp;年間受入調査入力票!S56&amp;年間受入調査入力票!T56</f>
        <v/>
      </c>
      <c r="N48" s="161"/>
      <c r="O48" s="238" t="str">
        <f>年間受入調査入力票!U56&amp;年間受入調査入力票!V56&amp;年間受入調査入力票!W56</f>
        <v/>
      </c>
      <c r="P48" s="161"/>
      <c r="Q48" s="238" t="str">
        <f>年間受入調査入力票!X56&amp;年間受入調査入力票!Y56&amp;年間受入調査入力票!Z56&amp;年間受入調査入力票!AA56&amp;年間受入調査入力票!AB56&amp;年間受入調査入力票!AC56</f>
        <v/>
      </c>
      <c r="R48" s="161"/>
      <c r="S48" s="238" t="str">
        <f>年間受入調査入力票!AD56&amp;年間受入調査入力票!AE56&amp;年間受入調査入力票!AF56</f>
        <v/>
      </c>
      <c r="T48" s="161"/>
      <c r="U48" s="238" t="str">
        <f>年間受入調査入力票!AG56&amp;年間受入調査入力票!AH56</f>
        <v/>
      </c>
      <c r="V48" s="161"/>
      <c r="W48" s="240" t="str">
        <f t="shared" si="7"/>
        <v/>
      </c>
      <c r="X48" s="161"/>
      <c r="Y48" s="161"/>
      <c r="Z48" s="161"/>
      <c r="AA48" s="203" t="str">
        <f>IF(年間受入調査入力票!AI56="","",年間受入調査入力票!AI56)</f>
        <v/>
      </c>
      <c r="AB48" s="240" t="str">
        <f t="shared" si="4"/>
        <v/>
      </c>
      <c r="AC48" s="203" t="str">
        <f>IF(C48="","",IF(年間受入調査入力票!$C$7="","",年間受入調査入力票!$C$7))</f>
        <v/>
      </c>
      <c r="AD48" s="240"/>
      <c r="AE48" s="240"/>
      <c r="AF48" s="240"/>
      <c r="AG48" s="240"/>
      <c r="AH48" s="240"/>
      <c r="AI48" s="240"/>
      <c r="AJ48" s="240"/>
      <c r="AK48" s="240"/>
      <c r="AL48" s="240"/>
      <c r="AM48" s="240"/>
      <c r="AN48" s="240"/>
      <c r="AO48" s="240"/>
      <c r="AP48" s="240" t="str">
        <f>IF(年間受入調査入力票!AZ56="","",年間受入調査入力票!AZ56)</f>
        <v/>
      </c>
      <c r="AQ48" s="240" t="str">
        <f>IF(年間受入調査入力票!BA56="","",年間受入調査入力票!BA56)</f>
        <v/>
      </c>
      <c r="AR48" s="240"/>
      <c r="AS48" s="240" t="str">
        <f>IF(年間受入調査入力票!BB56="","",年間受入調査入力票!BB56)</f>
        <v/>
      </c>
      <c r="AT48" s="240"/>
      <c r="AU48" s="240" t="str">
        <f>IF(年間受入調査入力票!BC56="","",年間受入調査入力票!BC56)</f>
        <v/>
      </c>
      <c r="AV48" s="240"/>
      <c r="AW48" s="240" t="str">
        <f>IF(年間受入調査入力票!BD56="","",年間受入調査入力票!BD56)</f>
        <v/>
      </c>
      <c r="AX48" s="240"/>
      <c r="AY48" s="240"/>
      <c r="AZ48" s="240" t="str">
        <f>IF(年間受入調査入力票!BE56="","",年間受入調査入力票!BE56)</f>
        <v/>
      </c>
      <c r="BA48" s="240"/>
      <c r="BB48" s="240"/>
      <c r="BC48" s="240"/>
      <c r="BD48" s="240"/>
      <c r="BE48" s="240"/>
      <c r="BF48" s="203" t="str">
        <f>IF(年間受入調査入力票!B56="","",年間受入調査入力票!B56)</f>
        <v/>
      </c>
      <c r="BG48" s="240"/>
    </row>
    <row r="49" spans="1:59" s="59" customFormat="1">
      <c r="A49" s="161" t="str">
        <f t="shared" si="5"/>
        <v/>
      </c>
      <c r="B49" s="238" t="str">
        <f>年間受入調査入力票!$Z$7&amp;年間受入調査入力票!$AB$7&amp;年間受入調査入力票!$AD$7&amp;年間受入調査入力票!$AF$7&amp;年間受入調査入力票!$AH$7&amp;年間受入調査入力票!$AJ$7</f>
        <v/>
      </c>
      <c r="C49" s="203" t="str">
        <f>IF(年間受入調査入力票!A57="","",年間受入調査入力票!A57)</f>
        <v/>
      </c>
      <c r="D49" s="238" t="str">
        <f>年間受入調査入力票!L57&amp;年間受入調査入力票!M57&amp;年間受入調査入力票!N57</f>
        <v/>
      </c>
      <c r="E49" s="239" t="str">
        <f t="shared" si="1"/>
        <v/>
      </c>
      <c r="F49" s="161"/>
      <c r="G49" s="240" t="str">
        <f t="shared" si="6"/>
        <v/>
      </c>
      <c r="H49" s="161"/>
      <c r="I49" s="238" t="str">
        <f>年間受入調査入力票!O57&amp;年間受入調査入力票!P57</f>
        <v/>
      </c>
      <c r="J49" s="161"/>
      <c r="K49" s="239" t="str">
        <f>IF(年間受入調査入力票!Q57="","",年間受入調査入力票!Q57)</f>
        <v/>
      </c>
      <c r="L49" s="161"/>
      <c r="M49" s="238" t="str">
        <f>年間受入調査入力票!R57&amp;年間受入調査入力票!S57&amp;年間受入調査入力票!T57</f>
        <v/>
      </c>
      <c r="N49" s="161"/>
      <c r="O49" s="238" t="str">
        <f>年間受入調査入力票!U57&amp;年間受入調査入力票!V57&amp;年間受入調査入力票!W57</f>
        <v/>
      </c>
      <c r="P49" s="161"/>
      <c r="Q49" s="238" t="str">
        <f>年間受入調査入力票!X57&amp;年間受入調査入力票!Y57&amp;年間受入調査入力票!Z57&amp;年間受入調査入力票!AA57&amp;年間受入調査入力票!AB57&amp;年間受入調査入力票!AC57</f>
        <v/>
      </c>
      <c r="R49" s="161"/>
      <c r="S49" s="238" t="str">
        <f>年間受入調査入力票!AD57&amp;年間受入調査入力票!AE57&amp;年間受入調査入力票!AF57</f>
        <v/>
      </c>
      <c r="T49" s="161"/>
      <c r="U49" s="238" t="str">
        <f>年間受入調査入力票!AG57&amp;年間受入調査入力票!AH57</f>
        <v/>
      </c>
      <c r="V49" s="161"/>
      <c r="W49" s="240" t="str">
        <f t="shared" si="7"/>
        <v/>
      </c>
      <c r="X49" s="161"/>
      <c r="Y49" s="161"/>
      <c r="Z49" s="161"/>
      <c r="AA49" s="203" t="str">
        <f>IF(年間受入調査入力票!AI57="","",年間受入調査入力票!AI57)</f>
        <v/>
      </c>
      <c r="AB49" s="240" t="str">
        <f t="shared" si="4"/>
        <v/>
      </c>
      <c r="AC49" s="203" t="str">
        <f>IF(C49="","",IF(年間受入調査入力票!$C$7="","",年間受入調査入力票!$C$7))</f>
        <v/>
      </c>
      <c r="AD49" s="240"/>
      <c r="AE49" s="240"/>
      <c r="AF49" s="240"/>
      <c r="AG49" s="240"/>
      <c r="AH49" s="240"/>
      <c r="AI49" s="240"/>
      <c r="AJ49" s="240"/>
      <c r="AK49" s="240"/>
      <c r="AL49" s="240"/>
      <c r="AM49" s="240"/>
      <c r="AN49" s="240"/>
      <c r="AO49" s="240"/>
      <c r="AP49" s="240" t="str">
        <f>IF(年間受入調査入力票!AZ57="","",年間受入調査入力票!AZ57)</f>
        <v/>
      </c>
      <c r="AQ49" s="240" t="str">
        <f>IF(年間受入調査入力票!BA57="","",年間受入調査入力票!BA57)</f>
        <v/>
      </c>
      <c r="AR49" s="240"/>
      <c r="AS49" s="240" t="str">
        <f>IF(年間受入調査入力票!BB57="","",年間受入調査入力票!BB57)</f>
        <v/>
      </c>
      <c r="AT49" s="240"/>
      <c r="AU49" s="240" t="str">
        <f>IF(年間受入調査入力票!BC57="","",年間受入調査入力票!BC57)</f>
        <v/>
      </c>
      <c r="AV49" s="240"/>
      <c r="AW49" s="240" t="str">
        <f>IF(年間受入調査入力票!BD57="","",年間受入調査入力票!BD57)</f>
        <v/>
      </c>
      <c r="AX49" s="240"/>
      <c r="AY49" s="240"/>
      <c r="AZ49" s="240" t="str">
        <f>IF(年間受入調査入力票!BE57="","",年間受入調査入力票!BE57)</f>
        <v/>
      </c>
      <c r="BA49" s="240"/>
      <c r="BB49" s="240"/>
      <c r="BC49" s="240"/>
      <c r="BD49" s="240"/>
      <c r="BE49" s="240"/>
      <c r="BF49" s="203" t="str">
        <f>IF(年間受入調査入力票!B57="","",年間受入調査入力票!B57)</f>
        <v/>
      </c>
      <c r="BG49" s="240"/>
    </row>
    <row r="50" spans="1:59" s="59" customFormat="1">
      <c r="A50" s="161" t="str">
        <f t="shared" si="5"/>
        <v/>
      </c>
      <c r="B50" s="238" t="str">
        <f>年間受入調査入力票!$Z$7&amp;年間受入調査入力票!$AB$7&amp;年間受入調査入力票!$AD$7&amp;年間受入調査入力票!$AF$7&amp;年間受入調査入力票!$AH$7&amp;年間受入調査入力票!$AJ$7</f>
        <v/>
      </c>
      <c r="C50" s="203" t="str">
        <f>IF(年間受入調査入力票!A58="","",年間受入調査入力票!A58)</f>
        <v/>
      </c>
      <c r="D50" s="238" t="str">
        <f>年間受入調査入力票!L58&amp;年間受入調査入力票!M58&amp;年間受入調査入力票!N58</f>
        <v/>
      </c>
      <c r="E50" s="239" t="str">
        <f t="shared" si="1"/>
        <v/>
      </c>
      <c r="F50" s="161"/>
      <c r="G50" s="240" t="str">
        <f t="shared" si="6"/>
        <v/>
      </c>
      <c r="H50" s="161"/>
      <c r="I50" s="238" t="str">
        <f>年間受入調査入力票!O58&amp;年間受入調査入力票!P58</f>
        <v/>
      </c>
      <c r="J50" s="161"/>
      <c r="K50" s="239" t="str">
        <f>IF(年間受入調査入力票!Q58="","",年間受入調査入力票!Q58)</f>
        <v/>
      </c>
      <c r="L50" s="161"/>
      <c r="M50" s="238" t="str">
        <f>年間受入調査入力票!R58&amp;年間受入調査入力票!S58&amp;年間受入調査入力票!T58</f>
        <v/>
      </c>
      <c r="N50" s="161"/>
      <c r="O50" s="238" t="str">
        <f>年間受入調査入力票!U58&amp;年間受入調査入力票!V58&amp;年間受入調査入力票!W58</f>
        <v/>
      </c>
      <c r="P50" s="161"/>
      <c r="Q50" s="238" t="str">
        <f>年間受入調査入力票!X58&amp;年間受入調査入力票!Y58&amp;年間受入調査入力票!Z58&amp;年間受入調査入力票!AA58&amp;年間受入調査入力票!AB58&amp;年間受入調査入力票!AC58</f>
        <v/>
      </c>
      <c r="R50" s="161"/>
      <c r="S50" s="238" t="str">
        <f>年間受入調査入力票!AD58&amp;年間受入調査入力票!AE58&amp;年間受入調査入力票!AF58</f>
        <v/>
      </c>
      <c r="T50" s="161"/>
      <c r="U50" s="238" t="str">
        <f>年間受入調査入力票!AG58&amp;年間受入調査入力票!AH58</f>
        <v/>
      </c>
      <c r="V50" s="161"/>
      <c r="W50" s="240" t="str">
        <f t="shared" si="7"/>
        <v/>
      </c>
      <c r="X50" s="161"/>
      <c r="Y50" s="161"/>
      <c r="Z50" s="161"/>
      <c r="AA50" s="203" t="str">
        <f>IF(年間受入調査入力票!AI58="","",年間受入調査入力票!AI58)</f>
        <v/>
      </c>
      <c r="AB50" s="240" t="str">
        <f t="shared" si="4"/>
        <v/>
      </c>
      <c r="AC50" s="203" t="str">
        <f>IF(C50="","",IF(年間受入調査入力票!$C$7="","",年間受入調査入力票!$C$7))</f>
        <v/>
      </c>
      <c r="AD50" s="240"/>
      <c r="AE50" s="240"/>
      <c r="AF50" s="240"/>
      <c r="AG50" s="240"/>
      <c r="AH50" s="240"/>
      <c r="AI50" s="240"/>
      <c r="AJ50" s="240"/>
      <c r="AK50" s="240"/>
      <c r="AL50" s="240"/>
      <c r="AM50" s="240"/>
      <c r="AN50" s="240"/>
      <c r="AO50" s="240"/>
      <c r="AP50" s="240" t="str">
        <f>IF(年間受入調査入力票!AZ58="","",年間受入調査入力票!AZ58)</f>
        <v/>
      </c>
      <c r="AQ50" s="240" t="str">
        <f>IF(年間受入調査入力票!BA58="","",年間受入調査入力票!BA58)</f>
        <v/>
      </c>
      <c r="AR50" s="240"/>
      <c r="AS50" s="240" t="str">
        <f>IF(年間受入調査入力票!BB58="","",年間受入調査入力票!BB58)</f>
        <v/>
      </c>
      <c r="AT50" s="240"/>
      <c r="AU50" s="240" t="str">
        <f>IF(年間受入調査入力票!BC58="","",年間受入調査入力票!BC58)</f>
        <v/>
      </c>
      <c r="AV50" s="240"/>
      <c r="AW50" s="240" t="str">
        <f>IF(年間受入調査入力票!BD58="","",年間受入調査入力票!BD58)</f>
        <v/>
      </c>
      <c r="AX50" s="240"/>
      <c r="AY50" s="240"/>
      <c r="AZ50" s="240" t="str">
        <f>IF(年間受入調査入力票!BE58="","",年間受入調査入力票!BE58)</f>
        <v/>
      </c>
      <c r="BA50" s="240"/>
      <c r="BB50" s="240"/>
      <c r="BC50" s="240"/>
      <c r="BD50" s="240"/>
      <c r="BE50" s="240"/>
      <c r="BF50" s="203" t="str">
        <f>IF(年間受入調査入力票!B58="","",年間受入調査入力票!B58)</f>
        <v/>
      </c>
      <c r="BG50" s="240"/>
    </row>
    <row r="51" spans="1:59" s="59" customFormat="1">
      <c r="A51" s="161" t="str">
        <f t="shared" si="5"/>
        <v/>
      </c>
      <c r="B51" s="238" t="str">
        <f>年間受入調査入力票!$Z$7&amp;年間受入調査入力票!$AB$7&amp;年間受入調査入力票!$AD$7&amp;年間受入調査入力票!$AF$7&amp;年間受入調査入力票!$AH$7&amp;年間受入調査入力票!$AJ$7</f>
        <v/>
      </c>
      <c r="C51" s="203" t="str">
        <f>IF(年間受入調査入力票!A59="","",年間受入調査入力票!A59)</f>
        <v/>
      </c>
      <c r="D51" s="238" t="str">
        <f>年間受入調査入力票!L59&amp;年間受入調査入力票!M59&amp;年間受入調査入力票!N59</f>
        <v/>
      </c>
      <c r="E51" s="239" t="str">
        <f t="shared" si="1"/>
        <v/>
      </c>
      <c r="F51" s="161"/>
      <c r="G51" s="240" t="str">
        <f t="shared" si="6"/>
        <v/>
      </c>
      <c r="H51" s="161"/>
      <c r="I51" s="238" t="str">
        <f>年間受入調査入力票!O59&amp;年間受入調査入力票!P59</f>
        <v/>
      </c>
      <c r="J51" s="161"/>
      <c r="K51" s="239" t="str">
        <f>IF(年間受入調査入力票!Q59="","",年間受入調査入力票!Q59)</f>
        <v/>
      </c>
      <c r="L51" s="161"/>
      <c r="M51" s="238" t="str">
        <f>年間受入調査入力票!R59&amp;年間受入調査入力票!S59&amp;年間受入調査入力票!T59</f>
        <v/>
      </c>
      <c r="N51" s="161"/>
      <c r="O51" s="238" t="str">
        <f>年間受入調査入力票!U59&amp;年間受入調査入力票!V59&amp;年間受入調査入力票!W59</f>
        <v/>
      </c>
      <c r="P51" s="161"/>
      <c r="Q51" s="238" t="str">
        <f>年間受入調査入力票!X59&amp;年間受入調査入力票!Y59&amp;年間受入調査入力票!Z59&amp;年間受入調査入力票!AA59&amp;年間受入調査入力票!AB59&amp;年間受入調査入力票!AC59</f>
        <v/>
      </c>
      <c r="R51" s="161"/>
      <c r="S51" s="238" t="str">
        <f>年間受入調査入力票!AD59&amp;年間受入調査入力票!AE59&amp;年間受入調査入力票!AF59</f>
        <v/>
      </c>
      <c r="T51" s="161"/>
      <c r="U51" s="238" t="str">
        <f>年間受入調査入力票!AG59&amp;年間受入調査入力票!AH59</f>
        <v/>
      </c>
      <c r="V51" s="161"/>
      <c r="W51" s="240" t="str">
        <f t="shared" si="7"/>
        <v/>
      </c>
      <c r="X51" s="161"/>
      <c r="Y51" s="161"/>
      <c r="Z51" s="161"/>
      <c r="AA51" s="203" t="str">
        <f>IF(年間受入調査入力票!AI59="","",年間受入調査入力票!AI59)</f>
        <v/>
      </c>
      <c r="AB51" s="240" t="str">
        <f t="shared" si="4"/>
        <v/>
      </c>
      <c r="AC51" s="203" t="str">
        <f>IF(C51="","",IF(年間受入調査入力票!$C$7="","",年間受入調査入力票!$C$7))</f>
        <v/>
      </c>
      <c r="AD51" s="240"/>
      <c r="AE51" s="240"/>
      <c r="AF51" s="240"/>
      <c r="AG51" s="240"/>
      <c r="AH51" s="240"/>
      <c r="AI51" s="240"/>
      <c r="AJ51" s="240"/>
      <c r="AK51" s="240"/>
      <c r="AL51" s="240"/>
      <c r="AM51" s="240"/>
      <c r="AN51" s="240"/>
      <c r="AO51" s="240"/>
      <c r="AP51" s="240" t="str">
        <f>IF(年間受入調査入力票!AZ59="","",年間受入調査入力票!AZ59)</f>
        <v/>
      </c>
      <c r="AQ51" s="240" t="str">
        <f>IF(年間受入調査入力票!BA59="","",年間受入調査入力票!BA59)</f>
        <v/>
      </c>
      <c r="AR51" s="240"/>
      <c r="AS51" s="240" t="str">
        <f>IF(年間受入調査入力票!BB59="","",年間受入調査入力票!BB59)</f>
        <v/>
      </c>
      <c r="AT51" s="240"/>
      <c r="AU51" s="240" t="str">
        <f>IF(年間受入調査入力票!BC59="","",年間受入調査入力票!BC59)</f>
        <v/>
      </c>
      <c r="AV51" s="240"/>
      <c r="AW51" s="240" t="str">
        <f>IF(年間受入調査入力票!BD59="","",年間受入調査入力票!BD59)</f>
        <v/>
      </c>
      <c r="AX51" s="240"/>
      <c r="AY51" s="240"/>
      <c r="AZ51" s="240" t="str">
        <f>IF(年間受入調査入力票!BE59="","",年間受入調査入力票!BE59)</f>
        <v/>
      </c>
      <c r="BA51" s="240"/>
      <c r="BB51" s="240"/>
      <c r="BC51" s="240"/>
      <c r="BD51" s="240"/>
      <c r="BE51" s="240"/>
      <c r="BF51" s="203" t="str">
        <f>IF(年間受入調査入力票!B59="","",年間受入調査入力票!B59)</f>
        <v/>
      </c>
      <c r="BG51" s="240"/>
    </row>
    <row r="52" spans="1:59" s="59" customFormat="1">
      <c r="A52" s="161" t="str">
        <f t="shared" si="5"/>
        <v/>
      </c>
      <c r="B52" s="238" t="str">
        <f>年間受入調査入力票!$Z$7&amp;年間受入調査入力票!$AB$7&amp;年間受入調査入力票!$AD$7&amp;年間受入調査入力票!$AF$7&amp;年間受入調査入力票!$AH$7&amp;年間受入調査入力票!$AJ$7</f>
        <v/>
      </c>
      <c r="C52" s="203" t="str">
        <f>IF(年間受入調査入力票!A60="","",年間受入調査入力票!A60)</f>
        <v/>
      </c>
      <c r="D52" s="238" t="str">
        <f>年間受入調査入力票!L60&amp;年間受入調査入力票!M60&amp;年間受入調査入力票!N60</f>
        <v/>
      </c>
      <c r="E52" s="239" t="str">
        <f t="shared" si="1"/>
        <v/>
      </c>
      <c r="F52" s="161"/>
      <c r="G52" s="240" t="str">
        <f t="shared" si="6"/>
        <v/>
      </c>
      <c r="H52" s="161"/>
      <c r="I52" s="238" t="str">
        <f>年間受入調査入力票!O60&amp;年間受入調査入力票!P60</f>
        <v/>
      </c>
      <c r="J52" s="161"/>
      <c r="K52" s="239" t="str">
        <f>IF(年間受入調査入力票!Q60="","",年間受入調査入力票!Q60)</f>
        <v/>
      </c>
      <c r="L52" s="161"/>
      <c r="M52" s="238" t="str">
        <f>年間受入調査入力票!R60&amp;年間受入調査入力票!S60&amp;年間受入調査入力票!T60</f>
        <v/>
      </c>
      <c r="N52" s="161"/>
      <c r="O52" s="238" t="str">
        <f>年間受入調査入力票!U60&amp;年間受入調査入力票!V60&amp;年間受入調査入力票!W60</f>
        <v/>
      </c>
      <c r="P52" s="161"/>
      <c r="Q52" s="238" t="str">
        <f>年間受入調査入力票!X60&amp;年間受入調査入力票!Y60&amp;年間受入調査入力票!Z60&amp;年間受入調査入力票!AA60&amp;年間受入調査入力票!AB60&amp;年間受入調査入力票!AC60</f>
        <v/>
      </c>
      <c r="R52" s="161"/>
      <c r="S52" s="238" t="str">
        <f>年間受入調査入力票!AD60&amp;年間受入調査入力票!AE60&amp;年間受入調査入力票!AF60</f>
        <v/>
      </c>
      <c r="T52" s="161"/>
      <c r="U52" s="238" t="str">
        <f>年間受入調査入力票!AG60&amp;年間受入調査入力票!AH60</f>
        <v/>
      </c>
      <c r="V52" s="161"/>
      <c r="W52" s="240" t="str">
        <f t="shared" si="7"/>
        <v/>
      </c>
      <c r="X52" s="161"/>
      <c r="Y52" s="161"/>
      <c r="Z52" s="161"/>
      <c r="AA52" s="203" t="str">
        <f>IF(年間受入調査入力票!AI60="","",年間受入調査入力票!AI60)</f>
        <v/>
      </c>
      <c r="AB52" s="240" t="str">
        <f t="shared" si="4"/>
        <v/>
      </c>
      <c r="AC52" s="203" t="str">
        <f>IF(C52="","",IF(年間受入調査入力票!$C$7="","",年間受入調査入力票!$C$7))</f>
        <v/>
      </c>
      <c r="AD52" s="240"/>
      <c r="AE52" s="240"/>
      <c r="AF52" s="240"/>
      <c r="AG52" s="240"/>
      <c r="AH52" s="240"/>
      <c r="AI52" s="240"/>
      <c r="AJ52" s="240"/>
      <c r="AK52" s="240"/>
      <c r="AL52" s="240"/>
      <c r="AM52" s="240"/>
      <c r="AN52" s="240"/>
      <c r="AO52" s="240"/>
      <c r="AP52" s="240" t="str">
        <f>IF(年間受入調査入力票!AZ60="","",年間受入調査入力票!AZ60)</f>
        <v/>
      </c>
      <c r="AQ52" s="240" t="str">
        <f>IF(年間受入調査入力票!BA60="","",年間受入調査入力票!BA60)</f>
        <v/>
      </c>
      <c r="AR52" s="240"/>
      <c r="AS52" s="240" t="str">
        <f>IF(年間受入調査入力票!BB60="","",年間受入調査入力票!BB60)</f>
        <v/>
      </c>
      <c r="AT52" s="240"/>
      <c r="AU52" s="240" t="str">
        <f>IF(年間受入調査入力票!BC60="","",年間受入調査入力票!BC60)</f>
        <v/>
      </c>
      <c r="AV52" s="240"/>
      <c r="AW52" s="240" t="str">
        <f>IF(年間受入調査入力票!BD60="","",年間受入調査入力票!BD60)</f>
        <v/>
      </c>
      <c r="AX52" s="240"/>
      <c r="AY52" s="240"/>
      <c r="AZ52" s="240" t="str">
        <f>IF(年間受入調査入力票!BE60="","",年間受入調査入力票!BE60)</f>
        <v/>
      </c>
      <c r="BA52" s="240"/>
      <c r="BB52" s="240"/>
      <c r="BC52" s="240"/>
      <c r="BD52" s="240"/>
      <c r="BE52" s="240"/>
      <c r="BF52" s="203" t="str">
        <f>IF(年間受入調査入力票!B60="","",年間受入調査入力票!B60)</f>
        <v/>
      </c>
      <c r="BG52" s="240"/>
    </row>
    <row r="53" spans="1:59" s="59" customFormat="1">
      <c r="A53" s="161" t="str">
        <f t="shared" si="5"/>
        <v/>
      </c>
      <c r="B53" s="238" t="str">
        <f>年間受入調査入力票!$Z$7&amp;年間受入調査入力票!$AB$7&amp;年間受入調査入力票!$AD$7&amp;年間受入調査入力票!$AF$7&amp;年間受入調査入力票!$AH$7&amp;年間受入調査入力票!$AJ$7</f>
        <v/>
      </c>
      <c r="C53" s="203" t="str">
        <f>IF(年間受入調査入力票!A61="","",年間受入調査入力票!A61)</f>
        <v/>
      </c>
      <c r="D53" s="238" t="str">
        <f>年間受入調査入力票!L61&amp;年間受入調査入力票!M61&amp;年間受入調査入力票!N61</f>
        <v/>
      </c>
      <c r="E53" s="239" t="str">
        <f t="shared" si="1"/>
        <v/>
      </c>
      <c r="F53" s="161"/>
      <c r="G53" s="240" t="str">
        <f t="shared" si="6"/>
        <v/>
      </c>
      <c r="H53" s="161"/>
      <c r="I53" s="238" t="str">
        <f>年間受入調査入力票!O61&amp;年間受入調査入力票!P61</f>
        <v/>
      </c>
      <c r="J53" s="161"/>
      <c r="K53" s="239" t="str">
        <f>IF(年間受入調査入力票!Q61="","",年間受入調査入力票!Q61)</f>
        <v/>
      </c>
      <c r="L53" s="161"/>
      <c r="M53" s="238" t="str">
        <f>年間受入調査入力票!R61&amp;年間受入調査入力票!S61&amp;年間受入調査入力票!T61</f>
        <v/>
      </c>
      <c r="N53" s="161"/>
      <c r="O53" s="238" t="str">
        <f>年間受入調査入力票!U61&amp;年間受入調査入力票!V61&amp;年間受入調査入力票!W61</f>
        <v/>
      </c>
      <c r="P53" s="161"/>
      <c r="Q53" s="238" t="str">
        <f>年間受入調査入力票!X61&amp;年間受入調査入力票!Y61&amp;年間受入調査入力票!Z61&amp;年間受入調査入力票!AA61&amp;年間受入調査入力票!AB61&amp;年間受入調査入力票!AC61</f>
        <v/>
      </c>
      <c r="R53" s="161"/>
      <c r="S53" s="238" t="str">
        <f>年間受入調査入力票!AD61&amp;年間受入調査入力票!AE61&amp;年間受入調査入力票!AF61</f>
        <v/>
      </c>
      <c r="T53" s="161"/>
      <c r="U53" s="238" t="str">
        <f>年間受入調査入力票!AG61&amp;年間受入調査入力票!AH61</f>
        <v/>
      </c>
      <c r="V53" s="161"/>
      <c r="W53" s="240" t="str">
        <f t="shared" si="7"/>
        <v/>
      </c>
      <c r="X53" s="161"/>
      <c r="Y53" s="161"/>
      <c r="Z53" s="161"/>
      <c r="AA53" s="203" t="str">
        <f>IF(年間受入調査入力票!AI61="","",年間受入調査入力票!AI61)</f>
        <v/>
      </c>
      <c r="AB53" s="240" t="str">
        <f t="shared" si="4"/>
        <v/>
      </c>
      <c r="AC53" s="203" t="str">
        <f>IF(C53="","",IF(年間受入調査入力票!$C$7="","",年間受入調査入力票!$C$7))</f>
        <v/>
      </c>
      <c r="AD53" s="240"/>
      <c r="AE53" s="240"/>
      <c r="AF53" s="240"/>
      <c r="AG53" s="240"/>
      <c r="AH53" s="240"/>
      <c r="AI53" s="240"/>
      <c r="AJ53" s="240"/>
      <c r="AK53" s="240"/>
      <c r="AL53" s="240"/>
      <c r="AM53" s="240"/>
      <c r="AN53" s="240"/>
      <c r="AO53" s="240"/>
      <c r="AP53" s="240" t="str">
        <f>IF(年間受入調査入力票!AZ61="","",年間受入調査入力票!AZ61)</f>
        <v/>
      </c>
      <c r="AQ53" s="240" t="str">
        <f>IF(年間受入調査入力票!BA61="","",年間受入調査入力票!BA61)</f>
        <v/>
      </c>
      <c r="AR53" s="240"/>
      <c r="AS53" s="240" t="str">
        <f>IF(年間受入調査入力票!BB61="","",年間受入調査入力票!BB61)</f>
        <v/>
      </c>
      <c r="AT53" s="240"/>
      <c r="AU53" s="240" t="str">
        <f>IF(年間受入調査入力票!BC61="","",年間受入調査入力票!BC61)</f>
        <v/>
      </c>
      <c r="AV53" s="240"/>
      <c r="AW53" s="240" t="str">
        <f>IF(年間受入調査入力票!BD61="","",年間受入調査入力票!BD61)</f>
        <v/>
      </c>
      <c r="AX53" s="240"/>
      <c r="AY53" s="240"/>
      <c r="AZ53" s="240" t="str">
        <f>IF(年間受入調査入力票!BE61="","",年間受入調査入力票!BE61)</f>
        <v/>
      </c>
      <c r="BA53" s="240"/>
      <c r="BB53" s="240"/>
      <c r="BC53" s="240"/>
      <c r="BD53" s="240"/>
      <c r="BE53" s="240"/>
      <c r="BF53" s="203" t="str">
        <f>IF(年間受入調査入力票!B61="","",年間受入調査入力票!B61)</f>
        <v/>
      </c>
      <c r="BG53" s="240"/>
    </row>
    <row r="54" spans="1:59" s="59" customFormat="1">
      <c r="A54" s="161" t="str">
        <f t="shared" si="5"/>
        <v/>
      </c>
      <c r="B54" s="238" t="str">
        <f>年間受入調査入力票!$Z$7&amp;年間受入調査入力票!$AB$7&amp;年間受入調査入力票!$AD$7&amp;年間受入調査入力票!$AF$7&amp;年間受入調査入力票!$AH$7&amp;年間受入調査入力票!$AJ$7</f>
        <v/>
      </c>
      <c r="C54" s="203" t="str">
        <f>IF(年間受入調査入力票!A62="","",年間受入調査入力票!A62)</f>
        <v/>
      </c>
      <c r="D54" s="238" t="str">
        <f>年間受入調査入力票!L62&amp;年間受入調査入力票!M62&amp;年間受入調査入力票!N62</f>
        <v/>
      </c>
      <c r="E54" s="239" t="str">
        <f t="shared" si="1"/>
        <v/>
      </c>
      <c r="F54" s="161"/>
      <c r="G54" s="240" t="str">
        <f t="shared" si="6"/>
        <v/>
      </c>
      <c r="H54" s="161"/>
      <c r="I54" s="238" t="str">
        <f>年間受入調査入力票!O62&amp;年間受入調査入力票!P62</f>
        <v/>
      </c>
      <c r="J54" s="161"/>
      <c r="K54" s="239" t="str">
        <f>IF(年間受入調査入力票!Q62="","",年間受入調査入力票!Q62)</f>
        <v/>
      </c>
      <c r="L54" s="161"/>
      <c r="M54" s="238" t="str">
        <f>年間受入調査入力票!R62&amp;年間受入調査入力票!S62&amp;年間受入調査入力票!T62</f>
        <v/>
      </c>
      <c r="N54" s="161"/>
      <c r="O54" s="238" t="str">
        <f>年間受入調査入力票!U62&amp;年間受入調査入力票!V62&amp;年間受入調査入力票!W62</f>
        <v/>
      </c>
      <c r="P54" s="161"/>
      <c r="Q54" s="238" t="str">
        <f>年間受入調査入力票!X62&amp;年間受入調査入力票!Y62&amp;年間受入調査入力票!Z62&amp;年間受入調査入力票!AA62&amp;年間受入調査入力票!AB62&amp;年間受入調査入力票!AC62</f>
        <v/>
      </c>
      <c r="R54" s="161"/>
      <c r="S54" s="238" t="str">
        <f>年間受入調査入力票!AD62&amp;年間受入調査入力票!AE62&amp;年間受入調査入力票!AF62</f>
        <v/>
      </c>
      <c r="T54" s="161"/>
      <c r="U54" s="238" t="str">
        <f>年間受入調査入力票!AG62&amp;年間受入調査入力票!AH62</f>
        <v/>
      </c>
      <c r="V54" s="161"/>
      <c r="W54" s="240" t="str">
        <f t="shared" si="7"/>
        <v/>
      </c>
      <c r="X54" s="161"/>
      <c r="Y54" s="161"/>
      <c r="Z54" s="161"/>
      <c r="AA54" s="203" t="str">
        <f>IF(年間受入調査入力票!AI62="","",年間受入調査入力票!AI62)</f>
        <v/>
      </c>
      <c r="AB54" s="240" t="str">
        <f t="shared" si="4"/>
        <v/>
      </c>
      <c r="AC54" s="203" t="str">
        <f>IF(C54="","",IF(年間受入調査入力票!$C$7="","",年間受入調査入力票!$C$7))</f>
        <v/>
      </c>
      <c r="AD54" s="240"/>
      <c r="AE54" s="240"/>
      <c r="AF54" s="240"/>
      <c r="AG54" s="240"/>
      <c r="AH54" s="240"/>
      <c r="AI54" s="240"/>
      <c r="AJ54" s="240"/>
      <c r="AK54" s="240"/>
      <c r="AL54" s="240"/>
      <c r="AM54" s="240"/>
      <c r="AN54" s="240"/>
      <c r="AO54" s="240"/>
      <c r="AP54" s="240" t="str">
        <f>IF(年間受入調査入力票!AZ62="","",年間受入調査入力票!AZ62)</f>
        <v/>
      </c>
      <c r="AQ54" s="240" t="str">
        <f>IF(年間受入調査入力票!BA62="","",年間受入調査入力票!BA62)</f>
        <v/>
      </c>
      <c r="AR54" s="240"/>
      <c r="AS54" s="240" t="str">
        <f>IF(年間受入調査入力票!BB62="","",年間受入調査入力票!BB62)</f>
        <v/>
      </c>
      <c r="AT54" s="240"/>
      <c r="AU54" s="240" t="str">
        <f>IF(年間受入調査入力票!BC62="","",年間受入調査入力票!BC62)</f>
        <v/>
      </c>
      <c r="AV54" s="240"/>
      <c r="AW54" s="240" t="str">
        <f>IF(年間受入調査入力票!BD62="","",年間受入調査入力票!BD62)</f>
        <v/>
      </c>
      <c r="AX54" s="240"/>
      <c r="AY54" s="240"/>
      <c r="AZ54" s="240" t="str">
        <f>IF(年間受入調査入力票!BE62="","",年間受入調査入力票!BE62)</f>
        <v/>
      </c>
      <c r="BA54" s="240"/>
      <c r="BB54" s="240"/>
      <c r="BC54" s="240"/>
      <c r="BD54" s="240"/>
      <c r="BE54" s="240"/>
      <c r="BF54" s="203" t="str">
        <f>IF(年間受入調査入力票!B62="","",年間受入調査入力票!B62)</f>
        <v/>
      </c>
      <c r="BG54" s="240"/>
    </row>
    <row r="55" spans="1:59" s="59" customFormat="1">
      <c r="A55" s="161" t="str">
        <f>IF(C55="","",C55)</f>
        <v/>
      </c>
      <c r="B55" s="238" t="str">
        <f>年間受入調査入力票!$Z$7&amp;年間受入調査入力票!$AB$7&amp;年間受入調査入力票!$AD$7&amp;年間受入調査入力票!$AF$7&amp;年間受入調査入力票!$AH$7&amp;年間受入調査入力票!$AJ$7</f>
        <v/>
      </c>
      <c r="C55" s="203" t="str">
        <f>IF(年間受入調査入力票!A63="","",年間受入調査入力票!A63)</f>
        <v/>
      </c>
      <c r="D55" s="238" t="str">
        <f>年間受入調査入力票!L63&amp;年間受入調査入力票!M63&amp;年間受入調査入力票!N63</f>
        <v/>
      </c>
      <c r="E55" s="239" t="str">
        <f t="shared" si="1"/>
        <v/>
      </c>
      <c r="F55" s="161"/>
      <c r="G55" s="240" t="str">
        <f>IF(AND(C55&lt;&gt;"",D55&lt;&gt;""),155,"")</f>
        <v/>
      </c>
      <c r="H55" s="161"/>
      <c r="I55" s="238" t="str">
        <f>年間受入調査入力票!O63&amp;年間受入調査入力票!P63</f>
        <v/>
      </c>
      <c r="J55" s="161"/>
      <c r="K55" s="239" t="str">
        <f>IF(年間受入調査入力票!Q63="","",年間受入調査入力票!Q63)</f>
        <v/>
      </c>
      <c r="L55" s="161"/>
      <c r="M55" s="238" t="str">
        <f>年間受入調査入力票!R63&amp;年間受入調査入力票!S63&amp;年間受入調査入力票!T63</f>
        <v/>
      </c>
      <c r="N55" s="161"/>
      <c r="O55" s="238" t="str">
        <f>年間受入調査入力票!U63&amp;年間受入調査入力票!V63&amp;年間受入調査入力票!W63</f>
        <v/>
      </c>
      <c r="P55" s="161"/>
      <c r="Q55" s="238" t="str">
        <f>年間受入調査入力票!X63&amp;年間受入調査入力票!Y63&amp;年間受入調査入力票!Z63&amp;年間受入調査入力票!AA63&amp;年間受入調査入力票!AB63&amp;年間受入調査入力票!AC63</f>
        <v/>
      </c>
      <c r="R55" s="161"/>
      <c r="S55" s="238" t="str">
        <f>年間受入調査入力票!AD63&amp;年間受入調査入力票!AE63&amp;年間受入調査入力票!AF63</f>
        <v/>
      </c>
      <c r="T55" s="161"/>
      <c r="U55" s="238" t="str">
        <f>年間受入調査入力票!AG63&amp;年間受入調査入力票!AH63</f>
        <v/>
      </c>
      <c r="V55" s="161"/>
      <c r="W55" s="240" t="str">
        <f>IF(AND(C55&lt;&gt;"",D55&lt;&gt;"",I55&lt;&gt;""),88,"")</f>
        <v/>
      </c>
      <c r="X55" s="161"/>
      <c r="Y55" s="161"/>
      <c r="Z55" s="161"/>
      <c r="AA55" s="203" t="str">
        <f>IF(年間受入調査入力票!AI63="","",年間受入調査入力票!AI63)</f>
        <v/>
      </c>
      <c r="AB55" s="240" t="str">
        <f t="shared" si="4"/>
        <v/>
      </c>
      <c r="AC55" s="203" t="str">
        <f>IF(C55="","",IF(年間受入調査入力票!$C$7="","",年間受入調査入力票!$C$7))</f>
        <v/>
      </c>
      <c r="AD55" s="240"/>
      <c r="AE55" s="240"/>
      <c r="AF55" s="240"/>
      <c r="AG55" s="240"/>
      <c r="AH55" s="240"/>
      <c r="AI55" s="240"/>
      <c r="AJ55" s="240"/>
      <c r="AK55" s="240"/>
      <c r="AL55" s="240"/>
      <c r="AM55" s="240"/>
      <c r="AN55" s="240"/>
      <c r="AO55" s="240"/>
      <c r="AP55" s="240" t="str">
        <f>IF(年間受入調査入力票!AZ63="","",年間受入調査入力票!AZ63)</f>
        <v/>
      </c>
      <c r="AQ55" s="240" t="str">
        <f>IF(年間受入調査入力票!BA63="","",年間受入調査入力票!BA63)</f>
        <v/>
      </c>
      <c r="AR55" s="240"/>
      <c r="AS55" s="240" t="str">
        <f>IF(年間受入調査入力票!BB63="","",年間受入調査入力票!BB63)</f>
        <v/>
      </c>
      <c r="AT55" s="240"/>
      <c r="AU55" s="240" t="str">
        <f>IF(年間受入調査入力票!BC63="","",年間受入調査入力票!BC63)</f>
        <v/>
      </c>
      <c r="AV55" s="240"/>
      <c r="AW55" s="240" t="str">
        <f>IF(年間受入調査入力票!BD63="","",年間受入調査入力票!BD63)</f>
        <v/>
      </c>
      <c r="AX55" s="240"/>
      <c r="AY55" s="240"/>
      <c r="AZ55" s="240" t="str">
        <f>IF(年間受入調査入力票!BE63="","",年間受入調査入力票!BE63)</f>
        <v/>
      </c>
      <c r="BA55" s="240"/>
      <c r="BB55" s="240"/>
      <c r="BC55" s="240"/>
      <c r="BD55" s="240"/>
      <c r="BE55" s="240"/>
      <c r="BF55" s="203" t="str">
        <f>IF(年間受入調査入力票!B63="","",年間受入調査入力票!B63)</f>
        <v/>
      </c>
      <c r="BG55" s="240"/>
    </row>
    <row r="56" spans="1:59" s="59" customFormat="1">
      <c r="A56" s="161" t="str">
        <f t="shared" ref="A56:A80" si="8">IF(C56="","",C56)</f>
        <v/>
      </c>
      <c r="B56" s="238" t="str">
        <f>年間受入調査入力票!$Z$7&amp;年間受入調査入力票!$AB$7&amp;年間受入調査入力票!$AD$7&amp;年間受入調査入力票!$AF$7&amp;年間受入調査入力票!$AH$7&amp;年間受入調査入力票!$AJ$7</f>
        <v/>
      </c>
      <c r="C56" s="203" t="str">
        <f>IF(年間受入調査入力票!A64="","",年間受入調査入力票!A64)</f>
        <v/>
      </c>
      <c r="D56" s="238" t="str">
        <f>年間受入調査入力票!L64&amp;年間受入調査入力票!M64&amp;年間受入調査入力票!N64</f>
        <v/>
      </c>
      <c r="E56" s="239" t="str">
        <f t="shared" si="1"/>
        <v/>
      </c>
      <c r="F56" s="161"/>
      <c r="G56" s="240" t="str">
        <f t="shared" ref="G56:G80" si="9">IF(AND(C56&lt;&gt;"",D56&lt;&gt;""),155,"")</f>
        <v/>
      </c>
      <c r="H56" s="161"/>
      <c r="I56" s="238" t="str">
        <f>年間受入調査入力票!O64&amp;年間受入調査入力票!P64</f>
        <v/>
      </c>
      <c r="J56" s="161"/>
      <c r="K56" s="239" t="str">
        <f>IF(年間受入調査入力票!Q64="","",年間受入調査入力票!Q64)</f>
        <v/>
      </c>
      <c r="L56" s="161"/>
      <c r="M56" s="238" t="str">
        <f>年間受入調査入力票!R64&amp;年間受入調査入力票!S64&amp;年間受入調査入力票!T64</f>
        <v/>
      </c>
      <c r="N56" s="161"/>
      <c r="O56" s="238" t="str">
        <f>年間受入調査入力票!U64&amp;年間受入調査入力票!V64&amp;年間受入調査入力票!W64</f>
        <v/>
      </c>
      <c r="P56" s="161"/>
      <c r="Q56" s="238" t="str">
        <f>年間受入調査入力票!X64&amp;年間受入調査入力票!Y64&amp;年間受入調査入力票!Z64&amp;年間受入調査入力票!AA64&amp;年間受入調査入力票!AB64&amp;年間受入調査入力票!AC64</f>
        <v/>
      </c>
      <c r="R56" s="161"/>
      <c r="S56" s="238" t="str">
        <f>年間受入調査入力票!AD64&amp;年間受入調査入力票!AE64&amp;年間受入調査入力票!AF64</f>
        <v/>
      </c>
      <c r="T56" s="161"/>
      <c r="U56" s="238" t="str">
        <f>年間受入調査入力票!AG64&amp;年間受入調査入力票!AH64</f>
        <v/>
      </c>
      <c r="V56" s="161"/>
      <c r="W56" s="240" t="str">
        <f t="shared" ref="W56:W80" si="10">IF(AND(C56&lt;&gt;"",D56&lt;&gt;"",I56&lt;&gt;""),88,"")</f>
        <v/>
      </c>
      <c r="X56" s="161"/>
      <c r="Y56" s="161"/>
      <c r="Z56" s="161"/>
      <c r="AA56" s="203" t="str">
        <f>IF(年間受入調査入力票!AI64="","",年間受入調査入力票!AI64)</f>
        <v/>
      </c>
      <c r="AB56" s="240" t="str">
        <f t="shared" si="4"/>
        <v/>
      </c>
      <c r="AC56" s="203" t="str">
        <f>IF(C56="","",IF(年間受入調査入力票!$C$7="","",年間受入調査入力票!$C$7))</f>
        <v/>
      </c>
      <c r="AD56" s="240"/>
      <c r="AE56" s="240"/>
      <c r="AF56" s="240"/>
      <c r="AG56" s="240"/>
      <c r="AH56" s="240"/>
      <c r="AI56" s="240"/>
      <c r="AJ56" s="240"/>
      <c r="AK56" s="240"/>
      <c r="AL56" s="240"/>
      <c r="AM56" s="240"/>
      <c r="AN56" s="240"/>
      <c r="AO56" s="240"/>
      <c r="AP56" s="240" t="str">
        <f>IF(年間受入調査入力票!AZ64="","",年間受入調査入力票!AZ64)</f>
        <v/>
      </c>
      <c r="AQ56" s="240" t="str">
        <f>IF(年間受入調査入力票!BA64="","",年間受入調査入力票!BA64)</f>
        <v/>
      </c>
      <c r="AR56" s="240"/>
      <c r="AS56" s="240" t="str">
        <f>IF(年間受入調査入力票!BB64="","",年間受入調査入力票!BB64)</f>
        <v/>
      </c>
      <c r="AT56" s="240"/>
      <c r="AU56" s="240" t="str">
        <f>IF(年間受入調査入力票!BC64="","",年間受入調査入力票!BC64)</f>
        <v/>
      </c>
      <c r="AV56" s="240"/>
      <c r="AW56" s="240" t="str">
        <f>IF(年間受入調査入力票!BD64="","",年間受入調査入力票!BD64)</f>
        <v/>
      </c>
      <c r="AX56" s="240"/>
      <c r="AY56" s="240"/>
      <c r="AZ56" s="240" t="str">
        <f>IF(年間受入調査入力票!BE64="","",年間受入調査入力票!BE64)</f>
        <v/>
      </c>
      <c r="BA56" s="240"/>
      <c r="BB56" s="240"/>
      <c r="BC56" s="240"/>
      <c r="BD56" s="240"/>
      <c r="BE56" s="240"/>
      <c r="BF56" s="203" t="str">
        <f>IF(年間受入調査入力票!B64="","",年間受入調査入力票!B64)</f>
        <v/>
      </c>
      <c r="BG56" s="240"/>
    </row>
    <row r="57" spans="1:59" s="59" customFormat="1">
      <c r="A57" s="161" t="str">
        <f t="shared" si="8"/>
        <v/>
      </c>
      <c r="B57" s="238" t="str">
        <f>年間受入調査入力票!$Z$7&amp;年間受入調査入力票!$AB$7&amp;年間受入調査入力票!$AD$7&amp;年間受入調査入力票!$AF$7&amp;年間受入調査入力票!$AH$7&amp;年間受入調査入力票!$AJ$7</f>
        <v/>
      </c>
      <c r="C57" s="203" t="str">
        <f>IF(年間受入調査入力票!A65="","",年間受入調査入力票!A65)</f>
        <v/>
      </c>
      <c r="D57" s="238" t="str">
        <f>年間受入調査入力票!L65&amp;年間受入調査入力票!M65&amp;年間受入調査入力票!N65</f>
        <v/>
      </c>
      <c r="E57" s="239" t="str">
        <f t="shared" si="1"/>
        <v/>
      </c>
      <c r="F57" s="161"/>
      <c r="G57" s="240" t="str">
        <f t="shared" si="9"/>
        <v/>
      </c>
      <c r="H57" s="161"/>
      <c r="I57" s="238" t="str">
        <f>年間受入調査入力票!O65&amp;年間受入調査入力票!P65</f>
        <v/>
      </c>
      <c r="J57" s="161"/>
      <c r="K57" s="239" t="str">
        <f>IF(年間受入調査入力票!Q65="","",年間受入調査入力票!Q65)</f>
        <v/>
      </c>
      <c r="L57" s="161"/>
      <c r="M57" s="238" t="str">
        <f>年間受入調査入力票!R65&amp;年間受入調査入力票!S65&amp;年間受入調査入力票!T65</f>
        <v/>
      </c>
      <c r="N57" s="161"/>
      <c r="O57" s="238" t="str">
        <f>年間受入調査入力票!U65&amp;年間受入調査入力票!V65&amp;年間受入調査入力票!W65</f>
        <v/>
      </c>
      <c r="P57" s="161"/>
      <c r="Q57" s="238" t="str">
        <f>年間受入調査入力票!X65&amp;年間受入調査入力票!Y65&amp;年間受入調査入力票!Z65&amp;年間受入調査入力票!AA65&amp;年間受入調査入力票!AB65&amp;年間受入調査入力票!AC65</f>
        <v/>
      </c>
      <c r="R57" s="161"/>
      <c r="S57" s="238" t="str">
        <f>年間受入調査入力票!AD65&amp;年間受入調査入力票!AE65&amp;年間受入調査入力票!AF65</f>
        <v/>
      </c>
      <c r="T57" s="161"/>
      <c r="U57" s="238" t="str">
        <f>年間受入調査入力票!AG65&amp;年間受入調査入力票!AH65</f>
        <v/>
      </c>
      <c r="V57" s="161"/>
      <c r="W57" s="240" t="str">
        <f t="shared" si="10"/>
        <v/>
      </c>
      <c r="X57" s="161"/>
      <c r="Y57" s="161"/>
      <c r="Z57" s="161"/>
      <c r="AA57" s="203" t="str">
        <f>IF(年間受入調査入力票!AI65="","",年間受入調査入力票!AI65)</f>
        <v/>
      </c>
      <c r="AB57" s="240" t="str">
        <f t="shared" si="4"/>
        <v/>
      </c>
      <c r="AC57" s="203" t="str">
        <f>IF(C57="","",IF(年間受入調査入力票!$C$7="","",年間受入調査入力票!$C$7))</f>
        <v/>
      </c>
      <c r="AD57" s="240"/>
      <c r="AE57" s="240"/>
      <c r="AF57" s="240"/>
      <c r="AG57" s="240"/>
      <c r="AH57" s="240"/>
      <c r="AI57" s="240"/>
      <c r="AJ57" s="240"/>
      <c r="AK57" s="240"/>
      <c r="AL57" s="240"/>
      <c r="AM57" s="240"/>
      <c r="AN57" s="240"/>
      <c r="AO57" s="240"/>
      <c r="AP57" s="240" t="str">
        <f>IF(年間受入調査入力票!AZ65="","",年間受入調査入力票!AZ65)</f>
        <v/>
      </c>
      <c r="AQ57" s="240" t="str">
        <f>IF(年間受入調査入力票!BA65="","",年間受入調査入力票!BA65)</f>
        <v/>
      </c>
      <c r="AR57" s="240"/>
      <c r="AS57" s="240" t="str">
        <f>IF(年間受入調査入力票!BB65="","",年間受入調査入力票!BB65)</f>
        <v/>
      </c>
      <c r="AT57" s="240"/>
      <c r="AU57" s="240" t="str">
        <f>IF(年間受入調査入力票!BC65="","",年間受入調査入力票!BC65)</f>
        <v/>
      </c>
      <c r="AV57" s="240"/>
      <c r="AW57" s="240" t="str">
        <f>IF(年間受入調査入力票!BD65="","",年間受入調査入力票!BD65)</f>
        <v/>
      </c>
      <c r="AX57" s="240"/>
      <c r="AY57" s="240"/>
      <c r="AZ57" s="240" t="str">
        <f>IF(年間受入調査入力票!BE65="","",年間受入調査入力票!BE65)</f>
        <v/>
      </c>
      <c r="BA57" s="240"/>
      <c r="BB57" s="240"/>
      <c r="BC57" s="240"/>
      <c r="BD57" s="240"/>
      <c r="BE57" s="240"/>
      <c r="BF57" s="203" t="str">
        <f>IF(年間受入調査入力票!B65="","",年間受入調査入力票!B65)</f>
        <v/>
      </c>
      <c r="BG57" s="240"/>
    </row>
    <row r="58" spans="1:59" s="59" customFormat="1">
      <c r="A58" s="161" t="str">
        <f t="shared" si="8"/>
        <v/>
      </c>
      <c r="B58" s="238" t="str">
        <f>年間受入調査入力票!$Z$7&amp;年間受入調査入力票!$AB$7&amp;年間受入調査入力票!$AD$7&amp;年間受入調査入力票!$AF$7&amp;年間受入調査入力票!$AH$7&amp;年間受入調査入力票!$AJ$7</f>
        <v/>
      </c>
      <c r="C58" s="203" t="str">
        <f>IF(年間受入調査入力票!A66="","",年間受入調査入力票!A66)</f>
        <v/>
      </c>
      <c r="D58" s="238" t="str">
        <f>年間受入調査入力票!L66&amp;年間受入調査入力票!M66&amp;年間受入調査入力票!N66</f>
        <v/>
      </c>
      <c r="E58" s="239" t="str">
        <f t="shared" si="1"/>
        <v/>
      </c>
      <c r="F58" s="161"/>
      <c r="G58" s="240" t="str">
        <f t="shared" si="9"/>
        <v/>
      </c>
      <c r="H58" s="161"/>
      <c r="I58" s="238" t="str">
        <f>年間受入調査入力票!O66&amp;年間受入調査入力票!P66</f>
        <v/>
      </c>
      <c r="J58" s="161"/>
      <c r="K58" s="239" t="str">
        <f>IF(年間受入調査入力票!Q66="","",年間受入調査入力票!Q66)</f>
        <v/>
      </c>
      <c r="L58" s="161"/>
      <c r="M58" s="238" t="str">
        <f>年間受入調査入力票!R66&amp;年間受入調査入力票!S66&amp;年間受入調査入力票!T66</f>
        <v/>
      </c>
      <c r="N58" s="161"/>
      <c r="O58" s="238" t="str">
        <f>年間受入調査入力票!U66&amp;年間受入調査入力票!V66&amp;年間受入調査入力票!W66</f>
        <v/>
      </c>
      <c r="P58" s="161"/>
      <c r="Q58" s="238" t="str">
        <f>年間受入調査入力票!X66&amp;年間受入調査入力票!Y66&amp;年間受入調査入力票!Z66&amp;年間受入調査入力票!AA66&amp;年間受入調査入力票!AB66&amp;年間受入調査入力票!AC66</f>
        <v/>
      </c>
      <c r="R58" s="161"/>
      <c r="S58" s="238" t="str">
        <f>年間受入調査入力票!AD66&amp;年間受入調査入力票!AE66&amp;年間受入調査入力票!AF66</f>
        <v/>
      </c>
      <c r="T58" s="161"/>
      <c r="U58" s="238" t="str">
        <f>年間受入調査入力票!AG66&amp;年間受入調査入力票!AH66</f>
        <v/>
      </c>
      <c r="V58" s="161"/>
      <c r="W58" s="240" t="str">
        <f t="shared" si="10"/>
        <v/>
      </c>
      <c r="X58" s="161"/>
      <c r="Y58" s="161"/>
      <c r="Z58" s="161"/>
      <c r="AA58" s="203" t="str">
        <f>IF(年間受入調査入力票!AI66="","",年間受入調査入力票!AI66)</f>
        <v/>
      </c>
      <c r="AB58" s="240" t="str">
        <f t="shared" si="4"/>
        <v/>
      </c>
      <c r="AC58" s="203" t="str">
        <f>IF(C58="","",IF(年間受入調査入力票!$C$7="","",年間受入調査入力票!$C$7))</f>
        <v/>
      </c>
      <c r="AD58" s="240"/>
      <c r="AE58" s="240"/>
      <c r="AF58" s="240"/>
      <c r="AG58" s="240"/>
      <c r="AH58" s="240"/>
      <c r="AI58" s="240"/>
      <c r="AJ58" s="240"/>
      <c r="AK58" s="240"/>
      <c r="AL58" s="240"/>
      <c r="AM58" s="240"/>
      <c r="AN58" s="240"/>
      <c r="AO58" s="240"/>
      <c r="AP58" s="240" t="str">
        <f>IF(年間受入調査入力票!AZ66="","",年間受入調査入力票!AZ66)</f>
        <v/>
      </c>
      <c r="AQ58" s="240" t="str">
        <f>IF(年間受入調査入力票!BA66="","",年間受入調査入力票!BA66)</f>
        <v/>
      </c>
      <c r="AR58" s="240"/>
      <c r="AS58" s="240" t="str">
        <f>IF(年間受入調査入力票!BB66="","",年間受入調査入力票!BB66)</f>
        <v/>
      </c>
      <c r="AT58" s="240"/>
      <c r="AU58" s="240" t="str">
        <f>IF(年間受入調査入力票!BC66="","",年間受入調査入力票!BC66)</f>
        <v/>
      </c>
      <c r="AV58" s="240"/>
      <c r="AW58" s="240" t="str">
        <f>IF(年間受入調査入力票!BD66="","",年間受入調査入力票!BD66)</f>
        <v/>
      </c>
      <c r="AX58" s="240"/>
      <c r="AY58" s="240"/>
      <c r="AZ58" s="240" t="str">
        <f>IF(年間受入調査入力票!BE66="","",年間受入調査入力票!BE66)</f>
        <v/>
      </c>
      <c r="BA58" s="240"/>
      <c r="BB58" s="240"/>
      <c r="BC58" s="240"/>
      <c r="BD58" s="240"/>
      <c r="BE58" s="240"/>
      <c r="BF58" s="203" t="str">
        <f>IF(年間受入調査入力票!B66="","",年間受入調査入力票!B66)</f>
        <v/>
      </c>
      <c r="BG58" s="240"/>
    </row>
    <row r="59" spans="1:59" s="59" customFormat="1">
      <c r="A59" s="161" t="str">
        <f t="shared" si="8"/>
        <v/>
      </c>
      <c r="B59" s="238" t="str">
        <f>年間受入調査入力票!$Z$7&amp;年間受入調査入力票!$AB$7&amp;年間受入調査入力票!$AD$7&amp;年間受入調査入力票!$AF$7&amp;年間受入調査入力票!$AH$7&amp;年間受入調査入力票!$AJ$7</f>
        <v/>
      </c>
      <c r="C59" s="203" t="str">
        <f>IF(年間受入調査入力票!A67="","",年間受入調査入力票!A67)</f>
        <v/>
      </c>
      <c r="D59" s="238" t="str">
        <f>年間受入調査入力票!L67&amp;年間受入調査入力票!M67&amp;年間受入調査入力票!N67</f>
        <v/>
      </c>
      <c r="E59" s="239" t="str">
        <f t="shared" si="1"/>
        <v/>
      </c>
      <c r="F59" s="161"/>
      <c r="G59" s="240" t="str">
        <f t="shared" si="9"/>
        <v/>
      </c>
      <c r="H59" s="161"/>
      <c r="I59" s="238" t="str">
        <f>年間受入調査入力票!O67&amp;年間受入調査入力票!P67</f>
        <v/>
      </c>
      <c r="J59" s="161"/>
      <c r="K59" s="239" t="str">
        <f>IF(年間受入調査入力票!Q67="","",年間受入調査入力票!Q67)</f>
        <v/>
      </c>
      <c r="L59" s="161"/>
      <c r="M59" s="238" t="str">
        <f>年間受入調査入力票!R67&amp;年間受入調査入力票!S67&amp;年間受入調査入力票!T67</f>
        <v/>
      </c>
      <c r="N59" s="161"/>
      <c r="O59" s="238" t="str">
        <f>年間受入調査入力票!U67&amp;年間受入調査入力票!V67&amp;年間受入調査入力票!W67</f>
        <v/>
      </c>
      <c r="P59" s="161"/>
      <c r="Q59" s="238" t="str">
        <f>年間受入調査入力票!X67&amp;年間受入調査入力票!Y67&amp;年間受入調査入力票!Z67&amp;年間受入調査入力票!AA67&amp;年間受入調査入力票!AB67&amp;年間受入調査入力票!AC67</f>
        <v/>
      </c>
      <c r="R59" s="161"/>
      <c r="S59" s="238" t="str">
        <f>年間受入調査入力票!AD67&amp;年間受入調査入力票!AE67&amp;年間受入調査入力票!AF67</f>
        <v/>
      </c>
      <c r="T59" s="161"/>
      <c r="U59" s="238" t="str">
        <f>年間受入調査入力票!AG67&amp;年間受入調査入力票!AH67</f>
        <v/>
      </c>
      <c r="V59" s="161"/>
      <c r="W59" s="240" t="str">
        <f t="shared" si="10"/>
        <v/>
      </c>
      <c r="X59" s="161"/>
      <c r="Y59" s="161"/>
      <c r="Z59" s="161"/>
      <c r="AA59" s="203" t="str">
        <f>IF(年間受入調査入力票!AI67="","",年間受入調査入力票!AI67)</f>
        <v/>
      </c>
      <c r="AB59" s="240" t="str">
        <f t="shared" si="4"/>
        <v/>
      </c>
      <c r="AC59" s="203" t="str">
        <f>IF(C59="","",IF(年間受入調査入力票!$C$7="","",年間受入調査入力票!$C$7))</f>
        <v/>
      </c>
      <c r="AD59" s="240"/>
      <c r="AE59" s="240"/>
      <c r="AF59" s="240"/>
      <c r="AG59" s="240"/>
      <c r="AH59" s="240"/>
      <c r="AI59" s="240"/>
      <c r="AJ59" s="240"/>
      <c r="AK59" s="240"/>
      <c r="AL59" s="240"/>
      <c r="AM59" s="240"/>
      <c r="AN59" s="240"/>
      <c r="AO59" s="240"/>
      <c r="AP59" s="240" t="str">
        <f>IF(年間受入調査入力票!AZ67="","",年間受入調査入力票!AZ67)</f>
        <v/>
      </c>
      <c r="AQ59" s="240" t="str">
        <f>IF(年間受入調査入力票!BA67="","",年間受入調査入力票!BA67)</f>
        <v/>
      </c>
      <c r="AR59" s="240"/>
      <c r="AS59" s="240" t="str">
        <f>IF(年間受入調査入力票!BB67="","",年間受入調査入力票!BB67)</f>
        <v/>
      </c>
      <c r="AT59" s="240"/>
      <c r="AU59" s="240" t="str">
        <f>IF(年間受入調査入力票!BC67="","",年間受入調査入力票!BC67)</f>
        <v/>
      </c>
      <c r="AV59" s="240"/>
      <c r="AW59" s="240" t="str">
        <f>IF(年間受入調査入力票!BD67="","",年間受入調査入力票!BD67)</f>
        <v/>
      </c>
      <c r="AX59" s="240"/>
      <c r="AY59" s="240"/>
      <c r="AZ59" s="240" t="str">
        <f>IF(年間受入調査入力票!BE67="","",年間受入調査入力票!BE67)</f>
        <v/>
      </c>
      <c r="BA59" s="240"/>
      <c r="BB59" s="240"/>
      <c r="BC59" s="240"/>
      <c r="BD59" s="240"/>
      <c r="BE59" s="240"/>
      <c r="BF59" s="203" t="str">
        <f>IF(年間受入調査入力票!B67="","",年間受入調査入力票!B67)</f>
        <v/>
      </c>
      <c r="BG59" s="240"/>
    </row>
    <row r="60" spans="1:59" s="59" customFormat="1">
      <c r="A60" s="161" t="str">
        <f t="shared" si="8"/>
        <v/>
      </c>
      <c r="B60" s="238" t="str">
        <f>年間受入調査入力票!$Z$7&amp;年間受入調査入力票!$AB$7&amp;年間受入調査入力票!$AD$7&amp;年間受入調査入力票!$AF$7&amp;年間受入調査入力票!$AH$7&amp;年間受入調査入力票!$AJ$7</f>
        <v/>
      </c>
      <c r="C60" s="203" t="str">
        <f>IF(年間受入調査入力票!A68="","",年間受入調査入力票!A68)</f>
        <v/>
      </c>
      <c r="D60" s="238" t="str">
        <f>年間受入調査入力票!L68&amp;年間受入調査入力票!M68&amp;年間受入調査入力票!N68</f>
        <v/>
      </c>
      <c r="E60" s="239" t="str">
        <f t="shared" si="1"/>
        <v/>
      </c>
      <c r="F60" s="161"/>
      <c r="G60" s="240" t="str">
        <f t="shared" si="9"/>
        <v/>
      </c>
      <c r="H60" s="161"/>
      <c r="I60" s="238" t="str">
        <f>年間受入調査入力票!O68&amp;年間受入調査入力票!P68</f>
        <v/>
      </c>
      <c r="J60" s="161"/>
      <c r="K60" s="239" t="str">
        <f>IF(年間受入調査入力票!Q68="","",年間受入調査入力票!Q68)</f>
        <v/>
      </c>
      <c r="L60" s="161"/>
      <c r="M60" s="238" t="str">
        <f>年間受入調査入力票!R68&amp;年間受入調査入力票!S68&amp;年間受入調査入力票!T68</f>
        <v/>
      </c>
      <c r="N60" s="161"/>
      <c r="O60" s="238" t="str">
        <f>年間受入調査入力票!U68&amp;年間受入調査入力票!V68&amp;年間受入調査入力票!W68</f>
        <v/>
      </c>
      <c r="P60" s="161"/>
      <c r="Q60" s="238" t="str">
        <f>年間受入調査入力票!X68&amp;年間受入調査入力票!Y68&amp;年間受入調査入力票!Z68&amp;年間受入調査入力票!AA68&amp;年間受入調査入力票!AB68&amp;年間受入調査入力票!AC68</f>
        <v/>
      </c>
      <c r="R60" s="161"/>
      <c r="S60" s="238" t="str">
        <f>年間受入調査入力票!AD68&amp;年間受入調査入力票!AE68&amp;年間受入調査入力票!AF68</f>
        <v/>
      </c>
      <c r="T60" s="161"/>
      <c r="U60" s="238" t="str">
        <f>年間受入調査入力票!AG68&amp;年間受入調査入力票!AH68</f>
        <v/>
      </c>
      <c r="V60" s="161"/>
      <c r="W60" s="240" t="str">
        <f t="shared" si="10"/>
        <v/>
      </c>
      <c r="X60" s="161"/>
      <c r="Y60" s="161"/>
      <c r="Z60" s="161"/>
      <c r="AA60" s="203" t="str">
        <f>IF(年間受入調査入力票!AI68="","",年間受入調査入力票!AI68)</f>
        <v/>
      </c>
      <c r="AB60" s="240" t="str">
        <f t="shared" si="4"/>
        <v/>
      </c>
      <c r="AC60" s="203" t="str">
        <f>IF(C60="","",IF(年間受入調査入力票!$C$7="","",年間受入調査入力票!$C$7))</f>
        <v/>
      </c>
      <c r="AD60" s="240"/>
      <c r="AE60" s="240"/>
      <c r="AF60" s="240"/>
      <c r="AG60" s="240"/>
      <c r="AH60" s="240"/>
      <c r="AI60" s="240"/>
      <c r="AJ60" s="240"/>
      <c r="AK60" s="240"/>
      <c r="AL60" s="240"/>
      <c r="AM60" s="240"/>
      <c r="AN60" s="240"/>
      <c r="AO60" s="240"/>
      <c r="AP60" s="240" t="str">
        <f>IF(年間受入調査入力票!AZ68="","",年間受入調査入力票!AZ68)</f>
        <v/>
      </c>
      <c r="AQ60" s="240" t="str">
        <f>IF(年間受入調査入力票!BA68="","",年間受入調査入力票!BA68)</f>
        <v/>
      </c>
      <c r="AR60" s="240"/>
      <c r="AS60" s="240" t="str">
        <f>IF(年間受入調査入力票!BB68="","",年間受入調査入力票!BB68)</f>
        <v/>
      </c>
      <c r="AT60" s="240"/>
      <c r="AU60" s="240" t="str">
        <f>IF(年間受入調査入力票!BC68="","",年間受入調査入力票!BC68)</f>
        <v/>
      </c>
      <c r="AV60" s="240"/>
      <c r="AW60" s="240" t="str">
        <f>IF(年間受入調査入力票!BD68="","",年間受入調査入力票!BD68)</f>
        <v/>
      </c>
      <c r="AX60" s="240"/>
      <c r="AY60" s="240"/>
      <c r="AZ60" s="240" t="str">
        <f>IF(年間受入調査入力票!BE68="","",年間受入調査入力票!BE68)</f>
        <v/>
      </c>
      <c r="BA60" s="240"/>
      <c r="BB60" s="240"/>
      <c r="BC60" s="240"/>
      <c r="BD60" s="240"/>
      <c r="BE60" s="240"/>
      <c r="BF60" s="203" t="str">
        <f>IF(年間受入調査入力票!B68="","",年間受入調査入力票!B68)</f>
        <v/>
      </c>
      <c r="BG60" s="240"/>
    </row>
    <row r="61" spans="1:59" s="59" customFormat="1">
      <c r="A61" s="161" t="str">
        <f t="shared" si="8"/>
        <v/>
      </c>
      <c r="B61" s="238" t="str">
        <f>年間受入調査入力票!$Z$7&amp;年間受入調査入力票!$AB$7&amp;年間受入調査入力票!$AD$7&amp;年間受入調査入力票!$AF$7&amp;年間受入調査入力票!$AH$7&amp;年間受入調査入力票!$AJ$7</f>
        <v/>
      </c>
      <c r="C61" s="203" t="str">
        <f>IF(年間受入調査入力票!A69="","",年間受入調査入力票!A69)</f>
        <v/>
      </c>
      <c r="D61" s="238" t="str">
        <f>年間受入調査入力票!L69&amp;年間受入調査入力票!M69&amp;年間受入調査入力票!N69</f>
        <v/>
      </c>
      <c r="E61" s="239" t="str">
        <f t="shared" si="1"/>
        <v/>
      </c>
      <c r="F61" s="161"/>
      <c r="G61" s="240" t="str">
        <f t="shared" si="9"/>
        <v/>
      </c>
      <c r="H61" s="161"/>
      <c r="I61" s="238" t="str">
        <f>年間受入調査入力票!O69&amp;年間受入調査入力票!P69</f>
        <v/>
      </c>
      <c r="J61" s="161"/>
      <c r="K61" s="239" t="str">
        <f>IF(年間受入調査入力票!Q69="","",年間受入調査入力票!Q69)</f>
        <v/>
      </c>
      <c r="L61" s="161"/>
      <c r="M61" s="238" t="str">
        <f>年間受入調査入力票!R69&amp;年間受入調査入力票!S69&amp;年間受入調査入力票!T69</f>
        <v/>
      </c>
      <c r="N61" s="161"/>
      <c r="O61" s="238" t="str">
        <f>年間受入調査入力票!U69&amp;年間受入調査入力票!V69&amp;年間受入調査入力票!W69</f>
        <v/>
      </c>
      <c r="P61" s="161"/>
      <c r="Q61" s="238" t="str">
        <f>年間受入調査入力票!X69&amp;年間受入調査入力票!Y69&amp;年間受入調査入力票!Z69&amp;年間受入調査入力票!AA69&amp;年間受入調査入力票!AB69&amp;年間受入調査入力票!AC69</f>
        <v/>
      </c>
      <c r="R61" s="161"/>
      <c r="S61" s="238" t="str">
        <f>年間受入調査入力票!AD69&amp;年間受入調査入力票!AE69&amp;年間受入調査入力票!AF69</f>
        <v/>
      </c>
      <c r="T61" s="161"/>
      <c r="U61" s="238" t="str">
        <f>年間受入調査入力票!AG69&amp;年間受入調査入力票!AH69</f>
        <v/>
      </c>
      <c r="V61" s="161"/>
      <c r="W61" s="240" t="str">
        <f t="shared" si="10"/>
        <v/>
      </c>
      <c r="X61" s="161"/>
      <c r="Y61" s="161"/>
      <c r="Z61" s="161"/>
      <c r="AA61" s="203" t="str">
        <f>IF(年間受入調査入力票!AI69="","",年間受入調査入力票!AI69)</f>
        <v/>
      </c>
      <c r="AB61" s="240" t="str">
        <f t="shared" si="4"/>
        <v/>
      </c>
      <c r="AC61" s="203" t="str">
        <f>IF(C61="","",IF(年間受入調査入力票!$C$7="","",年間受入調査入力票!$C$7))</f>
        <v/>
      </c>
      <c r="AD61" s="240"/>
      <c r="AE61" s="240"/>
      <c r="AF61" s="240"/>
      <c r="AG61" s="240"/>
      <c r="AH61" s="240"/>
      <c r="AI61" s="240"/>
      <c r="AJ61" s="240"/>
      <c r="AK61" s="240"/>
      <c r="AL61" s="240"/>
      <c r="AM61" s="240"/>
      <c r="AN61" s="240"/>
      <c r="AO61" s="240"/>
      <c r="AP61" s="240" t="str">
        <f>IF(年間受入調査入力票!AZ69="","",年間受入調査入力票!AZ69)</f>
        <v/>
      </c>
      <c r="AQ61" s="240" t="str">
        <f>IF(年間受入調査入力票!BA69="","",年間受入調査入力票!BA69)</f>
        <v/>
      </c>
      <c r="AR61" s="240"/>
      <c r="AS61" s="240" t="str">
        <f>IF(年間受入調査入力票!BB69="","",年間受入調査入力票!BB69)</f>
        <v/>
      </c>
      <c r="AT61" s="240"/>
      <c r="AU61" s="240" t="str">
        <f>IF(年間受入調査入力票!BC69="","",年間受入調査入力票!BC69)</f>
        <v/>
      </c>
      <c r="AV61" s="240"/>
      <c r="AW61" s="240" t="str">
        <f>IF(年間受入調査入力票!BD69="","",年間受入調査入力票!BD69)</f>
        <v/>
      </c>
      <c r="AX61" s="240"/>
      <c r="AY61" s="240"/>
      <c r="AZ61" s="240" t="str">
        <f>IF(年間受入調査入力票!BE69="","",年間受入調査入力票!BE69)</f>
        <v/>
      </c>
      <c r="BA61" s="240"/>
      <c r="BB61" s="240"/>
      <c r="BC61" s="240"/>
      <c r="BD61" s="240"/>
      <c r="BE61" s="240"/>
      <c r="BF61" s="203" t="str">
        <f>IF(年間受入調査入力票!B69="","",年間受入調査入力票!B69)</f>
        <v/>
      </c>
      <c r="BG61" s="240"/>
    </row>
    <row r="62" spans="1:59" s="59" customFormat="1">
      <c r="A62" s="161" t="str">
        <f t="shared" si="8"/>
        <v/>
      </c>
      <c r="B62" s="238" t="str">
        <f>年間受入調査入力票!$Z$7&amp;年間受入調査入力票!$AB$7&amp;年間受入調査入力票!$AD$7&amp;年間受入調査入力票!$AF$7&amp;年間受入調査入力票!$AH$7&amp;年間受入調査入力票!$AJ$7</f>
        <v/>
      </c>
      <c r="C62" s="203" t="str">
        <f>IF(年間受入調査入力票!A70="","",年間受入調査入力票!A70)</f>
        <v/>
      </c>
      <c r="D62" s="238" t="str">
        <f>年間受入調査入力票!L70&amp;年間受入調査入力票!M70&amp;年間受入調査入力票!N70</f>
        <v/>
      </c>
      <c r="E62" s="239" t="str">
        <f t="shared" si="1"/>
        <v/>
      </c>
      <c r="F62" s="161"/>
      <c r="G62" s="240" t="str">
        <f t="shared" si="9"/>
        <v/>
      </c>
      <c r="H62" s="161"/>
      <c r="I62" s="238" t="str">
        <f>年間受入調査入力票!O70&amp;年間受入調査入力票!P70</f>
        <v/>
      </c>
      <c r="J62" s="161"/>
      <c r="K62" s="239" t="str">
        <f>IF(年間受入調査入力票!Q70="","",年間受入調査入力票!Q70)</f>
        <v/>
      </c>
      <c r="L62" s="161"/>
      <c r="M62" s="238" t="str">
        <f>年間受入調査入力票!R70&amp;年間受入調査入力票!S70&amp;年間受入調査入力票!T70</f>
        <v/>
      </c>
      <c r="N62" s="161"/>
      <c r="O62" s="238" t="str">
        <f>年間受入調査入力票!U70&amp;年間受入調査入力票!V70&amp;年間受入調査入力票!W70</f>
        <v/>
      </c>
      <c r="P62" s="161"/>
      <c r="Q62" s="238" t="str">
        <f>年間受入調査入力票!X70&amp;年間受入調査入力票!Y70&amp;年間受入調査入力票!Z70&amp;年間受入調査入力票!AA70&amp;年間受入調査入力票!AB70&amp;年間受入調査入力票!AC70</f>
        <v/>
      </c>
      <c r="R62" s="161"/>
      <c r="S62" s="238" t="str">
        <f>年間受入調査入力票!AD70&amp;年間受入調査入力票!AE70&amp;年間受入調査入力票!AF70</f>
        <v/>
      </c>
      <c r="T62" s="161"/>
      <c r="U62" s="238" t="str">
        <f>年間受入調査入力票!AG70&amp;年間受入調査入力票!AH70</f>
        <v/>
      </c>
      <c r="V62" s="161"/>
      <c r="W62" s="240" t="str">
        <f t="shared" si="10"/>
        <v/>
      </c>
      <c r="X62" s="161"/>
      <c r="Y62" s="161"/>
      <c r="Z62" s="161"/>
      <c r="AA62" s="203" t="str">
        <f>IF(年間受入調査入力票!AI70="","",年間受入調査入力票!AI70)</f>
        <v/>
      </c>
      <c r="AB62" s="240" t="str">
        <f t="shared" si="4"/>
        <v/>
      </c>
      <c r="AC62" s="203" t="str">
        <f>IF(C62="","",IF(年間受入調査入力票!$C$7="","",年間受入調査入力票!$C$7))</f>
        <v/>
      </c>
      <c r="AD62" s="240"/>
      <c r="AE62" s="240"/>
      <c r="AF62" s="240"/>
      <c r="AG62" s="240"/>
      <c r="AH62" s="240"/>
      <c r="AI62" s="240"/>
      <c r="AJ62" s="240"/>
      <c r="AK62" s="240"/>
      <c r="AL62" s="240"/>
      <c r="AM62" s="240"/>
      <c r="AN62" s="240"/>
      <c r="AO62" s="240"/>
      <c r="AP62" s="240" t="str">
        <f>IF(年間受入調査入力票!AZ70="","",年間受入調査入力票!AZ70)</f>
        <v/>
      </c>
      <c r="AQ62" s="240" t="str">
        <f>IF(年間受入調査入力票!BA70="","",年間受入調査入力票!BA70)</f>
        <v/>
      </c>
      <c r="AR62" s="240"/>
      <c r="AS62" s="240" t="str">
        <f>IF(年間受入調査入力票!BB70="","",年間受入調査入力票!BB70)</f>
        <v/>
      </c>
      <c r="AT62" s="240"/>
      <c r="AU62" s="240" t="str">
        <f>IF(年間受入調査入力票!BC70="","",年間受入調査入力票!BC70)</f>
        <v/>
      </c>
      <c r="AV62" s="240"/>
      <c r="AW62" s="240" t="str">
        <f>IF(年間受入調査入力票!BD70="","",年間受入調査入力票!BD70)</f>
        <v/>
      </c>
      <c r="AX62" s="240"/>
      <c r="AY62" s="240"/>
      <c r="AZ62" s="240" t="str">
        <f>IF(年間受入調査入力票!BE70="","",年間受入調査入力票!BE70)</f>
        <v/>
      </c>
      <c r="BA62" s="240"/>
      <c r="BB62" s="240"/>
      <c r="BC62" s="240"/>
      <c r="BD62" s="240"/>
      <c r="BE62" s="240"/>
      <c r="BF62" s="203" t="str">
        <f>IF(年間受入調査入力票!B70="","",年間受入調査入力票!B70)</f>
        <v/>
      </c>
      <c r="BG62" s="240"/>
    </row>
    <row r="63" spans="1:59" s="59" customFormat="1">
      <c r="A63" s="161" t="str">
        <f t="shared" si="8"/>
        <v/>
      </c>
      <c r="B63" s="238" t="str">
        <f>年間受入調査入力票!$Z$7&amp;年間受入調査入力票!$AB$7&amp;年間受入調査入力票!$AD$7&amp;年間受入調査入力票!$AF$7&amp;年間受入調査入力票!$AH$7&amp;年間受入調査入力票!$AJ$7</f>
        <v/>
      </c>
      <c r="C63" s="203" t="str">
        <f>IF(年間受入調査入力票!A71="","",年間受入調査入力票!A71)</f>
        <v/>
      </c>
      <c r="D63" s="238" t="str">
        <f>年間受入調査入力票!L71&amp;年間受入調査入力票!M71&amp;年間受入調査入力票!N71</f>
        <v/>
      </c>
      <c r="E63" s="239" t="str">
        <f t="shared" si="1"/>
        <v/>
      </c>
      <c r="F63" s="161"/>
      <c r="G63" s="240" t="str">
        <f t="shared" si="9"/>
        <v/>
      </c>
      <c r="H63" s="161"/>
      <c r="I63" s="238" t="str">
        <f>年間受入調査入力票!O71&amp;年間受入調査入力票!P71</f>
        <v/>
      </c>
      <c r="J63" s="161"/>
      <c r="K63" s="239" t="str">
        <f>IF(年間受入調査入力票!Q71="","",年間受入調査入力票!Q71)</f>
        <v/>
      </c>
      <c r="L63" s="161"/>
      <c r="M63" s="238" t="str">
        <f>年間受入調査入力票!R71&amp;年間受入調査入力票!S71&amp;年間受入調査入力票!T71</f>
        <v/>
      </c>
      <c r="N63" s="161"/>
      <c r="O63" s="238" t="str">
        <f>年間受入調査入力票!U71&amp;年間受入調査入力票!V71&amp;年間受入調査入力票!W71</f>
        <v/>
      </c>
      <c r="P63" s="161"/>
      <c r="Q63" s="238" t="str">
        <f>年間受入調査入力票!X71&amp;年間受入調査入力票!Y71&amp;年間受入調査入力票!Z71&amp;年間受入調査入力票!AA71&amp;年間受入調査入力票!AB71&amp;年間受入調査入力票!AC71</f>
        <v/>
      </c>
      <c r="R63" s="161"/>
      <c r="S63" s="238" t="str">
        <f>年間受入調査入力票!AD71&amp;年間受入調査入力票!AE71&amp;年間受入調査入力票!AF71</f>
        <v/>
      </c>
      <c r="T63" s="161"/>
      <c r="U63" s="238" t="str">
        <f>年間受入調査入力票!AG71&amp;年間受入調査入力票!AH71</f>
        <v/>
      </c>
      <c r="V63" s="161"/>
      <c r="W63" s="240" t="str">
        <f t="shared" si="10"/>
        <v/>
      </c>
      <c r="X63" s="161"/>
      <c r="Y63" s="161"/>
      <c r="Z63" s="161"/>
      <c r="AA63" s="203" t="str">
        <f>IF(年間受入調査入力票!AI71="","",年間受入調査入力票!AI71)</f>
        <v/>
      </c>
      <c r="AB63" s="240" t="str">
        <f t="shared" si="4"/>
        <v/>
      </c>
      <c r="AC63" s="203" t="str">
        <f>IF(C63="","",IF(年間受入調査入力票!$C$7="","",年間受入調査入力票!$C$7))</f>
        <v/>
      </c>
      <c r="AD63" s="240"/>
      <c r="AE63" s="240"/>
      <c r="AF63" s="240"/>
      <c r="AG63" s="240"/>
      <c r="AH63" s="240"/>
      <c r="AI63" s="240"/>
      <c r="AJ63" s="240"/>
      <c r="AK63" s="240"/>
      <c r="AL63" s="240"/>
      <c r="AM63" s="240"/>
      <c r="AN63" s="240"/>
      <c r="AO63" s="240"/>
      <c r="AP63" s="240" t="str">
        <f>IF(年間受入調査入力票!AZ71="","",年間受入調査入力票!AZ71)</f>
        <v/>
      </c>
      <c r="AQ63" s="240" t="str">
        <f>IF(年間受入調査入力票!BA71="","",年間受入調査入力票!BA71)</f>
        <v/>
      </c>
      <c r="AR63" s="240"/>
      <c r="AS63" s="240" t="str">
        <f>IF(年間受入調査入力票!BB71="","",年間受入調査入力票!BB71)</f>
        <v/>
      </c>
      <c r="AT63" s="240"/>
      <c r="AU63" s="240" t="str">
        <f>IF(年間受入調査入力票!BC71="","",年間受入調査入力票!BC71)</f>
        <v/>
      </c>
      <c r="AV63" s="240"/>
      <c r="AW63" s="240" t="str">
        <f>IF(年間受入調査入力票!BD71="","",年間受入調査入力票!BD71)</f>
        <v/>
      </c>
      <c r="AX63" s="240"/>
      <c r="AY63" s="240"/>
      <c r="AZ63" s="240" t="str">
        <f>IF(年間受入調査入力票!BE71="","",年間受入調査入力票!BE71)</f>
        <v/>
      </c>
      <c r="BA63" s="240"/>
      <c r="BB63" s="240"/>
      <c r="BC63" s="240"/>
      <c r="BD63" s="240"/>
      <c r="BE63" s="240"/>
      <c r="BF63" s="203" t="str">
        <f>IF(年間受入調査入力票!B71="","",年間受入調査入力票!B71)</f>
        <v/>
      </c>
      <c r="BG63" s="240"/>
    </row>
    <row r="64" spans="1:59" s="59" customFormat="1">
      <c r="A64" s="161" t="str">
        <f t="shared" si="8"/>
        <v/>
      </c>
      <c r="B64" s="238" t="str">
        <f>年間受入調査入力票!$Z$7&amp;年間受入調査入力票!$AB$7&amp;年間受入調査入力票!$AD$7&amp;年間受入調査入力票!$AF$7&amp;年間受入調査入力票!$AH$7&amp;年間受入調査入力票!$AJ$7</f>
        <v/>
      </c>
      <c r="C64" s="203" t="str">
        <f>IF(年間受入調査入力票!A72="","",年間受入調査入力票!A72)</f>
        <v/>
      </c>
      <c r="D64" s="238" t="str">
        <f>年間受入調査入力票!L72&amp;年間受入調査入力票!M72&amp;年間受入調査入力票!N72</f>
        <v/>
      </c>
      <c r="E64" s="239" t="str">
        <f t="shared" si="1"/>
        <v/>
      </c>
      <c r="F64" s="161"/>
      <c r="G64" s="240" t="str">
        <f t="shared" si="9"/>
        <v/>
      </c>
      <c r="H64" s="161"/>
      <c r="I64" s="238" t="str">
        <f>年間受入調査入力票!O72&amp;年間受入調査入力票!P72</f>
        <v/>
      </c>
      <c r="J64" s="161"/>
      <c r="K64" s="239" t="str">
        <f>IF(年間受入調査入力票!Q72="","",年間受入調査入力票!Q72)</f>
        <v/>
      </c>
      <c r="L64" s="161"/>
      <c r="M64" s="238" t="str">
        <f>年間受入調査入力票!R72&amp;年間受入調査入力票!S72&amp;年間受入調査入力票!T72</f>
        <v/>
      </c>
      <c r="N64" s="161"/>
      <c r="O64" s="238" t="str">
        <f>年間受入調査入力票!U72&amp;年間受入調査入力票!V72&amp;年間受入調査入力票!W72</f>
        <v/>
      </c>
      <c r="P64" s="161"/>
      <c r="Q64" s="238" t="str">
        <f>年間受入調査入力票!X72&amp;年間受入調査入力票!Y72&amp;年間受入調査入力票!Z72&amp;年間受入調査入力票!AA72&amp;年間受入調査入力票!AB72&amp;年間受入調査入力票!AC72</f>
        <v/>
      </c>
      <c r="R64" s="161"/>
      <c r="S64" s="238" t="str">
        <f>年間受入調査入力票!AD72&amp;年間受入調査入力票!AE72&amp;年間受入調査入力票!AF72</f>
        <v/>
      </c>
      <c r="T64" s="161"/>
      <c r="U64" s="238" t="str">
        <f>年間受入調査入力票!AG72&amp;年間受入調査入力票!AH72</f>
        <v/>
      </c>
      <c r="V64" s="161"/>
      <c r="W64" s="240" t="str">
        <f t="shared" si="10"/>
        <v/>
      </c>
      <c r="X64" s="161"/>
      <c r="Y64" s="161"/>
      <c r="Z64" s="161"/>
      <c r="AA64" s="203" t="str">
        <f>IF(年間受入調査入力票!AI72="","",年間受入調査入力票!AI72)</f>
        <v/>
      </c>
      <c r="AB64" s="240" t="str">
        <f t="shared" si="4"/>
        <v/>
      </c>
      <c r="AC64" s="203" t="str">
        <f>IF(C64="","",IF(年間受入調査入力票!$C$7="","",年間受入調査入力票!$C$7))</f>
        <v/>
      </c>
      <c r="AD64" s="240"/>
      <c r="AE64" s="240"/>
      <c r="AF64" s="240"/>
      <c r="AG64" s="240"/>
      <c r="AH64" s="240"/>
      <c r="AI64" s="240"/>
      <c r="AJ64" s="240"/>
      <c r="AK64" s="240"/>
      <c r="AL64" s="240"/>
      <c r="AM64" s="240"/>
      <c r="AN64" s="240"/>
      <c r="AO64" s="240"/>
      <c r="AP64" s="240" t="str">
        <f>IF(年間受入調査入力票!AZ72="","",年間受入調査入力票!AZ72)</f>
        <v/>
      </c>
      <c r="AQ64" s="240" t="str">
        <f>IF(年間受入調査入力票!BA72="","",年間受入調査入力票!BA72)</f>
        <v/>
      </c>
      <c r="AR64" s="240"/>
      <c r="AS64" s="240" t="str">
        <f>IF(年間受入調査入力票!BB72="","",年間受入調査入力票!BB72)</f>
        <v/>
      </c>
      <c r="AT64" s="240"/>
      <c r="AU64" s="240" t="str">
        <f>IF(年間受入調査入力票!BC72="","",年間受入調査入力票!BC72)</f>
        <v/>
      </c>
      <c r="AV64" s="240"/>
      <c r="AW64" s="240" t="str">
        <f>IF(年間受入調査入力票!BD72="","",年間受入調査入力票!BD72)</f>
        <v/>
      </c>
      <c r="AX64" s="240"/>
      <c r="AY64" s="240"/>
      <c r="AZ64" s="240" t="str">
        <f>IF(年間受入調査入力票!BE72="","",年間受入調査入力票!BE72)</f>
        <v/>
      </c>
      <c r="BA64" s="240"/>
      <c r="BB64" s="240"/>
      <c r="BC64" s="240"/>
      <c r="BD64" s="240"/>
      <c r="BE64" s="240"/>
      <c r="BF64" s="203" t="str">
        <f>IF(年間受入調査入力票!B72="","",年間受入調査入力票!B72)</f>
        <v/>
      </c>
      <c r="BG64" s="240"/>
    </row>
    <row r="65" spans="1:59" s="59" customFormat="1">
      <c r="A65" s="161" t="str">
        <f t="shared" si="8"/>
        <v/>
      </c>
      <c r="B65" s="238" t="str">
        <f>年間受入調査入力票!$Z$7&amp;年間受入調査入力票!$AB$7&amp;年間受入調査入力票!$AD$7&amp;年間受入調査入力票!$AF$7&amp;年間受入調査入力票!$AH$7&amp;年間受入調査入力票!$AJ$7</f>
        <v/>
      </c>
      <c r="C65" s="203" t="str">
        <f>IF(年間受入調査入力票!A73="","",年間受入調査入力票!A73)</f>
        <v/>
      </c>
      <c r="D65" s="238" t="str">
        <f>年間受入調査入力票!L73&amp;年間受入調査入力票!M73&amp;年間受入調査入力票!N73</f>
        <v/>
      </c>
      <c r="E65" s="239" t="str">
        <f t="shared" si="1"/>
        <v/>
      </c>
      <c r="F65" s="161"/>
      <c r="G65" s="240" t="str">
        <f t="shared" si="9"/>
        <v/>
      </c>
      <c r="H65" s="161"/>
      <c r="I65" s="238" t="str">
        <f>年間受入調査入力票!O73&amp;年間受入調査入力票!P73</f>
        <v/>
      </c>
      <c r="J65" s="161"/>
      <c r="K65" s="239" t="str">
        <f>IF(年間受入調査入力票!Q73="","",年間受入調査入力票!Q73)</f>
        <v/>
      </c>
      <c r="L65" s="161"/>
      <c r="M65" s="238" t="str">
        <f>年間受入調査入力票!R73&amp;年間受入調査入力票!S73&amp;年間受入調査入力票!T73</f>
        <v/>
      </c>
      <c r="N65" s="161"/>
      <c r="O65" s="238" t="str">
        <f>年間受入調査入力票!U73&amp;年間受入調査入力票!V73&amp;年間受入調査入力票!W73</f>
        <v/>
      </c>
      <c r="P65" s="161"/>
      <c r="Q65" s="238" t="str">
        <f>年間受入調査入力票!X73&amp;年間受入調査入力票!Y73&amp;年間受入調査入力票!Z73&amp;年間受入調査入力票!AA73&amp;年間受入調査入力票!AB73&amp;年間受入調査入力票!AC73</f>
        <v/>
      </c>
      <c r="R65" s="161"/>
      <c r="S65" s="238" t="str">
        <f>年間受入調査入力票!AD73&amp;年間受入調査入力票!AE73&amp;年間受入調査入力票!AF73</f>
        <v/>
      </c>
      <c r="T65" s="161"/>
      <c r="U65" s="238" t="str">
        <f>年間受入調査入力票!AG73&amp;年間受入調査入力票!AH73</f>
        <v/>
      </c>
      <c r="V65" s="161"/>
      <c r="W65" s="240" t="str">
        <f t="shared" si="10"/>
        <v/>
      </c>
      <c r="X65" s="161"/>
      <c r="Y65" s="161"/>
      <c r="Z65" s="161"/>
      <c r="AA65" s="203" t="str">
        <f>IF(年間受入調査入力票!AI73="","",年間受入調査入力票!AI73)</f>
        <v/>
      </c>
      <c r="AB65" s="240" t="str">
        <f t="shared" si="4"/>
        <v/>
      </c>
      <c r="AC65" s="203" t="str">
        <f>IF(C65="","",IF(年間受入調査入力票!$C$7="","",年間受入調査入力票!$C$7))</f>
        <v/>
      </c>
      <c r="AD65" s="240"/>
      <c r="AE65" s="240"/>
      <c r="AF65" s="240"/>
      <c r="AG65" s="240"/>
      <c r="AH65" s="240"/>
      <c r="AI65" s="240"/>
      <c r="AJ65" s="240"/>
      <c r="AK65" s="240"/>
      <c r="AL65" s="240"/>
      <c r="AM65" s="240"/>
      <c r="AN65" s="240"/>
      <c r="AO65" s="240"/>
      <c r="AP65" s="240" t="str">
        <f>IF(年間受入調査入力票!AZ73="","",年間受入調査入力票!AZ73)</f>
        <v/>
      </c>
      <c r="AQ65" s="240" t="str">
        <f>IF(年間受入調査入力票!BA73="","",年間受入調査入力票!BA73)</f>
        <v/>
      </c>
      <c r="AR65" s="240"/>
      <c r="AS65" s="240" t="str">
        <f>IF(年間受入調査入力票!BB73="","",年間受入調査入力票!BB73)</f>
        <v/>
      </c>
      <c r="AT65" s="240"/>
      <c r="AU65" s="240" t="str">
        <f>IF(年間受入調査入力票!BC73="","",年間受入調査入力票!BC73)</f>
        <v/>
      </c>
      <c r="AV65" s="240"/>
      <c r="AW65" s="240" t="str">
        <f>IF(年間受入調査入力票!BD73="","",年間受入調査入力票!BD73)</f>
        <v/>
      </c>
      <c r="AX65" s="240"/>
      <c r="AY65" s="240"/>
      <c r="AZ65" s="240" t="str">
        <f>IF(年間受入調査入力票!BE73="","",年間受入調査入力票!BE73)</f>
        <v/>
      </c>
      <c r="BA65" s="240"/>
      <c r="BB65" s="240"/>
      <c r="BC65" s="240"/>
      <c r="BD65" s="240"/>
      <c r="BE65" s="240"/>
      <c r="BF65" s="203" t="str">
        <f>IF(年間受入調査入力票!B73="","",年間受入調査入力票!B73)</f>
        <v/>
      </c>
      <c r="BG65" s="240"/>
    </row>
    <row r="66" spans="1:59" s="59" customFormat="1">
      <c r="A66" s="161" t="str">
        <f t="shared" si="8"/>
        <v/>
      </c>
      <c r="B66" s="238" t="str">
        <f>年間受入調査入力票!$Z$7&amp;年間受入調査入力票!$AB$7&amp;年間受入調査入力票!$AD$7&amp;年間受入調査入力票!$AF$7&amp;年間受入調査入力票!$AH$7&amp;年間受入調査入力票!$AJ$7</f>
        <v/>
      </c>
      <c r="C66" s="203" t="str">
        <f>IF(年間受入調査入力票!A74="","",年間受入調査入力票!A74)</f>
        <v/>
      </c>
      <c r="D66" s="238" t="str">
        <f>年間受入調査入力票!L74&amp;年間受入調査入力票!M74&amp;年間受入調査入力票!N74</f>
        <v/>
      </c>
      <c r="E66" s="239" t="str">
        <f t="shared" si="1"/>
        <v/>
      </c>
      <c r="F66" s="161"/>
      <c r="G66" s="240" t="str">
        <f t="shared" si="9"/>
        <v/>
      </c>
      <c r="H66" s="161"/>
      <c r="I66" s="238" t="str">
        <f>年間受入調査入力票!O74&amp;年間受入調査入力票!P74</f>
        <v/>
      </c>
      <c r="J66" s="161"/>
      <c r="K66" s="239" t="str">
        <f>IF(年間受入調査入力票!Q74="","",年間受入調査入力票!Q74)</f>
        <v/>
      </c>
      <c r="L66" s="161"/>
      <c r="M66" s="238" t="str">
        <f>年間受入調査入力票!R74&amp;年間受入調査入力票!S74&amp;年間受入調査入力票!T74</f>
        <v/>
      </c>
      <c r="N66" s="161"/>
      <c r="O66" s="238" t="str">
        <f>年間受入調査入力票!U74&amp;年間受入調査入力票!V74&amp;年間受入調査入力票!W74</f>
        <v/>
      </c>
      <c r="P66" s="161"/>
      <c r="Q66" s="238" t="str">
        <f>年間受入調査入力票!X74&amp;年間受入調査入力票!Y74&amp;年間受入調査入力票!Z74&amp;年間受入調査入力票!AA74&amp;年間受入調査入力票!AB74&amp;年間受入調査入力票!AC74</f>
        <v/>
      </c>
      <c r="R66" s="161"/>
      <c r="S66" s="238" t="str">
        <f>年間受入調査入力票!AD74&amp;年間受入調査入力票!AE74&amp;年間受入調査入力票!AF74</f>
        <v/>
      </c>
      <c r="T66" s="161"/>
      <c r="U66" s="238" t="str">
        <f>年間受入調査入力票!AG74&amp;年間受入調査入力票!AH74</f>
        <v/>
      </c>
      <c r="V66" s="161"/>
      <c r="W66" s="240" t="str">
        <f t="shared" si="10"/>
        <v/>
      </c>
      <c r="X66" s="161"/>
      <c r="Y66" s="161"/>
      <c r="Z66" s="161"/>
      <c r="AA66" s="203" t="str">
        <f>IF(年間受入調査入力票!AI74="","",年間受入調査入力票!AI74)</f>
        <v/>
      </c>
      <c r="AB66" s="240" t="str">
        <f t="shared" si="4"/>
        <v/>
      </c>
      <c r="AC66" s="203" t="str">
        <f>IF(C66="","",IF(年間受入調査入力票!$C$7="","",年間受入調査入力票!$C$7))</f>
        <v/>
      </c>
      <c r="AD66" s="240"/>
      <c r="AE66" s="240"/>
      <c r="AF66" s="240"/>
      <c r="AG66" s="240"/>
      <c r="AH66" s="240"/>
      <c r="AI66" s="240"/>
      <c r="AJ66" s="240"/>
      <c r="AK66" s="240"/>
      <c r="AL66" s="240"/>
      <c r="AM66" s="240"/>
      <c r="AN66" s="240"/>
      <c r="AO66" s="240"/>
      <c r="AP66" s="240" t="str">
        <f>IF(年間受入調査入力票!AZ74="","",年間受入調査入力票!AZ74)</f>
        <v/>
      </c>
      <c r="AQ66" s="240" t="str">
        <f>IF(年間受入調査入力票!BA74="","",年間受入調査入力票!BA74)</f>
        <v/>
      </c>
      <c r="AR66" s="240"/>
      <c r="AS66" s="240" t="str">
        <f>IF(年間受入調査入力票!BB74="","",年間受入調査入力票!BB74)</f>
        <v/>
      </c>
      <c r="AT66" s="240"/>
      <c r="AU66" s="240" t="str">
        <f>IF(年間受入調査入力票!BC74="","",年間受入調査入力票!BC74)</f>
        <v/>
      </c>
      <c r="AV66" s="240"/>
      <c r="AW66" s="240" t="str">
        <f>IF(年間受入調査入力票!BD74="","",年間受入調査入力票!BD74)</f>
        <v/>
      </c>
      <c r="AX66" s="240"/>
      <c r="AY66" s="240"/>
      <c r="AZ66" s="240" t="str">
        <f>IF(年間受入調査入力票!BE74="","",年間受入調査入力票!BE74)</f>
        <v/>
      </c>
      <c r="BA66" s="240"/>
      <c r="BB66" s="240"/>
      <c r="BC66" s="240"/>
      <c r="BD66" s="240"/>
      <c r="BE66" s="240"/>
      <c r="BF66" s="203" t="str">
        <f>IF(年間受入調査入力票!B74="","",年間受入調査入力票!B74)</f>
        <v/>
      </c>
      <c r="BG66" s="240"/>
    </row>
    <row r="67" spans="1:59" s="59" customFormat="1">
      <c r="A67" s="161" t="str">
        <f t="shared" si="8"/>
        <v/>
      </c>
      <c r="B67" s="238" t="str">
        <f>年間受入調査入力票!$Z$7&amp;年間受入調査入力票!$AB$7&amp;年間受入調査入力票!$AD$7&amp;年間受入調査入力票!$AF$7&amp;年間受入調査入力票!$AH$7&amp;年間受入調査入力票!$AJ$7</f>
        <v/>
      </c>
      <c r="C67" s="203" t="str">
        <f>IF(年間受入調査入力票!A75="","",年間受入調査入力票!A75)</f>
        <v/>
      </c>
      <c r="D67" s="238" t="str">
        <f>年間受入調査入力票!L75&amp;年間受入調査入力票!M75&amp;年間受入調査入力票!N75</f>
        <v/>
      </c>
      <c r="E67" s="239" t="str">
        <f t="shared" si="1"/>
        <v/>
      </c>
      <c r="F67" s="161"/>
      <c r="G67" s="240" t="str">
        <f t="shared" si="9"/>
        <v/>
      </c>
      <c r="H67" s="161"/>
      <c r="I67" s="238" t="str">
        <f>年間受入調査入力票!O75&amp;年間受入調査入力票!P75</f>
        <v/>
      </c>
      <c r="J67" s="161"/>
      <c r="K67" s="239" t="str">
        <f>IF(年間受入調査入力票!Q75="","",年間受入調査入力票!Q75)</f>
        <v/>
      </c>
      <c r="L67" s="161"/>
      <c r="M67" s="238" t="str">
        <f>年間受入調査入力票!R75&amp;年間受入調査入力票!S75&amp;年間受入調査入力票!T75</f>
        <v/>
      </c>
      <c r="N67" s="161"/>
      <c r="O67" s="238" t="str">
        <f>年間受入調査入力票!U75&amp;年間受入調査入力票!V75&amp;年間受入調査入力票!W75</f>
        <v/>
      </c>
      <c r="P67" s="161"/>
      <c r="Q67" s="238" t="str">
        <f>年間受入調査入力票!X75&amp;年間受入調査入力票!Y75&amp;年間受入調査入力票!Z75&amp;年間受入調査入力票!AA75&amp;年間受入調査入力票!AB75&amp;年間受入調査入力票!AC75</f>
        <v/>
      </c>
      <c r="R67" s="161"/>
      <c r="S67" s="238" t="str">
        <f>年間受入調査入力票!AD75&amp;年間受入調査入力票!AE75&amp;年間受入調査入力票!AF75</f>
        <v/>
      </c>
      <c r="T67" s="161"/>
      <c r="U67" s="238" t="str">
        <f>年間受入調査入力票!AG75&amp;年間受入調査入力票!AH75</f>
        <v/>
      </c>
      <c r="V67" s="161"/>
      <c r="W67" s="240" t="str">
        <f t="shared" si="10"/>
        <v/>
      </c>
      <c r="X67" s="161"/>
      <c r="Y67" s="161"/>
      <c r="Z67" s="161"/>
      <c r="AA67" s="203" t="str">
        <f>IF(年間受入調査入力票!AI75="","",年間受入調査入力票!AI75)</f>
        <v/>
      </c>
      <c r="AB67" s="240" t="str">
        <f t="shared" si="4"/>
        <v/>
      </c>
      <c r="AC67" s="203" t="str">
        <f>IF(C67="","",IF(年間受入調査入力票!$C$7="","",年間受入調査入力票!$C$7))</f>
        <v/>
      </c>
      <c r="AD67" s="240"/>
      <c r="AE67" s="240"/>
      <c r="AF67" s="240"/>
      <c r="AG67" s="240"/>
      <c r="AH67" s="240"/>
      <c r="AI67" s="240"/>
      <c r="AJ67" s="240"/>
      <c r="AK67" s="240"/>
      <c r="AL67" s="240"/>
      <c r="AM67" s="240"/>
      <c r="AN67" s="240"/>
      <c r="AO67" s="240"/>
      <c r="AP67" s="240" t="str">
        <f>IF(年間受入調査入力票!AZ75="","",年間受入調査入力票!AZ75)</f>
        <v/>
      </c>
      <c r="AQ67" s="240" t="str">
        <f>IF(年間受入調査入力票!BA75="","",年間受入調査入力票!BA75)</f>
        <v/>
      </c>
      <c r="AR67" s="240"/>
      <c r="AS67" s="240" t="str">
        <f>IF(年間受入調査入力票!BB75="","",年間受入調査入力票!BB75)</f>
        <v/>
      </c>
      <c r="AT67" s="240"/>
      <c r="AU67" s="240" t="str">
        <f>IF(年間受入調査入力票!BC75="","",年間受入調査入力票!BC75)</f>
        <v/>
      </c>
      <c r="AV67" s="240"/>
      <c r="AW67" s="240" t="str">
        <f>IF(年間受入調査入力票!BD75="","",年間受入調査入力票!BD75)</f>
        <v/>
      </c>
      <c r="AX67" s="240"/>
      <c r="AY67" s="240"/>
      <c r="AZ67" s="240" t="str">
        <f>IF(年間受入調査入力票!BE75="","",年間受入調査入力票!BE75)</f>
        <v/>
      </c>
      <c r="BA67" s="240"/>
      <c r="BB67" s="240"/>
      <c r="BC67" s="240"/>
      <c r="BD67" s="240"/>
      <c r="BE67" s="240"/>
      <c r="BF67" s="203" t="str">
        <f>IF(年間受入調査入力票!B75="","",年間受入調査入力票!B75)</f>
        <v/>
      </c>
      <c r="BG67" s="240"/>
    </row>
    <row r="68" spans="1:59" s="59" customFormat="1">
      <c r="A68" s="161" t="str">
        <f t="shared" si="8"/>
        <v/>
      </c>
      <c r="B68" s="238" t="str">
        <f>年間受入調査入力票!$Z$7&amp;年間受入調査入力票!$AB$7&amp;年間受入調査入力票!$AD$7&amp;年間受入調査入力票!$AF$7&amp;年間受入調査入力票!$AH$7&amp;年間受入調査入力票!$AJ$7</f>
        <v/>
      </c>
      <c r="C68" s="203" t="str">
        <f>IF(年間受入調査入力票!A76="","",年間受入調査入力票!A76)</f>
        <v/>
      </c>
      <c r="D68" s="238" t="str">
        <f>年間受入調査入力票!L76&amp;年間受入調査入力票!M76&amp;年間受入調査入力票!N76</f>
        <v/>
      </c>
      <c r="E68" s="239" t="str">
        <f t="shared" ref="E68:E131" si="11">IF(AND(C68="",D68=""),"","05"&amp;D68)</f>
        <v/>
      </c>
      <c r="F68" s="161"/>
      <c r="G68" s="240" t="str">
        <f t="shared" si="9"/>
        <v/>
      </c>
      <c r="H68" s="161"/>
      <c r="I68" s="238" t="str">
        <f>年間受入調査入力票!O76&amp;年間受入調査入力票!P76</f>
        <v/>
      </c>
      <c r="J68" s="161"/>
      <c r="K68" s="239" t="str">
        <f>IF(年間受入調査入力票!Q76="","",年間受入調査入力票!Q76)</f>
        <v/>
      </c>
      <c r="L68" s="161"/>
      <c r="M68" s="238" t="str">
        <f>年間受入調査入力票!R76&amp;年間受入調査入力票!S76&amp;年間受入調査入力票!T76</f>
        <v/>
      </c>
      <c r="N68" s="161"/>
      <c r="O68" s="238" t="str">
        <f>年間受入調査入力票!U76&amp;年間受入調査入力票!V76&amp;年間受入調査入力票!W76</f>
        <v/>
      </c>
      <c r="P68" s="161"/>
      <c r="Q68" s="238" t="str">
        <f>年間受入調査入力票!X76&amp;年間受入調査入力票!Y76&amp;年間受入調査入力票!Z76&amp;年間受入調査入力票!AA76&amp;年間受入調査入力票!AB76&amp;年間受入調査入力票!AC76</f>
        <v/>
      </c>
      <c r="R68" s="161"/>
      <c r="S68" s="238" t="str">
        <f>年間受入調査入力票!AD76&amp;年間受入調査入力票!AE76&amp;年間受入調査入力票!AF76</f>
        <v/>
      </c>
      <c r="T68" s="161"/>
      <c r="U68" s="238" t="str">
        <f>年間受入調査入力票!AG76&amp;年間受入調査入力票!AH76</f>
        <v/>
      </c>
      <c r="V68" s="161"/>
      <c r="W68" s="240" t="str">
        <f t="shared" si="10"/>
        <v/>
      </c>
      <c r="X68" s="161"/>
      <c r="Y68" s="161"/>
      <c r="Z68" s="161"/>
      <c r="AA68" s="203" t="str">
        <f>IF(年間受入調査入力票!AI76="","",年間受入調査入力票!AI76)</f>
        <v/>
      </c>
      <c r="AB68" s="240" t="str">
        <f t="shared" ref="AB68:AB131" si="12">IF(OR(AP68="エラー",AP68="エラー？",AQ68="エラー",AQ68="エラー？",AW68="エラー",AW68="エラー？",AZ68="エラー",AZ68="エラー？",AS68="エラー",AS68="エラー？",AS68="エラー：学年コード該当なし",AS68="エラー:留学生区分該当なし",AU68="エラー",AU68="エラー？",AU68="エラー:学年コード該当なし",AU68="エラー：留学生区分該当なし"),"エラー","")</f>
        <v/>
      </c>
      <c r="AC68" s="203" t="str">
        <f>IF(C68="","",IF(年間受入調査入力票!$C$7="","",年間受入調査入力票!$C$7))</f>
        <v/>
      </c>
      <c r="AD68" s="240"/>
      <c r="AE68" s="240"/>
      <c r="AF68" s="240"/>
      <c r="AG68" s="240"/>
      <c r="AH68" s="240"/>
      <c r="AI68" s="240"/>
      <c r="AJ68" s="240"/>
      <c r="AK68" s="240"/>
      <c r="AL68" s="240"/>
      <c r="AM68" s="240"/>
      <c r="AN68" s="240"/>
      <c r="AO68" s="240"/>
      <c r="AP68" s="240" t="str">
        <f>IF(年間受入調査入力票!AZ76="","",年間受入調査入力票!AZ76)</f>
        <v/>
      </c>
      <c r="AQ68" s="240" t="str">
        <f>IF(年間受入調査入力票!BA76="","",年間受入調査入力票!BA76)</f>
        <v/>
      </c>
      <c r="AR68" s="240"/>
      <c r="AS68" s="240" t="str">
        <f>IF(年間受入調査入力票!BB76="","",年間受入調査入力票!BB76)</f>
        <v/>
      </c>
      <c r="AT68" s="240"/>
      <c r="AU68" s="240" t="str">
        <f>IF(年間受入調査入力票!BC76="","",年間受入調査入力票!BC76)</f>
        <v/>
      </c>
      <c r="AV68" s="240"/>
      <c r="AW68" s="240" t="str">
        <f>IF(年間受入調査入力票!BD76="","",年間受入調査入力票!BD76)</f>
        <v/>
      </c>
      <c r="AX68" s="240"/>
      <c r="AY68" s="240"/>
      <c r="AZ68" s="240" t="str">
        <f>IF(年間受入調査入力票!BE76="","",年間受入調査入力票!BE76)</f>
        <v/>
      </c>
      <c r="BA68" s="240"/>
      <c r="BB68" s="240"/>
      <c r="BC68" s="240"/>
      <c r="BD68" s="240"/>
      <c r="BE68" s="240"/>
      <c r="BF68" s="203" t="str">
        <f>IF(年間受入調査入力票!B76="","",年間受入調査入力票!B76)</f>
        <v/>
      </c>
      <c r="BG68" s="240"/>
    </row>
    <row r="69" spans="1:59" s="59" customFormat="1">
      <c r="A69" s="161" t="str">
        <f t="shared" si="8"/>
        <v/>
      </c>
      <c r="B69" s="238" t="str">
        <f>年間受入調査入力票!$Z$7&amp;年間受入調査入力票!$AB$7&amp;年間受入調査入力票!$AD$7&amp;年間受入調査入力票!$AF$7&amp;年間受入調査入力票!$AH$7&amp;年間受入調査入力票!$AJ$7</f>
        <v/>
      </c>
      <c r="C69" s="203" t="str">
        <f>IF(年間受入調査入力票!A77="","",年間受入調査入力票!A77)</f>
        <v/>
      </c>
      <c r="D69" s="238" t="str">
        <f>年間受入調査入力票!L77&amp;年間受入調査入力票!M77&amp;年間受入調査入力票!N77</f>
        <v/>
      </c>
      <c r="E69" s="239" t="str">
        <f t="shared" si="11"/>
        <v/>
      </c>
      <c r="F69" s="161"/>
      <c r="G69" s="240" t="str">
        <f t="shared" si="9"/>
        <v/>
      </c>
      <c r="H69" s="161"/>
      <c r="I69" s="238" t="str">
        <f>年間受入調査入力票!O77&amp;年間受入調査入力票!P77</f>
        <v/>
      </c>
      <c r="J69" s="161"/>
      <c r="K69" s="239" t="str">
        <f>IF(年間受入調査入力票!Q77="","",年間受入調査入力票!Q77)</f>
        <v/>
      </c>
      <c r="L69" s="161"/>
      <c r="M69" s="238" t="str">
        <f>年間受入調査入力票!R77&amp;年間受入調査入力票!S77&amp;年間受入調査入力票!T77</f>
        <v/>
      </c>
      <c r="N69" s="161"/>
      <c r="O69" s="238" t="str">
        <f>年間受入調査入力票!U77&amp;年間受入調査入力票!V77&amp;年間受入調査入力票!W77</f>
        <v/>
      </c>
      <c r="P69" s="161"/>
      <c r="Q69" s="238" t="str">
        <f>年間受入調査入力票!X77&amp;年間受入調査入力票!Y77&amp;年間受入調査入力票!Z77&amp;年間受入調査入力票!AA77&amp;年間受入調査入力票!AB77&amp;年間受入調査入力票!AC77</f>
        <v/>
      </c>
      <c r="R69" s="161"/>
      <c r="S69" s="238" t="str">
        <f>年間受入調査入力票!AD77&amp;年間受入調査入力票!AE77&amp;年間受入調査入力票!AF77</f>
        <v/>
      </c>
      <c r="T69" s="161"/>
      <c r="U69" s="238" t="str">
        <f>年間受入調査入力票!AG77&amp;年間受入調査入力票!AH77</f>
        <v/>
      </c>
      <c r="V69" s="161"/>
      <c r="W69" s="240" t="str">
        <f t="shared" si="10"/>
        <v/>
      </c>
      <c r="X69" s="161"/>
      <c r="Y69" s="161"/>
      <c r="Z69" s="161"/>
      <c r="AA69" s="203" t="str">
        <f>IF(年間受入調査入力票!AI77="","",年間受入調査入力票!AI77)</f>
        <v/>
      </c>
      <c r="AB69" s="240" t="str">
        <f t="shared" si="12"/>
        <v/>
      </c>
      <c r="AC69" s="203" t="str">
        <f>IF(C69="","",IF(年間受入調査入力票!$C$7="","",年間受入調査入力票!$C$7))</f>
        <v/>
      </c>
      <c r="AD69" s="240"/>
      <c r="AE69" s="240"/>
      <c r="AF69" s="240"/>
      <c r="AG69" s="240"/>
      <c r="AH69" s="240"/>
      <c r="AI69" s="240"/>
      <c r="AJ69" s="240"/>
      <c r="AK69" s="240"/>
      <c r="AL69" s="240"/>
      <c r="AM69" s="240"/>
      <c r="AN69" s="240"/>
      <c r="AO69" s="240"/>
      <c r="AP69" s="240" t="str">
        <f>IF(年間受入調査入力票!AZ77="","",年間受入調査入力票!AZ77)</f>
        <v/>
      </c>
      <c r="AQ69" s="240" t="str">
        <f>IF(年間受入調査入力票!BA77="","",年間受入調査入力票!BA77)</f>
        <v/>
      </c>
      <c r="AR69" s="240"/>
      <c r="AS69" s="240" t="str">
        <f>IF(年間受入調査入力票!BB77="","",年間受入調査入力票!BB77)</f>
        <v/>
      </c>
      <c r="AT69" s="240"/>
      <c r="AU69" s="240" t="str">
        <f>IF(年間受入調査入力票!BC77="","",年間受入調査入力票!BC77)</f>
        <v/>
      </c>
      <c r="AV69" s="240"/>
      <c r="AW69" s="240" t="str">
        <f>IF(年間受入調査入力票!BD77="","",年間受入調査入力票!BD77)</f>
        <v/>
      </c>
      <c r="AX69" s="240"/>
      <c r="AY69" s="240"/>
      <c r="AZ69" s="240" t="str">
        <f>IF(年間受入調査入力票!BE77="","",年間受入調査入力票!BE77)</f>
        <v/>
      </c>
      <c r="BA69" s="240"/>
      <c r="BB69" s="240"/>
      <c r="BC69" s="240"/>
      <c r="BD69" s="240"/>
      <c r="BE69" s="240"/>
      <c r="BF69" s="203" t="str">
        <f>IF(年間受入調査入力票!B77="","",年間受入調査入力票!B77)</f>
        <v/>
      </c>
      <c r="BG69" s="240"/>
    </row>
    <row r="70" spans="1:59" s="59" customFormat="1">
      <c r="A70" s="161" t="str">
        <f t="shared" si="8"/>
        <v/>
      </c>
      <c r="B70" s="238" t="str">
        <f>年間受入調査入力票!$Z$7&amp;年間受入調査入力票!$AB$7&amp;年間受入調査入力票!$AD$7&amp;年間受入調査入力票!$AF$7&amp;年間受入調査入力票!$AH$7&amp;年間受入調査入力票!$AJ$7</f>
        <v/>
      </c>
      <c r="C70" s="203" t="str">
        <f>IF(年間受入調査入力票!A78="","",年間受入調査入力票!A78)</f>
        <v/>
      </c>
      <c r="D70" s="238" t="str">
        <f>年間受入調査入力票!L78&amp;年間受入調査入力票!M78&amp;年間受入調査入力票!N78</f>
        <v/>
      </c>
      <c r="E70" s="239" t="str">
        <f t="shared" si="11"/>
        <v/>
      </c>
      <c r="F70" s="161"/>
      <c r="G70" s="240" t="str">
        <f t="shared" si="9"/>
        <v/>
      </c>
      <c r="H70" s="161"/>
      <c r="I70" s="238" t="str">
        <f>年間受入調査入力票!O78&amp;年間受入調査入力票!P78</f>
        <v/>
      </c>
      <c r="J70" s="161"/>
      <c r="K70" s="239" t="str">
        <f>IF(年間受入調査入力票!Q78="","",年間受入調査入力票!Q78)</f>
        <v/>
      </c>
      <c r="L70" s="161"/>
      <c r="M70" s="238" t="str">
        <f>年間受入調査入力票!R78&amp;年間受入調査入力票!S78&amp;年間受入調査入力票!T78</f>
        <v/>
      </c>
      <c r="N70" s="161"/>
      <c r="O70" s="238" t="str">
        <f>年間受入調査入力票!U78&amp;年間受入調査入力票!V78&amp;年間受入調査入力票!W78</f>
        <v/>
      </c>
      <c r="P70" s="161"/>
      <c r="Q70" s="238" t="str">
        <f>年間受入調査入力票!X78&amp;年間受入調査入力票!Y78&amp;年間受入調査入力票!Z78&amp;年間受入調査入力票!AA78&amp;年間受入調査入力票!AB78&amp;年間受入調査入力票!AC78</f>
        <v/>
      </c>
      <c r="R70" s="161"/>
      <c r="S70" s="238" t="str">
        <f>年間受入調査入力票!AD78&amp;年間受入調査入力票!AE78&amp;年間受入調査入力票!AF78</f>
        <v/>
      </c>
      <c r="T70" s="161"/>
      <c r="U70" s="238" t="str">
        <f>年間受入調査入力票!AG78&amp;年間受入調査入力票!AH78</f>
        <v/>
      </c>
      <c r="V70" s="161"/>
      <c r="W70" s="240" t="str">
        <f t="shared" si="10"/>
        <v/>
      </c>
      <c r="X70" s="161"/>
      <c r="Y70" s="161"/>
      <c r="Z70" s="161"/>
      <c r="AA70" s="203" t="str">
        <f>IF(年間受入調査入力票!AI78="","",年間受入調査入力票!AI78)</f>
        <v/>
      </c>
      <c r="AB70" s="240" t="str">
        <f t="shared" si="12"/>
        <v/>
      </c>
      <c r="AC70" s="203" t="str">
        <f>IF(C70="","",IF(年間受入調査入力票!$C$7="","",年間受入調査入力票!$C$7))</f>
        <v/>
      </c>
      <c r="AD70" s="240"/>
      <c r="AE70" s="240"/>
      <c r="AF70" s="240"/>
      <c r="AG70" s="240"/>
      <c r="AH70" s="240"/>
      <c r="AI70" s="240"/>
      <c r="AJ70" s="240"/>
      <c r="AK70" s="240"/>
      <c r="AL70" s="240"/>
      <c r="AM70" s="240"/>
      <c r="AN70" s="240"/>
      <c r="AO70" s="240"/>
      <c r="AP70" s="240" t="str">
        <f>IF(年間受入調査入力票!AZ78="","",年間受入調査入力票!AZ78)</f>
        <v/>
      </c>
      <c r="AQ70" s="240" t="str">
        <f>IF(年間受入調査入力票!BA78="","",年間受入調査入力票!BA78)</f>
        <v/>
      </c>
      <c r="AR70" s="240"/>
      <c r="AS70" s="240" t="str">
        <f>IF(年間受入調査入力票!BB78="","",年間受入調査入力票!BB78)</f>
        <v/>
      </c>
      <c r="AT70" s="240"/>
      <c r="AU70" s="240" t="str">
        <f>IF(年間受入調査入力票!BC78="","",年間受入調査入力票!BC78)</f>
        <v/>
      </c>
      <c r="AV70" s="240"/>
      <c r="AW70" s="240" t="str">
        <f>IF(年間受入調査入力票!BD78="","",年間受入調査入力票!BD78)</f>
        <v/>
      </c>
      <c r="AX70" s="240"/>
      <c r="AY70" s="240"/>
      <c r="AZ70" s="240" t="str">
        <f>IF(年間受入調査入力票!BE78="","",年間受入調査入力票!BE78)</f>
        <v/>
      </c>
      <c r="BA70" s="240"/>
      <c r="BB70" s="240"/>
      <c r="BC70" s="240"/>
      <c r="BD70" s="240"/>
      <c r="BE70" s="240"/>
      <c r="BF70" s="203" t="str">
        <f>IF(年間受入調査入力票!B78="","",年間受入調査入力票!B78)</f>
        <v/>
      </c>
      <c r="BG70" s="240"/>
    </row>
    <row r="71" spans="1:59" s="59" customFormat="1">
      <c r="A71" s="161" t="str">
        <f t="shared" si="8"/>
        <v/>
      </c>
      <c r="B71" s="238" t="str">
        <f>年間受入調査入力票!$Z$7&amp;年間受入調査入力票!$AB$7&amp;年間受入調査入力票!$AD$7&amp;年間受入調査入力票!$AF$7&amp;年間受入調査入力票!$AH$7&amp;年間受入調査入力票!$AJ$7</f>
        <v/>
      </c>
      <c r="C71" s="203" t="str">
        <f>IF(年間受入調査入力票!A79="","",年間受入調査入力票!A79)</f>
        <v/>
      </c>
      <c r="D71" s="238" t="str">
        <f>年間受入調査入力票!L79&amp;年間受入調査入力票!M79&amp;年間受入調査入力票!N79</f>
        <v/>
      </c>
      <c r="E71" s="239" t="str">
        <f t="shared" si="11"/>
        <v/>
      </c>
      <c r="F71" s="161"/>
      <c r="G71" s="240" t="str">
        <f t="shared" si="9"/>
        <v/>
      </c>
      <c r="H71" s="161"/>
      <c r="I71" s="238" t="str">
        <f>年間受入調査入力票!O79&amp;年間受入調査入力票!P79</f>
        <v/>
      </c>
      <c r="J71" s="161"/>
      <c r="K71" s="239" t="str">
        <f>IF(年間受入調査入力票!Q79="","",年間受入調査入力票!Q79)</f>
        <v/>
      </c>
      <c r="L71" s="161"/>
      <c r="M71" s="238" t="str">
        <f>年間受入調査入力票!R79&amp;年間受入調査入力票!S79&amp;年間受入調査入力票!T79</f>
        <v/>
      </c>
      <c r="N71" s="161"/>
      <c r="O71" s="238" t="str">
        <f>年間受入調査入力票!U79&amp;年間受入調査入力票!V79&amp;年間受入調査入力票!W79</f>
        <v/>
      </c>
      <c r="P71" s="161"/>
      <c r="Q71" s="238" t="str">
        <f>年間受入調査入力票!X79&amp;年間受入調査入力票!Y79&amp;年間受入調査入力票!Z79&amp;年間受入調査入力票!AA79&amp;年間受入調査入力票!AB79&amp;年間受入調査入力票!AC79</f>
        <v/>
      </c>
      <c r="R71" s="161"/>
      <c r="S71" s="238" t="str">
        <f>年間受入調査入力票!AD79&amp;年間受入調査入力票!AE79&amp;年間受入調査入力票!AF79</f>
        <v/>
      </c>
      <c r="T71" s="161"/>
      <c r="U71" s="238" t="str">
        <f>年間受入調査入力票!AG79&amp;年間受入調査入力票!AH79</f>
        <v/>
      </c>
      <c r="V71" s="161"/>
      <c r="W71" s="240" t="str">
        <f t="shared" si="10"/>
        <v/>
      </c>
      <c r="X71" s="161"/>
      <c r="Y71" s="161"/>
      <c r="Z71" s="161"/>
      <c r="AA71" s="203" t="str">
        <f>IF(年間受入調査入力票!AI79="","",年間受入調査入力票!AI79)</f>
        <v/>
      </c>
      <c r="AB71" s="240" t="str">
        <f t="shared" si="12"/>
        <v/>
      </c>
      <c r="AC71" s="203" t="str">
        <f>IF(C71="","",IF(年間受入調査入力票!$C$7="","",年間受入調査入力票!$C$7))</f>
        <v/>
      </c>
      <c r="AD71" s="240"/>
      <c r="AE71" s="240"/>
      <c r="AF71" s="240"/>
      <c r="AG71" s="240"/>
      <c r="AH71" s="240"/>
      <c r="AI71" s="240"/>
      <c r="AJ71" s="240"/>
      <c r="AK71" s="240"/>
      <c r="AL71" s="240"/>
      <c r="AM71" s="240"/>
      <c r="AN71" s="240"/>
      <c r="AO71" s="240"/>
      <c r="AP71" s="240" t="str">
        <f>IF(年間受入調査入力票!AZ79="","",年間受入調査入力票!AZ79)</f>
        <v/>
      </c>
      <c r="AQ71" s="240" t="str">
        <f>IF(年間受入調査入力票!BA79="","",年間受入調査入力票!BA79)</f>
        <v/>
      </c>
      <c r="AR71" s="240"/>
      <c r="AS71" s="240" t="str">
        <f>IF(年間受入調査入力票!BB79="","",年間受入調査入力票!BB79)</f>
        <v/>
      </c>
      <c r="AT71" s="240"/>
      <c r="AU71" s="240" t="str">
        <f>IF(年間受入調査入力票!BC79="","",年間受入調査入力票!BC79)</f>
        <v/>
      </c>
      <c r="AV71" s="240"/>
      <c r="AW71" s="240" t="str">
        <f>IF(年間受入調査入力票!BD79="","",年間受入調査入力票!BD79)</f>
        <v/>
      </c>
      <c r="AX71" s="240"/>
      <c r="AY71" s="240"/>
      <c r="AZ71" s="240" t="str">
        <f>IF(年間受入調査入力票!BE79="","",年間受入調査入力票!BE79)</f>
        <v/>
      </c>
      <c r="BA71" s="240"/>
      <c r="BB71" s="240"/>
      <c r="BC71" s="240"/>
      <c r="BD71" s="240"/>
      <c r="BE71" s="240"/>
      <c r="BF71" s="203" t="str">
        <f>IF(年間受入調査入力票!B79="","",年間受入調査入力票!B79)</f>
        <v/>
      </c>
      <c r="BG71" s="240"/>
    </row>
    <row r="72" spans="1:59" s="59" customFormat="1">
      <c r="A72" s="161" t="str">
        <f t="shared" si="8"/>
        <v/>
      </c>
      <c r="B72" s="238" t="str">
        <f>年間受入調査入力票!$Z$7&amp;年間受入調査入力票!$AB$7&amp;年間受入調査入力票!$AD$7&amp;年間受入調査入力票!$AF$7&amp;年間受入調査入力票!$AH$7&amp;年間受入調査入力票!$AJ$7</f>
        <v/>
      </c>
      <c r="C72" s="203" t="str">
        <f>IF(年間受入調査入力票!A80="","",年間受入調査入力票!A80)</f>
        <v/>
      </c>
      <c r="D72" s="238" t="str">
        <f>年間受入調査入力票!L80&amp;年間受入調査入力票!M80&amp;年間受入調査入力票!N80</f>
        <v/>
      </c>
      <c r="E72" s="239" t="str">
        <f t="shared" si="11"/>
        <v/>
      </c>
      <c r="F72" s="161"/>
      <c r="G72" s="240" t="str">
        <f t="shared" si="9"/>
        <v/>
      </c>
      <c r="H72" s="161"/>
      <c r="I72" s="238" t="str">
        <f>年間受入調査入力票!O80&amp;年間受入調査入力票!P80</f>
        <v/>
      </c>
      <c r="J72" s="161"/>
      <c r="K72" s="239" t="str">
        <f>IF(年間受入調査入力票!Q80="","",年間受入調査入力票!Q80)</f>
        <v/>
      </c>
      <c r="L72" s="161"/>
      <c r="M72" s="238" t="str">
        <f>年間受入調査入力票!R80&amp;年間受入調査入力票!S80&amp;年間受入調査入力票!T80</f>
        <v/>
      </c>
      <c r="N72" s="161"/>
      <c r="O72" s="238" t="str">
        <f>年間受入調査入力票!U80&amp;年間受入調査入力票!V80&amp;年間受入調査入力票!W80</f>
        <v/>
      </c>
      <c r="P72" s="161"/>
      <c r="Q72" s="238" t="str">
        <f>年間受入調査入力票!X80&amp;年間受入調査入力票!Y80&amp;年間受入調査入力票!Z80&amp;年間受入調査入力票!AA80&amp;年間受入調査入力票!AB80&amp;年間受入調査入力票!AC80</f>
        <v/>
      </c>
      <c r="R72" s="161"/>
      <c r="S72" s="238" t="str">
        <f>年間受入調査入力票!AD80&amp;年間受入調査入力票!AE80&amp;年間受入調査入力票!AF80</f>
        <v/>
      </c>
      <c r="T72" s="161"/>
      <c r="U72" s="238" t="str">
        <f>年間受入調査入力票!AG80&amp;年間受入調査入力票!AH80</f>
        <v/>
      </c>
      <c r="V72" s="161"/>
      <c r="W72" s="240" t="str">
        <f t="shared" si="10"/>
        <v/>
      </c>
      <c r="X72" s="161"/>
      <c r="Y72" s="161"/>
      <c r="Z72" s="161"/>
      <c r="AA72" s="203" t="str">
        <f>IF(年間受入調査入力票!AI80="","",年間受入調査入力票!AI80)</f>
        <v/>
      </c>
      <c r="AB72" s="240" t="str">
        <f t="shared" si="12"/>
        <v/>
      </c>
      <c r="AC72" s="203" t="str">
        <f>IF(C72="","",IF(年間受入調査入力票!$C$7="","",年間受入調査入力票!$C$7))</f>
        <v/>
      </c>
      <c r="AD72" s="240"/>
      <c r="AE72" s="240"/>
      <c r="AF72" s="240"/>
      <c r="AG72" s="240"/>
      <c r="AH72" s="240"/>
      <c r="AI72" s="240"/>
      <c r="AJ72" s="240"/>
      <c r="AK72" s="240"/>
      <c r="AL72" s="240"/>
      <c r="AM72" s="240"/>
      <c r="AN72" s="240"/>
      <c r="AO72" s="240"/>
      <c r="AP72" s="240" t="str">
        <f>IF(年間受入調査入力票!AZ80="","",年間受入調査入力票!AZ80)</f>
        <v/>
      </c>
      <c r="AQ72" s="240" t="str">
        <f>IF(年間受入調査入力票!BA80="","",年間受入調査入力票!BA80)</f>
        <v/>
      </c>
      <c r="AR72" s="240"/>
      <c r="AS72" s="240" t="str">
        <f>IF(年間受入調査入力票!BB80="","",年間受入調査入力票!BB80)</f>
        <v/>
      </c>
      <c r="AT72" s="240"/>
      <c r="AU72" s="240" t="str">
        <f>IF(年間受入調査入力票!BC80="","",年間受入調査入力票!BC80)</f>
        <v/>
      </c>
      <c r="AV72" s="240"/>
      <c r="AW72" s="240" t="str">
        <f>IF(年間受入調査入力票!BD80="","",年間受入調査入力票!BD80)</f>
        <v/>
      </c>
      <c r="AX72" s="240"/>
      <c r="AY72" s="240"/>
      <c r="AZ72" s="240" t="str">
        <f>IF(年間受入調査入力票!BE80="","",年間受入調査入力票!BE80)</f>
        <v/>
      </c>
      <c r="BA72" s="240"/>
      <c r="BB72" s="240"/>
      <c r="BC72" s="240"/>
      <c r="BD72" s="240"/>
      <c r="BE72" s="240"/>
      <c r="BF72" s="203" t="str">
        <f>IF(年間受入調査入力票!B80="","",年間受入調査入力票!B80)</f>
        <v/>
      </c>
      <c r="BG72" s="240"/>
    </row>
    <row r="73" spans="1:59" s="59" customFormat="1">
      <c r="A73" s="161" t="str">
        <f t="shared" si="8"/>
        <v/>
      </c>
      <c r="B73" s="238" t="str">
        <f>年間受入調査入力票!$Z$7&amp;年間受入調査入力票!$AB$7&amp;年間受入調査入力票!$AD$7&amp;年間受入調査入力票!$AF$7&amp;年間受入調査入力票!$AH$7&amp;年間受入調査入力票!$AJ$7</f>
        <v/>
      </c>
      <c r="C73" s="203" t="str">
        <f>IF(年間受入調査入力票!A81="","",年間受入調査入力票!A81)</f>
        <v/>
      </c>
      <c r="D73" s="238" t="str">
        <f>年間受入調査入力票!L81&amp;年間受入調査入力票!M81&amp;年間受入調査入力票!N81</f>
        <v/>
      </c>
      <c r="E73" s="239" t="str">
        <f t="shared" si="11"/>
        <v/>
      </c>
      <c r="F73" s="161"/>
      <c r="G73" s="240" t="str">
        <f t="shared" si="9"/>
        <v/>
      </c>
      <c r="H73" s="161"/>
      <c r="I73" s="238" t="str">
        <f>年間受入調査入力票!O81&amp;年間受入調査入力票!P81</f>
        <v/>
      </c>
      <c r="J73" s="161"/>
      <c r="K73" s="239" t="str">
        <f>IF(年間受入調査入力票!Q81="","",年間受入調査入力票!Q81)</f>
        <v/>
      </c>
      <c r="L73" s="161"/>
      <c r="M73" s="238" t="str">
        <f>年間受入調査入力票!R81&amp;年間受入調査入力票!S81&amp;年間受入調査入力票!T81</f>
        <v/>
      </c>
      <c r="N73" s="161"/>
      <c r="O73" s="238" t="str">
        <f>年間受入調査入力票!U81&amp;年間受入調査入力票!V81&amp;年間受入調査入力票!W81</f>
        <v/>
      </c>
      <c r="P73" s="161"/>
      <c r="Q73" s="238" t="str">
        <f>年間受入調査入力票!X81&amp;年間受入調査入力票!Y81&amp;年間受入調査入力票!Z81&amp;年間受入調査入力票!AA81&amp;年間受入調査入力票!AB81&amp;年間受入調査入力票!AC81</f>
        <v/>
      </c>
      <c r="R73" s="161"/>
      <c r="S73" s="238" t="str">
        <f>年間受入調査入力票!AD81&amp;年間受入調査入力票!AE81&amp;年間受入調査入力票!AF81</f>
        <v/>
      </c>
      <c r="T73" s="161"/>
      <c r="U73" s="238" t="str">
        <f>年間受入調査入力票!AG81&amp;年間受入調査入力票!AH81</f>
        <v/>
      </c>
      <c r="V73" s="161"/>
      <c r="W73" s="240" t="str">
        <f t="shared" si="10"/>
        <v/>
      </c>
      <c r="X73" s="161"/>
      <c r="Y73" s="161"/>
      <c r="Z73" s="161"/>
      <c r="AA73" s="203" t="str">
        <f>IF(年間受入調査入力票!AI81="","",年間受入調査入力票!AI81)</f>
        <v/>
      </c>
      <c r="AB73" s="240" t="str">
        <f t="shared" si="12"/>
        <v/>
      </c>
      <c r="AC73" s="203" t="str">
        <f>IF(C73="","",IF(年間受入調査入力票!$C$7="","",年間受入調査入力票!$C$7))</f>
        <v/>
      </c>
      <c r="AD73" s="240"/>
      <c r="AE73" s="240"/>
      <c r="AF73" s="240"/>
      <c r="AG73" s="240"/>
      <c r="AH73" s="240"/>
      <c r="AI73" s="240"/>
      <c r="AJ73" s="240"/>
      <c r="AK73" s="240"/>
      <c r="AL73" s="240"/>
      <c r="AM73" s="240"/>
      <c r="AN73" s="240"/>
      <c r="AO73" s="240"/>
      <c r="AP73" s="240" t="str">
        <f>IF(年間受入調査入力票!AZ81="","",年間受入調査入力票!AZ81)</f>
        <v/>
      </c>
      <c r="AQ73" s="240" t="str">
        <f>IF(年間受入調査入力票!BA81="","",年間受入調査入力票!BA81)</f>
        <v/>
      </c>
      <c r="AR73" s="240"/>
      <c r="AS73" s="240" t="str">
        <f>IF(年間受入調査入力票!BB81="","",年間受入調査入力票!BB81)</f>
        <v/>
      </c>
      <c r="AT73" s="240"/>
      <c r="AU73" s="240" t="str">
        <f>IF(年間受入調査入力票!BC81="","",年間受入調査入力票!BC81)</f>
        <v/>
      </c>
      <c r="AV73" s="240"/>
      <c r="AW73" s="240" t="str">
        <f>IF(年間受入調査入力票!BD81="","",年間受入調査入力票!BD81)</f>
        <v/>
      </c>
      <c r="AX73" s="240"/>
      <c r="AY73" s="240"/>
      <c r="AZ73" s="240" t="str">
        <f>IF(年間受入調査入力票!BE81="","",年間受入調査入力票!BE81)</f>
        <v/>
      </c>
      <c r="BA73" s="240"/>
      <c r="BB73" s="240"/>
      <c r="BC73" s="240"/>
      <c r="BD73" s="240"/>
      <c r="BE73" s="240"/>
      <c r="BF73" s="203" t="str">
        <f>IF(年間受入調査入力票!B81="","",年間受入調査入力票!B81)</f>
        <v/>
      </c>
      <c r="BG73" s="240"/>
    </row>
    <row r="74" spans="1:59" s="59" customFormat="1">
      <c r="A74" s="161" t="str">
        <f t="shared" si="8"/>
        <v/>
      </c>
      <c r="B74" s="238" t="str">
        <f>年間受入調査入力票!$Z$7&amp;年間受入調査入力票!$AB$7&amp;年間受入調査入力票!$AD$7&amp;年間受入調査入力票!$AF$7&amp;年間受入調査入力票!$AH$7&amp;年間受入調査入力票!$AJ$7</f>
        <v/>
      </c>
      <c r="C74" s="203" t="str">
        <f>IF(年間受入調査入力票!A82="","",年間受入調査入力票!A82)</f>
        <v/>
      </c>
      <c r="D74" s="238" t="str">
        <f>年間受入調査入力票!L82&amp;年間受入調査入力票!M82&amp;年間受入調査入力票!N82</f>
        <v/>
      </c>
      <c r="E74" s="239" t="str">
        <f t="shared" si="11"/>
        <v/>
      </c>
      <c r="F74" s="161"/>
      <c r="G74" s="240" t="str">
        <f t="shared" si="9"/>
        <v/>
      </c>
      <c r="H74" s="161"/>
      <c r="I74" s="238" t="str">
        <f>年間受入調査入力票!O82&amp;年間受入調査入力票!P82</f>
        <v/>
      </c>
      <c r="J74" s="161"/>
      <c r="K74" s="239" t="str">
        <f>IF(年間受入調査入力票!Q82="","",年間受入調査入力票!Q82)</f>
        <v/>
      </c>
      <c r="L74" s="161"/>
      <c r="M74" s="238" t="str">
        <f>年間受入調査入力票!R82&amp;年間受入調査入力票!S82&amp;年間受入調査入力票!T82</f>
        <v/>
      </c>
      <c r="N74" s="161"/>
      <c r="O74" s="238" t="str">
        <f>年間受入調査入力票!U82&amp;年間受入調査入力票!V82&amp;年間受入調査入力票!W82</f>
        <v/>
      </c>
      <c r="P74" s="161"/>
      <c r="Q74" s="238" t="str">
        <f>年間受入調査入力票!X82&amp;年間受入調査入力票!Y82&amp;年間受入調査入力票!Z82&amp;年間受入調査入力票!AA82&amp;年間受入調査入力票!AB82&amp;年間受入調査入力票!AC82</f>
        <v/>
      </c>
      <c r="R74" s="161"/>
      <c r="S74" s="238" t="str">
        <f>年間受入調査入力票!AD82&amp;年間受入調査入力票!AE82&amp;年間受入調査入力票!AF82</f>
        <v/>
      </c>
      <c r="T74" s="161"/>
      <c r="U74" s="238" t="str">
        <f>年間受入調査入力票!AG82&amp;年間受入調査入力票!AH82</f>
        <v/>
      </c>
      <c r="V74" s="161"/>
      <c r="W74" s="240" t="str">
        <f t="shared" si="10"/>
        <v/>
      </c>
      <c r="X74" s="161"/>
      <c r="Y74" s="161"/>
      <c r="Z74" s="161"/>
      <c r="AA74" s="203" t="str">
        <f>IF(年間受入調査入力票!AI82="","",年間受入調査入力票!AI82)</f>
        <v/>
      </c>
      <c r="AB74" s="240" t="str">
        <f t="shared" si="12"/>
        <v/>
      </c>
      <c r="AC74" s="203" t="str">
        <f>IF(C74="","",IF(年間受入調査入力票!$C$7="","",年間受入調査入力票!$C$7))</f>
        <v/>
      </c>
      <c r="AD74" s="240"/>
      <c r="AE74" s="240"/>
      <c r="AF74" s="240"/>
      <c r="AG74" s="240"/>
      <c r="AH74" s="240"/>
      <c r="AI74" s="240"/>
      <c r="AJ74" s="240"/>
      <c r="AK74" s="240"/>
      <c r="AL74" s="240"/>
      <c r="AM74" s="240"/>
      <c r="AN74" s="240"/>
      <c r="AO74" s="240"/>
      <c r="AP74" s="240" t="str">
        <f>IF(年間受入調査入力票!AZ82="","",年間受入調査入力票!AZ82)</f>
        <v/>
      </c>
      <c r="AQ74" s="240" t="str">
        <f>IF(年間受入調査入力票!BA82="","",年間受入調査入力票!BA82)</f>
        <v/>
      </c>
      <c r="AR74" s="240"/>
      <c r="AS74" s="240" t="str">
        <f>IF(年間受入調査入力票!BB82="","",年間受入調査入力票!BB82)</f>
        <v/>
      </c>
      <c r="AT74" s="240"/>
      <c r="AU74" s="240" t="str">
        <f>IF(年間受入調査入力票!BC82="","",年間受入調査入力票!BC82)</f>
        <v/>
      </c>
      <c r="AV74" s="240"/>
      <c r="AW74" s="240" t="str">
        <f>IF(年間受入調査入力票!BD82="","",年間受入調査入力票!BD82)</f>
        <v/>
      </c>
      <c r="AX74" s="240"/>
      <c r="AY74" s="240"/>
      <c r="AZ74" s="240" t="str">
        <f>IF(年間受入調査入力票!BE82="","",年間受入調査入力票!BE82)</f>
        <v/>
      </c>
      <c r="BA74" s="240"/>
      <c r="BB74" s="240"/>
      <c r="BC74" s="240"/>
      <c r="BD74" s="240"/>
      <c r="BE74" s="240"/>
      <c r="BF74" s="203" t="str">
        <f>IF(年間受入調査入力票!B82="","",年間受入調査入力票!B82)</f>
        <v/>
      </c>
      <c r="BG74" s="240"/>
    </row>
    <row r="75" spans="1:59" s="59" customFormat="1">
      <c r="A75" s="161" t="str">
        <f t="shared" si="8"/>
        <v/>
      </c>
      <c r="B75" s="238" t="str">
        <f>年間受入調査入力票!$Z$7&amp;年間受入調査入力票!$AB$7&amp;年間受入調査入力票!$AD$7&amp;年間受入調査入力票!$AF$7&amp;年間受入調査入力票!$AH$7&amp;年間受入調査入力票!$AJ$7</f>
        <v/>
      </c>
      <c r="C75" s="203" t="str">
        <f>IF(年間受入調査入力票!A83="","",年間受入調査入力票!A83)</f>
        <v/>
      </c>
      <c r="D75" s="238" t="str">
        <f>年間受入調査入力票!L83&amp;年間受入調査入力票!M83&amp;年間受入調査入力票!N83</f>
        <v/>
      </c>
      <c r="E75" s="239" t="str">
        <f t="shared" si="11"/>
        <v/>
      </c>
      <c r="F75" s="161"/>
      <c r="G75" s="240" t="str">
        <f t="shared" si="9"/>
        <v/>
      </c>
      <c r="H75" s="161"/>
      <c r="I75" s="238" t="str">
        <f>年間受入調査入力票!O83&amp;年間受入調査入力票!P83</f>
        <v/>
      </c>
      <c r="J75" s="161"/>
      <c r="K75" s="239" t="str">
        <f>IF(年間受入調査入力票!Q83="","",年間受入調査入力票!Q83)</f>
        <v/>
      </c>
      <c r="L75" s="161"/>
      <c r="M75" s="238" t="str">
        <f>年間受入調査入力票!R83&amp;年間受入調査入力票!S83&amp;年間受入調査入力票!T83</f>
        <v/>
      </c>
      <c r="N75" s="161"/>
      <c r="O75" s="238" t="str">
        <f>年間受入調査入力票!U83&amp;年間受入調査入力票!V83&amp;年間受入調査入力票!W83</f>
        <v/>
      </c>
      <c r="P75" s="161"/>
      <c r="Q75" s="238" t="str">
        <f>年間受入調査入力票!X83&amp;年間受入調査入力票!Y83&amp;年間受入調査入力票!Z83&amp;年間受入調査入力票!AA83&amp;年間受入調査入力票!AB83&amp;年間受入調査入力票!AC83</f>
        <v/>
      </c>
      <c r="R75" s="161"/>
      <c r="S75" s="238" t="str">
        <f>年間受入調査入力票!AD83&amp;年間受入調査入力票!AE83&amp;年間受入調査入力票!AF83</f>
        <v/>
      </c>
      <c r="T75" s="161"/>
      <c r="U75" s="238" t="str">
        <f>年間受入調査入力票!AG83&amp;年間受入調査入力票!AH83</f>
        <v/>
      </c>
      <c r="V75" s="161"/>
      <c r="W75" s="240" t="str">
        <f t="shared" si="10"/>
        <v/>
      </c>
      <c r="X75" s="161"/>
      <c r="Y75" s="161"/>
      <c r="Z75" s="161"/>
      <c r="AA75" s="203" t="str">
        <f>IF(年間受入調査入力票!AI83="","",年間受入調査入力票!AI83)</f>
        <v/>
      </c>
      <c r="AB75" s="240" t="str">
        <f t="shared" si="12"/>
        <v/>
      </c>
      <c r="AC75" s="203" t="str">
        <f>IF(C75="","",IF(年間受入調査入力票!$C$7="","",年間受入調査入力票!$C$7))</f>
        <v/>
      </c>
      <c r="AD75" s="240"/>
      <c r="AE75" s="240"/>
      <c r="AF75" s="240"/>
      <c r="AG75" s="240"/>
      <c r="AH75" s="240"/>
      <c r="AI75" s="240"/>
      <c r="AJ75" s="240"/>
      <c r="AK75" s="240"/>
      <c r="AL75" s="240"/>
      <c r="AM75" s="240"/>
      <c r="AN75" s="240"/>
      <c r="AO75" s="240"/>
      <c r="AP75" s="240" t="str">
        <f>IF(年間受入調査入力票!AZ83="","",年間受入調査入力票!AZ83)</f>
        <v/>
      </c>
      <c r="AQ75" s="240" t="str">
        <f>IF(年間受入調査入力票!BA83="","",年間受入調査入力票!BA83)</f>
        <v/>
      </c>
      <c r="AR75" s="240"/>
      <c r="AS75" s="240" t="str">
        <f>IF(年間受入調査入力票!BB83="","",年間受入調査入力票!BB83)</f>
        <v/>
      </c>
      <c r="AT75" s="240"/>
      <c r="AU75" s="240" t="str">
        <f>IF(年間受入調査入力票!BC83="","",年間受入調査入力票!BC83)</f>
        <v/>
      </c>
      <c r="AV75" s="240"/>
      <c r="AW75" s="240" t="str">
        <f>IF(年間受入調査入力票!BD83="","",年間受入調査入力票!BD83)</f>
        <v/>
      </c>
      <c r="AX75" s="240"/>
      <c r="AY75" s="240"/>
      <c r="AZ75" s="240" t="str">
        <f>IF(年間受入調査入力票!BE83="","",年間受入調査入力票!BE83)</f>
        <v/>
      </c>
      <c r="BA75" s="240"/>
      <c r="BB75" s="240"/>
      <c r="BC75" s="240"/>
      <c r="BD75" s="240"/>
      <c r="BE75" s="240"/>
      <c r="BF75" s="203" t="str">
        <f>IF(年間受入調査入力票!B83="","",年間受入調査入力票!B83)</f>
        <v/>
      </c>
      <c r="BG75" s="240"/>
    </row>
    <row r="76" spans="1:59" s="59" customFormat="1">
      <c r="A76" s="161" t="str">
        <f t="shared" si="8"/>
        <v/>
      </c>
      <c r="B76" s="238" t="str">
        <f>年間受入調査入力票!$Z$7&amp;年間受入調査入力票!$AB$7&amp;年間受入調査入力票!$AD$7&amp;年間受入調査入力票!$AF$7&amp;年間受入調査入力票!$AH$7&amp;年間受入調査入力票!$AJ$7</f>
        <v/>
      </c>
      <c r="C76" s="203" t="str">
        <f>IF(年間受入調査入力票!A84="","",年間受入調査入力票!A84)</f>
        <v/>
      </c>
      <c r="D76" s="238" t="str">
        <f>年間受入調査入力票!L84&amp;年間受入調査入力票!M84&amp;年間受入調査入力票!N84</f>
        <v/>
      </c>
      <c r="E76" s="239" t="str">
        <f t="shared" si="11"/>
        <v/>
      </c>
      <c r="F76" s="161"/>
      <c r="G76" s="240" t="str">
        <f t="shared" si="9"/>
        <v/>
      </c>
      <c r="H76" s="161"/>
      <c r="I76" s="238" t="str">
        <f>年間受入調査入力票!O84&amp;年間受入調査入力票!P84</f>
        <v/>
      </c>
      <c r="J76" s="161"/>
      <c r="K76" s="239" t="str">
        <f>IF(年間受入調査入力票!Q84="","",年間受入調査入力票!Q84)</f>
        <v/>
      </c>
      <c r="L76" s="161"/>
      <c r="M76" s="238" t="str">
        <f>年間受入調査入力票!R84&amp;年間受入調査入力票!S84&amp;年間受入調査入力票!T84</f>
        <v/>
      </c>
      <c r="N76" s="161"/>
      <c r="O76" s="238" t="str">
        <f>年間受入調査入力票!U84&amp;年間受入調査入力票!V84&amp;年間受入調査入力票!W84</f>
        <v/>
      </c>
      <c r="P76" s="161"/>
      <c r="Q76" s="238" t="str">
        <f>年間受入調査入力票!X84&amp;年間受入調査入力票!Y84&amp;年間受入調査入力票!Z84&amp;年間受入調査入力票!AA84&amp;年間受入調査入力票!AB84&amp;年間受入調査入力票!AC84</f>
        <v/>
      </c>
      <c r="R76" s="161"/>
      <c r="S76" s="238" t="str">
        <f>年間受入調査入力票!AD84&amp;年間受入調査入力票!AE84&amp;年間受入調査入力票!AF84</f>
        <v/>
      </c>
      <c r="T76" s="161"/>
      <c r="U76" s="238" t="str">
        <f>年間受入調査入力票!AG84&amp;年間受入調査入力票!AH84</f>
        <v/>
      </c>
      <c r="V76" s="161"/>
      <c r="W76" s="240" t="str">
        <f t="shared" si="10"/>
        <v/>
      </c>
      <c r="X76" s="161"/>
      <c r="Y76" s="161"/>
      <c r="Z76" s="161"/>
      <c r="AA76" s="203" t="str">
        <f>IF(年間受入調査入力票!AI84="","",年間受入調査入力票!AI84)</f>
        <v/>
      </c>
      <c r="AB76" s="240" t="str">
        <f t="shared" si="12"/>
        <v/>
      </c>
      <c r="AC76" s="203" t="str">
        <f>IF(C76="","",IF(年間受入調査入力票!$C$7="","",年間受入調査入力票!$C$7))</f>
        <v/>
      </c>
      <c r="AD76" s="240"/>
      <c r="AE76" s="240"/>
      <c r="AF76" s="240"/>
      <c r="AG76" s="240"/>
      <c r="AH76" s="240"/>
      <c r="AI76" s="240"/>
      <c r="AJ76" s="240"/>
      <c r="AK76" s="240"/>
      <c r="AL76" s="240"/>
      <c r="AM76" s="240"/>
      <c r="AN76" s="240"/>
      <c r="AO76" s="240"/>
      <c r="AP76" s="240" t="str">
        <f>IF(年間受入調査入力票!AZ84="","",年間受入調査入力票!AZ84)</f>
        <v/>
      </c>
      <c r="AQ76" s="240" t="str">
        <f>IF(年間受入調査入力票!BA84="","",年間受入調査入力票!BA84)</f>
        <v/>
      </c>
      <c r="AR76" s="240"/>
      <c r="AS76" s="240" t="str">
        <f>IF(年間受入調査入力票!BB84="","",年間受入調査入力票!BB84)</f>
        <v/>
      </c>
      <c r="AT76" s="240"/>
      <c r="AU76" s="240" t="str">
        <f>IF(年間受入調査入力票!BC84="","",年間受入調査入力票!BC84)</f>
        <v/>
      </c>
      <c r="AV76" s="240"/>
      <c r="AW76" s="240" t="str">
        <f>IF(年間受入調査入力票!BD84="","",年間受入調査入力票!BD84)</f>
        <v/>
      </c>
      <c r="AX76" s="240"/>
      <c r="AY76" s="240"/>
      <c r="AZ76" s="240" t="str">
        <f>IF(年間受入調査入力票!BE84="","",年間受入調査入力票!BE84)</f>
        <v/>
      </c>
      <c r="BA76" s="240"/>
      <c r="BB76" s="240"/>
      <c r="BC76" s="240"/>
      <c r="BD76" s="240"/>
      <c r="BE76" s="240"/>
      <c r="BF76" s="203" t="str">
        <f>IF(年間受入調査入力票!B84="","",年間受入調査入力票!B84)</f>
        <v/>
      </c>
      <c r="BG76" s="240"/>
    </row>
    <row r="77" spans="1:59" s="59" customFormat="1">
      <c r="A77" s="161" t="str">
        <f t="shared" si="8"/>
        <v/>
      </c>
      <c r="B77" s="238" t="str">
        <f>年間受入調査入力票!$Z$7&amp;年間受入調査入力票!$AB$7&amp;年間受入調査入力票!$AD$7&amp;年間受入調査入力票!$AF$7&amp;年間受入調査入力票!$AH$7&amp;年間受入調査入力票!$AJ$7</f>
        <v/>
      </c>
      <c r="C77" s="203" t="str">
        <f>IF(年間受入調査入力票!A85="","",年間受入調査入力票!A85)</f>
        <v/>
      </c>
      <c r="D77" s="238" t="str">
        <f>年間受入調査入力票!L85&amp;年間受入調査入力票!M85&amp;年間受入調査入力票!N85</f>
        <v/>
      </c>
      <c r="E77" s="239" t="str">
        <f t="shared" si="11"/>
        <v/>
      </c>
      <c r="F77" s="161"/>
      <c r="G77" s="240" t="str">
        <f t="shared" si="9"/>
        <v/>
      </c>
      <c r="H77" s="161"/>
      <c r="I77" s="238" t="str">
        <f>年間受入調査入力票!O85&amp;年間受入調査入力票!P85</f>
        <v/>
      </c>
      <c r="J77" s="161"/>
      <c r="K77" s="239" t="str">
        <f>IF(年間受入調査入力票!Q85="","",年間受入調査入力票!Q85)</f>
        <v/>
      </c>
      <c r="L77" s="161"/>
      <c r="M77" s="238" t="str">
        <f>年間受入調査入力票!R85&amp;年間受入調査入力票!S85&amp;年間受入調査入力票!T85</f>
        <v/>
      </c>
      <c r="N77" s="161"/>
      <c r="O77" s="238" t="str">
        <f>年間受入調査入力票!U85&amp;年間受入調査入力票!V85&amp;年間受入調査入力票!W85</f>
        <v/>
      </c>
      <c r="P77" s="161"/>
      <c r="Q77" s="238" t="str">
        <f>年間受入調査入力票!X85&amp;年間受入調査入力票!Y85&amp;年間受入調査入力票!Z85&amp;年間受入調査入力票!AA85&amp;年間受入調査入力票!AB85&amp;年間受入調査入力票!AC85</f>
        <v/>
      </c>
      <c r="R77" s="161"/>
      <c r="S77" s="238" t="str">
        <f>年間受入調査入力票!AD85&amp;年間受入調査入力票!AE85&amp;年間受入調査入力票!AF85</f>
        <v/>
      </c>
      <c r="T77" s="161"/>
      <c r="U77" s="238" t="str">
        <f>年間受入調査入力票!AG85&amp;年間受入調査入力票!AH85</f>
        <v/>
      </c>
      <c r="V77" s="161"/>
      <c r="W77" s="240" t="str">
        <f t="shared" si="10"/>
        <v/>
      </c>
      <c r="X77" s="161"/>
      <c r="Y77" s="161"/>
      <c r="Z77" s="161"/>
      <c r="AA77" s="203" t="str">
        <f>IF(年間受入調査入力票!AI85="","",年間受入調査入力票!AI85)</f>
        <v/>
      </c>
      <c r="AB77" s="240" t="str">
        <f t="shared" si="12"/>
        <v/>
      </c>
      <c r="AC77" s="203" t="str">
        <f>IF(C77="","",IF(年間受入調査入力票!$C$7="","",年間受入調査入力票!$C$7))</f>
        <v/>
      </c>
      <c r="AD77" s="240"/>
      <c r="AE77" s="240"/>
      <c r="AF77" s="240"/>
      <c r="AG77" s="240"/>
      <c r="AH77" s="240"/>
      <c r="AI77" s="240"/>
      <c r="AJ77" s="240"/>
      <c r="AK77" s="240"/>
      <c r="AL77" s="240"/>
      <c r="AM77" s="240"/>
      <c r="AN77" s="240"/>
      <c r="AO77" s="240"/>
      <c r="AP77" s="240" t="str">
        <f>IF(年間受入調査入力票!AZ85="","",年間受入調査入力票!AZ85)</f>
        <v/>
      </c>
      <c r="AQ77" s="240" t="str">
        <f>IF(年間受入調査入力票!BA85="","",年間受入調査入力票!BA85)</f>
        <v/>
      </c>
      <c r="AR77" s="240"/>
      <c r="AS77" s="240" t="str">
        <f>IF(年間受入調査入力票!BB85="","",年間受入調査入力票!BB85)</f>
        <v/>
      </c>
      <c r="AT77" s="240"/>
      <c r="AU77" s="240" t="str">
        <f>IF(年間受入調査入力票!BC85="","",年間受入調査入力票!BC85)</f>
        <v/>
      </c>
      <c r="AV77" s="240"/>
      <c r="AW77" s="240" t="str">
        <f>IF(年間受入調査入力票!BD85="","",年間受入調査入力票!BD85)</f>
        <v/>
      </c>
      <c r="AX77" s="240"/>
      <c r="AY77" s="240"/>
      <c r="AZ77" s="240" t="str">
        <f>IF(年間受入調査入力票!BE85="","",年間受入調査入力票!BE85)</f>
        <v/>
      </c>
      <c r="BA77" s="240"/>
      <c r="BB77" s="240"/>
      <c r="BC77" s="240"/>
      <c r="BD77" s="240"/>
      <c r="BE77" s="240"/>
      <c r="BF77" s="203" t="str">
        <f>IF(年間受入調査入力票!B85="","",年間受入調査入力票!B85)</f>
        <v/>
      </c>
      <c r="BG77" s="240"/>
    </row>
    <row r="78" spans="1:59" s="59" customFormat="1">
      <c r="A78" s="161" t="str">
        <f t="shared" si="8"/>
        <v/>
      </c>
      <c r="B78" s="238" t="str">
        <f>年間受入調査入力票!$Z$7&amp;年間受入調査入力票!$AB$7&amp;年間受入調査入力票!$AD$7&amp;年間受入調査入力票!$AF$7&amp;年間受入調査入力票!$AH$7&amp;年間受入調査入力票!$AJ$7</f>
        <v/>
      </c>
      <c r="C78" s="203" t="str">
        <f>IF(年間受入調査入力票!A86="","",年間受入調査入力票!A86)</f>
        <v/>
      </c>
      <c r="D78" s="238" t="str">
        <f>年間受入調査入力票!L86&amp;年間受入調査入力票!M86&amp;年間受入調査入力票!N86</f>
        <v/>
      </c>
      <c r="E78" s="239" t="str">
        <f t="shared" si="11"/>
        <v/>
      </c>
      <c r="F78" s="161"/>
      <c r="G78" s="240" t="str">
        <f t="shared" si="9"/>
        <v/>
      </c>
      <c r="H78" s="161"/>
      <c r="I78" s="238" t="str">
        <f>年間受入調査入力票!O86&amp;年間受入調査入力票!P86</f>
        <v/>
      </c>
      <c r="J78" s="161"/>
      <c r="K78" s="239" t="str">
        <f>IF(年間受入調査入力票!Q86="","",年間受入調査入力票!Q86)</f>
        <v/>
      </c>
      <c r="L78" s="161"/>
      <c r="M78" s="238" t="str">
        <f>年間受入調査入力票!R86&amp;年間受入調査入力票!S86&amp;年間受入調査入力票!T86</f>
        <v/>
      </c>
      <c r="N78" s="161"/>
      <c r="O78" s="238" t="str">
        <f>年間受入調査入力票!U86&amp;年間受入調査入力票!V86&amp;年間受入調査入力票!W86</f>
        <v/>
      </c>
      <c r="P78" s="161"/>
      <c r="Q78" s="238" t="str">
        <f>年間受入調査入力票!X86&amp;年間受入調査入力票!Y86&amp;年間受入調査入力票!Z86&amp;年間受入調査入力票!AA86&amp;年間受入調査入力票!AB86&amp;年間受入調査入力票!AC86</f>
        <v/>
      </c>
      <c r="R78" s="161"/>
      <c r="S78" s="238" t="str">
        <f>年間受入調査入力票!AD86&amp;年間受入調査入力票!AE86&amp;年間受入調査入力票!AF86</f>
        <v/>
      </c>
      <c r="T78" s="161"/>
      <c r="U78" s="238" t="str">
        <f>年間受入調査入力票!AG86&amp;年間受入調査入力票!AH86</f>
        <v/>
      </c>
      <c r="V78" s="161"/>
      <c r="W78" s="240" t="str">
        <f t="shared" si="10"/>
        <v/>
      </c>
      <c r="X78" s="161"/>
      <c r="Y78" s="161"/>
      <c r="Z78" s="161"/>
      <c r="AA78" s="203" t="str">
        <f>IF(年間受入調査入力票!AI86="","",年間受入調査入力票!AI86)</f>
        <v/>
      </c>
      <c r="AB78" s="240" t="str">
        <f t="shared" si="12"/>
        <v/>
      </c>
      <c r="AC78" s="203" t="str">
        <f>IF(C78="","",IF(年間受入調査入力票!$C$7="","",年間受入調査入力票!$C$7))</f>
        <v/>
      </c>
      <c r="AD78" s="240"/>
      <c r="AE78" s="240"/>
      <c r="AF78" s="240"/>
      <c r="AG78" s="240"/>
      <c r="AH78" s="240"/>
      <c r="AI78" s="240"/>
      <c r="AJ78" s="240"/>
      <c r="AK78" s="240"/>
      <c r="AL78" s="240"/>
      <c r="AM78" s="240"/>
      <c r="AN78" s="240"/>
      <c r="AO78" s="240"/>
      <c r="AP78" s="240" t="str">
        <f>IF(年間受入調査入力票!AZ86="","",年間受入調査入力票!AZ86)</f>
        <v/>
      </c>
      <c r="AQ78" s="240" t="str">
        <f>IF(年間受入調査入力票!BA86="","",年間受入調査入力票!BA86)</f>
        <v/>
      </c>
      <c r="AR78" s="240"/>
      <c r="AS78" s="240" t="str">
        <f>IF(年間受入調査入力票!BB86="","",年間受入調査入力票!BB86)</f>
        <v/>
      </c>
      <c r="AT78" s="240"/>
      <c r="AU78" s="240" t="str">
        <f>IF(年間受入調査入力票!BC86="","",年間受入調査入力票!BC86)</f>
        <v/>
      </c>
      <c r="AV78" s="240"/>
      <c r="AW78" s="240" t="str">
        <f>IF(年間受入調査入力票!BD86="","",年間受入調査入力票!BD86)</f>
        <v/>
      </c>
      <c r="AX78" s="240"/>
      <c r="AY78" s="240"/>
      <c r="AZ78" s="240" t="str">
        <f>IF(年間受入調査入力票!BE86="","",年間受入調査入力票!BE86)</f>
        <v/>
      </c>
      <c r="BA78" s="240"/>
      <c r="BB78" s="240"/>
      <c r="BC78" s="240"/>
      <c r="BD78" s="240"/>
      <c r="BE78" s="240"/>
      <c r="BF78" s="203" t="str">
        <f>IF(年間受入調査入力票!B86="","",年間受入調査入力票!B86)</f>
        <v/>
      </c>
      <c r="BG78" s="240"/>
    </row>
    <row r="79" spans="1:59" s="59" customFormat="1">
      <c r="A79" s="161" t="str">
        <f t="shared" si="8"/>
        <v/>
      </c>
      <c r="B79" s="238" t="str">
        <f>年間受入調査入力票!$Z$7&amp;年間受入調査入力票!$AB$7&amp;年間受入調査入力票!$AD$7&amp;年間受入調査入力票!$AF$7&amp;年間受入調査入力票!$AH$7&amp;年間受入調査入力票!$AJ$7</f>
        <v/>
      </c>
      <c r="C79" s="203" t="str">
        <f>IF(年間受入調査入力票!A87="","",年間受入調査入力票!A87)</f>
        <v/>
      </c>
      <c r="D79" s="238" t="str">
        <f>年間受入調査入力票!L87&amp;年間受入調査入力票!M87&amp;年間受入調査入力票!N87</f>
        <v/>
      </c>
      <c r="E79" s="239" t="str">
        <f t="shared" si="11"/>
        <v/>
      </c>
      <c r="F79" s="161"/>
      <c r="G79" s="240" t="str">
        <f t="shared" si="9"/>
        <v/>
      </c>
      <c r="H79" s="161"/>
      <c r="I79" s="238" t="str">
        <f>年間受入調査入力票!O87&amp;年間受入調査入力票!P87</f>
        <v/>
      </c>
      <c r="J79" s="161"/>
      <c r="K79" s="239" t="str">
        <f>IF(年間受入調査入力票!Q87="","",年間受入調査入力票!Q87)</f>
        <v/>
      </c>
      <c r="L79" s="161"/>
      <c r="M79" s="238" t="str">
        <f>年間受入調査入力票!R87&amp;年間受入調査入力票!S87&amp;年間受入調査入力票!T87</f>
        <v/>
      </c>
      <c r="N79" s="161"/>
      <c r="O79" s="238" t="str">
        <f>年間受入調査入力票!U87&amp;年間受入調査入力票!V87&amp;年間受入調査入力票!W87</f>
        <v/>
      </c>
      <c r="P79" s="161"/>
      <c r="Q79" s="238" t="str">
        <f>年間受入調査入力票!X87&amp;年間受入調査入力票!Y87&amp;年間受入調査入力票!Z87&amp;年間受入調査入力票!AA87&amp;年間受入調査入力票!AB87&amp;年間受入調査入力票!AC87</f>
        <v/>
      </c>
      <c r="R79" s="161"/>
      <c r="S79" s="238" t="str">
        <f>年間受入調査入力票!AD87&amp;年間受入調査入力票!AE87&amp;年間受入調査入力票!AF87</f>
        <v/>
      </c>
      <c r="T79" s="161"/>
      <c r="U79" s="238" t="str">
        <f>年間受入調査入力票!AG87&amp;年間受入調査入力票!AH87</f>
        <v/>
      </c>
      <c r="V79" s="161"/>
      <c r="W79" s="240" t="str">
        <f t="shared" si="10"/>
        <v/>
      </c>
      <c r="X79" s="161"/>
      <c r="Y79" s="161"/>
      <c r="Z79" s="161"/>
      <c r="AA79" s="203" t="str">
        <f>IF(年間受入調査入力票!AI87="","",年間受入調査入力票!AI87)</f>
        <v/>
      </c>
      <c r="AB79" s="240" t="str">
        <f t="shared" si="12"/>
        <v/>
      </c>
      <c r="AC79" s="203" t="str">
        <f>IF(C79="","",IF(年間受入調査入力票!$C$7="","",年間受入調査入力票!$C$7))</f>
        <v/>
      </c>
      <c r="AD79" s="240"/>
      <c r="AE79" s="240"/>
      <c r="AF79" s="240"/>
      <c r="AG79" s="240"/>
      <c r="AH79" s="240"/>
      <c r="AI79" s="240"/>
      <c r="AJ79" s="240"/>
      <c r="AK79" s="240"/>
      <c r="AL79" s="240"/>
      <c r="AM79" s="240"/>
      <c r="AN79" s="240"/>
      <c r="AO79" s="240"/>
      <c r="AP79" s="240" t="str">
        <f>IF(年間受入調査入力票!AZ87="","",年間受入調査入力票!AZ87)</f>
        <v/>
      </c>
      <c r="AQ79" s="240" t="str">
        <f>IF(年間受入調査入力票!BA87="","",年間受入調査入力票!BA87)</f>
        <v/>
      </c>
      <c r="AR79" s="240"/>
      <c r="AS79" s="240" t="str">
        <f>IF(年間受入調査入力票!BB87="","",年間受入調査入力票!BB87)</f>
        <v/>
      </c>
      <c r="AT79" s="240"/>
      <c r="AU79" s="240" t="str">
        <f>IF(年間受入調査入力票!BC87="","",年間受入調査入力票!BC87)</f>
        <v/>
      </c>
      <c r="AV79" s="240"/>
      <c r="AW79" s="240" t="str">
        <f>IF(年間受入調査入力票!BD87="","",年間受入調査入力票!BD87)</f>
        <v/>
      </c>
      <c r="AX79" s="240"/>
      <c r="AY79" s="240"/>
      <c r="AZ79" s="240" t="str">
        <f>IF(年間受入調査入力票!BE87="","",年間受入調査入力票!BE87)</f>
        <v/>
      </c>
      <c r="BA79" s="240"/>
      <c r="BB79" s="240"/>
      <c r="BC79" s="240"/>
      <c r="BD79" s="240"/>
      <c r="BE79" s="240"/>
      <c r="BF79" s="203" t="str">
        <f>IF(年間受入調査入力票!B87="","",年間受入調査入力票!B87)</f>
        <v/>
      </c>
      <c r="BG79" s="240"/>
    </row>
    <row r="80" spans="1:59" s="59" customFormat="1">
      <c r="A80" s="161" t="str">
        <f t="shared" si="8"/>
        <v/>
      </c>
      <c r="B80" s="238" t="str">
        <f>年間受入調査入力票!$Z$7&amp;年間受入調査入力票!$AB$7&amp;年間受入調査入力票!$AD$7&amp;年間受入調査入力票!$AF$7&amp;年間受入調査入力票!$AH$7&amp;年間受入調査入力票!$AJ$7</f>
        <v/>
      </c>
      <c r="C80" s="203" t="str">
        <f>IF(年間受入調査入力票!A88="","",年間受入調査入力票!A88)</f>
        <v/>
      </c>
      <c r="D80" s="238" t="str">
        <f>年間受入調査入力票!L88&amp;年間受入調査入力票!M88&amp;年間受入調査入力票!N88</f>
        <v/>
      </c>
      <c r="E80" s="239" t="str">
        <f t="shared" si="11"/>
        <v/>
      </c>
      <c r="F80" s="161"/>
      <c r="G80" s="240" t="str">
        <f t="shared" si="9"/>
        <v/>
      </c>
      <c r="H80" s="161"/>
      <c r="I80" s="238" t="str">
        <f>年間受入調査入力票!O88&amp;年間受入調査入力票!P88</f>
        <v/>
      </c>
      <c r="J80" s="161"/>
      <c r="K80" s="239" t="str">
        <f>IF(年間受入調査入力票!Q88="","",年間受入調査入力票!Q88)</f>
        <v/>
      </c>
      <c r="L80" s="161"/>
      <c r="M80" s="238" t="str">
        <f>年間受入調査入力票!R88&amp;年間受入調査入力票!S88&amp;年間受入調査入力票!T88</f>
        <v/>
      </c>
      <c r="N80" s="161"/>
      <c r="O80" s="238" t="str">
        <f>年間受入調査入力票!U88&amp;年間受入調査入力票!V88&amp;年間受入調査入力票!W88</f>
        <v/>
      </c>
      <c r="P80" s="161"/>
      <c r="Q80" s="238" t="str">
        <f>年間受入調査入力票!X88&amp;年間受入調査入力票!Y88&amp;年間受入調査入力票!Z88&amp;年間受入調査入力票!AA88&amp;年間受入調査入力票!AB88&amp;年間受入調査入力票!AC88</f>
        <v/>
      </c>
      <c r="R80" s="161"/>
      <c r="S80" s="238" t="str">
        <f>年間受入調査入力票!AD88&amp;年間受入調査入力票!AE88&amp;年間受入調査入力票!AF88</f>
        <v/>
      </c>
      <c r="T80" s="161"/>
      <c r="U80" s="238" t="str">
        <f>年間受入調査入力票!AG88&amp;年間受入調査入力票!AH88</f>
        <v/>
      </c>
      <c r="V80" s="161"/>
      <c r="W80" s="240" t="str">
        <f t="shared" si="10"/>
        <v/>
      </c>
      <c r="X80" s="161"/>
      <c r="Y80" s="161"/>
      <c r="Z80" s="161"/>
      <c r="AA80" s="203" t="str">
        <f>IF(年間受入調査入力票!AI88="","",年間受入調査入力票!AI88)</f>
        <v/>
      </c>
      <c r="AB80" s="240" t="str">
        <f t="shared" si="12"/>
        <v/>
      </c>
      <c r="AC80" s="203" t="str">
        <f>IF(C80="","",IF(年間受入調査入力票!$C$7="","",年間受入調査入力票!$C$7))</f>
        <v/>
      </c>
      <c r="AD80" s="240"/>
      <c r="AE80" s="240"/>
      <c r="AF80" s="240"/>
      <c r="AG80" s="240"/>
      <c r="AH80" s="240"/>
      <c r="AI80" s="240"/>
      <c r="AJ80" s="240"/>
      <c r="AK80" s="240"/>
      <c r="AL80" s="240"/>
      <c r="AM80" s="240"/>
      <c r="AN80" s="240"/>
      <c r="AO80" s="240"/>
      <c r="AP80" s="240" t="str">
        <f>IF(年間受入調査入力票!AZ88="","",年間受入調査入力票!AZ88)</f>
        <v/>
      </c>
      <c r="AQ80" s="240" t="str">
        <f>IF(年間受入調査入力票!BA88="","",年間受入調査入力票!BA88)</f>
        <v/>
      </c>
      <c r="AR80" s="240"/>
      <c r="AS80" s="240" t="str">
        <f>IF(年間受入調査入力票!BB88="","",年間受入調査入力票!BB88)</f>
        <v/>
      </c>
      <c r="AT80" s="240"/>
      <c r="AU80" s="240" t="str">
        <f>IF(年間受入調査入力票!BC88="","",年間受入調査入力票!BC88)</f>
        <v/>
      </c>
      <c r="AV80" s="240"/>
      <c r="AW80" s="240" t="str">
        <f>IF(年間受入調査入力票!BD88="","",年間受入調査入力票!BD88)</f>
        <v/>
      </c>
      <c r="AX80" s="240"/>
      <c r="AY80" s="240"/>
      <c r="AZ80" s="240" t="str">
        <f>IF(年間受入調査入力票!BE88="","",年間受入調査入力票!BE88)</f>
        <v/>
      </c>
      <c r="BA80" s="240"/>
      <c r="BB80" s="240"/>
      <c r="BC80" s="240"/>
      <c r="BD80" s="240"/>
      <c r="BE80" s="240"/>
      <c r="BF80" s="203" t="str">
        <f>IF(年間受入調査入力票!B88="","",年間受入調査入力票!B88)</f>
        <v/>
      </c>
      <c r="BG80" s="240"/>
    </row>
    <row r="81" spans="1:59" s="59" customFormat="1">
      <c r="A81" s="161" t="str">
        <f>IF(C81="","",C81)</f>
        <v/>
      </c>
      <c r="B81" s="238" t="str">
        <f>年間受入調査入力票!$Z$7&amp;年間受入調査入力票!$AB$7&amp;年間受入調査入力票!$AD$7&amp;年間受入調査入力票!$AF$7&amp;年間受入調査入力票!$AH$7&amp;年間受入調査入力票!$AJ$7</f>
        <v/>
      </c>
      <c r="C81" s="203" t="str">
        <f>IF(年間受入調査入力票!A89="","",年間受入調査入力票!A89)</f>
        <v/>
      </c>
      <c r="D81" s="238" t="str">
        <f>年間受入調査入力票!L89&amp;年間受入調査入力票!M89&amp;年間受入調査入力票!N89</f>
        <v/>
      </c>
      <c r="E81" s="239" t="str">
        <f t="shared" si="11"/>
        <v/>
      </c>
      <c r="F81" s="161"/>
      <c r="G81" s="240" t="str">
        <f>IF(AND(C81&lt;&gt;"",D81&lt;&gt;""),155,"")</f>
        <v/>
      </c>
      <c r="H81" s="161"/>
      <c r="I81" s="238" t="str">
        <f>年間受入調査入力票!O89&amp;年間受入調査入力票!P89</f>
        <v/>
      </c>
      <c r="J81" s="161"/>
      <c r="K81" s="239" t="str">
        <f>IF(年間受入調査入力票!Q89="","",年間受入調査入力票!Q89)</f>
        <v/>
      </c>
      <c r="L81" s="161"/>
      <c r="M81" s="238" t="str">
        <f>年間受入調査入力票!R89&amp;年間受入調査入力票!S89&amp;年間受入調査入力票!T89</f>
        <v/>
      </c>
      <c r="N81" s="161"/>
      <c r="O81" s="238" t="str">
        <f>年間受入調査入力票!U89&amp;年間受入調査入力票!V89&amp;年間受入調査入力票!W89</f>
        <v/>
      </c>
      <c r="P81" s="161"/>
      <c r="Q81" s="238" t="str">
        <f>年間受入調査入力票!X89&amp;年間受入調査入力票!Y89&amp;年間受入調査入力票!Z89&amp;年間受入調査入力票!AA89&amp;年間受入調査入力票!AB89&amp;年間受入調査入力票!AC89</f>
        <v/>
      </c>
      <c r="R81" s="161"/>
      <c r="S81" s="238" t="str">
        <f>年間受入調査入力票!AD89&amp;年間受入調査入力票!AE89&amp;年間受入調査入力票!AF89</f>
        <v/>
      </c>
      <c r="T81" s="161"/>
      <c r="U81" s="238" t="str">
        <f>年間受入調査入力票!AG89&amp;年間受入調査入力票!AH89</f>
        <v/>
      </c>
      <c r="V81" s="161"/>
      <c r="W81" s="240" t="str">
        <f>IF(AND(C81&lt;&gt;"",D81&lt;&gt;"",I81&lt;&gt;""),88,"")</f>
        <v/>
      </c>
      <c r="X81" s="161"/>
      <c r="Y81" s="161"/>
      <c r="Z81" s="161"/>
      <c r="AA81" s="203" t="str">
        <f>IF(年間受入調査入力票!AI89="","",年間受入調査入力票!AI89)</f>
        <v/>
      </c>
      <c r="AB81" s="240" t="str">
        <f t="shared" si="12"/>
        <v/>
      </c>
      <c r="AC81" s="203" t="str">
        <f>IF(C81="","",IF(年間受入調査入力票!$C$7="","",年間受入調査入力票!$C$7))</f>
        <v/>
      </c>
      <c r="AD81" s="240"/>
      <c r="AE81" s="240"/>
      <c r="AF81" s="240"/>
      <c r="AG81" s="240"/>
      <c r="AH81" s="240"/>
      <c r="AI81" s="240"/>
      <c r="AJ81" s="240"/>
      <c r="AK81" s="240"/>
      <c r="AL81" s="240"/>
      <c r="AM81" s="240"/>
      <c r="AN81" s="240"/>
      <c r="AO81" s="240"/>
      <c r="AP81" s="240" t="str">
        <f>IF(年間受入調査入力票!AZ89="","",年間受入調査入力票!AZ89)</f>
        <v/>
      </c>
      <c r="AQ81" s="240" t="str">
        <f>IF(年間受入調査入力票!BA89="","",年間受入調査入力票!BA89)</f>
        <v/>
      </c>
      <c r="AR81" s="240"/>
      <c r="AS81" s="240" t="str">
        <f>IF(年間受入調査入力票!BB89="","",年間受入調査入力票!BB89)</f>
        <v/>
      </c>
      <c r="AT81" s="240"/>
      <c r="AU81" s="240" t="str">
        <f>IF(年間受入調査入力票!BC89="","",年間受入調査入力票!BC89)</f>
        <v/>
      </c>
      <c r="AV81" s="240"/>
      <c r="AW81" s="240" t="str">
        <f>IF(年間受入調査入力票!BD89="","",年間受入調査入力票!BD89)</f>
        <v/>
      </c>
      <c r="AX81" s="240"/>
      <c r="AY81" s="240"/>
      <c r="AZ81" s="240" t="str">
        <f>IF(年間受入調査入力票!BE89="","",年間受入調査入力票!BE89)</f>
        <v/>
      </c>
      <c r="BA81" s="240"/>
      <c r="BB81" s="240"/>
      <c r="BC81" s="240"/>
      <c r="BD81" s="240"/>
      <c r="BE81" s="240"/>
      <c r="BF81" s="203" t="str">
        <f>IF(年間受入調査入力票!B89="","",年間受入調査入力票!B89)</f>
        <v/>
      </c>
      <c r="BG81" s="240"/>
    </row>
    <row r="82" spans="1:59" s="59" customFormat="1">
      <c r="A82" s="161" t="str">
        <f t="shared" ref="A82:A131" si="13">IF(C82="","",C82)</f>
        <v/>
      </c>
      <c r="B82" s="238" t="str">
        <f>年間受入調査入力票!$Z$7&amp;年間受入調査入力票!$AB$7&amp;年間受入調査入力票!$AD$7&amp;年間受入調査入力票!$AF$7&amp;年間受入調査入力票!$AH$7&amp;年間受入調査入力票!$AJ$7</f>
        <v/>
      </c>
      <c r="C82" s="203" t="str">
        <f>IF(年間受入調査入力票!A90="","",年間受入調査入力票!A90)</f>
        <v/>
      </c>
      <c r="D82" s="238" t="str">
        <f>年間受入調査入力票!L90&amp;年間受入調査入力票!M90&amp;年間受入調査入力票!N90</f>
        <v/>
      </c>
      <c r="E82" s="239" t="str">
        <f t="shared" si="11"/>
        <v/>
      </c>
      <c r="F82" s="161"/>
      <c r="G82" s="240" t="str">
        <f t="shared" ref="G82:G131" si="14">IF(AND(C82&lt;&gt;"",D82&lt;&gt;""),155,"")</f>
        <v/>
      </c>
      <c r="H82" s="161"/>
      <c r="I82" s="238" t="str">
        <f>年間受入調査入力票!O90&amp;年間受入調査入力票!P90</f>
        <v/>
      </c>
      <c r="J82" s="161"/>
      <c r="K82" s="239" t="str">
        <f>IF(年間受入調査入力票!Q90="","",年間受入調査入力票!Q90)</f>
        <v/>
      </c>
      <c r="L82" s="161"/>
      <c r="M82" s="238" t="str">
        <f>年間受入調査入力票!R90&amp;年間受入調査入力票!S90&amp;年間受入調査入力票!T90</f>
        <v/>
      </c>
      <c r="N82" s="161"/>
      <c r="O82" s="238" t="str">
        <f>年間受入調査入力票!U90&amp;年間受入調査入力票!V90&amp;年間受入調査入力票!W90</f>
        <v/>
      </c>
      <c r="P82" s="161"/>
      <c r="Q82" s="238" t="str">
        <f>年間受入調査入力票!X90&amp;年間受入調査入力票!Y90&amp;年間受入調査入力票!Z90&amp;年間受入調査入力票!AA90&amp;年間受入調査入力票!AB90&amp;年間受入調査入力票!AC90</f>
        <v/>
      </c>
      <c r="R82" s="161"/>
      <c r="S82" s="238" t="str">
        <f>年間受入調査入力票!AD90&amp;年間受入調査入力票!AE90&amp;年間受入調査入力票!AF90</f>
        <v/>
      </c>
      <c r="T82" s="161"/>
      <c r="U82" s="238" t="str">
        <f>年間受入調査入力票!AG90&amp;年間受入調査入力票!AH90</f>
        <v/>
      </c>
      <c r="V82" s="161"/>
      <c r="W82" s="240" t="str">
        <f t="shared" ref="W82:W131" si="15">IF(AND(C82&lt;&gt;"",D82&lt;&gt;"",I82&lt;&gt;""),88,"")</f>
        <v/>
      </c>
      <c r="X82" s="161"/>
      <c r="Y82" s="161"/>
      <c r="Z82" s="161"/>
      <c r="AA82" s="203" t="str">
        <f>IF(年間受入調査入力票!AI90="","",年間受入調査入力票!AI90)</f>
        <v/>
      </c>
      <c r="AB82" s="240" t="str">
        <f t="shared" si="12"/>
        <v/>
      </c>
      <c r="AC82" s="203" t="str">
        <f>IF(C82="","",IF(年間受入調査入力票!$C$7="","",年間受入調査入力票!$C$7))</f>
        <v/>
      </c>
      <c r="AD82" s="240"/>
      <c r="AE82" s="240"/>
      <c r="AF82" s="240"/>
      <c r="AG82" s="240"/>
      <c r="AH82" s="240"/>
      <c r="AI82" s="240"/>
      <c r="AJ82" s="240"/>
      <c r="AK82" s="240"/>
      <c r="AL82" s="240"/>
      <c r="AM82" s="240"/>
      <c r="AN82" s="240"/>
      <c r="AO82" s="240"/>
      <c r="AP82" s="240" t="str">
        <f>IF(年間受入調査入力票!AZ90="","",年間受入調査入力票!AZ90)</f>
        <v/>
      </c>
      <c r="AQ82" s="240" t="str">
        <f>IF(年間受入調査入力票!BA90="","",年間受入調査入力票!BA90)</f>
        <v/>
      </c>
      <c r="AR82" s="240"/>
      <c r="AS82" s="240" t="str">
        <f>IF(年間受入調査入力票!BB90="","",年間受入調査入力票!BB90)</f>
        <v/>
      </c>
      <c r="AT82" s="240"/>
      <c r="AU82" s="240" t="str">
        <f>IF(年間受入調査入力票!BC90="","",年間受入調査入力票!BC90)</f>
        <v/>
      </c>
      <c r="AV82" s="240"/>
      <c r="AW82" s="240" t="str">
        <f>IF(年間受入調査入力票!BD90="","",年間受入調査入力票!BD90)</f>
        <v/>
      </c>
      <c r="AX82" s="240"/>
      <c r="AY82" s="240"/>
      <c r="AZ82" s="240" t="str">
        <f>IF(年間受入調査入力票!BE90="","",年間受入調査入力票!BE90)</f>
        <v/>
      </c>
      <c r="BA82" s="240"/>
      <c r="BB82" s="240"/>
      <c r="BC82" s="240"/>
      <c r="BD82" s="240"/>
      <c r="BE82" s="240"/>
      <c r="BF82" s="203" t="str">
        <f>IF(年間受入調査入力票!B90="","",年間受入調査入力票!B90)</f>
        <v/>
      </c>
      <c r="BG82" s="240"/>
    </row>
    <row r="83" spans="1:59" s="59" customFormat="1">
      <c r="A83" s="161" t="str">
        <f t="shared" si="13"/>
        <v/>
      </c>
      <c r="B83" s="238" t="str">
        <f>年間受入調査入力票!$Z$7&amp;年間受入調査入力票!$AB$7&amp;年間受入調査入力票!$AD$7&amp;年間受入調査入力票!$AF$7&amp;年間受入調査入力票!$AH$7&amp;年間受入調査入力票!$AJ$7</f>
        <v/>
      </c>
      <c r="C83" s="203" t="str">
        <f>IF(年間受入調査入力票!A91="","",年間受入調査入力票!A91)</f>
        <v/>
      </c>
      <c r="D83" s="238" t="str">
        <f>年間受入調査入力票!L91&amp;年間受入調査入力票!M91&amp;年間受入調査入力票!N91</f>
        <v/>
      </c>
      <c r="E83" s="239" t="str">
        <f t="shared" si="11"/>
        <v/>
      </c>
      <c r="F83" s="161"/>
      <c r="G83" s="240" t="str">
        <f t="shared" si="14"/>
        <v/>
      </c>
      <c r="H83" s="161"/>
      <c r="I83" s="238" t="str">
        <f>年間受入調査入力票!O91&amp;年間受入調査入力票!P91</f>
        <v/>
      </c>
      <c r="J83" s="161"/>
      <c r="K83" s="239" t="str">
        <f>IF(年間受入調査入力票!Q91="","",年間受入調査入力票!Q91)</f>
        <v/>
      </c>
      <c r="L83" s="161"/>
      <c r="M83" s="238" t="str">
        <f>年間受入調査入力票!R91&amp;年間受入調査入力票!S91&amp;年間受入調査入力票!T91</f>
        <v/>
      </c>
      <c r="N83" s="161"/>
      <c r="O83" s="238" t="str">
        <f>年間受入調査入力票!U91&amp;年間受入調査入力票!V91&amp;年間受入調査入力票!W91</f>
        <v/>
      </c>
      <c r="P83" s="161"/>
      <c r="Q83" s="238" t="str">
        <f>年間受入調査入力票!X91&amp;年間受入調査入力票!Y91&amp;年間受入調査入力票!Z91&amp;年間受入調査入力票!AA91&amp;年間受入調査入力票!AB91&amp;年間受入調査入力票!AC91</f>
        <v/>
      </c>
      <c r="R83" s="161"/>
      <c r="S83" s="238" t="str">
        <f>年間受入調査入力票!AD91&amp;年間受入調査入力票!AE91&amp;年間受入調査入力票!AF91</f>
        <v/>
      </c>
      <c r="T83" s="161"/>
      <c r="U83" s="238" t="str">
        <f>年間受入調査入力票!AG91&amp;年間受入調査入力票!AH91</f>
        <v/>
      </c>
      <c r="V83" s="161"/>
      <c r="W83" s="240" t="str">
        <f t="shared" si="15"/>
        <v/>
      </c>
      <c r="X83" s="161"/>
      <c r="Y83" s="161"/>
      <c r="Z83" s="161"/>
      <c r="AA83" s="203" t="str">
        <f>IF(年間受入調査入力票!AI91="","",年間受入調査入力票!AI91)</f>
        <v/>
      </c>
      <c r="AB83" s="240" t="str">
        <f t="shared" si="12"/>
        <v/>
      </c>
      <c r="AC83" s="203" t="str">
        <f>IF(C83="","",IF(年間受入調査入力票!$C$7="","",年間受入調査入力票!$C$7))</f>
        <v/>
      </c>
      <c r="AD83" s="240"/>
      <c r="AE83" s="240"/>
      <c r="AF83" s="240"/>
      <c r="AG83" s="240"/>
      <c r="AH83" s="240"/>
      <c r="AI83" s="240"/>
      <c r="AJ83" s="240"/>
      <c r="AK83" s="240"/>
      <c r="AL83" s="240"/>
      <c r="AM83" s="240"/>
      <c r="AN83" s="240"/>
      <c r="AO83" s="240"/>
      <c r="AP83" s="240" t="str">
        <f>IF(年間受入調査入力票!AZ91="","",年間受入調査入力票!AZ91)</f>
        <v/>
      </c>
      <c r="AQ83" s="240" t="str">
        <f>IF(年間受入調査入力票!BA91="","",年間受入調査入力票!BA91)</f>
        <v/>
      </c>
      <c r="AR83" s="240"/>
      <c r="AS83" s="240" t="str">
        <f>IF(年間受入調査入力票!BB91="","",年間受入調査入力票!BB91)</f>
        <v/>
      </c>
      <c r="AT83" s="240"/>
      <c r="AU83" s="240" t="str">
        <f>IF(年間受入調査入力票!BC91="","",年間受入調査入力票!BC91)</f>
        <v/>
      </c>
      <c r="AV83" s="240"/>
      <c r="AW83" s="240" t="str">
        <f>IF(年間受入調査入力票!BD91="","",年間受入調査入力票!BD91)</f>
        <v/>
      </c>
      <c r="AX83" s="240"/>
      <c r="AY83" s="240"/>
      <c r="AZ83" s="240" t="str">
        <f>IF(年間受入調査入力票!BE91="","",年間受入調査入力票!BE91)</f>
        <v/>
      </c>
      <c r="BA83" s="240"/>
      <c r="BB83" s="240"/>
      <c r="BC83" s="240"/>
      <c r="BD83" s="240"/>
      <c r="BE83" s="240"/>
      <c r="BF83" s="203" t="str">
        <f>IF(年間受入調査入力票!B91="","",年間受入調査入力票!B91)</f>
        <v/>
      </c>
      <c r="BG83" s="240"/>
    </row>
    <row r="84" spans="1:59" s="59" customFormat="1">
      <c r="A84" s="161" t="str">
        <f t="shared" si="13"/>
        <v/>
      </c>
      <c r="B84" s="238" t="str">
        <f>年間受入調査入力票!$Z$7&amp;年間受入調査入力票!$AB$7&amp;年間受入調査入力票!$AD$7&amp;年間受入調査入力票!$AF$7&amp;年間受入調査入力票!$AH$7&amp;年間受入調査入力票!$AJ$7</f>
        <v/>
      </c>
      <c r="C84" s="203" t="str">
        <f>IF(年間受入調査入力票!A92="","",年間受入調査入力票!A92)</f>
        <v/>
      </c>
      <c r="D84" s="238" t="str">
        <f>年間受入調査入力票!L92&amp;年間受入調査入力票!M92&amp;年間受入調査入力票!N92</f>
        <v/>
      </c>
      <c r="E84" s="239" t="str">
        <f t="shared" si="11"/>
        <v/>
      </c>
      <c r="F84" s="161"/>
      <c r="G84" s="240" t="str">
        <f t="shared" si="14"/>
        <v/>
      </c>
      <c r="H84" s="161"/>
      <c r="I84" s="238" t="str">
        <f>年間受入調査入力票!O92&amp;年間受入調査入力票!P92</f>
        <v/>
      </c>
      <c r="J84" s="161"/>
      <c r="K84" s="239" t="str">
        <f>IF(年間受入調査入力票!Q92="","",年間受入調査入力票!Q92)</f>
        <v/>
      </c>
      <c r="L84" s="161"/>
      <c r="M84" s="238" t="str">
        <f>年間受入調査入力票!R92&amp;年間受入調査入力票!S92&amp;年間受入調査入力票!T92</f>
        <v/>
      </c>
      <c r="N84" s="161"/>
      <c r="O84" s="238" t="str">
        <f>年間受入調査入力票!U92&amp;年間受入調査入力票!V92&amp;年間受入調査入力票!W92</f>
        <v/>
      </c>
      <c r="P84" s="161"/>
      <c r="Q84" s="238" t="str">
        <f>年間受入調査入力票!X92&amp;年間受入調査入力票!Y92&amp;年間受入調査入力票!Z92&amp;年間受入調査入力票!AA92&amp;年間受入調査入力票!AB92&amp;年間受入調査入力票!AC92</f>
        <v/>
      </c>
      <c r="R84" s="161"/>
      <c r="S84" s="238" t="str">
        <f>年間受入調査入力票!AD92&amp;年間受入調査入力票!AE92&amp;年間受入調査入力票!AF92</f>
        <v/>
      </c>
      <c r="T84" s="161"/>
      <c r="U84" s="238" t="str">
        <f>年間受入調査入力票!AG92&amp;年間受入調査入力票!AH92</f>
        <v/>
      </c>
      <c r="V84" s="161"/>
      <c r="W84" s="240" t="str">
        <f t="shared" si="15"/>
        <v/>
      </c>
      <c r="X84" s="161"/>
      <c r="Y84" s="161"/>
      <c r="Z84" s="161"/>
      <c r="AA84" s="203" t="str">
        <f>IF(年間受入調査入力票!AI92="","",年間受入調査入力票!AI92)</f>
        <v/>
      </c>
      <c r="AB84" s="240" t="str">
        <f t="shared" si="12"/>
        <v/>
      </c>
      <c r="AC84" s="203" t="str">
        <f>IF(C84="","",IF(年間受入調査入力票!$C$7="","",年間受入調査入力票!$C$7))</f>
        <v/>
      </c>
      <c r="AD84" s="240"/>
      <c r="AE84" s="240"/>
      <c r="AF84" s="240"/>
      <c r="AG84" s="240"/>
      <c r="AH84" s="240"/>
      <c r="AI84" s="240"/>
      <c r="AJ84" s="240"/>
      <c r="AK84" s="240"/>
      <c r="AL84" s="240"/>
      <c r="AM84" s="240"/>
      <c r="AN84" s="240"/>
      <c r="AO84" s="240"/>
      <c r="AP84" s="240" t="str">
        <f>IF(年間受入調査入力票!AZ92="","",年間受入調査入力票!AZ92)</f>
        <v/>
      </c>
      <c r="AQ84" s="240" t="str">
        <f>IF(年間受入調査入力票!BA92="","",年間受入調査入力票!BA92)</f>
        <v/>
      </c>
      <c r="AR84" s="240"/>
      <c r="AS84" s="240" t="str">
        <f>IF(年間受入調査入力票!BB92="","",年間受入調査入力票!BB92)</f>
        <v/>
      </c>
      <c r="AT84" s="240"/>
      <c r="AU84" s="240" t="str">
        <f>IF(年間受入調査入力票!BC92="","",年間受入調査入力票!BC92)</f>
        <v/>
      </c>
      <c r="AV84" s="240"/>
      <c r="AW84" s="240" t="str">
        <f>IF(年間受入調査入力票!BD92="","",年間受入調査入力票!BD92)</f>
        <v/>
      </c>
      <c r="AX84" s="240"/>
      <c r="AY84" s="240"/>
      <c r="AZ84" s="240" t="str">
        <f>IF(年間受入調査入力票!BE92="","",年間受入調査入力票!BE92)</f>
        <v/>
      </c>
      <c r="BA84" s="240"/>
      <c r="BB84" s="240"/>
      <c r="BC84" s="240"/>
      <c r="BD84" s="240"/>
      <c r="BE84" s="240"/>
      <c r="BF84" s="203" t="str">
        <f>IF(年間受入調査入力票!B92="","",年間受入調査入力票!B92)</f>
        <v/>
      </c>
      <c r="BG84" s="240"/>
    </row>
    <row r="85" spans="1:59" s="59" customFormat="1">
      <c r="A85" s="161" t="str">
        <f t="shared" si="13"/>
        <v/>
      </c>
      <c r="B85" s="238" t="str">
        <f>年間受入調査入力票!$Z$7&amp;年間受入調査入力票!$AB$7&amp;年間受入調査入力票!$AD$7&amp;年間受入調査入力票!$AF$7&amp;年間受入調査入力票!$AH$7&amp;年間受入調査入力票!$AJ$7</f>
        <v/>
      </c>
      <c r="C85" s="203" t="str">
        <f>IF(年間受入調査入力票!A93="","",年間受入調査入力票!A93)</f>
        <v/>
      </c>
      <c r="D85" s="238" t="str">
        <f>年間受入調査入力票!L93&amp;年間受入調査入力票!M93&amp;年間受入調査入力票!N93</f>
        <v/>
      </c>
      <c r="E85" s="239" t="str">
        <f t="shared" si="11"/>
        <v/>
      </c>
      <c r="F85" s="161"/>
      <c r="G85" s="240" t="str">
        <f t="shared" si="14"/>
        <v/>
      </c>
      <c r="H85" s="161"/>
      <c r="I85" s="238" t="str">
        <f>年間受入調査入力票!O93&amp;年間受入調査入力票!P93</f>
        <v/>
      </c>
      <c r="J85" s="161"/>
      <c r="K85" s="239" t="str">
        <f>IF(年間受入調査入力票!Q93="","",年間受入調査入力票!Q93)</f>
        <v/>
      </c>
      <c r="L85" s="161"/>
      <c r="M85" s="238" t="str">
        <f>年間受入調査入力票!R93&amp;年間受入調査入力票!S93&amp;年間受入調査入力票!T93</f>
        <v/>
      </c>
      <c r="N85" s="161"/>
      <c r="O85" s="238" t="str">
        <f>年間受入調査入力票!U93&amp;年間受入調査入力票!V93&amp;年間受入調査入力票!W93</f>
        <v/>
      </c>
      <c r="P85" s="161"/>
      <c r="Q85" s="238" t="str">
        <f>年間受入調査入力票!X93&amp;年間受入調査入力票!Y93&amp;年間受入調査入力票!Z93&amp;年間受入調査入力票!AA93&amp;年間受入調査入力票!AB93&amp;年間受入調査入力票!AC93</f>
        <v/>
      </c>
      <c r="R85" s="161"/>
      <c r="S85" s="238" t="str">
        <f>年間受入調査入力票!AD93&amp;年間受入調査入力票!AE93&amp;年間受入調査入力票!AF93</f>
        <v/>
      </c>
      <c r="T85" s="161"/>
      <c r="U85" s="238" t="str">
        <f>年間受入調査入力票!AG93&amp;年間受入調査入力票!AH93</f>
        <v/>
      </c>
      <c r="V85" s="161"/>
      <c r="W85" s="240" t="str">
        <f t="shared" si="15"/>
        <v/>
      </c>
      <c r="X85" s="161"/>
      <c r="Y85" s="161"/>
      <c r="Z85" s="161"/>
      <c r="AA85" s="203" t="str">
        <f>IF(年間受入調査入力票!AI93="","",年間受入調査入力票!AI93)</f>
        <v/>
      </c>
      <c r="AB85" s="240" t="str">
        <f t="shared" si="12"/>
        <v/>
      </c>
      <c r="AC85" s="203" t="str">
        <f>IF(C85="","",IF(年間受入調査入力票!$C$7="","",年間受入調査入力票!$C$7))</f>
        <v/>
      </c>
      <c r="AD85" s="240"/>
      <c r="AE85" s="240"/>
      <c r="AF85" s="240"/>
      <c r="AG85" s="240"/>
      <c r="AH85" s="240"/>
      <c r="AI85" s="240"/>
      <c r="AJ85" s="240"/>
      <c r="AK85" s="240"/>
      <c r="AL85" s="240"/>
      <c r="AM85" s="240"/>
      <c r="AN85" s="240"/>
      <c r="AO85" s="240"/>
      <c r="AP85" s="240" t="str">
        <f>IF(年間受入調査入力票!AZ93="","",年間受入調査入力票!AZ93)</f>
        <v/>
      </c>
      <c r="AQ85" s="240" t="str">
        <f>IF(年間受入調査入力票!BA93="","",年間受入調査入力票!BA93)</f>
        <v/>
      </c>
      <c r="AR85" s="240"/>
      <c r="AS85" s="240" t="str">
        <f>IF(年間受入調査入力票!BB93="","",年間受入調査入力票!BB93)</f>
        <v/>
      </c>
      <c r="AT85" s="240"/>
      <c r="AU85" s="240" t="str">
        <f>IF(年間受入調査入力票!BC93="","",年間受入調査入力票!BC93)</f>
        <v/>
      </c>
      <c r="AV85" s="240"/>
      <c r="AW85" s="240" t="str">
        <f>IF(年間受入調査入力票!BD93="","",年間受入調査入力票!BD93)</f>
        <v/>
      </c>
      <c r="AX85" s="240"/>
      <c r="AY85" s="240"/>
      <c r="AZ85" s="240" t="str">
        <f>IF(年間受入調査入力票!BE93="","",年間受入調査入力票!BE93)</f>
        <v/>
      </c>
      <c r="BA85" s="240"/>
      <c r="BB85" s="240"/>
      <c r="BC85" s="240"/>
      <c r="BD85" s="240"/>
      <c r="BE85" s="240"/>
      <c r="BF85" s="203" t="str">
        <f>IF(年間受入調査入力票!B93="","",年間受入調査入力票!B93)</f>
        <v/>
      </c>
      <c r="BG85" s="240"/>
    </row>
    <row r="86" spans="1:59" s="59" customFormat="1">
      <c r="A86" s="161" t="str">
        <f t="shared" si="13"/>
        <v/>
      </c>
      <c r="B86" s="238" t="str">
        <f>年間受入調査入力票!$Z$7&amp;年間受入調査入力票!$AB$7&amp;年間受入調査入力票!$AD$7&amp;年間受入調査入力票!$AF$7&amp;年間受入調査入力票!$AH$7&amp;年間受入調査入力票!$AJ$7</f>
        <v/>
      </c>
      <c r="C86" s="203" t="str">
        <f>IF(年間受入調査入力票!A94="","",年間受入調査入力票!A94)</f>
        <v/>
      </c>
      <c r="D86" s="238" t="str">
        <f>年間受入調査入力票!L94&amp;年間受入調査入力票!M94&amp;年間受入調査入力票!N94</f>
        <v/>
      </c>
      <c r="E86" s="239" t="str">
        <f t="shared" si="11"/>
        <v/>
      </c>
      <c r="F86" s="161"/>
      <c r="G86" s="240" t="str">
        <f t="shared" si="14"/>
        <v/>
      </c>
      <c r="H86" s="161"/>
      <c r="I86" s="238" t="str">
        <f>年間受入調査入力票!O94&amp;年間受入調査入力票!P94</f>
        <v/>
      </c>
      <c r="J86" s="161"/>
      <c r="K86" s="239" t="str">
        <f>IF(年間受入調査入力票!Q94="","",年間受入調査入力票!Q94)</f>
        <v/>
      </c>
      <c r="L86" s="161"/>
      <c r="M86" s="238" t="str">
        <f>年間受入調査入力票!R94&amp;年間受入調査入力票!S94&amp;年間受入調査入力票!T94</f>
        <v/>
      </c>
      <c r="N86" s="161"/>
      <c r="O86" s="238" t="str">
        <f>年間受入調査入力票!U94&amp;年間受入調査入力票!V94&amp;年間受入調査入力票!W94</f>
        <v/>
      </c>
      <c r="P86" s="161"/>
      <c r="Q86" s="238" t="str">
        <f>年間受入調査入力票!X94&amp;年間受入調査入力票!Y94&amp;年間受入調査入力票!Z94&amp;年間受入調査入力票!AA94&amp;年間受入調査入力票!AB94&amp;年間受入調査入力票!AC94</f>
        <v/>
      </c>
      <c r="R86" s="161"/>
      <c r="S86" s="238" t="str">
        <f>年間受入調査入力票!AD94&amp;年間受入調査入力票!AE94&amp;年間受入調査入力票!AF94</f>
        <v/>
      </c>
      <c r="T86" s="161"/>
      <c r="U86" s="238" t="str">
        <f>年間受入調査入力票!AG94&amp;年間受入調査入力票!AH94</f>
        <v/>
      </c>
      <c r="V86" s="161"/>
      <c r="W86" s="240" t="str">
        <f t="shared" si="15"/>
        <v/>
      </c>
      <c r="X86" s="161"/>
      <c r="Y86" s="161"/>
      <c r="Z86" s="161"/>
      <c r="AA86" s="203" t="str">
        <f>IF(年間受入調査入力票!AI94="","",年間受入調査入力票!AI94)</f>
        <v/>
      </c>
      <c r="AB86" s="240" t="str">
        <f t="shared" si="12"/>
        <v/>
      </c>
      <c r="AC86" s="203" t="str">
        <f>IF(C86="","",IF(年間受入調査入力票!$C$7="","",年間受入調査入力票!$C$7))</f>
        <v/>
      </c>
      <c r="AD86" s="240"/>
      <c r="AE86" s="240"/>
      <c r="AF86" s="240"/>
      <c r="AG86" s="240"/>
      <c r="AH86" s="240"/>
      <c r="AI86" s="240"/>
      <c r="AJ86" s="240"/>
      <c r="AK86" s="240"/>
      <c r="AL86" s="240"/>
      <c r="AM86" s="240"/>
      <c r="AN86" s="240"/>
      <c r="AO86" s="240"/>
      <c r="AP86" s="240" t="str">
        <f>IF(年間受入調査入力票!AZ94="","",年間受入調査入力票!AZ94)</f>
        <v/>
      </c>
      <c r="AQ86" s="240" t="str">
        <f>IF(年間受入調査入力票!BA94="","",年間受入調査入力票!BA94)</f>
        <v/>
      </c>
      <c r="AR86" s="240"/>
      <c r="AS86" s="240" t="str">
        <f>IF(年間受入調査入力票!BB94="","",年間受入調査入力票!BB94)</f>
        <v/>
      </c>
      <c r="AT86" s="240"/>
      <c r="AU86" s="240" t="str">
        <f>IF(年間受入調査入力票!BC94="","",年間受入調査入力票!BC94)</f>
        <v/>
      </c>
      <c r="AV86" s="240"/>
      <c r="AW86" s="240" t="str">
        <f>IF(年間受入調査入力票!BD94="","",年間受入調査入力票!BD94)</f>
        <v/>
      </c>
      <c r="AX86" s="240"/>
      <c r="AY86" s="240"/>
      <c r="AZ86" s="240" t="str">
        <f>IF(年間受入調査入力票!BE94="","",年間受入調査入力票!BE94)</f>
        <v/>
      </c>
      <c r="BA86" s="240"/>
      <c r="BB86" s="240"/>
      <c r="BC86" s="240"/>
      <c r="BD86" s="240"/>
      <c r="BE86" s="240"/>
      <c r="BF86" s="203" t="str">
        <f>IF(年間受入調査入力票!B94="","",年間受入調査入力票!B94)</f>
        <v/>
      </c>
      <c r="BG86" s="240"/>
    </row>
    <row r="87" spans="1:59" s="59" customFormat="1">
      <c r="A87" s="161" t="str">
        <f t="shared" si="13"/>
        <v/>
      </c>
      <c r="B87" s="238" t="str">
        <f>年間受入調査入力票!$Z$7&amp;年間受入調査入力票!$AB$7&amp;年間受入調査入力票!$AD$7&amp;年間受入調査入力票!$AF$7&amp;年間受入調査入力票!$AH$7&amp;年間受入調査入力票!$AJ$7</f>
        <v/>
      </c>
      <c r="C87" s="203" t="str">
        <f>IF(年間受入調査入力票!A95="","",年間受入調査入力票!A95)</f>
        <v/>
      </c>
      <c r="D87" s="238" t="str">
        <f>年間受入調査入力票!L95&amp;年間受入調査入力票!M95&amp;年間受入調査入力票!N95</f>
        <v/>
      </c>
      <c r="E87" s="239" t="str">
        <f t="shared" si="11"/>
        <v/>
      </c>
      <c r="F87" s="161"/>
      <c r="G87" s="240" t="str">
        <f t="shared" si="14"/>
        <v/>
      </c>
      <c r="H87" s="161"/>
      <c r="I87" s="238" t="str">
        <f>年間受入調査入力票!O95&amp;年間受入調査入力票!P95</f>
        <v/>
      </c>
      <c r="J87" s="161"/>
      <c r="K87" s="239" t="str">
        <f>IF(年間受入調査入力票!Q95="","",年間受入調査入力票!Q95)</f>
        <v/>
      </c>
      <c r="L87" s="161"/>
      <c r="M87" s="238" t="str">
        <f>年間受入調査入力票!R95&amp;年間受入調査入力票!S95&amp;年間受入調査入力票!T95</f>
        <v/>
      </c>
      <c r="N87" s="161"/>
      <c r="O87" s="238" t="str">
        <f>年間受入調査入力票!U95&amp;年間受入調査入力票!V95&amp;年間受入調査入力票!W95</f>
        <v/>
      </c>
      <c r="P87" s="161"/>
      <c r="Q87" s="238" t="str">
        <f>年間受入調査入力票!X95&amp;年間受入調査入力票!Y95&amp;年間受入調査入力票!Z95&amp;年間受入調査入力票!AA95&amp;年間受入調査入力票!AB95&amp;年間受入調査入力票!AC95</f>
        <v/>
      </c>
      <c r="R87" s="161"/>
      <c r="S87" s="238" t="str">
        <f>年間受入調査入力票!AD95&amp;年間受入調査入力票!AE95&amp;年間受入調査入力票!AF95</f>
        <v/>
      </c>
      <c r="T87" s="161"/>
      <c r="U87" s="238" t="str">
        <f>年間受入調査入力票!AG95&amp;年間受入調査入力票!AH95</f>
        <v/>
      </c>
      <c r="V87" s="161"/>
      <c r="W87" s="240" t="str">
        <f t="shared" si="15"/>
        <v/>
      </c>
      <c r="X87" s="161"/>
      <c r="Y87" s="161"/>
      <c r="Z87" s="161"/>
      <c r="AA87" s="203" t="str">
        <f>IF(年間受入調査入力票!AI95="","",年間受入調査入力票!AI95)</f>
        <v/>
      </c>
      <c r="AB87" s="240" t="str">
        <f t="shared" si="12"/>
        <v/>
      </c>
      <c r="AC87" s="203" t="str">
        <f>IF(C87="","",IF(年間受入調査入力票!$C$7="","",年間受入調査入力票!$C$7))</f>
        <v/>
      </c>
      <c r="AD87" s="240"/>
      <c r="AE87" s="240"/>
      <c r="AF87" s="240"/>
      <c r="AG87" s="240"/>
      <c r="AH87" s="240"/>
      <c r="AI87" s="240"/>
      <c r="AJ87" s="240"/>
      <c r="AK87" s="240"/>
      <c r="AL87" s="240"/>
      <c r="AM87" s="240"/>
      <c r="AN87" s="240"/>
      <c r="AO87" s="240"/>
      <c r="AP87" s="240" t="str">
        <f>IF(年間受入調査入力票!AZ95="","",年間受入調査入力票!AZ95)</f>
        <v/>
      </c>
      <c r="AQ87" s="240" t="str">
        <f>IF(年間受入調査入力票!BA95="","",年間受入調査入力票!BA95)</f>
        <v/>
      </c>
      <c r="AR87" s="240"/>
      <c r="AS87" s="240" t="str">
        <f>IF(年間受入調査入力票!BB95="","",年間受入調査入力票!BB95)</f>
        <v/>
      </c>
      <c r="AT87" s="240"/>
      <c r="AU87" s="240" t="str">
        <f>IF(年間受入調査入力票!BC95="","",年間受入調査入力票!BC95)</f>
        <v/>
      </c>
      <c r="AV87" s="240"/>
      <c r="AW87" s="240" t="str">
        <f>IF(年間受入調査入力票!BD95="","",年間受入調査入力票!BD95)</f>
        <v/>
      </c>
      <c r="AX87" s="240"/>
      <c r="AY87" s="240"/>
      <c r="AZ87" s="240" t="str">
        <f>IF(年間受入調査入力票!BE95="","",年間受入調査入力票!BE95)</f>
        <v/>
      </c>
      <c r="BA87" s="240"/>
      <c r="BB87" s="240"/>
      <c r="BC87" s="240"/>
      <c r="BD87" s="240"/>
      <c r="BE87" s="240"/>
      <c r="BF87" s="203" t="str">
        <f>IF(年間受入調査入力票!B95="","",年間受入調査入力票!B95)</f>
        <v/>
      </c>
      <c r="BG87" s="240"/>
    </row>
    <row r="88" spans="1:59" s="59" customFormat="1">
      <c r="A88" s="161" t="str">
        <f t="shared" si="13"/>
        <v/>
      </c>
      <c r="B88" s="238" t="str">
        <f>年間受入調査入力票!$Z$7&amp;年間受入調査入力票!$AB$7&amp;年間受入調査入力票!$AD$7&amp;年間受入調査入力票!$AF$7&amp;年間受入調査入力票!$AH$7&amp;年間受入調査入力票!$AJ$7</f>
        <v/>
      </c>
      <c r="C88" s="203" t="str">
        <f>IF(年間受入調査入力票!A96="","",年間受入調査入力票!A96)</f>
        <v/>
      </c>
      <c r="D88" s="238" t="str">
        <f>年間受入調査入力票!L96&amp;年間受入調査入力票!M96&amp;年間受入調査入力票!N96</f>
        <v/>
      </c>
      <c r="E88" s="239" t="str">
        <f t="shared" si="11"/>
        <v/>
      </c>
      <c r="F88" s="161"/>
      <c r="G88" s="240" t="str">
        <f t="shared" si="14"/>
        <v/>
      </c>
      <c r="H88" s="161"/>
      <c r="I88" s="238" t="str">
        <f>年間受入調査入力票!O96&amp;年間受入調査入力票!P96</f>
        <v/>
      </c>
      <c r="J88" s="161"/>
      <c r="K88" s="239" t="str">
        <f>IF(年間受入調査入力票!Q96="","",年間受入調査入力票!Q96)</f>
        <v/>
      </c>
      <c r="L88" s="161"/>
      <c r="M88" s="238" t="str">
        <f>年間受入調査入力票!R96&amp;年間受入調査入力票!S96&amp;年間受入調査入力票!T96</f>
        <v/>
      </c>
      <c r="N88" s="161"/>
      <c r="O88" s="238" t="str">
        <f>年間受入調査入力票!U96&amp;年間受入調査入力票!V96&amp;年間受入調査入力票!W96</f>
        <v/>
      </c>
      <c r="P88" s="161"/>
      <c r="Q88" s="238" t="str">
        <f>年間受入調査入力票!X96&amp;年間受入調査入力票!Y96&amp;年間受入調査入力票!Z96&amp;年間受入調査入力票!AA96&amp;年間受入調査入力票!AB96&amp;年間受入調査入力票!AC96</f>
        <v/>
      </c>
      <c r="R88" s="161"/>
      <c r="S88" s="238" t="str">
        <f>年間受入調査入力票!AD96&amp;年間受入調査入力票!AE96&amp;年間受入調査入力票!AF96</f>
        <v/>
      </c>
      <c r="T88" s="161"/>
      <c r="U88" s="238" t="str">
        <f>年間受入調査入力票!AG96&amp;年間受入調査入力票!AH96</f>
        <v/>
      </c>
      <c r="V88" s="161"/>
      <c r="W88" s="240" t="str">
        <f t="shared" si="15"/>
        <v/>
      </c>
      <c r="X88" s="161"/>
      <c r="Y88" s="161"/>
      <c r="Z88" s="161"/>
      <c r="AA88" s="203" t="str">
        <f>IF(年間受入調査入力票!AI96="","",年間受入調査入力票!AI96)</f>
        <v/>
      </c>
      <c r="AB88" s="240" t="str">
        <f t="shared" si="12"/>
        <v/>
      </c>
      <c r="AC88" s="203" t="str">
        <f>IF(C88="","",IF(年間受入調査入力票!$C$7="","",年間受入調査入力票!$C$7))</f>
        <v/>
      </c>
      <c r="AD88" s="240"/>
      <c r="AE88" s="240"/>
      <c r="AF88" s="240"/>
      <c r="AG88" s="240"/>
      <c r="AH88" s="240"/>
      <c r="AI88" s="240"/>
      <c r="AJ88" s="240"/>
      <c r="AK88" s="240"/>
      <c r="AL88" s="240"/>
      <c r="AM88" s="240"/>
      <c r="AN88" s="240"/>
      <c r="AO88" s="240"/>
      <c r="AP88" s="240" t="str">
        <f>IF(年間受入調査入力票!AZ96="","",年間受入調査入力票!AZ96)</f>
        <v/>
      </c>
      <c r="AQ88" s="240" t="str">
        <f>IF(年間受入調査入力票!BA96="","",年間受入調査入力票!BA96)</f>
        <v/>
      </c>
      <c r="AR88" s="240"/>
      <c r="AS88" s="240" t="str">
        <f>IF(年間受入調査入力票!BB96="","",年間受入調査入力票!BB96)</f>
        <v/>
      </c>
      <c r="AT88" s="240"/>
      <c r="AU88" s="240" t="str">
        <f>IF(年間受入調査入力票!BC96="","",年間受入調査入力票!BC96)</f>
        <v/>
      </c>
      <c r="AV88" s="240"/>
      <c r="AW88" s="240" t="str">
        <f>IF(年間受入調査入力票!BD96="","",年間受入調査入力票!BD96)</f>
        <v/>
      </c>
      <c r="AX88" s="240"/>
      <c r="AY88" s="240"/>
      <c r="AZ88" s="240" t="str">
        <f>IF(年間受入調査入力票!BE96="","",年間受入調査入力票!BE96)</f>
        <v/>
      </c>
      <c r="BA88" s="240"/>
      <c r="BB88" s="240"/>
      <c r="BC88" s="240"/>
      <c r="BD88" s="240"/>
      <c r="BE88" s="240"/>
      <c r="BF88" s="203" t="str">
        <f>IF(年間受入調査入力票!B96="","",年間受入調査入力票!B96)</f>
        <v/>
      </c>
      <c r="BG88" s="240"/>
    </row>
    <row r="89" spans="1:59" s="59" customFormat="1">
      <c r="A89" s="161" t="str">
        <f t="shared" si="13"/>
        <v/>
      </c>
      <c r="B89" s="238" t="str">
        <f>年間受入調査入力票!$Z$7&amp;年間受入調査入力票!$AB$7&amp;年間受入調査入力票!$AD$7&amp;年間受入調査入力票!$AF$7&amp;年間受入調査入力票!$AH$7&amp;年間受入調査入力票!$AJ$7</f>
        <v/>
      </c>
      <c r="C89" s="203" t="str">
        <f>IF(年間受入調査入力票!A97="","",年間受入調査入力票!A97)</f>
        <v/>
      </c>
      <c r="D89" s="238" t="str">
        <f>年間受入調査入力票!L97&amp;年間受入調査入力票!M97&amp;年間受入調査入力票!N97</f>
        <v/>
      </c>
      <c r="E89" s="239" t="str">
        <f t="shared" si="11"/>
        <v/>
      </c>
      <c r="F89" s="161"/>
      <c r="G89" s="240" t="str">
        <f t="shared" si="14"/>
        <v/>
      </c>
      <c r="H89" s="161"/>
      <c r="I89" s="238" t="str">
        <f>年間受入調査入力票!O97&amp;年間受入調査入力票!P97</f>
        <v/>
      </c>
      <c r="J89" s="161"/>
      <c r="K89" s="239" t="str">
        <f>IF(年間受入調査入力票!Q97="","",年間受入調査入力票!Q97)</f>
        <v/>
      </c>
      <c r="L89" s="161"/>
      <c r="M89" s="238" t="str">
        <f>年間受入調査入力票!R97&amp;年間受入調査入力票!S97&amp;年間受入調査入力票!T97</f>
        <v/>
      </c>
      <c r="N89" s="161"/>
      <c r="O89" s="238" t="str">
        <f>年間受入調査入力票!U97&amp;年間受入調査入力票!V97&amp;年間受入調査入力票!W97</f>
        <v/>
      </c>
      <c r="P89" s="161"/>
      <c r="Q89" s="238" t="str">
        <f>年間受入調査入力票!X97&amp;年間受入調査入力票!Y97&amp;年間受入調査入力票!Z97&amp;年間受入調査入力票!AA97&amp;年間受入調査入力票!AB97&amp;年間受入調査入力票!AC97</f>
        <v/>
      </c>
      <c r="R89" s="161"/>
      <c r="S89" s="238" t="str">
        <f>年間受入調査入力票!AD97&amp;年間受入調査入力票!AE97&amp;年間受入調査入力票!AF97</f>
        <v/>
      </c>
      <c r="T89" s="161"/>
      <c r="U89" s="238" t="str">
        <f>年間受入調査入力票!AG97&amp;年間受入調査入力票!AH97</f>
        <v/>
      </c>
      <c r="V89" s="161"/>
      <c r="W89" s="240" t="str">
        <f t="shared" si="15"/>
        <v/>
      </c>
      <c r="X89" s="161"/>
      <c r="Y89" s="161"/>
      <c r="Z89" s="161"/>
      <c r="AA89" s="203" t="str">
        <f>IF(年間受入調査入力票!AI97="","",年間受入調査入力票!AI97)</f>
        <v/>
      </c>
      <c r="AB89" s="240" t="str">
        <f t="shared" si="12"/>
        <v/>
      </c>
      <c r="AC89" s="203" t="str">
        <f>IF(C89="","",IF(年間受入調査入力票!$C$7="","",年間受入調査入力票!$C$7))</f>
        <v/>
      </c>
      <c r="AD89" s="240"/>
      <c r="AE89" s="240"/>
      <c r="AF89" s="240"/>
      <c r="AG89" s="240"/>
      <c r="AH89" s="240"/>
      <c r="AI89" s="240"/>
      <c r="AJ89" s="240"/>
      <c r="AK89" s="240"/>
      <c r="AL89" s="240"/>
      <c r="AM89" s="240"/>
      <c r="AN89" s="240"/>
      <c r="AO89" s="240"/>
      <c r="AP89" s="240" t="str">
        <f>IF(年間受入調査入力票!AZ97="","",年間受入調査入力票!AZ97)</f>
        <v/>
      </c>
      <c r="AQ89" s="240" t="str">
        <f>IF(年間受入調査入力票!BA97="","",年間受入調査入力票!BA97)</f>
        <v/>
      </c>
      <c r="AR89" s="240"/>
      <c r="AS89" s="240" t="str">
        <f>IF(年間受入調査入力票!BB97="","",年間受入調査入力票!BB97)</f>
        <v/>
      </c>
      <c r="AT89" s="240"/>
      <c r="AU89" s="240" t="str">
        <f>IF(年間受入調査入力票!BC97="","",年間受入調査入力票!BC97)</f>
        <v/>
      </c>
      <c r="AV89" s="240"/>
      <c r="AW89" s="240" t="str">
        <f>IF(年間受入調査入力票!BD97="","",年間受入調査入力票!BD97)</f>
        <v/>
      </c>
      <c r="AX89" s="240"/>
      <c r="AY89" s="240"/>
      <c r="AZ89" s="240" t="str">
        <f>IF(年間受入調査入力票!BE97="","",年間受入調査入力票!BE97)</f>
        <v/>
      </c>
      <c r="BA89" s="240"/>
      <c r="BB89" s="240"/>
      <c r="BC89" s="240"/>
      <c r="BD89" s="240"/>
      <c r="BE89" s="240"/>
      <c r="BF89" s="203" t="str">
        <f>IF(年間受入調査入力票!B97="","",年間受入調査入力票!B97)</f>
        <v/>
      </c>
      <c r="BG89" s="240"/>
    </row>
    <row r="90" spans="1:59" s="59" customFormat="1">
      <c r="A90" s="161" t="str">
        <f t="shared" si="13"/>
        <v/>
      </c>
      <c r="B90" s="238" t="str">
        <f>年間受入調査入力票!$Z$7&amp;年間受入調査入力票!$AB$7&amp;年間受入調査入力票!$AD$7&amp;年間受入調査入力票!$AF$7&amp;年間受入調査入力票!$AH$7&amp;年間受入調査入力票!$AJ$7</f>
        <v/>
      </c>
      <c r="C90" s="203" t="str">
        <f>IF(年間受入調査入力票!A98="","",年間受入調査入力票!A98)</f>
        <v/>
      </c>
      <c r="D90" s="238" t="str">
        <f>年間受入調査入力票!L98&amp;年間受入調査入力票!M98&amp;年間受入調査入力票!N98</f>
        <v/>
      </c>
      <c r="E90" s="239" t="str">
        <f t="shared" si="11"/>
        <v/>
      </c>
      <c r="F90" s="161"/>
      <c r="G90" s="240" t="str">
        <f t="shared" si="14"/>
        <v/>
      </c>
      <c r="H90" s="161"/>
      <c r="I90" s="238" t="str">
        <f>年間受入調査入力票!O98&amp;年間受入調査入力票!P98</f>
        <v/>
      </c>
      <c r="J90" s="161"/>
      <c r="K90" s="239" t="str">
        <f>IF(年間受入調査入力票!Q98="","",年間受入調査入力票!Q98)</f>
        <v/>
      </c>
      <c r="L90" s="161"/>
      <c r="M90" s="238" t="str">
        <f>年間受入調査入力票!R98&amp;年間受入調査入力票!S98&amp;年間受入調査入力票!T98</f>
        <v/>
      </c>
      <c r="N90" s="161"/>
      <c r="O90" s="238" t="str">
        <f>年間受入調査入力票!U98&amp;年間受入調査入力票!V98&amp;年間受入調査入力票!W98</f>
        <v/>
      </c>
      <c r="P90" s="161"/>
      <c r="Q90" s="238" t="str">
        <f>年間受入調査入力票!X98&amp;年間受入調査入力票!Y98&amp;年間受入調査入力票!Z98&amp;年間受入調査入力票!AA98&amp;年間受入調査入力票!AB98&amp;年間受入調査入力票!AC98</f>
        <v/>
      </c>
      <c r="R90" s="161"/>
      <c r="S90" s="238" t="str">
        <f>年間受入調査入力票!AD98&amp;年間受入調査入力票!AE98&amp;年間受入調査入力票!AF98</f>
        <v/>
      </c>
      <c r="T90" s="161"/>
      <c r="U90" s="238" t="str">
        <f>年間受入調査入力票!AG98&amp;年間受入調査入力票!AH98</f>
        <v/>
      </c>
      <c r="V90" s="161"/>
      <c r="W90" s="240" t="str">
        <f t="shared" si="15"/>
        <v/>
      </c>
      <c r="X90" s="161"/>
      <c r="Y90" s="161"/>
      <c r="Z90" s="161"/>
      <c r="AA90" s="203" t="str">
        <f>IF(年間受入調査入力票!AI98="","",年間受入調査入力票!AI98)</f>
        <v/>
      </c>
      <c r="AB90" s="240" t="str">
        <f t="shared" si="12"/>
        <v/>
      </c>
      <c r="AC90" s="203" t="str">
        <f>IF(C90="","",IF(年間受入調査入力票!$C$7="","",年間受入調査入力票!$C$7))</f>
        <v/>
      </c>
      <c r="AD90" s="240"/>
      <c r="AE90" s="240"/>
      <c r="AF90" s="240"/>
      <c r="AG90" s="240"/>
      <c r="AH90" s="240"/>
      <c r="AI90" s="240"/>
      <c r="AJ90" s="240"/>
      <c r="AK90" s="240"/>
      <c r="AL90" s="240"/>
      <c r="AM90" s="240"/>
      <c r="AN90" s="240"/>
      <c r="AO90" s="240"/>
      <c r="AP90" s="240" t="str">
        <f>IF(年間受入調査入力票!AZ98="","",年間受入調査入力票!AZ98)</f>
        <v/>
      </c>
      <c r="AQ90" s="240" t="str">
        <f>IF(年間受入調査入力票!BA98="","",年間受入調査入力票!BA98)</f>
        <v/>
      </c>
      <c r="AR90" s="240"/>
      <c r="AS90" s="240" t="str">
        <f>IF(年間受入調査入力票!BB98="","",年間受入調査入力票!BB98)</f>
        <v/>
      </c>
      <c r="AT90" s="240"/>
      <c r="AU90" s="240" t="str">
        <f>IF(年間受入調査入力票!BC98="","",年間受入調査入力票!BC98)</f>
        <v/>
      </c>
      <c r="AV90" s="240"/>
      <c r="AW90" s="240" t="str">
        <f>IF(年間受入調査入力票!BD98="","",年間受入調査入力票!BD98)</f>
        <v/>
      </c>
      <c r="AX90" s="240"/>
      <c r="AY90" s="240"/>
      <c r="AZ90" s="240" t="str">
        <f>IF(年間受入調査入力票!BE98="","",年間受入調査入力票!BE98)</f>
        <v/>
      </c>
      <c r="BA90" s="240"/>
      <c r="BB90" s="240"/>
      <c r="BC90" s="240"/>
      <c r="BD90" s="240"/>
      <c r="BE90" s="240"/>
      <c r="BF90" s="203" t="str">
        <f>IF(年間受入調査入力票!B98="","",年間受入調査入力票!B98)</f>
        <v/>
      </c>
      <c r="BG90" s="240"/>
    </row>
    <row r="91" spans="1:59" s="59" customFormat="1">
      <c r="A91" s="161" t="str">
        <f t="shared" si="13"/>
        <v/>
      </c>
      <c r="B91" s="238" t="str">
        <f>年間受入調査入力票!$Z$7&amp;年間受入調査入力票!$AB$7&amp;年間受入調査入力票!$AD$7&amp;年間受入調査入力票!$AF$7&amp;年間受入調査入力票!$AH$7&amp;年間受入調査入力票!$AJ$7</f>
        <v/>
      </c>
      <c r="C91" s="203" t="str">
        <f>IF(年間受入調査入力票!A99="","",年間受入調査入力票!A99)</f>
        <v/>
      </c>
      <c r="D91" s="238" t="str">
        <f>年間受入調査入力票!L99&amp;年間受入調査入力票!M99&amp;年間受入調査入力票!N99</f>
        <v/>
      </c>
      <c r="E91" s="239" t="str">
        <f t="shared" si="11"/>
        <v/>
      </c>
      <c r="F91" s="161"/>
      <c r="G91" s="240" t="str">
        <f t="shared" si="14"/>
        <v/>
      </c>
      <c r="H91" s="161"/>
      <c r="I91" s="238" t="str">
        <f>年間受入調査入力票!O99&amp;年間受入調査入力票!P99</f>
        <v/>
      </c>
      <c r="J91" s="161"/>
      <c r="K91" s="239" t="str">
        <f>IF(年間受入調査入力票!Q99="","",年間受入調査入力票!Q99)</f>
        <v/>
      </c>
      <c r="L91" s="161"/>
      <c r="M91" s="238" t="str">
        <f>年間受入調査入力票!R99&amp;年間受入調査入力票!S99&amp;年間受入調査入力票!T99</f>
        <v/>
      </c>
      <c r="N91" s="161"/>
      <c r="O91" s="238" t="str">
        <f>年間受入調査入力票!U99&amp;年間受入調査入力票!V99&amp;年間受入調査入力票!W99</f>
        <v/>
      </c>
      <c r="P91" s="161"/>
      <c r="Q91" s="238" t="str">
        <f>年間受入調査入力票!X99&amp;年間受入調査入力票!Y99&amp;年間受入調査入力票!Z99&amp;年間受入調査入力票!AA99&amp;年間受入調査入力票!AB99&amp;年間受入調査入力票!AC99</f>
        <v/>
      </c>
      <c r="R91" s="161"/>
      <c r="S91" s="238" t="str">
        <f>年間受入調査入力票!AD99&amp;年間受入調査入力票!AE99&amp;年間受入調査入力票!AF99</f>
        <v/>
      </c>
      <c r="T91" s="161"/>
      <c r="U91" s="238" t="str">
        <f>年間受入調査入力票!AG99&amp;年間受入調査入力票!AH99</f>
        <v/>
      </c>
      <c r="V91" s="161"/>
      <c r="W91" s="240" t="str">
        <f t="shared" si="15"/>
        <v/>
      </c>
      <c r="X91" s="161"/>
      <c r="Y91" s="161"/>
      <c r="Z91" s="161"/>
      <c r="AA91" s="203" t="str">
        <f>IF(年間受入調査入力票!AI99="","",年間受入調査入力票!AI99)</f>
        <v/>
      </c>
      <c r="AB91" s="240" t="str">
        <f t="shared" si="12"/>
        <v/>
      </c>
      <c r="AC91" s="203" t="str">
        <f>IF(C91="","",IF(年間受入調査入力票!$C$7="","",年間受入調査入力票!$C$7))</f>
        <v/>
      </c>
      <c r="AD91" s="240"/>
      <c r="AE91" s="240"/>
      <c r="AF91" s="240"/>
      <c r="AG91" s="240"/>
      <c r="AH91" s="240"/>
      <c r="AI91" s="240"/>
      <c r="AJ91" s="240"/>
      <c r="AK91" s="240"/>
      <c r="AL91" s="240"/>
      <c r="AM91" s="240"/>
      <c r="AN91" s="240"/>
      <c r="AO91" s="240"/>
      <c r="AP91" s="240" t="str">
        <f>IF(年間受入調査入力票!AZ99="","",年間受入調査入力票!AZ99)</f>
        <v/>
      </c>
      <c r="AQ91" s="240" t="str">
        <f>IF(年間受入調査入力票!BA99="","",年間受入調査入力票!BA99)</f>
        <v/>
      </c>
      <c r="AR91" s="240"/>
      <c r="AS91" s="240" t="str">
        <f>IF(年間受入調査入力票!BB99="","",年間受入調査入力票!BB99)</f>
        <v/>
      </c>
      <c r="AT91" s="240"/>
      <c r="AU91" s="240" t="str">
        <f>IF(年間受入調査入力票!BC99="","",年間受入調査入力票!BC99)</f>
        <v/>
      </c>
      <c r="AV91" s="240"/>
      <c r="AW91" s="240" t="str">
        <f>IF(年間受入調査入力票!BD99="","",年間受入調査入力票!BD99)</f>
        <v/>
      </c>
      <c r="AX91" s="240"/>
      <c r="AY91" s="240"/>
      <c r="AZ91" s="240" t="str">
        <f>IF(年間受入調査入力票!BE99="","",年間受入調査入力票!BE99)</f>
        <v/>
      </c>
      <c r="BA91" s="240"/>
      <c r="BB91" s="240"/>
      <c r="BC91" s="240"/>
      <c r="BD91" s="240"/>
      <c r="BE91" s="240"/>
      <c r="BF91" s="203" t="str">
        <f>IF(年間受入調査入力票!B99="","",年間受入調査入力票!B99)</f>
        <v/>
      </c>
      <c r="BG91" s="240"/>
    </row>
    <row r="92" spans="1:59" s="59" customFormat="1">
      <c r="A92" s="161" t="str">
        <f t="shared" si="13"/>
        <v/>
      </c>
      <c r="B92" s="238" t="str">
        <f>年間受入調査入力票!$Z$7&amp;年間受入調査入力票!$AB$7&amp;年間受入調査入力票!$AD$7&amp;年間受入調査入力票!$AF$7&amp;年間受入調査入力票!$AH$7&amp;年間受入調査入力票!$AJ$7</f>
        <v/>
      </c>
      <c r="C92" s="203" t="str">
        <f>IF(年間受入調査入力票!A100="","",年間受入調査入力票!A100)</f>
        <v/>
      </c>
      <c r="D92" s="238" t="str">
        <f>年間受入調査入力票!L100&amp;年間受入調査入力票!M100&amp;年間受入調査入力票!N100</f>
        <v/>
      </c>
      <c r="E92" s="239" t="str">
        <f t="shared" si="11"/>
        <v/>
      </c>
      <c r="F92" s="161"/>
      <c r="G92" s="240" t="str">
        <f t="shared" si="14"/>
        <v/>
      </c>
      <c r="H92" s="161"/>
      <c r="I92" s="238" t="str">
        <f>年間受入調査入力票!O100&amp;年間受入調査入力票!P100</f>
        <v/>
      </c>
      <c r="J92" s="161"/>
      <c r="K92" s="239" t="str">
        <f>IF(年間受入調査入力票!Q100="","",年間受入調査入力票!Q100)</f>
        <v/>
      </c>
      <c r="L92" s="161"/>
      <c r="M92" s="238" t="str">
        <f>年間受入調査入力票!R100&amp;年間受入調査入力票!S100&amp;年間受入調査入力票!T100</f>
        <v/>
      </c>
      <c r="N92" s="161"/>
      <c r="O92" s="238" t="str">
        <f>年間受入調査入力票!U100&amp;年間受入調査入力票!V100&amp;年間受入調査入力票!W100</f>
        <v/>
      </c>
      <c r="P92" s="161"/>
      <c r="Q92" s="238" t="str">
        <f>年間受入調査入力票!X100&amp;年間受入調査入力票!Y100&amp;年間受入調査入力票!Z100&amp;年間受入調査入力票!AA100&amp;年間受入調査入力票!AB100&amp;年間受入調査入力票!AC100</f>
        <v/>
      </c>
      <c r="R92" s="161"/>
      <c r="S92" s="238" t="str">
        <f>年間受入調査入力票!AD100&amp;年間受入調査入力票!AE100&amp;年間受入調査入力票!AF100</f>
        <v/>
      </c>
      <c r="T92" s="161"/>
      <c r="U92" s="238" t="str">
        <f>年間受入調査入力票!AG100&amp;年間受入調査入力票!AH100</f>
        <v/>
      </c>
      <c r="V92" s="161"/>
      <c r="W92" s="240" t="str">
        <f t="shared" si="15"/>
        <v/>
      </c>
      <c r="X92" s="161"/>
      <c r="Y92" s="161"/>
      <c r="Z92" s="161"/>
      <c r="AA92" s="203" t="str">
        <f>IF(年間受入調査入力票!AI100="","",年間受入調査入力票!AI100)</f>
        <v/>
      </c>
      <c r="AB92" s="240" t="str">
        <f t="shared" si="12"/>
        <v/>
      </c>
      <c r="AC92" s="203" t="str">
        <f>IF(C92="","",IF(年間受入調査入力票!$C$7="","",年間受入調査入力票!$C$7))</f>
        <v/>
      </c>
      <c r="AD92" s="240"/>
      <c r="AE92" s="240"/>
      <c r="AF92" s="240"/>
      <c r="AG92" s="240"/>
      <c r="AH92" s="240"/>
      <c r="AI92" s="240"/>
      <c r="AJ92" s="240"/>
      <c r="AK92" s="240"/>
      <c r="AL92" s="240"/>
      <c r="AM92" s="240"/>
      <c r="AN92" s="240"/>
      <c r="AO92" s="240"/>
      <c r="AP92" s="240" t="str">
        <f>IF(年間受入調査入力票!AZ100="","",年間受入調査入力票!AZ100)</f>
        <v/>
      </c>
      <c r="AQ92" s="240" t="str">
        <f>IF(年間受入調査入力票!BA100="","",年間受入調査入力票!BA100)</f>
        <v/>
      </c>
      <c r="AR92" s="240"/>
      <c r="AS92" s="240" t="str">
        <f>IF(年間受入調査入力票!BB100="","",年間受入調査入力票!BB100)</f>
        <v/>
      </c>
      <c r="AT92" s="240"/>
      <c r="AU92" s="240" t="str">
        <f>IF(年間受入調査入力票!BC100="","",年間受入調査入力票!BC100)</f>
        <v/>
      </c>
      <c r="AV92" s="240"/>
      <c r="AW92" s="240" t="str">
        <f>IF(年間受入調査入力票!BD100="","",年間受入調査入力票!BD100)</f>
        <v/>
      </c>
      <c r="AX92" s="240"/>
      <c r="AY92" s="240"/>
      <c r="AZ92" s="240" t="str">
        <f>IF(年間受入調査入力票!BE100="","",年間受入調査入力票!BE100)</f>
        <v/>
      </c>
      <c r="BA92" s="240"/>
      <c r="BB92" s="240"/>
      <c r="BC92" s="240"/>
      <c r="BD92" s="240"/>
      <c r="BE92" s="240"/>
      <c r="BF92" s="203" t="str">
        <f>IF(年間受入調査入力票!B100="","",年間受入調査入力票!B100)</f>
        <v/>
      </c>
      <c r="BG92" s="240"/>
    </row>
    <row r="93" spans="1:59" s="59" customFormat="1">
      <c r="A93" s="161" t="str">
        <f t="shared" si="13"/>
        <v/>
      </c>
      <c r="B93" s="238" t="str">
        <f>年間受入調査入力票!$Z$7&amp;年間受入調査入力票!$AB$7&amp;年間受入調査入力票!$AD$7&amp;年間受入調査入力票!$AF$7&amp;年間受入調査入力票!$AH$7&amp;年間受入調査入力票!$AJ$7</f>
        <v/>
      </c>
      <c r="C93" s="203" t="str">
        <f>IF(年間受入調査入力票!A101="","",年間受入調査入力票!A101)</f>
        <v/>
      </c>
      <c r="D93" s="238" t="str">
        <f>年間受入調査入力票!L101&amp;年間受入調査入力票!M101&amp;年間受入調査入力票!N101</f>
        <v/>
      </c>
      <c r="E93" s="239" t="str">
        <f t="shared" si="11"/>
        <v/>
      </c>
      <c r="F93" s="161"/>
      <c r="G93" s="240" t="str">
        <f t="shared" si="14"/>
        <v/>
      </c>
      <c r="H93" s="161"/>
      <c r="I93" s="238" t="str">
        <f>年間受入調査入力票!O101&amp;年間受入調査入力票!P101</f>
        <v/>
      </c>
      <c r="J93" s="161"/>
      <c r="K93" s="239" t="str">
        <f>IF(年間受入調査入力票!Q101="","",年間受入調査入力票!Q101)</f>
        <v/>
      </c>
      <c r="L93" s="161"/>
      <c r="M93" s="238" t="str">
        <f>年間受入調査入力票!R101&amp;年間受入調査入力票!S101&amp;年間受入調査入力票!T101</f>
        <v/>
      </c>
      <c r="N93" s="161"/>
      <c r="O93" s="238" t="str">
        <f>年間受入調査入力票!U101&amp;年間受入調査入力票!V101&amp;年間受入調査入力票!W101</f>
        <v/>
      </c>
      <c r="P93" s="161"/>
      <c r="Q93" s="238" t="str">
        <f>年間受入調査入力票!X101&amp;年間受入調査入力票!Y101&amp;年間受入調査入力票!Z101&amp;年間受入調査入力票!AA101&amp;年間受入調査入力票!AB101&amp;年間受入調査入力票!AC101</f>
        <v/>
      </c>
      <c r="R93" s="161"/>
      <c r="S93" s="238" t="str">
        <f>年間受入調査入力票!AD101&amp;年間受入調査入力票!AE101&amp;年間受入調査入力票!AF101</f>
        <v/>
      </c>
      <c r="T93" s="161"/>
      <c r="U93" s="238" t="str">
        <f>年間受入調査入力票!AG101&amp;年間受入調査入力票!AH101</f>
        <v/>
      </c>
      <c r="V93" s="161"/>
      <c r="W93" s="240" t="str">
        <f t="shared" si="15"/>
        <v/>
      </c>
      <c r="X93" s="161"/>
      <c r="Y93" s="161"/>
      <c r="Z93" s="161"/>
      <c r="AA93" s="203" t="str">
        <f>IF(年間受入調査入力票!AI101="","",年間受入調査入力票!AI101)</f>
        <v/>
      </c>
      <c r="AB93" s="240" t="str">
        <f t="shared" si="12"/>
        <v/>
      </c>
      <c r="AC93" s="203" t="str">
        <f>IF(C93="","",IF(年間受入調査入力票!$C$7="","",年間受入調査入力票!$C$7))</f>
        <v/>
      </c>
      <c r="AD93" s="240"/>
      <c r="AE93" s="240"/>
      <c r="AF93" s="240"/>
      <c r="AG93" s="240"/>
      <c r="AH93" s="240"/>
      <c r="AI93" s="240"/>
      <c r="AJ93" s="240"/>
      <c r="AK93" s="240"/>
      <c r="AL93" s="240"/>
      <c r="AM93" s="240"/>
      <c r="AN93" s="240"/>
      <c r="AO93" s="240"/>
      <c r="AP93" s="240" t="str">
        <f>IF(年間受入調査入力票!AZ101="","",年間受入調査入力票!AZ101)</f>
        <v/>
      </c>
      <c r="AQ93" s="240" t="str">
        <f>IF(年間受入調査入力票!BA101="","",年間受入調査入力票!BA101)</f>
        <v/>
      </c>
      <c r="AR93" s="240"/>
      <c r="AS93" s="240" t="str">
        <f>IF(年間受入調査入力票!BB101="","",年間受入調査入力票!BB101)</f>
        <v/>
      </c>
      <c r="AT93" s="240"/>
      <c r="AU93" s="240" t="str">
        <f>IF(年間受入調査入力票!BC101="","",年間受入調査入力票!BC101)</f>
        <v/>
      </c>
      <c r="AV93" s="240"/>
      <c r="AW93" s="240" t="str">
        <f>IF(年間受入調査入力票!BD101="","",年間受入調査入力票!BD101)</f>
        <v/>
      </c>
      <c r="AX93" s="240"/>
      <c r="AY93" s="240"/>
      <c r="AZ93" s="240" t="str">
        <f>IF(年間受入調査入力票!BE101="","",年間受入調査入力票!BE101)</f>
        <v/>
      </c>
      <c r="BA93" s="240"/>
      <c r="BB93" s="240"/>
      <c r="BC93" s="240"/>
      <c r="BD93" s="240"/>
      <c r="BE93" s="240"/>
      <c r="BF93" s="203" t="str">
        <f>IF(年間受入調査入力票!B101="","",年間受入調査入力票!B101)</f>
        <v/>
      </c>
      <c r="BG93" s="240"/>
    </row>
    <row r="94" spans="1:59" s="59" customFormat="1">
      <c r="A94" s="161" t="str">
        <f t="shared" si="13"/>
        <v/>
      </c>
      <c r="B94" s="238" t="str">
        <f>年間受入調査入力票!$Z$7&amp;年間受入調査入力票!$AB$7&amp;年間受入調査入力票!$AD$7&amp;年間受入調査入力票!$AF$7&amp;年間受入調査入力票!$AH$7&amp;年間受入調査入力票!$AJ$7</f>
        <v/>
      </c>
      <c r="C94" s="203" t="str">
        <f>IF(年間受入調査入力票!A102="","",年間受入調査入力票!A102)</f>
        <v/>
      </c>
      <c r="D94" s="238" t="str">
        <f>年間受入調査入力票!L102&amp;年間受入調査入力票!M102&amp;年間受入調査入力票!N102</f>
        <v/>
      </c>
      <c r="E94" s="239" t="str">
        <f t="shared" si="11"/>
        <v/>
      </c>
      <c r="F94" s="161"/>
      <c r="G94" s="240" t="str">
        <f t="shared" si="14"/>
        <v/>
      </c>
      <c r="H94" s="161"/>
      <c r="I94" s="238" t="str">
        <f>年間受入調査入力票!O102&amp;年間受入調査入力票!P102</f>
        <v/>
      </c>
      <c r="J94" s="161"/>
      <c r="K94" s="239" t="str">
        <f>IF(年間受入調査入力票!Q102="","",年間受入調査入力票!Q102)</f>
        <v/>
      </c>
      <c r="L94" s="161"/>
      <c r="M94" s="238" t="str">
        <f>年間受入調査入力票!R102&amp;年間受入調査入力票!S102&amp;年間受入調査入力票!T102</f>
        <v/>
      </c>
      <c r="N94" s="161"/>
      <c r="O94" s="238" t="str">
        <f>年間受入調査入力票!U102&amp;年間受入調査入力票!V102&amp;年間受入調査入力票!W102</f>
        <v/>
      </c>
      <c r="P94" s="161"/>
      <c r="Q94" s="238" t="str">
        <f>年間受入調査入力票!X102&amp;年間受入調査入力票!Y102&amp;年間受入調査入力票!Z102&amp;年間受入調査入力票!AA102&amp;年間受入調査入力票!AB102&amp;年間受入調査入力票!AC102</f>
        <v/>
      </c>
      <c r="R94" s="161"/>
      <c r="S94" s="238" t="str">
        <f>年間受入調査入力票!AD102&amp;年間受入調査入力票!AE102&amp;年間受入調査入力票!AF102</f>
        <v/>
      </c>
      <c r="T94" s="161"/>
      <c r="U94" s="238" t="str">
        <f>年間受入調査入力票!AG102&amp;年間受入調査入力票!AH102</f>
        <v/>
      </c>
      <c r="V94" s="161"/>
      <c r="W94" s="240" t="str">
        <f t="shared" si="15"/>
        <v/>
      </c>
      <c r="X94" s="161"/>
      <c r="Y94" s="161"/>
      <c r="Z94" s="161"/>
      <c r="AA94" s="203" t="str">
        <f>IF(年間受入調査入力票!AI102="","",年間受入調査入力票!AI102)</f>
        <v/>
      </c>
      <c r="AB94" s="240" t="str">
        <f t="shared" si="12"/>
        <v/>
      </c>
      <c r="AC94" s="203" t="str">
        <f>IF(C94="","",IF(年間受入調査入力票!$C$7="","",年間受入調査入力票!$C$7))</f>
        <v/>
      </c>
      <c r="AD94" s="240"/>
      <c r="AE94" s="240"/>
      <c r="AF94" s="240"/>
      <c r="AG94" s="240"/>
      <c r="AH94" s="240"/>
      <c r="AI94" s="240"/>
      <c r="AJ94" s="240"/>
      <c r="AK94" s="240"/>
      <c r="AL94" s="240"/>
      <c r="AM94" s="240"/>
      <c r="AN94" s="240"/>
      <c r="AO94" s="240"/>
      <c r="AP94" s="240" t="str">
        <f>IF(年間受入調査入力票!AZ102="","",年間受入調査入力票!AZ102)</f>
        <v/>
      </c>
      <c r="AQ94" s="240" t="str">
        <f>IF(年間受入調査入力票!BA102="","",年間受入調査入力票!BA102)</f>
        <v/>
      </c>
      <c r="AR94" s="240"/>
      <c r="AS94" s="240" t="str">
        <f>IF(年間受入調査入力票!BB102="","",年間受入調査入力票!BB102)</f>
        <v/>
      </c>
      <c r="AT94" s="240"/>
      <c r="AU94" s="240" t="str">
        <f>IF(年間受入調査入力票!BC102="","",年間受入調査入力票!BC102)</f>
        <v/>
      </c>
      <c r="AV94" s="240"/>
      <c r="AW94" s="240" t="str">
        <f>IF(年間受入調査入力票!BD102="","",年間受入調査入力票!BD102)</f>
        <v/>
      </c>
      <c r="AX94" s="240"/>
      <c r="AY94" s="240"/>
      <c r="AZ94" s="240" t="str">
        <f>IF(年間受入調査入力票!BE102="","",年間受入調査入力票!BE102)</f>
        <v/>
      </c>
      <c r="BA94" s="240"/>
      <c r="BB94" s="240"/>
      <c r="BC94" s="240"/>
      <c r="BD94" s="240"/>
      <c r="BE94" s="240"/>
      <c r="BF94" s="203" t="str">
        <f>IF(年間受入調査入力票!B102="","",年間受入調査入力票!B102)</f>
        <v/>
      </c>
      <c r="BG94" s="240"/>
    </row>
    <row r="95" spans="1:59" s="59" customFormat="1">
      <c r="A95" s="161" t="str">
        <f t="shared" si="13"/>
        <v/>
      </c>
      <c r="B95" s="238" t="str">
        <f>年間受入調査入力票!$Z$7&amp;年間受入調査入力票!$AB$7&amp;年間受入調査入力票!$AD$7&amp;年間受入調査入力票!$AF$7&amp;年間受入調査入力票!$AH$7&amp;年間受入調査入力票!$AJ$7</f>
        <v/>
      </c>
      <c r="C95" s="203" t="str">
        <f>IF(年間受入調査入力票!A103="","",年間受入調査入力票!A103)</f>
        <v/>
      </c>
      <c r="D95" s="238" t="str">
        <f>年間受入調査入力票!L103&amp;年間受入調査入力票!M103&amp;年間受入調査入力票!N103</f>
        <v/>
      </c>
      <c r="E95" s="239" t="str">
        <f t="shared" si="11"/>
        <v/>
      </c>
      <c r="F95" s="161"/>
      <c r="G95" s="240" t="str">
        <f t="shared" si="14"/>
        <v/>
      </c>
      <c r="H95" s="161"/>
      <c r="I95" s="238" t="str">
        <f>年間受入調査入力票!O103&amp;年間受入調査入力票!P103</f>
        <v/>
      </c>
      <c r="J95" s="161"/>
      <c r="K95" s="239" t="str">
        <f>IF(年間受入調査入力票!Q103="","",年間受入調査入力票!Q103)</f>
        <v/>
      </c>
      <c r="L95" s="161"/>
      <c r="M95" s="238" t="str">
        <f>年間受入調査入力票!R103&amp;年間受入調査入力票!S103&amp;年間受入調査入力票!T103</f>
        <v/>
      </c>
      <c r="N95" s="161"/>
      <c r="O95" s="238" t="str">
        <f>年間受入調査入力票!U103&amp;年間受入調査入力票!V103&amp;年間受入調査入力票!W103</f>
        <v/>
      </c>
      <c r="P95" s="161"/>
      <c r="Q95" s="238" t="str">
        <f>年間受入調査入力票!X103&amp;年間受入調査入力票!Y103&amp;年間受入調査入力票!Z103&amp;年間受入調査入力票!AA103&amp;年間受入調査入力票!AB103&amp;年間受入調査入力票!AC103</f>
        <v/>
      </c>
      <c r="R95" s="161"/>
      <c r="S95" s="238" t="str">
        <f>年間受入調査入力票!AD103&amp;年間受入調査入力票!AE103&amp;年間受入調査入力票!AF103</f>
        <v/>
      </c>
      <c r="T95" s="161"/>
      <c r="U95" s="238" t="str">
        <f>年間受入調査入力票!AG103&amp;年間受入調査入力票!AH103</f>
        <v/>
      </c>
      <c r="V95" s="161"/>
      <c r="W95" s="240" t="str">
        <f t="shared" si="15"/>
        <v/>
      </c>
      <c r="X95" s="161"/>
      <c r="Y95" s="161"/>
      <c r="Z95" s="161"/>
      <c r="AA95" s="203" t="str">
        <f>IF(年間受入調査入力票!AI103="","",年間受入調査入力票!AI103)</f>
        <v/>
      </c>
      <c r="AB95" s="240" t="str">
        <f t="shared" si="12"/>
        <v/>
      </c>
      <c r="AC95" s="203" t="str">
        <f>IF(C95="","",IF(年間受入調査入力票!$C$7="","",年間受入調査入力票!$C$7))</f>
        <v/>
      </c>
      <c r="AD95" s="240"/>
      <c r="AE95" s="240"/>
      <c r="AF95" s="240"/>
      <c r="AG95" s="240"/>
      <c r="AH95" s="240"/>
      <c r="AI95" s="240"/>
      <c r="AJ95" s="240"/>
      <c r="AK95" s="240"/>
      <c r="AL95" s="240"/>
      <c r="AM95" s="240"/>
      <c r="AN95" s="240"/>
      <c r="AO95" s="240"/>
      <c r="AP95" s="240" t="str">
        <f>IF(年間受入調査入力票!AZ103="","",年間受入調査入力票!AZ103)</f>
        <v/>
      </c>
      <c r="AQ95" s="240" t="str">
        <f>IF(年間受入調査入力票!BA103="","",年間受入調査入力票!BA103)</f>
        <v/>
      </c>
      <c r="AR95" s="240"/>
      <c r="AS95" s="240" t="str">
        <f>IF(年間受入調査入力票!BB103="","",年間受入調査入力票!BB103)</f>
        <v/>
      </c>
      <c r="AT95" s="240"/>
      <c r="AU95" s="240" t="str">
        <f>IF(年間受入調査入力票!BC103="","",年間受入調査入力票!BC103)</f>
        <v/>
      </c>
      <c r="AV95" s="240"/>
      <c r="AW95" s="240" t="str">
        <f>IF(年間受入調査入力票!BD103="","",年間受入調査入力票!BD103)</f>
        <v/>
      </c>
      <c r="AX95" s="240"/>
      <c r="AY95" s="240"/>
      <c r="AZ95" s="240" t="str">
        <f>IF(年間受入調査入力票!BE103="","",年間受入調査入力票!BE103)</f>
        <v/>
      </c>
      <c r="BA95" s="240"/>
      <c r="BB95" s="240"/>
      <c r="BC95" s="240"/>
      <c r="BD95" s="240"/>
      <c r="BE95" s="240"/>
      <c r="BF95" s="203" t="str">
        <f>IF(年間受入調査入力票!B103="","",年間受入調査入力票!B103)</f>
        <v/>
      </c>
      <c r="BG95" s="240"/>
    </row>
    <row r="96" spans="1:59" s="59" customFormat="1">
      <c r="A96" s="161" t="str">
        <f t="shared" si="13"/>
        <v/>
      </c>
      <c r="B96" s="238" t="str">
        <f>年間受入調査入力票!$Z$7&amp;年間受入調査入力票!$AB$7&amp;年間受入調査入力票!$AD$7&amp;年間受入調査入力票!$AF$7&amp;年間受入調査入力票!$AH$7&amp;年間受入調査入力票!$AJ$7</f>
        <v/>
      </c>
      <c r="C96" s="203" t="str">
        <f>IF(年間受入調査入力票!A104="","",年間受入調査入力票!A104)</f>
        <v/>
      </c>
      <c r="D96" s="238" t="str">
        <f>年間受入調査入力票!L104&amp;年間受入調査入力票!M104&amp;年間受入調査入力票!N104</f>
        <v/>
      </c>
      <c r="E96" s="239" t="str">
        <f t="shared" si="11"/>
        <v/>
      </c>
      <c r="F96" s="161"/>
      <c r="G96" s="240" t="str">
        <f t="shared" si="14"/>
        <v/>
      </c>
      <c r="H96" s="161"/>
      <c r="I96" s="238" t="str">
        <f>年間受入調査入力票!O104&amp;年間受入調査入力票!P104</f>
        <v/>
      </c>
      <c r="J96" s="161"/>
      <c r="K96" s="239" t="str">
        <f>IF(年間受入調査入力票!Q104="","",年間受入調査入力票!Q104)</f>
        <v/>
      </c>
      <c r="L96" s="161"/>
      <c r="M96" s="238" t="str">
        <f>年間受入調査入力票!R104&amp;年間受入調査入力票!S104&amp;年間受入調査入力票!T104</f>
        <v/>
      </c>
      <c r="N96" s="161"/>
      <c r="O96" s="238" t="str">
        <f>年間受入調査入力票!U104&amp;年間受入調査入力票!V104&amp;年間受入調査入力票!W104</f>
        <v/>
      </c>
      <c r="P96" s="161"/>
      <c r="Q96" s="238" t="str">
        <f>年間受入調査入力票!X104&amp;年間受入調査入力票!Y104&amp;年間受入調査入力票!Z104&amp;年間受入調査入力票!AA104&amp;年間受入調査入力票!AB104&amp;年間受入調査入力票!AC104</f>
        <v/>
      </c>
      <c r="R96" s="161"/>
      <c r="S96" s="238" t="str">
        <f>年間受入調査入力票!AD104&amp;年間受入調査入力票!AE104&amp;年間受入調査入力票!AF104</f>
        <v/>
      </c>
      <c r="T96" s="161"/>
      <c r="U96" s="238" t="str">
        <f>年間受入調査入力票!AG104&amp;年間受入調査入力票!AH104</f>
        <v/>
      </c>
      <c r="V96" s="161"/>
      <c r="W96" s="240" t="str">
        <f t="shared" si="15"/>
        <v/>
      </c>
      <c r="X96" s="161"/>
      <c r="Y96" s="161"/>
      <c r="Z96" s="161"/>
      <c r="AA96" s="203" t="str">
        <f>IF(年間受入調査入力票!AI104="","",年間受入調査入力票!AI104)</f>
        <v/>
      </c>
      <c r="AB96" s="240" t="str">
        <f t="shared" si="12"/>
        <v/>
      </c>
      <c r="AC96" s="203" t="str">
        <f>IF(C96="","",IF(年間受入調査入力票!$C$7="","",年間受入調査入力票!$C$7))</f>
        <v/>
      </c>
      <c r="AD96" s="240"/>
      <c r="AE96" s="240"/>
      <c r="AF96" s="240"/>
      <c r="AG96" s="240"/>
      <c r="AH96" s="240"/>
      <c r="AI96" s="240"/>
      <c r="AJ96" s="240"/>
      <c r="AK96" s="240"/>
      <c r="AL96" s="240"/>
      <c r="AM96" s="240"/>
      <c r="AN96" s="240"/>
      <c r="AO96" s="240"/>
      <c r="AP96" s="240" t="str">
        <f>IF(年間受入調査入力票!AZ104="","",年間受入調査入力票!AZ104)</f>
        <v/>
      </c>
      <c r="AQ96" s="240" t="str">
        <f>IF(年間受入調査入力票!BA104="","",年間受入調査入力票!BA104)</f>
        <v/>
      </c>
      <c r="AR96" s="240"/>
      <c r="AS96" s="240" t="str">
        <f>IF(年間受入調査入力票!BB104="","",年間受入調査入力票!BB104)</f>
        <v/>
      </c>
      <c r="AT96" s="240"/>
      <c r="AU96" s="240" t="str">
        <f>IF(年間受入調査入力票!BC104="","",年間受入調査入力票!BC104)</f>
        <v/>
      </c>
      <c r="AV96" s="240"/>
      <c r="AW96" s="240" t="str">
        <f>IF(年間受入調査入力票!BD104="","",年間受入調査入力票!BD104)</f>
        <v/>
      </c>
      <c r="AX96" s="240"/>
      <c r="AY96" s="240"/>
      <c r="AZ96" s="240" t="str">
        <f>IF(年間受入調査入力票!BE104="","",年間受入調査入力票!BE104)</f>
        <v/>
      </c>
      <c r="BA96" s="240"/>
      <c r="BB96" s="240"/>
      <c r="BC96" s="240"/>
      <c r="BD96" s="240"/>
      <c r="BE96" s="240"/>
      <c r="BF96" s="203" t="str">
        <f>IF(年間受入調査入力票!B104="","",年間受入調査入力票!B104)</f>
        <v/>
      </c>
      <c r="BG96" s="240"/>
    </row>
    <row r="97" spans="1:59" s="59" customFormat="1">
      <c r="A97" s="161" t="str">
        <f t="shared" si="13"/>
        <v/>
      </c>
      <c r="B97" s="238" t="str">
        <f>年間受入調査入力票!$Z$7&amp;年間受入調査入力票!$AB$7&amp;年間受入調査入力票!$AD$7&amp;年間受入調査入力票!$AF$7&amp;年間受入調査入力票!$AH$7&amp;年間受入調査入力票!$AJ$7</f>
        <v/>
      </c>
      <c r="C97" s="203" t="str">
        <f>IF(年間受入調査入力票!A105="","",年間受入調査入力票!A105)</f>
        <v/>
      </c>
      <c r="D97" s="238" t="str">
        <f>年間受入調査入力票!L105&amp;年間受入調査入力票!M105&amp;年間受入調査入力票!N105</f>
        <v/>
      </c>
      <c r="E97" s="239" t="str">
        <f t="shared" si="11"/>
        <v/>
      </c>
      <c r="F97" s="161"/>
      <c r="G97" s="240" t="str">
        <f t="shared" si="14"/>
        <v/>
      </c>
      <c r="H97" s="161"/>
      <c r="I97" s="238" t="str">
        <f>年間受入調査入力票!O105&amp;年間受入調査入力票!P105</f>
        <v/>
      </c>
      <c r="J97" s="161"/>
      <c r="K97" s="239" t="str">
        <f>IF(年間受入調査入力票!Q105="","",年間受入調査入力票!Q105)</f>
        <v/>
      </c>
      <c r="L97" s="161"/>
      <c r="M97" s="238" t="str">
        <f>年間受入調査入力票!R105&amp;年間受入調査入力票!S105&amp;年間受入調査入力票!T105</f>
        <v/>
      </c>
      <c r="N97" s="161"/>
      <c r="O97" s="238" t="str">
        <f>年間受入調査入力票!U105&amp;年間受入調査入力票!V105&amp;年間受入調査入力票!W105</f>
        <v/>
      </c>
      <c r="P97" s="161"/>
      <c r="Q97" s="238" t="str">
        <f>年間受入調査入力票!X105&amp;年間受入調査入力票!Y105&amp;年間受入調査入力票!Z105&amp;年間受入調査入力票!AA105&amp;年間受入調査入力票!AB105&amp;年間受入調査入力票!AC105</f>
        <v/>
      </c>
      <c r="R97" s="161"/>
      <c r="S97" s="238" t="str">
        <f>年間受入調査入力票!AD105&amp;年間受入調査入力票!AE105&amp;年間受入調査入力票!AF105</f>
        <v/>
      </c>
      <c r="T97" s="161"/>
      <c r="U97" s="238" t="str">
        <f>年間受入調査入力票!AG105&amp;年間受入調査入力票!AH105</f>
        <v/>
      </c>
      <c r="V97" s="161"/>
      <c r="W97" s="240" t="str">
        <f t="shared" si="15"/>
        <v/>
      </c>
      <c r="X97" s="161"/>
      <c r="Y97" s="161"/>
      <c r="Z97" s="161"/>
      <c r="AA97" s="203" t="str">
        <f>IF(年間受入調査入力票!AI105="","",年間受入調査入力票!AI105)</f>
        <v/>
      </c>
      <c r="AB97" s="240" t="str">
        <f t="shared" si="12"/>
        <v/>
      </c>
      <c r="AC97" s="203" t="str">
        <f>IF(C97="","",IF(年間受入調査入力票!$C$7="","",年間受入調査入力票!$C$7))</f>
        <v/>
      </c>
      <c r="AD97" s="240"/>
      <c r="AE97" s="240"/>
      <c r="AF97" s="240"/>
      <c r="AG97" s="240"/>
      <c r="AH97" s="240"/>
      <c r="AI97" s="240"/>
      <c r="AJ97" s="240"/>
      <c r="AK97" s="240"/>
      <c r="AL97" s="240"/>
      <c r="AM97" s="240"/>
      <c r="AN97" s="240"/>
      <c r="AO97" s="240"/>
      <c r="AP97" s="240" t="str">
        <f>IF(年間受入調査入力票!AZ105="","",年間受入調査入力票!AZ105)</f>
        <v/>
      </c>
      <c r="AQ97" s="240" t="str">
        <f>IF(年間受入調査入力票!BA105="","",年間受入調査入力票!BA105)</f>
        <v/>
      </c>
      <c r="AR97" s="240"/>
      <c r="AS97" s="240" t="str">
        <f>IF(年間受入調査入力票!BB105="","",年間受入調査入力票!BB105)</f>
        <v/>
      </c>
      <c r="AT97" s="240"/>
      <c r="AU97" s="240" t="str">
        <f>IF(年間受入調査入力票!BC105="","",年間受入調査入力票!BC105)</f>
        <v/>
      </c>
      <c r="AV97" s="240"/>
      <c r="AW97" s="240" t="str">
        <f>IF(年間受入調査入力票!BD105="","",年間受入調査入力票!BD105)</f>
        <v/>
      </c>
      <c r="AX97" s="240"/>
      <c r="AY97" s="240"/>
      <c r="AZ97" s="240" t="str">
        <f>IF(年間受入調査入力票!BE105="","",年間受入調査入力票!BE105)</f>
        <v/>
      </c>
      <c r="BA97" s="240"/>
      <c r="BB97" s="240"/>
      <c r="BC97" s="240"/>
      <c r="BD97" s="240"/>
      <c r="BE97" s="240"/>
      <c r="BF97" s="203" t="str">
        <f>IF(年間受入調査入力票!B105="","",年間受入調査入力票!B105)</f>
        <v/>
      </c>
      <c r="BG97" s="240"/>
    </row>
    <row r="98" spans="1:59" s="59" customFormat="1">
      <c r="A98" s="161" t="str">
        <f t="shared" si="13"/>
        <v/>
      </c>
      <c r="B98" s="238" t="str">
        <f>年間受入調査入力票!$Z$7&amp;年間受入調査入力票!$AB$7&amp;年間受入調査入力票!$AD$7&amp;年間受入調査入力票!$AF$7&amp;年間受入調査入力票!$AH$7&amp;年間受入調査入力票!$AJ$7</f>
        <v/>
      </c>
      <c r="C98" s="203" t="str">
        <f>IF(年間受入調査入力票!A106="","",年間受入調査入力票!A106)</f>
        <v/>
      </c>
      <c r="D98" s="238" t="str">
        <f>年間受入調査入力票!L106&amp;年間受入調査入力票!M106&amp;年間受入調査入力票!N106</f>
        <v/>
      </c>
      <c r="E98" s="239" t="str">
        <f t="shared" si="11"/>
        <v/>
      </c>
      <c r="F98" s="161"/>
      <c r="G98" s="240" t="str">
        <f t="shared" si="14"/>
        <v/>
      </c>
      <c r="H98" s="161"/>
      <c r="I98" s="238" t="str">
        <f>年間受入調査入力票!O106&amp;年間受入調査入力票!P106</f>
        <v/>
      </c>
      <c r="J98" s="161"/>
      <c r="K98" s="239" t="str">
        <f>IF(年間受入調査入力票!Q106="","",年間受入調査入力票!Q106)</f>
        <v/>
      </c>
      <c r="L98" s="161"/>
      <c r="M98" s="238" t="str">
        <f>年間受入調査入力票!R106&amp;年間受入調査入力票!S106&amp;年間受入調査入力票!T106</f>
        <v/>
      </c>
      <c r="N98" s="161"/>
      <c r="O98" s="238" t="str">
        <f>年間受入調査入力票!U106&amp;年間受入調査入力票!V106&amp;年間受入調査入力票!W106</f>
        <v/>
      </c>
      <c r="P98" s="161"/>
      <c r="Q98" s="238" t="str">
        <f>年間受入調査入力票!X106&amp;年間受入調査入力票!Y106&amp;年間受入調査入力票!Z106&amp;年間受入調査入力票!AA106&amp;年間受入調査入力票!AB106&amp;年間受入調査入力票!AC106</f>
        <v/>
      </c>
      <c r="R98" s="161"/>
      <c r="S98" s="238" t="str">
        <f>年間受入調査入力票!AD106&amp;年間受入調査入力票!AE106&amp;年間受入調査入力票!AF106</f>
        <v/>
      </c>
      <c r="T98" s="161"/>
      <c r="U98" s="238" t="str">
        <f>年間受入調査入力票!AG106&amp;年間受入調査入力票!AH106</f>
        <v/>
      </c>
      <c r="V98" s="161"/>
      <c r="W98" s="240" t="str">
        <f t="shared" si="15"/>
        <v/>
      </c>
      <c r="X98" s="161"/>
      <c r="Y98" s="161"/>
      <c r="Z98" s="161"/>
      <c r="AA98" s="203" t="str">
        <f>IF(年間受入調査入力票!AI106="","",年間受入調査入力票!AI106)</f>
        <v/>
      </c>
      <c r="AB98" s="240" t="str">
        <f t="shared" si="12"/>
        <v/>
      </c>
      <c r="AC98" s="203" t="str">
        <f>IF(C98="","",IF(年間受入調査入力票!$C$7="","",年間受入調査入力票!$C$7))</f>
        <v/>
      </c>
      <c r="AD98" s="240"/>
      <c r="AE98" s="240"/>
      <c r="AF98" s="240"/>
      <c r="AG98" s="240"/>
      <c r="AH98" s="240"/>
      <c r="AI98" s="240"/>
      <c r="AJ98" s="240"/>
      <c r="AK98" s="240"/>
      <c r="AL98" s="240"/>
      <c r="AM98" s="240"/>
      <c r="AN98" s="240"/>
      <c r="AO98" s="240"/>
      <c r="AP98" s="240" t="str">
        <f>IF(年間受入調査入力票!AZ106="","",年間受入調査入力票!AZ106)</f>
        <v/>
      </c>
      <c r="AQ98" s="240" t="str">
        <f>IF(年間受入調査入力票!BA106="","",年間受入調査入力票!BA106)</f>
        <v/>
      </c>
      <c r="AR98" s="240"/>
      <c r="AS98" s="240" t="str">
        <f>IF(年間受入調査入力票!BB106="","",年間受入調査入力票!BB106)</f>
        <v/>
      </c>
      <c r="AT98" s="240"/>
      <c r="AU98" s="240" t="str">
        <f>IF(年間受入調査入力票!BC106="","",年間受入調査入力票!BC106)</f>
        <v/>
      </c>
      <c r="AV98" s="240"/>
      <c r="AW98" s="240" t="str">
        <f>IF(年間受入調査入力票!BD106="","",年間受入調査入力票!BD106)</f>
        <v/>
      </c>
      <c r="AX98" s="240"/>
      <c r="AY98" s="240"/>
      <c r="AZ98" s="240" t="str">
        <f>IF(年間受入調査入力票!BE106="","",年間受入調査入力票!BE106)</f>
        <v/>
      </c>
      <c r="BA98" s="240"/>
      <c r="BB98" s="240"/>
      <c r="BC98" s="240"/>
      <c r="BD98" s="240"/>
      <c r="BE98" s="240"/>
      <c r="BF98" s="203" t="str">
        <f>IF(年間受入調査入力票!B106="","",年間受入調査入力票!B106)</f>
        <v/>
      </c>
      <c r="BG98" s="240"/>
    </row>
    <row r="99" spans="1:59" s="59" customFormat="1">
      <c r="A99" s="161" t="str">
        <f t="shared" si="13"/>
        <v/>
      </c>
      <c r="B99" s="238" t="str">
        <f>年間受入調査入力票!$Z$7&amp;年間受入調査入力票!$AB$7&amp;年間受入調査入力票!$AD$7&amp;年間受入調査入力票!$AF$7&amp;年間受入調査入力票!$AH$7&amp;年間受入調査入力票!$AJ$7</f>
        <v/>
      </c>
      <c r="C99" s="203" t="str">
        <f>IF(年間受入調査入力票!A107="","",年間受入調査入力票!A107)</f>
        <v/>
      </c>
      <c r="D99" s="238" t="str">
        <f>年間受入調査入力票!L107&amp;年間受入調査入力票!M107&amp;年間受入調査入力票!N107</f>
        <v/>
      </c>
      <c r="E99" s="239" t="str">
        <f t="shared" si="11"/>
        <v/>
      </c>
      <c r="F99" s="161"/>
      <c r="G99" s="240" t="str">
        <f t="shared" si="14"/>
        <v/>
      </c>
      <c r="H99" s="161"/>
      <c r="I99" s="238" t="str">
        <f>年間受入調査入力票!O107&amp;年間受入調査入力票!P107</f>
        <v/>
      </c>
      <c r="J99" s="161"/>
      <c r="K99" s="239" t="str">
        <f>IF(年間受入調査入力票!Q107="","",年間受入調査入力票!Q107)</f>
        <v/>
      </c>
      <c r="L99" s="161"/>
      <c r="M99" s="238" t="str">
        <f>年間受入調査入力票!R107&amp;年間受入調査入力票!S107&amp;年間受入調査入力票!T107</f>
        <v/>
      </c>
      <c r="N99" s="161"/>
      <c r="O99" s="238" t="str">
        <f>年間受入調査入力票!U107&amp;年間受入調査入力票!V107&amp;年間受入調査入力票!W107</f>
        <v/>
      </c>
      <c r="P99" s="161"/>
      <c r="Q99" s="238" t="str">
        <f>年間受入調査入力票!X107&amp;年間受入調査入力票!Y107&amp;年間受入調査入力票!Z107&amp;年間受入調査入力票!AA107&amp;年間受入調査入力票!AB107&amp;年間受入調査入力票!AC107</f>
        <v/>
      </c>
      <c r="R99" s="161"/>
      <c r="S99" s="238" t="str">
        <f>年間受入調査入力票!AD107&amp;年間受入調査入力票!AE107&amp;年間受入調査入力票!AF107</f>
        <v/>
      </c>
      <c r="T99" s="161"/>
      <c r="U99" s="238" t="str">
        <f>年間受入調査入力票!AG107&amp;年間受入調査入力票!AH107</f>
        <v/>
      </c>
      <c r="V99" s="161"/>
      <c r="W99" s="240" t="str">
        <f t="shared" si="15"/>
        <v/>
      </c>
      <c r="X99" s="161"/>
      <c r="Y99" s="161"/>
      <c r="Z99" s="161"/>
      <c r="AA99" s="203" t="str">
        <f>IF(年間受入調査入力票!AI107="","",年間受入調査入力票!AI107)</f>
        <v/>
      </c>
      <c r="AB99" s="240" t="str">
        <f t="shared" si="12"/>
        <v/>
      </c>
      <c r="AC99" s="203" t="str">
        <f>IF(C99="","",IF(年間受入調査入力票!$C$7="","",年間受入調査入力票!$C$7))</f>
        <v/>
      </c>
      <c r="AD99" s="240"/>
      <c r="AE99" s="240"/>
      <c r="AF99" s="240"/>
      <c r="AG99" s="240"/>
      <c r="AH99" s="240"/>
      <c r="AI99" s="240"/>
      <c r="AJ99" s="240"/>
      <c r="AK99" s="240"/>
      <c r="AL99" s="240"/>
      <c r="AM99" s="240"/>
      <c r="AN99" s="240"/>
      <c r="AO99" s="240"/>
      <c r="AP99" s="240" t="str">
        <f>IF(年間受入調査入力票!AZ107="","",年間受入調査入力票!AZ107)</f>
        <v/>
      </c>
      <c r="AQ99" s="240" t="str">
        <f>IF(年間受入調査入力票!BA107="","",年間受入調査入力票!BA107)</f>
        <v/>
      </c>
      <c r="AR99" s="240"/>
      <c r="AS99" s="240" t="str">
        <f>IF(年間受入調査入力票!BB107="","",年間受入調査入力票!BB107)</f>
        <v/>
      </c>
      <c r="AT99" s="240"/>
      <c r="AU99" s="240" t="str">
        <f>IF(年間受入調査入力票!BC107="","",年間受入調査入力票!BC107)</f>
        <v/>
      </c>
      <c r="AV99" s="240"/>
      <c r="AW99" s="240" t="str">
        <f>IF(年間受入調査入力票!BD107="","",年間受入調査入力票!BD107)</f>
        <v/>
      </c>
      <c r="AX99" s="240"/>
      <c r="AY99" s="240"/>
      <c r="AZ99" s="240" t="str">
        <f>IF(年間受入調査入力票!BE107="","",年間受入調査入力票!BE107)</f>
        <v/>
      </c>
      <c r="BA99" s="240"/>
      <c r="BB99" s="240"/>
      <c r="BC99" s="240"/>
      <c r="BD99" s="240"/>
      <c r="BE99" s="240"/>
      <c r="BF99" s="203" t="str">
        <f>IF(年間受入調査入力票!B107="","",年間受入調査入力票!B107)</f>
        <v/>
      </c>
      <c r="BG99" s="240"/>
    </row>
    <row r="100" spans="1:59" s="59" customFormat="1">
      <c r="A100" s="161" t="str">
        <f t="shared" si="13"/>
        <v/>
      </c>
      <c r="B100" s="238" t="str">
        <f>年間受入調査入力票!$Z$7&amp;年間受入調査入力票!$AB$7&amp;年間受入調査入力票!$AD$7&amp;年間受入調査入力票!$AF$7&amp;年間受入調査入力票!$AH$7&amp;年間受入調査入力票!$AJ$7</f>
        <v/>
      </c>
      <c r="C100" s="203" t="str">
        <f>IF(年間受入調査入力票!A108="","",年間受入調査入力票!A108)</f>
        <v/>
      </c>
      <c r="D100" s="238" t="str">
        <f>年間受入調査入力票!L108&amp;年間受入調査入力票!M108&amp;年間受入調査入力票!N108</f>
        <v/>
      </c>
      <c r="E100" s="239" t="str">
        <f t="shared" si="11"/>
        <v/>
      </c>
      <c r="F100" s="161"/>
      <c r="G100" s="240" t="str">
        <f t="shared" si="14"/>
        <v/>
      </c>
      <c r="H100" s="161"/>
      <c r="I100" s="238" t="str">
        <f>年間受入調査入力票!O108&amp;年間受入調査入力票!P108</f>
        <v/>
      </c>
      <c r="J100" s="161"/>
      <c r="K100" s="239" t="str">
        <f>IF(年間受入調査入力票!Q108="","",年間受入調査入力票!Q108)</f>
        <v/>
      </c>
      <c r="L100" s="161"/>
      <c r="M100" s="238" t="str">
        <f>年間受入調査入力票!R108&amp;年間受入調査入力票!S108&amp;年間受入調査入力票!T108</f>
        <v/>
      </c>
      <c r="N100" s="161"/>
      <c r="O100" s="238" t="str">
        <f>年間受入調査入力票!U108&amp;年間受入調査入力票!V108&amp;年間受入調査入力票!W108</f>
        <v/>
      </c>
      <c r="P100" s="161"/>
      <c r="Q100" s="238" t="str">
        <f>年間受入調査入力票!X108&amp;年間受入調査入力票!Y108&amp;年間受入調査入力票!Z108&amp;年間受入調査入力票!AA108&amp;年間受入調査入力票!AB108&amp;年間受入調査入力票!AC108</f>
        <v/>
      </c>
      <c r="R100" s="161"/>
      <c r="S100" s="238" t="str">
        <f>年間受入調査入力票!AD108&amp;年間受入調査入力票!AE108&amp;年間受入調査入力票!AF108</f>
        <v/>
      </c>
      <c r="T100" s="161"/>
      <c r="U100" s="238" t="str">
        <f>年間受入調査入力票!AG108&amp;年間受入調査入力票!AH108</f>
        <v/>
      </c>
      <c r="V100" s="161"/>
      <c r="W100" s="240" t="str">
        <f t="shared" si="15"/>
        <v/>
      </c>
      <c r="X100" s="161"/>
      <c r="Y100" s="161"/>
      <c r="Z100" s="161"/>
      <c r="AA100" s="203" t="str">
        <f>IF(年間受入調査入力票!AI108="","",年間受入調査入力票!AI108)</f>
        <v/>
      </c>
      <c r="AB100" s="240" t="str">
        <f t="shared" si="12"/>
        <v/>
      </c>
      <c r="AC100" s="203" t="str">
        <f>IF(C100="","",IF(年間受入調査入力票!$C$7="","",年間受入調査入力票!$C$7))</f>
        <v/>
      </c>
      <c r="AD100" s="240"/>
      <c r="AE100" s="240"/>
      <c r="AF100" s="240"/>
      <c r="AG100" s="240"/>
      <c r="AH100" s="240"/>
      <c r="AI100" s="240"/>
      <c r="AJ100" s="240"/>
      <c r="AK100" s="240"/>
      <c r="AL100" s="240"/>
      <c r="AM100" s="240"/>
      <c r="AN100" s="240"/>
      <c r="AO100" s="240"/>
      <c r="AP100" s="240" t="str">
        <f>IF(年間受入調査入力票!AZ108="","",年間受入調査入力票!AZ108)</f>
        <v/>
      </c>
      <c r="AQ100" s="240" t="str">
        <f>IF(年間受入調査入力票!BA108="","",年間受入調査入力票!BA108)</f>
        <v/>
      </c>
      <c r="AR100" s="240"/>
      <c r="AS100" s="240" t="str">
        <f>IF(年間受入調査入力票!BB108="","",年間受入調査入力票!BB108)</f>
        <v/>
      </c>
      <c r="AT100" s="240"/>
      <c r="AU100" s="240" t="str">
        <f>IF(年間受入調査入力票!BC108="","",年間受入調査入力票!BC108)</f>
        <v/>
      </c>
      <c r="AV100" s="240"/>
      <c r="AW100" s="240" t="str">
        <f>IF(年間受入調査入力票!BD108="","",年間受入調査入力票!BD108)</f>
        <v/>
      </c>
      <c r="AX100" s="240"/>
      <c r="AY100" s="240"/>
      <c r="AZ100" s="240" t="str">
        <f>IF(年間受入調査入力票!BE108="","",年間受入調査入力票!BE108)</f>
        <v/>
      </c>
      <c r="BA100" s="240"/>
      <c r="BB100" s="240"/>
      <c r="BC100" s="240"/>
      <c r="BD100" s="240"/>
      <c r="BE100" s="240"/>
      <c r="BF100" s="203" t="str">
        <f>IF(年間受入調査入力票!B108="","",年間受入調査入力票!B108)</f>
        <v/>
      </c>
      <c r="BG100" s="240"/>
    </row>
    <row r="101" spans="1:59" s="59" customFormat="1">
      <c r="A101" s="161" t="str">
        <f t="shared" si="13"/>
        <v/>
      </c>
      <c r="B101" s="238" t="str">
        <f>年間受入調査入力票!$Z$7&amp;年間受入調査入力票!$AB$7&amp;年間受入調査入力票!$AD$7&amp;年間受入調査入力票!$AF$7&amp;年間受入調査入力票!$AH$7&amp;年間受入調査入力票!$AJ$7</f>
        <v/>
      </c>
      <c r="C101" s="203" t="str">
        <f>IF(年間受入調査入力票!A109="","",年間受入調査入力票!A109)</f>
        <v/>
      </c>
      <c r="D101" s="238" t="str">
        <f>年間受入調査入力票!L109&amp;年間受入調査入力票!M109&amp;年間受入調査入力票!N109</f>
        <v/>
      </c>
      <c r="E101" s="239" t="str">
        <f t="shared" si="11"/>
        <v/>
      </c>
      <c r="F101" s="161"/>
      <c r="G101" s="240" t="str">
        <f t="shared" si="14"/>
        <v/>
      </c>
      <c r="H101" s="161"/>
      <c r="I101" s="238" t="str">
        <f>年間受入調査入力票!O109&amp;年間受入調査入力票!P109</f>
        <v/>
      </c>
      <c r="J101" s="161"/>
      <c r="K101" s="239" t="str">
        <f>IF(年間受入調査入力票!Q109="","",年間受入調査入力票!Q109)</f>
        <v/>
      </c>
      <c r="L101" s="161"/>
      <c r="M101" s="238" t="str">
        <f>年間受入調査入力票!R109&amp;年間受入調査入力票!S109&amp;年間受入調査入力票!T109</f>
        <v/>
      </c>
      <c r="N101" s="161"/>
      <c r="O101" s="238" t="str">
        <f>年間受入調査入力票!U109&amp;年間受入調査入力票!V109&amp;年間受入調査入力票!W109</f>
        <v/>
      </c>
      <c r="P101" s="161"/>
      <c r="Q101" s="238" t="str">
        <f>年間受入調査入力票!X109&amp;年間受入調査入力票!Y109&amp;年間受入調査入力票!Z109&amp;年間受入調査入力票!AA109&amp;年間受入調査入力票!AB109&amp;年間受入調査入力票!AC109</f>
        <v/>
      </c>
      <c r="R101" s="161"/>
      <c r="S101" s="238" t="str">
        <f>年間受入調査入力票!AD109&amp;年間受入調査入力票!AE109&amp;年間受入調査入力票!AF109</f>
        <v/>
      </c>
      <c r="T101" s="161"/>
      <c r="U101" s="238" t="str">
        <f>年間受入調査入力票!AG109&amp;年間受入調査入力票!AH109</f>
        <v/>
      </c>
      <c r="V101" s="161"/>
      <c r="W101" s="240" t="str">
        <f t="shared" si="15"/>
        <v/>
      </c>
      <c r="X101" s="161"/>
      <c r="Y101" s="161"/>
      <c r="Z101" s="161"/>
      <c r="AA101" s="203" t="str">
        <f>IF(年間受入調査入力票!AI109="","",年間受入調査入力票!AI109)</f>
        <v/>
      </c>
      <c r="AB101" s="240" t="str">
        <f t="shared" si="12"/>
        <v/>
      </c>
      <c r="AC101" s="203" t="str">
        <f>IF(C101="","",IF(年間受入調査入力票!$C$7="","",年間受入調査入力票!$C$7))</f>
        <v/>
      </c>
      <c r="AD101" s="240"/>
      <c r="AE101" s="240"/>
      <c r="AF101" s="240"/>
      <c r="AG101" s="240"/>
      <c r="AH101" s="240"/>
      <c r="AI101" s="240"/>
      <c r="AJ101" s="240"/>
      <c r="AK101" s="240"/>
      <c r="AL101" s="240"/>
      <c r="AM101" s="240"/>
      <c r="AN101" s="240"/>
      <c r="AO101" s="240"/>
      <c r="AP101" s="240" t="str">
        <f>IF(年間受入調査入力票!AZ109="","",年間受入調査入力票!AZ109)</f>
        <v/>
      </c>
      <c r="AQ101" s="240" t="str">
        <f>IF(年間受入調査入力票!BA109="","",年間受入調査入力票!BA109)</f>
        <v/>
      </c>
      <c r="AR101" s="240"/>
      <c r="AS101" s="240" t="str">
        <f>IF(年間受入調査入力票!BB109="","",年間受入調査入力票!BB109)</f>
        <v/>
      </c>
      <c r="AT101" s="240"/>
      <c r="AU101" s="240" t="str">
        <f>IF(年間受入調査入力票!BC109="","",年間受入調査入力票!BC109)</f>
        <v/>
      </c>
      <c r="AV101" s="240"/>
      <c r="AW101" s="240" t="str">
        <f>IF(年間受入調査入力票!BD109="","",年間受入調査入力票!BD109)</f>
        <v/>
      </c>
      <c r="AX101" s="240"/>
      <c r="AY101" s="240"/>
      <c r="AZ101" s="240" t="str">
        <f>IF(年間受入調査入力票!BE109="","",年間受入調査入力票!BE109)</f>
        <v/>
      </c>
      <c r="BA101" s="240"/>
      <c r="BB101" s="240"/>
      <c r="BC101" s="240"/>
      <c r="BD101" s="240"/>
      <c r="BE101" s="240"/>
      <c r="BF101" s="203" t="str">
        <f>IF(年間受入調査入力票!B109="","",年間受入調査入力票!B109)</f>
        <v/>
      </c>
      <c r="BG101" s="240"/>
    </row>
    <row r="102" spans="1:59" s="59" customFormat="1">
      <c r="A102" s="161" t="str">
        <f t="shared" si="13"/>
        <v/>
      </c>
      <c r="B102" s="238" t="str">
        <f>年間受入調査入力票!$Z$7&amp;年間受入調査入力票!$AB$7&amp;年間受入調査入力票!$AD$7&amp;年間受入調査入力票!$AF$7&amp;年間受入調査入力票!$AH$7&amp;年間受入調査入力票!$AJ$7</f>
        <v/>
      </c>
      <c r="C102" s="203" t="str">
        <f>IF(年間受入調査入力票!A110="","",年間受入調査入力票!A110)</f>
        <v/>
      </c>
      <c r="D102" s="238" t="str">
        <f>年間受入調査入力票!L110&amp;年間受入調査入力票!M110&amp;年間受入調査入力票!N110</f>
        <v/>
      </c>
      <c r="E102" s="239" t="str">
        <f t="shared" si="11"/>
        <v/>
      </c>
      <c r="F102" s="161"/>
      <c r="G102" s="240" t="str">
        <f t="shared" si="14"/>
        <v/>
      </c>
      <c r="H102" s="161"/>
      <c r="I102" s="238" t="str">
        <f>年間受入調査入力票!O110&amp;年間受入調査入力票!P110</f>
        <v/>
      </c>
      <c r="J102" s="161"/>
      <c r="K102" s="239" t="str">
        <f>IF(年間受入調査入力票!Q110="","",年間受入調査入力票!Q110)</f>
        <v/>
      </c>
      <c r="L102" s="161"/>
      <c r="M102" s="238" t="str">
        <f>年間受入調査入力票!R110&amp;年間受入調査入力票!S110&amp;年間受入調査入力票!T110</f>
        <v/>
      </c>
      <c r="N102" s="161"/>
      <c r="O102" s="238" t="str">
        <f>年間受入調査入力票!U110&amp;年間受入調査入力票!V110&amp;年間受入調査入力票!W110</f>
        <v/>
      </c>
      <c r="P102" s="161"/>
      <c r="Q102" s="238" t="str">
        <f>年間受入調査入力票!X110&amp;年間受入調査入力票!Y110&amp;年間受入調査入力票!Z110&amp;年間受入調査入力票!AA110&amp;年間受入調査入力票!AB110&amp;年間受入調査入力票!AC110</f>
        <v/>
      </c>
      <c r="R102" s="161"/>
      <c r="S102" s="238" t="str">
        <f>年間受入調査入力票!AD110&amp;年間受入調査入力票!AE110&amp;年間受入調査入力票!AF110</f>
        <v/>
      </c>
      <c r="T102" s="161"/>
      <c r="U102" s="238" t="str">
        <f>年間受入調査入力票!AG110&amp;年間受入調査入力票!AH110</f>
        <v/>
      </c>
      <c r="V102" s="161"/>
      <c r="W102" s="240" t="str">
        <f t="shared" si="15"/>
        <v/>
      </c>
      <c r="X102" s="161"/>
      <c r="Y102" s="161"/>
      <c r="Z102" s="161"/>
      <c r="AA102" s="203" t="str">
        <f>IF(年間受入調査入力票!AI110="","",年間受入調査入力票!AI110)</f>
        <v/>
      </c>
      <c r="AB102" s="240" t="str">
        <f t="shared" si="12"/>
        <v/>
      </c>
      <c r="AC102" s="203" t="str">
        <f>IF(C102="","",IF(年間受入調査入力票!$C$7="","",年間受入調査入力票!$C$7))</f>
        <v/>
      </c>
      <c r="AD102" s="240"/>
      <c r="AE102" s="240"/>
      <c r="AF102" s="240"/>
      <c r="AG102" s="240"/>
      <c r="AH102" s="240"/>
      <c r="AI102" s="240"/>
      <c r="AJ102" s="240"/>
      <c r="AK102" s="240"/>
      <c r="AL102" s="240"/>
      <c r="AM102" s="240"/>
      <c r="AN102" s="240"/>
      <c r="AO102" s="240"/>
      <c r="AP102" s="240" t="str">
        <f>IF(年間受入調査入力票!AZ110="","",年間受入調査入力票!AZ110)</f>
        <v/>
      </c>
      <c r="AQ102" s="240" t="str">
        <f>IF(年間受入調査入力票!BA110="","",年間受入調査入力票!BA110)</f>
        <v/>
      </c>
      <c r="AR102" s="240"/>
      <c r="AS102" s="240" t="str">
        <f>IF(年間受入調査入力票!BB110="","",年間受入調査入力票!BB110)</f>
        <v/>
      </c>
      <c r="AT102" s="240"/>
      <c r="AU102" s="240" t="str">
        <f>IF(年間受入調査入力票!BC110="","",年間受入調査入力票!BC110)</f>
        <v/>
      </c>
      <c r="AV102" s="240"/>
      <c r="AW102" s="240" t="str">
        <f>IF(年間受入調査入力票!BD110="","",年間受入調査入力票!BD110)</f>
        <v/>
      </c>
      <c r="AX102" s="240"/>
      <c r="AY102" s="240"/>
      <c r="AZ102" s="240" t="str">
        <f>IF(年間受入調査入力票!BE110="","",年間受入調査入力票!BE110)</f>
        <v/>
      </c>
      <c r="BA102" s="240"/>
      <c r="BB102" s="240"/>
      <c r="BC102" s="240"/>
      <c r="BD102" s="240"/>
      <c r="BE102" s="240"/>
      <c r="BF102" s="203" t="str">
        <f>IF(年間受入調査入力票!B110="","",年間受入調査入力票!B110)</f>
        <v/>
      </c>
      <c r="BG102" s="240"/>
    </row>
    <row r="103" spans="1:59" s="59" customFormat="1">
      <c r="A103" s="161" t="str">
        <f t="shared" si="13"/>
        <v/>
      </c>
      <c r="B103" s="238" t="str">
        <f>年間受入調査入力票!$Z$7&amp;年間受入調査入力票!$AB$7&amp;年間受入調査入力票!$AD$7&amp;年間受入調査入力票!$AF$7&amp;年間受入調査入力票!$AH$7&amp;年間受入調査入力票!$AJ$7</f>
        <v/>
      </c>
      <c r="C103" s="203" t="str">
        <f>IF(年間受入調査入力票!A111="","",年間受入調査入力票!A111)</f>
        <v/>
      </c>
      <c r="D103" s="238" t="str">
        <f>年間受入調査入力票!L111&amp;年間受入調査入力票!M111&amp;年間受入調査入力票!N111</f>
        <v/>
      </c>
      <c r="E103" s="239" t="str">
        <f t="shared" si="11"/>
        <v/>
      </c>
      <c r="F103" s="161"/>
      <c r="G103" s="240" t="str">
        <f t="shared" si="14"/>
        <v/>
      </c>
      <c r="H103" s="161"/>
      <c r="I103" s="238" t="str">
        <f>年間受入調査入力票!O111&amp;年間受入調査入力票!P111</f>
        <v/>
      </c>
      <c r="J103" s="161"/>
      <c r="K103" s="239" t="str">
        <f>IF(年間受入調査入力票!Q111="","",年間受入調査入力票!Q111)</f>
        <v/>
      </c>
      <c r="L103" s="161"/>
      <c r="M103" s="238" t="str">
        <f>年間受入調査入力票!R111&amp;年間受入調査入力票!S111&amp;年間受入調査入力票!T111</f>
        <v/>
      </c>
      <c r="N103" s="161"/>
      <c r="O103" s="238" t="str">
        <f>年間受入調査入力票!U111&amp;年間受入調査入力票!V111&amp;年間受入調査入力票!W111</f>
        <v/>
      </c>
      <c r="P103" s="161"/>
      <c r="Q103" s="238" t="str">
        <f>年間受入調査入力票!X111&amp;年間受入調査入力票!Y111&amp;年間受入調査入力票!Z111&amp;年間受入調査入力票!AA111&amp;年間受入調査入力票!AB111&amp;年間受入調査入力票!AC111</f>
        <v/>
      </c>
      <c r="R103" s="161"/>
      <c r="S103" s="238" t="str">
        <f>年間受入調査入力票!AD111&amp;年間受入調査入力票!AE111&amp;年間受入調査入力票!AF111</f>
        <v/>
      </c>
      <c r="T103" s="161"/>
      <c r="U103" s="238" t="str">
        <f>年間受入調査入力票!AG111&amp;年間受入調査入力票!AH111</f>
        <v/>
      </c>
      <c r="V103" s="161"/>
      <c r="W103" s="240" t="str">
        <f t="shared" si="15"/>
        <v/>
      </c>
      <c r="X103" s="161"/>
      <c r="Y103" s="161"/>
      <c r="Z103" s="161"/>
      <c r="AA103" s="203" t="str">
        <f>IF(年間受入調査入力票!AI111="","",年間受入調査入力票!AI111)</f>
        <v/>
      </c>
      <c r="AB103" s="240" t="str">
        <f t="shared" si="12"/>
        <v/>
      </c>
      <c r="AC103" s="203" t="str">
        <f>IF(C103="","",IF(年間受入調査入力票!$C$7="","",年間受入調査入力票!$C$7))</f>
        <v/>
      </c>
      <c r="AD103" s="240"/>
      <c r="AE103" s="240"/>
      <c r="AF103" s="240"/>
      <c r="AG103" s="240"/>
      <c r="AH103" s="240"/>
      <c r="AI103" s="240"/>
      <c r="AJ103" s="240"/>
      <c r="AK103" s="240"/>
      <c r="AL103" s="240"/>
      <c r="AM103" s="240"/>
      <c r="AN103" s="240"/>
      <c r="AO103" s="240"/>
      <c r="AP103" s="240" t="str">
        <f>IF(年間受入調査入力票!AZ111="","",年間受入調査入力票!AZ111)</f>
        <v/>
      </c>
      <c r="AQ103" s="240" t="str">
        <f>IF(年間受入調査入力票!BA111="","",年間受入調査入力票!BA111)</f>
        <v/>
      </c>
      <c r="AR103" s="240"/>
      <c r="AS103" s="240" t="str">
        <f>IF(年間受入調査入力票!BB111="","",年間受入調査入力票!BB111)</f>
        <v/>
      </c>
      <c r="AT103" s="240"/>
      <c r="AU103" s="240" t="str">
        <f>IF(年間受入調査入力票!BC111="","",年間受入調査入力票!BC111)</f>
        <v/>
      </c>
      <c r="AV103" s="240"/>
      <c r="AW103" s="240" t="str">
        <f>IF(年間受入調査入力票!BD111="","",年間受入調査入力票!BD111)</f>
        <v/>
      </c>
      <c r="AX103" s="240"/>
      <c r="AY103" s="240"/>
      <c r="AZ103" s="240" t="str">
        <f>IF(年間受入調査入力票!BE111="","",年間受入調査入力票!BE111)</f>
        <v/>
      </c>
      <c r="BA103" s="240"/>
      <c r="BB103" s="240"/>
      <c r="BC103" s="240"/>
      <c r="BD103" s="240"/>
      <c r="BE103" s="240"/>
      <c r="BF103" s="203" t="str">
        <f>IF(年間受入調査入力票!B111="","",年間受入調査入力票!B111)</f>
        <v/>
      </c>
      <c r="BG103" s="240"/>
    </row>
    <row r="104" spans="1:59" s="59" customFormat="1">
      <c r="A104" s="161" t="str">
        <f t="shared" si="13"/>
        <v/>
      </c>
      <c r="B104" s="238" t="str">
        <f>年間受入調査入力票!$Z$7&amp;年間受入調査入力票!$AB$7&amp;年間受入調査入力票!$AD$7&amp;年間受入調査入力票!$AF$7&amp;年間受入調査入力票!$AH$7&amp;年間受入調査入力票!$AJ$7</f>
        <v/>
      </c>
      <c r="C104" s="203" t="str">
        <f>IF(年間受入調査入力票!A112="","",年間受入調査入力票!A112)</f>
        <v/>
      </c>
      <c r="D104" s="238" t="str">
        <f>年間受入調査入力票!L112&amp;年間受入調査入力票!M112&amp;年間受入調査入力票!N112</f>
        <v/>
      </c>
      <c r="E104" s="239" t="str">
        <f t="shared" si="11"/>
        <v/>
      </c>
      <c r="F104" s="161"/>
      <c r="G104" s="240" t="str">
        <f t="shared" si="14"/>
        <v/>
      </c>
      <c r="H104" s="161"/>
      <c r="I104" s="238" t="str">
        <f>年間受入調査入力票!O112&amp;年間受入調査入力票!P112</f>
        <v/>
      </c>
      <c r="J104" s="161"/>
      <c r="K104" s="239" t="str">
        <f>IF(年間受入調査入力票!Q112="","",年間受入調査入力票!Q112)</f>
        <v/>
      </c>
      <c r="L104" s="161"/>
      <c r="M104" s="238" t="str">
        <f>年間受入調査入力票!R112&amp;年間受入調査入力票!S112&amp;年間受入調査入力票!T112</f>
        <v/>
      </c>
      <c r="N104" s="161"/>
      <c r="O104" s="238" t="str">
        <f>年間受入調査入力票!U112&amp;年間受入調査入力票!V112&amp;年間受入調査入力票!W112</f>
        <v/>
      </c>
      <c r="P104" s="161"/>
      <c r="Q104" s="238" t="str">
        <f>年間受入調査入力票!X112&amp;年間受入調査入力票!Y112&amp;年間受入調査入力票!Z112&amp;年間受入調査入力票!AA112&amp;年間受入調査入力票!AB112&amp;年間受入調査入力票!AC112</f>
        <v/>
      </c>
      <c r="R104" s="161"/>
      <c r="S104" s="238" t="str">
        <f>年間受入調査入力票!AD112&amp;年間受入調査入力票!AE112&amp;年間受入調査入力票!AF112</f>
        <v/>
      </c>
      <c r="T104" s="161"/>
      <c r="U104" s="238" t="str">
        <f>年間受入調査入力票!AG112&amp;年間受入調査入力票!AH112</f>
        <v/>
      </c>
      <c r="V104" s="161"/>
      <c r="W104" s="240" t="str">
        <f t="shared" si="15"/>
        <v/>
      </c>
      <c r="X104" s="161"/>
      <c r="Y104" s="161"/>
      <c r="Z104" s="161"/>
      <c r="AA104" s="203" t="str">
        <f>IF(年間受入調査入力票!AI112="","",年間受入調査入力票!AI112)</f>
        <v/>
      </c>
      <c r="AB104" s="240" t="str">
        <f t="shared" si="12"/>
        <v/>
      </c>
      <c r="AC104" s="203" t="str">
        <f>IF(C104="","",IF(年間受入調査入力票!$C$7="","",年間受入調査入力票!$C$7))</f>
        <v/>
      </c>
      <c r="AD104" s="240"/>
      <c r="AE104" s="240"/>
      <c r="AF104" s="240"/>
      <c r="AG104" s="240"/>
      <c r="AH104" s="240"/>
      <c r="AI104" s="240"/>
      <c r="AJ104" s="240"/>
      <c r="AK104" s="240"/>
      <c r="AL104" s="240"/>
      <c r="AM104" s="240"/>
      <c r="AN104" s="240"/>
      <c r="AO104" s="240"/>
      <c r="AP104" s="240" t="str">
        <f>IF(年間受入調査入力票!AZ112="","",年間受入調査入力票!AZ112)</f>
        <v/>
      </c>
      <c r="AQ104" s="240" t="str">
        <f>IF(年間受入調査入力票!BA112="","",年間受入調査入力票!BA112)</f>
        <v/>
      </c>
      <c r="AR104" s="240"/>
      <c r="AS104" s="240" t="str">
        <f>IF(年間受入調査入力票!BB112="","",年間受入調査入力票!BB112)</f>
        <v/>
      </c>
      <c r="AT104" s="240"/>
      <c r="AU104" s="240" t="str">
        <f>IF(年間受入調査入力票!BC112="","",年間受入調査入力票!BC112)</f>
        <v/>
      </c>
      <c r="AV104" s="240"/>
      <c r="AW104" s="240" t="str">
        <f>IF(年間受入調査入力票!BD112="","",年間受入調査入力票!BD112)</f>
        <v/>
      </c>
      <c r="AX104" s="240"/>
      <c r="AY104" s="240"/>
      <c r="AZ104" s="240" t="str">
        <f>IF(年間受入調査入力票!BE112="","",年間受入調査入力票!BE112)</f>
        <v/>
      </c>
      <c r="BA104" s="240"/>
      <c r="BB104" s="240"/>
      <c r="BC104" s="240"/>
      <c r="BD104" s="240"/>
      <c r="BE104" s="240"/>
      <c r="BF104" s="203" t="str">
        <f>IF(年間受入調査入力票!B112="","",年間受入調査入力票!B112)</f>
        <v/>
      </c>
      <c r="BG104" s="240"/>
    </row>
    <row r="105" spans="1:59" s="59" customFormat="1">
      <c r="A105" s="161" t="str">
        <f t="shared" si="13"/>
        <v/>
      </c>
      <c r="B105" s="238" t="str">
        <f>年間受入調査入力票!$Z$7&amp;年間受入調査入力票!$AB$7&amp;年間受入調査入力票!$AD$7&amp;年間受入調査入力票!$AF$7&amp;年間受入調査入力票!$AH$7&amp;年間受入調査入力票!$AJ$7</f>
        <v/>
      </c>
      <c r="C105" s="203" t="str">
        <f>IF(年間受入調査入力票!A113="","",年間受入調査入力票!A113)</f>
        <v/>
      </c>
      <c r="D105" s="238" t="str">
        <f>年間受入調査入力票!L113&amp;年間受入調査入力票!M113&amp;年間受入調査入力票!N113</f>
        <v/>
      </c>
      <c r="E105" s="239" t="str">
        <f t="shared" si="11"/>
        <v/>
      </c>
      <c r="F105" s="161"/>
      <c r="G105" s="240" t="str">
        <f t="shared" si="14"/>
        <v/>
      </c>
      <c r="H105" s="161"/>
      <c r="I105" s="238" t="str">
        <f>年間受入調査入力票!O113&amp;年間受入調査入力票!P113</f>
        <v/>
      </c>
      <c r="J105" s="161"/>
      <c r="K105" s="239" t="str">
        <f>IF(年間受入調査入力票!Q113="","",年間受入調査入力票!Q113)</f>
        <v/>
      </c>
      <c r="L105" s="161"/>
      <c r="M105" s="238" t="str">
        <f>年間受入調査入力票!R113&amp;年間受入調査入力票!S113&amp;年間受入調査入力票!T113</f>
        <v/>
      </c>
      <c r="N105" s="161"/>
      <c r="O105" s="238" t="str">
        <f>年間受入調査入力票!U113&amp;年間受入調査入力票!V113&amp;年間受入調査入力票!W113</f>
        <v/>
      </c>
      <c r="P105" s="161"/>
      <c r="Q105" s="238" t="str">
        <f>年間受入調査入力票!X113&amp;年間受入調査入力票!Y113&amp;年間受入調査入力票!Z113&amp;年間受入調査入力票!AA113&amp;年間受入調査入力票!AB113&amp;年間受入調査入力票!AC113</f>
        <v/>
      </c>
      <c r="R105" s="161"/>
      <c r="S105" s="238" t="str">
        <f>年間受入調査入力票!AD113&amp;年間受入調査入力票!AE113&amp;年間受入調査入力票!AF113</f>
        <v/>
      </c>
      <c r="T105" s="161"/>
      <c r="U105" s="238" t="str">
        <f>年間受入調査入力票!AG113&amp;年間受入調査入力票!AH113</f>
        <v/>
      </c>
      <c r="V105" s="161"/>
      <c r="W105" s="240" t="str">
        <f t="shared" si="15"/>
        <v/>
      </c>
      <c r="X105" s="161"/>
      <c r="Y105" s="161"/>
      <c r="Z105" s="161"/>
      <c r="AA105" s="203" t="str">
        <f>IF(年間受入調査入力票!AI113="","",年間受入調査入力票!AI113)</f>
        <v/>
      </c>
      <c r="AB105" s="240" t="str">
        <f t="shared" si="12"/>
        <v/>
      </c>
      <c r="AC105" s="203" t="str">
        <f>IF(C105="","",IF(年間受入調査入力票!$C$7="","",年間受入調査入力票!$C$7))</f>
        <v/>
      </c>
      <c r="AD105" s="240"/>
      <c r="AE105" s="240"/>
      <c r="AF105" s="240"/>
      <c r="AG105" s="240"/>
      <c r="AH105" s="240"/>
      <c r="AI105" s="240"/>
      <c r="AJ105" s="240"/>
      <c r="AK105" s="240"/>
      <c r="AL105" s="240"/>
      <c r="AM105" s="240"/>
      <c r="AN105" s="240"/>
      <c r="AO105" s="240"/>
      <c r="AP105" s="240" t="str">
        <f>IF(年間受入調査入力票!AZ113="","",年間受入調査入力票!AZ113)</f>
        <v/>
      </c>
      <c r="AQ105" s="240" t="str">
        <f>IF(年間受入調査入力票!BA113="","",年間受入調査入力票!BA113)</f>
        <v/>
      </c>
      <c r="AR105" s="240"/>
      <c r="AS105" s="240" t="str">
        <f>IF(年間受入調査入力票!BB113="","",年間受入調査入力票!BB113)</f>
        <v/>
      </c>
      <c r="AT105" s="240"/>
      <c r="AU105" s="240" t="str">
        <f>IF(年間受入調査入力票!BC113="","",年間受入調査入力票!BC113)</f>
        <v/>
      </c>
      <c r="AV105" s="240"/>
      <c r="AW105" s="240" t="str">
        <f>IF(年間受入調査入力票!BD113="","",年間受入調査入力票!BD113)</f>
        <v/>
      </c>
      <c r="AX105" s="240"/>
      <c r="AY105" s="240"/>
      <c r="AZ105" s="240" t="str">
        <f>IF(年間受入調査入力票!BE113="","",年間受入調査入力票!BE113)</f>
        <v/>
      </c>
      <c r="BA105" s="240"/>
      <c r="BB105" s="240"/>
      <c r="BC105" s="240"/>
      <c r="BD105" s="240"/>
      <c r="BE105" s="240"/>
      <c r="BF105" s="203" t="str">
        <f>IF(年間受入調査入力票!B113="","",年間受入調査入力票!B113)</f>
        <v/>
      </c>
      <c r="BG105" s="240"/>
    </row>
    <row r="106" spans="1:59" s="59" customFormat="1">
      <c r="A106" s="161" t="str">
        <f t="shared" si="13"/>
        <v/>
      </c>
      <c r="B106" s="238" t="str">
        <f>年間受入調査入力票!$Z$7&amp;年間受入調査入力票!$AB$7&amp;年間受入調査入力票!$AD$7&amp;年間受入調査入力票!$AF$7&amp;年間受入調査入力票!$AH$7&amp;年間受入調査入力票!$AJ$7</f>
        <v/>
      </c>
      <c r="C106" s="203" t="str">
        <f>IF(年間受入調査入力票!A114="","",年間受入調査入力票!A114)</f>
        <v/>
      </c>
      <c r="D106" s="238" t="str">
        <f>年間受入調査入力票!L114&amp;年間受入調査入力票!M114&amp;年間受入調査入力票!N114</f>
        <v/>
      </c>
      <c r="E106" s="239" t="str">
        <f t="shared" si="11"/>
        <v/>
      </c>
      <c r="F106" s="161"/>
      <c r="G106" s="240" t="str">
        <f t="shared" si="14"/>
        <v/>
      </c>
      <c r="H106" s="161"/>
      <c r="I106" s="238" t="str">
        <f>年間受入調査入力票!O114&amp;年間受入調査入力票!P114</f>
        <v/>
      </c>
      <c r="J106" s="161"/>
      <c r="K106" s="239" t="str">
        <f>IF(年間受入調査入力票!Q114="","",年間受入調査入力票!Q114)</f>
        <v/>
      </c>
      <c r="L106" s="161"/>
      <c r="M106" s="238" t="str">
        <f>年間受入調査入力票!R114&amp;年間受入調査入力票!S114&amp;年間受入調査入力票!T114</f>
        <v/>
      </c>
      <c r="N106" s="161"/>
      <c r="O106" s="238" t="str">
        <f>年間受入調査入力票!U114&amp;年間受入調査入力票!V114&amp;年間受入調査入力票!W114</f>
        <v/>
      </c>
      <c r="P106" s="161"/>
      <c r="Q106" s="238" t="str">
        <f>年間受入調査入力票!X114&amp;年間受入調査入力票!Y114&amp;年間受入調査入力票!Z114&amp;年間受入調査入力票!AA114&amp;年間受入調査入力票!AB114&amp;年間受入調査入力票!AC114</f>
        <v/>
      </c>
      <c r="R106" s="161"/>
      <c r="S106" s="238" t="str">
        <f>年間受入調査入力票!AD114&amp;年間受入調査入力票!AE114&amp;年間受入調査入力票!AF114</f>
        <v/>
      </c>
      <c r="T106" s="161"/>
      <c r="U106" s="238" t="str">
        <f>年間受入調査入力票!AG114&amp;年間受入調査入力票!AH114</f>
        <v/>
      </c>
      <c r="V106" s="161"/>
      <c r="W106" s="240" t="str">
        <f t="shared" si="15"/>
        <v/>
      </c>
      <c r="X106" s="161"/>
      <c r="Y106" s="161"/>
      <c r="Z106" s="161"/>
      <c r="AA106" s="203" t="str">
        <f>IF(年間受入調査入力票!AI114="","",年間受入調査入力票!AI114)</f>
        <v/>
      </c>
      <c r="AB106" s="240" t="str">
        <f t="shared" si="12"/>
        <v/>
      </c>
      <c r="AC106" s="203" t="str">
        <f>IF(C106="","",IF(年間受入調査入力票!$C$7="","",年間受入調査入力票!$C$7))</f>
        <v/>
      </c>
      <c r="AD106" s="240"/>
      <c r="AE106" s="240"/>
      <c r="AF106" s="240"/>
      <c r="AG106" s="240"/>
      <c r="AH106" s="240"/>
      <c r="AI106" s="240"/>
      <c r="AJ106" s="240"/>
      <c r="AK106" s="240"/>
      <c r="AL106" s="240"/>
      <c r="AM106" s="240"/>
      <c r="AN106" s="240"/>
      <c r="AO106" s="240"/>
      <c r="AP106" s="240" t="str">
        <f>IF(年間受入調査入力票!AZ114="","",年間受入調査入力票!AZ114)</f>
        <v/>
      </c>
      <c r="AQ106" s="240" t="str">
        <f>IF(年間受入調査入力票!BA114="","",年間受入調査入力票!BA114)</f>
        <v/>
      </c>
      <c r="AR106" s="240"/>
      <c r="AS106" s="240" t="str">
        <f>IF(年間受入調査入力票!BB114="","",年間受入調査入力票!BB114)</f>
        <v/>
      </c>
      <c r="AT106" s="240"/>
      <c r="AU106" s="240" t="str">
        <f>IF(年間受入調査入力票!BC114="","",年間受入調査入力票!BC114)</f>
        <v/>
      </c>
      <c r="AV106" s="240"/>
      <c r="AW106" s="240" t="str">
        <f>IF(年間受入調査入力票!BD114="","",年間受入調査入力票!BD114)</f>
        <v/>
      </c>
      <c r="AX106" s="240"/>
      <c r="AY106" s="240"/>
      <c r="AZ106" s="240" t="str">
        <f>IF(年間受入調査入力票!BE114="","",年間受入調査入力票!BE114)</f>
        <v/>
      </c>
      <c r="BA106" s="240"/>
      <c r="BB106" s="240"/>
      <c r="BC106" s="240"/>
      <c r="BD106" s="240"/>
      <c r="BE106" s="240"/>
      <c r="BF106" s="203" t="str">
        <f>IF(年間受入調査入力票!B114="","",年間受入調査入力票!B114)</f>
        <v/>
      </c>
      <c r="BG106" s="240"/>
    </row>
    <row r="107" spans="1:59" s="59" customFormat="1">
      <c r="A107" s="161" t="str">
        <f t="shared" si="13"/>
        <v/>
      </c>
      <c r="B107" s="238" t="str">
        <f>年間受入調査入力票!$Z$7&amp;年間受入調査入力票!$AB$7&amp;年間受入調査入力票!$AD$7&amp;年間受入調査入力票!$AF$7&amp;年間受入調査入力票!$AH$7&amp;年間受入調査入力票!$AJ$7</f>
        <v/>
      </c>
      <c r="C107" s="203" t="str">
        <f>IF(年間受入調査入力票!A115="","",年間受入調査入力票!A115)</f>
        <v/>
      </c>
      <c r="D107" s="238" t="str">
        <f>年間受入調査入力票!L115&amp;年間受入調査入力票!M115&amp;年間受入調査入力票!N115</f>
        <v/>
      </c>
      <c r="E107" s="239" t="str">
        <f t="shared" si="11"/>
        <v/>
      </c>
      <c r="F107" s="161"/>
      <c r="G107" s="240" t="str">
        <f t="shared" si="14"/>
        <v/>
      </c>
      <c r="H107" s="161"/>
      <c r="I107" s="238" t="str">
        <f>年間受入調査入力票!O115&amp;年間受入調査入力票!P115</f>
        <v/>
      </c>
      <c r="J107" s="161"/>
      <c r="K107" s="239" t="str">
        <f>IF(年間受入調査入力票!Q115="","",年間受入調査入力票!Q115)</f>
        <v/>
      </c>
      <c r="L107" s="161"/>
      <c r="M107" s="238" t="str">
        <f>年間受入調査入力票!R115&amp;年間受入調査入力票!S115&amp;年間受入調査入力票!T115</f>
        <v/>
      </c>
      <c r="N107" s="161"/>
      <c r="O107" s="238" t="str">
        <f>年間受入調査入力票!U115&amp;年間受入調査入力票!V115&amp;年間受入調査入力票!W115</f>
        <v/>
      </c>
      <c r="P107" s="161"/>
      <c r="Q107" s="238" t="str">
        <f>年間受入調査入力票!X115&amp;年間受入調査入力票!Y115&amp;年間受入調査入力票!Z115&amp;年間受入調査入力票!AA115&amp;年間受入調査入力票!AB115&amp;年間受入調査入力票!AC115</f>
        <v/>
      </c>
      <c r="R107" s="161"/>
      <c r="S107" s="238" t="str">
        <f>年間受入調査入力票!AD115&amp;年間受入調査入力票!AE115&amp;年間受入調査入力票!AF115</f>
        <v/>
      </c>
      <c r="T107" s="161"/>
      <c r="U107" s="238" t="str">
        <f>年間受入調査入力票!AG115&amp;年間受入調査入力票!AH115</f>
        <v/>
      </c>
      <c r="V107" s="161"/>
      <c r="W107" s="240" t="str">
        <f t="shared" si="15"/>
        <v/>
      </c>
      <c r="X107" s="161"/>
      <c r="Y107" s="161"/>
      <c r="Z107" s="161"/>
      <c r="AA107" s="203" t="str">
        <f>IF(年間受入調査入力票!AI115="","",年間受入調査入力票!AI115)</f>
        <v/>
      </c>
      <c r="AB107" s="240" t="str">
        <f t="shared" si="12"/>
        <v/>
      </c>
      <c r="AC107" s="203" t="str">
        <f>IF(C107="","",IF(年間受入調査入力票!$C$7="","",年間受入調査入力票!$C$7))</f>
        <v/>
      </c>
      <c r="AD107" s="240"/>
      <c r="AE107" s="240"/>
      <c r="AF107" s="240"/>
      <c r="AG107" s="240"/>
      <c r="AH107" s="240"/>
      <c r="AI107" s="240"/>
      <c r="AJ107" s="240"/>
      <c r="AK107" s="240"/>
      <c r="AL107" s="240"/>
      <c r="AM107" s="240"/>
      <c r="AN107" s="240"/>
      <c r="AO107" s="240"/>
      <c r="AP107" s="240" t="str">
        <f>IF(年間受入調査入力票!AZ115="","",年間受入調査入力票!AZ115)</f>
        <v/>
      </c>
      <c r="AQ107" s="240" t="str">
        <f>IF(年間受入調査入力票!BA115="","",年間受入調査入力票!BA115)</f>
        <v/>
      </c>
      <c r="AR107" s="240"/>
      <c r="AS107" s="240" t="str">
        <f>IF(年間受入調査入力票!BB115="","",年間受入調査入力票!BB115)</f>
        <v/>
      </c>
      <c r="AT107" s="240"/>
      <c r="AU107" s="240" t="str">
        <f>IF(年間受入調査入力票!BC115="","",年間受入調査入力票!BC115)</f>
        <v/>
      </c>
      <c r="AV107" s="240"/>
      <c r="AW107" s="240" t="str">
        <f>IF(年間受入調査入力票!BD115="","",年間受入調査入力票!BD115)</f>
        <v/>
      </c>
      <c r="AX107" s="240"/>
      <c r="AY107" s="240"/>
      <c r="AZ107" s="240" t="str">
        <f>IF(年間受入調査入力票!BE115="","",年間受入調査入力票!BE115)</f>
        <v/>
      </c>
      <c r="BA107" s="240"/>
      <c r="BB107" s="240"/>
      <c r="BC107" s="240"/>
      <c r="BD107" s="240"/>
      <c r="BE107" s="240"/>
      <c r="BF107" s="203" t="str">
        <f>IF(年間受入調査入力票!B115="","",年間受入調査入力票!B115)</f>
        <v/>
      </c>
      <c r="BG107" s="240"/>
    </row>
    <row r="108" spans="1:59" s="59" customFormat="1">
      <c r="A108" s="161" t="str">
        <f t="shared" si="13"/>
        <v/>
      </c>
      <c r="B108" s="238" t="str">
        <f>年間受入調査入力票!$Z$7&amp;年間受入調査入力票!$AB$7&amp;年間受入調査入力票!$AD$7&amp;年間受入調査入力票!$AF$7&amp;年間受入調査入力票!$AH$7&amp;年間受入調査入力票!$AJ$7</f>
        <v/>
      </c>
      <c r="C108" s="203" t="str">
        <f>IF(年間受入調査入力票!A116="","",年間受入調査入力票!A116)</f>
        <v/>
      </c>
      <c r="D108" s="238" t="str">
        <f>年間受入調査入力票!L116&amp;年間受入調査入力票!M116&amp;年間受入調査入力票!N116</f>
        <v/>
      </c>
      <c r="E108" s="239" t="str">
        <f t="shared" si="11"/>
        <v/>
      </c>
      <c r="F108" s="161"/>
      <c r="G108" s="240" t="str">
        <f t="shared" si="14"/>
        <v/>
      </c>
      <c r="H108" s="161"/>
      <c r="I108" s="238" t="str">
        <f>年間受入調査入力票!O116&amp;年間受入調査入力票!P116</f>
        <v/>
      </c>
      <c r="J108" s="161"/>
      <c r="K108" s="239" t="str">
        <f>IF(年間受入調査入力票!Q116="","",年間受入調査入力票!Q116)</f>
        <v/>
      </c>
      <c r="L108" s="161"/>
      <c r="M108" s="238" t="str">
        <f>年間受入調査入力票!R116&amp;年間受入調査入力票!S116&amp;年間受入調査入力票!T116</f>
        <v/>
      </c>
      <c r="N108" s="161"/>
      <c r="O108" s="238" t="str">
        <f>年間受入調査入力票!U116&amp;年間受入調査入力票!V116&amp;年間受入調査入力票!W116</f>
        <v/>
      </c>
      <c r="P108" s="161"/>
      <c r="Q108" s="238" t="str">
        <f>年間受入調査入力票!X116&amp;年間受入調査入力票!Y116&amp;年間受入調査入力票!Z116&amp;年間受入調査入力票!AA116&amp;年間受入調査入力票!AB116&amp;年間受入調査入力票!AC116</f>
        <v/>
      </c>
      <c r="R108" s="161"/>
      <c r="S108" s="238" t="str">
        <f>年間受入調査入力票!AD116&amp;年間受入調査入力票!AE116&amp;年間受入調査入力票!AF116</f>
        <v/>
      </c>
      <c r="T108" s="161"/>
      <c r="U108" s="238" t="str">
        <f>年間受入調査入力票!AG116&amp;年間受入調査入力票!AH116</f>
        <v/>
      </c>
      <c r="V108" s="161"/>
      <c r="W108" s="240" t="str">
        <f t="shared" si="15"/>
        <v/>
      </c>
      <c r="X108" s="161"/>
      <c r="Y108" s="161"/>
      <c r="Z108" s="161"/>
      <c r="AA108" s="203" t="str">
        <f>IF(年間受入調査入力票!AI116="","",年間受入調査入力票!AI116)</f>
        <v/>
      </c>
      <c r="AB108" s="240" t="str">
        <f t="shared" si="12"/>
        <v/>
      </c>
      <c r="AC108" s="203" t="str">
        <f>IF(C108="","",IF(年間受入調査入力票!$C$7="","",年間受入調査入力票!$C$7))</f>
        <v/>
      </c>
      <c r="AD108" s="240"/>
      <c r="AE108" s="240"/>
      <c r="AF108" s="240"/>
      <c r="AG108" s="240"/>
      <c r="AH108" s="240"/>
      <c r="AI108" s="240"/>
      <c r="AJ108" s="240"/>
      <c r="AK108" s="240"/>
      <c r="AL108" s="240"/>
      <c r="AM108" s="240"/>
      <c r="AN108" s="240"/>
      <c r="AO108" s="240"/>
      <c r="AP108" s="240" t="str">
        <f>IF(年間受入調査入力票!AZ116="","",年間受入調査入力票!AZ116)</f>
        <v/>
      </c>
      <c r="AQ108" s="240" t="str">
        <f>IF(年間受入調査入力票!BA116="","",年間受入調査入力票!BA116)</f>
        <v/>
      </c>
      <c r="AR108" s="240"/>
      <c r="AS108" s="240" t="str">
        <f>IF(年間受入調査入力票!BB116="","",年間受入調査入力票!BB116)</f>
        <v/>
      </c>
      <c r="AT108" s="240"/>
      <c r="AU108" s="240" t="str">
        <f>IF(年間受入調査入力票!BC116="","",年間受入調査入力票!BC116)</f>
        <v/>
      </c>
      <c r="AV108" s="240"/>
      <c r="AW108" s="240" t="str">
        <f>IF(年間受入調査入力票!BD116="","",年間受入調査入力票!BD116)</f>
        <v/>
      </c>
      <c r="AX108" s="240"/>
      <c r="AY108" s="240"/>
      <c r="AZ108" s="240" t="str">
        <f>IF(年間受入調査入力票!BE116="","",年間受入調査入力票!BE116)</f>
        <v/>
      </c>
      <c r="BA108" s="240"/>
      <c r="BB108" s="240"/>
      <c r="BC108" s="240"/>
      <c r="BD108" s="240"/>
      <c r="BE108" s="240"/>
      <c r="BF108" s="203" t="str">
        <f>IF(年間受入調査入力票!B116="","",年間受入調査入力票!B116)</f>
        <v/>
      </c>
      <c r="BG108" s="240"/>
    </row>
    <row r="109" spans="1:59" s="59" customFormat="1">
      <c r="A109" s="161" t="str">
        <f t="shared" si="13"/>
        <v/>
      </c>
      <c r="B109" s="238" t="str">
        <f>年間受入調査入力票!$Z$7&amp;年間受入調査入力票!$AB$7&amp;年間受入調査入力票!$AD$7&amp;年間受入調査入力票!$AF$7&amp;年間受入調査入力票!$AH$7&amp;年間受入調査入力票!$AJ$7</f>
        <v/>
      </c>
      <c r="C109" s="203" t="str">
        <f>IF(年間受入調査入力票!A117="","",年間受入調査入力票!A117)</f>
        <v/>
      </c>
      <c r="D109" s="238" t="str">
        <f>年間受入調査入力票!L117&amp;年間受入調査入力票!M117&amp;年間受入調査入力票!N117</f>
        <v/>
      </c>
      <c r="E109" s="239" t="str">
        <f t="shared" si="11"/>
        <v/>
      </c>
      <c r="F109" s="161"/>
      <c r="G109" s="240" t="str">
        <f t="shared" si="14"/>
        <v/>
      </c>
      <c r="H109" s="161"/>
      <c r="I109" s="238" t="str">
        <f>年間受入調査入力票!O117&amp;年間受入調査入力票!P117</f>
        <v/>
      </c>
      <c r="J109" s="161"/>
      <c r="K109" s="239" t="str">
        <f>IF(年間受入調査入力票!Q117="","",年間受入調査入力票!Q117)</f>
        <v/>
      </c>
      <c r="L109" s="161"/>
      <c r="M109" s="238" t="str">
        <f>年間受入調査入力票!R117&amp;年間受入調査入力票!S117&amp;年間受入調査入力票!T117</f>
        <v/>
      </c>
      <c r="N109" s="161"/>
      <c r="O109" s="238" t="str">
        <f>年間受入調査入力票!U117&amp;年間受入調査入力票!V117&amp;年間受入調査入力票!W117</f>
        <v/>
      </c>
      <c r="P109" s="161"/>
      <c r="Q109" s="238" t="str">
        <f>年間受入調査入力票!X117&amp;年間受入調査入力票!Y117&amp;年間受入調査入力票!Z117&amp;年間受入調査入力票!AA117&amp;年間受入調査入力票!AB117&amp;年間受入調査入力票!AC117</f>
        <v/>
      </c>
      <c r="R109" s="161"/>
      <c r="S109" s="238" t="str">
        <f>年間受入調査入力票!AD117&amp;年間受入調査入力票!AE117&amp;年間受入調査入力票!AF117</f>
        <v/>
      </c>
      <c r="T109" s="161"/>
      <c r="U109" s="238" t="str">
        <f>年間受入調査入力票!AG117&amp;年間受入調査入力票!AH117</f>
        <v/>
      </c>
      <c r="V109" s="161"/>
      <c r="W109" s="240" t="str">
        <f t="shared" si="15"/>
        <v/>
      </c>
      <c r="X109" s="161"/>
      <c r="Y109" s="161"/>
      <c r="Z109" s="161"/>
      <c r="AA109" s="203" t="str">
        <f>IF(年間受入調査入力票!AI117="","",年間受入調査入力票!AI117)</f>
        <v/>
      </c>
      <c r="AB109" s="240" t="str">
        <f t="shared" si="12"/>
        <v/>
      </c>
      <c r="AC109" s="203" t="str">
        <f>IF(C109="","",IF(年間受入調査入力票!$C$7="","",年間受入調査入力票!$C$7))</f>
        <v/>
      </c>
      <c r="AD109" s="240"/>
      <c r="AE109" s="240"/>
      <c r="AF109" s="240"/>
      <c r="AG109" s="240"/>
      <c r="AH109" s="240"/>
      <c r="AI109" s="240"/>
      <c r="AJ109" s="240"/>
      <c r="AK109" s="240"/>
      <c r="AL109" s="240"/>
      <c r="AM109" s="240"/>
      <c r="AN109" s="240"/>
      <c r="AO109" s="240"/>
      <c r="AP109" s="240" t="str">
        <f>IF(年間受入調査入力票!AZ117="","",年間受入調査入力票!AZ117)</f>
        <v/>
      </c>
      <c r="AQ109" s="240" t="str">
        <f>IF(年間受入調査入力票!BA117="","",年間受入調査入力票!BA117)</f>
        <v/>
      </c>
      <c r="AR109" s="240"/>
      <c r="AS109" s="240" t="str">
        <f>IF(年間受入調査入力票!BB117="","",年間受入調査入力票!BB117)</f>
        <v/>
      </c>
      <c r="AT109" s="240"/>
      <c r="AU109" s="240" t="str">
        <f>IF(年間受入調査入力票!BC117="","",年間受入調査入力票!BC117)</f>
        <v/>
      </c>
      <c r="AV109" s="240"/>
      <c r="AW109" s="240" t="str">
        <f>IF(年間受入調査入力票!BD117="","",年間受入調査入力票!BD117)</f>
        <v/>
      </c>
      <c r="AX109" s="240"/>
      <c r="AY109" s="240"/>
      <c r="AZ109" s="240" t="str">
        <f>IF(年間受入調査入力票!BE117="","",年間受入調査入力票!BE117)</f>
        <v/>
      </c>
      <c r="BA109" s="240"/>
      <c r="BB109" s="240"/>
      <c r="BC109" s="240"/>
      <c r="BD109" s="240"/>
      <c r="BE109" s="240"/>
      <c r="BF109" s="203" t="str">
        <f>IF(年間受入調査入力票!B117="","",年間受入調査入力票!B117)</f>
        <v/>
      </c>
      <c r="BG109" s="240"/>
    </row>
    <row r="110" spans="1:59" s="59" customFormat="1">
      <c r="A110" s="161" t="str">
        <f t="shared" si="13"/>
        <v/>
      </c>
      <c r="B110" s="238" t="str">
        <f>年間受入調査入力票!$Z$7&amp;年間受入調査入力票!$AB$7&amp;年間受入調査入力票!$AD$7&amp;年間受入調査入力票!$AF$7&amp;年間受入調査入力票!$AH$7&amp;年間受入調査入力票!$AJ$7</f>
        <v/>
      </c>
      <c r="C110" s="203" t="str">
        <f>IF(年間受入調査入力票!A118="","",年間受入調査入力票!A118)</f>
        <v/>
      </c>
      <c r="D110" s="238" t="str">
        <f>年間受入調査入力票!L118&amp;年間受入調査入力票!M118&amp;年間受入調査入力票!N118</f>
        <v/>
      </c>
      <c r="E110" s="239" t="str">
        <f t="shared" si="11"/>
        <v/>
      </c>
      <c r="F110" s="161"/>
      <c r="G110" s="240" t="str">
        <f t="shared" si="14"/>
        <v/>
      </c>
      <c r="H110" s="161"/>
      <c r="I110" s="238" t="str">
        <f>年間受入調査入力票!O118&amp;年間受入調査入力票!P118</f>
        <v/>
      </c>
      <c r="J110" s="161"/>
      <c r="K110" s="239" t="str">
        <f>IF(年間受入調査入力票!Q118="","",年間受入調査入力票!Q118)</f>
        <v/>
      </c>
      <c r="L110" s="161"/>
      <c r="M110" s="238" t="str">
        <f>年間受入調査入力票!R118&amp;年間受入調査入力票!S118&amp;年間受入調査入力票!T118</f>
        <v/>
      </c>
      <c r="N110" s="161"/>
      <c r="O110" s="238" t="str">
        <f>年間受入調査入力票!U118&amp;年間受入調査入力票!V118&amp;年間受入調査入力票!W118</f>
        <v/>
      </c>
      <c r="P110" s="161"/>
      <c r="Q110" s="238" t="str">
        <f>年間受入調査入力票!X118&amp;年間受入調査入力票!Y118&amp;年間受入調査入力票!Z118&amp;年間受入調査入力票!AA118&amp;年間受入調査入力票!AB118&amp;年間受入調査入力票!AC118</f>
        <v/>
      </c>
      <c r="R110" s="161"/>
      <c r="S110" s="238" t="str">
        <f>年間受入調査入力票!AD118&amp;年間受入調査入力票!AE118&amp;年間受入調査入力票!AF118</f>
        <v/>
      </c>
      <c r="T110" s="161"/>
      <c r="U110" s="238" t="str">
        <f>年間受入調査入力票!AG118&amp;年間受入調査入力票!AH118</f>
        <v/>
      </c>
      <c r="V110" s="161"/>
      <c r="W110" s="240" t="str">
        <f t="shared" si="15"/>
        <v/>
      </c>
      <c r="X110" s="161"/>
      <c r="Y110" s="161"/>
      <c r="Z110" s="161"/>
      <c r="AA110" s="203" t="str">
        <f>IF(年間受入調査入力票!AI118="","",年間受入調査入力票!AI118)</f>
        <v/>
      </c>
      <c r="AB110" s="240" t="str">
        <f t="shared" si="12"/>
        <v/>
      </c>
      <c r="AC110" s="203" t="str">
        <f>IF(C110="","",IF(年間受入調査入力票!$C$7="","",年間受入調査入力票!$C$7))</f>
        <v/>
      </c>
      <c r="AD110" s="240"/>
      <c r="AE110" s="240"/>
      <c r="AF110" s="240"/>
      <c r="AG110" s="240"/>
      <c r="AH110" s="240"/>
      <c r="AI110" s="240"/>
      <c r="AJ110" s="240"/>
      <c r="AK110" s="240"/>
      <c r="AL110" s="240"/>
      <c r="AM110" s="240"/>
      <c r="AN110" s="240"/>
      <c r="AO110" s="240"/>
      <c r="AP110" s="240" t="str">
        <f>IF(年間受入調査入力票!AZ118="","",年間受入調査入力票!AZ118)</f>
        <v/>
      </c>
      <c r="AQ110" s="240" t="str">
        <f>IF(年間受入調査入力票!BA118="","",年間受入調査入力票!BA118)</f>
        <v/>
      </c>
      <c r="AR110" s="240"/>
      <c r="AS110" s="240" t="str">
        <f>IF(年間受入調査入力票!BB118="","",年間受入調査入力票!BB118)</f>
        <v/>
      </c>
      <c r="AT110" s="240"/>
      <c r="AU110" s="240" t="str">
        <f>IF(年間受入調査入力票!BC118="","",年間受入調査入力票!BC118)</f>
        <v/>
      </c>
      <c r="AV110" s="240"/>
      <c r="AW110" s="240" t="str">
        <f>IF(年間受入調査入力票!BD118="","",年間受入調査入力票!BD118)</f>
        <v/>
      </c>
      <c r="AX110" s="240"/>
      <c r="AY110" s="240"/>
      <c r="AZ110" s="240" t="str">
        <f>IF(年間受入調査入力票!BE118="","",年間受入調査入力票!BE118)</f>
        <v/>
      </c>
      <c r="BA110" s="240"/>
      <c r="BB110" s="240"/>
      <c r="BC110" s="240"/>
      <c r="BD110" s="240"/>
      <c r="BE110" s="240"/>
      <c r="BF110" s="203" t="str">
        <f>IF(年間受入調査入力票!B118="","",年間受入調査入力票!B118)</f>
        <v/>
      </c>
      <c r="BG110" s="240"/>
    </row>
    <row r="111" spans="1:59" s="59" customFormat="1">
      <c r="A111" s="161" t="str">
        <f t="shared" si="13"/>
        <v/>
      </c>
      <c r="B111" s="238" t="str">
        <f>年間受入調査入力票!$Z$7&amp;年間受入調査入力票!$AB$7&amp;年間受入調査入力票!$AD$7&amp;年間受入調査入力票!$AF$7&amp;年間受入調査入力票!$AH$7&amp;年間受入調査入力票!$AJ$7</f>
        <v/>
      </c>
      <c r="C111" s="203" t="str">
        <f>IF(年間受入調査入力票!A119="","",年間受入調査入力票!A119)</f>
        <v/>
      </c>
      <c r="D111" s="238" t="str">
        <f>年間受入調査入力票!L119&amp;年間受入調査入力票!M119&amp;年間受入調査入力票!N119</f>
        <v/>
      </c>
      <c r="E111" s="239" t="str">
        <f t="shared" si="11"/>
        <v/>
      </c>
      <c r="F111" s="161"/>
      <c r="G111" s="240" t="str">
        <f t="shared" si="14"/>
        <v/>
      </c>
      <c r="H111" s="161"/>
      <c r="I111" s="238" t="str">
        <f>年間受入調査入力票!O119&amp;年間受入調査入力票!P119</f>
        <v/>
      </c>
      <c r="J111" s="161"/>
      <c r="K111" s="239" t="str">
        <f>IF(年間受入調査入力票!Q119="","",年間受入調査入力票!Q119)</f>
        <v/>
      </c>
      <c r="L111" s="161"/>
      <c r="M111" s="238" t="str">
        <f>年間受入調査入力票!R119&amp;年間受入調査入力票!S119&amp;年間受入調査入力票!T119</f>
        <v/>
      </c>
      <c r="N111" s="161"/>
      <c r="O111" s="238" t="str">
        <f>年間受入調査入力票!U119&amp;年間受入調査入力票!V119&amp;年間受入調査入力票!W119</f>
        <v/>
      </c>
      <c r="P111" s="161"/>
      <c r="Q111" s="238" t="str">
        <f>年間受入調査入力票!X119&amp;年間受入調査入力票!Y119&amp;年間受入調査入力票!Z119&amp;年間受入調査入力票!AA119&amp;年間受入調査入力票!AB119&amp;年間受入調査入力票!AC119</f>
        <v/>
      </c>
      <c r="R111" s="161"/>
      <c r="S111" s="238" t="str">
        <f>年間受入調査入力票!AD119&amp;年間受入調査入力票!AE119&amp;年間受入調査入力票!AF119</f>
        <v/>
      </c>
      <c r="T111" s="161"/>
      <c r="U111" s="238" t="str">
        <f>年間受入調査入力票!AG119&amp;年間受入調査入力票!AH119</f>
        <v/>
      </c>
      <c r="V111" s="161"/>
      <c r="W111" s="240" t="str">
        <f t="shared" si="15"/>
        <v/>
      </c>
      <c r="X111" s="161"/>
      <c r="Y111" s="161"/>
      <c r="Z111" s="161"/>
      <c r="AA111" s="203" t="str">
        <f>IF(年間受入調査入力票!AI119="","",年間受入調査入力票!AI119)</f>
        <v/>
      </c>
      <c r="AB111" s="240" t="str">
        <f t="shared" si="12"/>
        <v/>
      </c>
      <c r="AC111" s="203" t="str">
        <f>IF(C111="","",IF(年間受入調査入力票!$C$7="","",年間受入調査入力票!$C$7))</f>
        <v/>
      </c>
      <c r="AD111" s="240"/>
      <c r="AE111" s="240"/>
      <c r="AF111" s="240"/>
      <c r="AG111" s="240"/>
      <c r="AH111" s="240"/>
      <c r="AI111" s="240"/>
      <c r="AJ111" s="240"/>
      <c r="AK111" s="240"/>
      <c r="AL111" s="240"/>
      <c r="AM111" s="240"/>
      <c r="AN111" s="240"/>
      <c r="AO111" s="240"/>
      <c r="AP111" s="240" t="str">
        <f>IF(年間受入調査入力票!AZ119="","",年間受入調査入力票!AZ119)</f>
        <v/>
      </c>
      <c r="AQ111" s="240" t="str">
        <f>IF(年間受入調査入力票!BA119="","",年間受入調査入力票!BA119)</f>
        <v/>
      </c>
      <c r="AR111" s="240"/>
      <c r="AS111" s="240" t="str">
        <f>IF(年間受入調査入力票!BB119="","",年間受入調査入力票!BB119)</f>
        <v/>
      </c>
      <c r="AT111" s="240"/>
      <c r="AU111" s="240" t="str">
        <f>IF(年間受入調査入力票!BC119="","",年間受入調査入力票!BC119)</f>
        <v/>
      </c>
      <c r="AV111" s="240"/>
      <c r="AW111" s="240" t="str">
        <f>IF(年間受入調査入力票!BD119="","",年間受入調査入力票!BD119)</f>
        <v/>
      </c>
      <c r="AX111" s="240"/>
      <c r="AY111" s="240"/>
      <c r="AZ111" s="240" t="str">
        <f>IF(年間受入調査入力票!BE119="","",年間受入調査入力票!BE119)</f>
        <v/>
      </c>
      <c r="BA111" s="240"/>
      <c r="BB111" s="240"/>
      <c r="BC111" s="240"/>
      <c r="BD111" s="240"/>
      <c r="BE111" s="240"/>
      <c r="BF111" s="203" t="str">
        <f>IF(年間受入調査入力票!B119="","",年間受入調査入力票!B119)</f>
        <v/>
      </c>
      <c r="BG111" s="240"/>
    </row>
    <row r="112" spans="1:59" s="59" customFormat="1">
      <c r="A112" s="161" t="str">
        <f t="shared" si="13"/>
        <v/>
      </c>
      <c r="B112" s="238" t="str">
        <f>年間受入調査入力票!$Z$7&amp;年間受入調査入力票!$AB$7&amp;年間受入調査入力票!$AD$7&amp;年間受入調査入力票!$AF$7&amp;年間受入調査入力票!$AH$7&amp;年間受入調査入力票!$AJ$7</f>
        <v/>
      </c>
      <c r="C112" s="203" t="str">
        <f>IF(年間受入調査入力票!A120="","",年間受入調査入力票!A120)</f>
        <v/>
      </c>
      <c r="D112" s="238" t="str">
        <f>年間受入調査入力票!L120&amp;年間受入調査入力票!M120&amp;年間受入調査入力票!N120</f>
        <v/>
      </c>
      <c r="E112" s="239" t="str">
        <f t="shared" si="11"/>
        <v/>
      </c>
      <c r="F112" s="161"/>
      <c r="G112" s="240" t="str">
        <f t="shared" si="14"/>
        <v/>
      </c>
      <c r="H112" s="161"/>
      <c r="I112" s="238" t="str">
        <f>年間受入調査入力票!O120&amp;年間受入調査入力票!P120</f>
        <v/>
      </c>
      <c r="J112" s="161"/>
      <c r="K112" s="239" t="str">
        <f>IF(年間受入調査入力票!Q120="","",年間受入調査入力票!Q120)</f>
        <v/>
      </c>
      <c r="L112" s="161"/>
      <c r="M112" s="238" t="str">
        <f>年間受入調査入力票!R120&amp;年間受入調査入力票!S120&amp;年間受入調査入力票!T120</f>
        <v/>
      </c>
      <c r="N112" s="161"/>
      <c r="O112" s="238" t="str">
        <f>年間受入調査入力票!U120&amp;年間受入調査入力票!V120&amp;年間受入調査入力票!W120</f>
        <v/>
      </c>
      <c r="P112" s="161"/>
      <c r="Q112" s="238" t="str">
        <f>年間受入調査入力票!X120&amp;年間受入調査入力票!Y120&amp;年間受入調査入力票!Z120&amp;年間受入調査入力票!AA120&amp;年間受入調査入力票!AB120&amp;年間受入調査入力票!AC120</f>
        <v/>
      </c>
      <c r="R112" s="161"/>
      <c r="S112" s="238" t="str">
        <f>年間受入調査入力票!AD120&amp;年間受入調査入力票!AE120&amp;年間受入調査入力票!AF120</f>
        <v/>
      </c>
      <c r="T112" s="161"/>
      <c r="U112" s="238" t="str">
        <f>年間受入調査入力票!AG120&amp;年間受入調査入力票!AH120</f>
        <v/>
      </c>
      <c r="V112" s="161"/>
      <c r="W112" s="240" t="str">
        <f t="shared" si="15"/>
        <v/>
      </c>
      <c r="X112" s="161"/>
      <c r="Y112" s="161"/>
      <c r="Z112" s="161"/>
      <c r="AA112" s="203" t="str">
        <f>IF(年間受入調査入力票!AI120="","",年間受入調査入力票!AI120)</f>
        <v/>
      </c>
      <c r="AB112" s="240" t="str">
        <f t="shared" si="12"/>
        <v/>
      </c>
      <c r="AC112" s="203" t="str">
        <f>IF(C112="","",IF(年間受入調査入力票!$C$7="","",年間受入調査入力票!$C$7))</f>
        <v/>
      </c>
      <c r="AD112" s="240"/>
      <c r="AE112" s="240"/>
      <c r="AF112" s="240"/>
      <c r="AG112" s="240"/>
      <c r="AH112" s="240"/>
      <c r="AI112" s="240"/>
      <c r="AJ112" s="240"/>
      <c r="AK112" s="240"/>
      <c r="AL112" s="240"/>
      <c r="AM112" s="240"/>
      <c r="AN112" s="240"/>
      <c r="AO112" s="240"/>
      <c r="AP112" s="240" t="str">
        <f>IF(年間受入調査入力票!AZ120="","",年間受入調査入力票!AZ120)</f>
        <v/>
      </c>
      <c r="AQ112" s="240" t="str">
        <f>IF(年間受入調査入力票!BA120="","",年間受入調査入力票!BA120)</f>
        <v/>
      </c>
      <c r="AR112" s="240"/>
      <c r="AS112" s="240" t="str">
        <f>IF(年間受入調査入力票!BB120="","",年間受入調査入力票!BB120)</f>
        <v/>
      </c>
      <c r="AT112" s="240"/>
      <c r="AU112" s="240" t="str">
        <f>IF(年間受入調査入力票!BC120="","",年間受入調査入力票!BC120)</f>
        <v/>
      </c>
      <c r="AV112" s="240"/>
      <c r="AW112" s="240" t="str">
        <f>IF(年間受入調査入力票!BD120="","",年間受入調査入力票!BD120)</f>
        <v/>
      </c>
      <c r="AX112" s="240"/>
      <c r="AY112" s="240"/>
      <c r="AZ112" s="240" t="str">
        <f>IF(年間受入調査入力票!BE120="","",年間受入調査入力票!BE120)</f>
        <v/>
      </c>
      <c r="BA112" s="240"/>
      <c r="BB112" s="240"/>
      <c r="BC112" s="240"/>
      <c r="BD112" s="240"/>
      <c r="BE112" s="240"/>
      <c r="BF112" s="203" t="str">
        <f>IF(年間受入調査入力票!B120="","",年間受入調査入力票!B120)</f>
        <v/>
      </c>
      <c r="BG112" s="240"/>
    </row>
    <row r="113" spans="1:59" s="59" customFormat="1">
      <c r="A113" s="161" t="str">
        <f t="shared" si="13"/>
        <v/>
      </c>
      <c r="B113" s="238" t="str">
        <f>年間受入調査入力票!$Z$7&amp;年間受入調査入力票!$AB$7&amp;年間受入調査入力票!$AD$7&amp;年間受入調査入力票!$AF$7&amp;年間受入調査入力票!$AH$7&amp;年間受入調査入力票!$AJ$7</f>
        <v/>
      </c>
      <c r="C113" s="203" t="str">
        <f>IF(年間受入調査入力票!A121="","",年間受入調査入力票!A121)</f>
        <v/>
      </c>
      <c r="D113" s="238" t="str">
        <f>年間受入調査入力票!L121&amp;年間受入調査入力票!M121&amp;年間受入調査入力票!N121</f>
        <v/>
      </c>
      <c r="E113" s="239" t="str">
        <f t="shared" si="11"/>
        <v/>
      </c>
      <c r="F113" s="161"/>
      <c r="G113" s="240" t="str">
        <f t="shared" si="14"/>
        <v/>
      </c>
      <c r="H113" s="161"/>
      <c r="I113" s="238" t="str">
        <f>年間受入調査入力票!O121&amp;年間受入調査入力票!P121</f>
        <v/>
      </c>
      <c r="J113" s="161"/>
      <c r="K113" s="239" t="str">
        <f>IF(年間受入調査入力票!Q121="","",年間受入調査入力票!Q121)</f>
        <v/>
      </c>
      <c r="L113" s="161"/>
      <c r="M113" s="238" t="str">
        <f>年間受入調査入力票!R121&amp;年間受入調査入力票!S121&amp;年間受入調査入力票!T121</f>
        <v/>
      </c>
      <c r="N113" s="161"/>
      <c r="O113" s="238" t="str">
        <f>年間受入調査入力票!U121&amp;年間受入調査入力票!V121&amp;年間受入調査入力票!W121</f>
        <v/>
      </c>
      <c r="P113" s="161"/>
      <c r="Q113" s="238" t="str">
        <f>年間受入調査入力票!X121&amp;年間受入調査入力票!Y121&amp;年間受入調査入力票!Z121&amp;年間受入調査入力票!AA121&amp;年間受入調査入力票!AB121&amp;年間受入調査入力票!AC121</f>
        <v/>
      </c>
      <c r="R113" s="161"/>
      <c r="S113" s="238" t="str">
        <f>年間受入調査入力票!AD121&amp;年間受入調査入力票!AE121&amp;年間受入調査入力票!AF121</f>
        <v/>
      </c>
      <c r="T113" s="161"/>
      <c r="U113" s="238" t="str">
        <f>年間受入調査入力票!AG121&amp;年間受入調査入力票!AH121</f>
        <v/>
      </c>
      <c r="V113" s="161"/>
      <c r="W113" s="240" t="str">
        <f t="shared" si="15"/>
        <v/>
      </c>
      <c r="X113" s="161"/>
      <c r="Y113" s="161"/>
      <c r="Z113" s="161"/>
      <c r="AA113" s="203" t="str">
        <f>IF(年間受入調査入力票!AI121="","",年間受入調査入力票!AI121)</f>
        <v/>
      </c>
      <c r="AB113" s="240" t="str">
        <f t="shared" si="12"/>
        <v/>
      </c>
      <c r="AC113" s="203" t="str">
        <f>IF(C113="","",IF(年間受入調査入力票!$C$7="","",年間受入調査入力票!$C$7))</f>
        <v/>
      </c>
      <c r="AD113" s="240"/>
      <c r="AE113" s="240"/>
      <c r="AF113" s="240"/>
      <c r="AG113" s="240"/>
      <c r="AH113" s="240"/>
      <c r="AI113" s="240"/>
      <c r="AJ113" s="240"/>
      <c r="AK113" s="240"/>
      <c r="AL113" s="240"/>
      <c r="AM113" s="240"/>
      <c r="AN113" s="240"/>
      <c r="AO113" s="240"/>
      <c r="AP113" s="240" t="str">
        <f>IF(年間受入調査入力票!AZ121="","",年間受入調査入力票!AZ121)</f>
        <v/>
      </c>
      <c r="AQ113" s="240" t="str">
        <f>IF(年間受入調査入力票!BA121="","",年間受入調査入力票!BA121)</f>
        <v/>
      </c>
      <c r="AR113" s="240"/>
      <c r="AS113" s="240" t="str">
        <f>IF(年間受入調査入力票!BB121="","",年間受入調査入力票!BB121)</f>
        <v/>
      </c>
      <c r="AT113" s="240"/>
      <c r="AU113" s="240" t="str">
        <f>IF(年間受入調査入力票!BC121="","",年間受入調査入力票!BC121)</f>
        <v/>
      </c>
      <c r="AV113" s="240"/>
      <c r="AW113" s="240" t="str">
        <f>IF(年間受入調査入力票!BD121="","",年間受入調査入力票!BD121)</f>
        <v/>
      </c>
      <c r="AX113" s="240"/>
      <c r="AY113" s="240"/>
      <c r="AZ113" s="240" t="str">
        <f>IF(年間受入調査入力票!BE121="","",年間受入調査入力票!BE121)</f>
        <v/>
      </c>
      <c r="BA113" s="240"/>
      <c r="BB113" s="240"/>
      <c r="BC113" s="240"/>
      <c r="BD113" s="240"/>
      <c r="BE113" s="240"/>
      <c r="BF113" s="203" t="str">
        <f>IF(年間受入調査入力票!B121="","",年間受入調査入力票!B121)</f>
        <v/>
      </c>
      <c r="BG113" s="240"/>
    </row>
    <row r="114" spans="1:59" s="59" customFormat="1">
      <c r="A114" s="161" t="str">
        <f t="shared" si="13"/>
        <v/>
      </c>
      <c r="B114" s="238" t="str">
        <f>年間受入調査入力票!$Z$7&amp;年間受入調査入力票!$AB$7&amp;年間受入調査入力票!$AD$7&amp;年間受入調査入力票!$AF$7&amp;年間受入調査入力票!$AH$7&amp;年間受入調査入力票!$AJ$7</f>
        <v/>
      </c>
      <c r="C114" s="203" t="str">
        <f>IF(年間受入調査入力票!A122="","",年間受入調査入力票!A122)</f>
        <v/>
      </c>
      <c r="D114" s="238" t="str">
        <f>年間受入調査入力票!L122&amp;年間受入調査入力票!M122&amp;年間受入調査入力票!N122</f>
        <v/>
      </c>
      <c r="E114" s="239" t="str">
        <f t="shared" si="11"/>
        <v/>
      </c>
      <c r="F114" s="161"/>
      <c r="G114" s="240" t="str">
        <f t="shared" si="14"/>
        <v/>
      </c>
      <c r="H114" s="161"/>
      <c r="I114" s="238" t="str">
        <f>年間受入調査入力票!O122&amp;年間受入調査入力票!P122</f>
        <v/>
      </c>
      <c r="J114" s="161"/>
      <c r="K114" s="239" t="str">
        <f>IF(年間受入調査入力票!Q122="","",年間受入調査入力票!Q122)</f>
        <v/>
      </c>
      <c r="L114" s="161"/>
      <c r="M114" s="238" t="str">
        <f>年間受入調査入力票!R122&amp;年間受入調査入力票!S122&amp;年間受入調査入力票!T122</f>
        <v/>
      </c>
      <c r="N114" s="161"/>
      <c r="O114" s="238" t="str">
        <f>年間受入調査入力票!U122&amp;年間受入調査入力票!V122&amp;年間受入調査入力票!W122</f>
        <v/>
      </c>
      <c r="P114" s="161"/>
      <c r="Q114" s="238" t="str">
        <f>年間受入調査入力票!X122&amp;年間受入調査入力票!Y122&amp;年間受入調査入力票!Z122&amp;年間受入調査入力票!AA122&amp;年間受入調査入力票!AB122&amp;年間受入調査入力票!AC122</f>
        <v/>
      </c>
      <c r="R114" s="161"/>
      <c r="S114" s="238" t="str">
        <f>年間受入調査入力票!AD122&amp;年間受入調査入力票!AE122&amp;年間受入調査入力票!AF122</f>
        <v/>
      </c>
      <c r="T114" s="161"/>
      <c r="U114" s="238" t="str">
        <f>年間受入調査入力票!AG122&amp;年間受入調査入力票!AH122</f>
        <v/>
      </c>
      <c r="V114" s="161"/>
      <c r="W114" s="240" t="str">
        <f t="shared" si="15"/>
        <v/>
      </c>
      <c r="X114" s="161"/>
      <c r="Y114" s="161"/>
      <c r="Z114" s="161"/>
      <c r="AA114" s="203" t="str">
        <f>IF(年間受入調査入力票!AI122="","",年間受入調査入力票!AI122)</f>
        <v/>
      </c>
      <c r="AB114" s="240" t="str">
        <f t="shared" si="12"/>
        <v/>
      </c>
      <c r="AC114" s="203" t="str">
        <f>IF(C114="","",IF(年間受入調査入力票!$C$7="","",年間受入調査入力票!$C$7))</f>
        <v/>
      </c>
      <c r="AD114" s="240"/>
      <c r="AE114" s="240"/>
      <c r="AF114" s="240"/>
      <c r="AG114" s="240"/>
      <c r="AH114" s="240"/>
      <c r="AI114" s="240"/>
      <c r="AJ114" s="240"/>
      <c r="AK114" s="240"/>
      <c r="AL114" s="240"/>
      <c r="AM114" s="240"/>
      <c r="AN114" s="240"/>
      <c r="AO114" s="240"/>
      <c r="AP114" s="240" t="str">
        <f>IF(年間受入調査入力票!AZ122="","",年間受入調査入力票!AZ122)</f>
        <v/>
      </c>
      <c r="AQ114" s="240" t="str">
        <f>IF(年間受入調査入力票!BA122="","",年間受入調査入力票!BA122)</f>
        <v/>
      </c>
      <c r="AR114" s="240"/>
      <c r="AS114" s="240" t="str">
        <f>IF(年間受入調査入力票!BB122="","",年間受入調査入力票!BB122)</f>
        <v/>
      </c>
      <c r="AT114" s="240"/>
      <c r="AU114" s="240" t="str">
        <f>IF(年間受入調査入力票!BC122="","",年間受入調査入力票!BC122)</f>
        <v/>
      </c>
      <c r="AV114" s="240"/>
      <c r="AW114" s="240" t="str">
        <f>IF(年間受入調査入力票!BD122="","",年間受入調査入力票!BD122)</f>
        <v/>
      </c>
      <c r="AX114" s="240"/>
      <c r="AY114" s="240"/>
      <c r="AZ114" s="240" t="str">
        <f>IF(年間受入調査入力票!BE122="","",年間受入調査入力票!BE122)</f>
        <v/>
      </c>
      <c r="BA114" s="240"/>
      <c r="BB114" s="240"/>
      <c r="BC114" s="240"/>
      <c r="BD114" s="240"/>
      <c r="BE114" s="240"/>
      <c r="BF114" s="203" t="str">
        <f>IF(年間受入調査入力票!B122="","",年間受入調査入力票!B122)</f>
        <v/>
      </c>
      <c r="BG114" s="240"/>
    </row>
    <row r="115" spans="1:59" s="59" customFormat="1">
      <c r="A115" s="161" t="str">
        <f t="shared" si="13"/>
        <v/>
      </c>
      <c r="B115" s="238" t="str">
        <f>年間受入調査入力票!$Z$7&amp;年間受入調査入力票!$AB$7&amp;年間受入調査入力票!$AD$7&amp;年間受入調査入力票!$AF$7&amp;年間受入調査入力票!$AH$7&amp;年間受入調査入力票!$AJ$7</f>
        <v/>
      </c>
      <c r="C115" s="203" t="str">
        <f>IF(年間受入調査入力票!A123="","",年間受入調査入力票!A123)</f>
        <v/>
      </c>
      <c r="D115" s="238" t="str">
        <f>年間受入調査入力票!L123&amp;年間受入調査入力票!M123&amp;年間受入調査入力票!N123</f>
        <v/>
      </c>
      <c r="E115" s="239" t="str">
        <f t="shared" si="11"/>
        <v/>
      </c>
      <c r="F115" s="161"/>
      <c r="G115" s="240" t="str">
        <f t="shared" si="14"/>
        <v/>
      </c>
      <c r="H115" s="161"/>
      <c r="I115" s="238" t="str">
        <f>年間受入調査入力票!O123&amp;年間受入調査入力票!P123</f>
        <v/>
      </c>
      <c r="J115" s="161"/>
      <c r="K115" s="239" t="str">
        <f>IF(年間受入調査入力票!Q123="","",年間受入調査入力票!Q123)</f>
        <v/>
      </c>
      <c r="L115" s="161"/>
      <c r="M115" s="238" t="str">
        <f>年間受入調査入力票!R123&amp;年間受入調査入力票!S123&amp;年間受入調査入力票!T123</f>
        <v/>
      </c>
      <c r="N115" s="161"/>
      <c r="O115" s="238" t="str">
        <f>年間受入調査入力票!U123&amp;年間受入調査入力票!V123&amp;年間受入調査入力票!W123</f>
        <v/>
      </c>
      <c r="P115" s="161"/>
      <c r="Q115" s="238" t="str">
        <f>年間受入調査入力票!X123&amp;年間受入調査入力票!Y123&amp;年間受入調査入力票!Z123&amp;年間受入調査入力票!AA123&amp;年間受入調査入力票!AB123&amp;年間受入調査入力票!AC123</f>
        <v/>
      </c>
      <c r="R115" s="161"/>
      <c r="S115" s="238" t="str">
        <f>年間受入調査入力票!AD123&amp;年間受入調査入力票!AE123&amp;年間受入調査入力票!AF123</f>
        <v/>
      </c>
      <c r="T115" s="161"/>
      <c r="U115" s="238" t="str">
        <f>年間受入調査入力票!AG123&amp;年間受入調査入力票!AH123</f>
        <v/>
      </c>
      <c r="V115" s="161"/>
      <c r="W115" s="240" t="str">
        <f t="shared" si="15"/>
        <v/>
      </c>
      <c r="X115" s="161"/>
      <c r="Y115" s="161"/>
      <c r="Z115" s="161"/>
      <c r="AA115" s="203" t="str">
        <f>IF(年間受入調査入力票!AI123="","",年間受入調査入力票!AI123)</f>
        <v/>
      </c>
      <c r="AB115" s="240" t="str">
        <f t="shared" si="12"/>
        <v/>
      </c>
      <c r="AC115" s="203" t="str">
        <f>IF(C115="","",IF(年間受入調査入力票!$C$7="","",年間受入調査入力票!$C$7))</f>
        <v/>
      </c>
      <c r="AD115" s="240"/>
      <c r="AE115" s="240"/>
      <c r="AF115" s="240"/>
      <c r="AG115" s="240"/>
      <c r="AH115" s="240"/>
      <c r="AI115" s="240"/>
      <c r="AJ115" s="240"/>
      <c r="AK115" s="240"/>
      <c r="AL115" s="240"/>
      <c r="AM115" s="240"/>
      <c r="AN115" s="240"/>
      <c r="AO115" s="240"/>
      <c r="AP115" s="240" t="str">
        <f>IF(年間受入調査入力票!AZ123="","",年間受入調査入力票!AZ123)</f>
        <v/>
      </c>
      <c r="AQ115" s="240" t="str">
        <f>IF(年間受入調査入力票!BA123="","",年間受入調査入力票!BA123)</f>
        <v/>
      </c>
      <c r="AR115" s="240"/>
      <c r="AS115" s="240" t="str">
        <f>IF(年間受入調査入力票!BB123="","",年間受入調査入力票!BB123)</f>
        <v/>
      </c>
      <c r="AT115" s="240"/>
      <c r="AU115" s="240" t="str">
        <f>IF(年間受入調査入力票!BC123="","",年間受入調査入力票!BC123)</f>
        <v/>
      </c>
      <c r="AV115" s="240"/>
      <c r="AW115" s="240" t="str">
        <f>IF(年間受入調査入力票!BD123="","",年間受入調査入力票!BD123)</f>
        <v/>
      </c>
      <c r="AX115" s="240"/>
      <c r="AY115" s="240"/>
      <c r="AZ115" s="240" t="str">
        <f>IF(年間受入調査入力票!BE123="","",年間受入調査入力票!BE123)</f>
        <v/>
      </c>
      <c r="BA115" s="240"/>
      <c r="BB115" s="240"/>
      <c r="BC115" s="240"/>
      <c r="BD115" s="240"/>
      <c r="BE115" s="240"/>
      <c r="BF115" s="203" t="str">
        <f>IF(年間受入調査入力票!B123="","",年間受入調査入力票!B123)</f>
        <v/>
      </c>
      <c r="BG115" s="240"/>
    </row>
    <row r="116" spans="1:59" s="59" customFormat="1">
      <c r="A116" s="161" t="str">
        <f t="shared" si="13"/>
        <v/>
      </c>
      <c r="B116" s="238" t="str">
        <f>年間受入調査入力票!$Z$7&amp;年間受入調査入力票!$AB$7&amp;年間受入調査入力票!$AD$7&amp;年間受入調査入力票!$AF$7&amp;年間受入調査入力票!$AH$7&amp;年間受入調査入力票!$AJ$7</f>
        <v/>
      </c>
      <c r="C116" s="203" t="str">
        <f>IF(年間受入調査入力票!A124="","",年間受入調査入力票!A124)</f>
        <v/>
      </c>
      <c r="D116" s="238" t="str">
        <f>年間受入調査入力票!L124&amp;年間受入調査入力票!M124&amp;年間受入調査入力票!N124</f>
        <v/>
      </c>
      <c r="E116" s="239" t="str">
        <f t="shared" si="11"/>
        <v/>
      </c>
      <c r="F116" s="161"/>
      <c r="G116" s="240" t="str">
        <f t="shared" si="14"/>
        <v/>
      </c>
      <c r="H116" s="161"/>
      <c r="I116" s="238" t="str">
        <f>年間受入調査入力票!O124&amp;年間受入調査入力票!P124</f>
        <v/>
      </c>
      <c r="J116" s="161"/>
      <c r="K116" s="239" t="str">
        <f>IF(年間受入調査入力票!Q124="","",年間受入調査入力票!Q124)</f>
        <v/>
      </c>
      <c r="L116" s="161"/>
      <c r="M116" s="238" t="str">
        <f>年間受入調査入力票!R124&amp;年間受入調査入力票!S124&amp;年間受入調査入力票!T124</f>
        <v/>
      </c>
      <c r="N116" s="161"/>
      <c r="O116" s="238" t="str">
        <f>年間受入調査入力票!U124&amp;年間受入調査入力票!V124&amp;年間受入調査入力票!W124</f>
        <v/>
      </c>
      <c r="P116" s="161"/>
      <c r="Q116" s="238" t="str">
        <f>年間受入調査入力票!X124&amp;年間受入調査入力票!Y124&amp;年間受入調査入力票!Z124&amp;年間受入調査入力票!AA124&amp;年間受入調査入力票!AB124&amp;年間受入調査入力票!AC124</f>
        <v/>
      </c>
      <c r="R116" s="161"/>
      <c r="S116" s="238" t="str">
        <f>年間受入調査入力票!AD124&amp;年間受入調査入力票!AE124&amp;年間受入調査入力票!AF124</f>
        <v/>
      </c>
      <c r="T116" s="161"/>
      <c r="U116" s="238" t="str">
        <f>年間受入調査入力票!AG124&amp;年間受入調査入力票!AH124</f>
        <v/>
      </c>
      <c r="V116" s="161"/>
      <c r="W116" s="240" t="str">
        <f t="shared" si="15"/>
        <v/>
      </c>
      <c r="X116" s="161"/>
      <c r="Y116" s="161"/>
      <c r="Z116" s="161"/>
      <c r="AA116" s="203" t="str">
        <f>IF(年間受入調査入力票!AI124="","",年間受入調査入力票!AI124)</f>
        <v/>
      </c>
      <c r="AB116" s="240" t="str">
        <f t="shared" si="12"/>
        <v/>
      </c>
      <c r="AC116" s="203" t="str">
        <f>IF(C116="","",IF(年間受入調査入力票!$C$7="","",年間受入調査入力票!$C$7))</f>
        <v/>
      </c>
      <c r="AD116" s="240"/>
      <c r="AE116" s="240"/>
      <c r="AF116" s="240"/>
      <c r="AG116" s="240"/>
      <c r="AH116" s="240"/>
      <c r="AI116" s="240"/>
      <c r="AJ116" s="240"/>
      <c r="AK116" s="240"/>
      <c r="AL116" s="240"/>
      <c r="AM116" s="240"/>
      <c r="AN116" s="240"/>
      <c r="AO116" s="240"/>
      <c r="AP116" s="240" t="str">
        <f>IF(年間受入調査入力票!AZ124="","",年間受入調査入力票!AZ124)</f>
        <v/>
      </c>
      <c r="AQ116" s="240" t="str">
        <f>IF(年間受入調査入力票!BA124="","",年間受入調査入力票!BA124)</f>
        <v/>
      </c>
      <c r="AR116" s="240"/>
      <c r="AS116" s="240" t="str">
        <f>IF(年間受入調査入力票!BB124="","",年間受入調査入力票!BB124)</f>
        <v/>
      </c>
      <c r="AT116" s="240"/>
      <c r="AU116" s="240" t="str">
        <f>IF(年間受入調査入力票!BC124="","",年間受入調査入力票!BC124)</f>
        <v/>
      </c>
      <c r="AV116" s="240"/>
      <c r="AW116" s="240" t="str">
        <f>IF(年間受入調査入力票!BD124="","",年間受入調査入力票!BD124)</f>
        <v/>
      </c>
      <c r="AX116" s="240"/>
      <c r="AY116" s="240"/>
      <c r="AZ116" s="240" t="str">
        <f>IF(年間受入調査入力票!BE124="","",年間受入調査入力票!BE124)</f>
        <v/>
      </c>
      <c r="BA116" s="240"/>
      <c r="BB116" s="240"/>
      <c r="BC116" s="240"/>
      <c r="BD116" s="240"/>
      <c r="BE116" s="240"/>
      <c r="BF116" s="203" t="str">
        <f>IF(年間受入調査入力票!B124="","",年間受入調査入力票!B124)</f>
        <v/>
      </c>
      <c r="BG116" s="240"/>
    </row>
    <row r="117" spans="1:59" s="59" customFormat="1">
      <c r="A117" s="161" t="str">
        <f t="shared" si="13"/>
        <v/>
      </c>
      <c r="B117" s="238" t="str">
        <f>年間受入調査入力票!$Z$7&amp;年間受入調査入力票!$AB$7&amp;年間受入調査入力票!$AD$7&amp;年間受入調査入力票!$AF$7&amp;年間受入調査入力票!$AH$7&amp;年間受入調査入力票!$AJ$7</f>
        <v/>
      </c>
      <c r="C117" s="203" t="str">
        <f>IF(年間受入調査入力票!A125="","",年間受入調査入力票!A125)</f>
        <v/>
      </c>
      <c r="D117" s="238" t="str">
        <f>年間受入調査入力票!L125&amp;年間受入調査入力票!M125&amp;年間受入調査入力票!N125</f>
        <v/>
      </c>
      <c r="E117" s="239" t="str">
        <f t="shared" si="11"/>
        <v/>
      </c>
      <c r="F117" s="161"/>
      <c r="G117" s="240" t="str">
        <f t="shared" si="14"/>
        <v/>
      </c>
      <c r="H117" s="161"/>
      <c r="I117" s="238" t="str">
        <f>年間受入調査入力票!O125&amp;年間受入調査入力票!P125</f>
        <v/>
      </c>
      <c r="J117" s="161"/>
      <c r="K117" s="239" t="str">
        <f>IF(年間受入調査入力票!Q125="","",年間受入調査入力票!Q125)</f>
        <v/>
      </c>
      <c r="L117" s="161"/>
      <c r="M117" s="238" t="str">
        <f>年間受入調査入力票!R125&amp;年間受入調査入力票!S125&amp;年間受入調査入力票!T125</f>
        <v/>
      </c>
      <c r="N117" s="161"/>
      <c r="O117" s="238" t="str">
        <f>年間受入調査入力票!U125&amp;年間受入調査入力票!V125&amp;年間受入調査入力票!W125</f>
        <v/>
      </c>
      <c r="P117" s="161"/>
      <c r="Q117" s="238" t="str">
        <f>年間受入調査入力票!X125&amp;年間受入調査入力票!Y125&amp;年間受入調査入力票!Z125&amp;年間受入調査入力票!AA125&amp;年間受入調査入力票!AB125&amp;年間受入調査入力票!AC125</f>
        <v/>
      </c>
      <c r="R117" s="161"/>
      <c r="S117" s="238" t="str">
        <f>年間受入調査入力票!AD125&amp;年間受入調査入力票!AE125&amp;年間受入調査入力票!AF125</f>
        <v/>
      </c>
      <c r="T117" s="161"/>
      <c r="U117" s="238" t="str">
        <f>年間受入調査入力票!AG125&amp;年間受入調査入力票!AH125</f>
        <v/>
      </c>
      <c r="V117" s="161"/>
      <c r="W117" s="240" t="str">
        <f t="shared" si="15"/>
        <v/>
      </c>
      <c r="X117" s="161"/>
      <c r="Y117" s="161"/>
      <c r="Z117" s="161"/>
      <c r="AA117" s="203" t="str">
        <f>IF(年間受入調査入力票!AI125="","",年間受入調査入力票!AI125)</f>
        <v/>
      </c>
      <c r="AB117" s="240" t="str">
        <f t="shared" si="12"/>
        <v/>
      </c>
      <c r="AC117" s="203" t="str">
        <f>IF(C117="","",IF(年間受入調査入力票!$C$7="","",年間受入調査入力票!$C$7))</f>
        <v/>
      </c>
      <c r="AD117" s="240"/>
      <c r="AE117" s="240"/>
      <c r="AF117" s="240"/>
      <c r="AG117" s="240"/>
      <c r="AH117" s="240"/>
      <c r="AI117" s="240"/>
      <c r="AJ117" s="240"/>
      <c r="AK117" s="240"/>
      <c r="AL117" s="240"/>
      <c r="AM117" s="240"/>
      <c r="AN117" s="240"/>
      <c r="AO117" s="240"/>
      <c r="AP117" s="240" t="str">
        <f>IF(年間受入調査入力票!AZ125="","",年間受入調査入力票!AZ125)</f>
        <v/>
      </c>
      <c r="AQ117" s="240" t="str">
        <f>IF(年間受入調査入力票!BA125="","",年間受入調査入力票!BA125)</f>
        <v/>
      </c>
      <c r="AR117" s="240"/>
      <c r="AS117" s="240" t="str">
        <f>IF(年間受入調査入力票!BB125="","",年間受入調査入力票!BB125)</f>
        <v/>
      </c>
      <c r="AT117" s="240"/>
      <c r="AU117" s="240" t="str">
        <f>IF(年間受入調査入力票!BC125="","",年間受入調査入力票!BC125)</f>
        <v/>
      </c>
      <c r="AV117" s="240"/>
      <c r="AW117" s="240" t="str">
        <f>IF(年間受入調査入力票!BD125="","",年間受入調査入力票!BD125)</f>
        <v/>
      </c>
      <c r="AX117" s="240"/>
      <c r="AY117" s="240"/>
      <c r="AZ117" s="240" t="str">
        <f>IF(年間受入調査入力票!BE125="","",年間受入調査入力票!BE125)</f>
        <v/>
      </c>
      <c r="BA117" s="240"/>
      <c r="BB117" s="240"/>
      <c r="BC117" s="240"/>
      <c r="BD117" s="240"/>
      <c r="BE117" s="240"/>
      <c r="BF117" s="203" t="str">
        <f>IF(年間受入調査入力票!B125="","",年間受入調査入力票!B125)</f>
        <v/>
      </c>
      <c r="BG117" s="240"/>
    </row>
    <row r="118" spans="1:59" s="59" customFormat="1">
      <c r="A118" s="161" t="str">
        <f t="shared" si="13"/>
        <v/>
      </c>
      <c r="B118" s="238" t="str">
        <f>年間受入調査入力票!$Z$7&amp;年間受入調査入力票!$AB$7&amp;年間受入調査入力票!$AD$7&amp;年間受入調査入力票!$AF$7&amp;年間受入調査入力票!$AH$7&amp;年間受入調査入力票!$AJ$7</f>
        <v/>
      </c>
      <c r="C118" s="203" t="str">
        <f>IF(年間受入調査入力票!A126="","",年間受入調査入力票!A126)</f>
        <v/>
      </c>
      <c r="D118" s="238" t="str">
        <f>年間受入調査入力票!L126&amp;年間受入調査入力票!M126&amp;年間受入調査入力票!N126</f>
        <v/>
      </c>
      <c r="E118" s="239" t="str">
        <f t="shared" si="11"/>
        <v/>
      </c>
      <c r="F118" s="161"/>
      <c r="G118" s="240" t="str">
        <f t="shared" si="14"/>
        <v/>
      </c>
      <c r="H118" s="161"/>
      <c r="I118" s="238" t="str">
        <f>年間受入調査入力票!O126&amp;年間受入調査入力票!P126</f>
        <v/>
      </c>
      <c r="J118" s="161"/>
      <c r="K118" s="239" t="str">
        <f>IF(年間受入調査入力票!Q126="","",年間受入調査入力票!Q126)</f>
        <v/>
      </c>
      <c r="L118" s="161"/>
      <c r="M118" s="238" t="str">
        <f>年間受入調査入力票!R126&amp;年間受入調査入力票!S126&amp;年間受入調査入力票!T126</f>
        <v/>
      </c>
      <c r="N118" s="161"/>
      <c r="O118" s="238" t="str">
        <f>年間受入調査入力票!U126&amp;年間受入調査入力票!V126&amp;年間受入調査入力票!W126</f>
        <v/>
      </c>
      <c r="P118" s="161"/>
      <c r="Q118" s="238" t="str">
        <f>年間受入調査入力票!X126&amp;年間受入調査入力票!Y126&amp;年間受入調査入力票!Z126&amp;年間受入調査入力票!AA126&amp;年間受入調査入力票!AB126&amp;年間受入調査入力票!AC126</f>
        <v/>
      </c>
      <c r="R118" s="161"/>
      <c r="S118" s="238" t="str">
        <f>年間受入調査入力票!AD126&amp;年間受入調査入力票!AE126&amp;年間受入調査入力票!AF126</f>
        <v/>
      </c>
      <c r="T118" s="161"/>
      <c r="U118" s="238" t="str">
        <f>年間受入調査入力票!AG126&amp;年間受入調査入力票!AH126</f>
        <v/>
      </c>
      <c r="V118" s="161"/>
      <c r="W118" s="240" t="str">
        <f t="shared" si="15"/>
        <v/>
      </c>
      <c r="X118" s="161"/>
      <c r="Y118" s="161"/>
      <c r="Z118" s="161"/>
      <c r="AA118" s="203" t="str">
        <f>IF(年間受入調査入力票!AI126="","",年間受入調査入力票!AI126)</f>
        <v/>
      </c>
      <c r="AB118" s="240" t="str">
        <f t="shared" si="12"/>
        <v/>
      </c>
      <c r="AC118" s="203" t="str">
        <f>IF(C118="","",IF(年間受入調査入力票!$C$7="","",年間受入調査入力票!$C$7))</f>
        <v/>
      </c>
      <c r="AD118" s="240"/>
      <c r="AE118" s="240"/>
      <c r="AF118" s="240"/>
      <c r="AG118" s="240"/>
      <c r="AH118" s="240"/>
      <c r="AI118" s="240"/>
      <c r="AJ118" s="240"/>
      <c r="AK118" s="240"/>
      <c r="AL118" s="240"/>
      <c r="AM118" s="240"/>
      <c r="AN118" s="240"/>
      <c r="AO118" s="240"/>
      <c r="AP118" s="240" t="str">
        <f>IF(年間受入調査入力票!AZ126="","",年間受入調査入力票!AZ126)</f>
        <v/>
      </c>
      <c r="AQ118" s="240" t="str">
        <f>IF(年間受入調査入力票!BA126="","",年間受入調査入力票!BA126)</f>
        <v/>
      </c>
      <c r="AR118" s="240"/>
      <c r="AS118" s="240" t="str">
        <f>IF(年間受入調査入力票!BB126="","",年間受入調査入力票!BB126)</f>
        <v/>
      </c>
      <c r="AT118" s="240"/>
      <c r="AU118" s="240" t="str">
        <f>IF(年間受入調査入力票!BC126="","",年間受入調査入力票!BC126)</f>
        <v/>
      </c>
      <c r="AV118" s="240"/>
      <c r="AW118" s="240" t="str">
        <f>IF(年間受入調査入力票!BD126="","",年間受入調査入力票!BD126)</f>
        <v/>
      </c>
      <c r="AX118" s="240"/>
      <c r="AY118" s="240"/>
      <c r="AZ118" s="240" t="str">
        <f>IF(年間受入調査入力票!BE126="","",年間受入調査入力票!BE126)</f>
        <v/>
      </c>
      <c r="BA118" s="240"/>
      <c r="BB118" s="240"/>
      <c r="BC118" s="240"/>
      <c r="BD118" s="240"/>
      <c r="BE118" s="240"/>
      <c r="BF118" s="203" t="str">
        <f>IF(年間受入調査入力票!B126="","",年間受入調査入力票!B126)</f>
        <v/>
      </c>
      <c r="BG118" s="240"/>
    </row>
    <row r="119" spans="1:59" s="59" customFormat="1">
      <c r="A119" s="161" t="str">
        <f t="shared" si="13"/>
        <v/>
      </c>
      <c r="B119" s="238" t="str">
        <f>年間受入調査入力票!$Z$7&amp;年間受入調査入力票!$AB$7&amp;年間受入調査入力票!$AD$7&amp;年間受入調査入力票!$AF$7&amp;年間受入調査入力票!$AH$7&amp;年間受入調査入力票!$AJ$7</f>
        <v/>
      </c>
      <c r="C119" s="203" t="str">
        <f>IF(年間受入調査入力票!A127="","",年間受入調査入力票!A127)</f>
        <v/>
      </c>
      <c r="D119" s="238" t="str">
        <f>年間受入調査入力票!L127&amp;年間受入調査入力票!M127&amp;年間受入調査入力票!N127</f>
        <v/>
      </c>
      <c r="E119" s="239" t="str">
        <f t="shared" si="11"/>
        <v/>
      </c>
      <c r="F119" s="161"/>
      <c r="G119" s="240" t="str">
        <f t="shared" si="14"/>
        <v/>
      </c>
      <c r="H119" s="161"/>
      <c r="I119" s="238" t="str">
        <f>年間受入調査入力票!O127&amp;年間受入調査入力票!P127</f>
        <v/>
      </c>
      <c r="J119" s="161"/>
      <c r="K119" s="239" t="str">
        <f>IF(年間受入調査入力票!Q127="","",年間受入調査入力票!Q127)</f>
        <v/>
      </c>
      <c r="L119" s="161"/>
      <c r="M119" s="238" t="str">
        <f>年間受入調査入力票!R127&amp;年間受入調査入力票!S127&amp;年間受入調査入力票!T127</f>
        <v/>
      </c>
      <c r="N119" s="161"/>
      <c r="O119" s="238" t="str">
        <f>年間受入調査入力票!U127&amp;年間受入調査入力票!V127&amp;年間受入調査入力票!W127</f>
        <v/>
      </c>
      <c r="P119" s="161"/>
      <c r="Q119" s="238" t="str">
        <f>年間受入調査入力票!X127&amp;年間受入調査入力票!Y127&amp;年間受入調査入力票!Z127&amp;年間受入調査入力票!AA127&amp;年間受入調査入力票!AB127&amp;年間受入調査入力票!AC127</f>
        <v/>
      </c>
      <c r="R119" s="161"/>
      <c r="S119" s="238" t="str">
        <f>年間受入調査入力票!AD127&amp;年間受入調査入力票!AE127&amp;年間受入調査入力票!AF127</f>
        <v/>
      </c>
      <c r="T119" s="161"/>
      <c r="U119" s="238" t="str">
        <f>年間受入調査入力票!AG127&amp;年間受入調査入力票!AH127</f>
        <v/>
      </c>
      <c r="V119" s="161"/>
      <c r="W119" s="240" t="str">
        <f t="shared" si="15"/>
        <v/>
      </c>
      <c r="X119" s="161"/>
      <c r="Y119" s="161"/>
      <c r="Z119" s="161"/>
      <c r="AA119" s="203" t="str">
        <f>IF(年間受入調査入力票!AI127="","",年間受入調査入力票!AI127)</f>
        <v/>
      </c>
      <c r="AB119" s="240" t="str">
        <f t="shared" si="12"/>
        <v/>
      </c>
      <c r="AC119" s="203" t="str">
        <f>IF(C119="","",IF(年間受入調査入力票!$C$7="","",年間受入調査入力票!$C$7))</f>
        <v/>
      </c>
      <c r="AD119" s="240"/>
      <c r="AE119" s="240"/>
      <c r="AF119" s="240"/>
      <c r="AG119" s="240"/>
      <c r="AH119" s="240"/>
      <c r="AI119" s="240"/>
      <c r="AJ119" s="240"/>
      <c r="AK119" s="240"/>
      <c r="AL119" s="240"/>
      <c r="AM119" s="240"/>
      <c r="AN119" s="240"/>
      <c r="AO119" s="240"/>
      <c r="AP119" s="240" t="str">
        <f>IF(年間受入調査入力票!AZ127="","",年間受入調査入力票!AZ127)</f>
        <v/>
      </c>
      <c r="AQ119" s="240" t="str">
        <f>IF(年間受入調査入力票!BA127="","",年間受入調査入力票!BA127)</f>
        <v/>
      </c>
      <c r="AR119" s="240"/>
      <c r="AS119" s="240" t="str">
        <f>IF(年間受入調査入力票!BB127="","",年間受入調査入力票!BB127)</f>
        <v/>
      </c>
      <c r="AT119" s="240"/>
      <c r="AU119" s="240" t="str">
        <f>IF(年間受入調査入力票!BC127="","",年間受入調査入力票!BC127)</f>
        <v/>
      </c>
      <c r="AV119" s="240"/>
      <c r="AW119" s="240" t="str">
        <f>IF(年間受入調査入力票!BD127="","",年間受入調査入力票!BD127)</f>
        <v/>
      </c>
      <c r="AX119" s="240"/>
      <c r="AY119" s="240"/>
      <c r="AZ119" s="240" t="str">
        <f>IF(年間受入調査入力票!BE127="","",年間受入調査入力票!BE127)</f>
        <v/>
      </c>
      <c r="BA119" s="240"/>
      <c r="BB119" s="240"/>
      <c r="BC119" s="240"/>
      <c r="BD119" s="240"/>
      <c r="BE119" s="240"/>
      <c r="BF119" s="203" t="str">
        <f>IF(年間受入調査入力票!B127="","",年間受入調査入力票!B127)</f>
        <v/>
      </c>
      <c r="BG119" s="240"/>
    </row>
    <row r="120" spans="1:59" s="59" customFormat="1">
      <c r="A120" s="161" t="str">
        <f t="shared" si="13"/>
        <v/>
      </c>
      <c r="B120" s="238" t="str">
        <f>年間受入調査入力票!$Z$7&amp;年間受入調査入力票!$AB$7&amp;年間受入調査入力票!$AD$7&amp;年間受入調査入力票!$AF$7&amp;年間受入調査入力票!$AH$7&amp;年間受入調査入力票!$AJ$7</f>
        <v/>
      </c>
      <c r="C120" s="203" t="str">
        <f>IF(年間受入調査入力票!A128="","",年間受入調査入力票!A128)</f>
        <v/>
      </c>
      <c r="D120" s="238" t="str">
        <f>年間受入調査入力票!L128&amp;年間受入調査入力票!M128&amp;年間受入調査入力票!N128</f>
        <v/>
      </c>
      <c r="E120" s="239" t="str">
        <f t="shared" si="11"/>
        <v/>
      </c>
      <c r="F120" s="161"/>
      <c r="G120" s="240" t="str">
        <f t="shared" si="14"/>
        <v/>
      </c>
      <c r="H120" s="161"/>
      <c r="I120" s="238" t="str">
        <f>年間受入調査入力票!O128&amp;年間受入調査入力票!P128</f>
        <v/>
      </c>
      <c r="J120" s="161"/>
      <c r="K120" s="239" t="str">
        <f>IF(年間受入調査入力票!Q128="","",年間受入調査入力票!Q128)</f>
        <v/>
      </c>
      <c r="L120" s="161"/>
      <c r="M120" s="238" t="str">
        <f>年間受入調査入力票!R128&amp;年間受入調査入力票!S128&amp;年間受入調査入力票!T128</f>
        <v/>
      </c>
      <c r="N120" s="161"/>
      <c r="O120" s="238" t="str">
        <f>年間受入調査入力票!U128&amp;年間受入調査入力票!V128&amp;年間受入調査入力票!W128</f>
        <v/>
      </c>
      <c r="P120" s="161"/>
      <c r="Q120" s="238" t="str">
        <f>年間受入調査入力票!X128&amp;年間受入調査入力票!Y128&amp;年間受入調査入力票!Z128&amp;年間受入調査入力票!AA128&amp;年間受入調査入力票!AB128&amp;年間受入調査入力票!AC128</f>
        <v/>
      </c>
      <c r="R120" s="161"/>
      <c r="S120" s="238" t="str">
        <f>年間受入調査入力票!AD128&amp;年間受入調査入力票!AE128&amp;年間受入調査入力票!AF128</f>
        <v/>
      </c>
      <c r="T120" s="161"/>
      <c r="U120" s="238" t="str">
        <f>年間受入調査入力票!AG128&amp;年間受入調査入力票!AH128</f>
        <v/>
      </c>
      <c r="V120" s="161"/>
      <c r="W120" s="240" t="str">
        <f t="shared" si="15"/>
        <v/>
      </c>
      <c r="X120" s="161"/>
      <c r="Y120" s="161"/>
      <c r="Z120" s="161"/>
      <c r="AA120" s="203" t="str">
        <f>IF(年間受入調査入力票!AI128="","",年間受入調査入力票!AI128)</f>
        <v/>
      </c>
      <c r="AB120" s="240" t="str">
        <f t="shared" si="12"/>
        <v/>
      </c>
      <c r="AC120" s="203" t="str">
        <f>IF(C120="","",IF(年間受入調査入力票!$C$7="","",年間受入調査入力票!$C$7))</f>
        <v/>
      </c>
      <c r="AD120" s="240"/>
      <c r="AE120" s="240"/>
      <c r="AF120" s="240"/>
      <c r="AG120" s="240"/>
      <c r="AH120" s="240"/>
      <c r="AI120" s="240"/>
      <c r="AJ120" s="240"/>
      <c r="AK120" s="240"/>
      <c r="AL120" s="240"/>
      <c r="AM120" s="240"/>
      <c r="AN120" s="240"/>
      <c r="AO120" s="240"/>
      <c r="AP120" s="240" t="str">
        <f>IF(年間受入調査入力票!AZ128="","",年間受入調査入力票!AZ128)</f>
        <v/>
      </c>
      <c r="AQ120" s="240" t="str">
        <f>IF(年間受入調査入力票!BA128="","",年間受入調査入力票!BA128)</f>
        <v/>
      </c>
      <c r="AR120" s="240"/>
      <c r="AS120" s="240" t="str">
        <f>IF(年間受入調査入力票!BB128="","",年間受入調査入力票!BB128)</f>
        <v/>
      </c>
      <c r="AT120" s="240"/>
      <c r="AU120" s="240" t="str">
        <f>IF(年間受入調査入力票!BC128="","",年間受入調査入力票!BC128)</f>
        <v/>
      </c>
      <c r="AV120" s="240"/>
      <c r="AW120" s="240" t="str">
        <f>IF(年間受入調査入力票!BD128="","",年間受入調査入力票!BD128)</f>
        <v/>
      </c>
      <c r="AX120" s="240"/>
      <c r="AY120" s="240"/>
      <c r="AZ120" s="240" t="str">
        <f>IF(年間受入調査入力票!BE128="","",年間受入調査入力票!BE128)</f>
        <v/>
      </c>
      <c r="BA120" s="240"/>
      <c r="BB120" s="240"/>
      <c r="BC120" s="240"/>
      <c r="BD120" s="240"/>
      <c r="BE120" s="240"/>
      <c r="BF120" s="203" t="str">
        <f>IF(年間受入調査入力票!B128="","",年間受入調査入力票!B128)</f>
        <v/>
      </c>
      <c r="BG120" s="240"/>
    </row>
    <row r="121" spans="1:59" s="59" customFormat="1">
      <c r="A121" s="161" t="str">
        <f t="shared" si="13"/>
        <v/>
      </c>
      <c r="B121" s="238" t="str">
        <f>年間受入調査入力票!$Z$7&amp;年間受入調査入力票!$AB$7&amp;年間受入調査入力票!$AD$7&amp;年間受入調査入力票!$AF$7&amp;年間受入調査入力票!$AH$7&amp;年間受入調査入力票!$AJ$7</f>
        <v/>
      </c>
      <c r="C121" s="203" t="str">
        <f>IF(年間受入調査入力票!A129="","",年間受入調査入力票!A129)</f>
        <v/>
      </c>
      <c r="D121" s="238" t="str">
        <f>年間受入調査入力票!L129&amp;年間受入調査入力票!M129&amp;年間受入調査入力票!N129</f>
        <v/>
      </c>
      <c r="E121" s="239" t="str">
        <f t="shared" si="11"/>
        <v/>
      </c>
      <c r="F121" s="161"/>
      <c r="G121" s="240" t="str">
        <f t="shared" si="14"/>
        <v/>
      </c>
      <c r="H121" s="161"/>
      <c r="I121" s="238" t="str">
        <f>年間受入調査入力票!O129&amp;年間受入調査入力票!P129</f>
        <v/>
      </c>
      <c r="J121" s="161"/>
      <c r="K121" s="239" t="str">
        <f>IF(年間受入調査入力票!Q129="","",年間受入調査入力票!Q129)</f>
        <v/>
      </c>
      <c r="L121" s="161"/>
      <c r="M121" s="238" t="str">
        <f>年間受入調査入力票!R129&amp;年間受入調査入力票!S129&amp;年間受入調査入力票!T129</f>
        <v/>
      </c>
      <c r="N121" s="161"/>
      <c r="O121" s="238" t="str">
        <f>年間受入調査入力票!U129&amp;年間受入調査入力票!V129&amp;年間受入調査入力票!W129</f>
        <v/>
      </c>
      <c r="P121" s="161"/>
      <c r="Q121" s="238" t="str">
        <f>年間受入調査入力票!X129&amp;年間受入調査入力票!Y129&amp;年間受入調査入力票!Z129&amp;年間受入調査入力票!AA129&amp;年間受入調査入力票!AB129&amp;年間受入調査入力票!AC129</f>
        <v/>
      </c>
      <c r="R121" s="161"/>
      <c r="S121" s="238" t="str">
        <f>年間受入調査入力票!AD129&amp;年間受入調査入力票!AE129&amp;年間受入調査入力票!AF129</f>
        <v/>
      </c>
      <c r="T121" s="161"/>
      <c r="U121" s="238" t="str">
        <f>年間受入調査入力票!AG129&amp;年間受入調査入力票!AH129</f>
        <v/>
      </c>
      <c r="V121" s="161"/>
      <c r="W121" s="240" t="str">
        <f t="shared" si="15"/>
        <v/>
      </c>
      <c r="X121" s="161"/>
      <c r="Y121" s="161"/>
      <c r="Z121" s="161"/>
      <c r="AA121" s="203" t="str">
        <f>IF(年間受入調査入力票!AI129="","",年間受入調査入力票!AI129)</f>
        <v/>
      </c>
      <c r="AB121" s="240" t="str">
        <f t="shared" si="12"/>
        <v/>
      </c>
      <c r="AC121" s="203" t="str">
        <f>IF(C121="","",IF(年間受入調査入力票!$C$7="","",年間受入調査入力票!$C$7))</f>
        <v/>
      </c>
      <c r="AD121" s="240"/>
      <c r="AE121" s="240"/>
      <c r="AF121" s="240"/>
      <c r="AG121" s="240"/>
      <c r="AH121" s="240"/>
      <c r="AI121" s="240"/>
      <c r="AJ121" s="240"/>
      <c r="AK121" s="240"/>
      <c r="AL121" s="240"/>
      <c r="AM121" s="240"/>
      <c r="AN121" s="240"/>
      <c r="AO121" s="240"/>
      <c r="AP121" s="240" t="str">
        <f>IF(年間受入調査入力票!AZ129="","",年間受入調査入力票!AZ129)</f>
        <v/>
      </c>
      <c r="AQ121" s="240" t="str">
        <f>IF(年間受入調査入力票!BA129="","",年間受入調査入力票!BA129)</f>
        <v/>
      </c>
      <c r="AR121" s="240"/>
      <c r="AS121" s="240" t="str">
        <f>IF(年間受入調査入力票!BB129="","",年間受入調査入力票!BB129)</f>
        <v/>
      </c>
      <c r="AT121" s="240"/>
      <c r="AU121" s="240" t="str">
        <f>IF(年間受入調査入力票!BC129="","",年間受入調査入力票!BC129)</f>
        <v/>
      </c>
      <c r="AV121" s="240"/>
      <c r="AW121" s="240" t="str">
        <f>IF(年間受入調査入力票!BD129="","",年間受入調査入力票!BD129)</f>
        <v/>
      </c>
      <c r="AX121" s="240"/>
      <c r="AY121" s="240"/>
      <c r="AZ121" s="240" t="str">
        <f>IF(年間受入調査入力票!BE129="","",年間受入調査入力票!BE129)</f>
        <v/>
      </c>
      <c r="BA121" s="240"/>
      <c r="BB121" s="240"/>
      <c r="BC121" s="240"/>
      <c r="BD121" s="240"/>
      <c r="BE121" s="240"/>
      <c r="BF121" s="203" t="str">
        <f>IF(年間受入調査入力票!B129="","",年間受入調査入力票!B129)</f>
        <v/>
      </c>
      <c r="BG121" s="240"/>
    </row>
    <row r="122" spans="1:59" s="59" customFormat="1">
      <c r="A122" s="161" t="str">
        <f t="shared" si="13"/>
        <v/>
      </c>
      <c r="B122" s="238" t="str">
        <f>年間受入調査入力票!$Z$7&amp;年間受入調査入力票!$AB$7&amp;年間受入調査入力票!$AD$7&amp;年間受入調査入力票!$AF$7&amp;年間受入調査入力票!$AH$7&amp;年間受入調査入力票!$AJ$7</f>
        <v/>
      </c>
      <c r="C122" s="203" t="str">
        <f>IF(年間受入調査入力票!A130="","",年間受入調査入力票!A130)</f>
        <v/>
      </c>
      <c r="D122" s="238" t="str">
        <f>年間受入調査入力票!L130&amp;年間受入調査入力票!M130&amp;年間受入調査入力票!N130</f>
        <v/>
      </c>
      <c r="E122" s="239" t="str">
        <f t="shared" si="11"/>
        <v/>
      </c>
      <c r="F122" s="161"/>
      <c r="G122" s="240" t="str">
        <f t="shared" si="14"/>
        <v/>
      </c>
      <c r="H122" s="161"/>
      <c r="I122" s="238" t="str">
        <f>年間受入調査入力票!O130&amp;年間受入調査入力票!P130</f>
        <v/>
      </c>
      <c r="J122" s="161"/>
      <c r="K122" s="239" t="str">
        <f>IF(年間受入調査入力票!Q130="","",年間受入調査入力票!Q130)</f>
        <v/>
      </c>
      <c r="L122" s="161"/>
      <c r="M122" s="238" t="str">
        <f>年間受入調査入力票!R130&amp;年間受入調査入力票!S130&amp;年間受入調査入力票!T130</f>
        <v/>
      </c>
      <c r="N122" s="161"/>
      <c r="O122" s="238" t="str">
        <f>年間受入調査入力票!U130&amp;年間受入調査入力票!V130&amp;年間受入調査入力票!W130</f>
        <v/>
      </c>
      <c r="P122" s="161"/>
      <c r="Q122" s="238" t="str">
        <f>年間受入調査入力票!X130&amp;年間受入調査入力票!Y130&amp;年間受入調査入力票!Z130&amp;年間受入調査入力票!AA130&amp;年間受入調査入力票!AB130&amp;年間受入調査入力票!AC130</f>
        <v/>
      </c>
      <c r="R122" s="161"/>
      <c r="S122" s="238" t="str">
        <f>年間受入調査入力票!AD130&amp;年間受入調査入力票!AE130&amp;年間受入調査入力票!AF130</f>
        <v/>
      </c>
      <c r="T122" s="161"/>
      <c r="U122" s="238" t="str">
        <f>年間受入調査入力票!AG130&amp;年間受入調査入力票!AH130</f>
        <v/>
      </c>
      <c r="V122" s="161"/>
      <c r="W122" s="240" t="str">
        <f t="shared" si="15"/>
        <v/>
      </c>
      <c r="X122" s="161"/>
      <c r="Y122" s="161"/>
      <c r="Z122" s="161"/>
      <c r="AA122" s="203" t="str">
        <f>IF(年間受入調査入力票!AI130="","",年間受入調査入力票!AI130)</f>
        <v/>
      </c>
      <c r="AB122" s="240" t="str">
        <f t="shared" si="12"/>
        <v/>
      </c>
      <c r="AC122" s="203" t="str">
        <f>IF(C122="","",IF(年間受入調査入力票!$C$7="","",年間受入調査入力票!$C$7))</f>
        <v/>
      </c>
      <c r="AD122" s="240"/>
      <c r="AE122" s="240"/>
      <c r="AF122" s="240"/>
      <c r="AG122" s="240"/>
      <c r="AH122" s="240"/>
      <c r="AI122" s="240"/>
      <c r="AJ122" s="240"/>
      <c r="AK122" s="240"/>
      <c r="AL122" s="240"/>
      <c r="AM122" s="240"/>
      <c r="AN122" s="240"/>
      <c r="AO122" s="240"/>
      <c r="AP122" s="240" t="str">
        <f>IF(年間受入調査入力票!AZ130="","",年間受入調査入力票!AZ130)</f>
        <v/>
      </c>
      <c r="AQ122" s="240" t="str">
        <f>IF(年間受入調査入力票!BA130="","",年間受入調査入力票!BA130)</f>
        <v/>
      </c>
      <c r="AR122" s="240"/>
      <c r="AS122" s="240" t="str">
        <f>IF(年間受入調査入力票!BB130="","",年間受入調査入力票!BB130)</f>
        <v/>
      </c>
      <c r="AT122" s="240"/>
      <c r="AU122" s="240" t="str">
        <f>IF(年間受入調査入力票!BC130="","",年間受入調査入力票!BC130)</f>
        <v/>
      </c>
      <c r="AV122" s="240"/>
      <c r="AW122" s="240" t="str">
        <f>IF(年間受入調査入力票!BD130="","",年間受入調査入力票!BD130)</f>
        <v/>
      </c>
      <c r="AX122" s="240"/>
      <c r="AY122" s="240"/>
      <c r="AZ122" s="240" t="str">
        <f>IF(年間受入調査入力票!BE130="","",年間受入調査入力票!BE130)</f>
        <v/>
      </c>
      <c r="BA122" s="240"/>
      <c r="BB122" s="240"/>
      <c r="BC122" s="240"/>
      <c r="BD122" s="240"/>
      <c r="BE122" s="240"/>
      <c r="BF122" s="203" t="str">
        <f>IF(年間受入調査入力票!B130="","",年間受入調査入力票!B130)</f>
        <v/>
      </c>
      <c r="BG122" s="240"/>
    </row>
    <row r="123" spans="1:59" s="59" customFormat="1">
      <c r="A123" s="161" t="str">
        <f t="shared" si="13"/>
        <v/>
      </c>
      <c r="B123" s="238" t="str">
        <f>年間受入調査入力票!$Z$7&amp;年間受入調査入力票!$AB$7&amp;年間受入調査入力票!$AD$7&amp;年間受入調査入力票!$AF$7&amp;年間受入調査入力票!$AH$7&amp;年間受入調査入力票!$AJ$7</f>
        <v/>
      </c>
      <c r="C123" s="203" t="str">
        <f>IF(年間受入調査入力票!A131="","",年間受入調査入力票!A131)</f>
        <v/>
      </c>
      <c r="D123" s="238" t="str">
        <f>年間受入調査入力票!L131&amp;年間受入調査入力票!M131&amp;年間受入調査入力票!N131</f>
        <v/>
      </c>
      <c r="E123" s="239" t="str">
        <f t="shared" si="11"/>
        <v/>
      </c>
      <c r="F123" s="161"/>
      <c r="G123" s="240" t="str">
        <f t="shared" si="14"/>
        <v/>
      </c>
      <c r="H123" s="161"/>
      <c r="I123" s="238" t="str">
        <f>年間受入調査入力票!O131&amp;年間受入調査入力票!P131</f>
        <v/>
      </c>
      <c r="J123" s="161"/>
      <c r="K123" s="239" t="str">
        <f>IF(年間受入調査入力票!Q131="","",年間受入調査入力票!Q131)</f>
        <v/>
      </c>
      <c r="L123" s="161"/>
      <c r="M123" s="238" t="str">
        <f>年間受入調査入力票!R131&amp;年間受入調査入力票!S131&amp;年間受入調査入力票!T131</f>
        <v/>
      </c>
      <c r="N123" s="161"/>
      <c r="O123" s="238" t="str">
        <f>年間受入調査入力票!U131&amp;年間受入調査入力票!V131&amp;年間受入調査入力票!W131</f>
        <v/>
      </c>
      <c r="P123" s="161"/>
      <c r="Q123" s="238" t="str">
        <f>年間受入調査入力票!X131&amp;年間受入調査入力票!Y131&amp;年間受入調査入力票!Z131&amp;年間受入調査入力票!AA131&amp;年間受入調査入力票!AB131&amp;年間受入調査入力票!AC131</f>
        <v/>
      </c>
      <c r="R123" s="161"/>
      <c r="S123" s="238" t="str">
        <f>年間受入調査入力票!AD131&amp;年間受入調査入力票!AE131&amp;年間受入調査入力票!AF131</f>
        <v/>
      </c>
      <c r="T123" s="161"/>
      <c r="U123" s="238" t="str">
        <f>年間受入調査入力票!AG131&amp;年間受入調査入力票!AH131</f>
        <v/>
      </c>
      <c r="V123" s="161"/>
      <c r="W123" s="240" t="str">
        <f t="shared" si="15"/>
        <v/>
      </c>
      <c r="X123" s="161"/>
      <c r="Y123" s="161"/>
      <c r="Z123" s="161"/>
      <c r="AA123" s="203" t="str">
        <f>IF(年間受入調査入力票!AI131="","",年間受入調査入力票!AI131)</f>
        <v/>
      </c>
      <c r="AB123" s="240" t="str">
        <f t="shared" si="12"/>
        <v/>
      </c>
      <c r="AC123" s="203" t="str">
        <f>IF(C123="","",IF(年間受入調査入力票!$C$7="","",年間受入調査入力票!$C$7))</f>
        <v/>
      </c>
      <c r="AD123" s="240"/>
      <c r="AE123" s="240"/>
      <c r="AF123" s="240"/>
      <c r="AG123" s="240"/>
      <c r="AH123" s="240"/>
      <c r="AI123" s="240"/>
      <c r="AJ123" s="240"/>
      <c r="AK123" s="240"/>
      <c r="AL123" s="240"/>
      <c r="AM123" s="240"/>
      <c r="AN123" s="240"/>
      <c r="AO123" s="240"/>
      <c r="AP123" s="240" t="str">
        <f>IF(年間受入調査入力票!AZ131="","",年間受入調査入力票!AZ131)</f>
        <v/>
      </c>
      <c r="AQ123" s="240" t="str">
        <f>IF(年間受入調査入力票!BA131="","",年間受入調査入力票!BA131)</f>
        <v/>
      </c>
      <c r="AR123" s="240"/>
      <c r="AS123" s="240" t="str">
        <f>IF(年間受入調査入力票!BB131="","",年間受入調査入力票!BB131)</f>
        <v/>
      </c>
      <c r="AT123" s="240"/>
      <c r="AU123" s="240" t="str">
        <f>IF(年間受入調査入力票!BC131="","",年間受入調査入力票!BC131)</f>
        <v/>
      </c>
      <c r="AV123" s="240"/>
      <c r="AW123" s="240" t="str">
        <f>IF(年間受入調査入力票!BD131="","",年間受入調査入力票!BD131)</f>
        <v/>
      </c>
      <c r="AX123" s="240"/>
      <c r="AY123" s="240"/>
      <c r="AZ123" s="240" t="str">
        <f>IF(年間受入調査入力票!BE131="","",年間受入調査入力票!BE131)</f>
        <v/>
      </c>
      <c r="BA123" s="240"/>
      <c r="BB123" s="240"/>
      <c r="BC123" s="240"/>
      <c r="BD123" s="240"/>
      <c r="BE123" s="240"/>
      <c r="BF123" s="203" t="str">
        <f>IF(年間受入調査入力票!B131="","",年間受入調査入力票!B131)</f>
        <v/>
      </c>
      <c r="BG123" s="240"/>
    </row>
    <row r="124" spans="1:59" s="59" customFormat="1">
      <c r="A124" s="161" t="str">
        <f t="shared" si="13"/>
        <v/>
      </c>
      <c r="B124" s="238" t="str">
        <f>年間受入調査入力票!$Z$7&amp;年間受入調査入力票!$AB$7&amp;年間受入調査入力票!$AD$7&amp;年間受入調査入力票!$AF$7&amp;年間受入調査入力票!$AH$7&amp;年間受入調査入力票!$AJ$7</f>
        <v/>
      </c>
      <c r="C124" s="203" t="str">
        <f>IF(年間受入調査入力票!A132="","",年間受入調査入力票!A132)</f>
        <v/>
      </c>
      <c r="D124" s="238" t="str">
        <f>年間受入調査入力票!L132&amp;年間受入調査入力票!M132&amp;年間受入調査入力票!N132</f>
        <v/>
      </c>
      <c r="E124" s="239" t="str">
        <f t="shared" si="11"/>
        <v/>
      </c>
      <c r="F124" s="161"/>
      <c r="G124" s="240" t="str">
        <f t="shared" si="14"/>
        <v/>
      </c>
      <c r="H124" s="161"/>
      <c r="I124" s="238" t="str">
        <f>年間受入調査入力票!O132&amp;年間受入調査入力票!P132</f>
        <v/>
      </c>
      <c r="J124" s="161"/>
      <c r="K124" s="239" t="str">
        <f>IF(年間受入調査入力票!Q132="","",年間受入調査入力票!Q132)</f>
        <v/>
      </c>
      <c r="L124" s="161"/>
      <c r="M124" s="238" t="str">
        <f>年間受入調査入力票!R132&amp;年間受入調査入力票!S132&amp;年間受入調査入力票!T132</f>
        <v/>
      </c>
      <c r="N124" s="161"/>
      <c r="O124" s="238" t="str">
        <f>年間受入調査入力票!U132&amp;年間受入調査入力票!V132&amp;年間受入調査入力票!W132</f>
        <v/>
      </c>
      <c r="P124" s="161"/>
      <c r="Q124" s="238" t="str">
        <f>年間受入調査入力票!X132&amp;年間受入調査入力票!Y132&amp;年間受入調査入力票!Z132&amp;年間受入調査入力票!AA132&amp;年間受入調査入力票!AB132&amp;年間受入調査入力票!AC132</f>
        <v/>
      </c>
      <c r="R124" s="161"/>
      <c r="S124" s="238" t="str">
        <f>年間受入調査入力票!AD132&amp;年間受入調査入力票!AE132&amp;年間受入調査入力票!AF132</f>
        <v/>
      </c>
      <c r="T124" s="161"/>
      <c r="U124" s="238" t="str">
        <f>年間受入調査入力票!AG132&amp;年間受入調査入力票!AH132</f>
        <v/>
      </c>
      <c r="V124" s="161"/>
      <c r="W124" s="240" t="str">
        <f t="shared" si="15"/>
        <v/>
      </c>
      <c r="X124" s="161"/>
      <c r="Y124" s="161"/>
      <c r="Z124" s="161"/>
      <c r="AA124" s="203" t="str">
        <f>IF(年間受入調査入力票!AI132="","",年間受入調査入力票!AI132)</f>
        <v/>
      </c>
      <c r="AB124" s="240" t="str">
        <f t="shared" si="12"/>
        <v/>
      </c>
      <c r="AC124" s="203" t="str">
        <f>IF(C124="","",IF(年間受入調査入力票!$C$7="","",年間受入調査入力票!$C$7))</f>
        <v/>
      </c>
      <c r="AD124" s="240"/>
      <c r="AE124" s="240"/>
      <c r="AF124" s="240"/>
      <c r="AG124" s="240"/>
      <c r="AH124" s="240"/>
      <c r="AI124" s="240"/>
      <c r="AJ124" s="240"/>
      <c r="AK124" s="240"/>
      <c r="AL124" s="240"/>
      <c r="AM124" s="240"/>
      <c r="AN124" s="240"/>
      <c r="AO124" s="240"/>
      <c r="AP124" s="240" t="str">
        <f>IF(年間受入調査入力票!AZ132="","",年間受入調査入力票!AZ132)</f>
        <v/>
      </c>
      <c r="AQ124" s="240" t="str">
        <f>IF(年間受入調査入力票!BA132="","",年間受入調査入力票!BA132)</f>
        <v/>
      </c>
      <c r="AR124" s="240"/>
      <c r="AS124" s="240" t="str">
        <f>IF(年間受入調査入力票!BB132="","",年間受入調査入力票!BB132)</f>
        <v/>
      </c>
      <c r="AT124" s="240"/>
      <c r="AU124" s="240" t="str">
        <f>IF(年間受入調査入力票!BC132="","",年間受入調査入力票!BC132)</f>
        <v/>
      </c>
      <c r="AV124" s="240"/>
      <c r="AW124" s="240" t="str">
        <f>IF(年間受入調査入力票!BD132="","",年間受入調査入力票!BD132)</f>
        <v/>
      </c>
      <c r="AX124" s="240"/>
      <c r="AY124" s="240"/>
      <c r="AZ124" s="240" t="str">
        <f>IF(年間受入調査入力票!BE132="","",年間受入調査入力票!BE132)</f>
        <v/>
      </c>
      <c r="BA124" s="240"/>
      <c r="BB124" s="240"/>
      <c r="BC124" s="240"/>
      <c r="BD124" s="240"/>
      <c r="BE124" s="240"/>
      <c r="BF124" s="203" t="str">
        <f>IF(年間受入調査入力票!B132="","",年間受入調査入力票!B132)</f>
        <v/>
      </c>
      <c r="BG124" s="240"/>
    </row>
    <row r="125" spans="1:59" s="59" customFormat="1">
      <c r="A125" s="161" t="str">
        <f t="shared" si="13"/>
        <v/>
      </c>
      <c r="B125" s="238" t="str">
        <f>年間受入調査入力票!$Z$7&amp;年間受入調査入力票!$AB$7&amp;年間受入調査入力票!$AD$7&amp;年間受入調査入力票!$AF$7&amp;年間受入調査入力票!$AH$7&amp;年間受入調査入力票!$AJ$7</f>
        <v/>
      </c>
      <c r="C125" s="203" t="str">
        <f>IF(年間受入調査入力票!A133="","",年間受入調査入力票!A133)</f>
        <v/>
      </c>
      <c r="D125" s="238" t="str">
        <f>年間受入調査入力票!L133&amp;年間受入調査入力票!M133&amp;年間受入調査入力票!N133</f>
        <v/>
      </c>
      <c r="E125" s="239" t="str">
        <f t="shared" si="11"/>
        <v/>
      </c>
      <c r="F125" s="161"/>
      <c r="G125" s="240" t="str">
        <f t="shared" si="14"/>
        <v/>
      </c>
      <c r="H125" s="161"/>
      <c r="I125" s="238" t="str">
        <f>年間受入調査入力票!O133&amp;年間受入調査入力票!P133</f>
        <v/>
      </c>
      <c r="J125" s="161"/>
      <c r="K125" s="239" t="str">
        <f>IF(年間受入調査入力票!Q133="","",年間受入調査入力票!Q133)</f>
        <v/>
      </c>
      <c r="L125" s="161"/>
      <c r="M125" s="238" t="str">
        <f>年間受入調査入力票!R133&amp;年間受入調査入力票!S133&amp;年間受入調査入力票!T133</f>
        <v/>
      </c>
      <c r="N125" s="161"/>
      <c r="O125" s="238" t="str">
        <f>年間受入調査入力票!U133&amp;年間受入調査入力票!V133&amp;年間受入調査入力票!W133</f>
        <v/>
      </c>
      <c r="P125" s="161"/>
      <c r="Q125" s="238" t="str">
        <f>年間受入調査入力票!X133&amp;年間受入調査入力票!Y133&amp;年間受入調査入力票!Z133&amp;年間受入調査入力票!AA133&amp;年間受入調査入力票!AB133&amp;年間受入調査入力票!AC133</f>
        <v/>
      </c>
      <c r="R125" s="161"/>
      <c r="S125" s="238" t="str">
        <f>年間受入調査入力票!AD133&amp;年間受入調査入力票!AE133&amp;年間受入調査入力票!AF133</f>
        <v/>
      </c>
      <c r="T125" s="161"/>
      <c r="U125" s="238" t="str">
        <f>年間受入調査入力票!AG133&amp;年間受入調査入力票!AH133</f>
        <v/>
      </c>
      <c r="V125" s="161"/>
      <c r="W125" s="240" t="str">
        <f t="shared" si="15"/>
        <v/>
      </c>
      <c r="X125" s="161"/>
      <c r="Y125" s="161"/>
      <c r="Z125" s="161"/>
      <c r="AA125" s="203" t="str">
        <f>IF(年間受入調査入力票!AI133="","",年間受入調査入力票!AI133)</f>
        <v/>
      </c>
      <c r="AB125" s="240" t="str">
        <f t="shared" si="12"/>
        <v/>
      </c>
      <c r="AC125" s="203" t="str">
        <f>IF(C125="","",IF(年間受入調査入力票!$C$7="","",年間受入調査入力票!$C$7))</f>
        <v/>
      </c>
      <c r="AD125" s="240"/>
      <c r="AE125" s="240"/>
      <c r="AF125" s="240"/>
      <c r="AG125" s="240"/>
      <c r="AH125" s="240"/>
      <c r="AI125" s="240"/>
      <c r="AJ125" s="240"/>
      <c r="AK125" s="240"/>
      <c r="AL125" s="240"/>
      <c r="AM125" s="240"/>
      <c r="AN125" s="240"/>
      <c r="AO125" s="240"/>
      <c r="AP125" s="240" t="str">
        <f>IF(年間受入調査入力票!AZ133="","",年間受入調査入力票!AZ133)</f>
        <v/>
      </c>
      <c r="AQ125" s="240" t="str">
        <f>IF(年間受入調査入力票!BA133="","",年間受入調査入力票!BA133)</f>
        <v/>
      </c>
      <c r="AR125" s="240"/>
      <c r="AS125" s="240" t="str">
        <f>IF(年間受入調査入力票!BB133="","",年間受入調査入力票!BB133)</f>
        <v/>
      </c>
      <c r="AT125" s="240"/>
      <c r="AU125" s="240" t="str">
        <f>IF(年間受入調査入力票!BC133="","",年間受入調査入力票!BC133)</f>
        <v/>
      </c>
      <c r="AV125" s="240"/>
      <c r="AW125" s="240" t="str">
        <f>IF(年間受入調査入力票!BD133="","",年間受入調査入力票!BD133)</f>
        <v/>
      </c>
      <c r="AX125" s="240"/>
      <c r="AY125" s="240"/>
      <c r="AZ125" s="240" t="str">
        <f>IF(年間受入調査入力票!BE133="","",年間受入調査入力票!BE133)</f>
        <v/>
      </c>
      <c r="BA125" s="240"/>
      <c r="BB125" s="240"/>
      <c r="BC125" s="240"/>
      <c r="BD125" s="240"/>
      <c r="BE125" s="240"/>
      <c r="BF125" s="203" t="str">
        <f>IF(年間受入調査入力票!B133="","",年間受入調査入力票!B133)</f>
        <v/>
      </c>
      <c r="BG125" s="240"/>
    </row>
    <row r="126" spans="1:59" s="59" customFormat="1">
      <c r="A126" s="161" t="str">
        <f t="shared" si="13"/>
        <v/>
      </c>
      <c r="B126" s="238" t="str">
        <f>年間受入調査入力票!$Z$7&amp;年間受入調査入力票!$AB$7&amp;年間受入調査入力票!$AD$7&amp;年間受入調査入力票!$AF$7&amp;年間受入調査入力票!$AH$7&amp;年間受入調査入力票!$AJ$7</f>
        <v/>
      </c>
      <c r="C126" s="203" t="str">
        <f>IF(年間受入調査入力票!A134="","",年間受入調査入力票!A134)</f>
        <v/>
      </c>
      <c r="D126" s="238" t="str">
        <f>年間受入調査入力票!L134&amp;年間受入調査入力票!M134&amp;年間受入調査入力票!N134</f>
        <v/>
      </c>
      <c r="E126" s="239" t="str">
        <f t="shared" si="11"/>
        <v/>
      </c>
      <c r="F126" s="161"/>
      <c r="G126" s="240" t="str">
        <f t="shared" si="14"/>
        <v/>
      </c>
      <c r="H126" s="161"/>
      <c r="I126" s="238" t="str">
        <f>年間受入調査入力票!O134&amp;年間受入調査入力票!P134</f>
        <v/>
      </c>
      <c r="J126" s="161"/>
      <c r="K126" s="239" t="str">
        <f>IF(年間受入調査入力票!Q134="","",年間受入調査入力票!Q134)</f>
        <v/>
      </c>
      <c r="L126" s="161"/>
      <c r="M126" s="238" t="str">
        <f>年間受入調査入力票!R134&amp;年間受入調査入力票!S134&amp;年間受入調査入力票!T134</f>
        <v/>
      </c>
      <c r="N126" s="161"/>
      <c r="O126" s="238" t="str">
        <f>年間受入調査入力票!U134&amp;年間受入調査入力票!V134&amp;年間受入調査入力票!W134</f>
        <v/>
      </c>
      <c r="P126" s="161"/>
      <c r="Q126" s="238" t="str">
        <f>年間受入調査入力票!X134&amp;年間受入調査入力票!Y134&amp;年間受入調査入力票!Z134&amp;年間受入調査入力票!AA134&amp;年間受入調査入力票!AB134&amp;年間受入調査入力票!AC134</f>
        <v/>
      </c>
      <c r="R126" s="161"/>
      <c r="S126" s="238" t="str">
        <f>年間受入調査入力票!AD134&amp;年間受入調査入力票!AE134&amp;年間受入調査入力票!AF134</f>
        <v/>
      </c>
      <c r="T126" s="161"/>
      <c r="U126" s="238" t="str">
        <f>年間受入調査入力票!AG134&amp;年間受入調査入力票!AH134</f>
        <v/>
      </c>
      <c r="V126" s="161"/>
      <c r="W126" s="240" t="str">
        <f t="shared" si="15"/>
        <v/>
      </c>
      <c r="X126" s="161"/>
      <c r="Y126" s="161"/>
      <c r="Z126" s="161"/>
      <c r="AA126" s="203" t="str">
        <f>IF(年間受入調査入力票!AI134="","",年間受入調査入力票!AI134)</f>
        <v/>
      </c>
      <c r="AB126" s="240" t="str">
        <f t="shared" si="12"/>
        <v/>
      </c>
      <c r="AC126" s="203" t="str">
        <f>IF(C126="","",IF(年間受入調査入力票!$C$7="","",年間受入調査入力票!$C$7))</f>
        <v/>
      </c>
      <c r="AD126" s="240"/>
      <c r="AE126" s="240"/>
      <c r="AF126" s="240"/>
      <c r="AG126" s="240"/>
      <c r="AH126" s="240"/>
      <c r="AI126" s="240"/>
      <c r="AJ126" s="240"/>
      <c r="AK126" s="240"/>
      <c r="AL126" s="240"/>
      <c r="AM126" s="240"/>
      <c r="AN126" s="240"/>
      <c r="AO126" s="240"/>
      <c r="AP126" s="240" t="str">
        <f>IF(年間受入調査入力票!AZ134="","",年間受入調査入力票!AZ134)</f>
        <v/>
      </c>
      <c r="AQ126" s="240" t="str">
        <f>IF(年間受入調査入力票!BA134="","",年間受入調査入力票!BA134)</f>
        <v/>
      </c>
      <c r="AR126" s="240"/>
      <c r="AS126" s="240" t="str">
        <f>IF(年間受入調査入力票!BB134="","",年間受入調査入力票!BB134)</f>
        <v/>
      </c>
      <c r="AT126" s="240"/>
      <c r="AU126" s="240" t="str">
        <f>IF(年間受入調査入力票!BC134="","",年間受入調査入力票!BC134)</f>
        <v/>
      </c>
      <c r="AV126" s="240"/>
      <c r="AW126" s="240" t="str">
        <f>IF(年間受入調査入力票!BD134="","",年間受入調査入力票!BD134)</f>
        <v/>
      </c>
      <c r="AX126" s="240"/>
      <c r="AY126" s="240"/>
      <c r="AZ126" s="240" t="str">
        <f>IF(年間受入調査入力票!BE134="","",年間受入調査入力票!BE134)</f>
        <v/>
      </c>
      <c r="BA126" s="240"/>
      <c r="BB126" s="240"/>
      <c r="BC126" s="240"/>
      <c r="BD126" s="240"/>
      <c r="BE126" s="240"/>
      <c r="BF126" s="203" t="str">
        <f>IF(年間受入調査入力票!B134="","",年間受入調査入力票!B134)</f>
        <v/>
      </c>
      <c r="BG126" s="240"/>
    </row>
    <row r="127" spans="1:59" s="59" customFormat="1">
      <c r="A127" s="161" t="str">
        <f t="shared" si="13"/>
        <v/>
      </c>
      <c r="B127" s="238" t="str">
        <f>年間受入調査入力票!$Z$7&amp;年間受入調査入力票!$AB$7&amp;年間受入調査入力票!$AD$7&amp;年間受入調査入力票!$AF$7&amp;年間受入調査入力票!$AH$7&amp;年間受入調査入力票!$AJ$7</f>
        <v/>
      </c>
      <c r="C127" s="203" t="str">
        <f>IF(年間受入調査入力票!A135="","",年間受入調査入力票!A135)</f>
        <v/>
      </c>
      <c r="D127" s="238" t="str">
        <f>年間受入調査入力票!L135&amp;年間受入調査入力票!M135&amp;年間受入調査入力票!N135</f>
        <v/>
      </c>
      <c r="E127" s="239" t="str">
        <f t="shared" si="11"/>
        <v/>
      </c>
      <c r="F127" s="161"/>
      <c r="G127" s="240" t="str">
        <f t="shared" si="14"/>
        <v/>
      </c>
      <c r="H127" s="161"/>
      <c r="I127" s="238" t="str">
        <f>年間受入調査入力票!O135&amp;年間受入調査入力票!P135</f>
        <v/>
      </c>
      <c r="J127" s="161"/>
      <c r="K127" s="239" t="str">
        <f>IF(年間受入調査入力票!Q135="","",年間受入調査入力票!Q135)</f>
        <v/>
      </c>
      <c r="L127" s="161"/>
      <c r="M127" s="238" t="str">
        <f>年間受入調査入力票!R135&amp;年間受入調査入力票!S135&amp;年間受入調査入力票!T135</f>
        <v/>
      </c>
      <c r="N127" s="161"/>
      <c r="O127" s="238" t="str">
        <f>年間受入調査入力票!U135&amp;年間受入調査入力票!V135&amp;年間受入調査入力票!W135</f>
        <v/>
      </c>
      <c r="P127" s="161"/>
      <c r="Q127" s="238" t="str">
        <f>年間受入調査入力票!X135&amp;年間受入調査入力票!Y135&amp;年間受入調査入力票!Z135&amp;年間受入調査入力票!AA135&amp;年間受入調査入力票!AB135&amp;年間受入調査入力票!AC135</f>
        <v/>
      </c>
      <c r="R127" s="161"/>
      <c r="S127" s="238" t="str">
        <f>年間受入調査入力票!AD135&amp;年間受入調査入力票!AE135&amp;年間受入調査入力票!AF135</f>
        <v/>
      </c>
      <c r="T127" s="161"/>
      <c r="U127" s="238" t="str">
        <f>年間受入調査入力票!AG135&amp;年間受入調査入力票!AH135</f>
        <v/>
      </c>
      <c r="V127" s="161"/>
      <c r="W127" s="240" t="str">
        <f t="shared" si="15"/>
        <v/>
      </c>
      <c r="X127" s="161"/>
      <c r="Y127" s="161"/>
      <c r="Z127" s="161"/>
      <c r="AA127" s="203" t="str">
        <f>IF(年間受入調査入力票!AI135="","",年間受入調査入力票!AI135)</f>
        <v/>
      </c>
      <c r="AB127" s="240" t="str">
        <f t="shared" si="12"/>
        <v/>
      </c>
      <c r="AC127" s="203" t="str">
        <f>IF(C127="","",IF(年間受入調査入力票!$C$7="","",年間受入調査入力票!$C$7))</f>
        <v/>
      </c>
      <c r="AD127" s="240"/>
      <c r="AE127" s="240"/>
      <c r="AF127" s="240"/>
      <c r="AG127" s="240"/>
      <c r="AH127" s="240"/>
      <c r="AI127" s="240"/>
      <c r="AJ127" s="240"/>
      <c r="AK127" s="240"/>
      <c r="AL127" s="240"/>
      <c r="AM127" s="240"/>
      <c r="AN127" s="240"/>
      <c r="AO127" s="240"/>
      <c r="AP127" s="240" t="str">
        <f>IF(年間受入調査入力票!AZ135="","",年間受入調査入力票!AZ135)</f>
        <v/>
      </c>
      <c r="AQ127" s="240" t="str">
        <f>IF(年間受入調査入力票!BA135="","",年間受入調査入力票!BA135)</f>
        <v/>
      </c>
      <c r="AR127" s="240"/>
      <c r="AS127" s="240" t="str">
        <f>IF(年間受入調査入力票!BB135="","",年間受入調査入力票!BB135)</f>
        <v/>
      </c>
      <c r="AT127" s="240"/>
      <c r="AU127" s="240" t="str">
        <f>IF(年間受入調査入力票!BC135="","",年間受入調査入力票!BC135)</f>
        <v/>
      </c>
      <c r="AV127" s="240"/>
      <c r="AW127" s="240" t="str">
        <f>IF(年間受入調査入力票!BD135="","",年間受入調査入力票!BD135)</f>
        <v/>
      </c>
      <c r="AX127" s="240"/>
      <c r="AY127" s="240"/>
      <c r="AZ127" s="240" t="str">
        <f>IF(年間受入調査入力票!BE135="","",年間受入調査入力票!BE135)</f>
        <v/>
      </c>
      <c r="BA127" s="240"/>
      <c r="BB127" s="240"/>
      <c r="BC127" s="240"/>
      <c r="BD127" s="240"/>
      <c r="BE127" s="240"/>
      <c r="BF127" s="203" t="str">
        <f>IF(年間受入調査入力票!B135="","",年間受入調査入力票!B135)</f>
        <v/>
      </c>
      <c r="BG127" s="240"/>
    </row>
    <row r="128" spans="1:59" s="59" customFormat="1">
      <c r="A128" s="161" t="str">
        <f t="shared" si="13"/>
        <v/>
      </c>
      <c r="B128" s="238" t="str">
        <f>年間受入調査入力票!$Z$7&amp;年間受入調査入力票!$AB$7&amp;年間受入調査入力票!$AD$7&amp;年間受入調査入力票!$AF$7&amp;年間受入調査入力票!$AH$7&amp;年間受入調査入力票!$AJ$7</f>
        <v/>
      </c>
      <c r="C128" s="203" t="str">
        <f>IF(年間受入調査入力票!A136="","",年間受入調査入力票!A136)</f>
        <v/>
      </c>
      <c r="D128" s="238" t="str">
        <f>年間受入調査入力票!L136&amp;年間受入調査入力票!M136&amp;年間受入調査入力票!N136</f>
        <v/>
      </c>
      <c r="E128" s="239" t="str">
        <f t="shared" si="11"/>
        <v/>
      </c>
      <c r="F128" s="161"/>
      <c r="G128" s="240" t="str">
        <f t="shared" si="14"/>
        <v/>
      </c>
      <c r="H128" s="161"/>
      <c r="I128" s="238" t="str">
        <f>年間受入調査入力票!O136&amp;年間受入調査入力票!P136</f>
        <v/>
      </c>
      <c r="J128" s="161"/>
      <c r="K128" s="239" t="str">
        <f>IF(年間受入調査入力票!Q136="","",年間受入調査入力票!Q136)</f>
        <v/>
      </c>
      <c r="L128" s="161"/>
      <c r="M128" s="238" t="str">
        <f>年間受入調査入力票!R136&amp;年間受入調査入力票!S136&amp;年間受入調査入力票!T136</f>
        <v/>
      </c>
      <c r="N128" s="161"/>
      <c r="O128" s="238" t="str">
        <f>年間受入調査入力票!U136&amp;年間受入調査入力票!V136&amp;年間受入調査入力票!W136</f>
        <v/>
      </c>
      <c r="P128" s="161"/>
      <c r="Q128" s="238" t="str">
        <f>年間受入調査入力票!X136&amp;年間受入調査入力票!Y136&amp;年間受入調査入力票!Z136&amp;年間受入調査入力票!AA136&amp;年間受入調査入力票!AB136&amp;年間受入調査入力票!AC136</f>
        <v/>
      </c>
      <c r="R128" s="161"/>
      <c r="S128" s="238" t="str">
        <f>年間受入調査入力票!AD136&amp;年間受入調査入力票!AE136&amp;年間受入調査入力票!AF136</f>
        <v/>
      </c>
      <c r="T128" s="161"/>
      <c r="U128" s="238" t="str">
        <f>年間受入調査入力票!AG136&amp;年間受入調査入力票!AH136</f>
        <v/>
      </c>
      <c r="V128" s="161"/>
      <c r="W128" s="240" t="str">
        <f t="shared" si="15"/>
        <v/>
      </c>
      <c r="X128" s="161"/>
      <c r="Y128" s="161"/>
      <c r="Z128" s="161"/>
      <c r="AA128" s="203" t="str">
        <f>IF(年間受入調査入力票!AI136="","",年間受入調査入力票!AI136)</f>
        <v/>
      </c>
      <c r="AB128" s="240" t="str">
        <f t="shared" si="12"/>
        <v/>
      </c>
      <c r="AC128" s="203" t="str">
        <f>IF(C128="","",IF(年間受入調査入力票!$C$7="","",年間受入調査入力票!$C$7))</f>
        <v/>
      </c>
      <c r="AD128" s="240"/>
      <c r="AE128" s="240"/>
      <c r="AF128" s="240"/>
      <c r="AG128" s="240"/>
      <c r="AH128" s="240"/>
      <c r="AI128" s="240"/>
      <c r="AJ128" s="240"/>
      <c r="AK128" s="240"/>
      <c r="AL128" s="240"/>
      <c r="AM128" s="240"/>
      <c r="AN128" s="240"/>
      <c r="AO128" s="240"/>
      <c r="AP128" s="240" t="str">
        <f>IF(年間受入調査入力票!AZ136="","",年間受入調査入力票!AZ136)</f>
        <v/>
      </c>
      <c r="AQ128" s="240" t="str">
        <f>IF(年間受入調査入力票!BA136="","",年間受入調査入力票!BA136)</f>
        <v/>
      </c>
      <c r="AR128" s="240"/>
      <c r="AS128" s="240" t="str">
        <f>IF(年間受入調査入力票!BB136="","",年間受入調査入力票!BB136)</f>
        <v/>
      </c>
      <c r="AT128" s="240"/>
      <c r="AU128" s="240" t="str">
        <f>IF(年間受入調査入力票!BC136="","",年間受入調査入力票!BC136)</f>
        <v/>
      </c>
      <c r="AV128" s="240"/>
      <c r="AW128" s="240" t="str">
        <f>IF(年間受入調査入力票!BD136="","",年間受入調査入力票!BD136)</f>
        <v/>
      </c>
      <c r="AX128" s="240"/>
      <c r="AY128" s="240"/>
      <c r="AZ128" s="240" t="str">
        <f>IF(年間受入調査入力票!BE136="","",年間受入調査入力票!BE136)</f>
        <v/>
      </c>
      <c r="BA128" s="240"/>
      <c r="BB128" s="240"/>
      <c r="BC128" s="240"/>
      <c r="BD128" s="240"/>
      <c r="BE128" s="240"/>
      <c r="BF128" s="203" t="str">
        <f>IF(年間受入調査入力票!B136="","",年間受入調査入力票!B136)</f>
        <v/>
      </c>
      <c r="BG128" s="240"/>
    </row>
    <row r="129" spans="1:59" s="59" customFormat="1">
      <c r="A129" s="161" t="str">
        <f t="shared" si="13"/>
        <v/>
      </c>
      <c r="B129" s="238" t="str">
        <f>年間受入調査入力票!$Z$7&amp;年間受入調査入力票!$AB$7&amp;年間受入調査入力票!$AD$7&amp;年間受入調査入力票!$AF$7&amp;年間受入調査入力票!$AH$7&amp;年間受入調査入力票!$AJ$7</f>
        <v/>
      </c>
      <c r="C129" s="203" t="str">
        <f>IF(年間受入調査入力票!A137="","",年間受入調査入力票!A137)</f>
        <v/>
      </c>
      <c r="D129" s="238" t="str">
        <f>年間受入調査入力票!L137&amp;年間受入調査入力票!M137&amp;年間受入調査入力票!N137</f>
        <v/>
      </c>
      <c r="E129" s="239" t="str">
        <f t="shared" si="11"/>
        <v/>
      </c>
      <c r="F129" s="161"/>
      <c r="G129" s="240" t="str">
        <f t="shared" si="14"/>
        <v/>
      </c>
      <c r="H129" s="161"/>
      <c r="I129" s="238" t="str">
        <f>年間受入調査入力票!O137&amp;年間受入調査入力票!P137</f>
        <v/>
      </c>
      <c r="J129" s="161"/>
      <c r="K129" s="239" t="str">
        <f>IF(年間受入調査入力票!Q137="","",年間受入調査入力票!Q137)</f>
        <v/>
      </c>
      <c r="L129" s="161"/>
      <c r="M129" s="238" t="str">
        <f>年間受入調査入力票!R137&amp;年間受入調査入力票!S137&amp;年間受入調査入力票!T137</f>
        <v/>
      </c>
      <c r="N129" s="161"/>
      <c r="O129" s="238" t="str">
        <f>年間受入調査入力票!U137&amp;年間受入調査入力票!V137&amp;年間受入調査入力票!W137</f>
        <v/>
      </c>
      <c r="P129" s="161"/>
      <c r="Q129" s="238" t="str">
        <f>年間受入調査入力票!X137&amp;年間受入調査入力票!Y137&amp;年間受入調査入力票!Z137&amp;年間受入調査入力票!AA137&amp;年間受入調査入力票!AB137&amp;年間受入調査入力票!AC137</f>
        <v/>
      </c>
      <c r="R129" s="161"/>
      <c r="S129" s="238" t="str">
        <f>年間受入調査入力票!AD137&amp;年間受入調査入力票!AE137&amp;年間受入調査入力票!AF137</f>
        <v/>
      </c>
      <c r="T129" s="161"/>
      <c r="U129" s="238" t="str">
        <f>年間受入調査入力票!AG137&amp;年間受入調査入力票!AH137</f>
        <v/>
      </c>
      <c r="V129" s="161"/>
      <c r="W129" s="240" t="str">
        <f t="shared" si="15"/>
        <v/>
      </c>
      <c r="X129" s="161"/>
      <c r="Y129" s="161"/>
      <c r="Z129" s="161"/>
      <c r="AA129" s="203" t="str">
        <f>IF(年間受入調査入力票!AI137="","",年間受入調査入力票!AI137)</f>
        <v/>
      </c>
      <c r="AB129" s="240" t="str">
        <f t="shared" si="12"/>
        <v/>
      </c>
      <c r="AC129" s="203" t="str">
        <f>IF(C129="","",IF(年間受入調査入力票!$C$7="","",年間受入調査入力票!$C$7))</f>
        <v/>
      </c>
      <c r="AD129" s="240"/>
      <c r="AE129" s="240"/>
      <c r="AF129" s="240"/>
      <c r="AG129" s="240"/>
      <c r="AH129" s="240"/>
      <c r="AI129" s="240"/>
      <c r="AJ129" s="240"/>
      <c r="AK129" s="240"/>
      <c r="AL129" s="240"/>
      <c r="AM129" s="240"/>
      <c r="AN129" s="240"/>
      <c r="AO129" s="240"/>
      <c r="AP129" s="240" t="str">
        <f>IF(年間受入調査入力票!AZ137="","",年間受入調査入力票!AZ137)</f>
        <v/>
      </c>
      <c r="AQ129" s="240" t="str">
        <f>IF(年間受入調査入力票!BA137="","",年間受入調査入力票!BA137)</f>
        <v/>
      </c>
      <c r="AR129" s="240"/>
      <c r="AS129" s="240" t="str">
        <f>IF(年間受入調査入力票!BB137="","",年間受入調査入力票!BB137)</f>
        <v/>
      </c>
      <c r="AT129" s="240"/>
      <c r="AU129" s="240" t="str">
        <f>IF(年間受入調査入力票!BC137="","",年間受入調査入力票!BC137)</f>
        <v/>
      </c>
      <c r="AV129" s="240"/>
      <c r="AW129" s="240" t="str">
        <f>IF(年間受入調査入力票!BD137="","",年間受入調査入力票!BD137)</f>
        <v/>
      </c>
      <c r="AX129" s="240"/>
      <c r="AY129" s="240"/>
      <c r="AZ129" s="240" t="str">
        <f>IF(年間受入調査入力票!BE137="","",年間受入調査入力票!BE137)</f>
        <v/>
      </c>
      <c r="BA129" s="240"/>
      <c r="BB129" s="240"/>
      <c r="BC129" s="240"/>
      <c r="BD129" s="240"/>
      <c r="BE129" s="240"/>
      <c r="BF129" s="203" t="str">
        <f>IF(年間受入調査入力票!B137="","",年間受入調査入力票!B137)</f>
        <v/>
      </c>
      <c r="BG129" s="240"/>
    </row>
    <row r="130" spans="1:59" s="59" customFormat="1">
      <c r="A130" s="161" t="str">
        <f t="shared" si="13"/>
        <v/>
      </c>
      <c r="B130" s="238" t="str">
        <f>年間受入調査入力票!$Z$7&amp;年間受入調査入力票!$AB$7&amp;年間受入調査入力票!$AD$7&amp;年間受入調査入力票!$AF$7&amp;年間受入調査入力票!$AH$7&amp;年間受入調査入力票!$AJ$7</f>
        <v/>
      </c>
      <c r="C130" s="203" t="str">
        <f>IF(年間受入調査入力票!A138="","",年間受入調査入力票!A138)</f>
        <v/>
      </c>
      <c r="D130" s="238" t="str">
        <f>年間受入調査入力票!L138&amp;年間受入調査入力票!M138&amp;年間受入調査入力票!N138</f>
        <v/>
      </c>
      <c r="E130" s="239" t="str">
        <f t="shared" si="11"/>
        <v/>
      </c>
      <c r="F130" s="161"/>
      <c r="G130" s="240" t="str">
        <f t="shared" si="14"/>
        <v/>
      </c>
      <c r="H130" s="161"/>
      <c r="I130" s="238" t="str">
        <f>年間受入調査入力票!O138&amp;年間受入調査入力票!P138</f>
        <v/>
      </c>
      <c r="J130" s="161"/>
      <c r="K130" s="239" t="str">
        <f>IF(年間受入調査入力票!Q138="","",年間受入調査入力票!Q138)</f>
        <v/>
      </c>
      <c r="L130" s="161"/>
      <c r="M130" s="238" t="str">
        <f>年間受入調査入力票!R138&amp;年間受入調査入力票!S138&amp;年間受入調査入力票!T138</f>
        <v/>
      </c>
      <c r="N130" s="161"/>
      <c r="O130" s="238" t="str">
        <f>年間受入調査入力票!U138&amp;年間受入調査入力票!V138&amp;年間受入調査入力票!W138</f>
        <v/>
      </c>
      <c r="P130" s="161"/>
      <c r="Q130" s="238" t="str">
        <f>年間受入調査入力票!X138&amp;年間受入調査入力票!Y138&amp;年間受入調査入力票!Z138&amp;年間受入調査入力票!AA138&amp;年間受入調査入力票!AB138&amp;年間受入調査入力票!AC138</f>
        <v/>
      </c>
      <c r="R130" s="161"/>
      <c r="S130" s="238" t="str">
        <f>年間受入調査入力票!AD138&amp;年間受入調査入力票!AE138&amp;年間受入調査入力票!AF138</f>
        <v/>
      </c>
      <c r="T130" s="161"/>
      <c r="U130" s="238" t="str">
        <f>年間受入調査入力票!AG138&amp;年間受入調査入力票!AH138</f>
        <v/>
      </c>
      <c r="V130" s="161"/>
      <c r="W130" s="240" t="str">
        <f t="shared" si="15"/>
        <v/>
      </c>
      <c r="X130" s="161"/>
      <c r="Y130" s="161"/>
      <c r="Z130" s="161"/>
      <c r="AA130" s="203" t="str">
        <f>IF(年間受入調査入力票!AI138="","",年間受入調査入力票!AI138)</f>
        <v/>
      </c>
      <c r="AB130" s="240" t="str">
        <f t="shared" si="12"/>
        <v/>
      </c>
      <c r="AC130" s="203" t="str">
        <f>IF(C130="","",IF(年間受入調査入力票!$C$7="","",年間受入調査入力票!$C$7))</f>
        <v/>
      </c>
      <c r="AD130" s="240"/>
      <c r="AE130" s="240"/>
      <c r="AF130" s="240"/>
      <c r="AG130" s="240"/>
      <c r="AH130" s="240"/>
      <c r="AI130" s="240"/>
      <c r="AJ130" s="240"/>
      <c r="AK130" s="240"/>
      <c r="AL130" s="240"/>
      <c r="AM130" s="240"/>
      <c r="AN130" s="240"/>
      <c r="AO130" s="240"/>
      <c r="AP130" s="240" t="str">
        <f>IF(年間受入調査入力票!AZ138="","",年間受入調査入力票!AZ138)</f>
        <v/>
      </c>
      <c r="AQ130" s="240" t="str">
        <f>IF(年間受入調査入力票!BA138="","",年間受入調査入力票!BA138)</f>
        <v/>
      </c>
      <c r="AR130" s="240"/>
      <c r="AS130" s="240" t="str">
        <f>IF(年間受入調査入力票!BB138="","",年間受入調査入力票!BB138)</f>
        <v/>
      </c>
      <c r="AT130" s="240"/>
      <c r="AU130" s="240" t="str">
        <f>IF(年間受入調査入力票!BC138="","",年間受入調査入力票!BC138)</f>
        <v/>
      </c>
      <c r="AV130" s="240"/>
      <c r="AW130" s="240" t="str">
        <f>IF(年間受入調査入力票!BD138="","",年間受入調査入力票!BD138)</f>
        <v/>
      </c>
      <c r="AX130" s="240"/>
      <c r="AY130" s="240"/>
      <c r="AZ130" s="240" t="str">
        <f>IF(年間受入調査入力票!BE138="","",年間受入調査入力票!BE138)</f>
        <v/>
      </c>
      <c r="BA130" s="240"/>
      <c r="BB130" s="240"/>
      <c r="BC130" s="240"/>
      <c r="BD130" s="240"/>
      <c r="BE130" s="240"/>
      <c r="BF130" s="203" t="str">
        <f>IF(年間受入調査入力票!B138="","",年間受入調査入力票!B138)</f>
        <v/>
      </c>
      <c r="BG130" s="240"/>
    </row>
    <row r="131" spans="1:59" s="59" customFormat="1">
      <c r="A131" s="161" t="str">
        <f t="shared" si="13"/>
        <v/>
      </c>
      <c r="B131" s="238" t="str">
        <f>年間受入調査入力票!$Z$7&amp;年間受入調査入力票!$AB$7&amp;年間受入調査入力票!$AD$7&amp;年間受入調査入力票!$AF$7&amp;年間受入調査入力票!$AH$7&amp;年間受入調査入力票!$AJ$7</f>
        <v/>
      </c>
      <c r="C131" s="203" t="str">
        <f>IF(年間受入調査入力票!A139="","",年間受入調査入力票!A139)</f>
        <v/>
      </c>
      <c r="D131" s="238" t="str">
        <f>年間受入調査入力票!L139&amp;年間受入調査入力票!M139&amp;年間受入調査入力票!N139</f>
        <v/>
      </c>
      <c r="E131" s="239" t="str">
        <f t="shared" si="11"/>
        <v/>
      </c>
      <c r="F131" s="161"/>
      <c r="G131" s="240" t="str">
        <f t="shared" si="14"/>
        <v/>
      </c>
      <c r="H131" s="161"/>
      <c r="I131" s="238" t="str">
        <f>年間受入調査入力票!O139&amp;年間受入調査入力票!P139</f>
        <v/>
      </c>
      <c r="J131" s="161"/>
      <c r="K131" s="239" t="str">
        <f>IF(年間受入調査入力票!Q139="","",年間受入調査入力票!Q139)</f>
        <v/>
      </c>
      <c r="L131" s="161"/>
      <c r="M131" s="238" t="str">
        <f>年間受入調査入力票!R139&amp;年間受入調査入力票!S139&amp;年間受入調査入力票!T139</f>
        <v/>
      </c>
      <c r="N131" s="161"/>
      <c r="O131" s="238" t="str">
        <f>年間受入調査入力票!U139&amp;年間受入調査入力票!V139&amp;年間受入調査入力票!W139</f>
        <v/>
      </c>
      <c r="P131" s="161"/>
      <c r="Q131" s="238" t="str">
        <f>年間受入調査入力票!X139&amp;年間受入調査入力票!Y139&amp;年間受入調査入力票!Z139&amp;年間受入調査入力票!AA139&amp;年間受入調査入力票!AB139&amp;年間受入調査入力票!AC139</f>
        <v/>
      </c>
      <c r="R131" s="161"/>
      <c r="S131" s="238" t="str">
        <f>年間受入調査入力票!AD139&amp;年間受入調査入力票!AE139&amp;年間受入調査入力票!AF139</f>
        <v/>
      </c>
      <c r="T131" s="161"/>
      <c r="U131" s="238" t="str">
        <f>年間受入調査入力票!AG139&amp;年間受入調査入力票!AH139</f>
        <v/>
      </c>
      <c r="V131" s="161"/>
      <c r="W131" s="240" t="str">
        <f t="shared" si="15"/>
        <v/>
      </c>
      <c r="X131" s="161"/>
      <c r="Y131" s="161"/>
      <c r="Z131" s="161"/>
      <c r="AA131" s="203" t="str">
        <f>IF(年間受入調査入力票!AI139="","",年間受入調査入力票!AI139)</f>
        <v/>
      </c>
      <c r="AB131" s="240" t="str">
        <f t="shared" si="12"/>
        <v/>
      </c>
      <c r="AC131" s="203" t="str">
        <f>IF(C131="","",IF(年間受入調査入力票!$C$7="","",年間受入調査入力票!$C$7))</f>
        <v/>
      </c>
      <c r="AD131" s="240"/>
      <c r="AE131" s="240"/>
      <c r="AF131" s="240"/>
      <c r="AG131" s="240"/>
      <c r="AH131" s="240"/>
      <c r="AI131" s="240"/>
      <c r="AJ131" s="240"/>
      <c r="AK131" s="240"/>
      <c r="AL131" s="240"/>
      <c r="AM131" s="240"/>
      <c r="AN131" s="240"/>
      <c r="AO131" s="240"/>
      <c r="AP131" s="240" t="str">
        <f>IF(年間受入調査入力票!AZ139="","",年間受入調査入力票!AZ139)</f>
        <v/>
      </c>
      <c r="AQ131" s="240" t="str">
        <f>IF(年間受入調査入力票!BA139="","",年間受入調査入力票!BA139)</f>
        <v/>
      </c>
      <c r="AR131" s="240"/>
      <c r="AS131" s="240" t="str">
        <f>IF(年間受入調査入力票!BB139="","",年間受入調査入力票!BB139)</f>
        <v/>
      </c>
      <c r="AT131" s="240"/>
      <c r="AU131" s="240" t="str">
        <f>IF(年間受入調査入力票!BC139="","",年間受入調査入力票!BC139)</f>
        <v/>
      </c>
      <c r="AV131" s="240"/>
      <c r="AW131" s="240" t="str">
        <f>IF(年間受入調査入力票!BD139="","",年間受入調査入力票!BD139)</f>
        <v/>
      </c>
      <c r="AX131" s="240"/>
      <c r="AY131" s="240"/>
      <c r="AZ131" s="240" t="str">
        <f>IF(年間受入調査入力票!BE139="","",年間受入調査入力票!BE139)</f>
        <v/>
      </c>
      <c r="BA131" s="240"/>
      <c r="BB131" s="240"/>
      <c r="BC131" s="240"/>
      <c r="BD131" s="240"/>
      <c r="BE131" s="240"/>
      <c r="BF131" s="203" t="str">
        <f>IF(年間受入調査入力票!B139="","",年間受入調査入力票!B139)</f>
        <v/>
      </c>
      <c r="BG131" s="240"/>
    </row>
    <row r="132" spans="1:59" s="59" customFormat="1">
      <c r="A132" s="161" t="str">
        <f>IF(C132="","",C132)</f>
        <v/>
      </c>
      <c r="B132" s="238" t="str">
        <f>年間受入調査入力票!$Z$7&amp;年間受入調査入力票!$AB$7&amp;年間受入調査入力票!$AD$7&amp;年間受入調査入力票!$AF$7&amp;年間受入調査入力票!$AH$7&amp;年間受入調査入力票!$AJ$7</f>
        <v/>
      </c>
      <c r="C132" s="203" t="str">
        <f>IF(年間受入調査入力票!A140="","",年間受入調査入力票!A140)</f>
        <v/>
      </c>
      <c r="D132" s="238" t="str">
        <f>年間受入調査入力票!L140&amp;年間受入調査入力票!M140&amp;年間受入調査入力票!N140</f>
        <v/>
      </c>
      <c r="E132" s="239" t="str">
        <f t="shared" ref="E132:E195" si="16">IF(AND(C132="",D132=""),"","05"&amp;D132)</f>
        <v/>
      </c>
      <c r="F132" s="161"/>
      <c r="G132" s="240" t="str">
        <f>IF(AND(C132&lt;&gt;"",D132&lt;&gt;""),155,"")</f>
        <v/>
      </c>
      <c r="H132" s="161"/>
      <c r="I132" s="238" t="str">
        <f>年間受入調査入力票!O140&amp;年間受入調査入力票!P140</f>
        <v/>
      </c>
      <c r="J132" s="161"/>
      <c r="K132" s="239" t="str">
        <f>IF(年間受入調査入力票!Q140="","",年間受入調査入力票!Q140)</f>
        <v/>
      </c>
      <c r="L132" s="161"/>
      <c r="M132" s="238" t="str">
        <f>年間受入調査入力票!R140&amp;年間受入調査入力票!S140&amp;年間受入調査入力票!T140</f>
        <v/>
      </c>
      <c r="N132" s="161"/>
      <c r="O132" s="238" t="str">
        <f>年間受入調査入力票!U140&amp;年間受入調査入力票!V140&amp;年間受入調査入力票!W140</f>
        <v/>
      </c>
      <c r="P132" s="161"/>
      <c r="Q132" s="238" t="str">
        <f>年間受入調査入力票!X140&amp;年間受入調査入力票!Y140&amp;年間受入調査入力票!Z140&amp;年間受入調査入力票!AA140&amp;年間受入調査入力票!AB140&amp;年間受入調査入力票!AC140</f>
        <v/>
      </c>
      <c r="R132" s="161"/>
      <c r="S132" s="238" t="str">
        <f>年間受入調査入力票!AD140&amp;年間受入調査入力票!AE140&amp;年間受入調査入力票!AF140</f>
        <v/>
      </c>
      <c r="T132" s="161"/>
      <c r="U132" s="238" t="str">
        <f>年間受入調査入力票!AG140&amp;年間受入調査入力票!AH140</f>
        <v/>
      </c>
      <c r="V132" s="161"/>
      <c r="W132" s="240" t="str">
        <f>IF(AND(C132&lt;&gt;"",D132&lt;&gt;"",I132&lt;&gt;""),88,"")</f>
        <v/>
      </c>
      <c r="X132" s="161"/>
      <c r="Y132" s="161"/>
      <c r="Z132" s="161"/>
      <c r="AA132" s="203" t="str">
        <f>IF(年間受入調査入力票!AI140="","",年間受入調査入力票!AI140)</f>
        <v/>
      </c>
      <c r="AB132" s="240" t="str">
        <f t="shared" ref="AB132:AB195" si="17">IF(OR(AP132="エラー",AP132="エラー？",AQ132="エラー",AQ132="エラー？",AW132="エラー",AW132="エラー？",AZ132="エラー",AZ132="エラー？",AS132="エラー",AS132="エラー？",AS132="エラー：学年コード該当なし",AS132="エラー:留学生区分該当なし",AU132="エラー",AU132="エラー？",AU132="エラー:学年コード該当なし",AU132="エラー：留学生区分該当なし"),"エラー","")</f>
        <v/>
      </c>
      <c r="AC132" s="203" t="str">
        <f>IF(C132="","",IF(年間受入調査入力票!$C$7="","",年間受入調査入力票!$C$7))</f>
        <v/>
      </c>
      <c r="AD132" s="240"/>
      <c r="AE132" s="240"/>
      <c r="AF132" s="240"/>
      <c r="AG132" s="240"/>
      <c r="AH132" s="240"/>
      <c r="AI132" s="240"/>
      <c r="AJ132" s="240"/>
      <c r="AK132" s="240"/>
      <c r="AL132" s="240"/>
      <c r="AM132" s="240"/>
      <c r="AN132" s="240"/>
      <c r="AO132" s="240"/>
      <c r="AP132" s="240" t="str">
        <f>IF(年間受入調査入力票!AZ140="","",年間受入調査入力票!AZ140)</f>
        <v/>
      </c>
      <c r="AQ132" s="240" t="str">
        <f>IF(年間受入調査入力票!BA140="","",年間受入調査入力票!BA140)</f>
        <v/>
      </c>
      <c r="AR132" s="240"/>
      <c r="AS132" s="240" t="str">
        <f>IF(年間受入調査入力票!BB140="","",年間受入調査入力票!BB140)</f>
        <v/>
      </c>
      <c r="AT132" s="240"/>
      <c r="AU132" s="240" t="str">
        <f>IF(年間受入調査入力票!BC140="","",年間受入調査入力票!BC140)</f>
        <v/>
      </c>
      <c r="AV132" s="240"/>
      <c r="AW132" s="240" t="str">
        <f>IF(年間受入調査入力票!BD140="","",年間受入調査入力票!BD140)</f>
        <v/>
      </c>
      <c r="AX132" s="240"/>
      <c r="AY132" s="240"/>
      <c r="AZ132" s="240" t="str">
        <f>IF(年間受入調査入力票!BE140="","",年間受入調査入力票!BE140)</f>
        <v/>
      </c>
      <c r="BA132" s="240"/>
      <c r="BB132" s="240"/>
      <c r="BC132" s="240"/>
      <c r="BD132" s="240"/>
      <c r="BE132" s="240"/>
      <c r="BF132" s="203" t="str">
        <f>IF(年間受入調査入力票!B140="","",年間受入調査入力票!B140)</f>
        <v/>
      </c>
      <c r="BG132" s="240"/>
    </row>
    <row r="133" spans="1:59" s="59" customFormat="1">
      <c r="A133" s="161" t="str">
        <f t="shared" ref="A133:A157" si="18">IF(C133="","",C133)</f>
        <v/>
      </c>
      <c r="B133" s="238" t="str">
        <f>年間受入調査入力票!$Z$7&amp;年間受入調査入力票!$AB$7&amp;年間受入調査入力票!$AD$7&amp;年間受入調査入力票!$AF$7&amp;年間受入調査入力票!$AH$7&amp;年間受入調査入力票!$AJ$7</f>
        <v/>
      </c>
      <c r="C133" s="203" t="str">
        <f>IF(年間受入調査入力票!A141="","",年間受入調査入力票!A141)</f>
        <v/>
      </c>
      <c r="D133" s="238" t="str">
        <f>年間受入調査入力票!L141&amp;年間受入調査入力票!M141&amp;年間受入調査入力票!N141</f>
        <v/>
      </c>
      <c r="E133" s="239" t="str">
        <f t="shared" si="16"/>
        <v/>
      </c>
      <c r="F133" s="161"/>
      <c r="G133" s="240" t="str">
        <f t="shared" ref="G133:G157" si="19">IF(AND(C133&lt;&gt;"",D133&lt;&gt;""),155,"")</f>
        <v/>
      </c>
      <c r="H133" s="161"/>
      <c r="I133" s="238" t="str">
        <f>年間受入調査入力票!O141&amp;年間受入調査入力票!P141</f>
        <v/>
      </c>
      <c r="J133" s="161"/>
      <c r="K133" s="239" t="str">
        <f>IF(年間受入調査入力票!Q141="","",年間受入調査入力票!Q141)</f>
        <v/>
      </c>
      <c r="L133" s="161"/>
      <c r="M133" s="238" t="str">
        <f>年間受入調査入力票!R141&amp;年間受入調査入力票!S141&amp;年間受入調査入力票!T141</f>
        <v/>
      </c>
      <c r="N133" s="161"/>
      <c r="O133" s="238" t="str">
        <f>年間受入調査入力票!U141&amp;年間受入調査入力票!V141&amp;年間受入調査入力票!W141</f>
        <v/>
      </c>
      <c r="P133" s="161"/>
      <c r="Q133" s="238" t="str">
        <f>年間受入調査入力票!X141&amp;年間受入調査入力票!Y141&amp;年間受入調査入力票!Z141&amp;年間受入調査入力票!AA141&amp;年間受入調査入力票!AB141&amp;年間受入調査入力票!AC141</f>
        <v/>
      </c>
      <c r="R133" s="161"/>
      <c r="S133" s="238" t="str">
        <f>年間受入調査入力票!AD141&amp;年間受入調査入力票!AE141&amp;年間受入調査入力票!AF141</f>
        <v/>
      </c>
      <c r="T133" s="161"/>
      <c r="U133" s="238" t="str">
        <f>年間受入調査入力票!AG141&amp;年間受入調査入力票!AH141</f>
        <v/>
      </c>
      <c r="V133" s="161"/>
      <c r="W133" s="240" t="str">
        <f t="shared" ref="W133:W157" si="20">IF(AND(C133&lt;&gt;"",D133&lt;&gt;"",I133&lt;&gt;""),88,"")</f>
        <v/>
      </c>
      <c r="X133" s="161"/>
      <c r="Y133" s="161"/>
      <c r="Z133" s="161"/>
      <c r="AA133" s="203" t="str">
        <f>IF(年間受入調査入力票!AI141="","",年間受入調査入力票!AI141)</f>
        <v/>
      </c>
      <c r="AB133" s="240" t="str">
        <f t="shared" si="17"/>
        <v/>
      </c>
      <c r="AC133" s="203" t="str">
        <f>IF(C133="","",IF(年間受入調査入力票!$C$7="","",年間受入調査入力票!$C$7))</f>
        <v/>
      </c>
      <c r="AD133" s="240"/>
      <c r="AE133" s="240"/>
      <c r="AF133" s="240"/>
      <c r="AG133" s="240"/>
      <c r="AH133" s="240"/>
      <c r="AI133" s="240"/>
      <c r="AJ133" s="240"/>
      <c r="AK133" s="240"/>
      <c r="AL133" s="240"/>
      <c r="AM133" s="240"/>
      <c r="AN133" s="240"/>
      <c r="AO133" s="240"/>
      <c r="AP133" s="240" t="str">
        <f>IF(年間受入調査入力票!AZ141="","",年間受入調査入力票!AZ141)</f>
        <v/>
      </c>
      <c r="AQ133" s="240" t="str">
        <f>IF(年間受入調査入力票!BA141="","",年間受入調査入力票!BA141)</f>
        <v/>
      </c>
      <c r="AR133" s="240"/>
      <c r="AS133" s="240" t="str">
        <f>IF(年間受入調査入力票!BB141="","",年間受入調査入力票!BB141)</f>
        <v/>
      </c>
      <c r="AT133" s="240"/>
      <c r="AU133" s="240" t="str">
        <f>IF(年間受入調査入力票!BC141="","",年間受入調査入力票!BC141)</f>
        <v/>
      </c>
      <c r="AV133" s="240"/>
      <c r="AW133" s="240" t="str">
        <f>IF(年間受入調査入力票!BD141="","",年間受入調査入力票!BD141)</f>
        <v/>
      </c>
      <c r="AX133" s="240"/>
      <c r="AY133" s="240"/>
      <c r="AZ133" s="240" t="str">
        <f>IF(年間受入調査入力票!BE141="","",年間受入調査入力票!BE141)</f>
        <v/>
      </c>
      <c r="BA133" s="240"/>
      <c r="BB133" s="240"/>
      <c r="BC133" s="240"/>
      <c r="BD133" s="240"/>
      <c r="BE133" s="240"/>
      <c r="BF133" s="203" t="str">
        <f>IF(年間受入調査入力票!B141="","",年間受入調査入力票!B141)</f>
        <v/>
      </c>
      <c r="BG133" s="240"/>
    </row>
    <row r="134" spans="1:59" s="59" customFormat="1">
      <c r="A134" s="161" t="str">
        <f t="shared" si="18"/>
        <v/>
      </c>
      <c r="B134" s="238" t="str">
        <f>年間受入調査入力票!$Z$7&amp;年間受入調査入力票!$AB$7&amp;年間受入調査入力票!$AD$7&amp;年間受入調査入力票!$AF$7&amp;年間受入調査入力票!$AH$7&amp;年間受入調査入力票!$AJ$7</f>
        <v/>
      </c>
      <c r="C134" s="203" t="str">
        <f>IF(年間受入調査入力票!A142="","",年間受入調査入力票!A142)</f>
        <v/>
      </c>
      <c r="D134" s="238" t="str">
        <f>年間受入調査入力票!L142&amp;年間受入調査入力票!M142&amp;年間受入調査入力票!N142</f>
        <v/>
      </c>
      <c r="E134" s="239" t="str">
        <f t="shared" si="16"/>
        <v/>
      </c>
      <c r="F134" s="161"/>
      <c r="G134" s="240" t="str">
        <f t="shared" si="19"/>
        <v/>
      </c>
      <c r="H134" s="161"/>
      <c r="I134" s="238" t="str">
        <f>年間受入調査入力票!O142&amp;年間受入調査入力票!P142</f>
        <v/>
      </c>
      <c r="J134" s="161"/>
      <c r="K134" s="239" t="str">
        <f>IF(年間受入調査入力票!Q142="","",年間受入調査入力票!Q142)</f>
        <v/>
      </c>
      <c r="L134" s="161"/>
      <c r="M134" s="238" t="str">
        <f>年間受入調査入力票!R142&amp;年間受入調査入力票!S142&amp;年間受入調査入力票!T142</f>
        <v/>
      </c>
      <c r="N134" s="161"/>
      <c r="O134" s="238" t="str">
        <f>年間受入調査入力票!U142&amp;年間受入調査入力票!V142&amp;年間受入調査入力票!W142</f>
        <v/>
      </c>
      <c r="P134" s="161"/>
      <c r="Q134" s="238" t="str">
        <f>年間受入調査入力票!X142&amp;年間受入調査入力票!Y142&amp;年間受入調査入力票!Z142&amp;年間受入調査入力票!AA142&amp;年間受入調査入力票!AB142&amp;年間受入調査入力票!AC142</f>
        <v/>
      </c>
      <c r="R134" s="161"/>
      <c r="S134" s="238" t="str">
        <f>年間受入調査入力票!AD142&amp;年間受入調査入力票!AE142&amp;年間受入調査入力票!AF142</f>
        <v/>
      </c>
      <c r="T134" s="161"/>
      <c r="U134" s="238" t="str">
        <f>年間受入調査入力票!AG142&amp;年間受入調査入力票!AH142</f>
        <v/>
      </c>
      <c r="V134" s="161"/>
      <c r="W134" s="240" t="str">
        <f t="shared" si="20"/>
        <v/>
      </c>
      <c r="X134" s="161"/>
      <c r="Y134" s="161"/>
      <c r="Z134" s="161"/>
      <c r="AA134" s="203" t="str">
        <f>IF(年間受入調査入力票!AI142="","",年間受入調査入力票!AI142)</f>
        <v/>
      </c>
      <c r="AB134" s="240" t="str">
        <f t="shared" si="17"/>
        <v/>
      </c>
      <c r="AC134" s="203" t="str">
        <f>IF(C134="","",IF(年間受入調査入力票!$C$7="","",年間受入調査入力票!$C$7))</f>
        <v/>
      </c>
      <c r="AD134" s="240"/>
      <c r="AE134" s="240"/>
      <c r="AF134" s="240"/>
      <c r="AG134" s="240"/>
      <c r="AH134" s="240"/>
      <c r="AI134" s="240"/>
      <c r="AJ134" s="240"/>
      <c r="AK134" s="240"/>
      <c r="AL134" s="240"/>
      <c r="AM134" s="240"/>
      <c r="AN134" s="240"/>
      <c r="AO134" s="240"/>
      <c r="AP134" s="240" t="str">
        <f>IF(年間受入調査入力票!AZ142="","",年間受入調査入力票!AZ142)</f>
        <v/>
      </c>
      <c r="AQ134" s="240" t="str">
        <f>IF(年間受入調査入力票!BA142="","",年間受入調査入力票!BA142)</f>
        <v/>
      </c>
      <c r="AR134" s="240"/>
      <c r="AS134" s="240" t="str">
        <f>IF(年間受入調査入力票!BB142="","",年間受入調査入力票!BB142)</f>
        <v/>
      </c>
      <c r="AT134" s="240"/>
      <c r="AU134" s="240" t="str">
        <f>IF(年間受入調査入力票!BC142="","",年間受入調査入力票!BC142)</f>
        <v/>
      </c>
      <c r="AV134" s="240"/>
      <c r="AW134" s="240" t="str">
        <f>IF(年間受入調査入力票!BD142="","",年間受入調査入力票!BD142)</f>
        <v/>
      </c>
      <c r="AX134" s="240"/>
      <c r="AY134" s="240"/>
      <c r="AZ134" s="240" t="str">
        <f>IF(年間受入調査入力票!BE142="","",年間受入調査入力票!BE142)</f>
        <v/>
      </c>
      <c r="BA134" s="240"/>
      <c r="BB134" s="240"/>
      <c r="BC134" s="240"/>
      <c r="BD134" s="240"/>
      <c r="BE134" s="240"/>
      <c r="BF134" s="203" t="str">
        <f>IF(年間受入調査入力票!B142="","",年間受入調査入力票!B142)</f>
        <v/>
      </c>
      <c r="BG134" s="240"/>
    </row>
    <row r="135" spans="1:59" s="59" customFormat="1">
      <c r="A135" s="161" t="str">
        <f t="shared" si="18"/>
        <v/>
      </c>
      <c r="B135" s="238" t="str">
        <f>年間受入調査入力票!$Z$7&amp;年間受入調査入力票!$AB$7&amp;年間受入調査入力票!$AD$7&amp;年間受入調査入力票!$AF$7&amp;年間受入調査入力票!$AH$7&amp;年間受入調査入力票!$AJ$7</f>
        <v/>
      </c>
      <c r="C135" s="203" t="str">
        <f>IF(年間受入調査入力票!A143="","",年間受入調査入力票!A143)</f>
        <v/>
      </c>
      <c r="D135" s="238" t="str">
        <f>年間受入調査入力票!L143&amp;年間受入調査入力票!M143&amp;年間受入調査入力票!N143</f>
        <v/>
      </c>
      <c r="E135" s="239" t="str">
        <f t="shared" si="16"/>
        <v/>
      </c>
      <c r="F135" s="161"/>
      <c r="G135" s="240" t="str">
        <f t="shared" si="19"/>
        <v/>
      </c>
      <c r="H135" s="161"/>
      <c r="I135" s="238" t="str">
        <f>年間受入調査入力票!O143&amp;年間受入調査入力票!P143</f>
        <v/>
      </c>
      <c r="J135" s="161"/>
      <c r="K135" s="239" t="str">
        <f>IF(年間受入調査入力票!Q143="","",年間受入調査入力票!Q143)</f>
        <v/>
      </c>
      <c r="L135" s="161"/>
      <c r="M135" s="238" t="str">
        <f>年間受入調査入力票!R143&amp;年間受入調査入力票!S143&amp;年間受入調査入力票!T143</f>
        <v/>
      </c>
      <c r="N135" s="161"/>
      <c r="O135" s="238" t="str">
        <f>年間受入調査入力票!U143&amp;年間受入調査入力票!V143&amp;年間受入調査入力票!W143</f>
        <v/>
      </c>
      <c r="P135" s="161"/>
      <c r="Q135" s="238" t="str">
        <f>年間受入調査入力票!X143&amp;年間受入調査入力票!Y143&amp;年間受入調査入力票!Z143&amp;年間受入調査入力票!AA143&amp;年間受入調査入力票!AB143&amp;年間受入調査入力票!AC143</f>
        <v/>
      </c>
      <c r="R135" s="161"/>
      <c r="S135" s="238" t="str">
        <f>年間受入調査入力票!AD143&amp;年間受入調査入力票!AE143&amp;年間受入調査入力票!AF143</f>
        <v/>
      </c>
      <c r="T135" s="161"/>
      <c r="U135" s="238" t="str">
        <f>年間受入調査入力票!AG143&amp;年間受入調査入力票!AH143</f>
        <v/>
      </c>
      <c r="V135" s="161"/>
      <c r="W135" s="240" t="str">
        <f t="shared" si="20"/>
        <v/>
      </c>
      <c r="X135" s="161"/>
      <c r="Y135" s="161"/>
      <c r="Z135" s="161"/>
      <c r="AA135" s="203" t="str">
        <f>IF(年間受入調査入力票!AI143="","",年間受入調査入力票!AI143)</f>
        <v/>
      </c>
      <c r="AB135" s="240" t="str">
        <f t="shared" si="17"/>
        <v/>
      </c>
      <c r="AC135" s="203" t="str">
        <f>IF(C135="","",IF(年間受入調査入力票!$C$7="","",年間受入調査入力票!$C$7))</f>
        <v/>
      </c>
      <c r="AD135" s="240"/>
      <c r="AE135" s="240"/>
      <c r="AF135" s="240"/>
      <c r="AG135" s="240"/>
      <c r="AH135" s="240"/>
      <c r="AI135" s="240"/>
      <c r="AJ135" s="240"/>
      <c r="AK135" s="240"/>
      <c r="AL135" s="240"/>
      <c r="AM135" s="240"/>
      <c r="AN135" s="240"/>
      <c r="AO135" s="240"/>
      <c r="AP135" s="240" t="str">
        <f>IF(年間受入調査入力票!AZ143="","",年間受入調査入力票!AZ143)</f>
        <v/>
      </c>
      <c r="AQ135" s="240" t="str">
        <f>IF(年間受入調査入力票!BA143="","",年間受入調査入力票!BA143)</f>
        <v/>
      </c>
      <c r="AR135" s="240"/>
      <c r="AS135" s="240" t="str">
        <f>IF(年間受入調査入力票!BB143="","",年間受入調査入力票!BB143)</f>
        <v/>
      </c>
      <c r="AT135" s="240"/>
      <c r="AU135" s="240" t="str">
        <f>IF(年間受入調査入力票!BC143="","",年間受入調査入力票!BC143)</f>
        <v/>
      </c>
      <c r="AV135" s="240"/>
      <c r="AW135" s="240" t="str">
        <f>IF(年間受入調査入力票!BD143="","",年間受入調査入力票!BD143)</f>
        <v/>
      </c>
      <c r="AX135" s="240"/>
      <c r="AY135" s="240"/>
      <c r="AZ135" s="240" t="str">
        <f>IF(年間受入調査入力票!BE143="","",年間受入調査入力票!BE143)</f>
        <v/>
      </c>
      <c r="BA135" s="240"/>
      <c r="BB135" s="240"/>
      <c r="BC135" s="240"/>
      <c r="BD135" s="240"/>
      <c r="BE135" s="240"/>
      <c r="BF135" s="203" t="str">
        <f>IF(年間受入調査入力票!B143="","",年間受入調査入力票!B143)</f>
        <v/>
      </c>
      <c r="BG135" s="240"/>
    </row>
    <row r="136" spans="1:59" s="59" customFormat="1">
      <c r="A136" s="161" t="str">
        <f t="shared" si="18"/>
        <v/>
      </c>
      <c r="B136" s="238" t="str">
        <f>年間受入調査入力票!$Z$7&amp;年間受入調査入力票!$AB$7&amp;年間受入調査入力票!$AD$7&amp;年間受入調査入力票!$AF$7&amp;年間受入調査入力票!$AH$7&amp;年間受入調査入力票!$AJ$7</f>
        <v/>
      </c>
      <c r="C136" s="203" t="str">
        <f>IF(年間受入調査入力票!A144="","",年間受入調査入力票!A144)</f>
        <v/>
      </c>
      <c r="D136" s="238" t="str">
        <f>年間受入調査入力票!L144&amp;年間受入調査入力票!M144&amp;年間受入調査入力票!N144</f>
        <v/>
      </c>
      <c r="E136" s="239" t="str">
        <f t="shared" si="16"/>
        <v/>
      </c>
      <c r="F136" s="161"/>
      <c r="G136" s="240" t="str">
        <f t="shared" si="19"/>
        <v/>
      </c>
      <c r="H136" s="161"/>
      <c r="I136" s="238" t="str">
        <f>年間受入調査入力票!O144&amp;年間受入調査入力票!P144</f>
        <v/>
      </c>
      <c r="J136" s="161"/>
      <c r="K136" s="239" t="str">
        <f>IF(年間受入調査入力票!Q144="","",年間受入調査入力票!Q144)</f>
        <v/>
      </c>
      <c r="L136" s="161"/>
      <c r="M136" s="238" t="str">
        <f>年間受入調査入力票!R144&amp;年間受入調査入力票!S144&amp;年間受入調査入力票!T144</f>
        <v/>
      </c>
      <c r="N136" s="161"/>
      <c r="O136" s="238" t="str">
        <f>年間受入調査入力票!U144&amp;年間受入調査入力票!V144&amp;年間受入調査入力票!W144</f>
        <v/>
      </c>
      <c r="P136" s="161"/>
      <c r="Q136" s="238" t="str">
        <f>年間受入調査入力票!X144&amp;年間受入調査入力票!Y144&amp;年間受入調査入力票!Z144&amp;年間受入調査入力票!AA144&amp;年間受入調査入力票!AB144&amp;年間受入調査入力票!AC144</f>
        <v/>
      </c>
      <c r="R136" s="161"/>
      <c r="S136" s="238" t="str">
        <f>年間受入調査入力票!AD144&amp;年間受入調査入力票!AE144&amp;年間受入調査入力票!AF144</f>
        <v/>
      </c>
      <c r="T136" s="161"/>
      <c r="U136" s="238" t="str">
        <f>年間受入調査入力票!AG144&amp;年間受入調査入力票!AH144</f>
        <v/>
      </c>
      <c r="V136" s="161"/>
      <c r="W136" s="240" t="str">
        <f t="shared" si="20"/>
        <v/>
      </c>
      <c r="X136" s="161"/>
      <c r="Y136" s="161"/>
      <c r="Z136" s="161"/>
      <c r="AA136" s="203" t="str">
        <f>IF(年間受入調査入力票!AI144="","",年間受入調査入力票!AI144)</f>
        <v/>
      </c>
      <c r="AB136" s="240" t="str">
        <f t="shared" si="17"/>
        <v/>
      </c>
      <c r="AC136" s="203" t="str">
        <f>IF(C136="","",IF(年間受入調査入力票!$C$7="","",年間受入調査入力票!$C$7))</f>
        <v/>
      </c>
      <c r="AD136" s="240"/>
      <c r="AE136" s="240"/>
      <c r="AF136" s="240"/>
      <c r="AG136" s="240"/>
      <c r="AH136" s="240"/>
      <c r="AI136" s="240"/>
      <c r="AJ136" s="240"/>
      <c r="AK136" s="240"/>
      <c r="AL136" s="240"/>
      <c r="AM136" s="240"/>
      <c r="AN136" s="240"/>
      <c r="AO136" s="240"/>
      <c r="AP136" s="240" t="str">
        <f>IF(年間受入調査入力票!AZ144="","",年間受入調査入力票!AZ144)</f>
        <v/>
      </c>
      <c r="AQ136" s="240" t="str">
        <f>IF(年間受入調査入力票!BA144="","",年間受入調査入力票!BA144)</f>
        <v/>
      </c>
      <c r="AR136" s="240"/>
      <c r="AS136" s="240" t="str">
        <f>IF(年間受入調査入力票!BB144="","",年間受入調査入力票!BB144)</f>
        <v/>
      </c>
      <c r="AT136" s="240"/>
      <c r="AU136" s="240" t="str">
        <f>IF(年間受入調査入力票!BC144="","",年間受入調査入力票!BC144)</f>
        <v/>
      </c>
      <c r="AV136" s="240"/>
      <c r="AW136" s="240" t="str">
        <f>IF(年間受入調査入力票!BD144="","",年間受入調査入力票!BD144)</f>
        <v/>
      </c>
      <c r="AX136" s="240"/>
      <c r="AY136" s="240"/>
      <c r="AZ136" s="240" t="str">
        <f>IF(年間受入調査入力票!BE144="","",年間受入調査入力票!BE144)</f>
        <v/>
      </c>
      <c r="BA136" s="240"/>
      <c r="BB136" s="240"/>
      <c r="BC136" s="240"/>
      <c r="BD136" s="240"/>
      <c r="BE136" s="240"/>
      <c r="BF136" s="203" t="str">
        <f>IF(年間受入調査入力票!B144="","",年間受入調査入力票!B144)</f>
        <v/>
      </c>
      <c r="BG136" s="240"/>
    </row>
    <row r="137" spans="1:59" s="59" customFormat="1">
      <c r="A137" s="161" t="str">
        <f t="shared" si="18"/>
        <v/>
      </c>
      <c r="B137" s="238" t="str">
        <f>年間受入調査入力票!$Z$7&amp;年間受入調査入力票!$AB$7&amp;年間受入調査入力票!$AD$7&amp;年間受入調査入力票!$AF$7&amp;年間受入調査入力票!$AH$7&amp;年間受入調査入力票!$AJ$7</f>
        <v/>
      </c>
      <c r="C137" s="203" t="str">
        <f>IF(年間受入調査入力票!A145="","",年間受入調査入力票!A145)</f>
        <v/>
      </c>
      <c r="D137" s="238" t="str">
        <f>年間受入調査入力票!L145&amp;年間受入調査入力票!M145&amp;年間受入調査入力票!N145</f>
        <v/>
      </c>
      <c r="E137" s="239" t="str">
        <f t="shared" si="16"/>
        <v/>
      </c>
      <c r="F137" s="161"/>
      <c r="G137" s="240" t="str">
        <f t="shared" si="19"/>
        <v/>
      </c>
      <c r="H137" s="161"/>
      <c r="I137" s="238" t="str">
        <f>年間受入調査入力票!O145&amp;年間受入調査入力票!P145</f>
        <v/>
      </c>
      <c r="J137" s="161"/>
      <c r="K137" s="239" t="str">
        <f>IF(年間受入調査入力票!Q145="","",年間受入調査入力票!Q145)</f>
        <v/>
      </c>
      <c r="L137" s="161"/>
      <c r="M137" s="238" t="str">
        <f>年間受入調査入力票!R145&amp;年間受入調査入力票!S145&amp;年間受入調査入力票!T145</f>
        <v/>
      </c>
      <c r="N137" s="161"/>
      <c r="O137" s="238" t="str">
        <f>年間受入調査入力票!U145&amp;年間受入調査入力票!V145&amp;年間受入調査入力票!W145</f>
        <v/>
      </c>
      <c r="P137" s="161"/>
      <c r="Q137" s="238" t="str">
        <f>年間受入調査入力票!X145&amp;年間受入調査入力票!Y145&amp;年間受入調査入力票!Z145&amp;年間受入調査入力票!AA145&amp;年間受入調査入力票!AB145&amp;年間受入調査入力票!AC145</f>
        <v/>
      </c>
      <c r="R137" s="161"/>
      <c r="S137" s="238" t="str">
        <f>年間受入調査入力票!AD145&amp;年間受入調査入力票!AE145&amp;年間受入調査入力票!AF145</f>
        <v/>
      </c>
      <c r="T137" s="161"/>
      <c r="U137" s="238" t="str">
        <f>年間受入調査入力票!AG145&amp;年間受入調査入力票!AH145</f>
        <v/>
      </c>
      <c r="V137" s="161"/>
      <c r="W137" s="240" t="str">
        <f t="shared" si="20"/>
        <v/>
      </c>
      <c r="X137" s="161"/>
      <c r="Y137" s="161"/>
      <c r="Z137" s="161"/>
      <c r="AA137" s="203" t="str">
        <f>IF(年間受入調査入力票!AI145="","",年間受入調査入力票!AI145)</f>
        <v/>
      </c>
      <c r="AB137" s="240" t="str">
        <f t="shared" si="17"/>
        <v/>
      </c>
      <c r="AC137" s="203" t="str">
        <f>IF(C137="","",IF(年間受入調査入力票!$C$7="","",年間受入調査入力票!$C$7))</f>
        <v/>
      </c>
      <c r="AD137" s="240"/>
      <c r="AE137" s="240"/>
      <c r="AF137" s="240"/>
      <c r="AG137" s="240"/>
      <c r="AH137" s="240"/>
      <c r="AI137" s="240"/>
      <c r="AJ137" s="240"/>
      <c r="AK137" s="240"/>
      <c r="AL137" s="240"/>
      <c r="AM137" s="240"/>
      <c r="AN137" s="240"/>
      <c r="AO137" s="240"/>
      <c r="AP137" s="240" t="str">
        <f>IF(年間受入調査入力票!AZ145="","",年間受入調査入力票!AZ145)</f>
        <v/>
      </c>
      <c r="AQ137" s="240" t="str">
        <f>IF(年間受入調査入力票!BA145="","",年間受入調査入力票!BA145)</f>
        <v/>
      </c>
      <c r="AR137" s="240"/>
      <c r="AS137" s="240" t="str">
        <f>IF(年間受入調査入力票!BB145="","",年間受入調査入力票!BB145)</f>
        <v/>
      </c>
      <c r="AT137" s="240"/>
      <c r="AU137" s="240" t="str">
        <f>IF(年間受入調査入力票!BC145="","",年間受入調査入力票!BC145)</f>
        <v/>
      </c>
      <c r="AV137" s="240"/>
      <c r="AW137" s="240" t="str">
        <f>IF(年間受入調査入力票!BD145="","",年間受入調査入力票!BD145)</f>
        <v/>
      </c>
      <c r="AX137" s="240"/>
      <c r="AY137" s="240"/>
      <c r="AZ137" s="240" t="str">
        <f>IF(年間受入調査入力票!BE145="","",年間受入調査入力票!BE145)</f>
        <v/>
      </c>
      <c r="BA137" s="240"/>
      <c r="BB137" s="240"/>
      <c r="BC137" s="240"/>
      <c r="BD137" s="240"/>
      <c r="BE137" s="240"/>
      <c r="BF137" s="203" t="str">
        <f>IF(年間受入調査入力票!B145="","",年間受入調査入力票!B145)</f>
        <v/>
      </c>
      <c r="BG137" s="240"/>
    </row>
    <row r="138" spans="1:59" s="59" customFormat="1">
      <c r="A138" s="161" t="str">
        <f t="shared" si="18"/>
        <v/>
      </c>
      <c r="B138" s="238" t="str">
        <f>年間受入調査入力票!$Z$7&amp;年間受入調査入力票!$AB$7&amp;年間受入調査入力票!$AD$7&amp;年間受入調査入力票!$AF$7&amp;年間受入調査入力票!$AH$7&amp;年間受入調査入力票!$AJ$7</f>
        <v/>
      </c>
      <c r="C138" s="203" t="str">
        <f>IF(年間受入調査入力票!A146="","",年間受入調査入力票!A146)</f>
        <v/>
      </c>
      <c r="D138" s="238" t="str">
        <f>年間受入調査入力票!L146&amp;年間受入調査入力票!M146&amp;年間受入調査入力票!N146</f>
        <v/>
      </c>
      <c r="E138" s="239" t="str">
        <f t="shared" si="16"/>
        <v/>
      </c>
      <c r="F138" s="161"/>
      <c r="G138" s="240" t="str">
        <f t="shared" si="19"/>
        <v/>
      </c>
      <c r="H138" s="161"/>
      <c r="I138" s="238" t="str">
        <f>年間受入調査入力票!O146&amp;年間受入調査入力票!P146</f>
        <v/>
      </c>
      <c r="J138" s="161"/>
      <c r="K138" s="239" t="str">
        <f>IF(年間受入調査入力票!Q146="","",年間受入調査入力票!Q146)</f>
        <v/>
      </c>
      <c r="L138" s="161"/>
      <c r="M138" s="238" t="str">
        <f>年間受入調査入力票!R146&amp;年間受入調査入力票!S146&amp;年間受入調査入力票!T146</f>
        <v/>
      </c>
      <c r="N138" s="161"/>
      <c r="O138" s="238" t="str">
        <f>年間受入調査入力票!U146&amp;年間受入調査入力票!V146&amp;年間受入調査入力票!W146</f>
        <v/>
      </c>
      <c r="P138" s="161"/>
      <c r="Q138" s="238" t="str">
        <f>年間受入調査入力票!X146&amp;年間受入調査入力票!Y146&amp;年間受入調査入力票!Z146&amp;年間受入調査入力票!AA146&amp;年間受入調査入力票!AB146&amp;年間受入調査入力票!AC146</f>
        <v/>
      </c>
      <c r="R138" s="161"/>
      <c r="S138" s="238" t="str">
        <f>年間受入調査入力票!AD146&amp;年間受入調査入力票!AE146&amp;年間受入調査入力票!AF146</f>
        <v/>
      </c>
      <c r="T138" s="161"/>
      <c r="U138" s="238" t="str">
        <f>年間受入調査入力票!AG146&amp;年間受入調査入力票!AH146</f>
        <v/>
      </c>
      <c r="V138" s="161"/>
      <c r="W138" s="240" t="str">
        <f t="shared" si="20"/>
        <v/>
      </c>
      <c r="X138" s="161"/>
      <c r="Y138" s="161"/>
      <c r="Z138" s="161"/>
      <c r="AA138" s="203" t="str">
        <f>IF(年間受入調査入力票!AI146="","",年間受入調査入力票!AI146)</f>
        <v/>
      </c>
      <c r="AB138" s="240" t="str">
        <f t="shared" si="17"/>
        <v/>
      </c>
      <c r="AC138" s="203" t="str">
        <f>IF(C138="","",IF(年間受入調査入力票!$C$7="","",年間受入調査入力票!$C$7))</f>
        <v/>
      </c>
      <c r="AD138" s="240"/>
      <c r="AE138" s="240"/>
      <c r="AF138" s="240"/>
      <c r="AG138" s="240"/>
      <c r="AH138" s="240"/>
      <c r="AI138" s="240"/>
      <c r="AJ138" s="240"/>
      <c r="AK138" s="240"/>
      <c r="AL138" s="240"/>
      <c r="AM138" s="240"/>
      <c r="AN138" s="240"/>
      <c r="AO138" s="240"/>
      <c r="AP138" s="240" t="str">
        <f>IF(年間受入調査入力票!AZ146="","",年間受入調査入力票!AZ146)</f>
        <v/>
      </c>
      <c r="AQ138" s="240" t="str">
        <f>IF(年間受入調査入力票!BA146="","",年間受入調査入力票!BA146)</f>
        <v/>
      </c>
      <c r="AR138" s="240"/>
      <c r="AS138" s="240" t="str">
        <f>IF(年間受入調査入力票!BB146="","",年間受入調査入力票!BB146)</f>
        <v/>
      </c>
      <c r="AT138" s="240"/>
      <c r="AU138" s="240" t="str">
        <f>IF(年間受入調査入力票!BC146="","",年間受入調査入力票!BC146)</f>
        <v/>
      </c>
      <c r="AV138" s="240"/>
      <c r="AW138" s="240" t="str">
        <f>IF(年間受入調査入力票!BD146="","",年間受入調査入力票!BD146)</f>
        <v/>
      </c>
      <c r="AX138" s="240"/>
      <c r="AY138" s="240"/>
      <c r="AZ138" s="240" t="str">
        <f>IF(年間受入調査入力票!BE146="","",年間受入調査入力票!BE146)</f>
        <v/>
      </c>
      <c r="BA138" s="240"/>
      <c r="BB138" s="240"/>
      <c r="BC138" s="240"/>
      <c r="BD138" s="240"/>
      <c r="BE138" s="240"/>
      <c r="BF138" s="203" t="str">
        <f>IF(年間受入調査入力票!B146="","",年間受入調査入力票!B146)</f>
        <v/>
      </c>
      <c r="BG138" s="240"/>
    </row>
    <row r="139" spans="1:59" s="59" customFormat="1">
      <c r="A139" s="161" t="str">
        <f t="shared" si="18"/>
        <v/>
      </c>
      <c r="B139" s="238" t="str">
        <f>年間受入調査入力票!$Z$7&amp;年間受入調査入力票!$AB$7&amp;年間受入調査入力票!$AD$7&amp;年間受入調査入力票!$AF$7&amp;年間受入調査入力票!$AH$7&amp;年間受入調査入力票!$AJ$7</f>
        <v/>
      </c>
      <c r="C139" s="203" t="str">
        <f>IF(年間受入調査入力票!A147="","",年間受入調査入力票!A147)</f>
        <v/>
      </c>
      <c r="D139" s="238" t="str">
        <f>年間受入調査入力票!L147&amp;年間受入調査入力票!M147&amp;年間受入調査入力票!N147</f>
        <v/>
      </c>
      <c r="E139" s="239" t="str">
        <f t="shared" si="16"/>
        <v/>
      </c>
      <c r="F139" s="161"/>
      <c r="G139" s="240" t="str">
        <f t="shared" si="19"/>
        <v/>
      </c>
      <c r="H139" s="161"/>
      <c r="I139" s="238" t="str">
        <f>年間受入調査入力票!O147&amp;年間受入調査入力票!P147</f>
        <v/>
      </c>
      <c r="J139" s="161"/>
      <c r="K139" s="239" t="str">
        <f>IF(年間受入調査入力票!Q147="","",年間受入調査入力票!Q147)</f>
        <v/>
      </c>
      <c r="L139" s="161"/>
      <c r="M139" s="238" t="str">
        <f>年間受入調査入力票!R147&amp;年間受入調査入力票!S147&amp;年間受入調査入力票!T147</f>
        <v/>
      </c>
      <c r="N139" s="161"/>
      <c r="O139" s="238" t="str">
        <f>年間受入調査入力票!U147&amp;年間受入調査入力票!V147&amp;年間受入調査入力票!W147</f>
        <v/>
      </c>
      <c r="P139" s="161"/>
      <c r="Q139" s="238" t="str">
        <f>年間受入調査入力票!X147&amp;年間受入調査入力票!Y147&amp;年間受入調査入力票!Z147&amp;年間受入調査入力票!AA147&amp;年間受入調査入力票!AB147&amp;年間受入調査入力票!AC147</f>
        <v/>
      </c>
      <c r="R139" s="161"/>
      <c r="S139" s="238" t="str">
        <f>年間受入調査入力票!AD147&amp;年間受入調査入力票!AE147&amp;年間受入調査入力票!AF147</f>
        <v/>
      </c>
      <c r="T139" s="161"/>
      <c r="U139" s="238" t="str">
        <f>年間受入調査入力票!AG147&amp;年間受入調査入力票!AH147</f>
        <v/>
      </c>
      <c r="V139" s="161"/>
      <c r="W139" s="240" t="str">
        <f t="shared" si="20"/>
        <v/>
      </c>
      <c r="X139" s="161"/>
      <c r="Y139" s="161"/>
      <c r="Z139" s="161"/>
      <c r="AA139" s="203" t="str">
        <f>IF(年間受入調査入力票!AI147="","",年間受入調査入力票!AI147)</f>
        <v/>
      </c>
      <c r="AB139" s="240" t="str">
        <f t="shared" si="17"/>
        <v/>
      </c>
      <c r="AC139" s="203" t="str">
        <f>IF(C139="","",IF(年間受入調査入力票!$C$7="","",年間受入調査入力票!$C$7))</f>
        <v/>
      </c>
      <c r="AD139" s="240"/>
      <c r="AE139" s="240"/>
      <c r="AF139" s="240"/>
      <c r="AG139" s="240"/>
      <c r="AH139" s="240"/>
      <c r="AI139" s="240"/>
      <c r="AJ139" s="240"/>
      <c r="AK139" s="240"/>
      <c r="AL139" s="240"/>
      <c r="AM139" s="240"/>
      <c r="AN139" s="240"/>
      <c r="AO139" s="240"/>
      <c r="AP139" s="240" t="str">
        <f>IF(年間受入調査入力票!AZ147="","",年間受入調査入力票!AZ147)</f>
        <v/>
      </c>
      <c r="AQ139" s="240" t="str">
        <f>IF(年間受入調査入力票!BA147="","",年間受入調査入力票!BA147)</f>
        <v/>
      </c>
      <c r="AR139" s="240"/>
      <c r="AS139" s="240" t="str">
        <f>IF(年間受入調査入力票!BB147="","",年間受入調査入力票!BB147)</f>
        <v/>
      </c>
      <c r="AT139" s="240"/>
      <c r="AU139" s="240" t="str">
        <f>IF(年間受入調査入力票!BC147="","",年間受入調査入力票!BC147)</f>
        <v/>
      </c>
      <c r="AV139" s="240"/>
      <c r="AW139" s="240" t="str">
        <f>IF(年間受入調査入力票!BD147="","",年間受入調査入力票!BD147)</f>
        <v/>
      </c>
      <c r="AX139" s="240"/>
      <c r="AY139" s="240"/>
      <c r="AZ139" s="240" t="str">
        <f>IF(年間受入調査入力票!BE147="","",年間受入調査入力票!BE147)</f>
        <v/>
      </c>
      <c r="BA139" s="240"/>
      <c r="BB139" s="240"/>
      <c r="BC139" s="240"/>
      <c r="BD139" s="240"/>
      <c r="BE139" s="240"/>
      <c r="BF139" s="203" t="str">
        <f>IF(年間受入調査入力票!B147="","",年間受入調査入力票!B147)</f>
        <v/>
      </c>
      <c r="BG139" s="240"/>
    </row>
    <row r="140" spans="1:59" s="59" customFormat="1">
      <c r="A140" s="161" t="str">
        <f t="shared" si="18"/>
        <v/>
      </c>
      <c r="B140" s="238" t="str">
        <f>年間受入調査入力票!$Z$7&amp;年間受入調査入力票!$AB$7&amp;年間受入調査入力票!$AD$7&amp;年間受入調査入力票!$AF$7&amp;年間受入調査入力票!$AH$7&amp;年間受入調査入力票!$AJ$7</f>
        <v/>
      </c>
      <c r="C140" s="203" t="str">
        <f>IF(年間受入調査入力票!A148="","",年間受入調査入力票!A148)</f>
        <v/>
      </c>
      <c r="D140" s="238" t="str">
        <f>年間受入調査入力票!L148&amp;年間受入調査入力票!M148&amp;年間受入調査入力票!N148</f>
        <v/>
      </c>
      <c r="E140" s="239" t="str">
        <f t="shared" si="16"/>
        <v/>
      </c>
      <c r="F140" s="161"/>
      <c r="G140" s="240" t="str">
        <f t="shared" si="19"/>
        <v/>
      </c>
      <c r="H140" s="161"/>
      <c r="I140" s="238" t="str">
        <f>年間受入調査入力票!O148&amp;年間受入調査入力票!P148</f>
        <v/>
      </c>
      <c r="J140" s="161"/>
      <c r="K140" s="239" t="str">
        <f>IF(年間受入調査入力票!Q148="","",年間受入調査入力票!Q148)</f>
        <v/>
      </c>
      <c r="L140" s="161"/>
      <c r="M140" s="238" t="str">
        <f>年間受入調査入力票!R148&amp;年間受入調査入力票!S148&amp;年間受入調査入力票!T148</f>
        <v/>
      </c>
      <c r="N140" s="161"/>
      <c r="O140" s="238" t="str">
        <f>年間受入調査入力票!U148&amp;年間受入調査入力票!V148&amp;年間受入調査入力票!W148</f>
        <v/>
      </c>
      <c r="P140" s="161"/>
      <c r="Q140" s="238" t="str">
        <f>年間受入調査入力票!X148&amp;年間受入調査入力票!Y148&amp;年間受入調査入力票!Z148&amp;年間受入調査入力票!AA148&amp;年間受入調査入力票!AB148&amp;年間受入調査入力票!AC148</f>
        <v/>
      </c>
      <c r="R140" s="161"/>
      <c r="S140" s="238" t="str">
        <f>年間受入調査入力票!AD148&amp;年間受入調査入力票!AE148&amp;年間受入調査入力票!AF148</f>
        <v/>
      </c>
      <c r="T140" s="161"/>
      <c r="U140" s="238" t="str">
        <f>年間受入調査入力票!AG148&amp;年間受入調査入力票!AH148</f>
        <v/>
      </c>
      <c r="V140" s="161"/>
      <c r="W140" s="240" t="str">
        <f t="shared" si="20"/>
        <v/>
      </c>
      <c r="X140" s="161"/>
      <c r="Y140" s="161"/>
      <c r="Z140" s="161"/>
      <c r="AA140" s="203" t="str">
        <f>IF(年間受入調査入力票!AI148="","",年間受入調査入力票!AI148)</f>
        <v/>
      </c>
      <c r="AB140" s="240" t="str">
        <f t="shared" si="17"/>
        <v/>
      </c>
      <c r="AC140" s="203" t="str">
        <f>IF(C140="","",IF(年間受入調査入力票!$C$7="","",年間受入調査入力票!$C$7))</f>
        <v/>
      </c>
      <c r="AD140" s="240"/>
      <c r="AE140" s="240"/>
      <c r="AF140" s="240"/>
      <c r="AG140" s="240"/>
      <c r="AH140" s="240"/>
      <c r="AI140" s="240"/>
      <c r="AJ140" s="240"/>
      <c r="AK140" s="240"/>
      <c r="AL140" s="240"/>
      <c r="AM140" s="240"/>
      <c r="AN140" s="240"/>
      <c r="AO140" s="240"/>
      <c r="AP140" s="240" t="str">
        <f>IF(年間受入調査入力票!AZ148="","",年間受入調査入力票!AZ148)</f>
        <v/>
      </c>
      <c r="AQ140" s="240" t="str">
        <f>IF(年間受入調査入力票!BA148="","",年間受入調査入力票!BA148)</f>
        <v/>
      </c>
      <c r="AR140" s="240"/>
      <c r="AS140" s="240" t="str">
        <f>IF(年間受入調査入力票!BB148="","",年間受入調査入力票!BB148)</f>
        <v/>
      </c>
      <c r="AT140" s="240"/>
      <c r="AU140" s="240" t="str">
        <f>IF(年間受入調査入力票!BC148="","",年間受入調査入力票!BC148)</f>
        <v/>
      </c>
      <c r="AV140" s="240"/>
      <c r="AW140" s="240" t="str">
        <f>IF(年間受入調査入力票!BD148="","",年間受入調査入力票!BD148)</f>
        <v/>
      </c>
      <c r="AX140" s="240"/>
      <c r="AY140" s="240"/>
      <c r="AZ140" s="240" t="str">
        <f>IF(年間受入調査入力票!BE148="","",年間受入調査入力票!BE148)</f>
        <v/>
      </c>
      <c r="BA140" s="240"/>
      <c r="BB140" s="240"/>
      <c r="BC140" s="240"/>
      <c r="BD140" s="240"/>
      <c r="BE140" s="240"/>
      <c r="BF140" s="203" t="str">
        <f>IF(年間受入調査入力票!B148="","",年間受入調査入力票!B148)</f>
        <v/>
      </c>
      <c r="BG140" s="240"/>
    </row>
    <row r="141" spans="1:59" s="59" customFormat="1">
      <c r="A141" s="161" t="str">
        <f t="shared" si="18"/>
        <v/>
      </c>
      <c r="B141" s="238" t="str">
        <f>年間受入調査入力票!$Z$7&amp;年間受入調査入力票!$AB$7&amp;年間受入調査入力票!$AD$7&amp;年間受入調査入力票!$AF$7&amp;年間受入調査入力票!$AH$7&amp;年間受入調査入力票!$AJ$7</f>
        <v/>
      </c>
      <c r="C141" s="203" t="str">
        <f>IF(年間受入調査入力票!A149="","",年間受入調査入力票!A149)</f>
        <v/>
      </c>
      <c r="D141" s="238" t="str">
        <f>年間受入調査入力票!L149&amp;年間受入調査入力票!M149&amp;年間受入調査入力票!N149</f>
        <v/>
      </c>
      <c r="E141" s="239" t="str">
        <f t="shared" si="16"/>
        <v/>
      </c>
      <c r="F141" s="161"/>
      <c r="G141" s="240" t="str">
        <f t="shared" si="19"/>
        <v/>
      </c>
      <c r="H141" s="161"/>
      <c r="I141" s="238" t="str">
        <f>年間受入調査入力票!O149&amp;年間受入調査入力票!P149</f>
        <v/>
      </c>
      <c r="J141" s="161"/>
      <c r="K141" s="239" t="str">
        <f>IF(年間受入調査入力票!Q149="","",年間受入調査入力票!Q149)</f>
        <v/>
      </c>
      <c r="L141" s="161"/>
      <c r="M141" s="238" t="str">
        <f>年間受入調査入力票!R149&amp;年間受入調査入力票!S149&amp;年間受入調査入力票!T149</f>
        <v/>
      </c>
      <c r="N141" s="161"/>
      <c r="O141" s="238" t="str">
        <f>年間受入調査入力票!U149&amp;年間受入調査入力票!V149&amp;年間受入調査入力票!W149</f>
        <v/>
      </c>
      <c r="P141" s="161"/>
      <c r="Q141" s="238" t="str">
        <f>年間受入調査入力票!X149&amp;年間受入調査入力票!Y149&amp;年間受入調査入力票!Z149&amp;年間受入調査入力票!AA149&amp;年間受入調査入力票!AB149&amp;年間受入調査入力票!AC149</f>
        <v/>
      </c>
      <c r="R141" s="161"/>
      <c r="S141" s="238" t="str">
        <f>年間受入調査入力票!AD149&amp;年間受入調査入力票!AE149&amp;年間受入調査入力票!AF149</f>
        <v/>
      </c>
      <c r="T141" s="161"/>
      <c r="U141" s="238" t="str">
        <f>年間受入調査入力票!AG149&amp;年間受入調査入力票!AH149</f>
        <v/>
      </c>
      <c r="V141" s="161"/>
      <c r="W141" s="240" t="str">
        <f t="shared" si="20"/>
        <v/>
      </c>
      <c r="X141" s="161"/>
      <c r="Y141" s="161"/>
      <c r="Z141" s="161"/>
      <c r="AA141" s="203" t="str">
        <f>IF(年間受入調査入力票!AI149="","",年間受入調査入力票!AI149)</f>
        <v/>
      </c>
      <c r="AB141" s="240" t="str">
        <f t="shared" si="17"/>
        <v/>
      </c>
      <c r="AC141" s="203" t="str">
        <f>IF(C141="","",IF(年間受入調査入力票!$C$7="","",年間受入調査入力票!$C$7))</f>
        <v/>
      </c>
      <c r="AD141" s="240"/>
      <c r="AE141" s="240"/>
      <c r="AF141" s="240"/>
      <c r="AG141" s="240"/>
      <c r="AH141" s="240"/>
      <c r="AI141" s="240"/>
      <c r="AJ141" s="240"/>
      <c r="AK141" s="240"/>
      <c r="AL141" s="240"/>
      <c r="AM141" s="240"/>
      <c r="AN141" s="240"/>
      <c r="AO141" s="240"/>
      <c r="AP141" s="240" t="str">
        <f>IF(年間受入調査入力票!AZ149="","",年間受入調査入力票!AZ149)</f>
        <v/>
      </c>
      <c r="AQ141" s="240" t="str">
        <f>IF(年間受入調査入力票!BA149="","",年間受入調査入力票!BA149)</f>
        <v/>
      </c>
      <c r="AR141" s="240"/>
      <c r="AS141" s="240" t="str">
        <f>IF(年間受入調査入力票!BB149="","",年間受入調査入力票!BB149)</f>
        <v/>
      </c>
      <c r="AT141" s="240"/>
      <c r="AU141" s="240" t="str">
        <f>IF(年間受入調査入力票!BC149="","",年間受入調査入力票!BC149)</f>
        <v/>
      </c>
      <c r="AV141" s="240"/>
      <c r="AW141" s="240" t="str">
        <f>IF(年間受入調査入力票!BD149="","",年間受入調査入力票!BD149)</f>
        <v/>
      </c>
      <c r="AX141" s="240"/>
      <c r="AY141" s="240"/>
      <c r="AZ141" s="240" t="str">
        <f>IF(年間受入調査入力票!BE149="","",年間受入調査入力票!BE149)</f>
        <v/>
      </c>
      <c r="BA141" s="240"/>
      <c r="BB141" s="240"/>
      <c r="BC141" s="240"/>
      <c r="BD141" s="240"/>
      <c r="BE141" s="240"/>
      <c r="BF141" s="203" t="str">
        <f>IF(年間受入調査入力票!B149="","",年間受入調査入力票!B149)</f>
        <v/>
      </c>
      <c r="BG141" s="240"/>
    </row>
    <row r="142" spans="1:59" s="59" customFormat="1">
      <c r="A142" s="161" t="str">
        <f t="shared" si="18"/>
        <v/>
      </c>
      <c r="B142" s="238" t="str">
        <f>年間受入調査入力票!$Z$7&amp;年間受入調査入力票!$AB$7&amp;年間受入調査入力票!$AD$7&amp;年間受入調査入力票!$AF$7&amp;年間受入調査入力票!$AH$7&amp;年間受入調査入力票!$AJ$7</f>
        <v/>
      </c>
      <c r="C142" s="203" t="str">
        <f>IF(年間受入調査入力票!A150="","",年間受入調査入力票!A150)</f>
        <v/>
      </c>
      <c r="D142" s="238" t="str">
        <f>年間受入調査入力票!L150&amp;年間受入調査入力票!M150&amp;年間受入調査入力票!N150</f>
        <v/>
      </c>
      <c r="E142" s="239" t="str">
        <f t="shared" si="16"/>
        <v/>
      </c>
      <c r="F142" s="161"/>
      <c r="G142" s="240" t="str">
        <f t="shared" si="19"/>
        <v/>
      </c>
      <c r="H142" s="161"/>
      <c r="I142" s="238" t="str">
        <f>年間受入調査入力票!O150&amp;年間受入調査入力票!P150</f>
        <v/>
      </c>
      <c r="J142" s="161"/>
      <c r="K142" s="239" t="str">
        <f>IF(年間受入調査入力票!Q150="","",年間受入調査入力票!Q150)</f>
        <v/>
      </c>
      <c r="L142" s="161"/>
      <c r="M142" s="238" t="str">
        <f>年間受入調査入力票!R150&amp;年間受入調査入力票!S150&amp;年間受入調査入力票!T150</f>
        <v/>
      </c>
      <c r="N142" s="161"/>
      <c r="O142" s="238" t="str">
        <f>年間受入調査入力票!U150&amp;年間受入調査入力票!V150&amp;年間受入調査入力票!W150</f>
        <v/>
      </c>
      <c r="P142" s="161"/>
      <c r="Q142" s="238" t="str">
        <f>年間受入調査入力票!X150&amp;年間受入調査入力票!Y150&amp;年間受入調査入力票!Z150&amp;年間受入調査入力票!AA150&amp;年間受入調査入力票!AB150&amp;年間受入調査入力票!AC150</f>
        <v/>
      </c>
      <c r="R142" s="161"/>
      <c r="S142" s="238" t="str">
        <f>年間受入調査入力票!AD150&amp;年間受入調査入力票!AE150&amp;年間受入調査入力票!AF150</f>
        <v/>
      </c>
      <c r="T142" s="161"/>
      <c r="U142" s="238" t="str">
        <f>年間受入調査入力票!AG150&amp;年間受入調査入力票!AH150</f>
        <v/>
      </c>
      <c r="V142" s="161"/>
      <c r="W142" s="240" t="str">
        <f t="shared" si="20"/>
        <v/>
      </c>
      <c r="X142" s="161"/>
      <c r="Y142" s="161"/>
      <c r="Z142" s="161"/>
      <c r="AA142" s="203" t="str">
        <f>IF(年間受入調査入力票!AI150="","",年間受入調査入力票!AI150)</f>
        <v/>
      </c>
      <c r="AB142" s="240" t="str">
        <f t="shared" si="17"/>
        <v/>
      </c>
      <c r="AC142" s="203" t="str">
        <f>IF(C142="","",IF(年間受入調査入力票!$C$7="","",年間受入調査入力票!$C$7))</f>
        <v/>
      </c>
      <c r="AD142" s="240"/>
      <c r="AE142" s="240"/>
      <c r="AF142" s="240"/>
      <c r="AG142" s="240"/>
      <c r="AH142" s="240"/>
      <c r="AI142" s="240"/>
      <c r="AJ142" s="240"/>
      <c r="AK142" s="240"/>
      <c r="AL142" s="240"/>
      <c r="AM142" s="240"/>
      <c r="AN142" s="240"/>
      <c r="AO142" s="240"/>
      <c r="AP142" s="240" t="str">
        <f>IF(年間受入調査入力票!AZ150="","",年間受入調査入力票!AZ150)</f>
        <v/>
      </c>
      <c r="AQ142" s="240" t="str">
        <f>IF(年間受入調査入力票!BA150="","",年間受入調査入力票!BA150)</f>
        <v/>
      </c>
      <c r="AR142" s="240"/>
      <c r="AS142" s="240" t="str">
        <f>IF(年間受入調査入力票!BB150="","",年間受入調査入力票!BB150)</f>
        <v/>
      </c>
      <c r="AT142" s="240"/>
      <c r="AU142" s="240" t="str">
        <f>IF(年間受入調査入力票!BC150="","",年間受入調査入力票!BC150)</f>
        <v/>
      </c>
      <c r="AV142" s="240"/>
      <c r="AW142" s="240" t="str">
        <f>IF(年間受入調査入力票!BD150="","",年間受入調査入力票!BD150)</f>
        <v/>
      </c>
      <c r="AX142" s="240"/>
      <c r="AY142" s="240"/>
      <c r="AZ142" s="240" t="str">
        <f>IF(年間受入調査入力票!BE150="","",年間受入調査入力票!BE150)</f>
        <v/>
      </c>
      <c r="BA142" s="240"/>
      <c r="BB142" s="240"/>
      <c r="BC142" s="240"/>
      <c r="BD142" s="240"/>
      <c r="BE142" s="240"/>
      <c r="BF142" s="203" t="str">
        <f>IF(年間受入調査入力票!B150="","",年間受入調査入力票!B150)</f>
        <v/>
      </c>
      <c r="BG142" s="240"/>
    </row>
    <row r="143" spans="1:59" s="59" customFormat="1">
      <c r="A143" s="161" t="str">
        <f t="shared" si="18"/>
        <v/>
      </c>
      <c r="B143" s="238" t="str">
        <f>年間受入調査入力票!$Z$7&amp;年間受入調査入力票!$AB$7&amp;年間受入調査入力票!$AD$7&amp;年間受入調査入力票!$AF$7&amp;年間受入調査入力票!$AH$7&amp;年間受入調査入力票!$AJ$7</f>
        <v/>
      </c>
      <c r="C143" s="203" t="str">
        <f>IF(年間受入調査入力票!A151="","",年間受入調査入力票!A151)</f>
        <v/>
      </c>
      <c r="D143" s="238" t="str">
        <f>年間受入調査入力票!L151&amp;年間受入調査入力票!M151&amp;年間受入調査入力票!N151</f>
        <v/>
      </c>
      <c r="E143" s="239" t="str">
        <f t="shared" si="16"/>
        <v/>
      </c>
      <c r="F143" s="161"/>
      <c r="G143" s="240" t="str">
        <f t="shared" si="19"/>
        <v/>
      </c>
      <c r="H143" s="161"/>
      <c r="I143" s="238" t="str">
        <f>年間受入調査入力票!O151&amp;年間受入調査入力票!P151</f>
        <v/>
      </c>
      <c r="J143" s="161"/>
      <c r="K143" s="239" t="str">
        <f>IF(年間受入調査入力票!Q151="","",年間受入調査入力票!Q151)</f>
        <v/>
      </c>
      <c r="L143" s="161"/>
      <c r="M143" s="238" t="str">
        <f>年間受入調査入力票!R151&amp;年間受入調査入力票!S151&amp;年間受入調査入力票!T151</f>
        <v/>
      </c>
      <c r="N143" s="161"/>
      <c r="O143" s="238" t="str">
        <f>年間受入調査入力票!U151&amp;年間受入調査入力票!V151&amp;年間受入調査入力票!W151</f>
        <v/>
      </c>
      <c r="P143" s="161"/>
      <c r="Q143" s="238" t="str">
        <f>年間受入調査入力票!X151&amp;年間受入調査入力票!Y151&amp;年間受入調査入力票!Z151&amp;年間受入調査入力票!AA151&amp;年間受入調査入力票!AB151&amp;年間受入調査入力票!AC151</f>
        <v/>
      </c>
      <c r="R143" s="161"/>
      <c r="S143" s="238" t="str">
        <f>年間受入調査入力票!AD151&amp;年間受入調査入力票!AE151&amp;年間受入調査入力票!AF151</f>
        <v/>
      </c>
      <c r="T143" s="161"/>
      <c r="U143" s="238" t="str">
        <f>年間受入調査入力票!AG151&amp;年間受入調査入力票!AH151</f>
        <v/>
      </c>
      <c r="V143" s="161"/>
      <c r="W143" s="240" t="str">
        <f t="shared" si="20"/>
        <v/>
      </c>
      <c r="X143" s="161"/>
      <c r="Y143" s="161"/>
      <c r="Z143" s="161"/>
      <c r="AA143" s="203" t="str">
        <f>IF(年間受入調査入力票!AI151="","",年間受入調査入力票!AI151)</f>
        <v/>
      </c>
      <c r="AB143" s="240" t="str">
        <f t="shared" si="17"/>
        <v/>
      </c>
      <c r="AC143" s="203" t="str">
        <f>IF(C143="","",IF(年間受入調査入力票!$C$7="","",年間受入調査入力票!$C$7))</f>
        <v/>
      </c>
      <c r="AD143" s="240"/>
      <c r="AE143" s="240"/>
      <c r="AF143" s="240"/>
      <c r="AG143" s="240"/>
      <c r="AH143" s="240"/>
      <c r="AI143" s="240"/>
      <c r="AJ143" s="240"/>
      <c r="AK143" s="240"/>
      <c r="AL143" s="240"/>
      <c r="AM143" s="240"/>
      <c r="AN143" s="240"/>
      <c r="AO143" s="240"/>
      <c r="AP143" s="240" t="str">
        <f>IF(年間受入調査入力票!AZ151="","",年間受入調査入力票!AZ151)</f>
        <v/>
      </c>
      <c r="AQ143" s="240" t="str">
        <f>IF(年間受入調査入力票!BA151="","",年間受入調査入力票!BA151)</f>
        <v/>
      </c>
      <c r="AR143" s="240"/>
      <c r="AS143" s="240" t="str">
        <f>IF(年間受入調査入力票!BB151="","",年間受入調査入力票!BB151)</f>
        <v/>
      </c>
      <c r="AT143" s="240"/>
      <c r="AU143" s="240" t="str">
        <f>IF(年間受入調査入力票!BC151="","",年間受入調査入力票!BC151)</f>
        <v/>
      </c>
      <c r="AV143" s="240"/>
      <c r="AW143" s="240" t="str">
        <f>IF(年間受入調査入力票!BD151="","",年間受入調査入力票!BD151)</f>
        <v/>
      </c>
      <c r="AX143" s="240"/>
      <c r="AY143" s="240"/>
      <c r="AZ143" s="240" t="str">
        <f>IF(年間受入調査入力票!BE151="","",年間受入調査入力票!BE151)</f>
        <v/>
      </c>
      <c r="BA143" s="240"/>
      <c r="BB143" s="240"/>
      <c r="BC143" s="240"/>
      <c r="BD143" s="240"/>
      <c r="BE143" s="240"/>
      <c r="BF143" s="203" t="str">
        <f>IF(年間受入調査入力票!B151="","",年間受入調査入力票!B151)</f>
        <v/>
      </c>
      <c r="BG143" s="240"/>
    </row>
    <row r="144" spans="1:59" s="59" customFormat="1">
      <c r="A144" s="161" t="str">
        <f t="shared" si="18"/>
        <v/>
      </c>
      <c r="B144" s="238" t="str">
        <f>年間受入調査入力票!$Z$7&amp;年間受入調査入力票!$AB$7&amp;年間受入調査入力票!$AD$7&amp;年間受入調査入力票!$AF$7&amp;年間受入調査入力票!$AH$7&amp;年間受入調査入力票!$AJ$7</f>
        <v/>
      </c>
      <c r="C144" s="203" t="str">
        <f>IF(年間受入調査入力票!A152="","",年間受入調査入力票!A152)</f>
        <v/>
      </c>
      <c r="D144" s="238" t="str">
        <f>年間受入調査入力票!L152&amp;年間受入調査入力票!M152&amp;年間受入調査入力票!N152</f>
        <v/>
      </c>
      <c r="E144" s="239" t="str">
        <f t="shared" si="16"/>
        <v/>
      </c>
      <c r="F144" s="161"/>
      <c r="G144" s="240" t="str">
        <f t="shared" si="19"/>
        <v/>
      </c>
      <c r="H144" s="161"/>
      <c r="I144" s="238" t="str">
        <f>年間受入調査入力票!O152&amp;年間受入調査入力票!P152</f>
        <v/>
      </c>
      <c r="J144" s="161"/>
      <c r="K144" s="239" t="str">
        <f>IF(年間受入調査入力票!Q152="","",年間受入調査入力票!Q152)</f>
        <v/>
      </c>
      <c r="L144" s="161"/>
      <c r="M144" s="238" t="str">
        <f>年間受入調査入力票!R152&amp;年間受入調査入力票!S152&amp;年間受入調査入力票!T152</f>
        <v/>
      </c>
      <c r="N144" s="161"/>
      <c r="O144" s="238" t="str">
        <f>年間受入調査入力票!U152&amp;年間受入調査入力票!V152&amp;年間受入調査入力票!W152</f>
        <v/>
      </c>
      <c r="P144" s="161"/>
      <c r="Q144" s="238" t="str">
        <f>年間受入調査入力票!X152&amp;年間受入調査入力票!Y152&amp;年間受入調査入力票!Z152&amp;年間受入調査入力票!AA152&amp;年間受入調査入力票!AB152&amp;年間受入調査入力票!AC152</f>
        <v/>
      </c>
      <c r="R144" s="161"/>
      <c r="S144" s="238" t="str">
        <f>年間受入調査入力票!AD152&amp;年間受入調査入力票!AE152&amp;年間受入調査入力票!AF152</f>
        <v/>
      </c>
      <c r="T144" s="161"/>
      <c r="U144" s="238" t="str">
        <f>年間受入調査入力票!AG152&amp;年間受入調査入力票!AH152</f>
        <v/>
      </c>
      <c r="V144" s="161"/>
      <c r="W144" s="240" t="str">
        <f t="shared" si="20"/>
        <v/>
      </c>
      <c r="X144" s="161"/>
      <c r="Y144" s="161"/>
      <c r="Z144" s="161"/>
      <c r="AA144" s="203" t="str">
        <f>IF(年間受入調査入力票!AI152="","",年間受入調査入力票!AI152)</f>
        <v/>
      </c>
      <c r="AB144" s="240" t="str">
        <f t="shared" si="17"/>
        <v/>
      </c>
      <c r="AC144" s="203" t="str">
        <f>IF(C144="","",IF(年間受入調査入力票!$C$7="","",年間受入調査入力票!$C$7))</f>
        <v/>
      </c>
      <c r="AD144" s="240"/>
      <c r="AE144" s="240"/>
      <c r="AF144" s="240"/>
      <c r="AG144" s="240"/>
      <c r="AH144" s="240"/>
      <c r="AI144" s="240"/>
      <c r="AJ144" s="240"/>
      <c r="AK144" s="240"/>
      <c r="AL144" s="240"/>
      <c r="AM144" s="240"/>
      <c r="AN144" s="240"/>
      <c r="AO144" s="240"/>
      <c r="AP144" s="240" t="str">
        <f>IF(年間受入調査入力票!AZ152="","",年間受入調査入力票!AZ152)</f>
        <v/>
      </c>
      <c r="AQ144" s="240" t="str">
        <f>IF(年間受入調査入力票!BA152="","",年間受入調査入力票!BA152)</f>
        <v/>
      </c>
      <c r="AR144" s="240"/>
      <c r="AS144" s="240" t="str">
        <f>IF(年間受入調査入力票!BB152="","",年間受入調査入力票!BB152)</f>
        <v/>
      </c>
      <c r="AT144" s="240"/>
      <c r="AU144" s="240" t="str">
        <f>IF(年間受入調査入力票!BC152="","",年間受入調査入力票!BC152)</f>
        <v/>
      </c>
      <c r="AV144" s="240"/>
      <c r="AW144" s="240" t="str">
        <f>IF(年間受入調査入力票!BD152="","",年間受入調査入力票!BD152)</f>
        <v/>
      </c>
      <c r="AX144" s="240"/>
      <c r="AY144" s="240"/>
      <c r="AZ144" s="240" t="str">
        <f>IF(年間受入調査入力票!BE152="","",年間受入調査入力票!BE152)</f>
        <v/>
      </c>
      <c r="BA144" s="240"/>
      <c r="BB144" s="240"/>
      <c r="BC144" s="240"/>
      <c r="BD144" s="240"/>
      <c r="BE144" s="240"/>
      <c r="BF144" s="203" t="str">
        <f>IF(年間受入調査入力票!B152="","",年間受入調査入力票!B152)</f>
        <v/>
      </c>
      <c r="BG144" s="240"/>
    </row>
    <row r="145" spans="1:59" s="59" customFormat="1">
      <c r="A145" s="161" t="str">
        <f t="shared" si="18"/>
        <v/>
      </c>
      <c r="B145" s="238" t="str">
        <f>年間受入調査入力票!$Z$7&amp;年間受入調査入力票!$AB$7&amp;年間受入調査入力票!$AD$7&amp;年間受入調査入力票!$AF$7&amp;年間受入調査入力票!$AH$7&amp;年間受入調査入力票!$AJ$7</f>
        <v/>
      </c>
      <c r="C145" s="203" t="str">
        <f>IF(年間受入調査入力票!A153="","",年間受入調査入力票!A153)</f>
        <v/>
      </c>
      <c r="D145" s="238" t="str">
        <f>年間受入調査入力票!L153&amp;年間受入調査入力票!M153&amp;年間受入調査入力票!N153</f>
        <v/>
      </c>
      <c r="E145" s="239" t="str">
        <f t="shared" si="16"/>
        <v/>
      </c>
      <c r="F145" s="161"/>
      <c r="G145" s="240" t="str">
        <f t="shared" si="19"/>
        <v/>
      </c>
      <c r="H145" s="161"/>
      <c r="I145" s="238" t="str">
        <f>年間受入調査入力票!O153&amp;年間受入調査入力票!P153</f>
        <v/>
      </c>
      <c r="J145" s="161"/>
      <c r="K145" s="239" t="str">
        <f>IF(年間受入調査入力票!Q153="","",年間受入調査入力票!Q153)</f>
        <v/>
      </c>
      <c r="L145" s="161"/>
      <c r="M145" s="238" t="str">
        <f>年間受入調査入力票!R153&amp;年間受入調査入力票!S153&amp;年間受入調査入力票!T153</f>
        <v/>
      </c>
      <c r="N145" s="161"/>
      <c r="O145" s="238" t="str">
        <f>年間受入調査入力票!U153&amp;年間受入調査入力票!V153&amp;年間受入調査入力票!W153</f>
        <v/>
      </c>
      <c r="P145" s="161"/>
      <c r="Q145" s="238" t="str">
        <f>年間受入調査入力票!X153&amp;年間受入調査入力票!Y153&amp;年間受入調査入力票!Z153&amp;年間受入調査入力票!AA153&amp;年間受入調査入力票!AB153&amp;年間受入調査入力票!AC153</f>
        <v/>
      </c>
      <c r="R145" s="161"/>
      <c r="S145" s="238" t="str">
        <f>年間受入調査入力票!AD153&amp;年間受入調査入力票!AE153&amp;年間受入調査入力票!AF153</f>
        <v/>
      </c>
      <c r="T145" s="161"/>
      <c r="U145" s="238" t="str">
        <f>年間受入調査入力票!AG153&amp;年間受入調査入力票!AH153</f>
        <v/>
      </c>
      <c r="V145" s="161"/>
      <c r="W145" s="240" t="str">
        <f t="shared" si="20"/>
        <v/>
      </c>
      <c r="X145" s="161"/>
      <c r="Y145" s="161"/>
      <c r="Z145" s="161"/>
      <c r="AA145" s="203" t="str">
        <f>IF(年間受入調査入力票!AI153="","",年間受入調査入力票!AI153)</f>
        <v/>
      </c>
      <c r="AB145" s="240" t="str">
        <f t="shared" si="17"/>
        <v/>
      </c>
      <c r="AC145" s="203" t="str">
        <f>IF(C145="","",IF(年間受入調査入力票!$C$7="","",年間受入調査入力票!$C$7))</f>
        <v/>
      </c>
      <c r="AD145" s="240"/>
      <c r="AE145" s="240"/>
      <c r="AF145" s="240"/>
      <c r="AG145" s="240"/>
      <c r="AH145" s="240"/>
      <c r="AI145" s="240"/>
      <c r="AJ145" s="240"/>
      <c r="AK145" s="240"/>
      <c r="AL145" s="240"/>
      <c r="AM145" s="240"/>
      <c r="AN145" s="240"/>
      <c r="AO145" s="240"/>
      <c r="AP145" s="240" t="str">
        <f>IF(年間受入調査入力票!AZ153="","",年間受入調査入力票!AZ153)</f>
        <v/>
      </c>
      <c r="AQ145" s="240" t="str">
        <f>IF(年間受入調査入力票!BA153="","",年間受入調査入力票!BA153)</f>
        <v/>
      </c>
      <c r="AR145" s="240"/>
      <c r="AS145" s="240" t="str">
        <f>IF(年間受入調査入力票!BB153="","",年間受入調査入力票!BB153)</f>
        <v/>
      </c>
      <c r="AT145" s="240"/>
      <c r="AU145" s="240" t="str">
        <f>IF(年間受入調査入力票!BC153="","",年間受入調査入力票!BC153)</f>
        <v/>
      </c>
      <c r="AV145" s="240"/>
      <c r="AW145" s="240" t="str">
        <f>IF(年間受入調査入力票!BD153="","",年間受入調査入力票!BD153)</f>
        <v/>
      </c>
      <c r="AX145" s="240"/>
      <c r="AY145" s="240"/>
      <c r="AZ145" s="240" t="str">
        <f>IF(年間受入調査入力票!BE153="","",年間受入調査入力票!BE153)</f>
        <v/>
      </c>
      <c r="BA145" s="240"/>
      <c r="BB145" s="240"/>
      <c r="BC145" s="240"/>
      <c r="BD145" s="240"/>
      <c r="BE145" s="240"/>
      <c r="BF145" s="203" t="str">
        <f>IF(年間受入調査入力票!B153="","",年間受入調査入力票!B153)</f>
        <v/>
      </c>
      <c r="BG145" s="240"/>
    </row>
    <row r="146" spans="1:59" s="59" customFormat="1">
      <c r="A146" s="161" t="str">
        <f t="shared" si="18"/>
        <v/>
      </c>
      <c r="B146" s="238" t="str">
        <f>年間受入調査入力票!$Z$7&amp;年間受入調査入力票!$AB$7&amp;年間受入調査入力票!$AD$7&amp;年間受入調査入力票!$AF$7&amp;年間受入調査入力票!$AH$7&amp;年間受入調査入力票!$AJ$7</f>
        <v/>
      </c>
      <c r="C146" s="203" t="str">
        <f>IF(年間受入調査入力票!A154="","",年間受入調査入力票!A154)</f>
        <v/>
      </c>
      <c r="D146" s="238" t="str">
        <f>年間受入調査入力票!L154&amp;年間受入調査入力票!M154&amp;年間受入調査入力票!N154</f>
        <v/>
      </c>
      <c r="E146" s="239" t="str">
        <f t="shared" si="16"/>
        <v/>
      </c>
      <c r="F146" s="161"/>
      <c r="G146" s="240" t="str">
        <f t="shared" si="19"/>
        <v/>
      </c>
      <c r="H146" s="161"/>
      <c r="I146" s="238" t="str">
        <f>年間受入調査入力票!O154&amp;年間受入調査入力票!P154</f>
        <v/>
      </c>
      <c r="J146" s="161"/>
      <c r="K146" s="239" t="str">
        <f>IF(年間受入調査入力票!Q154="","",年間受入調査入力票!Q154)</f>
        <v/>
      </c>
      <c r="L146" s="161"/>
      <c r="M146" s="238" t="str">
        <f>年間受入調査入力票!R154&amp;年間受入調査入力票!S154&amp;年間受入調査入力票!T154</f>
        <v/>
      </c>
      <c r="N146" s="161"/>
      <c r="O146" s="238" t="str">
        <f>年間受入調査入力票!U154&amp;年間受入調査入力票!V154&amp;年間受入調査入力票!W154</f>
        <v/>
      </c>
      <c r="P146" s="161"/>
      <c r="Q146" s="238" t="str">
        <f>年間受入調査入力票!X154&amp;年間受入調査入力票!Y154&amp;年間受入調査入力票!Z154&amp;年間受入調査入力票!AA154&amp;年間受入調査入力票!AB154&amp;年間受入調査入力票!AC154</f>
        <v/>
      </c>
      <c r="R146" s="161"/>
      <c r="S146" s="238" t="str">
        <f>年間受入調査入力票!AD154&amp;年間受入調査入力票!AE154&amp;年間受入調査入力票!AF154</f>
        <v/>
      </c>
      <c r="T146" s="161"/>
      <c r="U146" s="238" t="str">
        <f>年間受入調査入力票!AG154&amp;年間受入調査入力票!AH154</f>
        <v/>
      </c>
      <c r="V146" s="161"/>
      <c r="W146" s="240" t="str">
        <f t="shared" si="20"/>
        <v/>
      </c>
      <c r="X146" s="161"/>
      <c r="Y146" s="161"/>
      <c r="Z146" s="161"/>
      <c r="AA146" s="203" t="str">
        <f>IF(年間受入調査入力票!AI154="","",年間受入調査入力票!AI154)</f>
        <v/>
      </c>
      <c r="AB146" s="240" t="str">
        <f t="shared" si="17"/>
        <v/>
      </c>
      <c r="AC146" s="203" t="str">
        <f>IF(C146="","",IF(年間受入調査入力票!$C$7="","",年間受入調査入力票!$C$7))</f>
        <v/>
      </c>
      <c r="AD146" s="240"/>
      <c r="AE146" s="240"/>
      <c r="AF146" s="240"/>
      <c r="AG146" s="240"/>
      <c r="AH146" s="240"/>
      <c r="AI146" s="240"/>
      <c r="AJ146" s="240"/>
      <c r="AK146" s="240"/>
      <c r="AL146" s="240"/>
      <c r="AM146" s="240"/>
      <c r="AN146" s="240"/>
      <c r="AO146" s="240"/>
      <c r="AP146" s="240" t="str">
        <f>IF(年間受入調査入力票!AZ154="","",年間受入調査入力票!AZ154)</f>
        <v/>
      </c>
      <c r="AQ146" s="240" t="str">
        <f>IF(年間受入調査入力票!BA154="","",年間受入調査入力票!BA154)</f>
        <v/>
      </c>
      <c r="AR146" s="240"/>
      <c r="AS146" s="240" t="str">
        <f>IF(年間受入調査入力票!BB154="","",年間受入調査入力票!BB154)</f>
        <v/>
      </c>
      <c r="AT146" s="240"/>
      <c r="AU146" s="240" t="str">
        <f>IF(年間受入調査入力票!BC154="","",年間受入調査入力票!BC154)</f>
        <v/>
      </c>
      <c r="AV146" s="240"/>
      <c r="AW146" s="240" t="str">
        <f>IF(年間受入調査入力票!BD154="","",年間受入調査入力票!BD154)</f>
        <v/>
      </c>
      <c r="AX146" s="240"/>
      <c r="AY146" s="240"/>
      <c r="AZ146" s="240" t="str">
        <f>IF(年間受入調査入力票!BE154="","",年間受入調査入力票!BE154)</f>
        <v/>
      </c>
      <c r="BA146" s="240"/>
      <c r="BB146" s="240"/>
      <c r="BC146" s="240"/>
      <c r="BD146" s="240"/>
      <c r="BE146" s="240"/>
      <c r="BF146" s="203" t="str">
        <f>IF(年間受入調査入力票!B154="","",年間受入調査入力票!B154)</f>
        <v/>
      </c>
      <c r="BG146" s="240"/>
    </row>
    <row r="147" spans="1:59" s="59" customFormat="1">
      <c r="A147" s="161" t="str">
        <f t="shared" si="18"/>
        <v/>
      </c>
      <c r="B147" s="238" t="str">
        <f>年間受入調査入力票!$Z$7&amp;年間受入調査入力票!$AB$7&amp;年間受入調査入力票!$AD$7&amp;年間受入調査入力票!$AF$7&amp;年間受入調査入力票!$AH$7&amp;年間受入調査入力票!$AJ$7</f>
        <v/>
      </c>
      <c r="C147" s="203" t="str">
        <f>IF(年間受入調査入力票!A155="","",年間受入調査入力票!A155)</f>
        <v/>
      </c>
      <c r="D147" s="238" t="str">
        <f>年間受入調査入力票!L155&amp;年間受入調査入力票!M155&amp;年間受入調査入力票!N155</f>
        <v/>
      </c>
      <c r="E147" s="239" t="str">
        <f t="shared" si="16"/>
        <v/>
      </c>
      <c r="F147" s="161"/>
      <c r="G147" s="240" t="str">
        <f t="shared" si="19"/>
        <v/>
      </c>
      <c r="H147" s="161"/>
      <c r="I147" s="238" t="str">
        <f>年間受入調査入力票!O155&amp;年間受入調査入力票!P155</f>
        <v/>
      </c>
      <c r="J147" s="161"/>
      <c r="K147" s="239" t="str">
        <f>IF(年間受入調査入力票!Q155="","",年間受入調査入力票!Q155)</f>
        <v/>
      </c>
      <c r="L147" s="161"/>
      <c r="M147" s="238" t="str">
        <f>年間受入調査入力票!R155&amp;年間受入調査入力票!S155&amp;年間受入調査入力票!T155</f>
        <v/>
      </c>
      <c r="N147" s="161"/>
      <c r="O147" s="238" t="str">
        <f>年間受入調査入力票!U155&amp;年間受入調査入力票!V155&amp;年間受入調査入力票!W155</f>
        <v/>
      </c>
      <c r="P147" s="161"/>
      <c r="Q147" s="238" t="str">
        <f>年間受入調査入力票!X155&amp;年間受入調査入力票!Y155&amp;年間受入調査入力票!Z155&amp;年間受入調査入力票!AA155&amp;年間受入調査入力票!AB155&amp;年間受入調査入力票!AC155</f>
        <v/>
      </c>
      <c r="R147" s="161"/>
      <c r="S147" s="238" t="str">
        <f>年間受入調査入力票!AD155&amp;年間受入調査入力票!AE155&amp;年間受入調査入力票!AF155</f>
        <v/>
      </c>
      <c r="T147" s="161"/>
      <c r="U147" s="238" t="str">
        <f>年間受入調査入力票!AG155&amp;年間受入調査入力票!AH155</f>
        <v/>
      </c>
      <c r="V147" s="161"/>
      <c r="W147" s="240" t="str">
        <f t="shared" si="20"/>
        <v/>
      </c>
      <c r="X147" s="161"/>
      <c r="Y147" s="161"/>
      <c r="Z147" s="161"/>
      <c r="AA147" s="203" t="str">
        <f>IF(年間受入調査入力票!AI155="","",年間受入調査入力票!AI155)</f>
        <v/>
      </c>
      <c r="AB147" s="240" t="str">
        <f t="shared" si="17"/>
        <v/>
      </c>
      <c r="AC147" s="203" t="str">
        <f>IF(C147="","",IF(年間受入調査入力票!$C$7="","",年間受入調査入力票!$C$7))</f>
        <v/>
      </c>
      <c r="AD147" s="240"/>
      <c r="AE147" s="240"/>
      <c r="AF147" s="240"/>
      <c r="AG147" s="240"/>
      <c r="AH147" s="240"/>
      <c r="AI147" s="240"/>
      <c r="AJ147" s="240"/>
      <c r="AK147" s="240"/>
      <c r="AL147" s="240"/>
      <c r="AM147" s="240"/>
      <c r="AN147" s="240"/>
      <c r="AO147" s="240"/>
      <c r="AP147" s="240" t="str">
        <f>IF(年間受入調査入力票!AZ155="","",年間受入調査入力票!AZ155)</f>
        <v/>
      </c>
      <c r="AQ147" s="240" t="str">
        <f>IF(年間受入調査入力票!BA155="","",年間受入調査入力票!BA155)</f>
        <v/>
      </c>
      <c r="AR147" s="240"/>
      <c r="AS147" s="240" t="str">
        <f>IF(年間受入調査入力票!BB155="","",年間受入調査入力票!BB155)</f>
        <v/>
      </c>
      <c r="AT147" s="240"/>
      <c r="AU147" s="240" t="str">
        <f>IF(年間受入調査入力票!BC155="","",年間受入調査入力票!BC155)</f>
        <v/>
      </c>
      <c r="AV147" s="240"/>
      <c r="AW147" s="240" t="str">
        <f>IF(年間受入調査入力票!BD155="","",年間受入調査入力票!BD155)</f>
        <v/>
      </c>
      <c r="AX147" s="240"/>
      <c r="AY147" s="240"/>
      <c r="AZ147" s="240" t="str">
        <f>IF(年間受入調査入力票!BE155="","",年間受入調査入力票!BE155)</f>
        <v/>
      </c>
      <c r="BA147" s="240"/>
      <c r="BB147" s="240"/>
      <c r="BC147" s="240"/>
      <c r="BD147" s="240"/>
      <c r="BE147" s="240"/>
      <c r="BF147" s="203" t="str">
        <f>IF(年間受入調査入力票!B155="","",年間受入調査入力票!B155)</f>
        <v/>
      </c>
      <c r="BG147" s="240"/>
    </row>
    <row r="148" spans="1:59" s="59" customFormat="1">
      <c r="A148" s="161" t="str">
        <f t="shared" si="18"/>
        <v/>
      </c>
      <c r="B148" s="238" t="str">
        <f>年間受入調査入力票!$Z$7&amp;年間受入調査入力票!$AB$7&amp;年間受入調査入力票!$AD$7&amp;年間受入調査入力票!$AF$7&amp;年間受入調査入力票!$AH$7&amp;年間受入調査入力票!$AJ$7</f>
        <v/>
      </c>
      <c r="C148" s="203" t="str">
        <f>IF(年間受入調査入力票!A156="","",年間受入調査入力票!A156)</f>
        <v/>
      </c>
      <c r="D148" s="238" t="str">
        <f>年間受入調査入力票!L156&amp;年間受入調査入力票!M156&amp;年間受入調査入力票!N156</f>
        <v/>
      </c>
      <c r="E148" s="239" t="str">
        <f t="shared" si="16"/>
        <v/>
      </c>
      <c r="F148" s="161"/>
      <c r="G148" s="240" t="str">
        <f t="shared" si="19"/>
        <v/>
      </c>
      <c r="H148" s="161"/>
      <c r="I148" s="238" t="str">
        <f>年間受入調査入力票!O156&amp;年間受入調査入力票!P156</f>
        <v/>
      </c>
      <c r="J148" s="161"/>
      <c r="K148" s="239" t="str">
        <f>IF(年間受入調査入力票!Q156="","",年間受入調査入力票!Q156)</f>
        <v/>
      </c>
      <c r="L148" s="161"/>
      <c r="M148" s="238" t="str">
        <f>年間受入調査入力票!R156&amp;年間受入調査入力票!S156&amp;年間受入調査入力票!T156</f>
        <v/>
      </c>
      <c r="N148" s="161"/>
      <c r="O148" s="238" t="str">
        <f>年間受入調査入力票!U156&amp;年間受入調査入力票!V156&amp;年間受入調査入力票!W156</f>
        <v/>
      </c>
      <c r="P148" s="161"/>
      <c r="Q148" s="238" t="str">
        <f>年間受入調査入力票!X156&amp;年間受入調査入力票!Y156&amp;年間受入調査入力票!Z156&amp;年間受入調査入力票!AA156&amp;年間受入調査入力票!AB156&amp;年間受入調査入力票!AC156</f>
        <v/>
      </c>
      <c r="R148" s="161"/>
      <c r="S148" s="238" t="str">
        <f>年間受入調査入力票!AD156&amp;年間受入調査入力票!AE156&amp;年間受入調査入力票!AF156</f>
        <v/>
      </c>
      <c r="T148" s="161"/>
      <c r="U148" s="238" t="str">
        <f>年間受入調査入力票!AG156&amp;年間受入調査入力票!AH156</f>
        <v/>
      </c>
      <c r="V148" s="161"/>
      <c r="W148" s="240" t="str">
        <f t="shared" si="20"/>
        <v/>
      </c>
      <c r="X148" s="161"/>
      <c r="Y148" s="161"/>
      <c r="Z148" s="161"/>
      <c r="AA148" s="203" t="str">
        <f>IF(年間受入調査入力票!AI156="","",年間受入調査入力票!AI156)</f>
        <v/>
      </c>
      <c r="AB148" s="240" t="str">
        <f t="shared" si="17"/>
        <v/>
      </c>
      <c r="AC148" s="203" t="str">
        <f>IF(C148="","",IF(年間受入調査入力票!$C$7="","",年間受入調査入力票!$C$7))</f>
        <v/>
      </c>
      <c r="AD148" s="240"/>
      <c r="AE148" s="240"/>
      <c r="AF148" s="240"/>
      <c r="AG148" s="240"/>
      <c r="AH148" s="240"/>
      <c r="AI148" s="240"/>
      <c r="AJ148" s="240"/>
      <c r="AK148" s="240"/>
      <c r="AL148" s="240"/>
      <c r="AM148" s="240"/>
      <c r="AN148" s="240"/>
      <c r="AO148" s="240"/>
      <c r="AP148" s="240" t="str">
        <f>IF(年間受入調査入力票!AZ156="","",年間受入調査入力票!AZ156)</f>
        <v/>
      </c>
      <c r="AQ148" s="240" t="str">
        <f>IF(年間受入調査入力票!BA156="","",年間受入調査入力票!BA156)</f>
        <v/>
      </c>
      <c r="AR148" s="240"/>
      <c r="AS148" s="240" t="str">
        <f>IF(年間受入調査入力票!BB156="","",年間受入調査入力票!BB156)</f>
        <v/>
      </c>
      <c r="AT148" s="240"/>
      <c r="AU148" s="240" t="str">
        <f>IF(年間受入調査入力票!BC156="","",年間受入調査入力票!BC156)</f>
        <v/>
      </c>
      <c r="AV148" s="240"/>
      <c r="AW148" s="240" t="str">
        <f>IF(年間受入調査入力票!BD156="","",年間受入調査入力票!BD156)</f>
        <v/>
      </c>
      <c r="AX148" s="240"/>
      <c r="AY148" s="240"/>
      <c r="AZ148" s="240" t="str">
        <f>IF(年間受入調査入力票!BE156="","",年間受入調査入力票!BE156)</f>
        <v/>
      </c>
      <c r="BA148" s="240"/>
      <c r="BB148" s="240"/>
      <c r="BC148" s="240"/>
      <c r="BD148" s="240"/>
      <c r="BE148" s="240"/>
      <c r="BF148" s="203" t="str">
        <f>IF(年間受入調査入力票!B156="","",年間受入調査入力票!B156)</f>
        <v/>
      </c>
      <c r="BG148" s="240"/>
    </row>
    <row r="149" spans="1:59" s="59" customFormat="1">
      <c r="A149" s="161" t="str">
        <f t="shared" si="18"/>
        <v/>
      </c>
      <c r="B149" s="238" t="str">
        <f>年間受入調査入力票!$Z$7&amp;年間受入調査入力票!$AB$7&amp;年間受入調査入力票!$AD$7&amp;年間受入調査入力票!$AF$7&amp;年間受入調査入力票!$AH$7&amp;年間受入調査入力票!$AJ$7</f>
        <v/>
      </c>
      <c r="C149" s="203" t="str">
        <f>IF(年間受入調査入力票!A157="","",年間受入調査入力票!A157)</f>
        <v/>
      </c>
      <c r="D149" s="238" t="str">
        <f>年間受入調査入力票!L157&amp;年間受入調査入力票!M157&amp;年間受入調査入力票!N157</f>
        <v/>
      </c>
      <c r="E149" s="239" t="str">
        <f t="shared" si="16"/>
        <v/>
      </c>
      <c r="F149" s="161"/>
      <c r="G149" s="240" t="str">
        <f t="shared" si="19"/>
        <v/>
      </c>
      <c r="H149" s="161"/>
      <c r="I149" s="238" t="str">
        <f>年間受入調査入力票!O157&amp;年間受入調査入力票!P157</f>
        <v/>
      </c>
      <c r="J149" s="161"/>
      <c r="K149" s="239" t="str">
        <f>IF(年間受入調査入力票!Q157="","",年間受入調査入力票!Q157)</f>
        <v/>
      </c>
      <c r="L149" s="161"/>
      <c r="M149" s="238" t="str">
        <f>年間受入調査入力票!R157&amp;年間受入調査入力票!S157&amp;年間受入調査入力票!T157</f>
        <v/>
      </c>
      <c r="N149" s="161"/>
      <c r="O149" s="238" t="str">
        <f>年間受入調査入力票!U157&amp;年間受入調査入力票!V157&amp;年間受入調査入力票!W157</f>
        <v/>
      </c>
      <c r="P149" s="161"/>
      <c r="Q149" s="238" t="str">
        <f>年間受入調査入力票!X157&amp;年間受入調査入力票!Y157&amp;年間受入調査入力票!Z157&amp;年間受入調査入力票!AA157&amp;年間受入調査入力票!AB157&amp;年間受入調査入力票!AC157</f>
        <v/>
      </c>
      <c r="R149" s="161"/>
      <c r="S149" s="238" t="str">
        <f>年間受入調査入力票!AD157&amp;年間受入調査入力票!AE157&amp;年間受入調査入力票!AF157</f>
        <v/>
      </c>
      <c r="T149" s="161"/>
      <c r="U149" s="238" t="str">
        <f>年間受入調査入力票!AG157&amp;年間受入調査入力票!AH157</f>
        <v/>
      </c>
      <c r="V149" s="161"/>
      <c r="W149" s="240" t="str">
        <f t="shared" si="20"/>
        <v/>
      </c>
      <c r="X149" s="161"/>
      <c r="Y149" s="161"/>
      <c r="Z149" s="161"/>
      <c r="AA149" s="203" t="str">
        <f>IF(年間受入調査入力票!AI157="","",年間受入調査入力票!AI157)</f>
        <v/>
      </c>
      <c r="AB149" s="240" t="str">
        <f t="shared" si="17"/>
        <v/>
      </c>
      <c r="AC149" s="203" t="str">
        <f>IF(C149="","",IF(年間受入調査入力票!$C$7="","",年間受入調査入力票!$C$7))</f>
        <v/>
      </c>
      <c r="AD149" s="240"/>
      <c r="AE149" s="240"/>
      <c r="AF149" s="240"/>
      <c r="AG149" s="240"/>
      <c r="AH149" s="240"/>
      <c r="AI149" s="240"/>
      <c r="AJ149" s="240"/>
      <c r="AK149" s="240"/>
      <c r="AL149" s="240"/>
      <c r="AM149" s="240"/>
      <c r="AN149" s="240"/>
      <c r="AO149" s="240"/>
      <c r="AP149" s="240" t="str">
        <f>IF(年間受入調査入力票!AZ157="","",年間受入調査入力票!AZ157)</f>
        <v/>
      </c>
      <c r="AQ149" s="240" t="str">
        <f>IF(年間受入調査入力票!BA157="","",年間受入調査入力票!BA157)</f>
        <v/>
      </c>
      <c r="AR149" s="240"/>
      <c r="AS149" s="240" t="str">
        <f>IF(年間受入調査入力票!BB157="","",年間受入調査入力票!BB157)</f>
        <v/>
      </c>
      <c r="AT149" s="240"/>
      <c r="AU149" s="240" t="str">
        <f>IF(年間受入調査入力票!BC157="","",年間受入調査入力票!BC157)</f>
        <v/>
      </c>
      <c r="AV149" s="240"/>
      <c r="AW149" s="240" t="str">
        <f>IF(年間受入調査入力票!BD157="","",年間受入調査入力票!BD157)</f>
        <v/>
      </c>
      <c r="AX149" s="240"/>
      <c r="AY149" s="240"/>
      <c r="AZ149" s="240" t="str">
        <f>IF(年間受入調査入力票!BE157="","",年間受入調査入力票!BE157)</f>
        <v/>
      </c>
      <c r="BA149" s="240"/>
      <c r="BB149" s="240"/>
      <c r="BC149" s="240"/>
      <c r="BD149" s="240"/>
      <c r="BE149" s="240"/>
      <c r="BF149" s="203" t="str">
        <f>IF(年間受入調査入力票!B157="","",年間受入調査入力票!B157)</f>
        <v/>
      </c>
      <c r="BG149" s="240"/>
    </row>
    <row r="150" spans="1:59" s="59" customFormat="1">
      <c r="A150" s="161" t="str">
        <f t="shared" si="18"/>
        <v/>
      </c>
      <c r="B150" s="238" t="str">
        <f>年間受入調査入力票!$Z$7&amp;年間受入調査入力票!$AB$7&amp;年間受入調査入力票!$AD$7&amp;年間受入調査入力票!$AF$7&amp;年間受入調査入力票!$AH$7&amp;年間受入調査入力票!$AJ$7</f>
        <v/>
      </c>
      <c r="C150" s="203" t="str">
        <f>IF(年間受入調査入力票!A158="","",年間受入調査入力票!A158)</f>
        <v/>
      </c>
      <c r="D150" s="238" t="str">
        <f>年間受入調査入力票!L158&amp;年間受入調査入力票!M158&amp;年間受入調査入力票!N158</f>
        <v/>
      </c>
      <c r="E150" s="239" t="str">
        <f t="shared" si="16"/>
        <v/>
      </c>
      <c r="F150" s="161"/>
      <c r="G150" s="240" t="str">
        <f t="shared" si="19"/>
        <v/>
      </c>
      <c r="H150" s="161"/>
      <c r="I150" s="238" t="str">
        <f>年間受入調査入力票!O158&amp;年間受入調査入力票!P158</f>
        <v/>
      </c>
      <c r="J150" s="161"/>
      <c r="K150" s="239" t="str">
        <f>IF(年間受入調査入力票!Q158="","",年間受入調査入力票!Q158)</f>
        <v/>
      </c>
      <c r="L150" s="161"/>
      <c r="M150" s="238" t="str">
        <f>年間受入調査入力票!R158&amp;年間受入調査入力票!S158&amp;年間受入調査入力票!T158</f>
        <v/>
      </c>
      <c r="N150" s="161"/>
      <c r="O150" s="238" t="str">
        <f>年間受入調査入力票!U158&amp;年間受入調査入力票!V158&amp;年間受入調査入力票!W158</f>
        <v/>
      </c>
      <c r="P150" s="161"/>
      <c r="Q150" s="238" t="str">
        <f>年間受入調査入力票!X158&amp;年間受入調査入力票!Y158&amp;年間受入調査入力票!Z158&amp;年間受入調査入力票!AA158&amp;年間受入調査入力票!AB158&amp;年間受入調査入力票!AC158</f>
        <v/>
      </c>
      <c r="R150" s="161"/>
      <c r="S150" s="238" t="str">
        <f>年間受入調査入力票!AD158&amp;年間受入調査入力票!AE158&amp;年間受入調査入力票!AF158</f>
        <v/>
      </c>
      <c r="T150" s="161"/>
      <c r="U150" s="238" t="str">
        <f>年間受入調査入力票!AG158&amp;年間受入調査入力票!AH158</f>
        <v/>
      </c>
      <c r="V150" s="161"/>
      <c r="W150" s="240" t="str">
        <f t="shared" si="20"/>
        <v/>
      </c>
      <c r="X150" s="161"/>
      <c r="Y150" s="161"/>
      <c r="Z150" s="161"/>
      <c r="AA150" s="203" t="str">
        <f>IF(年間受入調査入力票!AI158="","",年間受入調査入力票!AI158)</f>
        <v/>
      </c>
      <c r="AB150" s="240" t="str">
        <f t="shared" si="17"/>
        <v/>
      </c>
      <c r="AC150" s="203" t="str">
        <f>IF(C150="","",IF(年間受入調査入力票!$C$7="","",年間受入調査入力票!$C$7))</f>
        <v/>
      </c>
      <c r="AD150" s="240"/>
      <c r="AE150" s="240"/>
      <c r="AF150" s="240"/>
      <c r="AG150" s="240"/>
      <c r="AH150" s="240"/>
      <c r="AI150" s="240"/>
      <c r="AJ150" s="240"/>
      <c r="AK150" s="240"/>
      <c r="AL150" s="240"/>
      <c r="AM150" s="240"/>
      <c r="AN150" s="240"/>
      <c r="AO150" s="240"/>
      <c r="AP150" s="240" t="str">
        <f>IF(年間受入調査入力票!AZ158="","",年間受入調査入力票!AZ158)</f>
        <v/>
      </c>
      <c r="AQ150" s="240" t="str">
        <f>IF(年間受入調査入力票!BA158="","",年間受入調査入力票!BA158)</f>
        <v/>
      </c>
      <c r="AR150" s="240"/>
      <c r="AS150" s="240" t="str">
        <f>IF(年間受入調査入力票!BB158="","",年間受入調査入力票!BB158)</f>
        <v/>
      </c>
      <c r="AT150" s="240"/>
      <c r="AU150" s="240" t="str">
        <f>IF(年間受入調査入力票!BC158="","",年間受入調査入力票!BC158)</f>
        <v/>
      </c>
      <c r="AV150" s="240"/>
      <c r="AW150" s="240" t="str">
        <f>IF(年間受入調査入力票!BD158="","",年間受入調査入力票!BD158)</f>
        <v/>
      </c>
      <c r="AX150" s="240"/>
      <c r="AY150" s="240"/>
      <c r="AZ150" s="240" t="str">
        <f>IF(年間受入調査入力票!BE158="","",年間受入調査入力票!BE158)</f>
        <v/>
      </c>
      <c r="BA150" s="240"/>
      <c r="BB150" s="240"/>
      <c r="BC150" s="240"/>
      <c r="BD150" s="240"/>
      <c r="BE150" s="240"/>
      <c r="BF150" s="203" t="str">
        <f>IF(年間受入調査入力票!B158="","",年間受入調査入力票!B158)</f>
        <v/>
      </c>
      <c r="BG150" s="240"/>
    </row>
    <row r="151" spans="1:59" s="59" customFormat="1">
      <c r="A151" s="161" t="str">
        <f t="shared" si="18"/>
        <v/>
      </c>
      <c r="B151" s="238" t="str">
        <f>年間受入調査入力票!$Z$7&amp;年間受入調査入力票!$AB$7&amp;年間受入調査入力票!$AD$7&amp;年間受入調査入力票!$AF$7&amp;年間受入調査入力票!$AH$7&amp;年間受入調査入力票!$AJ$7</f>
        <v/>
      </c>
      <c r="C151" s="203" t="str">
        <f>IF(年間受入調査入力票!A159="","",年間受入調査入力票!A159)</f>
        <v/>
      </c>
      <c r="D151" s="238" t="str">
        <f>年間受入調査入力票!L159&amp;年間受入調査入力票!M159&amp;年間受入調査入力票!N159</f>
        <v/>
      </c>
      <c r="E151" s="239" t="str">
        <f t="shared" si="16"/>
        <v/>
      </c>
      <c r="F151" s="161"/>
      <c r="G151" s="240" t="str">
        <f t="shared" si="19"/>
        <v/>
      </c>
      <c r="H151" s="161"/>
      <c r="I151" s="238" t="str">
        <f>年間受入調査入力票!O159&amp;年間受入調査入力票!P159</f>
        <v/>
      </c>
      <c r="J151" s="161"/>
      <c r="K151" s="239" t="str">
        <f>IF(年間受入調査入力票!Q159="","",年間受入調査入力票!Q159)</f>
        <v/>
      </c>
      <c r="L151" s="161"/>
      <c r="M151" s="238" t="str">
        <f>年間受入調査入力票!R159&amp;年間受入調査入力票!S159&amp;年間受入調査入力票!T159</f>
        <v/>
      </c>
      <c r="N151" s="161"/>
      <c r="O151" s="238" t="str">
        <f>年間受入調査入力票!U159&amp;年間受入調査入力票!V159&amp;年間受入調査入力票!W159</f>
        <v/>
      </c>
      <c r="P151" s="161"/>
      <c r="Q151" s="238" t="str">
        <f>年間受入調査入力票!X159&amp;年間受入調査入力票!Y159&amp;年間受入調査入力票!Z159&amp;年間受入調査入力票!AA159&amp;年間受入調査入力票!AB159&amp;年間受入調査入力票!AC159</f>
        <v/>
      </c>
      <c r="R151" s="161"/>
      <c r="S151" s="238" t="str">
        <f>年間受入調査入力票!AD159&amp;年間受入調査入力票!AE159&amp;年間受入調査入力票!AF159</f>
        <v/>
      </c>
      <c r="T151" s="161"/>
      <c r="U151" s="238" t="str">
        <f>年間受入調査入力票!AG159&amp;年間受入調査入力票!AH159</f>
        <v/>
      </c>
      <c r="V151" s="161"/>
      <c r="W151" s="240" t="str">
        <f t="shared" si="20"/>
        <v/>
      </c>
      <c r="X151" s="161"/>
      <c r="Y151" s="161"/>
      <c r="Z151" s="161"/>
      <c r="AA151" s="203" t="str">
        <f>IF(年間受入調査入力票!AI159="","",年間受入調査入力票!AI159)</f>
        <v/>
      </c>
      <c r="AB151" s="240" t="str">
        <f t="shared" si="17"/>
        <v/>
      </c>
      <c r="AC151" s="203" t="str">
        <f>IF(C151="","",IF(年間受入調査入力票!$C$7="","",年間受入調査入力票!$C$7))</f>
        <v/>
      </c>
      <c r="AD151" s="240"/>
      <c r="AE151" s="240"/>
      <c r="AF151" s="240"/>
      <c r="AG151" s="240"/>
      <c r="AH151" s="240"/>
      <c r="AI151" s="240"/>
      <c r="AJ151" s="240"/>
      <c r="AK151" s="240"/>
      <c r="AL151" s="240"/>
      <c r="AM151" s="240"/>
      <c r="AN151" s="240"/>
      <c r="AO151" s="240"/>
      <c r="AP151" s="240" t="str">
        <f>IF(年間受入調査入力票!AZ159="","",年間受入調査入力票!AZ159)</f>
        <v/>
      </c>
      <c r="AQ151" s="240" t="str">
        <f>IF(年間受入調査入力票!BA159="","",年間受入調査入力票!BA159)</f>
        <v/>
      </c>
      <c r="AR151" s="240"/>
      <c r="AS151" s="240" t="str">
        <f>IF(年間受入調査入力票!BB159="","",年間受入調査入力票!BB159)</f>
        <v/>
      </c>
      <c r="AT151" s="240"/>
      <c r="AU151" s="240" t="str">
        <f>IF(年間受入調査入力票!BC159="","",年間受入調査入力票!BC159)</f>
        <v/>
      </c>
      <c r="AV151" s="240"/>
      <c r="AW151" s="240" t="str">
        <f>IF(年間受入調査入力票!BD159="","",年間受入調査入力票!BD159)</f>
        <v/>
      </c>
      <c r="AX151" s="240"/>
      <c r="AY151" s="240"/>
      <c r="AZ151" s="240" t="str">
        <f>IF(年間受入調査入力票!BE159="","",年間受入調査入力票!BE159)</f>
        <v/>
      </c>
      <c r="BA151" s="240"/>
      <c r="BB151" s="240"/>
      <c r="BC151" s="240"/>
      <c r="BD151" s="240"/>
      <c r="BE151" s="240"/>
      <c r="BF151" s="203" t="str">
        <f>IF(年間受入調査入力票!B159="","",年間受入調査入力票!B159)</f>
        <v/>
      </c>
      <c r="BG151" s="240"/>
    </row>
    <row r="152" spans="1:59" s="59" customFormat="1">
      <c r="A152" s="161" t="str">
        <f t="shared" si="18"/>
        <v/>
      </c>
      <c r="B152" s="238" t="str">
        <f>年間受入調査入力票!$Z$7&amp;年間受入調査入力票!$AB$7&amp;年間受入調査入力票!$AD$7&amp;年間受入調査入力票!$AF$7&amp;年間受入調査入力票!$AH$7&amp;年間受入調査入力票!$AJ$7</f>
        <v/>
      </c>
      <c r="C152" s="203" t="str">
        <f>IF(年間受入調査入力票!A160="","",年間受入調査入力票!A160)</f>
        <v/>
      </c>
      <c r="D152" s="238" t="str">
        <f>年間受入調査入力票!L160&amp;年間受入調査入力票!M160&amp;年間受入調査入力票!N160</f>
        <v/>
      </c>
      <c r="E152" s="239" t="str">
        <f t="shared" si="16"/>
        <v/>
      </c>
      <c r="F152" s="161"/>
      <c r="G152" s="240" t="str">
        <f t="shared" si="19"/>
        <v/>
      </c>
      <c r="H152" s="161"/>
      <c r="I152" s="238" t="str">
        <f>年間受入調査入力票!O160&amp;年間受入調査入力票!P160</f>
        <v/>
      </c>
      <c r="J152" s="161"/>
      <c r="K152" s="239" t="str">
        <f>IF(年間受入調査入力票!Q160="","",年間受入調査入力票!Q160)</f>
        <v/>
      </c>
      <c r="L152" s="161"/>
      <c r="M152" s="238" t="str">
        <f>年間受入調査入力票!R160&amp;年間受入調査入力票!S160&amp;年間受入調査入力票!T160</f>
        <v/>
      </c>
      <c r="N152" s="161"/>
      <c r="O152" s="238" t="str">
        <f>年間受入調査入力票!U160&amp;年間受入調査入力票!V160&amp;年間受入調査入力票!W160</f>
        <v/>
      </c>
      <c r="P152" s="161"/>
      <c r="Q152" s="238" t="str">
        <f>年間受入調査入力票!X160&amp;年間受入調査入力票!Y160&amp;年間受入調査入力票!Z160&amp;年間受入調査入力票!AA160&amp;年間受入調査入力票!AB160&amp;年間受入調査入力票!AC160</f>
        <v/>
      </c>
      <c r="R152" s="161"/>
      <c r="S152" s="238" t="str">
        <f>年間受入調査入力票!AD160&amp;年間受入調査入力票!AE160&amp;年間受入調査入力票!AF160</f>
        <v/>
      </c>
      <c r="T152" s="161"/>
      <c r="U152" s="238" t="str">
        <f>年間受入調査入力票!AG160&amp;年間受入調査入力票!AH160</f>
        <v/>
      </c>
      <c r="V152" s="161"/>
      <c r="W152" s="240" t="str">
        <f t="shared" si="20"/>
        <v/>
      </c>
      <c r="X152" s="161"/>
      <c r="Y152" s="161"/>
      <c r="Z152" s="161"/>
      <c r="AA152" s="203" t="str">
        <f>IF(年間受入調査入力票!AI160="","",年間受入調査入力票!AI160)</f>
        <v/>
      </c>
      <c r="AB152" s="240" t="str">
        <f t="shared" si="17"/>
        <v/>
      </c>
      <c r="AC152" s="203" t="str">
        <f>IF(C152="","",IF(年間受入調査入力票!$C$7="","",年間受入調査入力票!$C$7))</f>
        <v/>
      </c>
      <c r="AD152" s="240"/>
      <c r="AE152" s="240"/>
      <c r="AF152" s="240"/>
      <c r="AG152" s="240"/>
      <c r="AH152" s="240"/>
      <c r="AI152" s="240"/>
      <c r="AJ152" s="240"/>
      <c r="AK152" s="240"/>
      <c r="AL152" s="240"/>
      <c r="AM152" s="240"/>
      <c r="AN152" s="240"/>
      <c r="AO152" s="240"/>
      <c r="AP152" s="240" t="str">
        <f>IF(年間受入調査入力票!AZ160="","",年間受入調査入力票!AZ160)</f>
        <v/>
      </c>
      <c r="AQ152" s="240" t="str">
        <f>IF(年間受入調査入力票!BA160="","",年間受入調査入力票!BA160)</f>
        <v/>
      </c>
      <c r="AR152" s="240"/>
      <c r="AS152" s="240" t="str">
        <f>IF(年間受入調査入力票!BB160="","",年間受入調査入力票!BB160)</f>
        <v/>
      </c>
      <c r="AT152" s="240"/>
      <c r="AU152" s="240" t="str">
        <f>IF(年間受入調査入力票!BC160="","",年間受入調査入力票!BC160)</f>
        <v/>
      </c>
      <c r="AV152" s="240"/>
      <c r="AW152" s="240" t="str">
        <f>IF(年間受入調査入力票!BD160="","",年間受入調査入力票!BD160)</f>
        <v/>
      </c>
      <c r="AX152" s="240"/>
      <c r="AY152" s="240"/>
      <c r="AZ152" s="240" t="str">
        <f>IF(年間受入調査入力票!BE160="","",年間受入調査入力票!BE160)</f>
        <v/>
      </c>
      <c r="BA152" s="240"/>
      <c r="BB152" s="240"/>
      <c r="BC152" s="240"/>
      <c r="BD152" s="240"/>
      <c r="BE152" s="240"/>
      <c r="BF152" s="203" t="str">
        <f>IF(年間受入調査入力票!B160="","",年間受入調査入力票!B160)</f>
        <v/>
      </c>
      <c r="BG152" s="240"/>
    </row>
    <row r="153" spans="1:59" s="59" customFormat="1">
      <c r="A153" s="161" t="str">
        <f t="shared" si="18"/>
        <v/>
      </c>
      <c r="B153" s="238" t="str">
        <f>年間受入調査入力票!$Z$7&amp;年間受入調査入力票!$AB$7&amp;年間受入調査入力票!$AD$7&amp;年間受入調査入力票!$AF$7&amp;年間受入調査入力票!$AH$7&amp;年間受入調査入力票!$AJ$7</f>
        <v/>
      </c>
      <c r="C153" s="203" t="str">
        <f>IF(年間受入調査入力票!A161="","",年間受入調査入力票!A161)</f>
        <v/>
      </c>
      <c r="D153" s="238" t="str">
        <f>年間受入調査入力票!L161&amp;年間受入調査入力票!M161&amp;年間受入調査入力票!N161</f>
        <v/>
      </c>
      <c r="E153" s="239" t="str">
        <f t="shared" si="16"/>
        <v/>
      </c>
      <c r="F153" s="161"/>
      <c r="G153" s="240" t="str">
        <f t="shared" si="19"/>
        <v/>
      </c>
      <c r="H153" s="161"/>
      <c r="I153" s="238" t="str">
        <f>年間受入調査入力票!O161&amp;年間受入調査入力票!P161</f>
        <v/>
      </c>
      <c r="J153" s="161"/>
      <c r="K153" s="239" t="str">
        <f>IF(年間受入調査入力票!Q161="","",年間受入調査入力票!Q161)</f>
        <v/>
      </c>
      <c r="L153" s="161"/>
      <c r="M153" s="238" t="str">
        <f>年間受入調査入力票!R161&amp;年間受入調査入力票!S161&amp;年間受入調査入力票!T161</f>
        <v/>
      </c>
      <c r="N153" s="161"/>
      <c r="O153" s="238" t="str">
        <f>年間受入調査入力票!U161&amp;年間受入調査入力票!V161&amp;年間受入調査入力票!W161</f>
        <v/>
      </c>
      <c r="P153" s="161"/>
      <c r="Q153" s="238" t="str">
        <f>年間受入調査入力票!X161&amp;年間受入調査入力票!Y161&amp;年間受入調査入力票!Z161&amp;年間受入調査入力票!AA161&amp;年間受入調査入力票!AB161&amp;年間受入調査入力票!AC161</f>
        <v/>
      </c>
      <c r="R153" s="161"/>
      <c r="S153" s="238" t="str">
        <f>年間受入調査入力票!AD161&amp;年間受入調査入力票!AE161&amp;年間受入調査入力票!AF161</f>
        <v/>
      </c>
      <c r="T153" s="161"/>
      <c r="U153" s="238" t="str">
        <f>年間受入調査入力票!AG161&amp;年間受入調査入力票!AH161</f>
        <v/>
      </c>
      <c r="V153" s="161"/>
      <c r="W153" s="240" t="str">
        <f t="shared" si="20"/>
        <v/>
      </c>
      <c r="X153" s="161"/>
      <c r="Y153" s="161"/>
      <c r="Z153" s="161"/>
      <c r="AA153" s="203" t="str">
        <f>IF(年間受入調査入力票!AI161="","",年間受入調査入力票!AI161)</f>
        <v/>
      </c>
      <c r="AB153" s="240" t="str">
        <f t="shared" si="17"/>
        <v/>
      </c>
      <c r="AC153" s="203" t="str">
        <f>IF(C153="","",IF(年間受入調査入力票!$C$7="","",年間受入調査入力票!$C$7))</f>
        <v/>
      </c>
      <c r="AD153" s="240"/>
      <c r="AE153" s="240"/>
      <c r="AF153" s="240"/>
      <c r="AG153" s="240"/>
      <c r="AH153" s="240"/>
      <c r="AI153" s="240"/>
      <c r="AJ153" s="240"/>
      <c r="AK153" s="240"/>
      <c r="AL153" s="240"/>
      <c r="AM153" s="240"/>
      <c r="AN153" s="240"/>
      <c r="AO153" s="240"/>
      <c r="AP153" s="240" t="str">
        <f>IF(年間受入調査入力票!AZ161="","",年間受入調査入力票!AZ161)</f>
        <v/>
      </c>
      <c r="AQ153" s="240" t="str">
        <f>IF(年間受入調査入力票!BA161="","",年間受入調査入力票!BA161)</f>
        <v/>
      </c>
      <c r="AR153" s="240"/>
      <c r="AS153" s="240" t="str">
        <f>IF(年間受入調査入力票!BB161="","",年間受入調査入力票!BB161)</f>
        <v/>
      </c>
      <c r="AT153" s="240"/>
      <c r="AU153" s="240" t="str">
        <f>IF(年間受入調査入力票!BC161="","",年間受入調査入力票!BC161)</f>
        <v/>
      </c>
      <c r="AV153" s="240"/>
      <c r="AW153" s="240" t="str">
        <f>IF(年間受入調査入力票!BD161="","",年間受入調査入力票!BD161)</f>
        <v/>
      </c>
      <c r="AX153" s="240"/>
      <c r="AY153" s="240"/>
      <c r="AZ153" s="240" t="str">
        <f>IF(年間受入調査入力票!BE161="","",年間受入調査入力票!BE161)</f>
        <v/>
      </c>
      <c r="BA153" s="240"/>
      <c r="BB153" s="240"/>
      <c r="BC153" s="240"/>
      <c r="BD153" s="240"/>
      <c r="BE153" s="240"/>
      <c r="BF153" s="203" t="str">
        <f>IF(年間受入調査入力票!B161="","",年間受入調査入力票!B161)</f>
        <v/>
      </c>
      <c r="BG153" s="240"/>
    </row>
    <row r="154" spans="1:59" s="59" customFormat="1">
      <c r="A154" s="161" t="str">
        <f t="shared" si="18"/>
        <v/>
      </c>
      <c r="B154" s="238" t="str">
        <f>年間受入調査入力票!$Z$7&amp;年間受入調査入力票!$AB$7&amp;年間受入調査入力票!$AD$7&amp;年間受入調査入力票!$AF$7&amp;年間受入調査入力票!$AH$7&amp;年間受入調査入力票!$AJ$7</f>
        <v/>
      </c>
      <c r="C154" s="203" t="str">
        <f>IF(年間受入調査入力票!A162="","",年間受入調査入力票!A162)</f>
        <v/>
      </c>
      <c r="D154" s="238" t="str">
        <f>年間受入調査入力票!L162&amp;年間受入調査入力票!M162&amp;年間受入調査入力票!N162</f>
        <v/>
      </c>
      <c r="E154" s="239" t="str">
        <f t="shared" si="16"/>
        <v/>
      </c>
      <c r="F154" s="161"/>
      <c r="G154" s="240" t="str">
        <f t="shared" si="19"/>
        <v/>
      </c>
      <c r="H154" s="161"/>
      <c r="I154" s="238" t="str">
        <f>年間受入調査入力票!O162&amp;年間受入調査入力票!P162</f>
        <v/>
      </c>
      <c r="J154" s="161"/>
      <c r="K154" s="239" t="str">
        <f>IF(年間受入調査入力票!Q162="","",年間受入調査入力票!Q162)</f>
        <v/>
      </c>
      <c r="L154" s="161"/>
      <c r="M154" s="238" t="str">
        <f>年間受入調査入力票!R162&amp;年間受入調査入力票!S162&amp;年間受入調査入力票!T162</f>
        <v/>
      </c>
      <c r="N154" s="161"/>
      <c r="O154" s="238" t="str">
        <f>年間受入調査入力票!U162&amp;年間受入調査入力票!V162&amp;年間受入調査入力票!W162</f>
        <v/>
      </c>
      <c r="P154" s="161"/>
      <c r="Q154" s="238" t="str">
        <f>年間受入調査入力票!X162&amp;年間受入調査入力票!Y162&amp;年間受入調査入力票!Z162&amp;年間受入調査入力票!AA162&amp;年間受入調査入力票!AB162&amp;年間受入調査入力票!AC162</f>
        <v/>
      </c>
      <c r="R154" s="161"/>
      <c r="S154" s="238" t="str">
        <f>年間受入調査入力票!AD162&amp;年間受入調査入力票!AE162&amp;年間受入調査入力票!AF162</f>
        <v/>
      </c>
      <c r="T154" s="161"/>
      <c r="U154" s="238" t="str">
        <f>年間受入調査入力票!AG162&amp;年間受入調査入力票!AH162</f>
        <v/>
      </c>
      <c r="V154" s="161"/>
      <c r="W154" s="240" t="str">
        <f t="shared" si="20"/>
        <v/>
      </c>
      <c r="X154" s="161"/>
      <c r="Y154" s="161"/>
      <c r="Z154" s="161"/>
      <c r="AA154" s="203" t="str">
        <f>IF(年間受入調査入力票!AI162="","",年間受入調査入力票!AI162)</f>
        <v/>
      </c>
      <c r="AB154" s="240" t="str">
        <f t="shared" si="17"/>
        <v/>
      </c>
      <c r="AC154" s="203" t="str">
        <f>IF(C154="","",IF(年間受入調査入力票!$C$7="","",年間受入調査入力票!$C$7))</f>
        <v/>
      </c>
      <c r="AD154" s="240"/>
      <c r="AE154" s="240"/>
      <c r="AF154" s="240"/>
      <c r="AG154" s="240"/>
      <c r="AH154" s="240"/>
      <c r="AI154" s="240"/>
      <c r="AJ154" s="240"/>
      <c r="AK154" s="240"/>
      <c r="AL154" s="240"/>
      <c r="AM154" s="240"/>
      <c r="AN154" s="240"/>
      <c r="AO154" s="240"/>
      <c r="AP154" s="240" t="str">
        <f>IF(年間受入調査入力票!AZ162="","",年間受入調査入力票!AZ162)</f>
        <v/>
      </c>
      <c r="AQ154" s="240" t="str">
        <f>IF(年間受入調査入力票!BA162="","",年間受入調査入力票!BA162)</f>
        <v/>
      </c>
      <c r="AR154" s="240"/>
      <c r="AS154" s="240" t="str">
        <f>IF(年間受入調査入力票!BB162="","",年間受入調査入力票!BB162)</f>
        <v/>
      </c>
      <c r="AT154" s="240"/>
      <c r="AU154" s="240" t="str">
        <f>IF(年間受入調査入力票!BC162="","",年間受入調査入力票!BC162)</f>
        <v/>
      </c>
      <c r="AV154" s="240"/>
      <c r="AW154" s="240" t="str">
        <f>IF(年間受入調査入力票!BD162="","",年間受入調査入力票!BD162)</f>
        <v/>
      </c>
      <c r="AX154" s="240"/>
      <c r="AY154" s="240"/>
      <c r="AZ154" s="240" t="str">
        <f>IF(年間受入調査入力票!BE162="","",年間受入調査入力票!BE162)</f>
        <v/>
      </c>
      <c r="BA154" s="240"/>
      <c r="BB154" s="240"/>
      <c r="BC154" s="240"/>
      <c r="BD154" s="240"/>
      <c r="BE154" s="240"/>
      <c r="BF154" s="203" t="str">
        <f>IF(年間受入調査入力票!B162="","",年間受入調査入力票!B162)</f>
        <v/>
      </c>
      <c r="BG154" s="240"/>
    </row>
    <row r="155" spans="1:59" s="59" customFormat="1">
      <c r="A155" s="161" t="str">
        <f t="shared" si="18"/>
        <v/>
      </c>
      <c r="B155" s="238" t="str">
        <f>年間受入調査入力票!$Z$7&amp;年間受入調査入力票!$AB$7&amp;年間受入調査入力票!$AD$7&amp;年間受入調査入力票!$AF$7&amp;年間受入調査入力票!$AH$7&amp;年間受入調査入力票!$AJ$7</f>
        <v/>
      </c>
      <c r="C155" s="203" t="str">
        <f>IF(年間受入調査入力票!A163="","",年間受入調査入力票!A163)</f>
        <v/>
      </c>
      <c r="D155" s="238" t="str">
        <f>年間受入調査入力票!L163&amp;年間受入調査入力票!M163&amp;年間受入調査入力票!N163</f>
        <v/>
      </c>
      <c r="E155" s="239" t="str">
        <f t="shared" si="16"/>
        <v/>
      </c>
      <c r="F155" s="161"/>
      <c r="G155" s="240" t="str">
        <f t="shared" si="19"/>
        <v/>
      </c>
      <c r="H155" s="161"/>
      <c r="I155" s="238" t="str">
        <f>年間受入調査入力票!O163&amp;年間受入調査入力票!P163</f>
        <v/>
      </c>
      <c r="J155" s="161"/>
      <c r="K155" s="239" t="str">
        <f>IF(年間受入調査入力票!Q163="","",年間受入調査入力票!Q163)</f>
        <v/>
      </c>
      <c r="L155" s="161"/>
      <c r="M155" s="238" t="str">
        <f>年間受入調査入力票!R163&amp;年間受入調査入力票!S163&amp;年間受入調査入力票!T163</f>
        <v/>
      </c>
      <c r="N155" s="161"/>
      <c r="O155" s="238" t="str">
        <f>年間受入調査入力票!U163&amp;年間受入調査入力票!V163&amp;年間受入調査入力票!W163</f>
        <v/>
      </c>
      <c r="P155" s="161"/>
      <c r="Q155" s="238" t="str">
        <f>年間受入調査入力票!X163&amp;年間受入調査入力票!Y163&amp;年間受入調査入力票!Z163&amp;年間受入調査入力票!AA163&amp;年間受入調査入力票!AB163&amp;年間受入調査入力票!AC163</f>
        <v/>
      </c>
      <c r="R155" s="161"/>
      <c r="S155" s="238" t="str">
        <f>年間受入調査入力票!AD163&amp;年間受入調査入力票!AE163&amp;年間受入調査入力票!AF163</f>
        <v/>
      </c>
      <c r="T155" s="161"/>
      <c r="U155" s="238" t="str">
        <f>年間受入調査入力票!AG163&amp;年間受入調査入力票!AH163</f>
        <v/>
      </c>
      <c r="V155" s="161"/>
      <c r="W155" s="240" t="str">
        <f t="shared" si="20"/>
        <v/>
      </c>
      <c r="X155" s="161"/>
      <c r="Y155" s="161"/>
      <c r="Z155" s="161"/>
      <c r="AA155" s="203" t="str">
        <f>IF(年間受入調査入力票!AI163="","",年間受入調査入力票!AI163)</f>
        <v/>
      </c>
      <c r="AB155" s="240" t="str">
        <f t="shared" si="17"/>
        <v/>
      </c>
      <c r="AC155" s="203" t="str">
        <f>IF(C155="","",IF(年間受入調査入力票!$C$7="","",年間受入調査入力票!$C$7))</f>
        <v/>
      </c>
      <c r="AD155" s="240"/>
      <c r="AE155" s="240"/>
      <c r="AF155" s="240"/>
      <c r="AG155" s="240"/>
      <c r="AH155" s="240"/>
      <c r="AI155" s="240"/>
      <c r="AJ155" s="240"/>
      <c r="AK155" s="240"/>
      <c r="AL155" s="240"/>
      <c r="AM155" s="240"/>
      <c r="AN155" s="240"/>
      <c r="AO155" s="240"/>
      <c r="AP155" s="240" t="str">
        <f>IF(年間受入調査入力票!AZ163="","",年間受入調査入力票!AZ163)</f>
        <v/>
      </c>
      <c r="AQ155" s="240" t="str">
        <f>IF(年間受入調査入力票!BA163="","",年間受入調査入力票!BA163)</f>
        <v/>
      </c>
      <c r="AR155" s="240"/>
      <c r="AS155" s="240" t="str">
        <f>IF(年間受入調査入力票!BB163="","",年間受入調査入力票!BB163)</f>
        <v/>
      </c>
      <c r="AT155" s="240"/>
      <c r="AU155" s="240" t="str">
        <f>IF(年間受入調査入力票!BC163="","",年間受入調査入力票!BC163)</f>
        <v/>
      </c>
      <c r="AV155" s="240"/>
      <c r="AW155" s="240" t="str">
        <f>IF(年間受入調査入力票!BD163="","",年間受入調査入力票!BD163)</f>
        <v/>
      </c>
      <c r="AX155" s="240"/>
      <c r="AY155" s="240"/>
      <c r="AZ155" s="240" t="str">
        <f>IF(年間受入調査入力票!BE163="","",年間受入調査入力票!BE163)</f>
        <v/>
      </c>
      <c r="BA155" s="240"/>
      <c r="BB155" s="240"/>
      <c r="BC155" s="240"/>
      <c r="BD155" s="240"/>
      <c r="BE155" s="240"/>
      <c r="BF155" s="203" t="str">
        <f>IF(年間受入調査入力票!B163="","",年間受入調査入力票!B163)</f>
        <v/>
      </c>
      <c r="BG155" s="240"/>
    </row>
    <row r="156" spans="1:59" s="59" customFormat="1">
      <c r="A156" s="161" t="str">
        <f t="shared" si="18"/>
        <v/>
      </c>
      <c r="B156" s="238" t="str">
        <f>年間受入調査入力票!$Z$7&amp;年間受入調査入力票!$AB$7&amp;年間受入調査入力票!$AD$7&amp;年間受入調査入力票!$AF$7&amp;年間受入調査入力票!$AH$7&amp;年間受入調査入力票!$AJ$7</f>
        <v/>
      </c>
      <c r="C156" s="203" t="str">
        <f>IF(年間受入調査入力票!A164="","",年間受入調査入力票!A164)</f>
        <v/>
      </c>
      <c r="D156" s="238" t="str">
        <f>年間受入調査入力票!L164&amp;年間受入調査入力票!M164&amp;年間受入調査入力票!N164</f>
        <v/>
      </c>
      <c r="E156" s="239" t="str">
        <f t="shared" si="16"/>
        <v/>
      </c>
      <c r="F156" s="161"/>
      <c r="G156" s="240" t="str">
        <f t="shared" si="19"/>
        <v/>
      </c>
      <c r="H156" s="161"/>
      <c r="I156" s="238" t="str">
        <f>年間受入調査入力票!O164&amp;年間受入調査入力票!P164</f>
        <v/>
      </c>
      <c r="J156" s="161"/>
      <c r="K156" s="239" t="str">
        <f>IF(年間受入調査入力票!Q164="","",年間受入調査入力票!Q164)</f>
        <v/>
      </c>
      <c r="L156" s="161"/>
      <c r="M156" s="238" t="str">
        <f>年間受入調査入力票!R164&amp;年間受入調査入力票!S164&amp;年間受入調査入力票!T164</f>
        <v/>
      </c>
      <c r="N156" s="161"/>
      <c r="O156" s="238" t="str">
        <f>年間受入調査入力票!U164&amp;年間受入調査入力票!V164&amp;年間受入調査入力票!W164</f>
        <v/>
      </c>
      <c r="P156" s="161"/>
      <c r="Q156" s="238" t="str">
        <f>年間受入調査入力票!X164&amp;年間受入調査入力票!Y164&amp;年間受入調査入力票!Z164&amp;年間受入調査入力票!AA164&amp;年間受入調査入力票!AB164&amp;年間受入調査入力票!AC164</f>
        <v/>
      </c>
      <c r="R156" s="161"/>
      <c r="S156" s="238" t="str">
        <f>年間受入調査入力票!AD164&amp;年間受入調査入力票!AE164&amp;年間受入調査入力票!AF164</f>
        <v/>
      </c>
      <c r="T156" s="161"/>
      <c r="U156" s="238" t="str">
        <f>年間受入調査入力票!AG164&amp;年間受入調査入力票!AH164</f>
        <v/>
      </c>
      <c r="V156" s="161"/>
      <c r="W156" s="240" t="str">
        <f t="shared" si="20"/>
        <v/>
      </c>
      <c r="X156" s="161"/>
      <c r="Y156" s="161"/>
      <c r="Z156" s="161"/>
      <c r="AA156" s="203" t="str">
        <f>IF(年間受入調査入力票!AI164="","",年間受入調査入力票!AI164)</f>
        <v/>
      </c>
      <c r="AB156" s="240" t="str">
        <f t="shared" si="17"/>
        <v/>
      </c>
      <c r="AC156" s="203" t="str">
        <f>IF(C156="","",IF(年間受入調査入力票!$C$7="","",年間受入調査入力票!$C$7))</f>
        <v/>
      </c>
      <c r="AD156" s="240"/>
      <c r="AE156" s="240"/>
      <c r="AF156" s="240"/>
      <c r="AG156" s="240"/>
      <c r="AH156" s="240"/>
      <c r="AI156" s="240"/>
      <c r="AJ156" s="240"/>
      <c r="AK156" s="240"/>
      <c r="AL156" s="240"/>
      <c r="AM156" s="240"/>
      <c r="AN156" s="240"/>
      <c r="AO156" s="240"/>
      <c r="AP156" s="240" t="str">
        <f>IF(年間受入調査入力票!AZ164="","",年間受入調査入力票!AZ164)</f>
        <v/>
      </c>
      <c r="AQ156" s="240" t="str">
        <f>IF(年間受入調査入力票!BA164="","",年間受入調査入力票!BA164)</f>
        <v/>
      </c>
      <c r="AR156" s="240"/>
      <c r="AS156" s="240" t="str">
        <f>IF(年間受入調査入力票!BB164="","",年間受入調査入力票!BB164)</f>
        <v/>
      </c>
      <c r="AT156" s="240"/>
      <c r="AU156" s="240" t="str">
        <f>IF(年間受入調査入力票!BC164="","",年間受入調査入力票!BC164)</f>
        <v/>
      </c>
      <c r="AV156" s="240"/>
      <c r="AW156" s="240" t="str">
        <f>IF(年間受入調査入力票!BD164="","",年間受入調査入力票!BD164)</f>
        <v/>
      </c>
      <c r="AX156" s="240"/>
      <c r="AY156" s="240"/>
      <c r="AZ156" s="240" t="str">
        <f>IF(年間受入調査入力票!BE164="","",年間受入調査入力票!BE164)</f>
        <v/>
      </c>
      <c r="BA156" s="240"/>
      <c r="BB156" s="240"/>
      <c r="BC156" s="240"/>
      <c r="BD156" s="240"/>
      <c r="BE156" s="240"/>
      <c r="BF156" s="203" t="str">
        <f>IF(年間受入調査入力票!B164="","",年間受入調査入力票!B164)</f>
        <v/>
      </c>
      <c r="BG156" s="240"/>
    </row>
    <row r="157" spans="1:59" s="59" customFormat="1">
      <c r="A157" s="161" t="str">
        <f t="shared" si="18"/>
        <v/>
      </c>
      <c r="B157" s="238" t="str">
        <f>年間受入調査入力票!$Z$7&amp;年間受入調査入力票!$AB$7&amp;年間受入調査入力票!$AD$7&amp;年間受入調査入力票!$AF$7&amp;年間受入調査入力票!$AH$7&amp;年間受入調査入力票!$AJ$7</f>
        <v/>
      </c>
      <c r="C157" s="203" t="str">
        <f>IF(年間受入調査入力票!A165="","",年間受入調査入力票!A165)</f>
        <v/>
      </c>
      <c r="D157" s="238" t="str">
        <f>年間受入調査入力票!L165&amp;年間受入調査入力票!M165&amp;年間受入調査入力票!N165</f>
        <v/>
      </c>
      <c r="E157" s="239" t="str">
        <f t="shared" si="16"/>
        <v/>
      </c>
      <c r="F157" s="161"/>
      <c r="G157" s="240" t="str">
        <f t="shared" si="19"/>
        <v/>
      </c>
      <c r="H157" s="161"/>
      <c r="I157" s="238" t="str">
        <f>年間受入調査入力票!O165&amp;年間受入調査入力票!P165</f>
        <v/>
      </c>
      <c r="J157" s="161"/>
      <c r="K157" s="239" t="str">
        <f>IF(年間受入調査入力票!Q165="","",年間受入調査入力票!Q165)</f>
        <v/>
      </c>
      <c r="L157" s="161"/>
      <c r="M157" s="238" t="str">
        <f>年間受入調査入力票!R165&amp;年間受入調査入力票!S165&amp;年間受入調査入力票!T165</f>
        <v/>
      </c>
      <c r="N157" s="161"/>
      <c r="O157" s="238" t="str">
        <f>年間受入調査入力票!U165&amp;年間受入調査入力票!V165&amp;年間受入調査入力票!W165</f>
        <v/>
      </c>
      <c r="P157" s="161"/>
      <c r="Q157" s="238" t="str">
        <f>年間受入調査入力票!X165&amp;年間受入調査入力票!Y165&amp;年間受入調査入力票!Z165&amp;年間受入調査入力票!AA165&amp;年間受入調査入力票!AB165&amp;年間受入調査入力票!AC165</f>
        <v/>
      </c>
      <c r="R157" s="161"/>
      <c r="S157" s="238" t="str">
        <f>年間受入調査入力票!AD165&amp;年間受入調査入力票!AE165&amp;年間受入調査入力票!AF165</f>
        <v/>
      </c>
      <c r="T157" s="161"/>
      <c r="U157" s="238" t="str">
        <f>年間受入調査入力票!AG165&amp;年間受入調査入力票!AH165</f>
        <v/>
      </c>
      <c r="V157" s="161"/>
      <c r="W157" s="240" t="str">
        <f t="shared" si="20"/>
        <v/>
      </c>
      <c r="X157" s="161"/>
      <c r="Y157" s="161"/>
      <c r="Z157" s="161"/>
      <c r="AA157" s="203" t="str">
        <f>IF(年間受入調査入力票!AI165="","",年間受入調査入力票!AI165)</f>
        <v/>
      </c>
      <c r="AB157" s="240" t="str">
        <f t="shared" si="17"/>
        <v/>
      </c>
      <c r="AC157" s="203" t="str">
        <f>IF(C157="","",IF(年間受入調査入力票!$C$7="","",年間受入調査入力票!$C$7))</f>
        <v/>
      </c>
      <c r="AD157" s="240"/>
      <c r="AE157" s="240"/>
      <c r="AF157" s="240"/>
      <c r="AG157" s="240"/>
      <c r="AH157" s="240"/>
      <c r="AI157" s="240"/>
      <c r="AJ157" s="240"/>
      <c r="AK157" s="240"/>
      <c r="AL157" s="240"/>
      <c r="AM157" s="240"/>
      <c r="AN157" s="240"/>
      <c r="AO157" s="240"/>
      <c r="AP157" s="240" t="str">
        <f>IF(年間受入調査入力票!AZ165="","",年間受入調査入力票!AZ165)</f>
        <v/>
      </c>
      <c r="AQ157" s="240" t="str">
        <f>IF(年間受入調査入力票!BA165="","",年間受入調査入力票!BA165)</f>
        <v/>
      </c>
      <c r="AR157" s="240"/>
      <c r="AS157" s="240" t="str">
        <f>IF(年間受入調査入力票!BB165="","",年間受入調査入力票!BB165)</f>
        <v/>
      </c>
      <c r="AT157" s="240"/>
      <c r="AU157" s="240" t="str">
        <f>IF(年間受入調査入力票!BC165="","",年間受入調査入力票!BC165)</f>
        <v/>
      </c>
      <c r="AV157" s="240"/>
      <c r="AW157" s="240" t="str">
        <f>IF(年間受入調査入力票!BD165="","",年間受入調査入力票!BD165)</f>
        <v/>
      </c>
      <c r="AX157" s="240"/>
      <c r="AY157" s="240"/>
      <c r="AZ157" s="240" t="str">
        <f>IF(年間受入調査入力票!BE165="","",年間受入調査入力票!BE165)</f>
        <v/>
      </c>
      <c r="BA157" s="240"/>
      <c r="BB157" s="240"/>
      <c r="BC157" s="240"/>
      <c r="BD157" s="240"/>
      <c r="BE157" s="240"/>
      <c r="BF157" s="203" t="str">
        <f>IF(年間受入調査入力票!B165="","",年間受入調査入力票!B165)</f>
        <v/>
      </c>
      <c r="BG157" s="240"/>
    </row>
    <row r="158" spans="1:59" s="59" customFormat="1">
      <c r="A158" s="161" t="str">
        <f>IF(C158="","",C158)</f>
        <v/>
      </c>
      <c r="B158" s="238" t="str">
        <f>年間受入調査入力票!$Z$7&amp;年間受入調査入力票!$AB$7&amp;年間受入調査入力票!$AD$7&amp;年間受入調査入力票!$AF$7&amp;年間受入調査入力票!$AH$7&amp;年間受入調査入力票!$AJ$7</f>
        <v/>
      </c>
      <c r="C158" s="203" t="str">
        <f>IF(年間受入調査入力票!A166="","",年間受入調査入力票!A166)</f>
        <v/>
      </c>
      <c r="D158" s="238" t="str">
        <f>年間受入調査入力票!L166&amp;年間受入調査入力票!M166&amp;年間受入調査入力票!N166</f>
        <v/>
      </c>
      <c r="E158" s="239" t="str">
        <f t="shared" si="16"/>
        <v/>
      </c>
      <c r="F158" s="161"/>
      <c r="G158" s="240" t="str">
        <f>IF(AND(C158&lt;&gt;"",D158&lt;&gt;""),155,"")</f>
        <v/>
      </c>
      <c r="H158" s="161"/>
      <c r="I158" s="238" t="str">
        <f>年間受入調査入力票!O166&amp;年間受入調査入力票!P166</f>
        <v/>
      </c>
      <c r="J158" s="161"/>
      <c r="K158" s="239" t="str">
        <f>IF(年間受入調査入力票!Q166="","",年間受入調査入力票!Q166)</f>
        <v/>
      </c>
      <c r="L158" s="161"/>
      <c r="M158" s="238" t="str">
        <f>年間受入調査入力票!R166&amp;年間受入調査入力票!S166&amp;年間受入調査入力票!T166</f>
        <v/>
      </c>
      <c r="N158" s="161"/>
      <c r="O158" s="238" t="str">
        <f>年間受入調査入力票!U166&amp;年間受入調査入力票!V166&amp;年間受入調査入力票!W166</f>
        <v/>
      </c>
      <c r="P158" s="161"/>
      <c r="Q158" s="238" t="str">
        <f>年間受入調査入力票!X166&amp;年間受入調査入力票!Y166&amp;年間受入調査入力票!Z166&amp;年間受入調査入力票!AA166&amp;年間受入調査入力票!AB166&amp;年間受入調査入力票!AC166</f>
        <v/>
      </c>
      <c r="R158" s="161"/>
      <c r="S158" s="238" t="str">
        <f>年間受入調査入力票!AD166&amp;年間受入調査入力票!AE166&amp;年間受入調査入力票!AF166</f>
        <v/>
      </c>
      <c r="T158" s="161"/>
      <c r="U158" s="238" t="str">
        <f>年間受入調査入力票!AG166&amp;年間受入調査入力票!AH166</f>
        <v/>
      </c>
      <c r="V158" s="161"/>
      <c r="W158" s="240" t="str">
        <f>IF(AND(C158&lt;&gt;"",D158&lt;&gt;"",I158&lt;&gt;""),88,"")</f>
        <v/>
      </c>
      <c r="X158" s="161"/>
      <c r="Y158" s="161"/>
      <c r="Z158" s="161"/>
      <c r="AA158" s="203" t="str">
        <f>IF(年間受入調査入力票!AI166="","",年間受入調査入力票!AI166)</f>
        <v/>
      </c>
      <c r="AB158" s="240" t="str">
        <f t="shared" si="17"/>
        <v/>
      </c>
      <c r="AC158" s="203" t="str">
        <f>IF(C158="","",IF(年間受入調査入力票!$C$7="","",年間受入調査入力票!$C$7))</f>
        <v/>
      </c>
      <c r="AD158" s="240"/>
      <c r="AE158" s="240"/>
      <c r="AF158" s="240"/>
      <c r="AG158" s="240"/>
      <c r="AH158" s="240"/>
      <c r="AI158" s="240"/>
      <c r="AJ158" s="240"/>
      <c r="AK158" s="240"/>
      <c r="AL158" s="240"/>
      <c r="AM158" s="240"/>
      <c r="AN158" s="240"/>
      <c r="AO158" s="240"/>
      <c r="AP158" s="240" t="str">
        <f>IF(年間受入調査入力票!AZ166="","",年間受入調査入力票!AZ166)</f>
        <v/>
      </c>
      <c r="AQ158" s="240" t="str">
        <f>IF(年間受入調査入力票!BA166="","",年間受入調査入力票!BA166)</f>
        <v/>
      </c>
      <c r="AR158" s="240"/>
      <c r="AS158" s="240" t="str">
        <f>IF(年間受入調査入力票!BB166="","",年間受入調査入力票!BB166)</f>
        <v/>
      </c>
      <c r="AT158" s="240"/>
      <c r="AU158" s="240" t="str">
        <f>IF(年間受入調査入力票!BC166="","",年間受入調査入力票!BC166)</f>
        <v/>
      </c>
      <c r="AV158" s="240"/>
      <c r="AW158" s="240" t="str">
        <f>IF(年間受入調査入力票!BD166="","",年間受入調査入力票!BD166)</f>
        <v/>
      </c>
      <c r="AX158" s="240"/>
      <c r="AY158" s="240"/>
      <c r="AZ158" s="240" t="str">
        <f>IF(年間受入調査入力票!BE166="","",年間受入調査入力票!BE166)</f>
        <v/>
      </c>
      <c r="BA158" s="240"/>
      <c r="BB158" s="240"/>
      <c r="BC158" s="240"/>
      <c r="BD158" s="240"/>
      <c r="BE158" s="240"/>
      <c r="BF158" s="203" t="str">
        <f>IF(年間受入調査入力票!B166="","",年間受入調査入力票!B166)</f>
        <v/>
      </c>
      <c r="BG158" s="240"/>
    </row>
    <row r="159" spans="1:59" s="59" customFormat="1">
      <c r="A159" s="161" t="str">
        <f t="shared" ref="A159:A183" si="21">IF(C159="","",C159)</f>
        <v/>
      </c>
      <c r="B159" s="238" t="str">
        <f>年間受入調査入力票!$Z$7&amp;年間受入調査入力票!$AB$7&amp;年間受入調査入力票!$AD$7&amp;年間受入調査入力票!$AF$7&amp;年間受入調査入力票!$AH$7&amp;年間受入調査入力票!$AJ$7</f>
        <v/>
      </c>
      <c r="C159" s="203" t="str">
        <f>IF(年間受入調査入力票!A167="","",年間受入調査入力票!A167)</f>
        <v/>
      </c>
      <c r="D159" s="238" t="str">
        <f>年間受入調査入力票!L167&amp;年間受入調査入力票!M167&amp;年間受入調査入力票!N167</f>
        <v/>
      </c>
      <c r="E159" s="239" t="str">
        <f t="shared" si="16"/>
        <v/>
      </c>
      <c r="F159" s="161"/>
      <c r="G159" s="240" t="str">
        <f t="shared" ref="G159:G183" si="22">IF(AND(C159&lt;&gt;"",D159&lt;&gt;""),155,"")</f>
        <v/>
      </c>
      <c r="H159" s="161"/>
      <c r="I159" s="238" t="str">
        <f>年間受入調査入力票!O167&amp;年間受入調査入力票!P167</f>
        <v/>
      </c>
      <c r="J159" s="161"/>
      <c r="K159" s="239" t="str">
        <f>IF(年間受入調査入力票!Q167="","",年間受入調査入力票!Q167)</f>
        <v/>
      </c>
      <c r="L159" s="161"/>
      <c r="M159" s="238" t="str">
        <f>年間受入調査入力票!R167&amp;年間受入調査入力票!S167&amp;年間受入調査入力票!T167</f>
        <v/>
      </c>
      <c r="N159" s="161"/>
      <c r="O159" s="238" t="str">
        <f>年間受入調査入力票!U167&amp;年間受入調査入力票!V167&amp;年間受入調査入力票!W167</f>
        <v/>
      </c>
      <c r="P159" s="161"/>
      <c r="Q159" s="238" t="str">
        <f>年間受入調査入力票!X167&amp;年間受入調査入力票!Y167&amp;年間受入調査入力票!Z167&amp;年間受入調査入力票!AA167&amp;年間受入調査入力票!AB167&amp;年間受入調査入力票!AC167</f>
        <v/>
      </c>
      <c r="R159" s="161"/>
      <c r="S159" s="238" t="str">
        <f>年間受入調査入力票!AD167&amp;年間受入調査入力票!AE167&amp;年間受入調査入力票!AF167</f>
        <v/>
      </c>
      <c r="T159" s="161"/>
      <c r="U159" s="238" t="str">
        <f>年間受入調査入力票!AG167&amp;年間受入調査入力票!AH167</f>
        <v/>
      </c>
      <c r="V159" s="161"/>
      <c r="W159" s="240" t="str">
        <f t="shared" ref="W159:W183" si="23">IF(AND(C159&lt;&gt;"",D159&lt;&gt;"",I159&lt;&gt;""),88,"")</f>
        <v/>
      </c>
      <c r="X159" s="161"/>
      <c r="Y159" s="161"/>
      <c r="Z159" s="161"/>
      <c r="AA159" s="203" t="str">
        <f>IF(年間受入調査入力票!AI167="","",年間受入調査入力票!AI167)</f>
        <v/>
      </c>
      <c r="AB159" s="240" t="str">
        <f t="shared" si="17"/>
        <v/>
      </c>
      <c r="AC159" s="203" t="str">
        <f>IF(C159="","",IF(年間受入調査入力票!$C$7="","",年間受入調査入力票!$C$7))</f>
        <v/>
      </c>
      <c r="AD159" s="240"/>
      <c r="AE159" s="240"/>
      <c r="AF159" s="240"/>
      <c r="AG159" s="240"/>
      <c r="AH159" s="240"/>
      <c r="AI159" s="240"/>
      <c r="AJ159" s="240"/>
      <c r="AK159" s="240"/>
      <c r="AL159" s="240"/>
      <c r="AM159" s="240"/>
      <c r="AN159" s="240"/>
      <c r="AO159" s="240"/>
      <c r="AP159" s="240" t="str">
        <f>IF(年間受入調査入力票!AZ167="","",年間受入調査入力票!AZ167)</f>
        <v/>
      </c>
      <c r="AQ159" s="240" t="str">
        <f>IF(年間受入調査入力票!BA167="","",年間受入調査入力票!BA167)</f>
        <v/>
      </c>
      <c r="AR159" s="240"/>
      <c r="AS159" s="240" t="str">
        <f>IF(年間受入調査入力票!BB167="","",年間受入調査入力票!BB167)</f>
        <v/>
      </c>
      <c r="AT159" s="240"/>
      <c r="AU159" s="240" t="str">
        <f>IF(年間受入調査入力票!BC167="","",年間受入調査入力票!BC167)</f>
        <v/>
      </c>
      <c r="AV159" s="240"/>
      <c r="AW159" s="240" t="str">
        <f>IF(年間受入調査入力票!BD167="","",年間受入調査入力票!BD167)</f>
        <v/>
      </c>
      <c r="AX159" s="240"/>
      <c r="AY159" s="240"/>
      <c r="AZ159" s="240" t="str">
        <f>IF(年間受入調査入力票!BE167="","",年間受入調査入力票!BE167)</f>
        <v/>
      </c>
      <c r="BA159" s="240"/>
      <c r="BB159" s="240"/>
      <c r="BC159" s="240"/>
      <c r="BD159" s="240"/>
      <c r="BE159" s="240"/>
      <c r="BF159" s="203" t="str">
        <f>IF(年間受入調査入力票!B167="","",年間受入調査入力票!B167)</f>
        <v/>
      </c>
      <c r="BG159" s="240"/>
    </row>
    <row r="160" spans="1:59" s="59" customFormat="1">
      <c r="A160" s="161" t="str">
        <f t="shared" si="21"/>
        <v/>
      </c>
      <c r="B160" s="238" t="str">
        <f>年間受入調査入力票!$Z$7&amp;年間受入調査入力票!$AB$7&amp;年間受入調査入力票!$AD$7&amp;年間受入調査入力票!$AF$7&amp;年間受入調査入力票!$AH$7&amp;年間受入調査入力票!$AJ$7</f>
        <v/>
      </c>
      <c r="C160" s="203" t="str">
        <f>IF(年間受入調査入力票!A168="","",年間受入調査入力票!A168)</f>
        <v/>
      </c>
      <c r="D160" s="238" t="str">
        <f>年間受入調査入力票!L168&amp;年間受入調査入力票!M168&amp;年間受入調査入力票!N168</f>
        <v/>
      </c>
      <c r="E160" s="239" t="str">
        <f t="shared" si="16"/>
        <v/>
      </c>
      <c r="F160" s="161"/>
      <c r="G160" s="240" t="str">
        <f t="shared" si="22"/>
        <v/>
      </c>
      <c r="H160" s="161"/>
      <c r="I160" s="238" t="str">
        <f>年間受入調査入力票!O168&amp;年間受入調査入力票!P168</f>
        <v/>
      </c>
      <c r="J160" s="161"/>
      <c r="K160" s="239" t="str">
        <f>IF(年間受入調査入力票!Q168="","",年間受入調査入力票!Q168)</f>
        <v/>
      </c>
      <c r="L160" s="161"/>
      <c r="M160" s="238" t="str">
        <f>年間受入調査入力票!R168&amp;年間受入調査入力票!S168&amp;年間受入調査入力票!T168</f>
        <v/>
      </c>
      <c r="N160" s="161"/>
      <c r="O160" s="238" t="str">
        <f>年間受入調査入力票!U168&amp;年間受入調査入力票!V168&amp;年間受入調査入力票!W168</f>
        <v/>
      </c>
      <c r="P160" s="161"/>
      <c r="Q160" s="238" t="str">
        <f>年間受入調査入力票!X168&amp;年間受入調査入力票!Y168&amp;年間受入調査入力票!Z168&amp;年間受入調査入力票!AA168&amp;年間受入調査入力票!AB168&amp;年間受入調査入力票!AC168</f>
        <v/>
      </c>
      <c r="R160" s="161"/>
      <c r="S160" s="238" t="str">
        <f>年間受入調査入力票!AD168&amp;年間受入調査入力票!AE168&amp;年間受入調査入力票!AF168</f>
        <v/>
      </c>
      <c r="T160" s="161"/>
      <c r="U160" s="238" t="str">
        <f>年間受入調査入力票!AG168&amp;年間受入調査入力票!AH168</f>
        <v/>
      </c>
      <c r="V160" s="161"/>
      <c r="W160" s="240" t="str">
        <f t="shared" si="23"/>
        <v/>
      </c>
      <c r="X160" s="161"/>
      <c r="Y160" s="161"/>
      <c r="Z160" s="161"/>
      <c r="AA160" s="203" t="str">
        <f>IF(年間受入調査入力票!AI168="","",年間受入調査入力票!AI168)</f>
        <v/>
      </c>
      <c r="AB160" s="240" t="str">
        <f t="shared" si="17"/>
        <v/>
      </c>
      <c r="AC160" s="203" t="str">
        <f>IF(C160="","",IF(年間受入調査入力票!$C$7="","",年間受入調査入力票!$C$7))</f>
        <v/>
      </c>
      <c r="AD160" s="240"/>
      <c r="AE160" s="240"/>
      <c r="AF160" s="240"/>
      <c r="AG160" s="240"/>
      <c r="AH160" s="240"/>
      <c r="AI160" s="240"/>
      <c r="AJ160" s="240"/>
      <c r="AK160" s="240"/>
      <c r="AL160" s="240"/>
      <c r="AM160" s="240"/>
      <c r="AN160" s="240"/>
      <c r="AO160" s="240"/>
      <c r="AP160" s="240" t="str">
        <f>IF(年間受入調査入力票!AZ168="","",年間受入調査入力票!AZ168)</f>
        <v/>
      </c>
      <c r="AQ160" s="240" t="str">
        <f>IF(年間受入調査入力票!BA168="","",年間受入調査入力票!BA168)</f>
        <v/>
      </c>
      <c r="AR160" s="240"/>
      <c r="AS160" s="240" t="str">
        <f>IF(年間受入調査入力票!BB168="","",年間受入調査入力票!BB168)</f>
        <v/>
      </c>
      <c r="AT160" s="240"/>
      <c r="AU160" s="240" t="str">
        <f>IF(年間受入調査入力票!BC168="","",年間受入調査入力票!BC168)</f>
        <v/>
      </c>
      <c r="AV160" s="240"/>
      <c r="AW160" s="240" t="str">
        <f>IF(年間受入調査入力票!BD168="","",年間受入調査入力票!BD168)</f>
        <v/>
      </c>
      <c r="AX160" s="240"/>
      <c r="AY160" s="240"/>
      <c r="AZ160" s="240" t="str">
        <f>IF(年間受入調査入力票!BE168="","",年間受入調査入力票!BE168)</f>
        <v/>
      </c>
      <c r="BA160" s="240"/>
      <c r="BB160" s="240"/>
      <c r="BC160" s="240"/>
      <c r="BD160" s="240"/>
      <c r="BE160" s="240"/>
      <c r="BF160" s="203" t="str">
        <f>IF(年間受入調査入力票!B168="","",年間受入調査入力票!B168)</f>
        <v/>
      </c>
      <c r="BG160" s="240"/>
    </row>
    <row r="161" spans="1:59" s="59" customFormat="1">
      <c r="A161" s="161" t="str">
        <f t="shared" si="21"/>
        <v/>
      </c>
      <c r="B161" s="238" t="str">
        <f>年間受入調査入力票!$Z$7&amp;年間受入調査入力票!$AB$7&amp;年間受入調査入力票!$AD$7&amp;年間受入調査入力票!$AF$7&amp;年間受入調査入力票!$AH$7&amp;年間受入調査入力票!$AJ$7</f>
        <v/>
      </c>
      <c r="C161" s="203" t="str">
        <f>IF(年間受入調査入力票!A169="","",年間受入調査入力票!A169)</f>
        <v/>
      </c>
      <c r="D161" s="238" t="str">
        <f>年間受入調査入力票!L169&amp;年間受入調査入力票!M169&amp;年間受入調査入力票!N169</f>
        <v/>
      </c>
      <c r="E161" s="239" t="str">
        <f t="shared" si="16"/>
        <v/>
      </c>
      <c r="F161" s="161"/>
      <c r="G161" s="240" t="str">
        <f t="shared" si="22"/>
        <v/>
      </c>
      <c r="H161" s="161"/>
      <c r="I161" s="238" t="str">
        <f>年間受入調査入力票!O169&amp;年間受入調査入力票!P169</f>
        <v/>
      </c>
      <c r="J161" s="161"/>
      <c r="K161" s="239" t="str">
        <f>IF(年間受入調査入力票!Q169="","",年間受入調査入力票!Q169)</f>
        <v/>
      </c>
      <c r="L161" s="161"/>
      <c r="M161" s="238" t="str">
        <f>年間受入調査入力票!R169&amp;年間受入調査入力票!S169&amp;年間受入調査入力票!T169</f>
        <v/>
      </c>
      <c r="N161" s="161"/>
      <c r="O161" s="238" t="str">
        <f>年間受入調査入力票!U169&amp;年間受入調査入力票!V169&amp;年間受入調査入力票!W169</f>
        <v/>
      </c>
      <c r="P161" s="161"/>
      <c r="Q161" s="238" t="str">
        <f>年間受入調査入力票!X169&amp;年間受入調査入力票!Y169&amp;年間受入調査入力票!Z169&amp;年間受入調査入力票!AA169&amp;年間受入調査入力票!AB169&amp;年間受入調査入力票!AC169</f>
        <v/>
      </c>
      <c r="R161" s="161"/>
      <c r="S161" s="238" t="str">
        <f>年間受入調査入力票!AD169&amp;年間受入調査入力票!AE169&amp;年間受入調査入力票!AF169</f>
        <v/>
      </c>
      <c r="T161" s="161"/>
      <c r="U161" s="238" t="str">
        <f>年間受入調査入力票!AG169&amp;年間受入調査入力票!AH169</f>
        <v/>
      </c>
      <c r="V161" s="161"/>
      <c r="W161" s="240" t="str">
        <f t="shared" si="23"/>
        <v/>
      </c>
      <c r="X161" s="161"/>
      <c r="Y161" s="161"/>
      <c r="Z161" s="161"/>
      <c r="AA161" s="203" t="str">
        <f>IF(年間受入調査入力票!AI169="","",年間受入調査入力票!AI169)</f>
        <v/>
      </c>
      <c r="AB161" s="240" t="str">
        <f t="shared" si="17"/>
        <v/>
      </c>
      <c r="AC161" s="203" t="str">
        <f>IF(C161="","",IF(年間受入調査入力票!$C$7="","",年間受入調査入力票!$C$7))</f>
        <v/>
      </c>
      <c r="AD161" s="240"/>
      <c r="AE161" s="240"/>
      <c r="AF161" s="240"/>
      <c r="AG161" s="240"/>
      <c r="AH161" s="240"/>
      <c r="AI161" s="240"/>
      <c r="AJ161" s="240"/>
      <c r="AK161" s="240"/>
      <c r="AL161" s="240"/>
      <c r="AM161" s="240"/>
      <c r="AN161" s="240"/>
      <c r="AO161" s="240"/>
      <c r="AP161" s="240" t="str">
        <f>IF(年間受入調査入力票!AZ169="","",年間受入調査入力票!AZ169)</f>
        <v/>
      </c>
      <c r="AQ161" s="240" t="str">
        <f>IF(年間受入調査入力票!BA169="","",年間受入調査入力票!BA169)</f>
        <v/>
      </c>
      <c r="AR161" s="240"/>
      <c r="AS161" s="240" t="str">
        <f>IF(年間受入調査入力票!BB169="","",年間受入調査入力票!BB169)</f>
        <v/>
      </c>
      <c r="AT161" s="240"/>
      <c r="AU161" s="240" t="str">
        <f>IF(年間受入調査入力票!BC169="","",年間受入調査入力票!BC169)</f>
        <v/>
      </c>
      <c r="AV161" s="240"/>
      <c r="AW161" s="240" t="str">
        <f>IF(年間受入調査入力票!BD169="","",年間受入調査入力票!BD169)</f>
        <v/>
      </c>
      <c r="AX161" s="240"/>
      <c r="AY161" s="240"/>
      <c r="AZ161" s="240" t="str">
        <f>IF(年間受入調査入力票!BE169="","",年間受入調査入力票!BE169)</f>
        <v/>
      </c>
      <c r="BA161" s="240"/>
      <c r="BB161" s="240"/>
      <c r="BC161" s="240"/>
      <c r="BD161" s="240"/>
      <c r="BE161" s="240"/>
      <c r="BF161" s="203" t="str">
        <f>IF(年間受入調査入力票!B169="","",年間受入調査入力票!B169)</f>
        <v/>
      </c>
      <c r="BG161" s="240"/>
    </row>
    <row r="162" spans="1:59" s="59" customFormat="1">
      <c r="A162" s="161" t="str">
        <f t="shared" si="21"/>
        <v/>
      </c>
      <c r="B162" s="238" t="str">
        <f>年間受入調査入力票!$Z$7&amp;年間受入調査入力票!$AB$7&amp;年間受入調査入力票!$AD$7&amp;年間受入調査入力票!$AF$7&amp;年間受入調査入力票!$AH$7&amp;年間受入調査入力票!$AJ$7</f>
        <v/>
      </c>
      <c r="C162" s="203" t="str">
        <f>IF(年間受入調査入力票!A170="","",年間受入調査入力票!A170)</f>
        <v/>
      </c>
      <c r="D162" s="238" t="str">
        <f>年間受入調査入力票!L170&amp;年間受入調査入力票!M170&amp;年間受入調査入力票!N170</f>
        <v/>
      </c>
      <c r="E162" s="239" t="str">
        <f t="shared" si="16"/>
        <v/>
      </c>
      <c r="F162" s="161"/>
      <c r="G162" s="240" t="str">
        <f t="shared" si="22"/>
        <v/>
      </c>
      <c r="H162" s="161"/>
      <c r="I162" s="238" t="str">
        <f>年間受入調査入力票!O170&amp;年間受入調査入力票!P170</f>
        <v/>
      </c>
      <c r="J162" s="161"/>
      <c r="K162" s="239" t="str">
        <f>IF(年間受入調査入力票!Q170="","",年間受入調査入力票!Q170)</f>
        <v/>
      </c>
      <c r="L162" s="161"/>
      <c r="M162" s="238" t="str">
        <f>年間受入調査入力票!R170&amp;年間受入調査入力票!S170&amp;年間受入調査入力票!T170</f>
        <v/>
      </c>
      <c r="N162" s="161"/>
      <c r="O162" s="238" t="str">
        <f>年間受入調査入力票!U170&amp;年間受入調査入力票!V170&amp;年間受入調査入力票!W170</f>
        <v/>
      </c>
      <c r="P162" s="161"/>
      <c r="Q162" s="238" t="str">
        <f>年間受入調査入力票!X170&amp;年間受入調査入力票!Y170&amp;年間受入調査入力票!Z170&amp;年間受入調査入力票!AA170&amp;年間受入調査入力票!AB170&amp;年間受入調査入力票!AC170</f>
        <v/>
      </c>
      <c r="R162" s="161"/>
      <c r="S162" s="238" t="str">
        <f>年間受入調査入力票!AD170&amp;年間受入調査入力票!AE170&amp;年間受入調査入力票!AF170</f>
        <v/>
      </c>
      <c r="T162" s="161"/>
      <c r="U162" s="238" t="str">
        <f>年間受入調査入力票!AG170&amp;年間受入調査入力票!AH170</f>
        <v/>
      </c>
      <c r="V162" s="161"/>
      <c r="W162" s="240" t="str">
        <f t="shared" si="23"/>
        <v/>
      </c>
      <c r="X162" s="161"/>
      <c r="Y162" s="161"/>
      <c r="Z162" s="161"/>
      <c r="AA162" s="203" t="str">
        <f>IF(年間受入調査入力票!AI170="","",年間受入調査入力票!AI170)</f>
        <v/>
      </c>
      <c r="AB162" s="240" t="str">
        <f t="shared" si="17"/>
        <v/>
      </c>
      <c r="AC162" s="203" t="str">
        <f>IF(C162="","",IF(年間受入調査入力票!$C$7="","",年間受入調査入力票!$C$7))</f>
        <v/>
      </c>
      <c r="AD162" s="240"/>
      <c r="AE162" s="240"/>
      <c r="AF162" s="240"/>
      <c r="AG162" s="240"/>
      <c r="AH162" s="240"/>
      <c r="AI162" s="240"/>
      <c r="AJ162" s="240"/>
      <c r="AK162" s="240"/>
      <c r="AL162" s="240"/>
      <c r="AM162" s="240"/>
      <c r="AN162" s="240"/>
      <c r="AO162" s="240"/>
      <c r="AP162" s="240" t="str">
        <f>IF(年間受入調査入力票!AZ170="","",年間受入調査入力票!AZ170)</f>
        <v/>
      </c>
      <c r="AQ162" s="240" t="str">
        <f>IF(年間受入調査入力票!BA170="","",年間受入調査入力票!BA170)</f>
        <v/>
      </c>
      <c r="AR162" s="240"/>
      <c r="AS162" s="240" t="str">
        <f>IF(年間受入調査入力票!BB170="","",年間受入調査入力票!BB170)</f>
        <v/>
      </c>
      <c r="AT162" s="240"/>
      <c r="AU162" s="240" t="str">
        <f>IF(年間受入調査入力票!BC170="","",年間受入調査入力票!BC170)</f>
        <v/>
      </c>
      <c r="AV162" s="240"/>
      <c r="AW162" s="240" t="str">
        <f>IF(年間受入調査入力票!BD170="","",年間受入調査入力票!BD170)</f>
        <v/>
      </c>
      <c r="AX162" s="240"/>
      <c r="AY162" s="240"/>
      <c r="AZ162" s="240" t="str">
        <f>IF(年間受入調査入力票!BE170="","",年間受入調査入力票!BE170)</f>
        <v/>
      </c>
      <c r="BA162" s="240"/>
      <c r="BB162" s="240"/>
      <c r="BC162" s="240"/>
      <c r="BD162" s="240"/>
      <c r="BE162" s="240"/>
      <c r="BF162" s="203" t="str">
        <f>IF(年間受入調査入力票!B170="","",年間受入調査入力票!B170)</f>
        <v/>
      </c>
      <c r="BG162" s="240"/>
    </row>
    <row r="163" spans="1:59" s="59" customFormat="1">
      <c r="A163" s="161" t="str">
        <f t="shared" si="21"/>
        <v/>
      </c>
      <c r="B163" s="238" t="str">
        <f>年間受入調査入力票!$Z$7&amp;年間受入調査入力票!$AB$7&amp;年間受入調査入力票!$AD$7&amp;年間受入調査入力票!$AF$7&amp;年間受入調査入力票!$AH$7&amp;年間受入調査入力票!$AJ$7</f>
        <v/>
      </c>
      <c r="C163" s="203" t="str">
        <f>IF(年間受入調査入力票!A171="","",年間受入調査入力票!A171)</f>
        <v/>
      </c>
      <c r="D163" s="238" t="str">
        <f>年間受入調査入力票!L171&amp;年間受入調査入力票!M171&amp;年間受入調査入力票!N171</f>
        <v/>
      </c>
      <c r="E163" s="239" t="str">
        <f t="shared" si="16"/>
        <v/>
      </c>
      <c r="F163" s="161"/>
      <c r="G163" s="240" t="str">
        <f t="shared" si="22"/>
        <v/>
      </c>
      <c r="H163" s="161"/>
      <c r="I163" s="238" t="str">
        <f>年間受入調査入力票!O171&amp;年間受入調査入力票!P171</f>
        <v/>
      </c>
      <c r="J163" s="161"/>
      <c r="K163" s="239" t="str">
        <f>IF(年間受入調査入力票!Q171="","",年間受入調査入力票!Q171)</f>
        <v/>
      </c>
      <c r="L163" s="161"/>
      <c r="M163" s="238" t="str">
        <f>年間受入調査入力票!R171&amp;年間受入調査入力票!S171&amp;年間受入調査入力票!T171</f>
        <v/>
      </c>
      <c r="N163" s="161"/>
      <c r="O163" s="238" t="str">
        <f>年間受入調査入力票!U171&amp;年間受入調査入力票!V171&amp;年間受入調査入力票!W171</f>
        <v/>
      </c>
      <c r="P163" s="161"/>
      <c r="Q163" s="238" t="str">
        <f>年間受入調査入力票!X171&amp;年間受入調査入力票!Y171&amp;年間受入調査入力票!Z171&amp;年間受入調査入力票!AA171&amp;年間受入調査入力票!AB171&amp;年間受入調査入力票!AC171</f>
        <v/>
      </c>
      <c r="R163" s="161"/>
      <c r="S163" s="238" t="str">
        <f>年間受入調査入力票!AD171&amp;年間受入調査入力票!AE171&amp;年間受入調査入力票!AF171</f>
        <v/>
      </c>
      <c r="T163" s="161"/>
      <c r="U163" s="238" t="str">
        <f>年間受入調査入力票!AG171&amp;年間受入調査入力票!AH171</f>
        <v/>
      </c>
      <c r="V163" s="161"/>
      <c r="W163" s="240" t="str">
        <f t="shared" si="23"/>
        <v/>
      </c>
      <c r="X163" s="161"/>
      <c r="Y163" s="161"/>
      <c r="Z163" s="161"/>
      <c r="AA163" s="203" t="str">
        <f>IF(年間受入調査入力票!AI171="","",年間受入調査入力票!AI171)</f>
        <v/>
      </c>
      <c r="AB163" s="240" t="str">
        <f t="shared" si="17"/>
        <v/>
      </c>
      <c r="AC163" s="203" t="str">
        <f>IF(C163="","",IF(年間受入調査入力票!$C$7="","",年間受入調査入力票!$C$7))</f>
        <v/>
      </c>
      <c r="AD163" s="240"/>
      <c r="AE163" s="240"/>
      <c r="AF163" s="240"/>
      <c r="AG163" s="240"/>
      <c r="AH163" s="240"/>
      <c r="AI163" s="240"/>
      <c r="AJ163" s="240"/>
      <c r="AK163" s="240"/>
      <c r="AL163" s="240"/>
      <c r="AM163" s="240"/>
      <c r="AN163" s="240"/>
      <c r="AO163" s="240"/>
      <c r="AP163" s="240" t="str">
        <f>IF(年間受入調査入力票!AZ171="","",年間受入調査入力票!AZ171)</f>
        <v/>
      </c>
      <c r="AQ163" s="240" t="str">
        <f>IF(年間受入調査入力票!BA171="","",年間受入調査入力票!BA171)</f>
        <v/>
      </c>
      <c r="AR163" s="240"/>
      <c r="AS163" s="240" t="str">
        <f>IF(年間受入調査入力票!BB171="","",年間受入調査入力票!BB171)</f>
        <v/>
      </c>
      <c r="AT163" s="240"/>
      <c r="AU163" s="240" t="str">
        <f>IF(年間受入調査入力票!BC171="","",年間受入調査入力票!BC171)</f>
        <v/>
      </c>
      <c r="AV163" s="240"/>
      <c r="AW163" s="240" t="str">
        <f>IF(年間受入調査入力票!BD171="","",年間受入調査入力票!BD171)</f>
        <v/>
      </c>
      <c r="AX163" s="240"/>
      <c r="AY163" s="240"/>
      <c r="AZ163" s="240" t="str">
        <f>IF(年間受入調査入力票!BE171="","",年間受入調査入力票!BE171)</f>
        <v/>
      </c>
      <c r="BA163" s="240"/>
      <c r="BB163" s="240"/>
      <c r="BC163" s="240"/>
      <c r="BD163" s="240"/>
      <c r="BE163" s="240"/>
      <c r="BF163" s="203" t="str">
        <f>IF(年間受入調査入力票!B171="","",年間受入調査入力票!B171)</f>
        <v/>
      </c>
      <c r="BG163" s="240"/>
    </row>
    <row r="164" spans="1:59" s="59" customFormat="1">
      <c r="A164" s="161" t="str">
        <f t="shared" si="21"/>
        <v/>
      </c>
      <c r="B164" s="238" t="str">
        <f>年間受入調査入力票!$Z$7&amp;年間受入調査入力票!$AB$7&amp;年間受入調査入力票!$AD$7&amp;年間受入調査入力票!$AF$7&amp;年間受入調査入力票!$AH$7&amp;年間受入調査入力票!$AJ$7</f>
        <v/>
      </c>
      <c r="C164" s="203" t="str">
        <f>IF(年間受入調査入力票!A172="","",年間受入調査入力票!A172)</f>
        <v/>
      </c>
      <c r="D164" s="238" t="str">
        <f>年間受入調査入力票!L172&amp;年間受入調査入力票!M172&amp;年間受入調査入力票!N172</f>
        <v/>
      </c>
      <c r="E164" s="239" t="str">
        <f t="shared" si="16"/>
        <v/>
      </c>
      <c r="F164" s="161"/>
      <c r="G164" s="240" t="str">
        <f t="shared" si="22"/>
        <v/>
      </c>
      <c r="H164" s="161"/>
      <c r="I164" s="238" t="str">
        <f>年間受入調査入力票!O172&amp;年間受入調査入力票!P172</f>
        <v/>
      </c>
      <c r="J164" s="161"/>
      <c r="K164" s="239" t="str">
        <f>IF(年間受入調査入力票!Q172="","",年間受入調査入力票!Q172)</f>
        <v/>
      </c>
      <c r="L164" s="161"/>
      <c r="M164" s="238" t="str">
        <f>年間受入調査入力票!R172&amp;年間受入調査入力票!S172&amp;年間受入調査入力票!T172</f>
        <v/>
      </c>
      <c r="N164" s="161"/>
      <c r="O164" s="238" t="str">
        <f>年間受入調査入力票!U172&amp;年間受入調査入力票!V172&amp;年間受入調査入力票!W172</f>
        <v/>
      </c>
      <c r="P164" s="161"/>
      <c r="Q164" s="238" t="str">
        <f>年間受入調査入力票!X172&amp;年間受入調査入力票!Y172&amp;年間受入調査入力票!Z172&amp;年間受入調査入力票!AA172&amp;年間受入調査入力票!AB172&amp;年間受入調査入力票!AC172</f>
        <v/>
      </c>
      <c r="R164" s="161"/>
      <c r="S164" s="238" t="str">
        <f>年間受入調査入力票!AD172&amp;年間受入調査入力票!AE172&amp;年間受入調査入力票!AF172</f>
        <v/>
      </c>
      <c r="T164" s="161"/>
      <c r="U164" s="238" t="str">
        <f>年間受入調査入力票!AG172&amp;年間受入調査入力票!AH172</f>
        <v/>
      </c>
      <c r="V164" s="161"/>
      <c r="W164" s="240" t="str">
        <f t="shared" si="23"/>
        <v/>
      </c>
      <c r="X164" s="161"/>
      <c r="Y164" s="161"/>
      <c r="Z164" s="161"/>
      <c r="AA164" s="203" t="str">
        <f>IF(年間受入調査入力票!AI172="","",年間受入調査入力票!AI172)</f>
        <v/>
      </c>
      <c r="AB164" s="240" t="str">
        <f t="shared" si="17"/>
        <v/>
      </c>
      <c r="AC164" s="203" t="str">
        <f>IF(C164="","",IF(年間受入調査入力票!$C$7="","",年間受入調査入力票!$C$7))</f>
        <v/>
      </c>
      <c r="AD164" s="240"/>
      <c r="AE164" s="240"/>
      <c r="AF164" s="240"/>
      <c r="AG164" s="240"/>
      <c r="AH164" s="240"/>
      <c r="AI164" s="240"/>
      <c r="AJ164" s="240"/>
      <c r="AK164" s="240"/>
      <c r="AL164" s="240"/>
      <c r="AM164" s="240"/>
      <c r="AN164" s="240"/>
      <c r="AO164" s="240"/>
      <c r="AP164" s="240" t="str">
        <f>IF(年間受入調査入力票!AZ172="","",年間受入調査入力票!AZ172)</f>
        <v/>
      </c>
      <c r="AQ164" s="240" t="str">
        <f>IF(年間受入調査入力票!BA172="","",年間受入調査入力票!BA172)</f>
        <v/>
      </c>
      <c r="AR164" s="240"/>
      <c r="AS164" s="240" t="str">
        <f>IF(年間受入調査入力票!BB172="","",年間受入調査入力票!BB172)</f>
        <v/>
      </c>
      <c r="AT164" s="240"/>
      <c r="AU164" s="240" t="str">
        <f>IF(年間受入調査入力票!BC172="","",年間受入調査入力票!BC172)</f>
        <v/>
      </c>
      <c r="AV164" s="240"/>
      <c r="AW164" s="240" t="str">
        <f>IF(年間受入調査入力票!BD172="","",年間受入調査入力票!BD172)</f>
        <v/>
      </c>
      <c r="AX164" s="240"/>
      <c r="AY164" s="240"/>
      <c r="AZ164" s="240" t="str">
        <f>IF(年間受入調査入力票!BE172="","",年間受入調査入力票!BE172)</f>
        <v/>
      </c>
      <c r="BA164" s="240"/>
      <c r="BB164" s="240"/>
      <c r="BC164" s="240"/>
      <c r="BD164" s="240"/>
      <c r="BE164" s="240"/>
      <c r="BF164" s="203" t="str">
        <f>IF(年間受入調査入力票!B172="","",年間受入調査入力票!B172)</f>
        <v/>
      </c>
      <c r="BG164" s="240"/>
    </row>
    <row r="165" spans="1:59" s="59" customFormat="1">
      <c r="A165" s="161" t="str">
        <f t="shared" si="21"/>
        <v/>
      </c>
      <c r="B165" s="238" t="str">
        <f>年間受入調査入力票!$Z$7&amp;年間受入調査入力票!$AB$7&amp;年間受入調査入力票!$AD$7&amp;年間受入調査入力票!$AF$7&amp;年間受入調査入力票!$AH$7&amp;年間受入調査入力票!$AJ$7</f>
        <v/>
      </c>
      <c r="C165" s="203" t="str">
        <f>IF(年間受入調査入力票!A173="","",年間受入調査入力票!A173)</f>
        <v/>
      </c>
      <c r="D165" s="238" t="str">
        <f>年間受入調査入力票!L173&amp;年間受入調査入力票!M173&amp;年間受入調査入力票!N173</f>
        <v/>
      </c>
      <c r="E165" s="239" t="str">
        <f t="shared" si="16"/>
        <v/>
      </c>
      <c r="F165" s="161"/>
      <c r="G165" s="240" t="str">
        <f t="shared" si="22"/>
        <v/>
      </c>
      <c r="H165" s="161"/>
      <c r="I165" s="238" t="str">
        <f>年間受入調査入力票!O173&amp;年間受入調査入力票!P173</f>
        <v/>
      </c>
      <c r="J165" s="161"/>
      <c r="K165" s="239" t="str">
        <f>IF(年間受入調査入力票!Q173="","",年間受入調査入力票!Q173)</f>
        <v/>
      </c>
      <c r="L165" s="161"/>
      <c r="M165" s="238" t="str">
        <f>年間受入調査入力票!R173&amp;年間受入調査入力票!S173&amp;年間受入調査入力票!T173</f>
        <v/>
      </c>
      <c r="N165" s="161"/>
      <c r="O165" s="238" t="str">
        <f>年間受入調査入力票!U173&amp;年間受入調査入力票!V173&amp;年間受入調査入力票!W173</f>
        <v/>
      </c>
      <c r="P165" s="161"/>
      <c r="Q165" s="238" t="str">
        <f>年間受入調査入力票!X173&amp;年間受入調査入力票!Y173&amp;年間受入調査入力票!Z173&amp;年間受入調査入力票!AA173&amp;年間受入調査入力票!AB173&amp;年間受入調査入力票!AC173</f>
        <v/>
      </c>
      <c r="R165" s="161"/>
      <c r="S165" s="238" t="str">
        <f>年間受入調査入力票!AD173&amp;年間受入調査入力票!AE173&amp;年間受入調査入力票!AF173</f>
        <v/>
      </c>
      <c r="T165" s="161"/>
      <c r="U165" s="238" t="str">
        <f>年間受入調査入力票!AG173&amp;年間受入調査入力票!AH173</f>
        <v/>
      </c>
      <c r="V165" s="161"/>
      <c r="W165" s="240" t="str">
        <f t="shared" si="23"/>
        <v/>
      </c>
      <c r="X165" s="161"/>
      <c r="Y165" s="161"/>
      <c r="Z165" s="161"/>
      <c r="AA165" s="203" t="str">
        <f>IF(年間受入調査入力票!AI173="","",年間受入調査入力票!AI173)</f>
        <v/>
      </c>
      <c r="AB165" s="240" t="str">
        <f t="shared" si="17"/>
        <v/>
      </c>
      <c r="AC165" s="203" t="str">
        <f>IF(C165="","",IF(年間受入調査入力票!$C$7="","",年間受入調査入力票!$C$7))</f>
        <v/>
      </c>
      <c r="AD165" s="240"/>
      <c r="AE165" s="240"/>
      <c r="AF165" s="240"/>
      <c r="AG165" s="240"/>
      <c r="AH165" s="240"/>
      <c r="AI165" s="240"/>
      <c r="AJ165" s="240"/>
      <c r="AK165" s="240"/>
      <c r="AL165" s="240"/>
      <c r="AM165" s="240"/>
      <c r="AN165" s="240"/>
      <c r="AO165" s="240"/>
      <c r="AP165" s="240" t="str">
        <f>IF(年間受入調査入力票!AZ173="","",年間受入調査入力票!AZ173)</f>
        <v/>
      </c>
      <c r="AQ165" s="240" t="str">
        <f>IF(年間受入調査入力票!BA173="","",年間受入調査入力票!BA173)</f>
        <v/>
      </c>
      <c r="AR165" s="240"/>
      <c r="AS165" s="240" t="str">
        <f>IF(年間受入調査入力票!BB173="","",年間受入調査入力票!BB173)</f>
        <v/>
      </c>
      <c r="AT165" s="240"/>
      <c r="AU165" s="240" t="str">
        <f>IF(年間受入調査入力票!BC173="","",年間受入調査入力票!BC173)</f>
        <v/>
      </c>
      <c r="AV165" s="240"/>
      <c r="AW165" s="240" t="str">
        <f>IF(年間受入調査入力票!BD173="","",年間受入調査入力票!BD173)</f>
        <v/>
      </c>
      <c r="AX165" s="240"/>
      <c r="AY165" s="240"/>
      <c r="AZ165" s="240" t="str">
        <f>IF(年間受入調査入力票!BE173="","",年間受入調査入力票!BE173)</f>
        <v/>
      </c>
      <c r="BA165" s="240"/>
      <c r="BB165" s="240"/>
      <c r="BC165" s="240"/>
      <c r="BD165" s="240"/>
      <c r="BE165" s="240"/>
      <c r="BF165" s="203" t="str">
        <f>IF(年間受入調査入力票!B173="","",年間受入調査入力票!B173)</f>
        <v/>
      </c>
      <c r="BG165" s="240"/>
    </row>
    <row r="166" spans="1:59" s="59" customFormat="1">
      <c r="A166" s="161" t="str">
        <f t="shared" si="21"/>
        <v/>
      </c>
      <c r="B166" s="238" t="str">
        <f>年間受入調査入力票!$Z$7&amp;年間受入調査入力票!$AB$7&amp;年間受入調査入力票!$AD$7&amp;年間受入調査入力票!$AF$7&amp;年間受入調査入力票!$AH$7&amp;年間受入調査入力票!$AJ$7</f>
        <v/>
      </c>
      <c r="C166" s="203" t="str">
        <f>IF(年間受入調査入力票!A174="","",年間受入調査入力票!A174)</f>
        <v/>
      </c>
      <c r="D166" s="238" t="str">
        <f>年間受入調査入力票!L174&amp;年間受入調査入力票!M174&amp;年間受入調査入力票!N174</f>
        <v/>
      </c>
      <c r="E166" s="239" t="str">
        <f t="shared" si="16"/>
        <v/>
      </c>
      <c r="F166" s="161"/>
      <c r="G166" s="240" t="str">
        <f t="shared" si="22"/>
        <v/>
      </c>
      <c r="H166" s="161"/>
      <c r="I166" s="238" t="str">
        <f>年間受入調査入力票!O174&amp;年間受入調査入力票!P174</f>
        <v/>
      </c>
      <c r="J166" s="161"/>
      <c r="K166" s="239" t="str">
        <f>IF(年間受入調査入力票!Q174="","",年間受入調査入力票!Q174)</f>
        <v/>
      </c>
      <c r="L166" s="161"/>
      <c r="M166" s="238" t="str">
        <f>年間受入調査入力票!R174&amp;年間受入調査入力票!S174&amp;年間受入調査入力票!T174</f>
        <v/>
      </c>
      <c r="N166" s="161"/>
      <c r="O166" s="238" t="str">
        <f>年間受入調査入力票!U174&amp;年間受入調査入力票!V174&amp;年間受入調査入力票!W174</f>
        <v/>
      </c>
      <c r="P166" s="161"/>
      <c r="Q166" s="238" t="str">
        <f>年間受入調査入力票!X174&amp;年間受入調査入力票!Y174&amp;年間受入調査入力票!Z174&amp;年間受入調査入力票!AA174&amp;年間受入調査入力票!AB174&amp;年間受入調査入力票!AC174</f>
        <v/>
      </c>
      <c r="R166" s="161"/>
      <c r="S166" s="238" t="str">
        <f>年間受入調査入力票!AD174&amp;年間受入調査入力票!AE174&amp;年間受入調査入力票!AF174</f>
        <v/>
      </c>
      <c r="T166" s="161"/>
      <c r="U166" s="238" t="str">
        <f>年間受入調査入力票!AG174&amp;年間受入調査入力票!AH174</f>
        <v/>
      </c>
      <c r="V166" s="161"/>
      <c r="W166" s="240" t="str">
        <f t="shared" si="23"/>
        <v/>
      </c>
      <c r="X166" s="161"/>
      <c r="Y166" s="161"/>
      <c r="Z166" s="161"/>
      <c r="AA166" s="203" t="str">
        <f>IF(年間受入調査入力票!AI174="","",年間受入調査入力票!AI174)</f>
        <v/>
      </c>
      <c r="AB166" s="240" t="str">
        <f t="shared" si="17"/>
        <v/>
      </c>
      <c r="AC166" s="203" t="str">
        <f>IF(C166="","",IF(年間受入調査入力票!$C$7="","",年間受入調査入力票!$C$7))</f>
        <v/>
      </c>
      <c r="AD166" s="240"/>
      <c r="AE166" s="240"/>
      <c r="AF166" s="240"/>
      <c r="AG166" s="240"/>
      <c r="AH166" s="240"/>
      <c r="AI166" s="240"/>
      <c r="AJ166" s="240"/>
      <c r="AK166" s="240"/>
      <c r="AL166" s="240"/>
      <c r="AM166" s="240"/>
      <c r="AN166" s="240"/>
      <c r="AO166" s="240"/>
      <c r="AP166" s="240" t="str">
        <f>IF(年間受入調査入力票!AZ174="","",年間受入調査入力票!AZ174)</f>
        <v/>
      </c>
      <c r="AQ166" s="240" t="str">
        <f>IF(年間受入調査入力票!BA174="","",年間受入調査入力票!BA174)</f>
        <v/>
      </c>
      <c r="AR166" s="240"/>
      <c r="AS166" s="240" t="str">
        <f>IF(年間受入調査入力票!BB174="","",年間受入調査入力票!BB174)</f>
        <v/>
      </c>
      <c r="AT166" s="240"/>
      <c r="AU166" s="240" t="str">
        <f>IF(年間受入調査入力票!BC174="","",年間受入調査入力票!BC174)</f>
        <v/>
      </c>
      <c r="AV166" s="240"/>
      <c r="AW166" s="240" t="str">
        <f>IF(年間受入調査入力票!BD174="","",年間受入調査入力票!BD174)</f>
        <v/>
      </c>
      <c r="AX166" s="240"/>
      <c r="AY166" s="240"/>
      <c r="AZ166" s="240" t="str">
        <f>IF(年間受入調査入力票!BE174="","",年間受入調査入力票!BE174)</f>
        <v/>
      </c>
      <c r="BA166" s="240"/>
      <c r="BB166" s="240"/>
      <c r="BC166" s="240"/>
      <c r="BD166" s="240"/>
      <c r="BE166" s="240"/>
      <c r="BF166" s="203" t="str">
        <f>IF(年間受入調査入力票!B174="","",年間受入調査入力票!B174)</f>
        <v/>
      </c>
      <c r="BG166" s="240"/>
    </row>
    <row r="167" spans="1:59" s="59" customFormat="1">
      <c r="A167" s="161" t="str">
        <f t="shared" si="21"/>
        <v/>
      </c>
      <c r="B167" s="238" t="str">
        <f>年間受入調査入力票!$Z$7&amp;年間受入調査入力票!$AB$7&amp;年間受入調査入力票!$AD$7&amp;年間受入調査入力票!$AF$7&amp;年間受入調査入力票!$AH$7&amp;年間受入調査入力票!$AJ$7</f>
        <v/>
      </c>
      <c r="C167" s="203" t="str">
        <f>IF(年間受入調査入力票!A175="","",年間受入調査入力票!A175)</f>
        <v/>
      </c>
      <c r="D167" s="238" t="str">
        <f>年間受入調査入力票!L175&amp;年間受入調査入力票!M175&amp;年間受入調査入力票!N175</f>
        <v/>
      </c>
      <c r="E167" s="239" t="str">
        <f t="shared" si="16"/>
        <v/>
      </c>
      <c r="F167" s="161"/>
      <c r="G167" s="240" t="str">
        <f t="shared" si="22"/>
        <v/>
      </c>
      <c r="H167" s="161"/>
      <c r="I167" s="238" t="str">
        <f>年間受入調査入力票!O175&amp;年間受入調査入力票!P175</f>
        <v/>
      </c>
      <c r="J167" s="161"/>
      <c r="K167" s="239" t="str">
        <f>IF(年間受入調査入力票!Q175="","",年間受入調査入力票!Q175)</f>
        <v/>
      </c>
      <c r="L167" s="161"/>
      <c r="M167" s="238" t="str">
        <f>年間受入調査入力票!R175&amp;年間受入調査入力票!S175&amp;年間受入調査入力票!T175</f>
        <v/>
      </c>
      <c r="N167" s="161"/>
      <c r="O167" s="238" t="str">
        <f>年間受入調査入力票!U175&amp;年間受入調査入力票!V175&amp;年間受入調査入力票!W175</f>
        <v/>
      </c>
      <c r="P167" s="161"/>
      <c r="Q167" s="238" t="str">
        <f>年間受入調査入力票!X175&amp;年間受入調査入力票!Y175&amp;年間受入調査入力票!Z175&amp;年間受入調査入力票!AA175&amp;年間受入調査入力票!AB175&amp;年間受入調査入力票!AC175</f>
        <v/>
      </c>
      <c r="R167" s="161"/>
      <c r="S167" s="238" t="str">
        <f>年間受入調査入力票!AD175&amp;年間受入調査入力票!AE175&amp;年間受入調査入力票!AF175</f>
        <v/>
      </c>
      <c r="T167" s="161"/>
      <c r="U167" s="238" t="str">
        <f>年間受入調査入力票!AG175&amp;年間受入調査入力票!AH175</f>
        <v/>
      </c>
      <c r="V167" s="161"/>
      <c r="W167" s="240" t="str">
        <f t="shared" si="23"/>
        <v/>
      </c>
      <c r="X167" s="161"/>
      <c r="Y167" s="161"/>
      <c r="Z167" s="161"/>
      <c r="AA167" s="203" t="str">
        <f>IF(年間受入調査入力票!AI175="","",年間受入調査入力票!AI175)</f>
        <v/>
      </c>
      <c r="AB167" s="240" t="str">
        <f t="shared" si="17"/>
        <v/>
      </c>
      <c r="AC167" s="203" t="str">
        <f>IF(C167="","",IF(年間受入調査入力票!$C$7="","",年間受入調査入力票!$C$7))</f>
        <v/>
      </c>
      <c r="AD167" s="240"/>
      <c r="AE167" s="240"/>
      <c r="AF167" s="240"/>
      <c r="AG167" s="240"/>
      <c r="AH167" s="240"/>
      <c r="AI167" s="240"/>
      <c r="AJ167" s="240"/>
      <c r="AK167" s="240"/>
      <c r="AL167" s="240"/>
      <c r="AM167" s="240"/>
      <c r="AN167" s="240"/>
      <c r="AO167" s="240"/>
      <c r="AP167" s="240" t="str">
        <f>IF(年間受入調査入力票!AZ175="","",年間受入調査入力票!AZ175)</f>
        <v/>
      </c>
      <c r="AQ167" s="240" t="str">
        <f>IF(年間受入調査入力票!BA175="","",年間受入調査入力票!BA175)</f>
        <v/>
      </c>
      <c r="AR167" s="240"/>
      <c r="AS167" s="240" t="str">
        <f>IF(年間受入調査入力票!BB175="","",年間受入調査入力票!BB175)</f>
        <v/>
      </c>
      <c r="AT167" s="240"/>
      <c r="AU167" s="240" t="str">
        <f>IF(年間受入調査入力票!BC175="","",年間受入調査入力票!BC175)</f>
        <v/>
      </c>
      <c r="AV167" s="240"/>
      <c r="AW167" s="240" t="str">
        <f>IF(年間受入調査入力票!BD175="","",年間受入調査入力票!BD175)</f>
        <v/>
      </c>
      <c r="AX167" s="240"/>
      <c r="AY167" s="240"/>
      <c r="AZ167" s="240" t="str">
        <f>IF(年間受入調査入力票!BE175="","",年間受入調査入力票!BE175)</f>
        <v/>
      </c>
      <c r="BA167" s="240"/>
      <c r="BB167" s="240"/>
      <c r="BC167" s="240"/>
      <c r="BD167" s="240"/>
      <c r="BE167" s="240"/>
      <c r="BF167" s="203" t="str">
        <f>IF(年間受入調査入力票!B175="","",年間受入調査入力票!B175)</f>
        <v/>
      </c>
      <c r="BG167" s="240"/>
    </row>
    <row r="168" spans="1:59" s="59" customFormat="1">
      <c r="A168" s="161" t="str">
        <f t="shared" si="21"/>
        <v/>
      </c>
      <c r="B168" s="238" t="str">
        <f>年間受入調査入力票!$Z$7&amp;年間受入調査入力票!$AB$7&amp;年間受入調査入力票!$AD$7&amp;年間受入調査入力票!$AF$7&amp;年間受入調査入力票!$AH$7&amp;年間受入調査入力票!$AJ$7</f>
        <v/>
      </c>
      <c r="C168" s="203" t="str">
        <f>IF(年間受入調査入力票!A176="","",年間受入調査入力票!A176)</f>
        <v/>
      </c>
      <c r="D168" s="238" t="str">
        <f>年間受入調査入力票!L176&amp;年間受入調査入力票!M176&amp;年間受入調査入力票!N176</f>
        <v/>
      </c>
      <c r="E168" s="239" t="str">
        <f t="shared" si="16"/>
        <v/>
      </c>
      <c r="F168" s="161"/>
      <c r="G168" s="240" t="str">
        <f t="shared" si="22"/>
        <v/>
      </c>
      <c r="H168" s="161"/>
      <c r="I168" s="238" t="str">
        <f>年間受入調査入力票!O176&amp;年間受入調査入力票!P176</f>
        <v/>
      </c>
      <c r="J168" s="161"/>
      <c r="K168" s="239" t="str">
        <f>IF(年間受入調査入力票!Q176="","",年間受入調査入力票!Q176)</f>
        <v/>
      </c>
      <c r="L168" s="161"/>
      <c r="M168" s="238" t="str">
        <f>年間受入調査入力票!R176&amp;年間受入調査入力票!S176&amp;年間受入調査入力票!T176</f>
        <v/>
      </c>
      <c r="N168" s="161"/>
      <c r="O168" s="238" t="str">
        <f>年間受入調査入力票!U176&amp;年間受入調査入力票!V176&amp;年間受入調査入力票!W176</f>
        <v/>
      </c>
      <c r="P168" s="161"/>
      <c r="Q168" s="238" t="str">
        <f>年間受入調査入力票!X176&amp;年間受入調査入力票!Y176&amp;年間受入調査入力票!Z176&amp;年間受入調査入力票!AA176&amp;年間受入調査入力票!AB176&amp;年間受入調査入力票!AC176</f>
        <v/>
      </c>
      <c r="R168" s="161"/>
      <c r="S168" s="238" t="str">
        <f>年間受入調査入力票!AD176&amp;年間受入調査入力票!AE176&amp;年間受入調査入力票!AF176</f>
        <v/>
      </c>
      <c r="T168" s="161"/>
      <c r="U168" s="238" t="str">
        <f>年間受入調査入力票!AG176&amp;年間受入調査入力票!AH176</f>
        <v/>
      </c>
      <c r="V168" s="161"/>
      <c r="W168" s="240" t="str">
        <f t="shared" si="23"/>
        <v/>
      </c>
      <c r="X168" s="161"/>
      <c r="Y168" s="161"/>
      <c r="Z168" s="161"/>
      <c r="AA168" s="203" t="str">
        <f>IF(年間受入調査入力票!AI176="","",年間受入調査入力票!AI176)</f>
        <v/>
      </c>
      <c r="AB168" s="240" t="str">
        <f t="shared" si="17"/>
        <v/>
      </c>
      <c r="AC168" s="203" t="str">
        <f>IF(C168="","",IF(年間受入調査入力票!$C$7="","",年間受入調査入力票!$C$7))</f>
        <v/>
      </c>
      <c r="AD168" s="240"/>
      <c r="AE168" s="240"/>
      <c r="AF168" s="240"/>
      <c r="AG168" s="240"/>
      <c r="AH168" s="240"/>
      <c r="AI168" s="240"/>
      <c r="AJ168" s="240"/>
      <c r="AK168" s="240"/>
      <c r="AL168" s="240"/>
      <c r="AM168" s="240"/>
      <c r="AN168" s="240"/>
      <c r="AO168" s="240"/>
      <c r="AP168" s="240" t="str">
        <f>IF(年間受入調査入力票!AZ176="","",年間受入調査入力票!AZ176)</f>
        <v/>
      </c>
      <c r="AQ168" s="240" t="str">
        <f>IF(年間受入調査入力票!BA176="","",年間受入調査入力票!BA176)</f>
        <v/>
      </c>
      <c r="AR168" s="240"/>
      <c r="AS168" s="240" t="str">
        <f>IF(年間受入調査入力票!BB176="","",年間受入調査入力票!BB176)</f>
        <v/>
      </c>
      <c r="AT168" s="240"/>
      <c r="AU168" s="240" t="str">
        <f>IF(年間受入調査入力票!BC176="","",年間受入調査入力票!BC176)</f>
        <v/>
      </c>
      <c r="AV168" s="240"/>
      <c r="AW168" s="240" t="str">
        <f>IF(年間受入調査入力票!BD176="","",年間受入調査入力票!BD176)</f>
        <v/>
      </c>
      <c r="AX168" s="240"/>
      <c r="AY168" s="240"/>
      <c r="AZ168" s="240" t="str">
        <f>IF(年間受入調査入力票!BE176="","",年間受入調査入力票!BE176)</f>
        <v/>
      </c>
      <c r="BA168" s="240"/>
      <c r="BB168" s="240"/>
      <c r="BC168" s="240"/>
      <c r="BD168" s="240"/>
      <c r="BE168" s="240"/>
      <c r="BF168" s="203" t="str">
        <f>IF(年間受入調査入力票!B176="","",年間受入調査入力票!B176)</f>
        <v/>
      </c>
      <c r="BG168" s="240"/>
    </row>
    <row r="169" spans="1:59" s="59" customFormat="1">
      <c r="A169" s="161" t="str">
        <f t="shared" si="21"/>
        <v/>
      </c>
      <c r="B169" s="238" t="str">
        <f>年間受入調査入力票!$Z$7&amp;年間受入調査入力票!$AB$7&amp;年間受入調査入力票!$AD$7&amp;年間受入調査入力票!$AF$7&amp;年間受入調査入力票!$AH$7&amp;年間受入調査入力票!$AJ$7</f>
        <v/>
      </c>
      <c r="C169" s="203" t="str">
        <f>IF(年間受入調査入力票!A177="","",年間受入調査入力票!A177)</f>
        <v/>
      </c>
      <c r="D169" s="238" t="str">
        <f>年間受入調査入力票!L177&amp;年間受入調査入力票!M177&amp;年間受入調査入力票!N177</f>
        <v/>
      </c>
      <c r="E169" s="239" t="str">
        <f t="shared" si="16"/>
        <v/>
      </c>
      <c r="F169" s="161"/>
      <c r="G169" s="240" t="str">
        <f t="shared" si="22"/>
        <v/>
      </c>
      <c r="H169" s="161"/>
      <c r="I169" s="238" t="str">
        <f>年間受入調査入力票!O177&amp;年間受入調査入力票!P177</f>
        <v/>
      </c>
      <c r="J169" s="161"/>
      <c r="K169" s="239" t="str">
        <f>IF(年間受入調査入力票!Q177="","",年間受入調査入力票!Q177)</f>
        <v/>
      </c>
      <c r="L169" s="161"/>
      <c r="M169" s="238" t="str">
        <f>年間受入調査入力票!R177&amp;年間受入調査入力票!S177&amp;年間受入調査入力票!T177</f>
        <v/>
      </c>
      <c r="N169" s="161"/>
      <c r="O169" s="238" t="str">
        <f>年間受入調査入力票!U177&amp;年間受入調査入力票!V177&amp;年間受入調査入力票!W177</f>
        <v/>
      </c>
      <c r="P169" s="161"/>
      <c r="Q169" s="238" t="str">
        <f>年間受入調査入力票!X177&amp;年間受入調査入力票!Y177&amp;年間受入調査入力票!Z177&amp;年間受入調査入力票!AA177&amp;年間受入調査入力票!AB177&amp;年間受入調査入力票!AC177</f>
        <v/>
      </c>
      <c r="R169" s="161"/>
      <c r="S169" s="238" t="str">
        <f>年間受入調査入力票!AD177&amp;年間受入調査入力票!AE177&amp;年間受入調査入力票!AF177</f>
        <v/>
      </c>
      <c r="T169" s="161"/>
      <c r="U169" s="238" t="str">
        <f>年間受入調査入力票!AG177&amp;年間受入調査入力票!AH177</f>
        <v/>
      </c>
      <c r="V169" s="161"/>
      <c r="W169" s="240" t="str">
        <f t="shared" si="23"/>
        <v/>
      </c>
      <c r="X169" s="161"/>
      <c r="Y169" s="161"/>
      <c r="Z169" s="161"/>
      <c r="AA169" s="203" t="str">
        <f>IF(年間受入調査入力票!AI177="","",年間受入調査入力票!AI177)</f>
        <v/>
      </c>
      <c r="AB169" s="240" t="str">
        <f t="shared" si="17"/>
        <v/>
      </c>
      <c r="AC169" s="203" t="str">
        <f>IF(C169="","",IF(年間受入調査入力票!$C$7="","",年間受入調査入力票!$C$7))</f>
        <v/>
      </c>
      <c r="AD169" s="240"/>
      <c r="AE169" s="240"/>
      <c r="AF169" s="240"/>
      <c r="AG169" s="240"/>
      <c r="AH169" s="240"/>
      <c r="AI169" s="240"/>
      <c r="AJ169" s="240"/>
      <c r="AK169" s="240"/>
      <c r="AL169" s="240"/>
      <c r="AM169" s="240"/>
      <c r="AN169" s="240"/>
      <c r="AO169" s="240"/>
      <c r="AP169" s="240" t="str">
        <f>IF(年間受入調査入力票!AZ177="","",年間受入調査入力票!AZ177)</f>
        <v/>
      </c>
      <c r="AQ169" s="240" t="str">
        <f>IF(年間受入調査入力票!BA177="","",年間受入調査入力票!BA177)</f>
        <v/>
      </c>
      <c r="AR169" s="240"/>
      <c r="AS169" s="240" t="str">
        <f>IF(年間受入調査入力票!BB177="","",年間受入調査入力票!BB177)</f>
        <v/>
      </c>
      <c r="AT169" s="240"/>
      <c r="AU169" s="240" t="str">
        <f>IF(年間受入調査入力票!BC177="","",年間受入調査入力票!BC177)</f>
        <v/>
      </c>
      <c r="AV169" s="240"/>
      <c r="AW169" s="240" t="str">
        <f>IF(年間受入調査入力票!BD177="","",年間受入調査入力票!BD177)</f>
        <v/>
      </c>
      <c r="AX169" s="240"/>
      <c r="AY169" s="240"/>
      <c r="AZ169" s="240" t="str">
        <f>IF(年間受入調査入力票!BE177="","",年間受入調査入力票!BE177)</f>
        <v/>
      </c>
      <c r="BA169" s="240"/>
      <c r="BB169" s="240"/>
      <c r="BC169" s="240"/>
      <c r="BD169" s="240"/>
      <c r="BE169" s="240"/>
      <c r="BF169" s="203" t="str">
        <f>IF(年間受入調査入力票!B177="","",年間受入調査入力票!B177)</f>
        <v/>
      </c>
      <c r="BG169" s="240"/>
    </row>
    <row r="170" spans="1:59" s="59" customFormat="1">
      <c r="A170" s="161" t="str">
        <f t="shared" si="21"/>
        <v/>
      </c>
      <c r="B170" s="238" t="str">
        <f>年間受入調査入力票!$Z$7&amp;年間受入調査入力票!$AB$7&amp;年間受入調査入力票!$AD$7&amp;年間受入調査入力票!$AF$7&amp;年間受入調査入力票!$AH$7&amp;年間受入調査入力票!$AJ$7</f>
        <v/>
      </c>
      <c r="C170" s="203" t="str">
        <f>IF(年間受入調査入力票!A178="","",年間受入調査入力票!A178)</f>
        <v/>
      </c>
      <c r="D170" s="238" t="str">
        <f>年間受入調査入力票!L178&amp;年間受入調査入力票!M178&amp;年間受入調査入力票!N178</f>
        <v/>
      </c>
      <c r="E170" s="239" t="str">
        <f t="shared" si="16"/>
        <v/>
      </c>
      <c r="F170" s="161"/>
      <c r="G170" s="240" t="str">
        <f t="shared" si="22"/>
        <v/>
      </c>
      <c r="H170" s="161"/>
      <c r="I170" s="238" t="str">
        <f>年間受入調査入力票!O178&amp;年間受入調査入力票!P178</f>
        <v/>
      </c>
      <c r="J170" s="161"/>
      <c r="K170" s="239" t="str">
        <f>IF(年間受入調査入力票!Q178="","",年間受入調査入力票!Q178)</f>
        <v/>
      </c>
      <c r="L170" s="161"/>
      <c r="M170" s="238" t="str">
        <f>年間受入調査入力票!R178&amp;年間受入調査入力票!S178&amp;年間受入調査入力票!T178</f>
        <v/>
      </c>
      <c r="N170" s="161"/>
      <c r="O170" s="238" t="str">
        <f>年間受入調査入力票!U178&amp;年間受入調査入力票!V178&amp;年間受入調査入力票!W178</f>
        <v/>
      </c>
      <c r="P170" s="161"/>
      <c r="Q170" s="238" t="str">
        <f>年間受入調査入力票!X178&amp;年間受入調査入力票!Y178&amp;年間受入調査入力票!Z178&amp;年間受入調査入力票!AA178&amp;年間受入調査入力票!AB178&amp;年間受入調査入力票!AC178</f>
        <v/>
      </c>
      <c r="R170" s="161"/>
      <c r="S170" s="238" t="str">
        <f>年間受入調査入力票!AD178&amp;年間受入調査入力票!AE178&amp;年間受入調査入力票!AF178</f>
        <v/>
      </c>
      <c r="T170" s="161"/>
      <c r="U170" s="238" t="str">
        <f>年間受入調査入力票!AG178&amp;年間受入調査入力票!AH178</f>
        <v/>
      </c>
      <c r="V170" s="161"/>
      <c r="W170" s="240" t="str">
        <f t="shared" si="23"/>
        <v/>
      </c>
      <c r="X170" s="161"/>
      <c r="Y170" s="161"/>
      <c r="Z170" s="161"/>
      <c r="AA170" s="203" t="str">
        <f>IF(年間受入調査入力票!AI178="","",年間受入調査入力票!AI178)</f>
        <v/>
      </c>
      <c r="AB170" s="240" t="str">
        <f t="shared" si="17"/>
        <v/>
      </c>
      <c r="AC170" s="203" t="str">
        <f>IF(C170="","",IF(年間受入調査入力票!$C$7="","",年間受入調査入力票!$C$7))</f>
        <v/>
      </c>
      <c r="AD170" s="240"/>
      <c r="AE170" s="240"/>
      <c r="AF170" s="240"/>
      <c r="AG170" s="240"/>
      <c r="AH170" s="240"/>
      <c r="AI170" s="240"/>
      <c r="AJ170" s="240"/>
      <c r="AK170" s="240"/>
      <c r="AL170" s="240"/>
      <c r="AM170" s="240"/>
      <c r="AN170" s="240"/>
      <c r="AO170" s="240"/>
      <c r="AP170" s="240" t="str">
        <f>IF(年間受入調査入力票!AZ178="","",年間受入調査入力票!AZ178)</f>
        <v/>
      </c>
      <c r="AQ170" s="240" t="str">
        <f>IF(年間受入調査入力票!BA178="","",年間受入調査入力票!BA178)</f>
        <v/>
      </c>
      <c r="AR170" s="240"/>
      <c r="AS170" s="240" t="str">
        <f>IF(年間受入調査入力票!BB178="","",年間受入調査入力票!BB178)</f>
        <v/>
      </c>
      <c r="AT170" s="240"/>
      <c r="AU170" s="240" t="str">
        <f>IF(年間受入調査入力票!BC178="","",年間受入調査入力票!BC178)</f>
        <v/>
      </c>
      <c r="AV170" s="240"/>
      <c r="AW170" s="240" t="str">
        <f>IF(年間受入調査入力票!BD178="","",年間受入調査入力票!BD178)</f>
        <v/>
      </c>
      <c r="AX170" s="240"/>
      <c r="AY170" s="240"/>
      <c r="AZ170" s="240" t="str">
        <f>IF(年間受入調査入力票!BE178="","",年間受入調査入力票!BE178)</f>
        <v/>
      </c>
      <c r="BA170" s="240"/>
      <c r="BB170" s="240"/>
      <c r="BC170" s="240"/>
      <c r="BD170" s="240"/>
      <c r="BE170" s="240"/>
      <c r="BF170" s="203" t="str">
        <f>IF(年間受入調査入力票!B178="","",年間受入調査入力票!B178)</f>
        <v/>
      </c>
      <c r="BG170" s="240"/>
    </row>
    <row r="171" spans="1:59" s="59" customFormat="1">
      <c r="A171" s="161" t="str">
        <f t="shared" si="21"/>
        <v/>
      </c>
      <c r="B171" s="238" t="str">
        <f>年間受入調査入力票!$Z$7&amp;年間受入調査入力票!$AB$7&amp;年間受入調査入力票!$AD$7&amp;年間受入調査入力票!$AF$7&amp;年間受入調査入力票!$AH$7&amp;年間受入調査入力票!$AJ$7</f>
        <v/>
      </c>
      <c r="C171" s="203" t="str">
        <f>IF(年間受入調査入力票!A179="","",年間受入調査入力票!A179)</f>
        <v/>
      </c>
      <c r="D171" s="238" t="str">
        <f>年間受入調査入力票!L179&amp;年間受入調査入力票!M179&amp;年間受入調査入力票!N179</f>
        <v/>
      </c>
      <c r="E171" s="239" t="str">
        <f t="shared" si="16"/>
        <v/>
      </c>
      <c r="F171" s="161"/>
      <c r="G171" s="240" t="str">
        <f t="shared" si="22"/>
        <v/>
      </c>
      <c r="H171" s="161"/>
      <c r="I171" s="238" t="str">
        <f>年間受入調査入力票!O179&amp;年間受入調査入力票!P179</f>
        <v/>
      </c>
      <c r="J171" s="161"/>
      <c r="K171" s="239" t="str">
        <f>IF(年間受入調査入力票!Q179="","",年間受入調査入力票!Q179)</f>
        <v/>
      </c>
      <c r="L171" s="161"/>
      <c r="M171" s="238" t="str">
        <f>年間受入調査入力票!R179&amp;年間受入調査入力票!S179&amp;年間受入調査入力票!T179</f>
        <v/>
      </c>
      <c r="N171" s="161"/>
      <c r="O171" s="238" t="str">
        <f>年間受入調査入力票!U179&amp;年間受入調査入力票!V179&amp;年間受入調査入力票!W179</f>
        <v/>
      </c>
      <c r="P171" s="161"/>
      <c r="Q171" s="238" t="str">
        <f>年間受入調査入力票!X179&amp;年間受入調査入力票!Y179&amp;年間受入調査入力票!Z179&amp;年間受入調査入力票!AA179&amp;年間受入調査入力票!AB179&amp;年間受入調査入力票!AC179</f>
        <v/>
      </c>
      <c r="R171" s="161"/>
      <c r="S171" s="238" t="str">
        <f>年間受入調査入力票!AD179&amp;年間受入調査入力票!AE179&amp;年間受入調査入力票!AF179</f>
        <v/>
      </c>
      <c r="T171" s="161"/>
      <c r="U171" s="238" t="str">
        <f>年間受入調査入力票!AG179&amp;年間受入調査入力票!AH179</f>
        <v/>
      </c>
      <c r="V171" s="161"/>
      <c r="W171" s="240" t="str">
        <f t="shared" si="23"/>
        <v/>
      </c>
      <c r="X171" s="161"/>
      <c r="Y171" s="161"/>
      <c r="Z171" s="161"/>
      <c r="AA171" s="203" t="str">
        <f>IF(年間受入調査入力票!AI179="","",年間受入調査入力票!AI179)</f>
        <v/>
      </c>
      <c r="AB171" s="240" t="str">
        <f t="shared" si="17"/>
        <v/>
      </c>
      <c r="AC171" s="203" t="str">
        <f>IF(C171="","",IF(年間受入調査入力票!$C$7="","",年間受入調査入力票!$C$7))</f>
        <v/>
      </c>
      <c r="AD171" s="240"/>
      <c r="AE171" s="240"/>
      <c r="AF171" s="240"/>
      <c r="AG171" s="240"/>
      <c r="AH171" s="240"/>
      <c r="AI171" s="240"/>
      <c r="AJ171" s="240"/>
      <c r="AK171" s="240"/>
      <c r="AL171" s="240"/>
      <c r="AM171" s="240"/>
      <c r="AN171" s="240"/>
      <c r="AO171" s="240"/>
      <c r="AP171" s="240" t="str">
        <f>IF(年間受入調査入力票!AZ179="","",年間受入調査入力票!AZ179)</f>
        <v/>
      </c>
      <c r="AQ171" s="240" t="str">
        <f>IF(年間受入調査入力票!BA179="","",年間受入調査入力票!BA179)</f>
        <v/>
      </c>
      <c r="AR171" s="240"/>
      <c r="AS171" s="240" t="str">
        <f>IF(年間受入調査入力票!BB179="","",年間受入調査入力票!BB179)</f>
        <v/>
      </c>
      <c r="AT171" s="240"/>
      <c r="AU171" s="240" t="str">
        <f>IF(年間受入調査入力票!BC179="","",年間受入調査入力票!BC179)</f>
        <v/>
      </c>
      <c r="AV171" s="240"/>
      <c r="AW171" s="240" t="str">
        <f>IF(年間受入調査入力票!BD179="","",年間受入調査入力票!BD179)</f>
        <v/>
      </c>
      <c r="AX171" s="240"/>
      <c r="AY171" s="240"/>
      <c r="AZ171" s="240" t="str">
        <f>IF(年間受入調査入力票!BE179="","",年間受入調査入力票!BE179)</f>
        <v/>
      </c>
      <c r="BA171" s="240"/>
      <c r="BB171" s="240"/>
      <c r="BC171" s="240"/>
      <c r="BD171" s="240"/>
      <c r="BE171" s="240"/>
      <c r="BF171" s="203" t="str">
        <f>IF(年間受入調査入力票!B179="","",年間受入調査入力票!B179)</f>
        <v/>
      </c>
      <c r="BG171" s="240"/>
    </row>
    <row r="172" spans="1:59" s="59" customFormat="1">
      <c r="A172" s="161" t="str">
        <f t="shared" si="21"/>
        <v/>
      </c>
      <c r="B172" s="238" t="str">
        <f>年間受入調査入力票!$Z$7&amp;年間受入調査入力票!$AB$7&amp;年間受入調査入力票!$AD$7&amp;年間受入調査入力票!$AF$7&amp;年間受入調査入力票!$AH$7&amp;年間受入調査入力票!$AJ$7</f>
        <v/>
      </c>
      <c r="C172" s="203" t="str">
        <f>IF(年間受入調査入力票!A180="","",年間受入調査入力票!A180)</f>
        <v/>
      </c>
      <c r="D172" s="238" t="str">
        <f>年間受入調査入力票!L180&amp;年間受入調査入力票!M180&amp;年間受入調査入力票!N180</f>
        <v/>
      </c>
      <c r="E172" s="239" t="str">
        <f t="shared" si="16"/>
        <v/>
      </c>
      <c r="F172" s="161"/>
      <c r="G172" s="240" t="str">
        <f t="shared" si="22"/>
        <v/>
      </c>
      <c r="H172" s="161"/>
      <c r="I172" s="238" t="str">
        <f>年間受入調査入力票!O180&amp;年間受入調査入力票!P180</f>
        <v/>
      </c>
      <c r="J172" s="161"/>
      <c r="K172" s="239" t="str">
        <f>IF(年間受入調査入力票!Q180="","",年間受入調査入力票!Q180)</f>
        <v/>
      </c>
      <c r="L172" s="161"/>
      <c r="M172" s="238" t="str">
        <f>年間受入調査入力票!R180&amp;年間受入調査入力票!S180&amp;年間受入調査入力票!T180</f>
        <v/>
      </c>
      <c r="N172" s="161"/>
      <c r="O172" s="238" t="str">
        <f>年間受入調査入力票!U180&amp;年間受入調査入力票!V180&amp;年間受入調査入力票!W180</f>
        <v/>
      </c>
      <c r="P172" s="161"/>
      <c r="Q172" s="238" t="str">
        <f>年間受入調査入力票!X180&amp;年間受入調査入力票!Y180&amp;年間受入調査入力票!Z180&amp;年間受入調査入力票!AA180&amp;年間受入調査入力票!AB180&amp;年間受入調査入力票!AC180</f>
        <v/>
      </c>
      <c r="R172" s="161"/>
      <c r="S172" s="238" t="str">
        <f>年間受入調査入力票!AD180&amp;年間受入調査入力票!AE180&amp;年間受入調査入力票!AF180</f>
        <v/>
      </c>
      <c r="T172" s="161"/>
      <c r="U172" s="238" t="str">
        <f>年間受入調査入力票!AG180&amp;年間受入調査入力票!AH180</f>
        <v/>
      </c>
      <c r="V172" s="161"/>
      <c r="W172" s="240" t="str">
        <f t="shared" si="23"/>
        <v/>
      </c>
      <c r="X172" s="161"/>
      <c r="Y172" s="161"/>
      <c r="Z172" s="161"/>
      <c r="AA172" s="203" t="str">
        <f>IF(年間受入調査入力票!AI180="","",年間受入調査入力票!AI180)</f>
        <v/>
      </c>
      <c r="AB172" s="240" t="str">
        <f t="shared" si="17"/>
        <v/>
      </c>
      <c r="AC172" s="203" t="str">
        <f>IF(C172="","",IF(年間受入調査入力票!$C$7="","",年間受入調査入力票!$C$7))</f>
        <v/>
      </c>
      <c r="AD172" s="240"/>
      <c r="AE172" s="240"/>
      <c r="AF172" s="240"/>
      <c r="AG172" s="240"/>
      <c r="AH172" s="240"/>
      <c r="AI172" s="240"/>
      <c r="AJ172" s="240"/>
      <c r="AK172" s="240"/>
      <c r="AL172" s="240"/>
      <c r="AM172" s="240"/>
      <c r="AN172" s="240"/>
      <c r="AO172" s="240"/>
      <c r="AP172" s="240" t="str">
        <f>IF(年間受入調査入力票!AZ180="","",年間受入調査入力票!AZ180)</f>
        <v/>
      </c>
      <c r="AQ172" s="240" t="str">
        <f>IF(年間受入調査入力票!BA180="","",年間受入調査入力票!BA180)</f>
        <v/>
      </c>
      <c r="AR172" s="240"/>
      <c r="AS172" s="240" t="str">
        <f>IF(年間受入調査入力票!BB180="","",年間受入調査入力票!BB180)</f>
        <v/>
      </c>
      <c r="AT172" s="240"/>
      <c r="AU172" s="240" t="str">
        <f>IF(年間受入調査入力票!BC180="","",年間受入調査入力票!BC180)</f>
        <v/>
      </c>
      <c r="AV172" s="240"/>
      <c r="AW172" s="240" t="str">
        <f>IF(年間受入調査入力票!BD180="","",年間受入調査入力票!BD180)</f>
        <v/>
      </c>
      <c r="AX172" s="240"/>
      <c r="AY172" s="240"/>
      <c r="AZ172" s="240" t="str">
        <f>IF(年間受入調査入力票!BE180="","",年間受入調査入力票!BE180)</f>
        <v/>
      </c>
      <c r="BA172" s="240"/>
      <c r="BB172" s="240"/>
      <c r="BC172" s="240"/>
      <c r="BD172" s="240"/>
      <c r="BE172" s="240"/>
      <c r="BF172" s="203" t="str">
        <f>IF(年間受入調査入力票!B180="","",年間受入調査入力票!B180)</f>
        <v/>
      </c>
      <c r="BG172" s="240"/>
    </row>
    <row r="173" spans="1:59" s="59" customFormat="1">
      <c r="A173" s="161" t="str">
        <f t="shared" si="21"/>
        <v/>
      </c>
      <c r="B173" s="238" t="str">
        <f>年間受入調査入力票!$Z$7&amp;年間受入調査入力票!$AB$7&amp;年間受入調査入力票!$AD$7&amp;年間受入調査入力票!$AF$7&amp;年間受入調査入力票!$AH$7&amp;年間受入調査入力票!$AJ$7</f>
        <v/>
      </c>
      <c r="C173" s="203" t="str">
        <f>IF(年間受入調査入力票!A181="","",年間受入調査入力票!A181)</f>
        <v/>
      </c>
      <c r="D173" s="238" t="str">
        <f>年間受入調査入力票!L181&amp;年間受入調査入力票!M181&amp;年間受入調査入力票!N181</f>
        <v/>
      </c>
      <c r="E173" s="239" t="str">
        <f t="shared" si="16"/>
        <v/>
      </c>
      <c r="F173" s="161"/>
      <c r="G173" s="240" t="str">
        <f t="shared" si="22"/>
        <v/>
      </c>
      <c r="H173" s="161"/>
      <c r="I173" s="238" t="str">
        <f>年間受入調査入力票!O181&amp;年間受入調査入力票!P181</f>
        <v/>
      </c>
      <c r="J173" s="161"/>
      <c r="K173" s="239" t="str">
        <f>IF(年間受入調査入力票!Q181="","",年間受入調査入力票!Q181)</f>
        <v/>
      </c>
      <c r="L173" s="161"/>
      <c r="M173" s="238" t="str">
        <f>年間受入調査入力票!R181&amp;年間受入調査入力票!S181&amp;年間受入調査入力票!T181</f>
        <v/>
      </c>
      <c r="N173" s="161"/>
      <c r="O173" s="238" t="str">
        <f>年間受入調査入力票!U181&amp;年間受入調査入力票!V181&amp;年間受入調査入力票!W181</f>
        <v/>
      </c>
      <c r="P173" s="161"/>
      <c r="Q173" s="238" t="str">
        <f>年間受入調査入力票!X181&amp;年間受入調査入力票!Y181&amp;年間受入調査入力票!Z181&amp;年間受入調査入力票!AA181&amp;年間受入調査入力票!AB181&amp;年間受入調査入力票!AC181</f>
        <v/>
      </c>
      <c r="R173" s="161"/>
      <c r="S173" s="238" t="str">
        <f>年間受入調査入力票!AD181&amp;年間受入調査入力票!AE181&amp;年間受入調査入力票!AF181</f>
        <v/>
      </c>
      <c r="T173" s="161"/>
      <c r="U173" s="238" t="str">
        <f>年間受入調査入力票!AG181&amp;年間受入調査入力票!AH181</f>
        <v/>
      </c>
      <c r="V173" s="161"/>
      <c r="W173" s="240" t="str">
        <f t="shared" si="23"/>
        <v/>
      </c>
      <c r="X173" s="161"/>
      <c r="Y173" s="161"/>
      <c r="Z173" s="161"/>
      <c r="AA173" s="203" t="str">
        <f>IF(年間受入調査入力票!AI181="","",年間受入調査入力票!AI181)</f>
        <v/>
      </c>
      <c r="AB173" s="240" t="str">
        <f t="shared" si="17"/>
        <v/>
      </c>
      <c r="AC173" s="203" t="str">
        <f>IF(C173="","",IF(年間受入調査入力票!$C$7="","",年間受入調査入力票!$C$7))</f>
        <v/>
      </c>
      <c r="AD173" s="240"/>
      <c r="AE173" s="240"/>
      <c r="AF173" s="240"/>
      <c r="AG173" s="240"/>
      <c r="AH173" s="240"/>
      <c r="AI173" s="240"/>
      <c r="AJ173" s="240"/>
      <c r="AK173" s="240"/>
      <c r="AL173" s="240"/>
      <c r="AM173" s="240"/>
      <c r="AN173" s="240"/>
      <c r="AO173" s="240"/>
      <c r="AP173" s="240" t="str">
        <f>IF(年間受入調査入力票!AZ181="","",年間受入調査入力票!AZ181)</f>
        <v/>
      </c>
      <c r="AQ173" s="240" t="str">
        <f>IF(年間受入調査入力票!BA181="","",年間受入調査入力票!BA181)</f>
        <v/>
      </c>
      <c r="AR173" s="240"/>
      <c r="AS173" s="240" t="str">
        <f>IF(年間受入調査入力票!BB181="","",年間受入調査入力票!BB181)</f>
        <v/>
      </c>
      <c r="AT173" s="240"/>
      <c r="AU173" s="240" t="str">
        <f>IF(年間受入調査入力票!BC181="","",年間受入調査入力票!BC181)</f>
        <v/>
      </c>
      <c r="AV173" s="240"/>
      <c r="AW173" s="240" t="str">
        <f>IF(年間受入調査入力票!BD181="","",年間受入調査入力票!BD181)</f>
        <v/>
      </c>
      <c r="AX173" s="240"/>
      <c r="AY173" s="240"/>
      <c r="AZ173" s="240" t="str">
        <f>IF(年間受入調査入力票!BE181="","",年間受入調査入力票!BE181)</f>
        <v/>
      </c>
      <c r="BA173" s="240"/>
      <c r="BB173" s="240"/>
      <c r="BC173" s="240"/>
      <c r="BD173" s="240"/>
      <c r="BE173" s="240"/>
      <c r="BF173" s="203" t="str">
        <f>IF(年間受入調査入力票!B181="","",年間受入調査入力票!B181)</f>
        <v/>
      </c>
      <c r="BG173" s="240"/>
    </row>
    <row r="174" spans="1:59" s="59" customFormat="1">
      <c r="A174" s="161" t="str">
        <f t="shared" si="21"/>
        <v/>
      </c>
      <c r="B174" s="238" t="str">
        <f>年間受入調査入力票!$Z$7&amp;年間受入調査入力票!$AB$7&amp;年間受入調査入力票!$AD$7&amp;年間受入調査入力票!$AF$7&amp;年間受入調査入力票!$AH$7&amp;年間受入調査入力票!$AJ$7</f>
        <v/>
      </c>
      <c r="C174" s="203" t="str">
        <f>IF(年間受入調査入力票!A182="","",年間受入調査入力票!A182)</f>
        <v/>
      </c>
      <c r="D174" s="238" t="str">
        <f>年間受入調査入力票!L182&amp;年間受入調査入力票!M182&amp;年間受入調査入力票!N182</f>
        <v/>
      </c>
      <c r="E174" s="239" t="str">
        <f t="shared" si="16"/>
        <v/>
      </c>
      <c r="F174" s="161"/>
      <c r="G174" s="240" t="str">
        <f t="shared" si="22"/>
        <v/>
      </c>
      <c r="H174" s="161"/>
      <c r="I174" s="238" t="str">
        <f>年間受入調査入力票!O182&amp;年間受入調査入力票!P182</f>
        <v/>
      </c>
      <c r="J174" s="161"/>
      <c r="K174" s="239" t="str">
        <f>IF(年間受入調査入力票!Q182="","",年間受入調査入力票!Q182)</f>
        <v/>
      </c>
      <c r="L174" s="161"/>
      <c r="M174" s="238" t="str">
        <f>年間受入調査入力票!R182&amp;年間受入調査入力票!S182&amp;年間受入調査入力票!T182</f>
        <v/>
      </c>
      <c r="N174" s="161"/>
      <c r="O174" s="238" t="str">
        <f>年間受入調査入力票!U182&amp;年間受入調査入力票!V182&amp;年間受入調査入力票!W182</f>
        <v/>
      </c>
      <c r="P174" s="161"/>
      <c r="Q174" s="238" t="str">
        <f>年間受入調査入力票!X182&amp;年間受入調査入力票!Y182&amp;年間受入調査入力票!Z182&amp;年間受入調査入力票!AA182&amp;年間受入調査入力票!AB182&amp;年間受入調査入力票!AC182</f>
        <v/>
      </c>
      <c r="R174" s="161"/>
      <c r="S174" s="238" t="str">
        <f>年間受入調査入力票!AD182&amp;年間受入調査入力票!AE182&amp;年間受入調査入力票!AF182</f>
        <v/>
      </c>
      <c r="T174" s="161"/>
      <c r="U174" s="238" t="str">
        <f>年間受入調査入力票!AG182&amp;年間受入調査入力票!AH182</f>
        <v/>
      </c>
      <c r="V174" s="161"/>
      <c r="W174" s="240" t="str">
        <f t="shared" si="23"/>
        <v/>
      </c>
      <c r="X174" s="161"/>
      <c r="Y174" s="161"/>
      <c r="Z174" s="161"/>
      <c r="AA174" s="203" t="str">
        <f>IF(年間受入調査入力票!AI182="","",年間受入調査入力票!AI182)</f>
        <v/>
      </c>
      <c r="AB174" s="240" t="str">
        <f t="shared" si="17"/>
        <v/>
      </c>
      <c r="AC174" s="203" t="str">
        <f>IF(C174="","",IF(年間受入調査入力票!$C$7="","",年間受入調査入力票!$C$7))</f>
        <v/>
      </c>
      <c r="AD174" s="240"/>
      <c r="AE174" s="240"/>
      <c r="AF174" s="240"/>
      <c r="AG174" s="240"/>
      <c r="AH174" s="240"/>
      <c r="AI174" s="240"/>
      <c r="AJ174" s="240"/>
      <c r="AK174" s="240"/>
      <c r="AL174" s="240"/>
      <c r="AM174" s="240"/>
      <c r="AN174" s="240"/>
      <c r="AO174" s="240"/>
      <c r="AP174" s="240" t="str">
        <f>IF(年間受入調査入力票!AZ182="","",年間受入調査入力票!AZ182)</f>
        <v/>
      </c>
      <c r="AQ174" s="240" t="str">
        <f>IF(年間受入調査入力票!BA182="","",年間受入調査入力票!BA182)</f>
        <v/>
      </c>
      <c r="AR174" s="240"/>
      <c r="AS174" s="240" t="str">
        <f>IF(年間受入調査入力票!BB182="","",年間受入調査入力票!BB182)</f>
        <v/>
      </c>
      <c r="AT174" s="240"/>
      <c r="AU174" s="240" t="str">
        <f>IF(年間受入調査入力票!BC182="","",年間受入調査入力票!BC182)</f>
        <v/>
      </c>
      <c r="AV174" s="240"/>
      <c r="AW174" s="240" t="str">
        <f>IF(年間受入調査入力票!BD182="","",年間受入調査入力票!BD182)</f>
        <v/>
      </c>
      <c r="AX174" s="240"/>
      <c r="AY174" s="240"/>
      <c r="AZ174" s="240" t="str">
        <f>IF(年間受入調査入力票!BE182="","",年間受入調査入力票!BE182)</f>
        <v/>
      </c>
      <c r="BA174" s="240"/>
      <c r="BB174" s="240"/>
      <c r="BC174" s="240"/>
      <c r="BD174" s="240"/>
      <c r="BE174" s="240"/>
      <c r="BF174" s="203" t="str">
        <f>IF(年間受入調査入力票!B182="","",年間受入調査入力票!B182)</f>
        <v/>
      </c>
      <c r="BG174" s="240"/>
    </row>
    <row r="175" spans="1:59" s="59" customFormat="1">
      <c r="A175" s="161" t="str">
        <f t="shared" si="21"/>
        <v/>
      </c>
      <c r="B175" s="238" t="str">
        <f>年間受入調査入力票!$Z$7&amp;年間受入調査入力票!$AB$7&amp;年間受入調査入力票!$AD$7&amp;年間受入調査入力票!$AF$7&amp;年間受入調査入力票!$AH$7&amp;年間受入調査入力票!$AJ$7</f>
        <v/>
      </c>
      <c r="C175" s="203" t="str">
        <f>IF(年間受入調査入力票!A183="","",年間受入調査入力票!A183)</f>
        <v/>
      </c>
      <c r="D175" s="238" t="str">
        <f>年間受入調査入力票!L183&amp;年間受入調査入力票!M183&amp;年間受入調査入力票!N183</f>
        <v/>
      </c>
      <c r="E175" s="239" t="str">
        <f t="shared" si="16"/>
        <v/>
      </c>
      <c r="F175" s="161"/>
      <c r="G175" s="240" t="str">
        <f t="shared" si="22"/>
        <v/>
      </c>
      <c r="H175" s="161"/>
      <c r="I175" s="238" t="str">
        <f>年間受入調査入力票!O183&amp;年間受入調査入力票!P183</f>
        <v/>
      </c>
      <c r="J175" s="161"/>
      <c r="K175" s="239" t="str">
        <f>IF(年間受入調査入力票!Q183="","",年間受入調査入力票!Q183)</f>
        <v/>
      </c>
      <c r="L175" s="161"/>
      <c r="M175" s="238" t="str">
        <f>年間受入調査入力票!R183&amp;年間受入調査入力票!S183&amp;年間受入調査入力票!T183</f>
        <v/>
      </c>
      <c r="N175" s="161"/>
      <c r="O175" s="238" t="str">
        <f>年間受入調査入力票!U183&amp;年間受入調査入力票!V183&amp;年間受入調査入力票!W183</f>
        <v/>
      </c>
      <c r="P175" s="161"/>
      <c r="Q175" s="238" t="str">
        <f>年間受入調査入力票!X183&amp;年間受入調査入力票!Y183&amp;年間受入調査入力票!Z183&amp;年間受入調査入力票!AA183&amp;年間受入調査入力票!AB183&amp;年間受入調査入力票!AC183</f>
        <v/>
      </c>
      <c r="R175" s="161"/>
      <c r="S175" s="238" t="str">
        <f>年間受入調査入力票!AD183&amp;年間受入調査入力票!AE183&amp;年間受入調査入力票!AF183</f>
        <v/>
      </c>
      <c r="T175" s="161"/>
      <c r="U175" s="238" t="str">
        <f>年間受入調査入力票!AG183&amp;年間受入調査入力票!AH183</f>
        <v/>
      </c>
      <c r="V175" s="161"/>
      <c r="W175" s="240" t="str">
        <f t="shared" si="23"/>
        <v/>
      </c>
      <c r="X175" s="161"/>
      <c r="Y175" s="161"/>
      <c r="Z175" s="161"/>
      <c r="AA175" s="203" t="str">
        <f>IF(年間受入調査入力票!AI183="","",年間受入調査入力票!AI183)</f>
        <v/>
      </c>
      <c r="AB175" s="240" t="str">
        <f t="shared" si="17"/>
        <v/>
      </c>
      <c r="AC175" s="203" t="str">
        <f>IF(C175="","",IF(年間受入調査入力票!$C$7="","",年間受入調査入力票!$C$7))</f>
        <v/>
      </c>
      <c r="AD175" s="240"/>
      <c r="AE175" s="240"/>
      <c r="AF175" s="240"/>
      <c r="AG175" s="240"/>
      <c r="AH175" s="240"/>
      <c r="AI175" s="240"/>
      <c r="AJ175" s="240"/>
      <c r="AK175" s="240"/>
      <c r="AL175" s="240"/>
      <c r="AM175" s="240"/>
      <c r="AN175" s="240"/>
      <c r="AO175" s="240"/>
      <c r="AP175" s="240" t="str">
        <f>IF(年間受入調査入力票!AZ183="","",年間受入調査入力票!AZ183)</f>
        <v/>
      </c>
      <c r="AQ175" s="240" t="str">
        <f>IF(年間受入調査入力票!BA183="","",年間受入調査入力票!BA183)</f>
        <v/>
      </c>
      <c r="AR175" s="240"/>
      <c r="AS175" s="240" t="str">
        <f>IF(年間受入調査入力票!BB183="","",年間受入調査入力票!BB183)</f>
        <v/>
      </c>
      <c r="AT175" s="240"/>
      <c r="AU175" s="240" t="str">
        <f>IF(年間受入調査入力票!BC183="","",年間受入調査入力票!BC183)</f>
        <v/>
      </c>
      <c r="AV175" s="240"/>
      <c r="AW175" s="240" t="str">
        <f>IF(年間受入調査入力票!BD183="","",年間受入調査入力票!BD183)</f>
        <v/>
      </c>
      <c r="AX175" s="240"/>
      <c r="AY175" s="240"/>
      <c r="AZ175" s="240" t="str">
        <f>IF(年間受入調査入力票!BE183="","",年間受入調査入力票!BE183)</f>
        <v/>
      </c>
      <c r="BA175" s="240"/>
      <c r="BB175" s="240"/>
      <c r="BC175" s="240"/>
      <c r="BD175" s="240"/>
      <c r="BE175" s="240"/>
      <c r="BF175" s="203" t="str">
        <f>IF(年間受入調査入力票!B183="","",年間受入調査入力票!B183)</f>
        <v/>
      </c>
      <c r="BG175" s="240"/>
    </row>
    <row r="176" spans="1:59" s="59" customFormat="1">
      <c r="A176" s="161" t="str">
        <f t="shared" si="21"/>
        <v/>
      </c>
      <c r="B176" s="238" t="str">
        <f>年間受入調査入力票!$Z$7&amp;年間受入調査入力票!$AB$7&amp;年間受入調査入力票!$AD$7&amp;年間受入調査入力票!$AF$7&amp;年間受入調査入力票!$AH$7&amp;年間受入調査入力票!$AJ$7</f>
        <v/>
      </c>
      <c r="C176" s="203" t="str">
        <f>IF(年間受入調査入力票!A184="","",年間受入調査入力票!A184)</f>
        <v/>
      </c>
      <c r="D176" s="238" t="str">
        <f>年間受入調査入力票!L184&amp;年間受入調査入力票!M184&amp;年間受入調査入力票!N184</f>
        <v/>
      </c>
      <c r="E176" s="239" t="str">
        <f t="shared" si="16"/>
        <v/>
      </c>
      <c r="F176" s="161"/>
      <c r="G176" s="240" t="str">
        <f t="shared" si="22"/>
        <v/>
      </c>
      <c r="H176" s="161"/>
      <c r="I176" s="238" t="str">
        <f>年間受入調査入力票!O184&amp;年間受入調査入力票!P184</f>
        <v/>
      </c>
      <c r="J176" s="161"/>
      <c r="K176" s="239" t="str">
        <f>IF(年間受入調査入力票!Q184="","",年間受入調査入力票!Q184)</f>
        <v/>
      </c>
      <c r="L176" s="161"/>
      <c r="M176" s="238" t="str">
        <f>年間受入調査入力票!R184&amp;年間受入調査入力票!S184&amp;年間受入調査入力票!T184</f>
        <v/>
      </c>
      <c r="N176" s="161"/>
      <c r="O176" s="238" t="str">
        <f>年間受入調査入力票!U184&amp;年間受入調査入力票!V184&amp;年間受入調査入力票!W184</f>
        <v/>
      </c>
      <c r="P176" s="161"/>
      <c r="Q176" s="238" t="str">
        <f>年間受入調査入力票!X184&amp;年間受入調査入力票!Y184&amp;年間受入調査入力票!Z184&amp;年間受入調査入力票!AA184&amp;年間受入調査入力票!AB184&amp;年間受入調査入力票!AC184</f>
        <v/>
      </c>
      <c r="R176" s="161"/>
      <c r="S176" s="238" t="str">
        <f>年間受入調査入力票!AD184&amp;年間受入調査入力票!AE184&amp;年間受入調査入力票!AF184</f>
        <v/>
      </c>
      <c r="T176" s="161"/>
      <c r="U176" s="238" t="str">
        <f>年間受入調査入力票!AG184&amp;年間受入調査入力票!AH184</f>
        <v/>
      </c>
      <c r="V176" s="161"/>
      <c r="W176" s="240" t="str">
        <f t="shared" si="23"/>
        <v/>
      </c>
      <c r="X176" s="161"/>
      <c r="Y176" s="161"/>
      <c r="Z176" s="161"/>
      <c r="AA176" s="203" t="str">
        <f>IF(年間受入調査入力票!AI184="","",年間受入調査入力票!AI184)</f>
        <v/>
      </c>
      <c r="AB176" s="240" t="str">
        <f t="shared" si="17"/>
        <v/>
      </c>
      <c r="AC176" s="203" t="str">
        <f>IF(C176="","",IF(年間受入調査入力票!$C$7="","",年間受入調査入力票!$C$7))</f>
        <v/>
      </c>
      <c r="AD176" s="240"/>
      <c r="AE176" s="240"/>
      <c r="AF176" s="240"/>
      <c r="AG176" s="240"/>
      <c r="AH176" s="240"/>
      <c r="AI176" s="240"/>
      <c r="AJ176" s="240"/>
      <c r="AK176" s="240"/>
      <c r="AL176" s="240"/>
      <c r="AM176" s="240"/>
      <c r="AN176" s="240"/>
      <c r="AO176" s="240"/>
      <c r="AP176" s="240" t="str">
        <f>IF(年間受入調査入力票!AZ184="","",年間受入調査入力票!AZ184)</f>
        <v/>
      </c>
      <c r="AQ176" s="240" t="str">
        <f>IF(年間受入調査入力票!BA184="","",年間受入調査入力票!BA184)</f>
        <v/>
      </c>
      <c r="AR176" s="240"/>
      <c r="AS176" s="240" t="str">
        <f>IF(年間受入調査入力票!BB184="","",年間受入調査入力票!BB184)</f>
        <v/>
      </c>
      <c r="AT176" s="240"/>
      <c r="AU176" s="240" t="str">
        <f>IF(年間受入調査入力票!BC184="","",年間受入調査入力票!BC184)</f>
        <v/>
      </c>
      <c r="AV176" s="240"/>
      <c r="AW176" s="240" t="str">
        <f>IF(年間受入調査入力票!BD184="","",年間受入調査入力票!BD184)</f>
        <v/>
      </c>
      <c r="AX176" s="240"/>
      <c r="AY176" s="240"/>
      <c r="AZ176" s="240" t="str">
        <f>IF(年間受入調査入力票!BE184="","",年間受入調査入力票!BE184)</f>
        <v/>
      </c>
      <c r="BA176" s="240"/>
      <c r="BB176" s="240"/>
      <c r="BC176" s="240"/>
      <c r="BD176" s="240"/>
      <c r="BE176" s="240"/>
      <c r="BF176" s="203" t="str">
        <f>IF(年間受入調査入力票!B184="","",年間受入調査入力票!B184)</f>
        <v/>
      </c>
      <c r="BG176" s="240"/>
    </row>
    <row r="177" spans="1:59" s="59" customFormat="1">
      <c r="A177" s="161" t="str">
        <f t="shared" si="21"/>
        <v/>
      </c>
      <c r="B177" s="238" t="str">
        <f>年間受入調査入力票!$Z$7&amp;年間受入調査入力票!$AB$7&amp;年間受入調査入力票!$AD$7&amp;年間受入調査入力票!$AF$7&amp;年間受入調査入力票!$AH$7&amp;年間受入調査入力票!$AJ$7</f>
        <v/>
      </c>
      <c r="C177" s="203" t="str">
        <f>IF(年間受入調査入力票!A185="","",年間受入調査入力票!A185)</f>
        <v/>
      </c>
      <c r="D177" s="238" t="str">
        <f>年間受入調査入力票!L185&amp;年間受入調査入力票!M185&amp;年間受入調査入力票!N185</f>
        <v/>
      </c>
      <c r="E177" s="239" t="str">
        <f t="shared" si="16"/>
        <v/>
      </c>
      <c r="F177" s="161"/>
      <c r="G177" s="240" t="str">
        <f t="shared" si="22"/>
        <v/>
      </c>
      <c r="H177" s="161"/>
      <c r="I177" s="238" t="str">
        <f>年間受入調査入力票!O185&amp;年間受入調査入力票!P185</f>
        <v/>
      </c>
      <c r="J177" s="161"/>
      <c r="K177" s="239" t="str">
        <f>IF(年間受入調査入力票!Q185="","",年間受入調査入力票!Q185)</f>
        <v/>
      </c>
      <c r="L177" s="161"/>
      <c r="M177" s="238" t="str">
        <f>年間受入調査入力票!R185&amp;年間受入調査入力票!S185&amp;年間受入調査入力票!T185</f>
        <v/>
      </c>
      <c r="N177" s="161"/>
      <c r="O177" s="238" t="str">
        <f>年間受入調査入力票!U185&amp;年間受入調査入力票!V185&amp;年間受入調査入力票!W185</f>
        <v/>
      </c>
      <c r="P177" s="161"/>
      <c r="Q177" s="238" t="str">
        <f>年間受入調査入力票!X185&amp;年間受入調査入力票!Y185&amp;年間受入調査入力票!Z185&amp;年間受入調査入力票!AA185&amp;年間受入調査入力票!AB185&amp;年間受入調査入力票!AC185</f>
        <v/>
      </c>
      <c r="R177" s="161"/>
      <c r="S177" s="238" t="str">
        <f>年間受入調査入力票!AD185&amp;年間受入調査入力票!AE185&amp;年間受入調査入力票!AF185</f>
        <v/>
      </c>
      <c r="T177" s="161"/>
      <c r="U177" s="238" t="str">
        <f>年間受入調査入力票!AG185&amp;年間受入調査入力票!AH185</f>
        <v/>
      </c>
      <c r="V177" s="161"/>
      <c r="W177" s="240" t="str">
        <f t="shared" si="23"/>
        <v/>
      </c>
      <c r="X177" s="161"/>
      <c r="Y177" s="161"/>
      <c r="Z177" s="161"/>
      <c r="AA177" s="203" t="str">
        <f>IF(年間受入調査入力票!AI185="","",年間受入調査入力票!AI185)</f>
        <v/>
      </c>
      <c r="AB177" s="240" t="str">
        <f t="shared" si="17"/>
        <v/>
      </c>
      <c r="AC177" s="203" t="str">
        <f>IF(C177="","",IF(年間受入調査入力票!$C$7="","",年間受入調査入力票!$C$7))</f>
        <v/>
      </c>
      <c r="AD177" s="240"/>
      <c r="AE177" s="240"/>
      <c r="AF177" s="240"/>
      <c r="AG177" s="240"/>
      <c r="AH177" s="240"/>
      <c r="AI177" s="240"/>
      <c r="AJ177" s="240"/>
      <c r="AK177" s="240"/>
      <c r="AL177" s="240"/>
      <c r="AM177" s="240"/>
      <c r="AN177" s="240"/>
      <c r="AO177" s="240"/>
      <c r="AP177" s="240" t="str">
        <f>IF(年間受入調査入力票!AZ185="","",年間受入調査入力票!AZ185)</f>
        <v/>
      </c>
      <c r="AQ177" s="240" t="str">
        <f>IF(年間受入調査入力票!BA185="","",年間受入調査入力票!BA185)</f>
        <v/>
      </c>
      <c r="AR177" s="240"/>
      <c r="AS177" s="240" t="str">
        <f>IF(年間受入調査入力票!BB185="","",年間受入調査入力票!BB185)</f>
        <v/>
      </c>
      <c r="AT177" s="240"/>
      <c r="AU177" s="240" t="str">
        <f>IF(年間受入調査入力票!BC185="","",年間受入調査入力票!BC185)</f>
        <v/>
      </c>
      <c r="AV177" s="240"/>
      <c r="AW177" s="240" t="str">
        <f>IF(年間受入調査入力票!BD185="","",年間受入調査入力票!BD185)</f>
        <v/>
      </c>
      <c r="AX177" s="240"/>
      <c r="AY177" s="240"/>
      <c r="AZ177" s="240" t="str">
        <f>IF(年間受入調査入力票!BE185="","",年間受入調査入力票!BE185)</f>
        <v/>
      </c>
      <c r="BA177" s="240"/>
      <c r="BB177" s="240"/>
      <c r="BC177" s="240"/>
      <c r="BD177" s="240"/>
      <c r="BE177" s="240"/>
      <c r="BF177" s="203" t="str">
        <f>IF(年間受入調査入力票!B185="","",年間受入調査入力票!B185)</f>
        <v/>
      </c>
      <c r="BG177" s="240"/>
    </row>
    <row r="178" spans="1:59" s="59" customFormat="1">
      <c r="A178" s="161" t="str">
        <f t="shared" si="21"/>
        <v/>
      </c>
      <c r="B178" s="238" t="str">
        <f>年間受入調査入力票!$Z$7&amp;年間受入調査入力票!$AB$7&amp;年間受入調査入力票!$AD$7&amp;年間受入調査入力票!$AF$7&amp;年間受入調査入力票!$AH$7&amp;年間受入調査入力票!$AJ$7</f>
        <v/>
      </c>
      <c r="C178" s="203" t="str">
        <f>IF(年間受入調査入力票!A186="","",年間受入調査入力票!A186)</f>
        <v/>
      </c>
      <c r="D178" s="238" t="str">
        <f>年間受入調査入力票!L186&amp;年間受入調査入力票!M186&amp;年間受入調査入力票!N186</f>
        <v/>
      </c>
      <c r="E178" s="239" t="str">
        <f t="shared" si="16"/>
        <v/>
      </c>
      <c r="F178" s="161"/>
      <c r="G178" s="240" t="str">
        <f t="shared" si="22"/>
        <v/>
      </c>
      <c r="H178" s="161"/>
      <c r="I178" s="238" t="str">
        <f>年間受入調査入力票!O186&amp;年間受入調査入力票!P186</f>
        <v/>
      </c>
      <c r="J178" s="161"/>
      <c r="K178" s="239" t="str">
        <f>IF(年間受入調査入力票!Q186="","",年間受入調査入力票!Q186)</f>
        <v/>
      </c>
      <c r="L178" s="161"/>
      <c r="M178" s="238" t="str">
        <f>年間受入調査入力票!R186&amp;年間受入調査入力票!S186&amp;年間受入調査入力票!T186</f>
        <v/>
      </c>
      <c r="N178" s="161"/>
      <c r="O178" s="238" t="str">
        <f>年間受入調査入力票!U186&amp;年間受入調査入力票!V186&amp;年間受入調査入力票!W186</f>
        <v/>
      </c>
      <c r="P178" s="161"/>
      <c r="Q178" s="238" t="str">
        <f>年間受入調査入力票!X186&amp;年間受入調査入力票!Y186&amp;年間受入調査入力票!Z186&amp;年間受入調査入力票!AA186&amp;年間受入調査入力票!AB186&amp;年間受入調査入力票!AC186</f>
        <v/>
      </c>
      <c r="R178" s="161"/>
      <c r="S178" s="238" t="str">
        <f>年間受入調査入力票!AD186&amp;年間受入調査入力票!AE186&amp;年間受入調査入力票!AF186</f>
        <v/>
      </c>
      <c r="T178" s="161"/>
      <c r="U178" s="238" t="str">
        <f>年間受入調査入力票!AG186&amp;年間受入調査入力票!AH186</f>
        <v/>
      </c>
      <c r="V178" s="161"/>
      <c r="W178" s="240" t="str">
        <f t="shared" si="23"/>
        <v/>
      </c>
      <c r="X178" s="161"/>
      <c r="Y178" s="161"/>
      <c r="Z178" s="161"/>
      <c r="AA178" s="203" t="str">
        <f>IF(年間受入調査入力票!AI186="","",年間受入調査入力票!AI186)</f>
        <v/>
      </c>
      <c r="AB178" s="240" t="str">
        <f t="shared" si="17"/>
        <v/>
      </c>
      <c r="AC178" s="203" t="str">
        <f>IF(C178="","",IF(年間受入調査入力票!$C$7="","",年間受入調査入力票!$C$7))</f>
        <v/>
      </c>
      <c r="AD178" s="240"/>
      <c r="AE178" s="240"/>
      <c r="AF178" s="240"/>
      <c r="AG178" s="240"/>
      <c r="AH178" s="240"/>
      <c r="AI178" s="240"/>
      <c r="AJ178" s="240"/>
      <c r="AK178" s="240"/>
      <c r="AL178" s="240"/>
      <c r="AM178" s="240"/>
      <c r="AN178" s="240"/>
      <c r="AO178" s="240"/>
      <c r="AP178" s="240" t="str">
        <f>IF(年間受入調査入力票!AZ186="","",年間受入調査入力票!AZ186)</f>
        <v/>
      </c>
      <c r="AQ178" s="240" t="str">
        <f>IF(年間受入調査入力票!BA186="","",年間受入調査入力票!BA186)</f>
        <v/>
      </c>
      <c r="AR178" s="240"/>
      <c r="AS178" s="240" t="str">
        <f>IF(年間受入調査入力票!BB186="","",年間受入調査入力票!BB186)</f>
        <v/>
      </c>
      <c r="AT178" s="240"/>
      <c r="AU178" s="240" t="str">
        <f>IF(年間受入調査入力票!BC186="","",年間受入調査入力票!BC186)</f>
        <v/>
      </c>
      <c r="AV178" s="240"/>
      <c r="AW178" s="240" t="str">
        <f>IF(年間受入調査入力票!BD186="","",年間受入調査入力票!BD186)</f>
        <v/>
      </c>
      <c r="AX178" s="240"/>
      <c r="AY178" s="240"/>
      <c r="AZ178" s="240" t="str">
        <f>IF(年間受入調査入力票!BE186="","",年間受入調査入力票!BE186)</f>
        <v/>
      </c>
      <c r="BA178" s="240"/>
      <c r="BB178" s="240"/>
      <c r="BC178" s="240"/>
      <c r="BD178" s="240"/>
      <c r="BE178" s="240"/>
      <c r="BF178" s="203" t="str">
        <f>IF(年間受入調査入力票!B186="","",年間受入調査入力票!B186)</f>
        <v/>
      </c>
      <c r="BG178" s="240"/>
    </row>
    <row r="179" spans="1:59" s="59" customFormat="1">
      <c r="A179" s="161" t="str">
        <f t="shared" si="21"/>
        <v/>
      </c>
      <c r="B179" s="238" t="str">
        <f>年間受入調査入力票!$Z$7&amp;年間受入調査入力票!$AB$7&amp;年間受入調査入力票!$AD$7&amp;年間受入調査入力票!$AF$7&amp;年間受入調査入力票!$AH$7&amp;年間受入調査入力票!$AJ$7</f>
        <v/>
      </c>
      <c r="C179" s="203" t="str">
        <f>IF(年間受入調査入力票!A187="","",年間受入調査入力票!A187)</f>
        <v/>
      </c>
      <c r="D179" s="238" t="str">
        <f>年間受入調査入力票!L187&amp;年間受入調査入力票!M187&amp;年間受入調査入力票!N187</f>
        <v/>
      </c>
      <c r="E179" s="239" t="str">
        <f t="shared" si="16"/>
        <v/>
      </c>
      <c r="F179" s="161"/>
      <c r="G179" s="240" t="str">
        <f t="shared" si="22"/>
        <v/>
      </c>
      <c r="H179" s="161"/>
      <c r="I179" s="238" t="str">
        <f>年間受入調査入力票!O187&amp;年間受入調査入力票!P187</f>
        <v/>
      </c>
      <c r="J179" s="161"/>
      <c r="K179" s="239" t="str">
        <f>IF(年間受入調査入力票!Q187="","",年間受入調査入力票!Q187)</f>
        <v/>
      </c>
      <c r="L179" s="161"/>
      <c r="M179" s="238" t="str">
        <f>年間受入調査入力票!R187&amp;年間受入調査入力票!S187&amp;年間受入調査入力票!T187</f>
        <v/>
      </c>
      <c r="N179" s="161"/>
      <c r="O179" s="238" t="str">
        <f>年間受入調査入力票!U187&amp;年間受入調査入力票!V187&amp;年間受入調査入力票!W187</f>
        <v/>
      </c>
      <c r="P179" s="161"/>
      <c r="Q179" s="238" t="str">
        <f>年間受入調査入力票!X187&amp;年間受入調査入力票!Y187&amp;年間受入調査入力票!Z187&amp;年間受入調査入力票!AA187&amp;年間受入調査入力票!AB187&amp;年間受入調査入力票!AC187</f>
        <v/>
      </c>
      <c r="R179" s="161"/>
      <c r="S179" s="238" t="str">
        <f>年間受入調査入力票!AD187&amp;年間受入調査入力票!AE187&amp;年間受入調査入力票!AF187</f>
        <v/>
      </c>
      <c r="T179" s="161"/>
      <c r="U179" s="238" t="str">
        <f>年間受入調査入力票!AG187&amp;年間受入調査入力票!AH187</f>
        <v/>
      </c>
      <c r="V179" s="161"/>
      <c r="W179" s="240" t="str">
        <f t="shared" si="23"/>
        <v/>
      </c>
      <c r="X179" s="161"/>
      <c r="Y179" s="161"/>
      <c r="Z179" s="161"/>
      <c r="AA179" s="203" t="str">
        <f>IF(年間受入調査入力票!AI187="","",年間受入調査入力票!AI187)</f>
        <v/>
      </c>
      <c r="AB179" s="240" t="str">
        <f t="shared" si="17"/>
        <v/>
      </c>
      <c r="AC179" s="203" t="str">
        <f>IF(C179="","",IF(年間受入調査入力票!$C$7="","",年間受入調査入力票!$C$7))</f>
        <v/>
      </c>
      <c r="AD179" s="240"/>
      <c r="AE179" s="240"/>
      <c r="AF179" s="240"/>
      <c r="AG179" s="240"/>
      <c r="AH179" s="240"/>
      <c r="AI179" s="240"/>
      <c r="AJ179" s="240"/>
      <c r="AK179" s="240"/>
      <c r="AL179" s="240"/>
      <c r="AM179" s="240"/>
      <c r="AN179" s="240"/>
      <c r="AO179" s="240"/>
      <c r="AP179" s="240" t="str">
        <f>IF(年間受入調査入力票!AZ187="","",年間受入調査入力票!AZ187)</f>
        <v/>
      </c>
      <c r="AQ179" s="240" t="str">
        <f>IF(年間受入調査入力票!BA187="","",年間受入調査入力票!BA187)</f>
        <v/>
      </c>
      <c r="AR179" s="240"/>
      <c r="AS179" s="240" t="str">
        <f>IF(年間受入調査入力票!BB187="","",年間受入調査入力票!BB187)</f>
        <v/>
      </c>
      <c r="AT179" s="240"/>
      <c r="AU179" s="240" t="str">
        <f>IF(年間受入調査入力票!BC187="","",年間受入調査入力票!BC187)</f>
        <v/>
      </c>
      <c r="AV179" s="240"/>
      <c r="AW179" s="240" t="str">
        <f>IF(年間受入調査入力票!BD187="","",年間受入調査入力票!BD187)</f>
        <v/>
      </c>
      <c r="AX179" s="240"/>
      <c r="AY179" s="240"/>
      <c r="AZ179" s="240" t="str">
        <f>IF(年間受入調査入力票!BE187="","",年間受入調査入力票!BE187)</f>
        <v/>
      </c>
      <c r="BA179" s="240"/>
      <c r="BB179" s="240"/>
      <c r="BC179" s="240"/>
      <c r="BD179" s="240"/>
      <c r="BE179" s="240"/>
      <c r="BF179" s="203" t="str">
        <f>IF(年間受入調査入力票!B187="","",年間受入調査入力票!B187)</f>
        <v/>
      </c>
      <c r="BG179" s="240"/>
    </row>
    <row r="180" spans="1:59" s="59" customFormat="1">
      <c r="A180" s="161" t="str">
        <f t="shared" si="21"/>
        <v/>
      </c>
      <c r="B180" s="238" t="str">
        <f>年間受入調査入力票!$Z$7&amp;年間受入調査入力票!$AB$7&amp;年間受入調査入力票!$AD$7&amp;年間受入調査入力票!$AF$7&amp;年間受入調査入力票!$AH$7&amp;年間受入調査入力票!$AJ$7</f>
        <v/>
      </c>
      <c r="C180" s="203" t="str">
        <f>IF(年間受入調査入力票!A188="","",年間受入調査入力票!A188)</f>
        <v/>
      </c>
      <c r="D180" s="238" t="str">
        <f>年間受入調査入力票!L188&amp;年間受入調査入力票!M188&amp;年間受入調査入力票!N188</f>
        <v/>
      </c>
      <c r="E180" s="239" t="str">
        <f t="shared" si="16"/>
        <v/>
      </c>
      <c r="F180" s="161"/>
      <c r="G180" s="240" t="str">
        <f t="shared" si="22"/>
        <v/>
      </c>
      <c r="H180" s="161"/>
      <c r="I180" s="238" t="str">
        <f>年間受入調査入力票!O188&amp;年間受入調査入力票!P188</f>
        <v/>
      </c>
      <c r="J180" s="161"/>
      <c r="K180" s="239" t="str">
        <f>IF(年間受入調査入力票!Q188="","",年間受入調査入力票!Q188)</f>
        <v/>
      </c>
      <c r="L180" s="161"/>
      <c r="M180" s="238" t="str">
        <f>年間受入調査入力票!R188&amp;年間受入調査入力票!S188&amp;年間受入調査入力票!T188</f>
        <v/>
      </c>
      <c r="N180" s="161"/>
      <c r="O180" s="238" t="str">
        <f>年間受入調査入力票!U188&amp;年間受入調査入力票!V188&amp;年間受入調査入力票!W188</f>
        <v/>
      </c>
      <c r="P180" s="161"/>
      <c r="Q180" s="238" t="str">
        <f>年間受入調査入力票!X188&amp;年間受入調査入力票!Y188&amp;年間受入調査入力票!Z188&amp;年間受入調査入力票!AA188&amp;年間受入調査入力票!AB188&amp;年間受入調査入力票!AC188</f>
        <v/>
      </c>
      <c r="R180" s="161"/>
      <c r="S180" s="238" t="str">
        <f>年間受入調査入力票!AD188&amp;年間受入調査入力票!AE188&amp;年間受入調査入力票!AF188</f>
        <v/>
      </c>
      <c r="T180" s="161"/>
      <c r="U180" s="238" t="str">
        <f>年間受入調査入力票!AG188&amp;年間受入調査入力票!AH188</f>
        <v/>
      </c>
      <c r="V180" s="161"/>
      <c r="W180" s="240" t="str">
        <f t="shared" si="23"/>
        <v/>
      </c>
      <c r="X180" s="161"/>
      <c r="Y180" s="161"/>
      <c r="Z180" s="161"/>
      <c r="AA180" s="203" t="str">
        <f>IF(年間受入調査入力票!AI188="","",年間受入調査入力票!AI188)</f>
        <v/>
      </c>
      <c r="AB180" s="240" t="str">
        <f t="shared" si="17"/>
        <v/>
      </c>
      <c r="AC180" s="203" t="str">
        <f>IF(C180="","",IF(年間受入調査入力票!$C$7="","",年間受入調査入力票!$C$7))</f>
        <v/>
      </c>
      <c r="AD180" s="240"/>
      <c r="AE180" s="240"/>
      <c r="AF180" s="240"/>
      <c r="AG180" s="240"/>
      <c r="AH180" s="240"/>
      <c r="AI180" s="240"/>
      <c r="AJ180" s="240"/>
      <c r="AK180" s="240"/>
      <c r="AL180" s="240"/>
      <c r="AM180" s="240"/>
      <c r="AN180" s="240"/>
      <c r="AO180" s="240"/>
      <c r="AP180" s="240" t="str">
        <f>IF(年間受入調査入力票!AZ188="","",年間受入調査入力票!AZ188)</f>
        <v/>
      </c>
      <c r="AQ180" s="240" t="str">
        <f>IF(年間受入調査入力票!BA188="","",年間受入調査入力票!BA188)</f>
        <v/>
      </c>
      <c r="AR180" s="240"/>
      <c r="AS180" s="240" t="str">
        <f>IF(年間受入調査入力票!BB188="","",年間受入調査入力票!BB188)</f>
        <v/>
      </c>
      <c r="AT180" s="240"/>
      <c r="AU180" s="240" t="str">
        <f>IF(年間受入調査入力票!BC188="","",年間受入調査入力票!BC188)</f>
        <v/>
      </c>
      <c r="AV180" s="240"/>
      <c r="AW180" s="240" t="str">
        <f>IF(年間受入調査入力票!BD188="","",年間受入調査入力票!BD188)</f>
        <v/>
      </c>
      <c r="AX180" s="240"/>
      <c r="AY180" s="240"/>
      <c r="AZ180" s="240" t="str">
        <f>IF(年間受入調査入力票!BE188="","",年間受入調査入力票!BE188)</f>
        <v/>
      </c>
      <c r="BA180" s="240"/>
      <c r="BB180" s="240"/>
      <c r="BC180" s="240"/>
      <c r="BD180" s="240"/>
      <c r="BE180" s="240"/>
      <c r="BF180" s="203" t="str">
        <f>IF(年間受入調査入力票!B188="","",年間受入調査入力票!B188)</f>
        <v/>
      </c>
      <c r="BG180" s="240"/>
    </row>
    <row r="181" spans="1:59" s="59" customFormat="1">
      <c r="A181" s="161" t="str">
        <f t="shared" si="21"/>
        <v/>
      </c>
      <c r="B181" s="238" t="str">
        <f>年間受入調査入力票!$Z$7&amp;年間受入調査入力票!$AB$7&amp;年間受入調査入力票!$AD$7&amp;年間受入調査入力票!$AF$7&amp;年間受入調査入力票!$AH$7&amp;年間受入調査入力票!$AJ$7</f>
        <v/>
      </c>
      <c r="C181" s="203" t="str">
        <f>IF(年間受入調査入力票!A189="","",年間受入調査入力票!A189)</f>
        <v/>
      </c>
      <c r="D181" s="238" t="str">
        <f>年間受入調査入力票!L189&amp;年間受入調査入力票!M189&amp;年間受入調査入力票!N189</f>
        <v/>
      </c>
      <c r="E181" s="239" t="str">
        <f t="shared" si="16"/>
        <v/>
      </c>
      <c r="F181" s="161"/>
      <c r="G181" s="240" t="str">
        <f t="shared" si="22"/>
        <v/>
      </c>
      <c r="H181" s="161"/>
      <c r="I181" s="238" t="str">
        <f>年間受入調査入力票!O189&amp;年間受入調査入力票!P189</f>
        <v/>
      </c>
      <c r="J181" s="161"/>
      <c r="K181" s="239" t="str">
        <f>IF(年間受入調査入力票!Q189="","",年間受入調査入力票!Q189)</f>
        <v/>
      </c>
      <c r="L181" s="161"/>
      <c r="M181" s="238" t="str">
        <f>年間受入調査入力票!R189&amp;年間受入調査入力票!S189&amp;年間受入調査入力票!T189</f>
        <v/>
      </c>
      <c r="N181" s="161"/>
      <c r="O181" s="238" t="str">
        <f>年間受入調査入力票!U189&amp;年間受入調査入力票!V189&amp;年間受入調査入力票!W189</f>
        <v/>
      </c>
      <c r="P181" s="161"/>
      <c r="Q181" s="238" t="str">
        <f>年間受入調査入力票!X189&amp;年間受入調査入力票!Y189&amp;年間受入調査入力票!Z189&amp;年間受入調査入力票!AA189&amp;年間受入調査入力票!AB189&amp;年間受入調査入力票!AC189</f>
        <v/>
      </c>
      <c r="R181" s="161"/>
      <c r="S181" s="238" t="str">
        <f>年間受入調査入力票!AD189&amp;年間受入調査入力票!AE189&amp;年間受入調査入力票!AF189</f>
        <v/>
      </c>
      <c r="T181" s="161"/>
      <c r="U181" s="238" t="str">
        <f>年間受入調査入力票!AG189&amp;年間受入調査入力票!AH189</f>
        <v/>
      </c>
      <c r="V181" s="161"/>
      <c r="W181" s="240" t="str">
        <f t="shared" si="23"/>
        <v/>
      </c>
      <c r="X181" s="161"/>
      <c r="Y181" s="161"/>
      <c r="Z181" s="161"/>
      <c r="AA181" s="203" t="str">
        <f>IF(年間受入調査入力票!AI189="","",年間受入調査入力票!AI189)</f>
        <v/>
      </c>
      <c r="AB181" s="240" t="str">
        <f t="shared" si="17"/>
        <v/>
      </c>
      <c r="AC181" s="203" t="str">
        <f>IF(C181="","",IF(年間受入調査入力票!$C$7="","",年間受入調査入力票!$C$7))</f>
        <v/>
      </c>
      <c r="AD181" s="240"/>
      <c r="AE181" s="240"/>
      <c r="AF181" s="240"/>
      <c r="AG181" s="240"/>
      <c r="AH181" s="240"/>
      <c r="AI181" s="240"/>
      <c r="AJ181" s="240"/>
      <c r="AK181" s="240"/>
      <c r="AL181" s="240"/>
      <c r="AM181" s="240"/>
      <c r="AN181" s="240"/>
      <c r="AO181" s="240"/>
      <c r="AP181" s="240" t="str">
        <f>IF(年間受入調査入力票!AZ189="","",年間受入調査入力票!AZ189)</f>
        <v/>
      </c>
      <c r="AQ181" s="240" t="str">
        <f>IF(年間受入調査入力票!BA189="","",年間受入調査入力票!BA189)</f>
        <v/>
      </c>
      <c r="AR181" s="240"/>
      <c r="AS181" s="240" t="str">
        <f>IF(年間受入調査入力票!BB189="","",年間受入調査入力票!BB189)</f>
        <v/>
      </c>
      <c r="AT181" s="240"/>
      <c r="AU181" s="240" t="str">
        <f>IF(年間受入調査入力票!BC189="","",年間受入調査入力票!BC189)</f>
        <v/>
      </c>
      <c r="AV181" s="240"/>
      <c r="AW181" s="240" t="str">
        <f>IF(年間受入調査入力票!BD189="","",年間受入調査入力票!BD189)</f>
        <v/>
      </c>
      <c r="AX181" s="240"/>
      <c r="AY181" s="240"/>
      <c r="AZ181" s="240" t="str">
        <f>IF(年間受入調査入力票!BE189="","",年間受入調査入力票!BE189)</f>
        <v/>
      </c>
      <c r="BA181" s="240"/>
      <c r="BB181" s="240"/>
      <c r="BC181" s="240"/>
      <c r="BD181" s="240"/>
      <c r="BE181" s="240"/>
      <c r="BF181" s="203" t="str">
        <f>IF(年間受入調査入力票!B189="","",年間受入調査入力票!B189)</f>
        <v/>
      </c>
      <c r="BG181" s="240"/>
    </row>
    <row r="182" spans="1:59" s="59" customFormat="1">
      <c r="A182" s="161" t="str">
        <f t="shared" si="21"/>
        <v/>
      </c>
      <c r="B182" s="238" t="str">
        <f>年間受入調査入力票!$Z$7&amp;年間受入調査入力票!$AB$7&amp;年間受入調査入力票!$AD$7&amp;年間受入調査入力票!$AF$7&amp;年間受入調査入力票!$AH$7&amp;年間受入調査入力票!$AJ$7</f>
        <v/>
      </c>
      <c r="C182" s="203" t="str">
        <f>IF(年間受入調査入力票!A190="","",年間受入調査入力票!A190)</f>
        <v/>
      </c>
      <c r="D182" s="238" t="str">
        <f>年間受入調査入力票!L190&amp;年間受入調査入力票!M190&amp;年間受入調査入力票!N190</f>
        <v/>
      </c>
      <c r="E182" s="239" t="str">
        <f t="shared" si="16"/>
        <v/>
      </c>
      <c r="F182" s="161"/>
      <c r="G182" s="240" t="str">
        <f t="shared" si="22"/>
        <v/>
      </c>
      <c r="H182" s="161"/>
      <c r="I182" s="238" t="str">
        <f>年間受入調査入力票!O190&amp;年間受入調査入力票!P190</f>
        <v/>
      </c>
      <c r="J182" s="161"/>
      <c r="K182" s="239" t="str">
        <f>IF(年間受入調査入力票!Q190="","",年間受入調査入力票!Q190)</f>
        <v/>
      </c>
      <c r="L182" s="161"/>
      <c r="M182" s="238" t="str">
        <f>年間受入調査入力票!R190&amp;年間受入調査入力票!S190&amp;年間受入調査入力票!T190</f>
        <v/>
      </c>
      <c r="N182" s="161"/>
      <c r="O182" s="238" t="str">
        <f>年間受入調査入力票!U190&amp;年間受入調査入力票!V190&amp;年間受入調査入力票!W190</f>
        <v/>
      </c>
      <c r="P182" s="161"/>
      <c r="Q182" s="238" t="str">
        <f>年間受入調査入力票!X190&amp;年間受入調査入力票!Y190&amp;年間受入調査入力票!Z190&amp;年間受入調査入力票!AA190&amp;年間受入調査入力票!AB190&amp;年間受入調査入力票!AC190</f>
        <v/>
      </c>
      <c r="R182" s="161"/>
      <c r="S182" s="238" t="str">
        <f>年間受入調査入力票!AD190&amp;年間受入調査入力票!AE190&amp;年間受入調査入力票!AF190</f>
        <v/>
      </c>
      <c r="T182" s="161"/>
      <c r="U182" s="238" t="str">
        <f>年間受入調査入力票!AG190&amp;年間受入調査入力票!AH190</f>
        <v/>
      </c>
      <c r="V182" s="161"/>
      <c r="W182" s="240" t="str">
        <f t="shared" si="23"/>
        <v/>
      </c>
      <c r="X182" s="161"/>
      <c r="Y182" s="161"/>
      <c r="Z182" s="161"/>
      <c r="AA182" s="203" t="str">
        <f>IF(年間受入調査入力票!AI190="","",年間受入調査入力票!AI190)</f>
        <v/>
      </c>
      <c r="AB182" s="240" t="str">
        <f t="shared" si="17"/>
        <v/>
      </c>
      <c r="AC182" s="203" t="str">
        <f>IF(C182="","",IF(年間受入調査入力票!$C$7="","",年間受入調査入力票!$C$7))</f>
        <v/>
      </c>
      <c r="AD182" s="240"/>
      <c r="AE182" s="240"/>
      <c r="AF182" s="240"/>
      <c r="AG182" s="240"/>
      <c r="AH182" s="240"/>
      <c r="AI182" s="240"/>
      <c r="AJ182" s="240"/>
      <c r="AK182" s="240"/>
      <c r="AL182" s="240"/>
      <c r="AM182" s="240"/>
      <c r="AN182" s="240"/>
      <c r="AO182" s="240"/>
      <c r="AP182" s="240" t="str">
        <f>IF(年間受入調査入力票!AZ190="","",年間受入調査入力票!AZ190)</f>
        <v/>
      </c>
      <c r="AQ182" s="240" t="str">
        <f>IF(年間受入調査入力票!BA190="","",年間受入調査入力票!BA190)</f>
        <v/>
      </c>
      <c r="AR182" s="240"/>
      <c r="AS182" s="240" t="str">
        <f>IF(年間受入調査入力票!BB190="","",年間受入調査入力票!BB190)</f>
        <v/>
      </c>
      <c r="AT182" s="240"/>
      <c r="AU182" s="240" t="str">
        <f>IF(年間受入調査入力票!BC190="","",年間受入調査入力票!BC190)</f>
        <v/>
      </c>
      <c r="AV182" s="240"/>
      <c r="AW182" s="240" t="str">
        <f>IF(年間受入調査入力票!BD190="","",年間受入調査入力票!BD190)</f>
        <v/>
      </c>
      <c r="AX182" s="240"/>
      <c r="AY182" s="240"/>
      <c r="AZ182" s="240" t="str">
        <f>IF(年間受入調査入力票!BE190="","",年間受入調査入力票!BE190)</f>
        <v/>
      </c>
      <c r="BA182" s="240"/>
      <c r="BB182" s="240"/>
      <c r="BC182" s="240"/>
      <c r="BD182" s="240"/>
      <c r="BE182" s="240"/>
      <c r="BF182" s="203" t="str">
        <f>IF(年間受入調査入力票!B190="","",年間受入調査入力票!B190)</f>
        <v/>
      </c>
      <c r="BG182" s="240"/>
    </row>
    <row r="183" spans="1:59" s="59" customFormat="1">
      <c r="A183" s="161" t="str">
        <f t="shared" si="21"/>
        <v/>
      </c>
      <c r="B183" s="238" t="str">
        <f>年間受入調査入力票!$Z$7&amp;年間受入調査入力票!$AB$7&amp;年間受入調査入力票!$AD$7&amp;年間受入調査入力票!$AF$7&amp;年間受入調査入力票!$AH$7&amp;年間受入調査入力票!$AJ$7</f>
        <v/>
      </c>
      <c r="C183" s="203" t="str">
        <f>IF(年間受入調査入力票!A191="","",年間受入調査入力票!A191)</f>
        <v/>
      </c>
      <c r="D183" s="238" t="str">
        <f>年間受入調査入力票!L191&amp;年間受入調査入力票!M191&amp;年間受入調査入力票!N191</f>
        <v/>
      </c>
      <c r="E183" s="239" t="str">
        <f t="shared" si="16"/>
        <v/>
      </c>
      <c r="F183" s="161"/>
      <c r="G183" s="240" t="str">
        <f t="shared" si="22"/>
        <v/>
      </c>
      <c r="H183" s="161"/>
      <c r="I183" s="238" t="str">
        <f>年間受入調査入力票!O191&amp;年間受入調査入力票!P191</f>
        <v/>
      </c>
      <c r="J183" s="161"/>
      <c r="K183" s="239" t="str">
        <f>IF(年間受入調査入力票!Q191="","",年間受入調査入力票!Q191)</f>
        <v/>
      </c>
      <c r="L183" s="161"/>
      <c r="M183" s="238" t="str">
        <f>年間受入調査入力票!R191&amp;年間受入調査入力票!S191&amp;年間受入調査入力票!T191</f>
        <v/>
      </c>
      <c r="N183" s="161"/>
      <c r="O183" s="238" t="str">
        <f>年間受入調査入力票!U191&amp;年間受入調査入力票!V191&amp;年間受入調査入力票!W191</f>
        <v/>
      </c>
      <c r="P183" s="161"/>
      <c r="Q183" s="238" t="str">
        <f>年間受入調査入力票!X191&amp;年間受入調査入力票!Y191&amp;年間受入調査入力票!Z191&amp;年間受入調査入力票!AA191&amp;年間受入調査入力票!AB191&amp;年間受入調査入力票!AC191</f>
        <v/>
      </c>
      <c r="R183" s="161"/>
      <c r="S183" s="238" t="str">
        <f>年間受入調査入力票!AD191&amp;年間受入調査入力票!AE191&amp;年間受入調査入力票!AF191</f>
        <v/>
      </c>
      <c r="T183" s="161"/>
      <c r="U183" s="238" t="str">
        <f>年間受入調査入力票!AG191&amp;年間受入調査入力票!AH191</f>
        <v/>
      </c>
      <c r="V183" s="161"/>
      <c r="W183" s="240" t="str">
        <f t="shared" si="23"/>
        <v/>
      </c>
      <c r="X183" s="161"/>
      <c r="Y183" s="161"/>
      <c r="Z183" s="161"/>
      <c r="AA183" s="203" t="str">
        <f>IF(年間受入調査入力票!AI191="","",年間受入調査入力票!AI191)</f>
        <v/>
      </c>
      <c r="AB183" s="240" t="str">
        <f t="shared" si="17"/>
        <v/>
      </c>
      <c r="AC183" s="203" t="str">
        <f>IF(C183="","",IF(年間受入調査入力票!$C$7="","",年間受入調査入力票!$C$7))</f>
        <v/>
      </c>
      <c r="AD183" s="240"/>
      <c r="AE183" s="240"/>
      <c r="AF183" s="240"/>
      <c r="AG183" s="240"/>
      <c r="AH183" s="240"/>
      <c r="AI183" s="240"/>
      <c r="AJ183" s="240"/>
      <c r="AK183" s="240"/>
      <c r="AL183" s="240"/>
      <c r="AM183" s="240"/>
      <c r="AN183" s="240"/>
      <c r="AO183" s="240"/>
      <c r="AP183" s="240" t="str">
        <f>IF(年間受入調査入力票!AZ191="","",年間受入調査入力票!AZ191)</f>
        <v/>
      </c>
      <c r="AQ183" s="240" t="str">
        <f>IF(年間受入調査入力票!BA191="","",年間受入調査入力票!BA191)</f>
        <v/>
      </c>
      <c r="AR183" s="240"/>
      <c r="AS183" s="240" t="str">
        <f>IF(年間受入調査入力票!BB191="","",年間受入調査入力票!BB191)</f>
        <v/>
      </c>
      <c r="AT183" s="240"/>
      <c r="AU183" s="240" t="str">
        <f>IF(年間受入調査入力票!BC191="","",年間受入調査入力票!BC191)</f>
        <v/>
      </c>
      <c r="AV183" s="240"/>
      <c r="AW183" s="240" t="str">
        <f>IF(年間受入調査入力票!BD191="","",年間受入調査入力票!BD191)</f>
        <v/>
      </c>
      <c r="AX183" s="240"/>
      <c r="AY183" s="240"/>
      <c r="AZ183" s="240" t="str">
        <f>IF(年間受入調査入力票!BE191="","",年間受入調査入力票!BE191)</f>
        <v/>
      </c>
      <c r="BA183" s="240"/>
      <c r="BB183" s="240"/>
      <c r="BC183" s="240"/>
      <c r="BD183" s="240"/>
      <c r="BE183" s="240"/>
      <c r="BF183" s="203" t="str">
        <f>IF(年間受入調査入力票!B191="","",年間受入調査入力票!B191)</f>
        <v/>
      </c>
      <c r="BG183" s="240"/>
    </row>
    <row r="184" spans="1:59" s="59" customFormat="1">
      <c r="A184" s="161" t="str">
        <f>IF(C184="","",C184)</f>
        <v/>
      </c>
      <c r="B184" s="238" t="str">
        <f>年間受入調査入力票!$Z$7&amp;年間受入調査入力票!$AB$7&amp;年間受入調査入力票!$AD$7&amp;年間受入調査入力票!$AF$7&amp;年間受入調査入力票!$AH$7&amp;年間受入調査入力票!$AJ$7</f>
        <v/>
      </c>
      <c r="C184" s="203" t="str">
        <f>IF(年間受入調査入力票!A192="","",年間受入調査入力票!A192)</f>
        <v/>
      </c>
      <c r="D184" s="238" t="str">
        <f>年間受入調査入力票!L192&amp;年間受入調査入力票!M192&amp;年間受入調査入力票!N192</f>
        <v/>
      </c>
      <c r="E184" s="239" t="str">
        <f t="shared" si="16"/>
        <v/>
      </c>
      <c r="F184" s="161"/>
      <c r="G184" s="240" t="str">
        <f>IF(AND(C184&lt;&gt;"",D184&lt;&gt;""),155,"")</f>
        <v/>
      </c>
      <c r="H184" s="161"/>
      <c r="I184" s="238" t="str">
        <f>年間受入調査入力票!O192&amp;年間受入調査入力票!P192</f>
        <v/>
      </c>
      <c r="J184" s="161"/>
      <c r="K184" s="239" t="str">
        <f>IF(年間受入調査入力票!Q192="","",年間受入調査入力票!Q192)</f>
        <v/>
      </c>
      <c r="L184" s="161"/>
      <c r="M184" s="238" t="str">
        <f>年間受入調査入力票!R192&amp;年間受入調査入力票!S192&amp;年間受入調査入力票!T192</f>
        <v/>
      </c>
      <c r="N184" s="161"/>
      <c r="O184" s="238" t="str">
        <f>年間受入調査入力票!U192&amp;年間受入調査入力票!V192&amp;年間受入調査入力票!W192</f>
        <v/>
      </c>
      <c r="P184" s="161"/>
      <c r="Q184" s="238" t="str">
        <f>年間受入調査入力票!X192&amp;年間受入調査入力票!Y192&amp;年間受入調査入力票!Z192&amp;年間受入調査入力票!AA192&amp;年間受入調査入力票!AB192&amp;年間受入調査入力票!AC192</f>
        <v/>
      </c>
      <c r="R184" s="161"/>
      <c r="S184" s="238" t="str">
        <f>年間受入調査入力票!AD192&amp;年間受入調査入力票!AE192&amp;年間受入調査入力票!AF192</f>
        <v/>
      </c>
      <c r="T184" s="161"/>
      <c r="U184" s="238" t="str">
        <f>年間受入調査入力票!AG192&amp;年間受入調査入力票!AH192</f>
        <v/>
      </c>
      <c r="V184" s="161"/>
      <c r="W184" s="240" t="str">
        <f>IF(AND(C184&lt;&gt;"",D184&lt;&gt;"",I184&lt;&gt;""),88,"")</f>
        <v/>
      </c>
      <c r="X184" s="161"/>
      <c r="Y184" s="161"/>
      <c r="Z184" s="161"/>
      <c r="AA184" s="203" t="str">
        <f>IF(年間受入調査入力票!AI192="","",年間受入調査入力票!AI192)</f>
        <v/>
      </c>
      <c r="AB184" s="240" t="str">
        <f t="shared" si="17"/>
        <v/>
      </c>
      <c r="AC184" s="203" t="str">
        <f>IF(C184="","",IF(年間受入調査入力票!$C$7="","",年間受入調査入力票!$C$7))</f>
        <v/>
      </c>
      <c r="AD184" s="240"/>
      <c r="AE184" s="240"/>
      <c r="AF184" s="240"/>
      <c r="AG184" s="240"/>
      <c r="AH184" s="240"/>
      <c r="AI184" s="240"/>
      <c r="AJ184" s="240"/>
      <c r="AK184" s="240"/>
      <c r="AL184" s="240"/>
      <c r="AM184" s="240"/>
      <c r="AN184" s="240"/>
      <c r="AO184" s="240"/>
      <c r="AP184" s="240" t="str">
        <f>IF(年間受入調査入力票!AZ192="","",年間受入調査入力票!AZ192)</f>
        <v/>
      </c>
      <c r="AQ184" s="240" t="str">
        <f>IF(年間受入調査入力票!BA192="","",年間受入調査入力票!BA192)</f>
        <v/>
      </c>
      <c r="AR184" s="240"/>
      <c r="AS184" s="240" t="str">
        <f>IF(年間受入調査入力票!BB192="","",年間受入調査入力票!BB192)</f>
        <v/>
      </c>
      <c r="AT184" s="240"/>
      <c r="AU184" s="240" t="str">
        <f>IF(年間受入調査入力票!BC192="","",年間受入調査入力票!BC192)</f>
        <v/>
      </c>
      <c r="AV184" s="240"/>
      <c r="AW184" s="240" t="str">
        <f>IF(年間受入調査入力票!BD192="","",年間受入調査入力票!BD192)</f>
        <v/>
      </c>
      <c r="AX184" s="240"/>
      <c r="AY184" s="240"/>
      <c r="AZ184" s="240" t="str">
        <f>IF(年間受入調査入力票!BE192="","",年間受入調査入力票!BE192)</f>
        <v/>
      </c>
      <c r="BA184" s="240"/>
      <c r="BB184" s="240"/>
      <c r="BC184" s="240"/>
      <c r="BD184" s="240"/>
      <c r="BE184" s="240"/>
      <c r="BF184" s="203" t="str">
        <f>IF(年間受入調査入力票!B192="","",年間受入調査入力票!B192)</f>
        <v/>
      </c>
      <c r="BG184" s="240"/>
    </row>
    <row r="185" spans="1:59" s="59" customFormat="1">
      <c r="A185" s="161" t="str">
        <f t="shared" ref="A185:A234" si="24">IF(C185="","",C185)</f>
        <v/>
      </c>
      <c r="B185" s="238" t="str">
        <f>年間受入調査入力票!$Z$7&amp;年間受入調査入力票!$AB$7&amp;年間受入調査入力票!$AD$7&amp;年間受入調査入力票!$AF$7&amp;年間受入調査入力票!$AH$7&amp;年間受入調査入力票!$AJ$7</f>
        <v/>
      </c>
      <c r="C185" s="203" t="str">
        <f>IF(年間受入調査入力票!A193="","",年間受入調査入力票!A193)</f>
        <v/>
      </c>
      <c r="D185" s="238" t="str">
        <f>年間受入調査入力票!L193&amp;年間受入調査入力票!M193&amp;年間受入調査入力票!N193</f>
        <v/>
      </c>
      <c r="E185" s="239" t="str">
        <f t="shared" si="16"/>
        <v/>
      </c>
      <c r="F185" s="161"/>
      <c r="G185" s="240" t="str">
        <f t="shared" ref="G185:G234" si="25">IF(AND(C185&lt;&gt;"",D185&lt;&gt;""),155,"")</f>
        <v/>
      </c>
      <c r="H185" s="161"/>
      <c r="I185" s="238" t="str">
        <f>年間受入調査入力票!O193&amp;年間受入調査入力票!P193</f>
        <v/>
      </c>
      <c r="J185" s="161"/>
      <c r="K185" s="239" t="str">
        <f>IF(年間受入調査入力票!Q193="","",年間受入調査入力票!Q193)</f>
        <v/>
      </c>
      <c r="L185" s="161"/>
      <c r="M185" s="238" t="str">
        <f>年間受入調査入力票!R193&amp;年間受入調査入力票!S193&amp;年間受入調査入力票!T193</f>
        <v/>
      </c>
      <c r="N185" s="161"/>
      <c r="O185" s="238" t="str">
        <f>年間受入調査入力票!U193&amp;年間受入調査入力票!V193&amp;年間受入調査入力票!W193</f>
        <v/>
      </c>
      <c r="P185" s="161"/>
      <c r="Q185" s="238" t="str">
        <f>年間受入調査入力票!X193&amp;年間受入調査入力票!Y193&amp;年間受入調査入力票!Z193&amp;年間受入調査入力票!AA193&amp;年間受入調査入力票!AB193&amp;年間受入調査入力票!AC193</f>
        <v/>
      </c>
      <c r="R185" s="161"/>
      <c r="S185" s="238" t="str">
        <f>年間受入調査入力票!AD193&amp;年間受入調査入力票!AE193&amp;年間受入調査入力票!AF193</f>
        <v/>
      </c>
      <c r="T185" s="161"/>
      <c r="U185" s="238" t="str">
        <f>年間受入調査入力票!AG193&amp;年間受入調査入力票!AH193</f>
        <v/>
      </c>
      <c r="V185" s="161"/>
      <c r="W185" s="240" t="str">
        <f t="shared" ref="W185:W234" si="26">IF(AND(C185&lt;&gt;"",D185&lt;&gt;"",I185&lt;&gt;""),88,"")</f>
        <v/>
      </c>
      <c r="X185" s="161"/>
      <c r="Y185" s="161"/>
      <c r="Z185" s="161"/>
      <c r="AA185" s="203" t="str">
        <f>IF(年間受入調査入力票!AI193="","",年間受入調査入力票!AI193)</f>
        <v/>
      </c>
      <c r="AB185" s="240" t="str">
        <f t="shared" si="17"/>
        <v/>
      </c>
      <c r="AC185" s="203" t="str">
        <f>IF(C185="","",IF(年間受入調査入力票!$C$7="","",年間受入調査入力票!$C$7))</f>
        <v/>
      </c>
      <c r="AD185" s="240"/>
      <c r="AE185" s="240"/>
      <c r="AF185" s="240"/>
      <c r="AG185" s="240"/>
      <c r="AH185" s="240"/>
      <c r="AI185" s="240"/>
      <c r="AJ185" s="240"/>
      <c r="AK185" s="240"/>
      <c r="AL185" s="240"/>
      <c r="AM185" s="240"/>
      <c r="AN185" s="240"/>
      <c r="AO185" s="240"/>
      <c r="AP185" s="240" t="str">
        <f>IF(年間受入調査入力票!AZ193="","",年間受入調査入力票!AZ193)</f>
        <v/>
      </c>
      <c r="AQ185" s="240" t="str">
        <f>IF(年間受入調査入力票!BA193="","",年間受入調査入力票!BA193)</f>
        <v/>
      </c>
      <c r="AR185" s="240"/>
      <c r="AS185" s="240" t="str">
        <f>IF(年間受入調査入力票!BB193="","",年間受入調査入力票!BB193)</f>
        <v/>
      </c>
      <c r="AT185" s="240"/>
      <c r="AU185" s="240" t="str">
        <f>IF(年間受入調査入力票!BC193="","",年間受入調査入力票!BC193)</f>
        <v/>
      </c>
      <c r="AV185" s="240"/>
      <c r="AW185" s="240" t="str">
        <f>IF(年間受入調査入力票!BD193="","",年間受入調査入力票!BD193)</f>
        <v/>
      </c>
      <c r="AX185" s="240"/>
      <c r="AY185" s="240"/>
      <c r="AZ185" s="240" t="str">
        <f>IF(年間受入調査入力票!BE193="","",年間受入調査入力票!BE193)</f>
        <v/>
      </c>
      <c r="BA185" s="240"/>
      <c r="BB185" s="240"/>
      <c r="BC185" s="240"/>
      <c r="BD185" s="240"/>
      <c r="BE185" s="240"/>
      <c r="BF185" s="203" t="str">
        <f>IF(年間受入調査入力票!B193="","",年間受入調査入力票!B193)</f>
        <v/>
      </c>
      <c r="BG185" s="240"/>
    </row>
    <row r="186" spans="1:59" s="59" customFormat="1">
      <c r="A186" s="161" t="str">
        <f t="shared" si="24"/>
        <v/>
      </c>
      <c r="B186" s="238" t="str">
        <f>年間受入調査入力票!$Z$7&amp;年間受入調査入力票!$AB$7&amp;年間受入調査入力票!$AD$7&amp;年間受入調査入力票!$AF$7&amp;年間受入調査入力票!$AH$7&amp;年間受入調査入力票!$AJ$7</f>
        <v/>
      </c>
      <c r="C186" s="203" t="str">
        <f>IF(年間受入調査入力票!A194="","",年間受入調査入力票!A194)</f>
        <v/>
      </c>
      <c r="D186" s="238" t="str">
        <f>年間受入調査入力票!L194&amp;年間受入調査入力票!M194&amp;年間受入調査入力票!N194</f>
        <v/>
      </c>
      <c r="E186" s="239" t="str">
        <f t="shared" si="16"/>
        <v/>
      </c>
      <c r="F186" s="161"/>
      <c r="G186" s="240" t="str">
        <f t="shared" si="25"/>
        <v/>
      </c>
      <c r="H186" s="161"/>
      <c r="I186" s="238" t="str">
        <f>年間受入調査入力票!O194&amp;年間受入調査入力票!P194</f>
        <v/>
      </c>
      <c r="J186" s="161"/>
      <c r="K186" s="239" t="str">
        <f>IF(年間受入調査入力票!Q194="","",年間受入調査入力票!Q194)</f>
        <v/>
      </c>
      <c r="L186" s="161"/>
      <c r="M186" s="238" t="str">
        <f>年間受入調査入力票!R194&amp;年間受入調査入力票!S194&amp;年間受入調査入力票!T194</f>
        <v/>
      </c>
      <c r="N186" s="161"/>
      <c r="O186" s="238" t="str">
        <f>年間受入調査入力票!U194&amp;年間受入調査入力票!V194&amp;年間受入調査入力票!W194</f>
        <v/>
      </c>
      <c r="P186" s="161"/>
      <c r="Q186" s="238" t="str">
        <f>年間受入調査入力票!X194&amp;年間受入調査入力票!Y194&amp;年間受入調査入力票!Z194&amp;年間受入調査入力票!AA194&amp;年間受入調査入力票!AB194&amp;年間受入調査入力票!AC194</f>
        <v/>
      </c>
      <c r="R186" s="161"/>
      <c r="S186" s="238" t="str">
        <f>年間受入調査入力票!AD194&amp;年間受入調査入力票!AE194&amp;年間受入調査入力票!AF194</f>
        <v/>
      </c>
      <c r="T186" s="161"/>
      <c r="U186" s="238" t="str">
        <f>年間受入調査入力票!AG194&amp;年間受入調査入力票!AH194</f>
        <v/>
      </c>
      <c r="V186" s="161"/>
      <c r="W186" s="240" t="str">
        <f t="shared" si="26"/>
        <v/>
      </c>
      <c r="X186" s="161"/>
      <c r="Y186" s="161"/>
      <c r="Z186" s="161"/>
      <c r="AA186" s="203" t="str">
        <f>IF(年間受入調査入力票!AI194="","",年間受入調査入力票!AI194)</f>
        <v/>
      </c>
      <c r="AB186" s="240" t="str">
        <f t="shared" si="17"/>
        <v/>
      </c>
      <c r="AC186" s="203" t="str">
        <f>IF(C186="","",IF(年間受入調査入力票!$C$7="","",年間受入調査入力票!$C$7))</f>
        <v/>
      </c>
      <c r="AD186" s="240"/>
      <c r="AE186" s="240"/>
      <c r="AF186" s="240"/>
      <c r="AG186" s="240"/>
      <c r="AH186" s="240"/>
      <c r="AI186" s="240"/>
      <c r="AJ186" s="240"/>
      <c r="AK186" s="240"/>
      <c r="AL186" s="240"/>
      <c r="AM186" s="240"/>
      <c r="AN186" s="240"/>
      <c r="AO186" s="240"/>
      <c r="AP186" s="240" t="str">
        <f>IF(年間受入調査入力票!AZ194="","",年間受入調査入力票!AZ194)</f>
        <v/>
      </c>
      <c r="AQ186" s="240" t="str">
        <f>IF(年間受入調査入力票!BA194="","",年間受入調査入力票!BA194)</f>
        <v/>
      </c>
      <c r="AR186" s="240"/>
      <c r="AS186" s="240" t="str">
        <f>IF(年間受入調査入力票!BB194="","",年間受入調査入力票!BB194)</f>
        <v/>
      </c>
      <c r="AT186" s="240"/>
      <c r="AU186" s="240" t="str">
        <f>IF(年間受入調査入力票!BC194="","",年間受入調査入力票!BC194)</f>
        <v/>
      </c>
      <c r="AV186" s="240"/>
      <c r="AW186" s="240" t="str">
        <f>IF(年間受入調査入力票!BD194="","",年間受入調査入力票!BD194)</f>
        <v/>
      </c>
      <c r="AX186" s="240"/>
      <c r="AY186" s="240"/>
      <c r="AZ186" s="240" t="str">
        <f>IF(年間受入調査入力票!BE194="","",年間受入調査入力票!BE194)</f>
        <v/>
      </c>
      <c r="BA186" s="240"/>
      <c r="BB186" s="240"/>
      <c r="BC186" s="240"/>
      <c r="BD186" s="240"/>
      <c r="BE186" s="240"/>
      <c r="BF186" s="203" t="str">
        <f>IF(年間受入調査入力票!B194="","",年間受入調査入力票!B194)</f>
        <v/>
      </c>
      <c r="BG186" s="240"/>
    </row>
    <row r="187" spans="1:59" s="59" customFormat="1">
      <c r="A187" s="161" t="str">
        <f t="shared" si="24"/>
        <v/>
      </c>
      <c r="B187" s="238" t="str">
        <f>年間受入調査入力票!$Z$7&amp;年間受入調査入力票!$AB$7&amp;年間受入調査入力票!$AD$7&amp;年間受入調査入力票!$AF$7&amp;年間受入調査入力票!$AH$7&amp;年間受入調査入力票!$AJ$7</f>
        <v/>
      </c>
      <c r="C187" s="203" t="str">
        <f>IF(年間受入調査入力票!A195="","",年間受入調査入力票!A195)</f>
        <v/>
      </c>
      <c r="D187" s="238" t="str">
        <f>年間受入調査入力票!L195&amp;年間受入調査入力票!M195&amp;年間受入調査入力票!N195</f>
        <v/>
      </c>
      <c r="E187" s="239" t="str">
        <f t="shared" si="16"/>
        <v/>
      </c>
      <c r="F187" s="161"/>
      <c r="G187" s="240" t="str">
        <f t="shared" si="25"/>
        <v/>
      </c>
      <c r="H187" s="161"/>
      <c r="I187" s="238" t="str">
        <f>年間受入調査入力票!O195&amp;年間受入調査入力票!P195</f>
        <v/>
      </c>
      <c r="J187" s="161"/>
      <c r="K187" s="239" t="str">
        <f>IF(年間受入調査入力票!Q195="","",年間受入調査入力票!Q195)</f>
        <v/>
      </c>
      <c r="L187" s="161"/>
      <c r="M187" s="238" t="str">
        <f>年間受入調査入力票!R195&amp;年間受入調査入力票!S195&amp;年間受入調査入力票!T195</f>
        <v/>
      </c>
      <c r="N187" s="161"/>
      <c r="O187" s="238" t="str">
        <f>年間受入調査入力票!U195&amp;年間受入調査入力票!V195&amp;年間受入調査入力票!W195</f>
        <v/>
      </c>
      <c r="P187" s="161"/>
      <c r="Q187" s="238" t="str">
        <f>年間受入調査入力票!X195&amp;年間受入調査入力票!Y195&amp;年間受入調査入力票!Z195&amp;年間受入調査入力票!AA195&amp;年間受入調査入力票!AB195&amp;年間受入調査入力票!AC195</f>
        <v/>
      </c>
      <c r="R187" s="161"/>
      <c r="S187" s="238" t="str">
        <f>年間受入調査入力票!AD195&amp;年間受入調査入力票!AE195&amp;年間受入調査入力票!AF195</f>
        <v/>
      </c>
      <c r="T187" s="161"/>
      <c r="U187" s="238" t="str">
        <f>年間受入調査入力票!AG195&amp;年間受入調査入力票!AH195</f>
        <v/>
      </c>
      <c r="V187" s="161"/>
      <c r="W187" s="240" t="str">
        <f t="shared" si="26"/>
        <v/>
      </c>
      <c r="X187" s="161"/>
      <c r="Y187" s="161"/>
      <c r="Z187" s="161"/>
      <c r="AA187" s="203" t="str">
        <f>IF(年間受入調査入力票!AI195="","",年間受入調査入力票!AI195)</f>
        <v/>
      </c>
      <c r="AB187" s="240" t="str">
        <f t="shared" si="17"/>
        <v/>
      </c>
      <c r="AC187" s="203" t="str">
        <f>IF(C187="","",IF(年間受入調査入力票!$C$7="","",年間受入調査入力票!$C$7))</f>
        <v/>
      </c>
      <c r="AD187" s="240"/>
      <c r="AE187" s="240"/>
      <c r="AF187" s="240"/>
      <c r="AG187" s="240"/>
      <c r="AH187" s="240"/>
      <c r="AI187" s="240"/>
      <c r="AJ187" s="240"/>
      <c r="AK187" s="240"/>
      <c r="AL187" s="240"/>
      <c r="AM187" s="240"/>
      <c r="AN187" s="240"/>
      <c r="AO187" s="240"/>
      <c r="AP187" s="240" t="str">
        <f>IF(年間受入調査入力票!AZ195="","",年間受入調査入力票!AZ195)</f>
        <v/>
      </c>
      <c r="AQ187" s="240" t="str">
        <f>IF(年間受入調査入力票!BA195="","",年間受入調査入力票!BA195)</f>
        <v/>
      </c>
      <c r="AR187" s="240"/>
      <c r="AS187" s="240" t="str">
        <f>IF(年間受入調査入力票!BB195="","",年間受入調査入力票!BB195)</f>
        <v/>
      </c>
      <c r="AT187" s="240"/>
      <c r="AU187" s="240" t="str">
        <f>IF(年間受入調査入力票!BC195="","",年間受入調査入力票!BC195)</f>
        <v/>
      </c>
      <c r="AV187" s="240"/>
      <c r="AW187" s="240" t="str">
        <f>IF(年間受入調査入力票!BD195="","",年間受入調査入力票!BD195)</f>
        <v/>
      </c>
      <c r="AX187" s="240"/>
      <c r="AY187" s="240"/>
      <c r="AZ187" s="240" t="str">
        <f>IF(年間受入調査入力票!BE195="","",年間受入調査入力票!BE195)</f>
        <v/>
      </c>
      <c r="BA187" s="240"/>
      <c r="BB187" s="240"/>
      <c r="BC187" s="240"/>
      <c r="BD187" s="240"/>
      <c r="BE187" s="240"/>
      <c r="BF187" s="203" t="str">
        <f>IF(年間受入調査入力票!B195="","",年間受入調査入力票!B195)</f>
        <v/>
      </c>
      <c r="BG187" s="240"/>
    </row>
    <row r="188" spans="1:59" s="59" customFormat="1">
      <c r="A188" s="161" t="str">
        <f t="shared" si="24"/>
        <v/>
      </c>
      <c r="B188" s="238" t="str">
        <f>年間受入調査入力票!$Z$7&amp;年間受入調査入力票!$AB$7&amp;年間受入調査入力票!$AD$7&amp;年間受入調査入力票!$AF$7&amp;年間受入調査入力票!$AH$7&amp;年間受入調査入力票!$AJ$7</f>
        <v/>
      </c>
      <c r="C188" s="203" t="str">
        <f>IF(年間受入調査入力票!A196="","",年間受入調査入力票!A196)</f>
        <v/>
      </c>
      <c r="D188" s="238" t="str">
        <f>年間受入調査入力票!L196&amp;年間受入調査入力票!M196&amp;年間受入調査入力票!N196</f>
        <v/>
      </c>
      <c r="E188" s="239" t="str">
        <f t="shared" si="16"/>
        <v/>
      </c>
      <c r="F188" s="161"/>
      <c r="G188" s="240" t="str">
        <f t="shared" si="25"/>
        <v/>
      </c>
      <c r="H188" s="161"/>
      <c r="I188" s="238" t="str">
        <f>年間受入調査入力票!O196&amp;年間受入調査入力票!P196</f>
        <v/>
      </c>
      <c r="J188" s="161"/>
      <c r="K188" s="239" t="str">
        <f>IF(年間受入調査入力票!Q196="","",年間受入調査入力票!Q196)</f>
        <v/>
      </c>
      <c r="L188" s="161"/>
      <c r="M188" s="238" t="str">
        <f>年間受入調査入力票!R196&amp;年間受入調査入力票!S196&amp;年間受入調査入力票!T196</f>
        <v/>
      </c>
      <c r="N188" s="161"/>
      <c r="O188" s="238" t="str">
        <f>年間受入調査入力票!U196&amp;年間受入調査入力票!V196&amp;年間受入調査入力票!W196</f>
        <v/>
      </c>
      <c r="P188" s="161"/>
      <c r="Q188" s="238" t="str">
        <f>年間受入調査入力票!X196&amp;年間受入調査入力票!Y196&amp;年間受入調査入力票!Z196&amp;年間受入調査入力票!AA196&amp;年間受入調査入力票!AB196&amp;年間受入調査入力票!AC196</f>
        <v/>
      </c>
      <c r="R188" s="161"/>
      <c r="S188" s="238" t="str">
        <f>年間受入調査入力票!AD196&amp;年間受入調査入力票!AE196&amp;年間受入調査入力票!AF196</f>
        <v/>
      </c>
      <c r="T188" s="161"/>
      <c r="U188" s="238" t="str">
        <f>年間受入調査入力票!AG196&amp;年間受入調査入力票!AH196</f>
        <v/>
      </c>
      <c r="V188" s="161"/>
      <c r="W188" s="240" t="str">
        <f t="shared" si="26"/>
        <v/>
      </c>
      <c r="X188" s="161"/>
      <c r="Y188" s="161"/>
      <c r="Z188" s="161"/>
      <c r="AA188" s="203" t="str">
        <f>IF(年間受入調査入力票!AI196="","",年間受入調査入力票!AI196)</f>
        <v/>
      </c>
      <c r="AB188" s="240" t="str">
        <f t="shared" si="17"/>
        <v/>
      </c>
      <c r="AC188" s="203" t="str">
        <f>IF(C188="","",IF(年間受入調査入力票!$C$7="","",年間受入調査入力票!$C$7))</f>
        <v/>
      </c>
      <c r="AD188" s="240"/>
      <c r="AE188" s="240"/>
      <c r="AF188" s="240"/>
      <c r="AG188" s="240"/>
      <c r="AH188" s="240"/>
      <c r="AI188" s="240"/>
      <c r="AJ188" s="240"/>
      <c r="AK188" s="240"/>
      <c r="AL188" s="240"/>
      <c r="AM188" s="240"/>
      <c r="AN188" s="240"/>
      <c r="AO188" s="240"/>
      <c r="AP188" s="240" t="str">
        <f>IF(年間受入調査入力票!AZ196="","",年間受入調査入力票!AZ196)</f>
        <v/>
      </c>
      <c r="AQ188" s="240" t="str">
        <f>IF(年間受入調査入力票!BA196="","",年間受入調査入力票!BA196)</f>
        <v/>
      </c>
      <c r="AR188" s="240"/>
      <c r="AS188" s="240" t="str">
        <f>IF(年間受入調査入力票!BB196="","",年間受入調査入力票!BB196)</f>
        <v/>
      </c>
      <c r="AT188" s="240"/>
      <c r="AU188" s="240" t="str">
        <f>IF(年間受入調査入力票!BC196="","",年間受入調査入力票!BC196)</f>
        <v/>
      </c>
      <c r="AV188" s="240"/>
      <c r="AW188" s="240" t="str">
        <f>IF(年間受入調査入力票!BD196="","",年間受入調査入力票!BD196)</f>
        <v/>
      </c>
      <c r="AX188" s="240"/>
      <c r="AY188" s="240"/>
      <c r="AZ188" s="240" t="str">
        <f>IF(年間受入調査入力票!BE196="","",年間受入調査入力票!BE196)</f>
        <v/>
      </c>
      <c r="BA188" s="240"/>
      <c r="BB188" s="240"/>
      <c r="BC188" s="240"/>
      <c r="BD188" s="240"/>
      <c r="BE188" s="240"/>
      <c r="BF188" s="203" t="str">
        <f>IF(年間受入調査入力票!B196="","",年間受入調査入力票!B196)</f>
        <v/>
      </c>
      <c r="BG188" s="240"/>
    </row>
    <row r="189" spans="1:59" s="59" customFormat="1">
      <c r="A189" s="161" t="str">
        <f t="shared" si="24"/>
        <v/>
      </c>
      <c r="B189" s="238" t="str">
        <f>年間受入調査入力票!$Z$7&amp;年間受入調査入力票!$AB$7&amp;年間受入調査入力票!$AD$7&amp;年間受入調査入力票!$AF$7&amp;年間受入調査入力票!$AH$7&amp;年間受入調査入力票!$AJ$7</f>
        <v/>
      </c>
      <c r="C189" s="203" t="str">
        <f>IF(年間受入調査入力票!A197="","",年間受入調査入力票!A197)</f>
        <v/>
      </c>
      <c r="D189" s="238" t="str">
        <f>年間受入調査入力票!L197&amp;年間受入調査入力票!M197&amp;年間受入調査入力票!N197</f>
        <v/>
      </c>
      <c r="E189" s="239" t="str">
        <f t="shared" si="16"/>
        <v/>
      </c>
      <c r="F189" s="161"/>
      <c r="G189" s="240" t="str">
        <f t="shared" si="25"/>
        <v/>
      </c>
      <c r="H189" s="161"/>
      <c r="I189" s="238" t="str">
        <f>年間受入調査入力票!O197&amp;年間受入調査入力票!P197</f>
        <v/>
      </c>
      <c r="J189" s="161"/>
      <c r="K189" s="239" t="str">
        <f>IF(年間受入調査入力票!Q197="","",年間受入調査入力票!Q197)</f>
        <v/>
      </c>
      <c r="L189" s="161"/>
      <c r="M189" s="238" t="str">
        <f>年間受入調査入力票!R197&amp;年間受入調査入力票!S197&amp;年間受入調査入力票!T197</f>
        <v/>
      </c>
      <c r="N189" s="161"/>
      <c r="O189" s="238" t="str">
        <f>年間受入調査入力票!U197&amp;年間受入調査入力票!V197&amp;年間受入調査入力票!W197</f>
        <v/>
      </c>
      <c r="P189" s="161"/>
      <c r="Q189" s="238" t="str">
        <f>年間受入調査入力票!X197&amp;年間受入調査入力票!Y197&amp;年間受入調査入力票!Z197&amp;年間受入調査入力票!AA197&amp;年間受入調査入力票!AB197&amp;年間受入調査入力票!AC197</f>
        <v/>
      </c>
      <c r="R189" s="161"/>
      <c r="S189" s="238" t="str">
        <f>年間受入調査入力票!AD197&amp;年間受入調査入力票!AE197&amp;年間受入調査入力票!AF197</f>
        <v/>
      </c>
      <c r="T189" s="161"/>
      <c r="U189" s="238" t="str">
        <f>年間受入調査入力票!AG197&amp;年間受入調査入力票!AH197</f>
        <v/>
      </c>
      <c r="V189" s="161"/>
      <c r="W189" s="240" t="str">
        <f t="shared" si="26"/>
        <v/>
      </c>
      <c r="X189" s="161"/>
      <c r="Y189" s="161"/>
      <c r="Z189" s="161"/>
      <c r="AA189" s="203" t="str">
        <f>IF(年間受入調査入力票!AI197="","",年間受入調査入力票!AI197)</f>
        <v/>
      </c>
      <c r="AB189" s="240" t="str">
        <f t="shared" si="17"/>
        <v/>
      </c>
      <c r="AC189" s="203" t="str">
        <f>IF(C189="","",IF(年間受入調査入力票!$C$7="","",年間受入調査入力票!$C$7))</f>
        <v/>
      </c>
      <c r="AD189" s="240"/>
      <c r="AE189" s="240"/>
      <c r="AF189" s="240"/>
      <c r="AG189" s="240"/>
      <c r="AH189" s="240"/>
      <c r="AI189" s="240"/>
      <c r="AJ189" s="240"/>
      <c r="AK189" s="240"/>
      <c r="AL189" s="240"/>
      <c r="AM189" s="240"/>
      <c r="AN189" s="240"/>
      <c r="AO189" s="240"/>
      <c r="AP189" s="240" t="str">
        <f>IF(年間受入調査入力票!AZ197="","",年間受入調査入力票!AZ197)</f>
        <v/>
      </c>
      <c r="AQ189" s="240" t="str">
        <f>IF(年間受入調査入力票!BA197="","",年間受入調査入力票!BA197)</f>
        <v/>
      </c>
      <c r="AR189" s="240"/>
      <c r="AS189" s="240" t="str">
        <f>IF(年間受入調査入力票!BB197="","",年間受入調査入力票!BB197)</f>
        <v/>
      </c>
      <c r="AT189" s="240"/>
      <c r="AU189" s="240" t="str">
        <f>IF(年間受入調査入力票!BC197="","",年間受入調査入力票!BC197)</f>
        <v/>
      </c>
      <c r="AV189" s="240"/>
      <c r="AW189" s="240" t="str">
        <f>IF(年間受入調査入力票!BD197="","",年間受入調査入力票!BD197)</f>
        <v/>
      </c>
      <c r="AX189" s="240"/>
      <c r="AY189" s="240"/>
      <c r="AZ189" s="240" t="str">
        <f>IF(年間受入調査入力票!BE197="","",年間受入調査入力票!BE197)</f>
        <v/>
      </c>
      <c r="BA189" s="240"/>
      <c r="BB189" s="240"/>
      <c r="BC189" s="240"/>
      <c r="BD189" s="240"/>
      <c r="BE189" s="240"/>
      <c r="BF189" s="203" t="str">
        <f>IF(年間受入調査入力票!B197="","",年間受入調査入力票!B197)</f>
        <v/>
      </c>
      <c r="BG189" s="240"/>
    </row>
    <row r="190" spans="1:59" s="59" customFormat="1">
      <c r="A190" s="161" t="str">
        <f t="shared" si="24"/>
        <v/>
      </c>
      <c r="B190" s="238" t="str">
        <f>年間受入調査入力票!$Z$7&amp;年間受入調査入力票!$AB$7&amp;年間受入調査入力票!$AD$7&amp;年間受入調査入力票!$AF$7&amp;年間受入調査入力票!$AH$7&amp;年間受入調査入力票!$AJ$7</f>
        <v/>
      </c>
      <c r="C190" s="203" t="str">
        <f>IF(年間受入調査入力票!A198="","",年間受入調査入力票!A198)</f>
        <v/>
      </c>
      <c r="D190" s="238" t="str">
        <f>年間受入調査入力票!L198&amp;年間受入調査入力票!M198&amp;年間受入調査入力票!N198</f>
        <v/>
      </c>
      <c r="E190" s="239" t="str">
        <f t="shared" si="16"/>
        <v/>
      </c>
      <c r="F190" s="161"/>
      <c r="G190" s="240" t="str">
        <f t="shared" si="25"/>
        <v/>
      </c>
      <c r="H190" s="161"/>
      <c r="I190" s="238" t="str">
        <f>年間受入調査入力票!O198&amp;年間受入調査入力票!P198</f>
        <v/>
      </c>
      <c r="J190" s="161"/>
      <c r="K190" s="239" t="str">
        <f>IF(年間受入調査入力票!Q198="","",年間受入調査入力票!Q198)</f>
        <v/>
      </c>
      <c r="L190" s="161"/>
      <c r="M190" s="238" t="str">
        <f>年間受入調査入力票!R198&amp;年間受入調査入力票!S198&amp;年間受入調査入力票!T198</f>
        <v/>
      </c>
      <c r="N190" s="161"/>
      <c r="O190" s="238" t="str">
        <f>年間受入調査入力票!U198&amp;年間受入調査入力票!V198&amp;年間受入調査入力票!W198</f>
        <v/>
      </c>
      <c r="P190" s="161"/>
      <c r="Q190" s="238" t="str">
        <f>年間受入調査入力票!X198&amp;年間受入調査入力票!Y198&amp;年間受入調査入力票!Z198&amp;年間受入調査入力票!AA198&amp;年間受入調査入力票!AB198&amp;年間受入調査入力票!AC198</f>
        <v/>
      </c>
      <c r="R190" s="161"/>
      <c r="S190" s="238" t="str">
        <f>年間受入調査入力票!AD198&amp;年間受入調査入力票!AE198&amp;年間受入調査入力票!AF198</f>
        <v/>
      </c>
      <c r="T190" s="161"/>
      <c r="U190" s="238" t="str">
        <f>年間受入調査入力票!AG198&amp;年間受入調査入力票!AH198</f>
        <v/>
      </c>
      <c r="V190" s="161"/>
      <c r="W190" s="240" t="str">
        <f t="shared" si="26"/>
        <v/>
      </c>
      <c r="X190" s="161"/>
      <c r="Y190" s="161"/>
      <c r="Z190" s="161"/>
      <c r="AA190" s="203" t="str">
        <f>IF(年間受入調査入力票!AI198="","",年間受入調査入力票!AI198)</f>
        <v/>
      </c>
      <c r="AB190" s="240" t="str">
        <f t="shared" si="17"/>
        <v/>
      </c>
      <c r="AC190" s="203" t="str">
        <f>IF(C190="","",IF(年間受入調査入力票!$C$7="","",年間受入調査入力票!$C$7))</f>
        <v/>
      </c>
      <c r="AD190" s="240"/>
      <c r="AE190" s="240"/>
      <c r="AF190" s="240"/>
      <c r="AG190" s="240"/>
      <c r="AH190" s="240"/>
      <c r="AI190" s="240"/>
      <c r="AJ190" s="240"/>
      <c r="AK190" s="240"/>
      <c r="AL190" s="240"/>
      <c r="AM190" s="240"/>
      <c r="AN190" s="240"/>
      <c r="AO190" s="240"/>
      <c r="AP190" s="240" t="str">
        <f>IF(年間受入調査入力票!AZ198="","",年間受入調査入力票!AZ198)</f>
        <v/>
      </c>
      <c r="AQ190" s="240" t="str">
        <f>IF(年間受入調査入力票!BA198="","",年間受入調査入力票!BA198)</f>
        <v/>
      </c>
      <c r="AR190" s="240"/>
      <c r="AS190" s="240" t="str">
        <f>IF(年間受入調査入力票!BB198="","",年間受入調査入力票!BB198)</f>
        <v/>
      </c>
      <c r="AT190" s="240"/>
      <c r="AU190" s="240" t="str">
        <f>IF(年間受入調査入力票!BC198="","",年間受入調査入力票!BC198)</f>
        <v/>
      </c>
      <c r="AV190" s="240"/>
      <c r="AW190" s="240" t="str">
        <f>IF(年間受入調査入力票!BD198="","",年間受入調査入力票!BD198)</f>
        <v/>
      </c>
      <c r="AX190" s="240"/>
      <c r="AY190" s="240"/>
      <c r="AZ190" s="240" t="str">
        <f>IF(年間受入調査入力票!BE198="","",年間受入調査入力票!BE198)</f>
        <v/>
      </c>
      <c r="BA190" s="240"/>
      <c r="BB190" s="240"/>
      <c r="BC190" s="240"/>
      <c r="BD190" s="240"/>
      <c r="BE190" s="240"/>
      <c r="BF190" s="203" t="str">
        <f>IF(年間受入調査入力票!B198="","",年間受入調査入力票!B198)</f>
        <v/>
      </c>
      <c r="BG190" s="240"/>
    </row>
    <row r="191" spans="1:59" s="59" customFormat="1">
      <c r="A191" s="161" t="str">
        <f t="shared" si="24"/>
        <v/>
      </c>
      <c r="B191" s="238" t="str">
        <f>年間受入調査入力票!$Z$7&amp;年間受入調査入力票!$AB$7&amp;年間受入調査入力票!$AD$7&amp;年間受入調査入力票!$AF$7&amp;年間受入調査入力票!$AH$7&amp;年間受入調査入力票!$AJ$7</f>
        <v/>
      </c>
      <c r="C191" s="203" t="str">
        <f>IF(年間受入調査入力票!A199="","",年間受入調査入力票!A199)</f>
        <v/>
      </c>
      <c r="D191" s="238" t="str">
        <f>年間受入調査入力票!L199&amp;年間受入調査入力票!M199&amp;年間受入調査入力票!N199</f>
        <v/>
      </c>
      <c r="E191" s="239" t="str">
        <f t="shared" si="16"/>
        <v/>
      </c>
      <c r="F191" s="161"/>
      <c r="G191" s="240" t="str">
        <f t="shared" si="25"/>
        <v/>
      </c>
      <c r="H191" s="161"/>
      <c r="I191" s="238" t="str">
        <f>年間受入調査入力票!O199&amp;年間受入調査入力票!P199</f>
        <v/>
      </c>
      <c r="J191" s="161"/>
      <c r="K191" s="239" t="str">
        <f>IF(年間受入調査入力票!Q199="","",年間受入調査入力票!Q199)</f>
        <v/>
      </c>
      <c r="L191" s="161"/>
      <c r="M191" s="238" t="str">
        <f>年間受入調査入力票!R199&amp;年間受入調査入力票!S199&amp;年間受入調査入力票!T199</f>
        <v/>
      </c>
      <c r="N191" s="161"/>
      <c r="O191" s="238" t="str">
        <f>年間受入調査入力票!U199&amp;年間受入調査入力票!V199&amp;年間受入調査入力票!W199</f>
        <v/>
      </c>
      <c r="P191" s="161"/>
      <c r="Q191" s="238" t="str">
        <f>年間受入調査入力票!X199&amp;年間受入調査入力票!Y199&amp;年間受入調査入力票!Z199&amp;年間受入調査入力票!AA199&amp;年間受入調査入力票!AB199&amp;年間受入調査入力票!AC199</f>
        <v/>
      </c>
      <c r="R191" s="161"/>
      <c r="S191" s="238" t="str">
        <f>年間受入調査入力票!AD199&amp;年間受入調査入力票!AE199&amp;年間受入調査入力票!AF199</f>
        <v/>
      </c>
      <c r="T191" s="161"/>
      <c r="U191" s="238" t="str">
        <f>年間受入調査入力票!AG199&amp;年間受入調査入力票!AH199</f>
        <v/>
      </c>
      <c r="V191" s="161"/>
      <c r="W191" s="240" t="str">
        <f t="shared" si="26"/>
        <v/>
      </c>
      <c r="X191" s="161"/>
      <c r="Y191" s="161"/>
      <c r="Z191" s="161"/>
      <c r="AA191" s="203" t="str">
        <f>IF(年間受入調査入力票!AI199="","",年間受入調査入力票!AI199)</f>
        <v/>
      </c>
      <c r="AB191" s="240" t="str">
        <f t="shared" si="17"/>
        <v/>
      </c>
      <c r="AC191" s="203" t="str">
        <f>IF(C191="","",IF(年間受入調査入力票!$C$7="","",年間受入調査入力票!$C$7))</f>
        <v/>
      </c>
      <c r="AD191" s="240"/>
      <c r="AE191" s="240"/>
      <c r="AF191" s="240"/>
      <c r="AG191" s="240"/>
      <c r="AH191" s="240"/>
      <c r="AI191" s="240"/>
      <c r="AJ191" s="240"/>
      <c r="AK191" s="240"/>
      <c r="AL191" s="240"/>
      <c r="AM191" s="240"/>
      <c r="AN191" s="240"/>
      <c r="AO191" s="240"/>
      <c r="AP191" s="240" t="str">
        <f>IF(年間受入調査入力票!AZ199="","",年間受入調査入力票!AZ199)</f>
        <v/>
      </c>
      <c r="AQ191" s="240" t="str">
        <f>IF(年間受入調査入力票!BA199="","",年間受入調査入力票!BA199)</f>
        <v/>
      </c>
      <c r="AR191" s="240"/>
      <c r="AS191" s="240" t="str">
        <f>IF(年間受入調査入力票!BB199="","",年間受入調査入力票!BB199)</f>
        <v/>
      </c>
      <c r="AT191" s="240"/>
      <c r="AU191" s="240" t="str">
        <f>IF(年間受入調査入力票!BC199="","",年間受入調査入力票!BC199)</f>
        <v/>
      </c>
      <c r="AV191" s="240"/>
      <c r="AW191" s="240" t="str">
        <f>IF(年間受入調査入力票!BD199="","",年間受入調査入力票!BD199)</f>
        <v/>
      </c>
      <c r="AX191" s="240"/>
      <c r="AY191" s="240"/>
      <c r="AZ191" s="240" t="str">
        <f>IF(年間受入調査入力票!BE199="","",年間受入調査入力票!BE199)</f>
        <v/>
      </c>
      <c r="BA191" s="240"/>
      <c r="BB191" s="240"/>
      <c r="BC191" s="240"/>
      <c r="BD191" s="240"/>
      <c r="BE191" s="240"/>
      <c r="BF191" s="203" t="str">
        <f>IF(年間受入調査入力票!B199="","",年間受入調査入力票!B199)</f>
        <v/>
      </c>
      <c r="BG191" s="240"/>
    </row>
    <row r="192" spans="1:59" s="59" customFormat="1">
      <c r="A192" s="161" t="str">
        <f t="shared" si="24"/>
        <v/>
      </c>
      <c r="B192" s="238" t="str">
        <f>年間受入調査入力票!$Z$7&amp;年間受入調査入力票!$AB$7&amp;年間受入調査入力票!$AD$7&amp;年間受入調査入力票!$AF$7&amp;年間受入調査入力票!$AH$7&amp;年間受入調査入力票!$AJ$7</f>
        <v/>
      </c>
      <c r="C192" s="203" t="str">
        <f>IF(年間受入調査入力票!A200="","",年間受入調査入力票!A200)</f>
        <v/>
      </c>
      <c r="D192" s="238" t="str">
        <f>年間受入調査入力票!L200&amp;年間受入調査入力票!M200&amp;年間受入調査入力票!N200</f>
        <v/>
      </c>
      <c r="E192" s="239" t="str">
        <f t="shared" si="16"/>
        <v/>
      </c>
      <c r="F192" s="161"/>
      <c r="G192" s="240" t="str">
        <f t="shared" si="25"/>
        <v/>
      </c>
      <c r="H192" s="161"/>
      <c r="I192" s="238" t="str">
        <f>年間受入調査入力票!O200&amp;年間受入調査入力票!P200</f>
        <v/>
      </c>
      <c r="J192" s="161"/>
      <c r="K192" s="239" t="str">
        <f>IF(年間受入調査入力票!Q200="","",年間受入調査入力票!Q200)</f>
        <v/>
      </c>
      <c r="L192" s="161"/>
      <c r="M192" s="238" t="str">
        <f>年間受入調査入力票!R200&amp;年間受入調査入力票!S200&amp;年間受入調査入力票!T200</f>
        <v/>
      </c>
      <c r="N192" s="161"/>
      <c r="O192" s="238" t="str">
        <f>年間受入調査入力票!U200&amp;年間受入調査入力票!V200&amp;年間受入調査入力票!W200</f>
        <v/>
      </c>
      <c r="P192" s="161"/>
      <c r="Q192" s="238" t="str">
        <f>年間受入調査入力票!X200&amp;年間受入調査入力票!Y200&amp;年間受入調査入力票!Z200&amp;年間受入調査入力票!AA200&amp;年間受入調査入力票!AB200&amp;年間受入調査入力票!AC200</f>
        <v/>
      </c>
      <c r="R192" s="161"/>
      <c r="S192" s="238" t="str">
        <f>年間受入調査入力票!AD200&amp;年間受入調査入力票!AE200&amp;年間受入調査入力票!AF200</f>
        <v/>
      </c>
      <c r="T192" s="161"/>
      <c r="U192" s="238" t="str">
        <f>年間受入調査入力票!AG200&amp;年間受入調査入力票!AH200</f>
        <v/>
      </c>
      <c r="V192" s="161"/>
      <c r="W192" s="240" t="str">
        <f t="shared" si="26"/>
        <v/>
      </c>
      <c r="X192" s="161"/>
      <c r="Y192" s="161"/>
      <c r="Z192" s="161"/>
      <c r="AA192" s="203" t="str">
        <f>IF(年間受入調査入力票!AI200="","",年間受入調査入力票!AI200)</f>
        <v/>
      </c>
      <c r="AB192" s="240" t="str">
        <f t="shared" si="17"/>
        <v/>
      </c>
      <c r="AC192" s="203" t="str">
        <f>IF(C192="","",IF(年間受入調査入力票!$C$7="","",年間受入調査入力票!$C$7))</f>
        <v/>
      </c>
      <c r="AD192" s="240"/>
      <c r="AE192" s="240"/>
      <c r="AF192" s="240"/>
      <c r="AG192" s="240"/>
      <c r="AH192" s="240"/>
      <c r="AI192" s="240"/>
      <c r="AJ192" s="240"/>
      <c r="AK192" s="240"/>
      <c r="AL192" s="240"/>
      <c r="AM192" s="240"/>
      <c r="AN192" s="240"/>
      <c r="AO192" s="240"/>
      <c r="AP192" s="240" t="str">
        <f>IF(年間受入調査入力票!AZ200="","",年間受入調査入力票!AZ200)</f>
        <v/>
      </c>
      <c r="AQ192" s="240" t="str">
        <f>IF(年間受入調査入力票!BA200="","",年間受入調査入力票!BA200)</f>
        <v/>
      </c>
      <c r="AR192" s="240"/>
      <c r="AS192" s="240" t="str">
        <f>IF(年間受入調査入力票!BB200="","",年間受入調査入力票!BB200)</f>
        <v/>
      </c>
      <c r="AT192" s="240"/>
      <c r="AU192" s="240" t="str">
        <f>IF(年間受入調査入力票!BC200="","",年間受入調査入力票!BC200)</f>
        <v/>
      </c>
      <c r="AV192" s="240"/>
      <c r="AW192" s="240" t="str">
        <f>IF(年間受入調査入力票!BD200="","",年間受入調査入力票!BD200)</f>
        <v/>
      </c>
      <c r="AX192" s="240"/>
      <c r="AY192" s="240"/>
      <c r="AZ192" s="240" t="str">
        <f>IF(年間受入調査入力票!BE200="","",年間受入調査入力票!BE200)</f>
        <v/>
      </c>
      <c r="BA192" s="240"/>
      <c r="BB192" s="240"/>
      <c r="BC192" s="240"/>
      <c r="BD192" s="240"/>
      <c r="BE192" s="240"/>
      <c r="BF192" s="203" t="str">
        <f>IF(年間受入調査入力票!B200="","",年間受入調査入力票!B200)</f>
        <v/>
      </c>
      <c r="BG192" s="240"/>
    </row>
    <row r="193" spans="1:59" s="59" customFormat="1">
      <c r="A193" s="161" t="str">
        <f t="shared" si="24"/>
        <v/>
      </c>
      <c r="B193" s="238" t="str">
        <f>年間受入調査入力票!$Z$7&amp;年間受入調査入力票!$AB$7&amp;年間受入調査入力票!$AD$7&amp;年間受入調査入力票!$AF$7&amp;年間受入調査入力票!$AH$7&amp;年間受入調査入力票!$AJ$7</f>
        <v/>
      </c>
      <c r="C193" s="203" t="str">
        <f>IF(年間受入調査入力票!A201="","",年間受入調査入力票!A201)</f>
        <v/>
      </c>
      <c r="D193" s="238" t="str">
        <f>年間受入調査入力票!L201&amp;年間受入調査入力票!M201&amp;年間受入調査入力票!N201</f>
        <v/>
      </c>
      <c r="E193" s="239" t="str">
        <f t="shared" si="16"/>
        <v/>
      </c>
      <c r="F193" s="161"/>
      <c r="G193" s="240" t="str">
        <f t="shared" si="25"/>
        <v/>
      </c>
      <c r="H193" s="161"/>
      <c r="I193" s="238" t="str">
        <f>年間受入調査入力票!O201&amp;年間受入調査入力票!P201</f>
        <v/>
      </c>
      <c r="J193" s="161"/>
      <c r="K193" s="239" t="str">
        <f>IF(年間受入調査入力票!Q201="","",年間受入調査入力票!Q201)</f>
        <v/>
      </c>
      <c r="L193" s="161"/>
      <c r="M193" s="238" t="str">
        <f>年間受入調査入力票!R201&amp;年間受入調査入力票!S201&amp;年間受入調査入力票!T201</f>
        <v/>
      </c>
      <c r="N193" s="161"/>
      <c r="O193" s="238" t="str">
        <f>年間受入調査入力票!U201&amp;年間受入調査入力票!V201&amp;年間受入調査入力票!W201</f>
        <v/>
      </c>
      <c r="P193" s="161"/>
      <c r="Q193" s="238" t="str">
        <f>年間受入調査入力票!X201&amp;年間受入調査入力票!Y201&amp;年間受入調査入力票!Z201&amp;年間受入調査入力票!AA201&amp;年間受入調査入力票!AB201&amp;年間受入調査入力票!AC201</f>
        <v/>
      </c>
      <c r="R193" s="161"/>
      <c r="S193" s="238" t="str">
        <f>年間受入調査入力票!AD201&amp;年間受入調査入力票!AE201&amp;年間受入調査入力票!AF201</f>
        <v/>
      </c>
      <c r="T193" s="161"/>
      <c r="U193" s="238" t="str">
        <f>年間受入調査入力票!AG201&amp;年間受入調査入力票!AH201</f>
        <v/>
      </c>
      <c r="V193" s="161"/>
      <c r="W193" s="240" t="str">
        <f t="shared" si="26"/>
        <v/>
      </c>
      <c r="X193" s="161"/>
      <c r="Y193" s="161"/>
      <c r="Z193" s="161"/>
      <c r="AA193" s="203" t="str">
        <f>IF(年間受入調査入力票!AI201="","",年間受入調査入力票!AI201)</f>
        <v/>
      </c>
      <c r="AB193" s="240" t="str">
        <f t="shared" si="17"/>
        <v/>
      </c>
      <c r="AC193" s="203" t="str">
        <f>IF(C193="","",IF(年間受入調査入力票!$C$7="","",年間受入調査入力票!$C$7))</f>
        <v/>
      </c>
      <c r="AD193" s="240"/>
      <c r="AE193" s="240"/>
      <c r="AF193" s="240"/>
      <c r="AG193" s="240"/>
      <c r="AH193" s="240"/>
      <c r="AI193" s="240"/>
      <c r="AJ193" s="240"/>
      <c r="AK193" s="240"/>
      <c r="AL193" s="240"/>
      <c r="AM193" s="240"/>
      <c r="AN193" s="240"/>
      <c r="AO193" s="240"/>
      <c r="AP193" s="240" t="str">
        <f>IF(年間受入調査入力票!AZ201="","",年間受入調査入力票!AZ201)</f>
        <v/>
      </c>
      <c r="AQ193" s="240" t="str">
        <f>IF(年間受入調査入力票!BA201="","",年間受入調査入力票!BA201)</f>
        <v/>
      </c>
      <c r="AR193" s="240"/>
      <c r="AS193" s="240" t="str">
        <f>IF(年間受入調査入力票!BB201="","",年間受入調査入力票!BB201)</f>
        <v/>
      </c>
      <c r="AT193" s="240"/>
      <c r="AU193" s="240" t="str">
        <f>IF(年間受入調査入力票!BC201="","",年間受入調査入力票!BC201)</f>
        <v/>
      </c>
      <c r="AV193" s="240"/>
      <c r="AW193" s="240" t="str">
        <f>IF(年間受入調査入力票!BD201="","",年間受入調査入力票!BD201)</f>
        <v/>
      </c>
      <c r="AX193" s="240"/>
      <c r="AY193" s="240"/>
      <c r="AZ193" s="240" t="str">
        <f>IF(年間受入調査入力票!BE201="","",年間受入調査入力票!BE201)</f>
        <v/>
      </c>
      <c r="BA193" s="240"/>
      <c r="BB193" s="240"/>
      <c r="BC193" s="240"/>
      <c r="BD193" s="240"/>
      <c r="BE193" s="240"/>
      <c r="BF193" s="203" t="str">
        <f>IF(年間受入調査入力票!B201="","",年間受入調査入力票!B201)</f>
        <v/>
      </c>
      <c r="BG193" s="240"/>
    </row>
    <row r="194" spans="1:59" s="59" customFormat="1">
      <c r="A194" s="161" t="str">
        <f t="shared" si="24"/>
        <v/>
      </c>
      <c r="B194" s="238" t="str">
        <f>年間受入調査入力票!$Z$7&amp;年間受入調査入力票!$AB$7&amp;年間受入調査入力票!$AD$7&amp;年間受入調査入力票!$AF$7&amp;年間受入調査入力票!$AH$7&amp;年間受入調査入力票!$AJ$7</f>
        <v/>
      </c>
      <c r="C194" s="203" t="str">
        <f>IF(年間受入調査入力票!A202="","",年間受入調査入力票!A202)</f>
        <v/>
      </c>
      <c r="D194" s="238" t="str">
        <f>年間受入調査入力票!L202&amp;年間受入調査入力票!M202&amp;年間受入調査入力票!N202</f>
        <v/>
      </c>
      <c r="E194" s="239" t="str">
        <f t="shared" si="16"/>
        <v/>
      </c>
      <c r="F194" s="161"/>
      <c r="G194" s="240" t="str">
        <f t="shared" si="25"/>
        <v/>
      </c>
      <c r="H194" s="161"/>
      <c r="I194" s="238" t="str">
        <f>年間受入調査入力票!O202&amp;年間受入調査入力票!P202</f>
        <v/>
      </c>
      <c r="J194" s="161"/>
      <c r="K194" s="239" t="str">
        <f>IF(年間受入調査入力票!Q202="","",年間受入調査入力票!Q202)</f>
        <v/>
      </c>
      <c r="L194" s="161"/>
      <c r="M194" s="238" t="str">
        <f>年間受入調査入力票!R202&amp;年間受入調査入力票!S202&amp;年間受入調査入力票!T202</f>
        <v/>
      </c>
      <c r="N194" s="161"/>
      <c r="O194" s="238" t="str">
        <f>年間受入調査入力票!U202&amp;年間受入調査入力票!V202&amp;年間受入調査入力票!W202</f>
        <v/>
      </c>
      <c r="P194" s="161"/>
      <c r="Q194" s="238" t="str">
        <f>年間受入調査入力票!X202&amp;年間受入調査入力票!Y202&amp;年間受入調査入力票!Z202&amp;年間受入調査入力票!AA202&amp;年間受入調査入力票!AB202&amp;年間受入調査入力票!AC202</f>
        <v/>
      </c>
      <c r="R194" s="161"/>
      <c r="S194" s="238" t="str">
        <f>年間受入調査入力票!AD202&amp;年間受入調査入力票!AE202&amp;年間受入調査入力票!AF202</f>
        <v/>
      </c>
      <c r="T194" s="161"/>
      <c r="U194" s="238" t="str">
        <f>年間受入調査入力票!AG202&amp;年間受入調査入力票!AH202</f>
        <v/>
      </c>
      <c r="V194" s="161"/>
      <c r="W194" s="240" t="str">
        <f t="shared" si="26"/>
        <v/>
      </c>
      <c r="X194" s="161"/>
      <c r="Y194" s="161"/>
      <c r="Z194" s="161"/>
      <c r="AA194" s="203" t="str">
        <f>IF(年間受入調査入力票!AI202="","",年間受入調査入力票!AI202)</f>
        <v/>
      </c>
      <c r="AB194" s="240" t="str">
        <f t="shared" si="17"/>
        <v/>
      </c>
      <c r="AC194" s="203" t="str">
        <f>IF(C194="","",IF(年間受入調査入力票!$C$7="","",年間受入調査入力票!$C$7))</f>
        <v/>
      </c>
      <c r="AD194" s="240"/>
      <c r="AE194" s="240"/>
      <c r="AF194" s="240"/>
      <c r="AG194" s="240"/>
      <c r="AH194" s="240"/>
      <c r="AI194" s="240"/>
      <c r="AJ194" s="240"/>
      <c r="AK194" s="240"/>
      <c r="AL194" s="240"/>
      <c r="AM194" s="240"/>
      <c r="AN194" s="240"/>
      <c r="AO194" s="240"/>
      <c r="AP194" s="240" t="str">
        <f>IF(年間受入調査入力票!AZ202="","",年間受入調査入力票!AZ202)</f>
        <v/>
      </c>
      <c r="AQ194" s="240" t="str">
        <f>IF(年間受入調査入力票!BA202="","",年間受入調査入力票!BA202)</f>
        <v/>
      </c>
      <c r="AR194" s="240"/>
      <c r="AS194" s="240" t="str">
        <f>IF(年間受入調査入力票!BB202="","",年間受入調査入力票!BB202)</f>
        <v/>
      </c>
      <c r="AT194" s="240"/>
      <c r="AU194" s="240" t="str">
        <f>IF(年間受入調査入力票!BC202="","",年間受入調査入力票!BC202)</f>
        <v/>
      </c>
      <c r="AV194" s="240"/>
      <c r="AW194" s="240" t="str">
        <f>IF(年間受入調査入力票!BD202="","",年間受入調査入力票!BD202)</f>
        <v/>
      </c>
      <c r="AX194" s="240"/>
      <c r="AY194" s="240"/>
      <c r="AZ194" s="240" t="str">
        <f>IF(年間受入調査入力票!BE202="","",年間受入調査入力票!BE202)</f>
        <v/>
      </c>
      <c r="BA194" s="240"/>
      <c r="BB194" s="240"/>
      <c r="BC194" s="240"/>
      <c r="BD194" s="240"/>
      <c r="BE194" s="240"/>
      <c r="BF194" s="203" t="str">
        <f>IF(年間受入調査入力票!B202="","",年間受入調査入力票!B202)</f>
        <v/>
      </c>
      <c r="BG194" s="240"/>
    </row>
    <row r="195" spans="1:59" s="59" customFormat="1">
      <c r="A195" s="161" t="str">
        <f t="shared" si="24"/>
        <v/>
      </c>
      <c r="B195" s="238" t="str">
        <f>年間受入調査入力票!$Z$7&amp;年間受入調査入力票!$AB$7&amp;年間受入調査入力票!$AD$7&amp;年間受入調査入力票!$AF$7&amp;年間受入調査入力票!$AH$7&amp;年間受入調査入力票!$AJ$7</f>
        <v/>
      </c>
      <c r="C195" s="203" t="str">
        <f>IF(年間受入調査入力票!A203="","",年間受入調査入力票!A203)</f>
        <v/>
      </c>
      <c r="D195" s="238" t="str">
        <f>年間受入調査入力票!L203&amp;年間受入調査入力票!M203&amp;年間受入調査入力票!N203</f>
        <v/>
      </c>
      <c r="E195" s="239" t="str">
        <f t="shared" si="16"/>
        <v/>
      </c>
      <c r="F195" s="161"/>
      <c r="G195" s="240" t="str">
        <f t="shared" si="25"/>
        <v/>
      </c>
      <c r="H195" s="161"/>
      <c r="I195" s="238" t="str">
        <f>年間受入調査入力票!O203&amp;年間受入調査入力票!P203</f>
        <v/>
      </c>
      <c r="J195" s="161"/>
      <c r="K195" s="239" t="str">
        <f>IF(年間受入調査入力票!Q203="","",年間受入調査入力票!Q203)</f>
        <v/>
      </c>
      <c r="L195" s="161"/>
      <c r="M195" s="238" t="str">
        <f>年間受入調査入力票!R203&amp;年間受入調査入力票!S203&amp;年間受入調査入力票!T203</f>
        <v/>
      </c>
      <c r="N195" s="161"/>
      <c r="O195" s="238" t="str">
        <f>年間受入調査入力票!U203&amp;年間受入調査入力票!V203&amp;年間受入調査入力票!W203</f>
        <v/>
      </c>
      <c r="P195" s="161"/>
      <c r="Q195" s="238" t="str">
        <f>年間受入調査入力票!X203&amp;年間受入調査入力票!Y203&amp;年間受入調査入力票!Z203&amp;年間受入調査入力票!AA203&amp;年間受入調査入力票!AB203&amp;年間受入調査入力票!AC203</f>
        <v/>
      </c>
      <c r="R195" s="161"/>
      <c r="S195" s="238" t="str">
        <f>年間受入調査入力票!AD203&amp;年間受入調査入力票!AE203&amp;年間受入調査入力票!AF203</f>
        <v/>
      </c>
      <c r="T195" s="161"/>
      <c r="U195" s="238" t="str">
        <f>年間受入調査入力票!AG203&amp;年間受入調査入力票!AH203</f>
        <v/>
      </c>
      <c r="V195" s="161"/>
      <c r="W195" s="240" t="str">
        <f t="shared" si="26"/>
        <v/>
      </c>
      <c r="X195" s="161"/>
      <c r="Y195" s="161"/>
      <c r="Z195" s="161"/>
      <c r="AA195" s="203" t="str">
        <f>IF(年間受入調査入力票!AI203="","",年間受入調査入力票!AI203)</f>
        <v/>
      </c>
      <c r="AB195" s="240" t="str">
        <f t="shared" si="17"/>
        <v/>
      </c>
      <c r="AC195" s="203" t="str">
        <f>IF(C195="","",IF(年間受入調査入力票!$C$7="","",年間受入調査入力票!$C$7))</f>
        <v/>
      </c>
      <c r="AD195" s="240"/>
      <c r="AE195" s="240"/>
      <c r="AF195" s="240"/>
      <c r="AG195" s="240"/>
      <c r="AH195" s="240"/>
      <c r="AI195" s="240"/>
      <c r="AJ195" s="240"/>
      <c r="AK195" s="240"/>
      <c r="AL195" s="240"/>
      <c r="AM195" s="240"/>
      <c r="AN195" s="240"/>
      <c r="AO195" s="240"/>
      <c r="AP195" s="240" t="str">
        <f>IF(年間受入調査入力票!AZ203="","",年間受入調査入力票!AZ203)</f>
        <v/>
      </c>
      <c r="AQ195" s="240" t="str">
        <f>IF(年間受入調査入力票!BA203="","",年間受入調査入力票!BA203)</f>
        <v/>
      </c>
      <c r="AR195" s="240"/>
      <c r="AS195" s="240" t="str">
        <f>IF(年間受入調査入力票!BB203="","",年間受入調査入力票!BB203)</f>
        <v/>
      </c>
      <c r="AT195" s="240"/>
      <c r="AU195" s="240" t="str">
        <f>IF(年間受入調査入力票!BC203="","",年間受入調査入力票!BC203)</f>
        <v/>
      </c>
      <c r="AV195" s="240"/>
      <c r="AW195" s="240" t="str">
        <f>IF(年間受入調査入力票!BD203="","",年間受入調査入力票!BD203)</f>
        <v/>
      </c>
      <c r="AX195" s="240"/>
      <c r="AY195" s="240"/>
      <c r="AZ195" s="240" t="str">
        <f>IF(年間受入調査入力票!BE203="","",年間受入調査入力票!BE203)</f>
        <v/>
      </c>
      <c r="BA195" s="240"/>
      <c r="BB195" s="240"/>
      <c r="BC195" s="240"/>
      <c r="BD195" s="240"/>
      <c r="BE195" s="240"/>
      <c r="BF195" s="203" t="str">
        <f>IF(年間受入調査入力票!B203="","",年間受入調査入力票!B203)</f>
        <v/>
      </c>
      <c r="BG195" s="240"/>
    </row>
    <row r="196" spans="1:59" s="59" customFormat="1">
      <c r="A196" s="161" t="str">
        <f t="shared" si="24"/>
        <v/>
      </c>
      <c r="B196" s="238" t="str">
        <f>年間受入調査入力票!$Z$7&amp;年間受入調査入力票!$AB$7&amp;年間受入調査入力票!$AD$7&amp;年間受入調査入力票!$AF$7&amp;年間受入調査入力票!$AH$7&amp;年間受入調査入力票!$AJ$7</f>
        <v/>
      </c>
      <c r="C196" s="203" t="str">
        <f>IF(年間受入調査入力票!A204="","",年間受入調査入力票!A204)</f>
        <v/>
      </c>
      <c r="D196" s="238" t="str">
        <f>年間受入調査入力票!L204&amp;年間受入調査入力票!M204&amp;年間受入調査入力票!N204</f>
        <v/>
      </c>
      <c r="E196" s="239" t="str">
        <f t="shared" ref="E196:E259" si="27">IF(AND(C196="",D196=""),"","05"&amp;D196)</f>
        <v/>
      </c>
      <c r="F196" s="161"/>
      <c r="G196" s="240" t="str">
        <f t="shared" si="25"/>
        <v/>
      </c>
      <c r="H196" s="161"/>
      <c r="I196" s="238" t="str">
        <f>年間受入調査入力票!O204&amp;年間受入調査入力票!P204</f>
        <v/>
      </c>
      <c r="J196" s="161"/>
      <c r="K196" s="239" t="str">
        <f>IF(年間受入調査入力票!Q204="","",年間受入調査入力票!Q204)</f>
        <v/>
      </c>
      <c r="L196" s="161"/>
      <c r="M196" s="238" t="str">
        <f>年間受入調査入力票!R204&amp;年間受入調査入力票!S204&amp;年間受入調査入力票!T204</f>
        <v/>
      </c>
      <c r="N196" s="161"/>
      <c r="O196" s="238" t="str">
        <f>年間受入調査入力票!U204&amp;年間受入調査入力票!V204&amp;年間受入調査入力票!W204</f>
        <v/>
      </c>
      <c r="P196" s="161"/>
      <c r="Q196" s="238" t="str">
        <f>年間受入調査入力票!X204&amp;年間受入調査入力票!Y204&amp;年間受入調査入力票!Z204&amp;年間受入調査入力票!AA204&amp;年間受入調査入力票!AB204&amp;年間受入調査入力票!AC204</f>
        <v/>
      </c>
      <c r="R196" s="161"/>
      <c r="S196" s="238" t="str">
        <f>年間受入調査入力票!AD204&amp;年間受入調査入力票!AE204&amp;年間受入調査入力票!AF204</f>
        <v/>
      </c>
      <c r="T196" s="161"/>
      <c r="U196" s="238" t="str">
        <f>年間受入調査入力票!AG204&amp;年間受入調査入力票!AH204</f>
        <v/>
      </c>
      <c r="V196" s="161"/>
      <c r="W196" s="240" t="str">
        <f t="shared" si="26"/>
        <v/>
      </c>
      <c r="X196" s="161"/>
      <c r="Y196" s="161"/>
      <c r="Z196" s="161"/>
      <c r="AA196" s="203" t="str">
        <f>IF(年間受入調査入力票!AI204="","",年間受入調査入力票!AI204)</f>
        <v/>
      </c>
      <c r="AB196" s="240" t="str">
        <f t="shared" ref="AB196:AB259" si="28">IF(OR(AP196="エラー",AP196="エラー？",AQ196="エラー",AQ196="エラー？",AW196="エラー",AW196="エラー？",AZ196="エラー",AZ196="エラー？",AS196="エラー",AS196="エラー？",AS196="エラー：学年コード該当なし",AS196="エラー:留学生区分該当なし",AU196="エラー",AU196="エラー？",AU196="エラー:学年コード該当なし",AU196="エラー：留学生区分該当なし"),"エラー","")</f>
        <v/>
      </c>
      <c r="AC196" s="203" t="str">
        <f>IF(C196="","",IF(年間受入調査入力票!$C$7="","",年間受入調査入力票!$C$7))</f>
        <v/>
      </c>
      <c r="AD196" s="240"/>
      <c r="AE196" s="240"/>
      <c r="AF196" s="240"/>
      <c r="AG196" s="240"/>
      <c r="AH196" s="240"/>
      <c r="AI196" s="240"/>
      <c r="AJ196" s="240"/>
      <c r="AK196" s="240"/>
      <c r="AL196" s="240"/>
      <c r="AM196" s="240"/>
      <c r="AN196" s="240"/>
      <c r="AO196" s="240"/>
      <c r="AP196" s="240" t="str">
        <f>IF(年間受入調査入力票!AZ204="","",年間受入調査入力票!AZ204)</f>
        <v/>
      </c>
      <c r="AQ196" s="240" t="str">
        <f>IF(年間受入調査入力票!BA204="","",年間受入調査入力票!BA204)</f>
        <v/>
      </c>
      <c r="AR196" s="240"/>
      <c r="AS196" s="240" t="str">
        <f>IF(年間受入調査入力票!BB204="","",年間受入調査入力票!BB204)</f>
        <v/>
      </c>
      <c r="AT196" s="240"/>
      <c r="AU196" s="240" t="str">
        <f>IF(年間受入調査入力票!BC204="","",年間受入調査入力票!BC204)</f>
        <v/>
      </c>
      <c r="AV196" s="240"/>
      <c r="AW196" s="240" t="str">
        <f>IF(年間受入調査入力票!BD204="","",年間受入調査入力票!BD204)</f>
        <v/>
      </c>
      <c r="AX196" s="240"/>
      <c r="AY196" s="240"/>
      <c r="AZ196" s="240" t="str">
        <f>IF(年間受入調査入力票!BE204="","",年間受入調査入力票!BE204)</f>
        <v/>
      </c>
      <c r="BA196" s="240"/>
      <c r="BB196" s="240"/>
      <c r="BC196" s="240"/>
      <c r="BD196" s="240"/>
      <c r="BE196" s="240"/>
      <c r="BF196" s="203" t="str">
        <f>IF(年間受入調査入力票!B204="","",年間受入調査入力票!B204)</f>
        <v/>
      </c>
      <c r="BG196" s="240"/>
    </row>
    <row r="197" spans="1:59" s="59" customFormat="1">
      <c r="A197" s="161" t="str">
        <f t="shared" si="24"/>
        <v/>
      </c>
      <c r="B197" s="238" t="str">
        <f>年間受入調査入力票!$Z$7&amp;年間受入調査入力票!$AB$7&amp;年間受入調査入力票!$AD$7&amp;年間受入調査入力票!$AF$7&amp;年間受入調査入力票!$AH$7&amp;年間受入調査入力票!$AJ$7</f>
        <v/>
      </c>
      <c r="C197" s="203" t="str">
        <f>IF(年間受入調査入力票!A205="","",年間受入調査入力票!A205)</f>
        <v/>
      </c>
      <c r="D197" s="238" t="str">
        <f>年間受入調査入力票!L205&amp;年間受入調査入力票!M205&amp;年間受入調査入力票!N205</f>
        <v/>
      </c>
      <c r="E197" s="239" t="str">
        <f t="shared" si="27"/>
        <v/>
      </c>
      <c r="F197" s="161"/>
      <c r="G197" s="240" t="str">
        <f t="shared" si="25"/>
        <v/>
      </c>
      <c r="H197" s="161"/>
      <c r="I197" s="238" t="str">
        <f>年間受入調査入力票!O205&amp;年間受入調査入力票!P205</f>
        <v/>
      </c>
      <c r="J197" s="161"/>
      <c r="K197" s="239" t="str">
        <f>IF(年間受入調査入力票!Q205="","",年間受入調査入力票!Q205)</f>
        <v/>
      </c>
      <c r="L197" s="161"/>
      <c r="M197" s="238" t="str">
        <f>年間受入調査入力票!R205&amp;年間受入調査入力票!S205&amp;年間受入調査入力票!T205</f>
        <v/>
      </c>
      <c r="N197" s="161"/>
      <c r="O197" s="238" t="str">
        <f>年間受入調査入力票!U205&amp;年間受入調査入力票!V205&amp;年間受入調査入力票!W205</f>
        <v/>
      </c>
      <c r="P197" s="161"/>
      <c r="Q197" s="238" t="str">
        <f>年間受入調査入力票!X205&amp;年間受入調査入力票!Y205&amp;年間受入調査入力票!Z205&amp;年間受入調査入力票!AA205&amp;年間受入調査入力票!AB205&amp;年間受入調査入力票!AC205</f>
        <v/>
      </c>
      <c r="R197" s="161"/>
      <c r="S197" s="238" t="str">
        <f>年間受入調査入力票!AD205&amp;年間受入調査入力票!AE205&amp;年間受入調査入力票!AF205</f>
        <v/>
      </c>
      <c r="T197" s="161"/>
      <c r="U197" s="238" t="str">
        <f>年間受入調査入力票!AG205&amp;年間受入調査入力票!AH205</f>
        <v/>
      </c>
      <c r="V197" s="161"/>
      <c r="W197" s="240" t="str">
        <f t="shared" si="26"/>
        <v/>
      </c>
      <c r="X197" s="161"/>
      <c r="Y197" s="161"/>
      <c r="Z197" s="161"/>
      <c r="AA197" s="203" t="str">
        <f>IF(年間受入調査入力票!AI205="","",年間受入調査入力票!AI205)</f>
        <v/>
      </c>
      <c r="AB197" s="240" t="str">
        <f t="shared" si="28"/>
        <v/>
      </c>
      <c r="AC197" s="203" t="str">
        <f>IF(C197="","",IF(年間受入調査入力票!$C$7="","",年間受入調査入力票!$C$7))</f>
        <v/>
      </c>
      <c r="AD197" s="240"/>
      <c r="AE197" s="240"/>
      <c r="AF197" s="240"/>
      <c r="AG197" s="240"/>
      <c r="AH197" s="240"/>
      <c r="AI197" s="240"/>
      <c r="AJ197" s="240"/>
      <c r="AK197" s="240"/>
      <c r="AL197" s="240"/>
      <c r="AM197" s="240"/>
      <c r="AN197" s="240"/>
      <c r="AO197" s="240"/>
      <c r="AP197" s="240" t="str">
        <f>IF(年間受入調査入力票!AZ205="","",年間受入調査入力票!AZ205)</f>
        <v/>
      </c>
      <c r="AQ197" s="240" t="str">
        <f>IF(年間受入調査入力票!BA205="","",年間受入調査入力票!BA205)</f>
        <v/>
      </c>
      <c r="AR197" s="240"/>
      <c r="AS197" s="240" t="str">
        <f>IF(年間受入調査入力票!BB205="","",年間受入調査入力票!BB205)</f>
        <v/>
      </c>
      <c r="AT197" s="240"/>
      <c r="AU197" s="240" t="str">
        <f>IF(年間受入調査入力票!BC205="","",年間受入調査入力票!BC205)</f>
        <v/>
      </c>
      <c r="AV197" s="240"/>
      <c r="AW197" s="240" t="str">
        <f>IF(年間受入調査入力票!BD205="","",年間受入調査入力票!BD205)</f>
        <v/>
      </c>
      <c r="AX197" s="240"/>
      <c r="AY197" s="240"/>
      <c r="AZ197" s="240" t="str">
        <f>IF(年間受入調査入力票!BE205="","",年間受入調査入力票!BE205)</f>
        <v/>
      </c>
      <c r="BA197" s="240"/>
      <c r="BB197" s="240"/>
      <c r="BC197" s="240"/>
      <c r="BD197" s="240"/>
      <c r="BE197" s="240"/>
      <c r="BF197" s="203" t="str">
        <f>IF(年間受入調査入力票!B205="","",年間受入調査入力票!B205)</f>
        <v/>
      </c>
      <c r="BG197" s="240"/>
    </row>
    <row r="198" spans="1:59" s="59" customFormat="1">
      <c r="A198" s="161" t="str">
        <f t="shared" si="24"/>
        <v/>
      </c>
      <c r="B198" s="238" t="str">
        <f>年間受入調査入力票!$Z$7&amp;年間受入調査入力票!$AB$7&amp;年間受入調査入力票!$AD$7&amp;年間受入調査入力票!$AF$7&amp;年間受入調査入力票!$AH$7&amp;年間受入調査入力票!$AJ$7</f>
        <v/>
      </c>
      <c r="C198" s="203" t="str">
        <f>IF(年間受入調査入力票!A206="","",年間受入調査入力票!A206)</f>
        <v/>
      </c>
      <c r="D198" s="238" t="str">
        <f>年間受入調査入力票!L206&amp;年間受入調査入力票!M206&amp;年間受入調査入力票!N206</f>
        <v/>
      </c>
      <c r="E198" s="239" t="str">
        <f t="shared" si="27"/>
        <v/>
      </c>
      <c r="F198" s="161"/>
      <c r="G198" s="240" t="str">
        <f t="shared" si="25"/>
        <v/>
      </c>
      <c r="H198" s="161"/>
      <c r="I198" s="238" t="str">
        <f>年間受入調査入力票!O206&amp;年間受入調査入力票!P206</f>
        <v/>
      </c>
      <c r="J198" s="161"/>
      <c r="K198" s="239" t="str">
        <f>IF(年間受入調査入力票!Q206="","",年間受入調査入力票!Q206)</f>
        <v/>
      </c>
      <c r="L198" s="161"/>
      <c r="M198" s="238" t="str">
        <f>年間受入調査入力票!R206&amp;年間受入調査入力票!S206&amp;年間受入調査入力票!T206</f>
        <v/>
      </c>
      <c r="N198" s="161"/>
      <c r="O198" s="238" t="str">
        <f>年間受入調査入力票!U206&amp;年間受入調査入力票!V206&amp;年間受入調査入力票!W206</f>
        <v/>
      </c>
      <c r="P198" s="161"/>
      <c r="Q198" s="238" t="str">
        <f>年間受入調査入力票!X206&amp;年間受入調査入力票!Y206&amp;年間受入調査入力票!Z206&amp;年間受入調査入力票!AA206&amp;年間受入調査入力票!AB206&amp;年間受入調査入力票!AC206</f>
        <v/>
      </c>
      <c r="R198" s="161"/>
      <c r="S198" s="238" t="str">
        <f>年間受入調査入力票!AD206&amp;年間受入調査入力票!AE206&amp;年間受入調査入力票!AF206</f>
        <v/>
      </c>
      <c r="T198" s="161"/>
      <c r="U198" s="238" t="str">
        <f>年間受入調査入力票!AG206&amp;年間受入調査入力票!AH206</f>
        <v/>
      </c>
      <c r="V198" s="161"/>
      <c r="W198" s="240" t="str">
        <f t="shared" si="26"/>
        <v/>
      </c>
      <c r="X198" s="161"/>
      <c r="Y198" s="161"/>
      <c r="Z198" s="161"/>
      <c r="AA198" s="203" t="str">
        <f>IF(年間受入調査入力票!AI206="","",年間受入調査入力票!AI206)</f>
        <v/>
      </c>
      <c r="AB198" s="240" t="str">
        <f t="shared" si="28"/>
        <v/>
      </c>
      <c r="AC198" s="203" t="str">
        <f>IF(C198="","",IF(年間受入調査入力票!$C$7="","",年間受入調査入力票!$C$7))</f>
        <v/>
      </c>
      <c r="AD198" s="240"/>
      <c r="AE198" s="240"/>
      <c r="AF198" s="240"/>
      <c r="AG198" s="240"/>
      <c r="AH198" s="240"/>
      <c r="AI198" s="240"/>
      <c r="AJ198" s="240"/>
      <c r="AK198" s="240"/>
      <c r="AL198" s="240"/>
      <c r="AM198" s="240"/>
      <c r="AN198" s="240"/>
      <c r="AO198" s="240"/>
      <c r="AP198" s="240" t="str">
        <f>IF(年間受入調査入力票!AZ206="","",年間受入調査入力票!AZ206)</f>
        <v/>
      </c>
      <c r="AQ198" s="240" t="str">
        <f>IF(年間受入調査入力票!BA206="","",年間受入調査入力票!BA206)</f>
        <v/>
      </c>
      <c r="AR198" s="240"/>
      <c r="AS198" s="240" t="str">
        <f>IF(年間受入調査入力票!BB206="","",年間受入調査入力票!BB206)</f>
        <v/>
      </c>
      <c r="AT198" s="240"/>
      <c r="AU198" s="240" t="str">
        <f>IF(年間受入調査入力票!BC206="","",年間受入調査入力票!BC206)</f>
        <v/>
      </c>
      <c r="AV198" s="240"/>
      <c r="AW198" s="240" t="str">
        <f>IF(年間受入調査入力票!BD206="","",年間受入調査入力票!BD206)</f>
        <v/>
      </c>
      <c r="AX198" s="240"/>
      <c r="AY198" s="240"/>
      <c r="AZ198" s="240" t="str">
        <f>IF(年間受入調査入力票!BE206="","",年間受入調査入力票!BE206)</f>
        <v/>
      </c>
      <c r="BA198" s="240"/>
      <c r="BB198" s="240"/>
      <c r="BC198" s="240"/>
      <c r="BD198" s="240"/>
      <c r="BE198" s="240"/>
      <c r="BF198" s="203" t="str">
        <f>IF(年間受入調査入力票!B206="","",年間受入調査入力票!B206)</f>
        <v/>
      </c>
      <c r="BG198" s="240"/>
    </row>
    <row r="199" spans="1:59" s="59" customFormat="1">
      <c r="A199" s="161" t="str">
        <f t="shared" si="24"/>
        <v/>
      </c>
      <c r="B199" s="238" t="str">
        <f>年間受入調査入力票!$Z$7&amp;年間受入調査入力票!$AB$7&amp;年間受入調査入力票!$AD$7&amp;年間受入調査入力票!$AF$7&amp;年間受入調査入力票!$AH$7&amp;年間受入調査入力票!$AJ$7</f>
        <v/>
      </c>
      <c r="C199" s="203" t="str">
        <f>IF(年間受入調査入力票!A207="","",年間受入調査入力票!A207)</f>
        <v/>
      </c>
      <c r="D199" s="238" t="str">
        <f>年間受入調査入力票!L207&amp;年間受入調査入力票!M207&amp;年間受入調査入力票!N207</f>
        <v/>
      </c>
      <c r="E199" s="239" t="str">
        <f t="shared" si="27"/>
        <v/>
      </c>
      <c r="F199" s="161"/>
      <c r="G199" s="240" t="str">
        <f t="shared" si="25"/>
        <v/>
      </c>
      <c r="H199" s="161"/>
      <c r="I199" s="238" t="str">
        <f>年間受入調査入力票!O207&amp;年間受入調査入力票!P207</f>
        <v/>
      </c>
      <c r="J199" s="161"/>
      <c r="K199" s="239" t="str">
        <f>IF(年間受入調査入力票!Q207="","",年間受入調査入力票!Q207)</f>
        <v/>
      </c>
      <c r="L199" s="161"/>
      <c r="M199" s="238" t="str">
        <f>年間受入調査入力票!R207&amp;年間受入調査入力票!S207&amp;年間受入調査入力票!T207</f>
        <v/>
      </c>
      <c r="N199" s="161"/>
      <c r="O199" s="238" t="str">
        <f>年間受入調査入力票!U207&amp;年間受入調査入力票!V207&amp;年間受入調査入力票!W207</f>
        <v/>
      </c>
      <c r="P199" s="161"/>
      <c r="Q199" s="238" t="str">
        <f>年間受入調査入力票!X207&amp;年間受入調査入力票!Y207&amp;年間受入調査入力票!Z207&amp;年間受入調査入力票!AA207&amp;年間受入調査入力票!AB207&amp;年間受入調査入力票!AC207</f>
        <v/>
      </c>
      <c r="R199" s="161"/>
      <c r="S199" s="238" t="str">
        <f>年間受入調査入力票!AD207&amp;年間受入調査入力票!AE207&amp;年間受入調査入力票!AF207</f>
        <v/>
      </c>
      <c r="T199" s="161"/>
      <c r="U199" s="238" t="str">
        <f>年間受入調査入力票!AG207&amp;年間受入調査入力票!AH207</f>
        <v/>
      </c>
      <c r="V199" s="161"/>
      <c r="W199" s="240" t="str">
        <f t="shared" si="26"/>
        <v/>
      </c>
      <c r="X199" s="161"/>
      <c r="Y199" s="161"/>
      <c r="Z199" s="161"/>
      <c r="AA199" s="203" t="str">
        <f>IF(年間受入調査入力票!AI207="","",年間受入調査入力票!AI207)</f>
        <v/>
      </c>
      <c r="AB199" s="240" t="str">
        <f t="shared" si="28"/>
        <v/>
      </c>
      <c r="AC199" s="203" t="str">
        <f>IF(C199="","",IF(年間受入調査入力票!$C$7="","",年間受入調査入力票!$C$7))</f>
        <v/>
      </c>
      <c r="AD199" s="240"/>
      <c r="AE199" s="240"/>
      <c r="AF199" s="240"/>
      <c r="AG199" s="240"/>
      <c r="AH199" s="240"/>
      <c r="AI199" s="240"/>
      <c r="AJ199" s="240"/>
      <c r="AK199" s="240"/>
      <c r="AL199" s="240"/>
      <c r="AM199" s="240"/>
      <c r="AN199" s="240"/>
      <c r="AO199" s="240"/>
      <c r="AP199" s="240" t="str">
        <f>IF(年間受入調査入力票!AZ207="","",年間受入調査入力票!AZ207)</f>
        <v/>
      </c>
      <c r="AQ199" s="240" t="str">
        <f>IF(年間受入調査入力票!BA207="","",年間受入調査入力票!BA207)</f>
        <v/>
      </c>
      <c r="AR199" s="240"/>
      <c r="AS199" s="240" t="str">
        <f>IF(年間受入調査入力票!BB207="","",年間受入調査入力票!BB207)</f>
        <v/>
      </c>
      <c r="AT199" s="240"/>
      <c r="AU199" s="240" t="str">
        <f>IF(年間受入調査入力票!BC207="","",年間受入調査入力票!BC207)</f>
        <v/>
      </c>
      <c r="AV199" s="240"/>
      <c r="AW199" s="240" t="str">
        <f>IF(年間受入調査入力票!BD207="","",年間受入調査入力票!BD207)</f>
        <v/>
      </c>
      <c r="AX199" s="240"/>
      <c r="AY199" s="240"/>
      <c r="AZ199" s="240" t="str">
        <f>IF(年間受入調査入力票!BE207="","",年間受入調査入力票!BE207)</f>
        <v/>
      </c>
      <c r="BA199" s="240"/>
      <c r="BB199" s="240"/>
      <c r="BC199" s="240"/>
      <c r="BD199" s="240"/>
      <c r="BE199" s="240"/>
      <c r="BF199" s="203" t="str">
        <f>IF(年間受入調査入力票!B207="","",年間受入調査入力票!B207)</f>
        <v/>
      </c>
      <c r="BG199" s="240"/>
    </row>
    <row r="200" spans="1:59" s="59" customFormat="1">
      <c r="A200" s="161" t="str">
        <f t="shared" si="24"/>
        <v/>
      </c>
      <c r="B200" s="238" t="str">
        <f>年間受入調査入力票!$Z$7&amp;年間受入調査入力票!$AB$7&amp;年間受入調査入力票!$AD$7&amp;年間受入調査入力票!$AF$7&amp;年間受入調査入力票!$AH$7&amp;年間受入調査入力票!$AJ$7</f>
        <v/>
      </c>
      <c r="C200" s="203" t="str">
        <f>IF(年間受入調査入力票!A208="","",年間受入調査入力票!A208)</f>
        <v/>
      </c>
      <c r="D200" s="238" t="str">
        <f>年間受入調査入力票!L208&amp;年間受入調査入力票!M208&amp;年間受入調査入力票!N208</f>
        <v/>
      </c>
      <c r="E200" s="239" t="str">
        <f t="shared" si="27"/>
        <v/>
      </c>
      <c r="F200" s="161"/>
      <c r="G200" s="240" t="str">
        <f t="shared" si="25"/>
        <v/>
      </c>
      <c r="H200" s="161"/>
      <c r="I200" s="238" t="str">
        <f>年間受入調査入力票!O208&amp;年間受入調査入力票!P208</f>
        <v/>
      </c>
      <c r="J200" s="161"/>
      <c r="K200" s="239" t="str">
        <f>IF(年間受入調査入力票!Q208="","",年間受入調査入力票!Q208)</f>
        <v/>
      </c>
      <c r="L200" s="161"/>
      <c r="M200" s="238" t="str">
        <f>年間受入調査入力票!R208&amp;年間受入調査入力票!S208&amp;年間受入調査入力票!T208</f>
        <v/>
      </c>
      <c r="N200" s="161"/>
      <c r="O200" s="238" t="str">
        <f>年間受入調査入力票!U208&amp;年間受入調査入力票!V208&amp;年間受入調査入力票!W208</f>
        <v/>
      </c>
      <c r="P200" s="161"/>
      <c r="Q200" s="238" t="str">
        <f>年間受入調査入力票!X208&amp;年間受入調査入力票!Y208&amp;年間受入調査入力票!Z208&amp;年間受入調査入力票!AA208&amp;年間受入調査入力票!AB208&amp;年間受入調査入力票!AC208</f>
        <v/>
      </c>
      <c r="R200" s="161"/>
      <c r="S200" s="238" t="str">
        <f>年間受入調査入力票!AD208&amp;年間受入調査入力票!AE208&amp;年間受入調査入力票!AF208</f>
        <v/>
      </c>
      <c r="T200" s="161"/>
      <c r="U200" s="238" t="str">
        <f>年間受入調査入力票!AG208&amp;年間受入調査入力票!AH208</f>
        <v/>
      </c>
      <c r="V200" s="161"/>
      <c r="W200" s="240" t="str">
        <f t="shared" si="26"/>
        <v/>
      </c>
      <c r="X200" s="161"/>
      <c r="Y200" s="161"/>
      <c r="Z200" s="161"/>
      <c r="AA200" s="203" t="str">
        <f>IF(年間受入調査入力票!AI208="","",年間受入調査入力票!AI208)</f>
        <v/>
      </c>
      <c r="AB200" s="240" t="str">
        <f t="shared" si="28"/>
        <v/>
      </c>
      <c r="AC200" s="203" t="str">
        <f>IF(C200="","",IF(年間受入調査入力票!$C$7="","",年間受入調査入力票!$C$7))</f>
        <v/>
      </c>
      <c r="AD200" s="240"/>
      <c r="AE200" s="240"/>
      <c r="AF200" s="240"/>
      <c r="AG200" s="240"/>
      <c r="AH200" s="240"/>
      <c r="AI200" s="240"/>
      <c r="AJ200" s="240"/>
      <c r="AK200" s="240"/>
      <c r="AL200" s="240"/>
      <c r="AM200" s="240"/>
      <c r="AN200" s="240"/>
      <c r="AO200" s="240"/>
      <c r="AP200" s="240" t="str">
        <f>IF(年間受入調査入力票!AZ208="","",年間受入調査入力票!AZ208)</f>
        <v/>
      </c>
      <c r="AQ200" s="240" t="str">
        <f>IF(年間受入調査入力票!BA208="","",年間受入調査入力票!BA208)</f>
        <v/>
      </c>
      <c r="AR200" s="240"/>
      <c r="AS200" s="240" t="str">
        <f>IF(年間受入調査入力票!BB208="","",年間受入調査入力票!BB208)</f>
        <v/>
      </c>
      <c r="AT200" s="240"/>
      <c r="AU200" s="240" t="str">
        <f>IF(年間受入調査入力票!BC208="","",年間受入調査入力票!BC208)</f>
        <v/>
      </c>
      <c r="AV200" s="240"/>
      <c r="AW200" s="240" t="str">
        <f>IF(年間受入調査入力票!BD208="","",年間受入調査入力票!BD208)</f>
        <v/>
      </c>
      <c r="AX200" s="240"/>
      <c r="AY200" s="240"/>
      <c r="AZ200" s="240" t="str">
        <f>IF(年間受入調査入力票!BE208="","",年間受入調査入力票!BE208)</f>
        <v/>
      </c>
      <c r="BA200" s="240"/>
      <c r="BB200" s="240"/>
      <c r="BC200" s="240"/>
      <c r="BD200" s="240"/>
      <c r="BE200" s="240"/>
      <c r="BF200" s="203" t="str">
        <f>IF(年間受入調査入力票!B208="","",年間受入調査入力票!B208)</f>
        <v/>
      </c>
      <c r="BG200" s="240"/>
    </row>
    <row r="201" spans="1:59" s="59" customFormat="1">
      <c r="A201" s="161" t="str">
        <f t="shared" si="24"/>
        <v/>
      </c>
      <c r="B201" s="238" t="str">
        <f>年間受入調査入力票!$Z$7&amp;年間受入調査入力票!$AB$7&amp;年間受入調査入力票!$AD$7&amp;年間受入調査入力票!$AF$7&amp;年間受入調査入力票!$AH$7&amp;年間受入調査入力票!$AJ$7</f>
        <v/>
      </c>
      <c r="C201" s="203" t="str">
        <f>IF(年間受入調査入力票!A209="","",年間受入調査入力票!A209)</f>
        <v/>
      </c>
      <c r="D201" s="238" t="str">
        <f>年間受入調査入力票!L209&amp;年間受入調査入力票!M209&amp;年間受入調査入力票!N209</f>
        <v/>
      </c>
      <c r="E201" s="239" t="str">
        <f t="shared" si="27"/>
        <v/>
      </c>
      <c r="F201" s="161"/>
      <c r="G201" s="240" t="str">
        <f t="shared" si="25"/>
        <v/>
      </c>
      <c r="H201" s="161"/>
      <c r="I201" s="238" t="str">
        <f>年間受入調査入力票!O209&amp;年間受入調査入力票!P209</f>
        <v/>
      </c>
      <c r="J201" s="161"/>
      <c r="K201" s="239" t="str">
        <f>IF(年間受入調査入力票!Q209="","",年間受入調査入力票!Q209)</f>
        <v/>
      </c>
      <c r="L201" s="161"/>
      <c r="M201" s="238" t="str">
        <f>年間受入調査入力票!R209&amp;年間受入調査入力票!S209&amp;年間受入調査入力票!T209</f>
        <v/>
      </c>
      <c r="N201" s="161"/>
      <c r="O201" s="238" t="str">
        <f>年間受入調査入力票!U209&amp;年間受入調査入力票!V209&amp;年間受入調査入力票!W209</f>
        <v/>
      </c>
      <c r="P201" s="161"/>
      <c r="Q201" s="238" t="str">
        <f>年間受入調査入力票!X209&amp;年間受入調査入力票!Y209&amp;年間受入調査入力票!Z209&amp;年間受入調査入力票!AA209&amp;年間受入調査入力票!AB209&amp;年間受入調査入力票!AC209</f>
        <v/>
      </c>
      <c r="R201" s="161"/>
      <c r="S201" s="238" t="str">
        <f>年間受入調査入力票!AD209&amp;年間受入調査入力票!AE209&amp;年間受入調査入力票!AF209</f>
        <v/>
      </c>
      <c r="T201" s="161"/>
      <c r="U201" s="238" t="str">
        <f>年間受入調査入力票!AG209&amp;年間受入調査入力票!AH209</f>
        <v/>
      </c>
      <c r="V201" s="161"/>
      <c r="W201" s="240" t="str">
        <f t="shared" si="26"/>
        <v/>
      </c>
      <c r="X201" s="161"/>
      <c r="Y201" s="161"/>
      <c r="Z201" s="161"/>
      <c r="AA201" s="203" t="str">
        <f>IF(年間受入調査入力票!AI209="","",年間受入調査入力票!AI209)</f>
        <v/>
      </c>
      <c r="AB201" s="240" t="str">
        <f t="shared" si="28"/>
        <v/>
      </c>
      <c r="AC201" s="203" t="str">
        <f>IF(C201="","",IF(年間受入調査入力票!$C$7="","",年間受入調査入力票!$C$7))</f>
        <v/>
      </c>
      <c r="AD201" s="240"/>
      <c r="AE201" s="240"/>
      <c r="AF201" s="240"/>
      <c r="AG201" s="240"/>
      <c r="AH201" s="240"/>
      <c r="AI201" s="240"/>
      <c r="AJ201" s="240"/>
      <c r="AK201" s="240"/>
      <c r="AL201" s="240"/>
      <c r="AM201" s="240"/>
      <c r="AN201" s="240"/>
      <c r="AO201" s="240"/>
      <c r="AP201" s="240" t="str">
        <f>IF(年間受入調査入力票!AZ209="","",年間受入調査入力票!AZ209)</f>
        <v/>
      </c>
      <c r="AQ201" s="240" t="str">
        <f>IF(年間受入調査入力票!BA209="","",年間受入調査入力票!BA209)</f>
        <v/>
      </c>
      <c r="AR201" s="240"/>
      <c r="AS201" s="240" t="str">
        <f>IF(年間受入調査入力票!BB209="","",年間受入調査入力票!BB209)</f>
        <v/>
      </c>
      <c r="AT201" s="240"/>
      <c r="AU201" s="240" t="str">
        <f>IF(年間受入調査入力票!BC209="","",年間受入調査入力票!BC209)</f>
        <v/>
      </c>
      <c r="AV201" s="240"/>
      <c r="AW201" s="240" t="str">
        <f>IF(年間受入調査入力票!BD209="","",年間受入調査入力票!BD209)</f>
        <v/>
      </c>
      <c r="AX201" s="240"/>
      <c r="AY201" s="240"/>
      <c r="AZ201" s="240" t="str">
        <f>IF(年間受入調査入力票!BE209="","",年間受入調査入力票!BE209)</f>
        <v/>
      </c>
      <c r="BA201" s="240"/>
      <c r="BB201" s="240"/>
      <c r="BC201" s="240"/>
      <c r="BD201" s="240"/>
      <c r="BE201" s="240"/>
      <c r="BF201" s="203" t="str">
        <f>IF(年間受入調査入力票!B209="","",年間受入調査入力票!B209)</f>
        <v/>
      </c>
      <c r="BG201" s="240"/>
    </row>
    <row r="202" spans="1:59" s="59" customFormat="1">
      <c r="A202" s="161" t="str">
        <f t="shared" si="24"/>
        <v/>
      </c>
      <c r="B202" s="238" t="str">
        <f>年間受入調査入力票!$Z$7&amp;年間受入調査入力票!$AB$7&amp;年間受入調査入力票!$AD$7&amp;年間受入調査入力票!$AF$7&amp;年間受入調査入力票!$AH$7&amp;年間受入調査入力票!$AJ$7</f>
        <v/>
      </c>
      <c r="C202" s="203" t="str">
        <f>IF(年間受入調査入力票!A210="","",年間受入調査入力票!A210)</f>
        <v/>
      </c>
      <c r="D202" s="238" t="str">
        <f>年間受入調査入力票!L210&amp;年間受入調査入力票!M210&amp;年間受入調査入力票!N210</f>
        <v/>
      </c>
      <c r="E202" s="239" t="str">
        <f t="shared" si="27"/>
        <v/>
      </c>
      <c r="F202" s="161"/>
      <c r="G202" s="240" t="str">
        <f t="shared" si="25"/>
        <v/>
      </c>
      <c r="H202" s="161"/>
      <c r="I202" s="238" t="str">
        <f>年間受入調査入力票!O210&amp;年間受入調査入力票!P210</f>
        <v/>
      </c>
      <c r="J202" s="161"/>
      <c r="K202" s="239" t="str">
        <f>IF(年間受入調査入力票!Q210="","",年間受入調査入力票!Q210)</f>
        <v/>
      </c>
      <c r="L202" s="161"/>
      <c r="M202" s="238" t="str">
        <f>年間受入調査入力票!R210&amp;年間受入調査入力票!S210&amp;年間受入調査入力票!T210</f>
        <v/>
      </c>
      <c r="N202" s="161"/>
      <c r="O202" s="238" t="str">
        <f>年間受入調査入力票!U210&amp;年間受入調査入力票!V210&amp;年間受入調査入力票!W210</f>
        <v/>
      </c>
      <c r="P202" s="161"/>
      <c r="Q202" s="238" t="str">
        <f>年間受入調査入力票!X210&amp;年間受入調査入力票!Y210&amp;年間受入調査入力票!Z210&amp;年間受入調査入力票!AA210&amp;年間受入調査入力票!AB210&amp;年間受入調査入力票!AC210</f>
        <v/>
      </c>
      <c r="R202" s="161"/>
      <c r="S202" s="238" t="str">
        <f>年間受入調査入力票!AD210&amp;年間受入調査入力票!AE210&amp;年間受入調査入力票!AF210</f>
        <v/>
      </c>
      <c r="T202" s="161"/>
      <c r="U202" s="238" t="str">
        <f>年間受入調査入力票!AG210&amp;年間受入調査入力票!AH210</f>
        <v/>
      </c>
      <c r="V202" s="161"/>
      <c r="W202" s="240" t="str">
        <f t="shared" si="26"/>
        <v/>
      </c>
      <c r="X202" s="161"/>
      <c r="Y202" s="161"/>
      <c r="Z202" s="161"/>
      <c r="AA202" s="203" t="str">
        <f>IF(年間受入調査入力票!AI210="","",年間受入調査入力票!AI210)</f>
        <v/>
      </c>
      <c r="AB202" s="240" t="str">
        <f t="shared" si="28"/>
        <v/>
      </c>
      <c r="AC202" s="203" t="str">
        <f>IF(C202="","",IF(年間受入調査入力票!$C$7="","",年間受入調査入力票!$C$7))</f>
        <v/>
      </c>
      <c r="AD202" s="240"/>
      <c r="AE202" s="240"/>
      <c r="AF202" s="240"/>
      <c r="AG202" s="240"/>
      <c r="AH202" s="240"/>
      <c r="AI202" s="240"/>
      <c r="AJ202" s="240"/>
      <c r="AK202" s="240"/>
      <c r="AL202" s="240"/>
      <c r="AM202" s="240"/>
      <c r="AN202" s="240"/>
      <c r="AO202" s="240"/>
      <c r="AP202" s="240" t="str">
        <f>IF(年間受入調査入力票!AZ210="","",年間受入調査入力票!AZ210)</f>
        <v/>
      </c>
      <c r="AQ202" s="240" t="str">
        <f>IF(年間受入調査入力票!BA210="","",年間受入調査入力票!BA210)</f>
        <v/>
      </c>
      <c r="AR202" s="240"/>
      <c r="AS202" s="240" t="str">
        <f>IF(年間受入調査入力票!BB210="","",年間受入調査入力票!BB210)</f>
        <v/>
      </c>
      <c r="AT202" s="240"/>
      <c r="AU202" s="240" t="str">
        <f>IF(年間受入調査入力票!BC210="","",年間受入調査入力票!BC210)</f>
        <v/>
      </c>
      <c r="AV202" s="240"/>
      <c r="AW202" s="240" t="str">
        <f>IF(年間受入調査入力票!BD210="","",年間受入調査入力票!BD210)</f>
        <v/>
      </c>
      <c r="AX202" s="240"/>
      <c r="AY202" s="240"/>
      <c r="AZ202" s="240" t="str">
        <f>IF(年間受入調査入力票!BE210="","",年間受入調査入力票!BE210)</f>
        <v/>
      </c>
      <c r="BA202" s="240"/>
      <c r="BB202" s="240"/>
      <c r="BC202" s="240"/>
      <c r="BD202" s="240"/>
      <c r="BE202" s="240"/>
      <c r="BF202" s="203" t="str">
        <f>IF(年間受入調査入力票!B210="","",年間受入調査入力票!B210)</f>
        <v/>
      </c>
      <c r="BG202" s="240"/>
    </row>
    <row r="203" spans="1:59" s="59" customFormat="1">
      <c r="A203" s="161" t="str">
        <f t="shared" si="24"/>
        <v/>
      </c>
      <c r="B203" s="238" t="str">
        <f>年間受入調査入力票!$Z$7&amp;年間受入調査入力票!$AB$7&amp;年間受入調査入力票!$AD$7&amp;年間受入調査入力票!$AF$7&amp;年間受入調査入力票!$AH$7&amp;年間受入調査入力票!$AJ$7</f>
        <v/>
      </c>
      <c r="C203" s="203" t="str">
        <f>IF(年間受入調査入力票!A211="","",年間受入調査入力票!A211)</f>
        <v/>
      </c>
      <c r="D203" s="238" t="str">
        <f>年間受入調査入力票!L211&amp;年間受入調査入力票!M211&amp;年間受入調査入力票!N211</f>
        <v/>
      </c>
      <c r="E203" s="239" t="str">
        <f t="shared" si="27"/>
        <v/>
      </c>
      <c r="F203" s="161"/>
      <c r="G203" s="240" t="str">
        <f t="shared" si="25"/>
        <v/>
      </c>
      <c r="H203" s="161"/>
      <c r="I203" s="238" t="str">
        <f>年間受入調査入力票!O211&amp;年間受入調査入力票!P211</f>
        <v/>
      </c>
      <c r="J203" s="161"/>
      <c r="K203" s="239" t="str">
        <f>IF(年間受入調査入力票!Q211="","",年間受入調査入力票!Q211)</f>
        <v/>
      </c>
      <c r="L203" s="161"/>
      <c r="M203" s="238" t="str">
        <f>年間受入調査入力票!R211&amp;年間受入調査入力票!S211&amp;年間受入調査入力票!T211</f>
        <v/>
      </c>
      <c r="N203" s="161"/>
      <c r="O203" s="238" t="str">
        <f>年間受入調査入力票!U211&amp;年間受入調査入力票!V211&amp;年間受入調査入力票!W211</f>
        <v/>
      </c>
      <c r="P203" s="161"/>
      <c r="Q203" s="238" t="str">
        <f>年間受入調査入力票!X211&amp;年間受入調査入力票!Y211&amp;年間受入調査入力票!Z211&amp;年間受入調査入力票!AA211&amp;年間受入調査入力票!AB211&amp;年間受入調査入力票!AC211</f>
        <v/>
      </c>
      <c r="R203" s="161"/>
      <c r="S203" s="238" t="str">
        <f>年間受入調査入力票!AD211&amp;年間受入調査入力票!AE211&amp;年間受入調査入力票!AF211</f>
        <v/>
      </c>
      <c r="T203" s="161"/>
      <c r="U203" s="238" t="str">
        <f>年間受入調査入力票!AG211&amp;年間受入調査入力票!AH211</f>
        <v/>
      </c>
      <c r="V203" s="161"/>
      <c r="W203" s="240" t="str">
        <f t="shared" si="26"/>
        <v/>
      </c>
      <c r="X203" s="161"/>
      <c r="Y203" s="161"/>
      <c r="Z203" s="161"/>
      <c r="AA203" s="203" t="str">
        <f>IF(年間受入調査入力票!AI211="","",年間受入調査入力票!AI211)</f>
        <v/>
      </c>
      <c r="AB203" s="240" t="str">
        <f t="shared" si="28"/>
        <v/>
      </c>
      <c r="AC203" s="203" t="str">
        <f>IF(C203="","",IF(年間受入調査入力票!$C$7="","",年間受入調査入力票!$C$7))</f>
        <v/>
      </c>
      <c r="AD203" s="240"/>
      <c r="AE203" s="240"/>
      <c r="AF203" s="240"/>
      <c r="AG203" s="240"/>
      <c r="AH203" s="240"/>
      <c r="AI203" s="240"/>
      <c r="AJ203" s="240"/>
      <c r="AK203" s="240"/>
      <c r="AL203" s="240"/>
      <c r="AM203" s="240"/>
      <c r="AN203" s="240"/>
      <c r="AO203" s="240"/>
      <c r="AP203" s="240" t="str">
        <f>IF(年間受入調査入力票!AZ211="","",年間受入調査入力票!AZ211)</f>
        <v/>
      </c>
      <c r="AQ203" s="240" t="str">
        <f>IF(年間受入調査入力票!BA211="","",年間受入調査入力票!BA211)</f>
        <v/>
      </c>
      <c r="AR203" s="240"/>
      <c r="AS203" s="240" t="str">
        <f>IF(年間受入調査入力票!BB211="","",年間受入調査入力票!BB211)</f>
        <v/>
      </c>
      <c r="AT203" s="240"/>
      <c r="AU203" s="240" t="str">
        <f>IF(年間受入調査入力票!BC211="","",年間受入調査入力票!BC211)</f>
        <v/>
      </c>
      <c r="AV203" s="240"/>
      <c r="AW203" s="240" t="str">
        <f>IF(年間受入調査入力票!BD211="","",年間受入調査入力票!BD211)</f>
        <v/>
      </c>
      <c r="AX203" s="240"/>
      <c r="AY203" s="240"/>
      <c r="AZ203" s="240" t="str">
        <f>IF(年間受入調査入力票!BE211="","",年間受入調査入力票!BE211)</f>
        <v/>
      </c>
      <c r="BA203" s="240"/>
      <c r="BB203" s="240"/>
      <c r="BC203" s="240"/>
      <c r="BD203" s="240"/>
      <c r="BE203" s="240"/>
      <c r="BF203" s="203" t="str">
        <f>IF(年間受入調査入力票!B211="","",年間受入調査入力票!B211)</f>
        <v/>
      </c>
      <c r="BG203" s="240"/>
    </row>
    <row r="204" spans="1:59" s="59" customFormat="1">
      <c r="A204" s="161" t="str">
        <f t="shared" si="24"/>
        <v/>
      </c>
      <c r="B204" s="238" t="str">
        <f>年間受入調査入力票!$Z$7&amp;年間受入調査入力票!$AB$7&amp;年間受入調査入力票!$AD$7&amp;年間受入調査入力票!$AF$7&amp;年間受入調査入力票!$AH$7&amp;年間受入調査入力票!$AJ$7</f>
        <v/>
      </c>
      <c r="C204" s="203" t="str">
        <f>IF(年間受入調査入力票!A212="","",年間受入調査入力票!A212)</f>
        <v/>
      </c>
      <c r="D204" s="238" t="str">
        <f>年間受入調査入力票!L212&amp;年間受入調査入力票!M212&amp;年間受入調査入力票!N212</f>
        <v/>
      </c>
      <c r="E204" s="239" t="str">
        <f t="shared" si="27"/>
        <v/>
      </c>
      <c r="F204" s="161"/>
      <c r="G204" s="240" t="str">
        <f t="shared" si="25"/>
        <v/>
      </c>
      <c r="H204" s="161"/>
      <c r="I204" s="238" t="str">
        <f>年間受入調査入力票!O212&amp;年間受入調査入力票!P212</f>
        <v/>
      </c>
      <c r="J204" s="161"/>
      <c r="K204" s="239" t="str">
        <f>IF(年間受入調査入力票!Q212="","",年間受入調査入力票!Q212)</f>
        <v/>
      </c>
      <c r="L204" s="161"/>
      <c r="M204" s="238" t="str">
        <f>年間受入調査入力票!R212&amp;年間受入調査入力票!S212&amp;年間受入調査入力票!T212</f>
        <v/>
      </c>
      <c r="N204" s="161"/>
      <c r="O204" s="238" t="str">
        <f>年間受入調査入力票!U212&amp;年間受入調査入力票!V212&amp;年間受入調査入力票!W212</f>
        <v/>
      </c>
      <c r="P204" s="161"/>
      <c r="Q204" s="238" t="str">
        <f>年間受入調査入力票!X212&amp;年間受入調査入力票!Y212&amp;年間受入調査入力票!Z212&amp;年間受入調査入力票!AA212&amp;年間受入調査入力票!AB212&amp;年間受入調査入力票!AC212</f>
        <v/>
      </c>
      <c r="R204" s="161"/>
      <c r="S204" s="238" t="str">
        <f>年間受入調査入力票!AD212&amp;年間受入調査入力票!AE212&amp;年間受入調査入力票!AF212</f>
        <v/>
      </c>
      <c r="T204" s="161"/>
      <c r="U204" s="238" t="str">
        <f>年間受入調査入力票!AG212&amp;年間受入調査入力票!AH212</f>
        <v/>
      </c>
      <c r="V204" s="161"/>
      <c r="W204" s="240" t="str">
        <f t="shared" si="26"/>
        <v/>
      </c>
      <c r="X204" s="161"/>
      <c r="Y204" s="161"/>
      <c r="Z204" s="161"/>
      <c r="AA204" s="203" t="str">
        <f>IF(年間受入調査入力票!AI212="","",年間受入調査入力票!AI212)</f>
        <v/>
      </c>
      <c r="AB204" s="240" t="str">
        <f t="shared" si="28"/>
        <v/>
      </c>
      <c r="AC204" s="203" t="str">
        <f>IF(C204="","",IF(年間受入調査入力票!$C$7="","",年間受入調査入力票!$C$7))</f>
        <v/>
      </c>
      <c r="AD204" s="240"/>
      <c r="AE204" s="240"/>
      <c r="AF204" s="240"/>
      <c r="AG204" s="240"/>
      <c r="AH204" s="240"/>
      <c r="AI204" s="240"/>
      <c r="AJ204" s="240"/>
      <c r="AK204" s="240"/>
      <c r="AL204" s="240"/>
      <c r="AM204" s="240"/>
      <c r="AN204" s="240"/>
      <c r="AO204" s="240"/>
      <c r="AP204" s="240" t="str">
        <f>IF(年間受入調査入力票!AZ212="","",年間受入調査入力票!AZ212)</f>
        <v/>
      </c>
      <c r="AQ204" s="240" t="str">
        <f>IF(年間受入調査入力票!BA212="","",年間受入調査入力票!BA212)</f>
        <v/>
      </c>
      <c r="AR204" s="240"/>
      <c r="AS204" s="240" t="str">
        <f>IF(年間受入調査入力票!BB212="","",年間受入調査入力票!BB212)</f>
        <v/>
      </c>
      <c r="AT204" s="240"/>
      <c r="AU204" s="240" t="str">
        <f>IF(年間受入調査入力票!BC212="","",年間受入調査入力票!BC212)</f>
        <v/>
      </c>
      <c r="AV204" s="240"/>
      <c r="AW204" s="240" t="str">
        <f>IF(年間受入調査入力票!BD212="","",年間受入調査入力票!BD212)</f>
        <v/>
      </c>
      <c r="AX204" s="240"/>
      <c r="AY204" s="240"/>
      <c r="AZ204" s="240" t="str">
        <f>IF(年間受入調査入力票!BE212="","",年間受入調査入力票!BE212)</f>
        <v/>
      </c>
      <c r="BA204" s="240"/>
      <c r="BB204" s="240"/>
      <c r="BC204" s="240"/>
      <c r="BD204" s="240"/>
      <c r="BE204" s="240"/>
      <c r="BF204" s="203" t="str">
        <f>IF(年間受入調査入力票!B212="","",年間受入調査入力票!B212)</f>
        <v/>
      </c>
      <c r="BG204" s="240"/>
    </row>
    <row r="205" spans="1:59" s="59" customFormat="1">
      <c r="A205" s="161" t="str">
        <f t="shared" si="24"/>
        <v/>
      </c>
      <c r="B205" s="238" t="str">
        <f>年間受入調査入力票!$Z$7&amp;年間受入調査入力票!$AB$7&amp;年間受入調査入力票!$AD$7&amp;年間受入調査入力票!$AF$7&amp;年間受入調査入力票!$AH$7&amp;年間受入調査入力票!$AJ$7</f>
        <v/>
      </c>
      <c r="C205" s="203" t="str">
        <f>IF(年間受入調査入力票!A213="","",年間受入調査入力票!A213)</f>
        <v/>
      </c>
      <c r="D205" s="238" t="str">
        <f>年間受入調査入力票!L213&amp;年間受入調査入力票!M213&amp;年間受入調査入力票!N213</f>
        <v/>
      </c>
      <c r="E205" s="239" t="str">
        <f t="shared" si="27"/>
        <v/>
      </c>
      <c r="F205" s="161"/>
      <c r="G205" s="240" t="str">
        <f t="shared" si="25"/>
        <v/>
      </c>
      <c r="H205" s="161"/>
      <c r="I205" s="238" t="str">
        <f>年間受入調査入力票!O213&amp;年間受入調査入力票!P213</f>
        <v/>
      </c>
      <c r="J205" s="161"/>
      <c r="K205" s="239" t="str">
        <f>IF(年間受入調査入力票!Q213="","",年間受入調査入力票!Q213)</f>
        <v/>
      </c>
      <c r="L205" s="161"/>
      <c r="M205" s="238" t="str">
        <f>年間受入調査入力票!R213&amp;年間受入調査入力票!S213&amp;年間受入調査入力票!T213</f>
        <v/>
      </c>
      <c r="N205" s="161"/>
      <c r="O205" s="238" t="str">
        <f>年間受入調査入力票!U213&amp;年間受入調査入力票!V213&amp;年間受入調査入力票!W213</f>
        <v/>
      </c>
      <c r="P205" s="161"/>
      <c r="Q205" s="238" t="str">
        <f>年間受入調査入力票!X213&amp;年間受入調査入力票!Y213&amp;年間受入調査入力票!Z213&amp;年間受入調査入力票!AA213&amp;年間受入調査入力票!AB213&amp;年間受入調査入力票!AC213</f>
        <v/>
      </c>
      <c r="R205" s="161"/>
      <c r="S205" s="238" t="str">
        <f>年間受入調査入力票!AD213&amp;年間受入調査入力票!AE213&amp;年間受入調査入力票!AF213</f>
        <v/>
      </c>
      <c r="T205" s="161"/>
      <c r="U205" s="238" t="str">
        <f>年間受入調査入力票!AG213&amp;年間受入調査入力票!AH213</f>
        <v/>
      </c>
      <c r="V205" s="161"/>
      <c r="W205" s="240" t="str">
        <f t="shared" si="26"/>
        <v/>
      </c>
      <c r="X205" s="161"/>
      <c r="Y205" s="161"/>
      <c r="Z205" s="161"/>
      <c r="AA205" s="203" t="str">
        <f>IF(年間受入調査入力票!AI213="","",年間受入調査入力票!AI213)</f>
        <v/>
      </c>
      <c r="AB205" s="240" t="str">
        <f t="shared" si="28"/>
        <v/>
      </c>
      <c r="AC205" s="203" t="str">
        <f>IF(C205="","",IF(年間受入調査入力票!$C$7="","",年間受入調査入力票!$C$7))</f>
        <v/>
      </c>
      <c r="AD205" s="240"/>
      <c r="AE205" s="240"/>
      <c r="AF205" s="240"/>
      <c r="AG205" s="240"/>
      <c r="AH205" s="240"/>
      <c r="AI205" s="240"/>
      <c r="AJ205" s="240"/>
      <c r="AK205" s="240"/>
      <c r="AL205" s="240"/>
      <c r="AM205" s="240"/>
      <c r="AN205" s="240"/>
      <c r="AO205" s="240"/>
      <c r="AP205" s="240" t="str">
        <f>IF(年間受入調査入力票!AZ213="","",年間受入調査入力票!AZ213)</f>
        <v/>
      </c>
      <c r="AQ205" s="240" t="str">
        <f>IF(年間受入調査入力票!BA213="","",年間受入調査入力票!BA213)</f>
        <v/>
      </c>
      <c r="AR205" s="240"/>
      <c r="AS205" s="240" t="str">
        <f>IF(年間受入調査入力票!BB213="","",年間受入調査入力票!BB213)</f>
        <v/>
      </c>
      <c r="AT205" s="240"/>
      <c r="AU205" s="240" t="str">
        <f>IF(年間受入調査入力票!BC213="","",年間受入調査入力票!BC213)</f>
        <v/>
      </c>
      <c r="AV205" s="240"/>
      <c r="AW205" s="240" t="str">
        <f>IF(年間受入調査入力票!BD213="","",年間受入調査入力票!BD213)</f>
        <v/>
      </c>
      <c r="AX205" s="240"/>
      <c r="AY205" s="240"/>
      <c r="AZ205" s="240" t="str">
        <f>IF(年間受入調査入力票!BE213="","",年間受入調査入力票!BE213)</f>
        <v/>
      </c>
      <c r="BA205" s="240"/>
      <c r="BB205" s="240"/>
      <c r="BC205" s="240"/>
      <c r="BD205" s="240"/>
      <c r="BE205" s="240"/>
      <c r="BF205" s="203" t="str">
        <f>IF(年間受入調査入力票!B213="","",年間受入調査入力票!B213)</f>
        <v/>
      </c>
      <c r="BG205" s="240"/>
    </row>
    <row r="206" spans="1:59" s="59" customFormat="1">
      <c r="A206" s="161" t="str">
        <f t="shared" si="24"/>
        <v/>
      </c>
      <c r="B206" s="238" t="str">
        <f>年間受入調査入力票!$Z$7&amp;年間受入調査入力票!$AB$7&amp;年間受入調査入力票!$AD$7&amp;年間受入調査入力票!$AF$7&amp;年間受入調査入力票!$AH$7&amp;年間受入調査入力票!$AJ$7</f>
        <v/>
      </c>
      <c r="C206" s="203" t="str">
        <f>IF(年間受入調査入力票!A214="","",年間受入調査入力票!A214)</f>
        <v/>
      </c>
      <c r="D206" s="238" t="str">
        <f>年間受入調査入力票!L214&amp;年間受入調査入力票!M214&amp;年間受入調査入力票!N214</f>
        <v/>
      </c>
      <c r="E206" s="239" t="str">
        <f t="shared" si="27"/>
        <v/>
      </c>
      <c r="F206" s="161"/>
      <c r="G206" s="240" t="str">
        <f t="shared" si="25"/>
        <v/>
      </c>
      <c r="H206" s="161"/>
      <c r="I206" s="238" t="str">
        <f>年間受入調査入力票!O214&amp;年間受入調査入力票!P214</f>
        <v/>
      </c>
      <c r="J206" s="161"/>
      <c r="K206" s="239" t="str">
        <f>IF(年間受入調査入力票!Q214="","",年間受入調査入力票!Q214)</f>
        <v/>
      </c>
      <c r="L206" s="161"/>
      <c r="M206" s="238" t="str">
        <f>年間受入調査入力票!R214&amp;年間受入調査入力票!S214&amp;年間受入調査入力票!T214</f>
        <v/>
      </c>
      <c r="N206" s="161"/>
      <c r="O206" s="238" t="str">
        <f>年間受入調査入力票!U214&amp;年間受入調査入力票!V214&amp;年間受入調査入力票!W214</f>
        <v/>
      </c>
      <c r="P206" s="161"/>
      <c r="Q206" s="238" t="str">
        <f>年間受入調査入力票!X214&amp;年間受入調査入力票!Y214&amp;年間受入調査入力票!Z214&amp;年間受入調査入力票!AA214&amp;年間受入調査入力票!AB214&amp;年間受入調査入力票!AC214</f>
        <v/>
      </c>
      <c r="R206" s="161"/>
      <c r="S206" s="238" t="str">
        <f>年間受入調査入力票!AD214&amp;年間受入調査入力票!AE214&amp;年間受入調査入力票!AF214</f>
        <v/>
      </c>
      <c r="T206" s="161"/>
      <c r="U206" s="238" t="str">
        <f>年間受入調査入力票!AG214&amp;年間受入調査入力票!AH214</f>
        <v/>
      </c>
      <c r="V206" s="161"/>
      <c r="W206" s="240" t="str">
        <f t="shared" si="26"/>
        <v/>
      </c>
      <c r="X206" s="161"/>
      <c r="Y206" s="161"/>
      <c r="Z206" s="161"/>
      <c r="AA206" s="203" t="str">
        <f>IF(年間受入調査入力票!AI214="","",年間受入調査入力票!AI214)</f>
        <v/>
      </c>
      <c r="AB206" s="240" t="str">
        <f t="shared" si="28"/>
        <v/>
      </c>
      <c r="AC206" s="203" t="str">
        <f>IF(C206="","",IF(年間受入調査入力票!$C$7="","",年間受入調査入力票!$C$7))</f>
        <v/>
      </c>
      <c r="AD206" s="240"/>
      <c r="AE206" s="240"/>
      <c r="AF206" s="240"/>
      <c r="AG206" s="240"/>
      <c r="AH206" s="240"/>
      <c r="AI206" s="240"/>
      <c r="AJ206" s="240"/>
      <c r="AK206" s="240"/>
      <c r="AL206" s="240"/>
      <c r="AM206" s="240"/>
      <c r="AN206" s="240"/>
      <c r="AO206" s="240"/>
      <c r="AP206" s="240" t="str">
        <f>IF(年間受入調査入力票!AZ214="","",年間受入調査入力票!AZ214)</f>
        <v/>
      </c>
      <c r="AQ206" s="240" t="str">
        <f>IF(年間受入調査入力票!BA214="","",年間受入調査入力票!BA214)</f>
        <v/>
      </c>
      <c r="AR206" s="240"/>
      <c r="AS206" s="240" t="str">
        <f>IF(年間受入調査入力票!BB214="","",年間受入調査入力票!BB214)</f>
        <v/>
      </c>
      <c r="AT206" s="240"/>
      <c r="AU206" s="240" t="str">
        <f>IF(年間受入調査入力票!BC214="","",年間受入調査入力票!BC214)</f>
        <v/>
      </c>
      <c r="AV206" s="240"/>
      <c r="AW206" s="240" t="str">
        <f>IF(年間受入調査入力票!BD214="","",年間受入調査入力票!BD214)</f>
        <v/>
      </c>
      <c r="AX206" s="240"/>
      <c r="AY206" s="240"/>
      <c r="AZ206" s="240" t="str">
        <f>IF(年間受入調査入力票!BE214="","",年間受入調査入力票!BE214)</f>
        <v/>
      </c>
      <c r="BA206" s="240"/>
      <c r="BB206" s="240"/>
      <c r="BC206" s="240"/>
      <c r="BD206" s="240"/>
      <c r="BE206" s="240"/>
      <c r="BF206" s="203" t="str">
        <f>IF(年間受入調査入力票!B214="","",年間受入調査入力票!B214)</f>
        <v/>
      </c>
      <c r="BG206" s="240"/>
    </row>
    <row r="207" spans="1:59" s="59" customFormat="1">
      <c r="A207" s="161" t="str">
        <f t="shared" si="24"/>
        <v/>
      </c>
      <c r="B207" s="238" t="str">
        <f>年間受入調査入力票!$Z$7&amp;年間受入調査入力票!$AB$7&amp;年間受入調査入力票!$AD$7&amp;年間受入調査入力票!$AF$7&amp;年間受入調査入力票!$AH$7&amp;年間受入調査入力票!$AJ$7</f>
        <v/>
      </c>
      <c r="C207" s="203" t="str">
        <f>IF(年間受入調査入力票!A215="","",年間受入調査入力票!A215)</f>
        <v/>
      </c>
      <c r="D207" s="238" t="str">
        <f>年間受入調査入力票!L215&amp;年間受入調査入力票!M215&amp;年間受入調査入力票!N215</f>
        <v/>
      </c>
      <c r="E207" s="239" t="str">
        <f t="shared" si="27"/>
        <v/>
      </c>
      <c r="F207" s="161"/>
      <c r="G207" s="240" t="str">
        <f t="shared" si="25"/>
        <v/>
      </c>
      <c r="H207" s="161"/>
      <c r="I207" s="238" t="str">
        <f>年間受入調査入力票!O215&amp;年間受入調査入力票!P215</f>
        <v/>
      </c>
      <c r="J207" s="161"/>
      <c r="K207" s="239" t="str">
        <f>IF(年間受入調査入力票!Q215="","",年間受入調査入力票!Q215)</f>
        <v/>
      </c>
      <c r="L207" s="161"/>
      <c r="M207" s="238" t="str">
        <f>年間受入調査入力票!R215&amp;年間受入調査入力票!S215&amp;年間受入調査入力票!T215</f>
        <v/>
      </c>
      <c r="N207" s="161"/>
      <c r="O207" s="238" t="str">
        <f>年間受入調査入力票!U215&amp;年間受入調査入力票!V215&amp;年間受入調査入力票!W215</f>
        <v/>
      </c>
      <c r="P207" s="161"/>
      <c r="Q207" s="238" t="str">
        <f>年間受入調査入力票!X215&amp;年間受入調査入力票!Y215&amp;年間受入調査入力票!Z215&amp;年間受入調査入力票!AA215&amp;年間受入調査入力票!AB215&amp;年間受入調査入力票!AC215</f>
        <v/>
      </c>
      <c r="R207" s="161"/>
      <c r="S207" s="238" t="str">
        <f>年間受入調査入力票!AD215&amp;年間受入調査入力票!AE215&amp;年間受入調査入力票!AF215</f>
        <v/>
      </c>
      <c r="T207" s="161"/>
      <c r="U207" s="238" t="str">
        <f>年間受入調査入力票!AG215&amp;年間受入調査入力票!AH215</f>
        <v/>
      </c>
      <c r="V207" s="161"/>
      <c r="W207" s="240" t="str">
        <f t="shared" si="26"/>
        <v/>
      </c>
      <c r="X207" s="161"/>
      <c r="Y207" s="161"/>
      <c r="Z207" s="161"/>
      <c r="AA207" s="203" t="str">
        <f>IF(年間受入調査入力票!AI215="","",年間受入調査入力票!AI215)</f>
        <v/>
      </c>
      <c r="AB207" s="240" t="str">
        <f t="shared" si="28"/>
        <v/>
      </c>
      <c r="AC207" s="203" t="str">
        <f>IF(C207="","",IF(年間受入調査入力票!$C$7="","",年間受入調査入力票!$C$7))</f>
        <v/>
      </c>
      <c r="AD207" s="240"/>
      <c r="AE207" s="240"/>
      <c r="AF207" s="240"/>
      <c r="AG207" s="240"/>
      <c r="AH207" s="240"/>
      <c r="AI207" s="240"/>
      <c r="AJ207" s="240"/>
      <c r="AK207" s="240"/>
      <c r="AL207" s="240"/>
      <c r="AM207" s="240"/>
      <c r="AN207" s="240"/>
      <c r="AO207" s="240"/>
      <c r="AP207" s="240" t="str">
        <f>IF(年間受入調査入力票!AZ215="","",年間受入調査入力票!AZ215)</f>
        <v/>
      </c>
      <c r="AQ207" s="240" t="str">
        <f>IF(年間受入調査入力票!BA215="","",年間受入調査入力票!BA215)</f>
        <v/>
      </c>
      <c r="AR207" s="240"/>
      <c r="AS207" s="240" t="str">
        <f>IF(年間受入調査入力票!BB215="","",年間受入調査入力票!BB215)</f>
        <v/>
      </c>
      <c r="AT207" s="240"/>
      <c r="AU207" s="240" t="str">
        <f>IF(年間受入調査入力票!BC215="","",年間受入調査入力票!BC215)</f>
        <v/>
      </c>
      <c r="AV207" s="240"/>
      <c r="AW207" s="240" t="str">
        <f>IF(年間受入調査入力票!BD215="","",年間受入調査入力票!BD215)</f>
        <v/>
      </c>
      <c r="AX207" s="240"/>
      <c r="AY207" s="240"/>
      <c r="AZ207" s="240" t="str">
        <f>IF(年間受入調査入力票!BE215="","",年間受入調査入力票!BE215)</f>
        <v/>
      </c>
      <c r="BA207" s="240"/>
      <c r="BB207" s="240"/>
      <c r="BC207" s="240"/>
      <c r="BD207" s="240"/>
      <c r="BE207" s="240"/>
      <c r="BF207" s="203" t="str">
        <f>IF(年間受入調査入力票!B215="","",年間受入調査入力票!B215)</f>
        <v/>
      </c>
      <c r="BG207" s="240"/>
    </row>
    <row r="208" spans="1:59" s="59" customFormat="1">
      <c r="A208" s="161" t="str">
        <f t="shared" si="24"/>
        <v/>
      </c>
      <c r="B208" s="238" t="str">
        <f>年間受入調査入力票!$Z$7&amp;年間受入調査入力票!$AB$7&amp;年間受入調査入力票!$AD$7&amp;年間受入調査入力票!$AF$7&amp;年間受入調査入力票!$AH$7&amp;年間受入調査入力票!$AJ$7</f>
        <v/>
      </c>
      <c r="C208" s="203" t="str">
        <f>IF(年間受入調査入力票!A216="","",年間受入調査入力票!A216)</f>
        <v/>
      </c>
      <c r="D208" s="238" t="str">
        <f>年間受入調査入力票!L216&amp;年間受入調査入力票!M216&amp;年間受入調査入力票!N216</f>
        <v/>
      </c>
      <c r="E208" s="239" t="str">
        <f t="shared" si="27"/>
        <v/>
      </c>
      <c r="F208" s="161"/>
      <c r="G208" s="240" t="str">
        <f t="shared" si="25"/>
        <v/>
      </c>
      <c r="H208" s="161"/>
      <c r="I208" s="238" t="str">
        <f>年間受入調査入力票!O216&amp;年間受入調査入力票!P216</f>
        <v/>
      </c>
      <c r="J208" s="161"/>
      <c r="K208" s="239" t="str">
        <f>IF(年間受入調査入力票!Q216="","",年間受入調査入力票!Q216)</f>
        <v/>
      </c>
      <c r="L208" s="161"/>
      <c r="M208" s="238" t="str">
        <f>年間受入調査入力票!R216&amp;年間受入調査入力票!S216&amp;年間受入調査入力票!T216</f>
        <v/>
      </c>
      <c r="N208" s="161"/>
      <c r="O208" s="238" t="str">
        <f>年間受入調査入力票!U216&amp;年間受入調査入力票!V216&amp;年間受入調査入力票!W216</f>
        <v/>
      </c>
      <c r="P208" s="161"/>
      <c r="Q208" s="238" t="str">
        <f>年間受入調査入力票!X216&amp;年間受入調査入力票!Y216&amp;年間受入調査入力票!Z216&amp;年間受入調査入力票!AA216&amp;年間受入調査入力票!AB216&amp;年間受入調査入力票!AC216</f>
        <v/>
      </c>
      <c r="R208" s="161"/>
      <c r="S208" s="238" t="str">
        <f>年間受入調査入力票!AD216&amp;年間受入調査入力票!AE216&amp;年間受入調査入力票!AF216</f>
        <v/>
      </c>
      <c r="T208" s="161"/>
      <c r="U208" s="238" t="str">
        <f>年間受入調査入力票!AG216&amp;年間受入調査入力票!AH216</f>
        <v/>
      </c>
      <c r="V208" s="161"/>
      <c r="W208" s="240" t="str">
        <f t="shared" si="26"/>
        <v/>
      </c>
      <c r="X208" s="161"/>
      <c r="Y208" s="161"/>
      <c r="Z208" s="161"/>
      <c r="AA208" s="203" t="str">
        <f>IF(年間受入調査入力票!AI216="","",年間受入調査入力票!AI216)</f>
        <v/>
      </c>
      <c r="AB208" s="240" t="str">
        <f t="shared" si="28"/>
        <v/>
      </c>
      <c r="AC208" s="203" t="str">
        <f>IF(C208="","",IF(年間受入調査入力票!$C$7="","",年間受入調査入力票!$C$7))</f>
        <v/>
      </c>
      <c r="AD208" s="240"/>
      <c r="AE208" s="240"/>
      <c r="AF208" s="240"/>
      <c r="AG208" s="240"/>
      <c r="AH208" s="240"/>
      <c r="AI208" s="240"/>
      <c r="AJ208" s="240"/>
      <c r="AK208" s="240"/>
      <c r="AL208" s="240"/>
      <c r="AM208" s="240"/>
      <c r="AN208" s="240"/>
      <c r="AO208" s="240"/>
      <c r="AP208" s="240" t="str">
        <f>IF(年間受入調査入力票!AZ216="","",年間受入調査入力票!AZ216)</f>
        <v/>
      </c>
      <c r="AQ208" s="240" t="str">
        <f>IF(年間受入調査入力票!BA216="","",年間受入調査入力票!BA216)</f>
        <v/>
      </c>
      <c r="AR208" s="240"/>
      <c r="AS208" s="240" t="str">
        <f>IF(年間受入調査入力票!BB216="","",年間受入調査入力票!BB216)</f>
        <v/>
      </c>
      <c r="AT208" s="240"/>
      <c r="AU208" s="240" t="str">
        <f>IF(年間受入調査入力票!BC216="","",年間受入調査入力票!BC216)</f>
        <v/>
      </c>
      <c r="AV208" s="240"/>
      <c r="AW208" s="240" t="str">
        <f>IF(年間受入調査入力票!BD216="","",年間受入調査入力票!BD216)</f>
        <v/>
      </c>
      <c r="AX208" s="240"/>
      <c r="AY208" s="240"/>
      <c r="AZ208" s="240" t="str">
        <f>IF(年間受入調査入力票!BE216="","",年間受入調査入力票!BE216)</f>
        <v/>
      </c>
      <c r="BA208" s="240"/>
      <c r="BB208" s="240"/>
      <c r="BC208" s="240"/>
      <c r="BD208" s="240"/>
      <c r="BE208" s="240"/>
      <c r="BF208" s="203" t="str">
        <f>IF(年間受入調査入力票!B216="","",年間受入調査入力票!B216)</f>
        <v/>
      </c>
      <c r="BG208" s="240"/>
    </row>
    <row r="209" spans="1:59" s="59" customFormat="1">
      <c r="A209" s="161" t="str">
        <f t="shared" si="24"/>
        <v/>
      </c>
      <c r="B209" s="238" t="str">
        <f>年間受入調査入力票!$Z$7&amp;年間受入調査入力票!$AB$7&amp;年間受入調査入力票!$AD$7&amp;年間受入調査入力票!$AF$7&amp;年間受入調査入力票!$AH$7&amp;年間受入調査入力票!$AJ$7</f>
        <v/>
      </c>
      <c r="C209" s="203" t="str">
        <f>IF(年間受入調査入力票!A217="","",年間受入調査入力票!A217)</f>
        <v/>
      </c>
      <c r="D209" s="238" t="str">
        <f>年間受入調査入力票!L217&amp;年間受入調査入力票!M217&amp;年間受入調査入力票!N217</f>
        <v/>
      </c>
      <c r="E209" s="239" t="str">
        <f t="shared" si="27"/>
        <v/>
      </c>
      <c r="F209" s="161"/>
      <c r="G209" s="240" t="str">
        <f t="shared" si="25"/>
        <v/>
      </c>
      <c r="H209" s="161"/>
      <c r="I209" s="238" t="str">
        <f>年間受入調査入力票!O217&amp;年間受入調査入力票!P217</f>
        <v/>
      </c>
      <c r="J209" s="161"/>
      <c r="K209" s="239" t="str">
        <f>IF(年間受入調査入力票!Q217="","",年間受入調査入力票!Q217)</f>
        <v/>
      </c>
      <c r="L209" s="161"/>
      <c r="M209" s="238" t="str">
        <f>年間受入調査入力票!R217&amp;年間受入調査入力票!S217&amp;年間受入調査入力票!T217</f>
        <v/>
      </c>
      <c r="N209" s="161"/>
      <c r="O209" s="238" t="str">
        <f>年間受入調査入力票!U217&amp;年間受入調査入力票!V217&amp;年間受入調査入力票!W217</f>
        <v/>
      </c>
      <c r="P209" s="161"/>
      <c r="Q209" s="238" t="str">
        <f>年間受入調査入力票!X217&amp;年間受入調査入力票!Y217&amp;年間受入調査入力票!Z217&amp;年間受入調査入力票!AA217&amp;年間受入調査入力票!AB217&amp;年間受入調査入力票!AC217</f>
        <v/>
      </c>
      <c r="R209" s="161"/>
      <c r="S209" s="238" t="str">
        <f>年間受入調査入力票!AD217&amp;年間受入調査入力票!AE217&amp;年間受入調査入力票!AF217</f>
        <v/>
      </c>
      <c r="T209" s="161"/>
      <c r="U209" s="238" t="str">
        <f>年間受入調査入力票!AG217&amp;年間受入調査入力票!AH217</f>
        <v/>
      </c>
      <c r="V209" s="161"/>
      <c r="W209" s="240" t="str">
        <f t="shared" si="26"/>
        <v/>
      </c>
      <c r="X209" s="161"/>
      <c r="Y209" s="161"/>
      <c r="Z209" s="161"/>
      <c r="AA209" s="203" t="str">
        <f>IF(年間受入調査入力票!AI217="","",年間受入調査入力票!AI217)</f>
        <v/>
      </c>
      <c r="AB209" s="240" t="str">
        <f t="shared" si="28"/>
        <v/>
      </c>
      <c r="AC209" s="203" t="str">
        <f>IF(C209="","",IF(年間受入調査入力票!$C$7="","",年間受入調査入力票!$C$7))</f>
        <v/>
      </c>
      <c r="AD209" s="240"/>
      <c r="AE209" s="240"/>
      <c r="AF209" s="240"/>
      <c r="AG209" s="240"/>
      <c r="AH209" s="240"/>
      <c r="AI209" s="240"/>
      <c r="AJ209" s="240"/>
      <c r="AK209" s="240"/>
      <c r="AL209" s="240"/>
      <c r="AM209" s="240"/>
      <c r="AN209" s="240"/>
      <c r="AO209" s="240"/>
      <c r="AP209" s="240" t="str">
        <f>IF(年間受入調査入力票!AZ217="","",年間受入調査入力票!AZ217)</f>
        <v/>
      </c>
      <c r="AQ209" s="240" t="str">
        <f>IF(年間受入調査入力票!BA217="","",年間受入調査入力票!BA217)</f>
        <v/>
      </c>
      <c r="AR209" s="240"/>
      <c r="AS209" s="240" t="str">
        <f>IF(年間受入調査入力票!BB217="","",年間受入調査入力票!BB217)</f>
        <v/>
      </c>
      <c r="AT209" s="240"/>
      <c r="AU209" s="240" t="str">
        <f>IF(年間受入調査入力票!BC217="","",年間受入調査入力票!BC217)</f>
        <v/>
      </c>
      <c r="AV209" s="240"/>
      <c r="AW209" s="240" t="str">
        <f>IF(年間受入調査入力票!BD217="","",年間受入調査入力票!BD217)</f>
        <v/>
      </c>
      <c r="AX209" s="240"/>
      <c r="AY209" s="240"/>
      <c r="AZ209" s="240" t="str">
        <f>IF(年間受入調査入力票!BE217="","",年間受入調査入力票!BE217)</f>
        <v/>
      </c>
      <c r="BA209" s="240"/>
      <c r="BB209" s="240"/>
      <c r="BC209" s="240"/>
      <c r="BD209" s="240"/>
      <c r="BE209" s="240"/>
      <c r="BF209" s="203" t="str">
        <f>IF(年間受入調査入力票!B217="","",年間受入調査入力票!B217)</f>
        <v/>
      </c>
      <c r="BG209" s="240"/>
    </row>
    <row r="210" spans="1:59" s="59" customFormat="1">
      <c r="A210" s="161" t="str">
        <f t="shared" si="24"/>
        <v/>
      </c>
      <c r="B210" s="238" t="str">
        <f>年間受入調査入力票!$Z$7&amp;年間受入調査入力票!$AB$7&amp;年間受入調査入力票!$AD$7&amp;年間受入調査入力票!$AF$7&amp;年間受入調査入力票!$AH$7&amp;年間受入調査入力票!$AJ$7</f>
        <v/>
      </c>
      <c r="C210" s="203" t="str">
        <f>IF(年間受入調査入力票!A218="","",年間受入調査入力票!A218)</f>
        <v/>
      </c>
      <c r="D210" s="238" t="str">
        <f>年間受入調査入力票!L218&amp;年間受入調査入力票!M218&amp;年間受入調査入力票!N218</f>
        <v/>
      </c>
      <c r="E210" s="239" t="str">
        <f t="shared" si="27"/>
        <v/>
      </c>
      <c r="F210" s="161"/>
      <c r="G210" s="240" t="str">
        <f t="shared" si="25"/>
        <v/>
      </c>
      <c r="H210" s="161"/>
      <c r="I210" s="238" t="str">
        <f>年間受入調査入力票!O218&amp;年間受入調査入力票!P218</f>
        <v/>
      </c>
      <c r="J210" s="161"/>
      <c r="K210" s="239" t="str">
        <f>IF(年間受入調査入力票!Q218="","",年間受入調査入力票!Q218)</f>
        <v/>
      </c>
      <c r="L210" s="161"/>
      <c r="M210" s="238" t="str">
        <f>年間受入調査入力票!R218&amp;年間受入調査入力票!S218&amp;年間受入調査入力票!T218</f>
        <v/>
      </c>
      <c r="N210" s="161"/>
      <c r="O210" s="238" t="str">
        <f>年間受入調査入力票!U218&amp;年間受入調査入力票!V218&amp;年間受入調査入力票!W218</f>
        <v/>
      </c>
      <c r="P210" s="161"/>
      <c r="Q210" s="238" t="str">
        <f>年間受入調査入力票!X218&amp;年間受入調査入力票!Y218&amp;年間受入調査入力票!Z218&amp;年間受入調査入力票!AA218&amp;年間受入調査入力票!AB218&amp;年間受入調査入力票!AC218</f>
        <v/>
      </c>
      <c r="R210" s="161"/>
      <c r="S210" s="238" t="str">
        <f>年間受入調査入力票!AD218&amp;年間受入調査入力票!AE218&amp;年間受入調査入力票!AF218</f>
        <v/>
      </c>
      <c r="T210" s="161"/>
      <c r="U210" s="238" t="str">
        <f>年間受入調査入力票!AG218&amp;年間受入調査入力票!AH218</f>
        <v/>
      </c>
      <c r="V210" s="161"/>
      <c r="W210" s="240" t="str">
        <f t="shared" si="26"/>
        <v/>
      </c>
      <c r="X210" s="161"/>
      <c r="Y210" s="161"/>
      <c r="Z210" s="161"/>
      <c r="AA210" s="203" t="str">
        <f>IF(年間受入調査入力票!AI218="","",年間受入調査入力票!AI218)</f>
        <v/>
      </c>
      <c r="AB210" s="240" t="str">
        <f t="shared" si="28"/>
        <v/>
      </c>
      <c r="AC210" s="203" t="str">
        <f>IF(C210="","",IF(年間受入調査入力票!$C$7="","",年間受入調査入力票!$C$7))</f>
        <v/>
      </c>
      <c r="AD210" s="240"/>
      <c r="AE210" s="240"/>
      <c r="AF210" s="240"/>
      <c r="AG210" s="240"/>
      <c r="AH210" s="240"/>
      <c r="AI210" s="240"/>
      <c r="AJ210" s="240"/>
      <c r="AK210" s="240"/>
      <c r="AL210" s="240"/>
      <c r="AM210" s="240"/>
      <c r="AN210" s="240"/>
      <c r="AO210" s="240"/>
      <c r="AP210" s="240" t="str">
        <f>IF(年間受入調査入力票!AZ218="","",年間受入調査入力票!AZ218)</f>
        <v/>
      </c>
      <c r="AQ210" s="240" t="str">
        <f>IF(年間受入調査入力票!BA218="","",年間受入調査入力票!BA218)</f>
        <v/>
      </c>
      <c r="AR210" s="240"/>
      <c r="AS210" s="240" t="str">
        <f>IF(年間受入調査入力票!BB218="","",年間受入調査入力票!BB218)</f>
        <v/>
      </c>
      <c r="AT210" s="240"/>
      <c r="AU210" s="240" t="str">
        <f>IF(年間受入調査入力票!BC218="","",年間受入調査入力票!BC218)</f>
        <v/>
      </c>
      <c r="AV210" s="240"/>
      <c r="AW210" s="240" t="str">
        <f>IF(年間受入調査入力票!BD218="","",年間受入調査入力票!BD218)</f>
        <v/>
      </c>
      <c r="AX210" s="240"/>
      <c r="AY210" s="240"/>
      <c r="AZ210" s="240" t="str">
        <f>IF(年間受入調査入力票!BE218="","",年間受入調査入力票!BE218)</f>
        <v/>
      </c>
      <c r="BA210" s="240"/>
      <c r="BB210" s="240"/>
      <c r="BC210" s="240"/>
      <c r="BD210" s="240"/>
      <c r="BE210" s="240"/>
      <c r="BF210" s="203" t="str">
        <f>IF(年間受入調査入力票!B218="","",年間受入調査入力票!B218)</f>
        <v/>
      </c>
      <c r="BG210" s="240"/>
    </row>
    <row r="211" spans="1:59" s="59" customFormat="1">
      <c r="A211" s="161" t="str">
        <f t="shared" si="24"/>
        <v/>
      </c>
      <c r="B211" s="238" t="str">
        <f>年間受入調査入力票!$Z$7&amp;年間受入調査入力票!$AB$7&amp;年間受入調査入力票!$AD$7&amp;年間受入調査入力票!$AF$7&amp;年間受入調査入力票!$AH$7&amp;年間受入調査入力票!$AJ$7</f>
        <v/>
      </c>
      <c r="C211" s="203" t="str">
        <f>IF(年間受入調査入力票!A219="","",年間受入調査入力票!A219)</f>
        <v/>
      </c>
      <c r="D211" s="238" t="str">
        <f>年間受入調査入力票!L219&amp;年間受入調査入力票!M219&amp;年間受入調査入力票!N219</f>
        <v/>
      </c>
      <c r="E211" s="239" t="str">
        <f t="shared" si="27"/>
        <v/>
      </c>
      <c r="F211" s="161"/>
      <c r="G211" s="240" t="str">
        <f t="shared" si="25"/>
        <v/>
      </c>
      <c r="H211" s="161"/>
      <c r="I211" s="238" t="str">
        <f>年間受入調査入力票!O219&amp;年間受入調査入力票!P219</f>
        <v/>
      </c>
      <c r="J211" s="161"/>
      <c r="K211" s="239" t="str">
        <f>IF(年間受入調査入力票!Q219="","",年間受入調査入力票!Q219)</f>
        <v/>
      </c>
      <c r="L211" s="161"/>
      <c r="M211" s="238" t="str">
        <f>年間受入調査入力票!R219&amp;年間受入調査入力票!S219&amp;年間受入調査入力票!T219</f>
        <v/>
      </c>
      <c r="N211" s="161"/>
      <c r="O211" s="238" t="str">
        <f>年間受入調査入力票!U219&amp;年間受入調査入力票!V219&amp;年間受入調査入力票!W219</f>
        <v/>
      </c>
      <c r="P211" s="161"/>
      <c r="Q211" s="238" t="str">
        <f>年間受入調査入力票!X219&amp;年間受入調査入力票!Y219&amp;年間受入調査入力票!Z219&amp;年間受入調査入力票!AA219&amp;年間受入調査入力票!AB219&amp;年間受入調査入力票!AC219</f>
        <v/>
      </c>
      <c r="R211" s="161"/>
      <c r="S211" s="238" t="str">
        <f>年間受入調査入力票!AD219&amp;年間受入調査入力票!AE219&amp;年間受入調査入力票!AF219</f>
        <v/>
      </c>
      <c r="T211" s="161"/>
      <c r="U211" s="238" t="str">
        <f>年間受入調査入力票!AG219&amp;年間受入調査入力票!AH219</f>
        <v/>
      </c>
      <c r="V211" s="161"/>
      <c r="W211" s="240" t="str">
        <f t="shared" si="26"/>
        <v/>
      </c>
      <c r="X211" s="161"/>
      <c r="Y211" s="161"/>
      <c r="Z211" s="161"/>
      <c r="AA211" s="203" t="str">
        <f>IF(年間受入調査入力票!AI219="","",年間受入調査入力票!AI219)</f>
        <v/>
      </c>
      <c r="AB211" s="240" t="str">
        <f t="shared" si="28"/>
        <v/>
      </c>
      <c r="AC211" s="203" t="str">
        <f>IF(C211="","",IF(年間受入調査入力票!$C$7="","",年間受入調査入力票!$C$7))</f>
        <v/>
      </c>
      <c r="AD211" s="240"/>
      <c r="AE211" s="240"/>
      <c r="AF211" s="240"/>
      <c r="AG211" s="240"/>
      <c r="AH211" s="240"/>
      <c r="AI211" s="240"/>
      <c r="AJ211" s="240"/>
      <c r="AK211" s="240"/>
      <c r="AL211" s="240"/>
      <c r="AM211" s="240"/>
      <c r="AN211" s="240"/>
      <c r="AO211" s="240"/>
      <c r="AP211" s="240" t="str">
        <f>IF(年間受入調査入力票!AZ219="","",年間受入調査入力票!AZ219)</f>
        <v/>
      </c>
      <c r="AQ211" s="240" t="str">
        <f>IF(年間受入調査入力票!BA219="","",年間受入調査入力票!BA219)</f>
        <v/>
      </c>
      <c r="AR211" s="240"/>
      <c r="AS211" s="240" t="str">
        <f>IF(年間受入調査入力票!BB219="","",年間受入調査入力票!BB219)</f>
        <v/>
      </c>
      <c r="AT211" s="240"/>
      <c r="AU211" s="240" t="str">
        <f>IF(年間受入調査入力票!BC219="","",年間受入調査入力票!BC219)</f>
        <v/>
      </c>
      <c r="AV211" s="240"/>
      <c r="AW211" s="240" t="str">
        <f>IF(年間受入調査入力票!BD219="","",年間受入調査入力票!BD219)</f>
        <v/>
      </c>
      <c r="AX211" s="240"/>
      <c r="AY211" s="240"/>
      <c r="AZ211" s="240" t="str">
        <f>IF(年間受入調査入力票!BE219="","",年間受入調査入力票!BE219)</f>
        <v/>
      </c>
      <c r="BA211" s="240"/>
      <c r="BB211" s="240"/>
      <c r="BC211" s="240"/>
      <c r="BD211" s="240"/>
      <c r="BE211" s="240"/>
      <c r="BF211" s="203" t="str">
        <f>IF(年間受入調査入力票!B219="","",年間受入調査入力票!B219)</f>
        <v/>
      </c>
      <c r="BG211" s="240"/>
    </row>
    <row r="212" spans="1:59" s="59" customFormat="1">
      <c r="A212" s="161" t="str">
        <f t="shared" si="24"/>
        <v/>
      </c>
      <c r="B212" s="238" t="str">
        <f>年間受入調査入力票!$Z$7&amp;年間受入調査入力票!$AB$7&amp;年間受入調査入力票!$AD$7&amp;年間受入調査入力票!$AF$7&amp;年間受入調査入力票!$AH$7&amp;年間受入調査入力票!$AJ$7</f>
        <v/>
      </c>
      <c r="C212" s="203" t="str">
        <f>IF(年間受入調査入力票!A220="","",年間受入調査入力票!A220)</f>
        <v/>
      </c>
      <c r="D212" s="238" t="str">
        <f>年間受入調査入力票!L220&amp;年間受入調査入力票!M220&amp;年間受入調査入力票!N220</f>
        <v/>
      </c>
      <c r="E212" s="239" t="str">
        <f t="shared" si="27"/>
        <v/>
      </c>
      <c r="F212" s="161"/>
      <c r="G212" s="240" t="str">
        <f t="shared" si="25"/>
        <v/>
      </c>
      <c r="H212" s="161"/>
      <c r="I212" s="238" t="str">
        <f>年間受入調査入力票!O220&amp;年間受入調査入力票!P220</f>
        <v/>
      </c>
      <c r="J212" s="161"/>
      <c r="K212" s="239" t="str">
        <f>IF(年間受入調査入力票!Q220="","",年間受入調査入力票!Q220)</f>
        <v/>
      </c>
      <c r="L212" s="161"/>
      <c r="M212" s="238" t="str">
        <f>年間受入調査入力票!R220&amp;年間受入調査入力票!S220&amp;年間受入調査入力票!T220</f>
        <v/>
      </c>
      <c r="N212" s="161"/>
      <c r="O212" s="238" t="str">
        <f>年間受入調査入力票!U220&amp;年間受入調査入力票!V220&amp;年間受入調査入力票!W220</f>
        <v/>
      </c>
      <c r="P212" s="161"/>
      <c r="Q212" s="238" t="str">
        <f>年間受入調査入力票!X220&amp;年間受入調査入力票!Y220&amp;年間受入調査入力票!Z220&amp;年間受入調査入力票!AA220&amp;年間受入調査入力票!AB220&amp;年間受入調査入力票!AC220</f>
        <v/>
      </c>
      <c r="R212" s="161"/>
      <c r="S212" s="238" t="str">
        <f>年間受入調査入力票!AD220&amp;年間受入調査入力票!AE220&amp;年間受入調査入力票!AF220</f>
        <v/>
      </c>
      <c r="T212" s="161"/>
      <c r="U212" s="238" t="str">
        <f>年間受入調査入力票!AG220&amp;年間受入調査入力票!AH220</f>
        <v/>
      </c>
      <c r="V212" s="161"/>
      <c r="W212" s="240" t="str">
        <f t="shared" si="26"/>
        <v/>
      </c>
      <c r="X212" s="161"/>
      <c r="Y212" s="161"/>
      <c r="Z212" s="161"/>
      <c r="AA212" s="203" t="str">
        <f>IF(年間受入調査入力票!AI220="","",年間受入調査入力票!AI220)</f>
        <v/>
      </c>
      <c r="AB212" s="240" t="str">
        <f t="shared" si="28"/>
        <v/>
      </c>
      <c r="AC212" s="203" t="str">
        <f>IF(C212="","",IF(年間受入調査入力票!$C$7="","",年間受入調査入力票!$C$7))</f>
        <v/>
      </c>
      <c r="AD212" s="240"/>
      <c r="AE212" s="240"/>
      <c r="AF212" s="240"/>
      <c r="AG212" s="240"/>
      <c r="AH212" s="240"/>
      <c r="AI212" s="240"/>
      <c r="AJ212" s="240"/>
      <c r="AK212" s="240"/>
      <c r="AL212" s="240"/>
      <c r="AM212" s="240"/>
      <c r="AN212" s="240"/>
      <c r="AO212" s="240"/>
      <c r="AP212" s="240" t="str">
        <f>IF(年間受入調査入力票!AZ220="","",年間受入調査入力票!AZ220)</f>
        <v/>
      </c>
      <c r="AQ212" s="240" t="str">
        <f>IF(年間受入調査入力票!BA220="","",年間受入調査入力票!BA220)</f>
        <v/>
      </c>
      <c r="AR212" s="240"/>
      <c r="AS212" s="240" t="str">
        <f>IF(年間受入調査入力票!BB220="","",年間受入調査入力票!BB220)</f>
        <v/>
      </c>
      <c r="AT212" s="240"/>
      <c r="AU212" s="240" t="str">
        <f>IF(年間受入調査入力票!BC220="","",年間受入調査入力票!BC220)</f>
        <v/>
      </c>
      <c r="AV212" s="240"/>
      <c r="AW212" s="240" t="str">
        <f>IF(年間受入調査入力票!BD220="","",年間受入調査入力票!BD220)</f>
        <v/>
      </c>
      <c r="AX212" s="240"/>
      <c r="AY212" s="240"/>
      <c r="AZ212" s="240" t="str">
        <f>IF(年間受入調査入力票!BE220="","",年間受入調査入力票!BE220)</f>
        <v/>
      </c>
      <c r="BA212" s="240"/>
      <c r="BB212" s="240"/>
      <c r="BC212" s="240"/>
      <c r="BD212" s="240"/>
      <c r="BE212" s="240"/>
      <c r="BF212" s="203" t="str">
        <f>IF(年間受入調査入力票!B220="","",年間受入調査入力票!B220)</f>
        <v/>
      </c>
      <c r="BG212" s="240"/>
    </row>
    <row r="213" spans="1:59" s="59" customFormat="1">
      <c r="A213" s="161" t="str">
        <f t="shared" si="24"/>
        <v/>
      </c>
      <c r="B213" s="238" t="str">
        <f>年間受入調査入力票!$Z$7&amp;年間受入調査入力票!$AB$7&amp;年間受入調査入力票!$AD$7&amp;年間受入調査入力票!$AF$7&amp;年間受入調査入力票!$AH$7&amp;年間受入調査入力票!$AJ$7</f>
        <v/>
      </c>
      <c r="C213" s="203" t="str">
        <f>IF(年間受入調査入力票!A221="","",年間受入調査入力票!A221)</f>
        <v/>
      </c>
      <c r="D213" s="238" t="str">
        <f>年間受入調査入力票!L221&amp;年間受入調査入力票!M221&amp;年間受入調査入力票!N221</f>
        <v/>
      </c>
      <c r="E213" s="239" t="str">
        <f t="shared" si="27"/>
        <v/>
      </c>
      <c r="F213" s="161"/>
      <c r="G213" s="240" t="str">
        <f t="shared" si="25"/>
        <v/>
      </c>
      <c r="H213" s="161"/>
      <c r="I213" s="238" t="str">
        <f>年間受入調査入力票!O221&amp;年間受入調査入力票!P221</f>
        <v/>
      </c>
      <c r="J213" s="161"/>
      <c r="K213" s="239" t="str">
        <f>IF(年間受入調査入力票!Q221="","",年間受入調査入力票!Q221)</f>
        <v/>
      </c>
      <c r="L213" s="161"/>
      <c r="M213" s="238" t="str">
        <f>年間受入調査入力票!R221&amp;年間受入調査入力票!S221&amp;年間受入調査入力票!T221</f>
        <v/>
      </c>
      <c r="N213" s="161"/>
      <c r="O213" s="238" t="str">
        <f>年間受入調査入力票!U221&amp;年間受入調査入力票!V221&amp;年間受入調査入力票!W221</f>
        <v/>
      </c>
      <c r="P213" s="161"/>
      <c r="Q213" s="238" t="str">
        <f>年間受入調査入力票!X221&amp;年間受入調査入力票!Y221&amp;年間受入調査入力票!Z221&amp;年間受入調査入力票!AA221&amp;年間受入調査入力票!AB221&amp;年間受入調査入力票!AC221</f>
        <v/>
      </c>
      <c r="R213" s="161"/>
      <c r="S213" s="238" t="str">
        <f>年間受入調査入力票!AD221&amp;年間受入調査入力票!AE221&amp;年間受入調査入力票!AF221</f>
        <v/>
      </c>
      <c r="T213" s="161"/>
      <c r="U213" s="238" t="str">
        <f>年間受入調査入力票!AG221&amp;年間受入調査入力票!AH221</f>
        <v/>
      </c>
      <c r="V213" s="161"/>
      <c r="W213" s="240" t="str">
        <f t="shared" si="26"/>
        <v/>
      </c>
      <c r="X213" s="161"/>
      <c r="Y213" s="161"/>
      <c r="Z213" s="161"/>
      <c r="AA213" s="203" t="str">
        <f>IF(年間受入調査入力票!AI221="","",年間受入調査入力票!AI221)</f>
        <v/>
      </c>
      <c r="AB213" s="240" t="str">
        <f t="shared" si="28"/>
        <v/>
      </c>
      <c r="AC213" s="203" t="str">
        <f>IF(C213="","",IF(年間受入調査入力票!$C$7="","",年間受入調査入力票!$C$7))</f>
        <v/>
      </c>
      <c r="AD213" s="240"/>
      <c r="AE213" s="240"/>
      <c r="AF213" s="240"/>
      <c r="AG213" s="240"/>
      <c r="AH213" s="240"/>
      <c r="AI213" s="240"/>
      <c r="AJ213" s="240"/>
      <c r="AK213" s="240"/>
      <c r="AL213" s="240"/>
      <c r="AM213" s="240"/>
      <c r="AN213" s="240"/>
      <c r="AO213" s="240"/>
      <c r="AP213" s="240" t="str">
        <f>IF(年間受入調査入力票!AZ221="","",年間受入調査入力票!AZ221)</f>
        <v/>
      </c>
      <c r="AQ213" s="240" t="str">
        <f>IF(年間受入調査入力票!BA221="","",年間受入調査入力票!BA221)</f>
        <v/>
      </c>
      <c r="AR213" s="240"/>
      <c r="AS213" s="240" t="str">
        <f>IF(年間受入調査入力票!BB221="","",年間受入調査入力票!BB221)</f>
        <v/>
      </c>
      <c r="AT213" s="240"/>
      <c r="AU213" s="240" t="str">
        <f>IF(年間受入調査入力票!BC221="","",年間受入調査入力票!BC221)</f>
        <v/>
      </c>
      <c r="AV213" s="240"/>
      <c r="AW213" s="240" t="str">
        <f>IF(年間受入調査入力票!BD221="","",年間受入調査入力票!BD221)</f>
        <v/>
      </c>
      <c r="AX213" s="240"/>
      <c r="AY213" s="240"/>
      <c r="AZ213" s="240" t="str">
        <f>IF(年間受入調査入力票!BE221="","",年間受入調査入力票!BE221)</f>
        <v/>
      </c>
      <c r="BA213" s="240"/>
      <c r="BB213" s="240"/>
      <c r="BC213" s="240"/>
      <c r="BD213" s="240"/>
      <c r="BE213" s="240"/>
      <c r="BF213" s="203" t="str">
        <f>IF(年間受入調査入力票!B221="","",年間受入調査入力票!B221)</f>
        <v/>
      </c>
      <c r="BG213" s="240"/>
    </row>
    <row r="214" spans="1:59" s="59" customFormat="1">
      <c r="A214" s="161" t="str">
        <f t="shared" si="24"/>
        <v/>
      </c>
      <c r="B214" s="238" t="str">
        <f>年間受入調査入力票!$Z$7&amp;年間受入調査入力票!$AB$7&amp;年間受入調査入力票!$AD$7&amp;年間受入調査入力票!$AF$7&amp;年間受入調査入力票!$AH$7&amp;年間受入調査入力票!$AJ$7</f>
        <v/>
      </c>
      <c r="C214" s="203" t="str">
        <f>IF(年間受入調査入力票!A222="","",年間受入調査入力票!A222)</f>
        <v/>
      </c>
      <c r="D214" s="238" t="str">
        <f>年間受入調査入力票!L222&amp;年間受入調査入力票!M222&amp;年間受入調査入力票!N222</f>
        <v/>
      </c>
      <c r="E214" s="239" t="str">
        <f t="shared" si="27"/>
        <v/>
      </c>
      <c r="F214" s="161"/>
      <c r="G214" s="240" t="str">
        <f t="shared" si="25"/>
        <v/>
      </c>
      <c r="H214" s="161"/>
      <c r="I214" s="238" t="str">
        <f>年間受入調査入力票!O222&amp;年間受入調査入力票!P222</f>
        <v/>
      </c>
      <c r="J214" s="161"/>
      <c r="K214" s="239" t="str">
        <f>IF(年間受入調査入力票!Q222="","",年間受入調査入力票!Q222)</f>
        <v/>
      </c>
      <c r="L214" s="161"/>
      <c r="M214" s="238" t="str">
        <f>年間受入調査入力票!R222&amp;年間受入調査入力票!S222&amp;年間受入調査入力票!T222</f>
        <v/>
      </c>
      <c r="N214" s="161"/>
      <c r="O214" s="238" t="str">
        <f>年間受入調査入力票!U222&amp;年間受入調査入力票!V222&amp;年間受入調査入力票!W222</f>
        <v/>
      </c>
      <c r="P214" s="161"/>
      <c r="Q214" s="238" t="str">
        <f>年間受入調査入力票!X222&amp;年間受入調査入力票!Y222&amp;年間受入調査入力票!Z222&amp;年間受入調査入力票!AA222&amp;年間受入調査入力票!AB222&amp;年間受入調査入力票!AC222</f>
        <v/>
      </c>
      <c r="R214" s="161"/>
      <c r="S214" s="238" t="str">
        <f>年間受入調査入力票!AD222&amp;年間受入調査入力票!AE222&amp;年間受入調査入力票!AF222</f>
        <v/>
      </c>
      <c r="T214" s="161"/>
      <c r="U214" s="238" t="str">
        <f>年間受入調査入力票!AG222&amp;年間受入調査入力票!AH222</f>
        <v/>
      </c>
      <c r="V214" s="161"/>
      <c r="W214" s="240" t="str">
        <f t="shared" si="26"/>
        <v/>
      </c>
      <c r="X214" s="161"/>
      <c r="Y214" s="161"/>
      <c r="Z214" s="161"/>
      <c r="AA214" s="203" t="str">
        <f>IF(年間受入調査入力票!AI222="","",年間受入調査入力票!AI222)</f>
        <v/>
      </c>
      <c r="AB214" s="240" t="str">
        <f t="shared" si="28"/>
        <v/>
      </c>
      <c r="AC214" s="203" t="str">
        <f>IF(C214="","",IF(年間受入調査入力票!$C$7="","",年間受入調査入力票!$C$7))</f>
        <v/>
      </c>
      <c r="AD214" s="240"/>
      <c r="AE214" s="240"/>
      <c r="AF214" s="240"/>
      <c r="AG214" s="240"/>
      <c r="AH214" s="240"/>
      <c r="AI214" s="240"/>
      <c r="AJ214" s="240"/>
      <c r="AK214" s="240"/>
      <c r="AL214" s="240"/>
      <c r="AM214" s="240"/>
      <c r="AN214" s="240"/>
      <c r="AO214" s="240"/>
      <c r="AP214" s="240" t="str">
        <f>IF(年間受入調査入力票!AZ222="","",年間受入調査入力票!AZ222)</f>
        <v/>
      </c>
      <c r="AQ214" s="240" t="str">
        <f>IF(年間受入調査入力票!BA222="","",年間受入調査入力票!BA222)</f>
        <v/>
      </c>
      <c r="AR214" s="240"/>
      <c r="AS214" s="240" t="str">
        <f>IF(年間受入調査入力票!BB222="","",年間受入調査入力票!BB222)</f>
        <v/>
      </c>
      <c r="AT214" s="240"/>
      <c r="AU214" s="240" t="str">
        <f>IF(年間受入調査入力票!BC222="","",年間受入調査入力票!BC222)</f>
        <v/>
      </c>
      <c r="AV214" s="240"/>
      <c r="AW214" s="240" t="str">
        <f>IF(年間受入調査入力票!BD222="","",年間受入調査入力票!BD222)</f>
        <v/>
      </c>
      <c r="AX214" s="240"/>
      <c r="AY214" s="240"/>
      <c r="AZ214" s="240" t="str">
        <f>IF(年間受入調査入力票!BE222="","",年間受入調査入力票!BE222)</f>
        <v/>
      </c>
      <c r="BA214" s="240"/>
      <c r="BB214" s="240"/>
      <c r="BC214" s="240"/>
      <c r="BD214" s="240"/>
      <c r="BE214" s="240"/>
      <c r="BF214" s="203" t="str">
        <f>IF(年間受入調査入力票!B222="","",年間受入調査入力票!B222)</f>
        <v/>
      </c>
      <c r="BG214" s="240"/>
    </row>
    <row r="215" spans="1:59" s="59" customFormat="1">
      <c r="A215" s="161" t="str">
        <f t="shared" si="24"/>
        <v/>
      </c>
      <c r="B215" s="238" t="str">
        <f>年間受入調査入力票!$Z$7&amp;年間受入調査入力票!$AB$7&amp;年間受入調査入力票!$AD$7&amp;年間受入調査入力票!$AF$7&amp;年間受入調査入力票!$AH$7&amp;年間受入調査入力票!$AJ$7</f>
        <v/>
      </c>
      <c r="C215" s="203" t="str">
        <f>IF(年間受入調査入力票!A223="","",年間受入調査入力票!A223)</f>
        <v/>
      </c>
      <c r="D215" s="238" t="str">
        <f>年間受入調査入力票!L223&amp;年間受入調査入力票!M223&amp;年間受入調査入力票!N223</f>
        <v/>
      </c>
      <c r="E215" s="239" t="str">
        <f t="shared" si="27"/>
        <v/>
      </c>
      <c r="F215" s="161"/>
      <c r="G215" s="240" t="str">
        <f t="shared" si="25"/>
        <v/>
      </c>
      <c r="H215" s="161"/>
      <c r="I215" s="238" t="str">
        <f>年間受入調査入力票!O223&amp;年間受入調査入力票!P223</f>
        <v/>
      </c>
      <c r="J215" s="161"/>
      <c r="K215" s="239" t="str">
        <f>IF(年間受入調査入力票!Q223="","",年間受入調査入力票!Q223)</f>
        <v/>
      </c>
      <c r="L215" s="161"/>
      <c r="M215" s="238" t="str">
        <f>年間受入調査入力票!R223&amp;年間受入調査入力票!S223&amp;年間受入調査入力票!T223</f>
        <v/>
      </c>
      <c r="N215" s="161"/>
      <c r="O215" s="238" t="str">
        <f>年間受入調査入力票!U223&amp;年間受入調査入力票!V223&amp;年間受入調査入力票!W223</f>
        <v/>
      </c>
      <c r="P215" s="161"/>
      <c r="Q215" s="238" t="str">
        <f>年間受入調査入力票!X223&amp;年間受入調査入力票!Y223&amp;年間受入調査入力票!Z223&amp;年間受入調査入力票!AA223&amp;年間受入調査入力票!AB223&amp;年間受入調査入力票!AC223</f>
        <v/>
      </c>
      <c r="R215" s="161"/>
      <c r="S215" s="238" t="str">
        <f>年間受入調査入力票!AD223&amp;年間受入調査入力票!AE223&amp;年間受入調査入力票!AF223</f>
        <v/>
      </c>
      <c r="T215" s="161"/>
      <c r="U215" s="238" t="str">
        <f>年間受入調査入力票!AG223&amp;年間受入調査入力票!AH223</f>
        <v/>
      </c>
      <c r="V215" s="161"/>
      <c r="W215" s="240" t="str">
        <f t="shared" si="26"/>
        <v/>
      </c>
      <c r="X215" s="161"/>
      <c r="Y215" s="161"/>
      <c r="Z215" s="161"/>
      <c r="AA215" s="203" t="str">
        <f>IF(年間受入調査入力票!AI223="","",年間受入調査入力票!AI223)</f>
        <v/>
      </c>
      <c r="AB215" s="240" t="str">
        <f t="shared" si="28"/>
        <v/>
      </c>
      <c r="AC215" s="203" t="str">
        <f>IF(C215="","",IF(年間受入調査入力票!$C$7="","",年間受入調査入力票!$C$7))</f>
        <v/>
      </c>
      <c r="AD215" s="240"/>
      <c r="AE215" s="240"/>
      <c r="AF215" s="240"/>
      <c r="AG215" s="240"/>
      <c r="AH215" s="240"/>
      <c r="AI215" s="240"/>
      <c r="AJ215" s="240"/>
      <c r="AK215" s="240"/>
      <c r="AL215" s="240"/>
      <c r="AM215" s="240"/>
      <c r="AN215" s="240"/>
      <c r="AO215" s="240"/>
      <c r="AP215" s="240" t="str">
        <f>IF(年間受入調査入力票!AZ223="","",年間受入調査入力票!AZ223)</f>
        <v/>
      </c>
      <c r="AQ215" s="240" t="str">
        <f>IF(年間受入調査入力票!BA223="","",年間受入調査入力票!BA223)</f>
        <v/>
      </c>
      <c r="AR215" s="240"/>
      <c r="AS215" s="240" t="str">
        <f>IF(年間受入調査入力票!BB223="","",年間受入調査入力票!BB223)</f>
        <v/>
      </c>
      <c r="AT215" s="240"/>
      <c r="AU215" s="240" t="str">
        <f>IF(年間受入調査入力票!BC223="","",年間受入調査入力票!BC223)</f>
        <v/>
      </c>
      <c r="AV215" s="240"/>
      <c r="AW215" s="240" t="str">
        <f>IF(年間受入調査入力票!BD223="","",年間受入調査入力票!BD223)</f>
        <v/>
      </c>
      <c r="AX215" s="240"/>
      <c r="AY215" s="240"/>
      <c r="AZ215" s="240" t="str">
        <f>IF(年間受入調査入力票!BE223="","",年間受入調査入力票!BE223)</f>
        <v/>
      </c>
      <c r="BA215" s="240"/>
      <c r="BB215" s="240"/>
      <c r="BC215" s="240"/>
      <c r="BD215" s="240"/>
      <c r="BE215" s="240"/>
      <c r="BF215" s="203" t="str">
        <f>IF(年間受入調査入力票!B223="","",年間受入調査入力票!B223)</f>
        <v/>
      </c>
      <c r="BG215" s="240"/>
    </row>
    <row r="216" spans="1:59" s="59" customFormat="1">
      <c r="A216" s="161" t="str">
        <f t="shared" si="24"/>
        <v/>
      </c>
      <c r="B216" s="238" t="str">
        <f>年間受入調査入力票!$Z$7&amp;年間受入調査入力票!$AB$7&amp;年間受入調査入力票!$AD$7&amp;年間受入調査入力票!$AF$7&amp;年間受入調査入力票!$AH$7&amp;年間受入調査入力票!$AJ$7</f>
        <v/>
      </c>
      <c r="C216" s="203" t="str">
        <f>IF(年間受入調査入力票!A224="","",年間受入調査入力票!A224)</f>
        <v/>
      </c>
      <c r="D216" s="238" t="str">
        <f>年間受入調査入力票!L224&amp;年間受入調査入力票!M224&amp;年間受入調査入力票!N224</f>
        <v/>
      </c>
      <c r="E216" s="239" t="str">
        <f t="shared" si="27"/>
        <v/>
      </c>
      <c r="F216" s="161"/>
      <c r="G216" s="240" t="str">
        <f t="shared" si="25"/>
        <v/>
      </c>
      <c r="H216" s="161"/>
      <c r="I216" s="238" t="str">
        <f>年間受入調査入力票!O224&amp;年間受入調査入力票!P224</f>
        <v/>
      </c>
      <c r="J216" s="161"/>
      <c r="K216" s="239" t="str">
        <f>IF(年間受入調査入力票!Q224="","",年間受入調査入力票!Q224)</f>
        <v/>
      </c>
      <c r="L216" s="161"/>
      <c r="M216" s="238" t="str">
        <f>年間受入調査入力票!R224&amp;年間受入調査入力票!S224&amp;年間受入調査入力票!T224</f>
        <v/>
      </c>
      <c r="N216" s="161"/>
      <c r="O216" s="238" t="str">
        <f>年間受入調査入力票!U224&amp;年間受入調査入力票!V224&amp;年間受入調査入力票!W224</f>
        <v/>
      </c>
      <c r="P216" s="161"/>
      <c r="Q216" s="238" t="str">
        <f>年間受入調査入力票!X224&amp;年間受入調査入力票!Y224&amp;年間受入調査入力票!Z224&amp;年間受入調査入力票!AA224&amp;年間受入調査入力票!AB224&amp;年間受入調査入力票!AC224</f>
        <v/>
      </c>
      <c r="R216" s="161"/>
      <c r="S216" s="238" t="str">
        <f>年間受入調査入力票!AD224&amp;年間受入調査入力票!AE224&amp;年間受入調査入力票!AF224</f>
        <v/>
      </c>
      <c r="T216" s="161"/>
      <c r="U216" s="238" t="str">
        <f>年間受入調査入力票!AG224&amp;年間受入調査入力票!AH224</f>
        <v/>
      </c>
      <c r="V216" s="161"/>
      <c r="W216" s="240" t="str">
        <f t="shared" si="26"/>
        <v/>
      </c>
      <c r="X216" s="161"/>
      <c r="Y216" s="161"/>
      <c r="Z216" s="161"/>
      <c r="AA216" s="203" t="str">
        <f>IF(年間受入調査入力票!AI224="","",年間受入調査入力票!AI224)</f>
        <v/>
      </c>
      <c r="AB216" s="240" t="str">
        <f t="shared" si="28"/>
        <v/>
      </c>
      <c r="AC216" s="203" t="str">
        <f>IF(C216="","",IF(年間受入調査入力票!$C$7="","",年間受入調査入力票!$C$7))</f>
        <v/>
      </c>
      <c r="AD216" s="240"/>
      <c r="AE216" s="240"/>
      <c r="AF216" s="240"/>
      <c r="AG216" s="240"/>
      <c r="AH216" s="240"/>
      <c r="AI216" s="240"/>
      <c r="AJ216" s="240"/>
      <c r="AK216" s="240"/>
      <c r="AL216" s="240"/>
      <c r="AM216" s="240"/>
      <c r="AN216" s="240"/>
      <c r="AO216" s="240"/>
      <c r="AP216" s="240" t="str">
        <f>IF(年間受入調査入力票!AZ224="","",年間受入調査入力票!AZ224)</f>
        <v/>
      </c>
      <c r="AQ216" s="240" t="str">
        <f>IF(年間受入調査入力票!BA224="","",年間受入調査入力票!BA224)</f>
        <v/>
      </c>
      <c r="AR216" s="240"/>
      <c r="AS216" s="240" t="str">
        <f>IF(年間受入調査入力票!BB224="","",年間受入調査入力票!BB224)</f>
        <v/>
      </c>
      <c r="AT216" s="240"/>
      <c r="AU216" s="240" t="str">
        <f>IF(年間受入調査入力票!BC224="","",年間受入調査入力票!BC224)</f>
        <v/>
      </c>
      <c r="AV216" s="240"/>
      <c r="AW216" s="240" t="str">
        <f>IF(年間受入調査入力票!BD224="","",年間受入調査入力票!BD224)</f>
        <v/>
      </c>
      <c r="AX216" s="240"/>
      <c r="AY216" s="240"/>
      <c r="AZ216" s="240" t="str">
        <f>IF(年間受入調査入力票!BE224="","",年間受入調査入力票!BE224)</f>
        <v/>
      </c>
      <c r="BA216" s="240"/>
      <c r="BB216" s="240"/>
      <c r="BC216" s="240"/>
      <c r="BD216" s="240"/>
      <c r="BE216" s="240"/>
      <c r="BF216" s="203" t="str">
        <f>IF(年間受入調査入力票!B224="","",年間受入調査入力票!B224)</f>
        <v/>
      </c>
      <c r="BG216" s="240"/>
    </row>
    <row r="217" spans="1:59" s="59" customFormat="1">
      <c r="A217" s="161" t="str">
        <f t="shared" si="24"/>
        <v/>
      </c>
      <c r="B217" s="238" t="str">
        <f>年間受入調査入力票!$Z$7&amp;年間受入調査入力票!$AB$7&amp;年間受入調査入力票!$AD$7&amp;年間受入調査入力票!$AF$7&amp;年間受入調査入力票!$AH$7&amp;年間受入調査入力票!$AJ$7</f>
        <v/>
      </c>
      <c r="C217" s="203" t="str">
        <f>IF(年間受入調査入力票!A225="","",年間受入調査入力票!A225)</f>
        <v/>
      </c>
      <c r="D217" s="238" t="str">
        <f>年間受入調査入力票!L225&amp;年間受入調査入力票!M225&amp;年間受入調査入力票!N225</f>
        <v/>
      </c>
      <c r="E217" s="239" t="str">
        <f t="shared" si="27"/>
        <v/>
      </c>
      <c r="F217" s="161"/>
      <c r="G217" s="240" t="str">
        <f t="shared" si="25"/>
        <v/>
      </c>
      <c r="H217" s="161"/>
      <c r="I217" s="238" t="str">
        <f>年間受入調査入力票!O225&amp;年間受入調査入力票!P225</f>
        <v/>
      </c>
      <c r="J217" s="161"/>
      <c r="K217" s="239" t="str">
        <f>IF(年間受入調査入力票!Q225="","",年間受入調査入力票!Q225)</f>
        <v/>
      </c>
      <c r="L217" s="161"/>
      <c r="M217" s="238" t="str">
        <f>年間受入調査入力票!R225&amp;年間受入調査入力票!S225&amp;年間受入調査入力票!T225</f>
        <v/>
      </c>
      <c r="N217" s="161"/>
      <c r="O217" s="238" t="str">
        <f>年間受入調査入力票!U225&amp;年間受入調査入力票!V225&amp;年間受入調査入力票!W225</f>
        <v/>
      </c>
      <c r="P217" s="161"/>
      <c r="Q217" s="238" t="str">
        <f>年間受入調査入力票!X225&amp;年間受入調査入力票!Y225&amp;年間受入調査入力票!Z225&amp;年間受入調査入力票!AA225&amp;年間受入調査入力票!AB225&amp;年間受入調査入力票!AC225</f>
        <v/>
      </c>
      <c r="R217" s="161"/>
      <c r="S217" s="238" t="str">
        <f>年間受入調査入力票!AD225&amp;年間受入調査入力票!AE225&amp;年間受入調査入力票!AF225</f>
        <v/>
      </c>
      <c r="T217" s="161"/>
      <c r="U217" s="238" t="str">
        <f>年間受入調査入力票!AG225&amp;年間受入調査入力票!AH225</f>
        <v/>
      </c>
      <c r="V217" s="161"/>
      <c r="W217" s="240" t="str">
        <f t="shared" si="26"/>
        <v/>
      </c>
      <c r="X217" s="161"/>
      <c r="Y217" s="161"/>
      <c r="Z217" s="161"/>
      <c r="AA217" s="203" t="str">
        <f>IF(年間受入調査入力票!AI225="","",年間受入調査入力票!AI225)</f>
        <v/>
      </c>
      <c r="AB217" s="240" t="str">
        <f t="shared" si="28"/>
        <v/>
      </c>
      <c r="AC217" s="203" t="str">
        <f>IF(C217="","",IF(年間受入調査入力票!$C$7="","",年間受入調査入力票!$C$7))</f>
        <v/>
      </c>
      <c r="AD217" s="240"/>
      <c r="AE217" s="240"/>
      <c r="AF217" s="240"/>
      <c r="AG217" s="240"/>
      <c r="AH217" s="240"/>
      <c r="AI217" s="240"/>
      <c r="AJ217" s="240"/>
      <c r="AK217" s="240"/>
      <c r="AL217" s="240"/>
      <c r="AM217" s="240"/>
      <c r="AN217" s="240"/>
      <c r="AO217" s="240"/>
      <c r="AP217" s="240" t="str">
        <f>IF(年間受入調査入力票!AZ225="","",年間受入調査入力票!AZ225)</f>
        <v/>
      </c>
      <c r="AQ217" s="240" t="str">
        <f>IF(年間受入調査入力票!BA225="","",年間受入調査入力票!BA225)</f>
        <v/>
      </c>
      <c r="AR217" s="240"/>
      <c r="AS217" s="240" t="str">
        <f>IF(年間受入調査入力票!BB225="","",年間受入調査入力票!BB225)</f>
        <v/>
      </c>
      <c r="AT217" s="240"/>
      <c r="AU217" s="240" t="str">
        <f>IF(年間受入調査入力票!BC225="","",年間受入調査入力票!BC225)</f>
        <v/>
      </c>
      <c r="AV217" s="240"/>
      <c r="AW217" s="240" t="str">
        <f>IF(年間受入調査入力票!BD225="","",年間受入調査入力票!BD225)</f>
        <v/>
      </c>
      <c r="AX217" s="240"/>
      <c r="AY217" s="240"/>
      <c r="AZ217" s="240" t="str">
        <f>IF(年間受入調査入力票!BE225="","",年間受入調査入力票!BE225)</f>
        <v/>
      </c>
      <c r="BA217" s="240"/>
      <c r="BB217" s="240"/>
      <c r="BC217" s="240"/>
      <c r="BD217" s="240"/>
      <c r="BE217" s="240"/>
      <c r="BF217" s="203" t="str">
        <f>IF(年間受入調査入力票!B225="","",年間受入調査入力票!B225)</f>
        <v/>
      </c>
      <c r="BG217" s="240"/>
    </row>
    <row r="218" spans="1:59" s="59" customFormat="1">
      <c r="A218" s="161" t="str">
        <f t="shared" si="24"/>
        <v/>
      </c>
      <c r="B218" s="238" t="str">
        <f>年間受入調査入力票!$Z$7&amp;年間受入調査入力票!$AB$7&amp;年間受入調査入力票!$AD$7&amp;年間受入調査入力票!$AF$7&amp;年間受入調査入力票!$AH$7&amp;年間受入調査入力票!$AJ$7</f>
        <v/>
      </c>
      <c r="C218" s="203" t="str">
        <f>IF(年間受入調査入力票!A226="","",年間受入調査入力票!A226)</f>
        <v/>
      </c>
      <c r="D218" s="238" t="str">
        <f>年間受入調査入力票!L226&amp;年間受入調査入力票!M226&amp;年間受入調査入力票!N226</f>
        <v/>
      </c>
      <c r="E218" s="239" t="str">
        <f t="shared" si="27"/>
        <v/>
      </c>
      <c r="F218" s="161"/>
      <c r="G218" s="240" t="str">
        <f t="shared" si="25"/>
        <v/>
      </c>
      <c r="H218" s="161"/>
      <c r="I218" s="238" t="str">
        <f>年間受入調査入力票!O226&amp;年間受入調査入力票!P226</f>
        <v/>
      </c>
      <c r="J218" s="161"/>
      <c r="K218" s="239" t="str">
        <f>IF(年間受入調査入力票!Q226="","",年間受入調査入力票!Q226)</f>
        <v/>
      </c>
      <c r="L218" s="161"/>
      <c r="M218" s="238" t="str">
        <f>年間受入調査入力票!R226&amp;年間受入調査入力票!S226&amp;年間受入調査入力票!T226</f>
        <v/>
      </c>
      <c r="N218" s="161"/>
      <c r="O218" s="238" t="str">
        <f>年間受入調査入力票!U226&amp;年間受入調査入力票!V226&amp;年間受入調査入力票!W226</f>
        <v/>
      </c>
      <c r="P218" s="161"/>
      <c r="Q218" s="238" t="str">
        <f>年間受入調査入力票!X226&amp;年間受入調査入力票!Y226&amp;年間受入調査入力票!Z226&amp;年間受入調査入力票!AA226&amp;年間受入調査入力票!AB226&amp;年間受入調査入力票!AC226</f>
        <v/>
      </c>
      <c r="R218" s="161"/>
      <c r="S218" s="238" t="str">
        <f>年間受入調査入力票!AD226&amp;年間受入調査入力票!AE226&amp;年間受入調査入力票!AF226</f>
        <v/>
      </c>
      <c r="T218" s="161"/>
      <c r="U218" s="238" t="str">
        <f>年間受入調査入力票!AG226&amp;年間受入調査入力票!AH226</f>
        <v/>
      </c>
      <c r="V218" s="161"/>
      <c r="W218" s="240" t="str">
        <f t="shared" si="26"/>
        <v/>
      </c>
      <c r="X218" s="161"/>
      <c r="Y218" s="161"/>
      <c r="Z218" s="161"/>
      <c r="AA218" s="203" t="str">
        <f>IF(年間受入調査入力票!AI226="","",年間受入調査入力票!AI226)</f>
        <v/>
      </c>
      <c r="AB218" s="240" t="str">
        <f t="shared" si="28"/>
        <v/>
      </c>
      <c r="AC218" s="203" t="str">
        <f>IF(C218="","",IF(年間受入調査入力票!$C$7="","",年間受入調査入力票!$C$7))</f>
        <v/>
      </c>
      <c r="AD218" s="240"/>
      <c r="AE218" s="240"/>
      <c r="AF218" s="240"/>
      <c r="AG218" s="240"/>
      <c r="AH218" s="240"/>
      <c r="AI218" s="240"/>
      <c r="AJ218" s="240"/>
      <c r="AK218" s="240"/>
      <c r="AL218" s="240"/>
      <c r="AM218" s="240"/>
      <c r="AN218" s="240"/>
      <c r="AO218" s="240"/>
      <c r="AP218" s="240" t="str">
        <f>IF(年間受入調査入力票!AZ226="","",年間受入調査入力票!AZ226)</f>
        <v/>
      </c>
      <c r="AQ218" s="240" t="str">
        <f>IF(年間受入調査入力票!BA226="","",年間受入調査入力票!BA226)</f>
        <v/>
      </c>
      <c r="AR218" s="240"/>
      <c r="AS218" s="240" t="str">
        <f>IF(年間受入調査入力票!BB226="","",年間受入調査入力票!BB226)</f>
        <v/>
      </c>
      <c r="AT218" s="240"/>
      <c r="AU218" s="240" t="str">
        <f>IF(年間受入調査入力票!BC226="","",年間受入調査入力票!BC226)</f>
        <v/>
      </c>
      <c r="AV218" s="240"/>
      <c r="AW218" s="240" t="str">
        <f>IF(年間受入調査入力票!BD226="","",年間受入調査入力票!BD226)</f>
        <v/>
      </c>
      <c r="AX218" s="240"/>
      <c r="AY218" s="240"/>
      <c r="AZ218" s="240" t="str">
        <f>IF(年間受入調査入力票!BE226="","",年間受入調査入力票!BE226)</f>
        <v/>
      </c>
      <c r="BA218" s="240"/>
      <c r="BB218" s="240"/>
      <c r="BC218" s="240"/>
      <c r="BD218" s="240"/>
      <c r="BE218" s="240"/>
      <c r="BF218" s="203" t="str">
        <f>IF(年間受入調査入力票!B226="","",年間受入調査入力票!B226)</f>
        <v/>
      </c>
      <c r="BG218" s="240"/>
    </row>
    <row r="219" spans="1:59" s="59" customFormat="1">
      <c r="A219" s="161" t="str">
        <f t="shared" si="24"/>
        <v/>
      </c>
      <c r="B219" s="238" t="str">
        <f>年間受入調査入力票!$Z$7&amp;年間受入調査入力票!$AB$7&amp;年間受入調査入力票!$AD$7&amp;年間受入調査入力票!$AF$7&amp;年間受入調査入力票!$AH$7&amp;年間受入調査入力票!$AJ$7</f>
        <v/>
      </c>
      <c r="C219" s="203" t="str">
        <f>IF(年間受入調査入力票!A227="","",年間受入調査入力票!A227)</f>
        <v/>
      </c>
      <c r="D219" s="238" t="str">
        <f>年間受入調査入力票!L227&amp;年間受入調査入力票!M227&amp;年間受入調査入力票!N227</f>
        <v/>
      </c>
      <c r="E219" s="239" t="str">
        <f t="shared" si="27"/>
        <v/>
      </c>
      <c r="F219" s="161"/>
      <c r="G219" s="240" t="str">
        <f t="shared" si="25"/>
        <v/>
      </c>
      <c r="H219" s="161"/>
      <c r="I219" s="238" t="str">
        <f>年間受入調査入力票!O227&amp;年間受入調査入力票!P227</f>
        <v/>
      </c>
      <c r="J219" s="161"/>
      <c r="K219" s="239" t="str">
        <f>IF(年間受入調査入力票!Q227="","",年間受入調査入力票!Q227)</f>
        <v/>
      </c>
      <c r="L219" s="161"/>
      <c r="M219" s="238" t="str">
        <f>年間受入調査入力票!R227&amp;年間受入調査入力票!S227&amp;年間受入調査入力票!T227</f>
        <v/>
      </c>
      <c r="N219" s="161"/>
      <c r="O219" s="238" t="str">
        <f>年間受入調査入力票!U227&amp;年間受入調査入力票!V227&amp;年間受入調査入力票!W227</f>
        <v/>
      </c>
      <c r="P219" s="161"/>
      <c r="Q219" s="238" t="str">
        <f>年間受入調査入力票!X227&amp;年間受入調査入力票!Y227&amp;年間受入調査入力票!Z227&amp;年間受入調査入力票!AA227&amp;年間受入調査入力票!AB227&amp;年間受入調査入力票!AC227</f>
        <v/>
      </c>
      <c r="R219" s="161"/>
      <c r="S219" s="238" t="str">
        <f>年間受入調査入力票!AD227&amp;年間受入調査入力票!AE227&amp;年間受入調査入力票!AF227</f>
        <v/>
      </c>
      <c r="T219" s="161"/>
      <c r="U219" s="238" t="str">
        <f>年間受入調査入力票!AG227&amp;年間受入調査入力票!AH227</f>
        <v/>
      </c>
      <c r="V219" s="161"/>
      <c r="W219" s="240" t="str">
        <f t="shared" si="26"/>
        <v/>
      </c>
      <c r="X219" s="161"/>
      <c r="Y219" s="161"/>
      <c r="Z219" s="161"/>
      <c r="AA219" s="203" t="str">
        <f>IF(年間受入調査入力票!AI227="","",年間受入調査入力票!AI227)</f>
        <v/>
      </c>
      <c r="AB219" s="240" t="str">
        <f t="shared" si="28"/>
        <v/>
      </c>
      <c r="AC219" s="203" t="str">
        <f>IF(C219="","",IF(年間受入調査入力票!$C$7="","",年間受入調査入力票!$C$7))</f>
        <v/>
      </c>
      <c r="AD219" s="240"/>
      <c r="AE219" s="240"/>
      <c r="AF219" s="240"/>
      <c r="AG219" s="240"/>
      <c r="AH219" s="240"/>
      <c r="AI219" s="240"/>
      <c r="AJ219" s="240"/>
      <c r="AK219" s="240"/>
      <c r="AL219" s="240"/>
      <c r="AM219" s="240"/>
      <c r="AN219" s="240"/>
      <c r="AO219" s="240"/>
      <c r="AP219" s="240" t="str">
        <f>IF(年間受入調査入力票!AZ227="","",年間受入調査入力票!AZ227)</f>
        <v/>
      </c>
      <c r="AQ219" s="240" t="str">
        <f>IF(年間受入調査入力票!BA227="","",年間受入調査入力票!BA227)</f>
        <v/>
      </c>
      <c r="AR219" s="240"/>
      <c r="AS219" s="240" t="str">
        <f>IF(年間受入調査入力票!BB227="","",年間受入調査入力票!BB227)</f>
        <v/>
      </c>
      <c r="AT219" s="240"/>
      <c r="AU219" s="240" t="str">
        <f>IF(年間受入調査入力票!BC227="","",年間受入調査入力票!BC227)</f>
        <v/>
      </c>
      <c r="AV219" s="240"/>
      <c r="AW219" s="240" t="str">
        <f>IF(年間受入調査入力票!BD227="","",年間受入調査入力票!BD227)</f>
        <v/>
      </c>
      <c r="AX219" s="240"/>
      <c r="AY219" s="240"/>
      <c r="AZ219" s="240" t="str">
        <f>IF(年間受入調査入力票!BE227="","",年間受入調査入力票!BE227)</f>
        <v/>
      </c>
      <c r="BA219" s="240"/>
      <c r="BB219" s="240"/>
      <c r="BC219" s="240"/>
      <c r="BD219" s="240"/>
      <c r="BE219" s="240"/>
      <c r="BF219" s="203" t="str">
        <f>IF(年間受入調査入力票!B227="","",年間受入調査入力票!B227)</f>
        <v/>
      </c>
      <c r="BG219" s="240"/>
    </row>
    <row r="220" spans="1:59" s="59" customFormat="1">
      <c r="A220" s="161" t="str">
        <f t="shared" si="24"/>
        <v/>
      </c>
      <c r="B220" s="238" t="str">
        <f>年間受入調査入力票!$Z$7&amp;年間受入調査入力票!$AB$7&amp;年間受入調査入力票!$AD$7&amp;年間受入調査入力票!$AF$7&amp;年間受入調査入力票!$AH$7&amp;年間受入調査入力票!$AJ$7</f>
        <v/>
      </c>
      <c r="C220" s="203" t="str">
        <f>IF(年間受入調査入力票!A228="","",年間受入調査入力票!A228)</f>
        <v/>
      </c>
      <c r="D220" s="238" t="str">
        <f>年間受入調査入力票!L228&amp;年間受入調査入力票!M228&amp;年間受入調査入力票!N228</f>
        <v/>
      </c>
      <c r="E220" s="239" t="str">
        <f t="shared" si="27"/>
        <v/>
      </c>
      <c r="F220" s="161"/>
      <c r="G220" s="240" t="str">
        <f t="shared" si="25"/>
        <v/>
      </c>
      <c r="H220" s="161"/>
      <c r="I220" s="238" t="str">
        <f>年間受入調査入力票!O228&amp;年間受入調査入力票!P228</f>
        <v/>
      </c>
      <c r="J220" s="161"/>
      <c r="K220" s="239" t="str">
        <f>IF(年間受入調査入力票!Q228="","",年間受入調査入力票!Q228)</f>
        <v/>
      </c>
      <c r="L220" s="161"/>
      <c r="M220" s="238" t="str">
        <f>年間受入調査入力票!R228&amp;年間受入調査入力票!S228&amp;年間受入調査入力票!T228</f>
        <v/>
      </c>
      <c r="N220" s="161"/>
      <c r="O220" s="238" t="str">
        <f>年間受入調査入力票!U228&amp;年間受入調査入力票!V228&amp;年間受入調査入力票!W228</f>
        <v/>
      </c>
      <c r="P220" s="161"/>
      <c r="Q220" s="238" t="str">
        <f>年間受入調査入力票!X228&amp;年間受入調査入力票!Y228&amp;年間受入調査入力票!Z228&amp;年間受入調査入力票!AA228&amp;年間受入調査入力票!AB228&amp;年間受入調査入力票!AC228</f>
        <v/>
      </c>
      <c r="R220" s="161"/>
      <c r="S220" s="238" t="str">
        <f>年間受入調査入力票!AD228&amp;年間受入調査入力票!AE228&amp;年間受入調査入力票!AF228</f>
        <v/>
      </c>
      <c r="T220" s="161"/>
      <c r="U220" s="238" t="str">
        <f>年間受入調査入力票!AG228&amp;年間受入調査入力票!AH228</f>
        <v/>
      </c>
      <c r="V220" s="161"/>
      <c r="W220" s="240" t="str">
        <f t="shared" si="26"/>
        <v/>
      </c>
      <c r="X220" s="161"/>
      <c r="Y220" s="161"/>
      <c r="Z220" s="161"/>
      <c r="AA220" s="203" t="str">
        <f>IF(年間受入調査入力票!AI228="","",年間受入調査入力票!AI228)</f>
        <v/>
      </c>
      <c r="AB220" s="240" t="str">
        <f t="shared" si="28"/>
        <v/>
      </c>
      <c r="AC220" s="203" t="str">
        <f>IF(C220="","",IF(年間受入調査入力票!$C$7="","",年間受入調査入力票!$C$7))</f>
        <v/>
      </c>
      <c r="AD220" s="240"/>
      <c r="AE220" s="240"/>
      <c r="AF220" s="240"/>
      <c r="AG220" s="240"/>
      <c r="AH220" s="240"/>
      <c r="AI220" s="240"/>
      <c r="AJ220" s="240"/>
      <c r="AK220" s="240"/>
      <c r="AL220" s="240"/>
      <c r="AM220" s="240"/>
      <c r="AN220" s="240"/>
      <c r="AO220" s="240"/>
      <c r="AP220" s="240" t="str">
        <f>IF(年間受入調査入力票!AZ228="","",年間受入調査入力票!AZ228)</f>
        <v/>
      </c>
      <c r="AQ220" s="240" t="str">
        <f>IF(年間受入調査入力票!BA228="","",年間受入調査入力票!BA228)</f>
        <v/>
      </c>
      <c r="AR220" s="240"/>
      <c r="AS220" s="240" t="str">
        <f>IF(年間受入調査入力票!BB228="","",年間受入調査入力票!BB228)</f>
        <v/>
      </c>
      <c r="AT220" s="240"/>
      <c r="AU220" s="240" t="str">
        <f>IF(年間受入調査入力票!BC228="","",年間受入調査入力票!BC228)</f>
        <v/>
      </c>
      <c r="AV220" s="240"/>
      <c r="AW220" s="240" t="str">
        <f>IF(年間受入調査入力票!BD228="","",年間受入調査入力票!BD228)</f>
        <v/>
      </c>
      <c r="AX220" s="240"/>
      <c r="AY220" s="240"/>
      <c r="AZ220" s="240" t="str">
        <f>IF(年間受入調査入力票!BE228="","",年間受入調査入力票!BE228)</f>
        <v/>
      </c>
      <c r="BA220" s="240"/>
      <c r="BB220" s="240"/>
      <c r="BC220" s="240"/>
      <c r="BD220" s="240"/>
      <c r="BE220" s="240"/>
      <c r="BF220" s="203" t="str">
        <f>IF(年間受入調査入力票!B228="","",年間受入調査入力票!B228)</f>
        <v/>
      </c>
      <c r="BG220" s="240"/>
    </row>
    <row r="221" spans="1:59" s="59" customFormat="1">
      <c r="A221" s="161" t="str">
        <f t="shared" si="24"/>
        <v/>
      </c>
      <c r="B221" s="238" t="str">
        <f>年間受入調査入力票!$Z$7&amp;年間受入調査入力票!$AB$7&amp;年間受入調査入力票!$AD$7&amp;年間受入調査入力票!$AF$7&amp;年間受入調査入力票!$AH$7&amp;年間受入調査入力票!$AJ$7</f>
        <v/>
      </c>
      <c r="C221" s="203" t="str">
        <f>IF(年間受入調査入力票!A229="","",年間受入調査入力票!A229)</f>
        <v/>
      </c>
      <c r="D221" s="238" t="str">
        <f>年間受入調査入力票!L229&amp;年間受入調査入力票!M229&amp;年間受入調査入力票!N229</f>
        <v/>
      </c>
      <c r="E221" s="239" t="str">
        <f t="shared" si="27"/>
        <v/>
      </c>
      <c r="F221" s="161"/>
      <c r="G221" s="240" t="str">
        <f t="shared" si="25"/>
        <v/>
      </c>
      <c r="H221" s="161"/>
      <c r="I221" s="238" t="str">
        <f>年間受入調査入力票!O229&amp;年間受入調査入力票!P229</f>
        <v/>
      </c>
      <c r="J221" s="161"/>
      <c r="K221" s="239" t="str">
        <f>IF(年間受入調査入力票!Q229="","",年間受入調査入力票!Q229)</f>
        <v/>
      </c>
      <c r="L221" s="161"/>
      <c r="M221" s="238" t="str">
        <f>年間受入調査入力票!R229&amp;年間受入調査入力票!S229&amp;年間受入調査入力票!T229</f>
        <v/>
      </c>
      <c r="N221" s="161"/>
      <c r="O221" s="238" t="str">
        <f>年間受入調査入力票!U229&amp;年間受入調査入力票!V229&amp;年間受入調査入力票!W229</f>
        <v/>
      </c>
      <c r="P221" s="161"/>
      <c r="Q221" s="238" t="str">
        <f>年間受入調査入力票!X229&amp;年間受入調査入力票!Y229&amp;年間受入調査入力票!Z229&amp;年間受入調査入力票!AA229&amp;年間受入調査入力票!AB229&amp;年間受入調査入力票!AC229</f>
        <v/>
      </c>
      <c r="R221" s="161"/>
      <c r="S221" s="238" t="str">
        <f>年間受入調査入力票!AD229&amp;年間受入調査入力票!AE229&amp;年間受入調査入力票!AF229</f>
        <v/>
      </c>
      <c r="T221" s="161"/>
      <c r="U221" s="238" t="str">
        <f>年間受入調査入力票!AG229&amp;年間受入調査入力票!AH229</f>
        <v/>
      </c>
      <c r="V221" s="161"/>
      <c r="W221" s="240" t="str">
        <f t="shared" si="26"/>
        <v/>
      </c>
      <c r="X221" s="161"/>
      <c r="Y221" s="161"/>
      <c r="Z221" s="161"/>
      <c r="AA221" s="203" t="str">
        <f>IF(年間受入調査入力票!AI229="","",年間受入調査入力票!AI229)</f>
        <v/>
      </c>
      <c r="AB221" s="240" t="str">
        <f t="shared" si="28"/>
        <v/>
      </c>
      <c r="AC221" s="203" t="str">
        <f>IF(C221="","",IF(年間受入調査入力票!$C$7="","",年間受入調査入力票!$C$7))</f>
        <v/>
      </c>
      <c r="AD221" s="240"/>
      <c r="AE221" s="240"/>
      <c r="AF221" s="240"/>
      <c r="AG221" s="240"/>
      <c r="AH221" s="240"/>
      <c r="AI221" s="240"/>
      <c r="AJ221" s="240"/>
      <c r="AK221" s="240"/>
      <c r="AL221" s="240"/>
      <c r="AM221" s="240"/>
      <c r="AN221" s="240"/>
      <c r="AO221" s="240"/>
      <c r="AP221" s="240" t="str">
        <f>IF(年間受入調査入力票!AZ229="","",年間受入調査入力票!AZ229)</f>
        <v/>
      </c>
      <c r="AQ221" s="240" t="str">
        <f>IF(年間受入調査入力票!BA229="","",年間受入調査入力票!BA229)</f>
        <v/>
      </c>
      <c r="AR221" s="240"/>
      <c r="AS221" s="240" t="str">
        <f>IF(年間受入調査入力票!BB229="","",年間受入調査入力票!BB229)</f>
        <v/>
      </c>
      <c r="AT221" s="240"/>
      <c r="AU221" s="240" t="str">
        <f>IF(年間受入調査入力票!BC229="","",年間受入調査入力票!BC229)</f>
        <v/>
      </c>
      <c r="AV221" s="240"/>
      <c r="AW221" s="240" t="str">
        <f>IF(年間受入調査入力票!BD229="","",年間受入調査入力票!BD229)</f>
        <v/>
      </c>
      <c r="AX221" s="240"/>
      <c r="AY221" s="240"/>
      <c r="AZ221" s="240" t="str">
        <f>IF(年間受入調査入力票!BE229="","",年間受入調査入力票!BE229)</f>
        <v/>
      </c>
      <c r="BA221" s="240"/>
      <c r="BB221" s="240"/>
      <c r="BC221" s="240"/>
      <c r="BD221" s="240"/>
      <c r="BE221" s="240"/>
      <c r="BF221" s="203" t="str">
        <f>IF(年間受入調査入力票!B229="","",年間受入調査入力票!B229)</f>
        <v/>
      </c>
      <c r="BG221" s="240"/>
    </row>
    <row r="222" spans="1:59" s="59" customFormat="1">
      <c r="A222" s="161" t="str">
        <f t="shared" si="24"/>
        <v/>
      </c>
      <c r="B222" s="238" t="str">
        <f>年間受入調査入力票!$Z$7&amp;年間受入調査入力票!$AB$7&amp;年間受入調査入力票!$AD$7&amp;年間受入調査入力票!$AF$7&amp;年間受入調査入力票!$AH$7&amp;年間受入調査入力票!$AJ$7</f>
        <v/>
      </c>
      <c r="C222" s="203" t="str">
        <f>IF(年間受入調査入力票!A230="","",年間受入調査入力票!A230)</f>
        <v/>
      </c>
      <c r="D222" s="238" t="str">
        <f>年間受入調査入力票!L230&amp;年間受入調査入力票!M230&amp;年間受入調査入力票!N230</f>
        <v/>
      </c>
      <c r="E222" s="239" t="str">
        <f t="shared" si="27"/>
        <v/>
      </c>
      <c r="F222" s="161"/>
      <c r="G222" s="240" t="str">
        <f t="shared" si="25"/>
        <v/>
      </c>
      <c r="H222" s="161"/>
      <c r="I222" s="238" t="str">
        <f>年間受入調査入力票!O230&amp;年間受入調査入力票!P230</f>
        <v/>
      </c>
      <c r="J222" s="161"/>
      <c r="K222" s="239" t="str">
        <f>IF(年間受入調査入力票!Q230="","",年間受入調査入力票!Q230)</f>
        <v/>
      </c>
      <c r="L222" s="161"/>
      <c r="M222" s="238" t="str">
        <f>年間受入調査入力票!R230&amp;年間受入調査入力票!S230&amp;年間受入調査入力票!T230</f>
        <v/>
      </c>
      <c r="N222" s="161"/>
      <c r="O222" s="238" t="str">
        <f>年間受入調査入力票!U230&amp;年間受入調査入力票!V230&amp;年間受入調査入力票!W230</f>
        <v/>
      </c>
      <c r="P222" s="161"/>
      <c r="Q222" s="238" t="str">
        <f>年間受入調査入力票!X230&amp;年間受入調査入力票!Y230&amp;年間受入調査入力票!Z230&amp;年間受入調査入力票!AA230&amp;年間受入調査入力票!AB230&amp;年間受入調査入力票!AC230</f>
        <v/>
      </c>
      <c r="R222" s="161"/>
      <c r="S222" s="238" t="str">
        <f>年間受入調査入力票!AD230&amp;年間受入調査入力票!AE230&amp;年間受入調査入力票!AF230</f>
        <v/>
      </c>
      <c r="T222" s="161"/>
      <c r="U222" s="238" t="str">
        <f>年間受入調査入力票!AG230&amp;年間受入調査入力票!AH230</f>
        <v/>
      </c>
      <c r="V222" s="161"/>
      <c r="W222" s="240" t="str">
        <f t="shared" si="26"/>
        <v/>
      </c>
      <c r="X222" s="161"/>
      <c r="Y222" s="161"/>
      <c r="Z222" s="161"/>
      <c r="AA222" s="203" t="str">
        <f>IF(年間受入調査入力票!AI230="","",年間受入調査入力票!AI230)</f>
        <v/>
      </c>
      <c r="AB222" s="240" t="str">
        <f t="shared" si="28"/>
        <v/>
      </c>
      <c r="AC222" s="203" t="str">
        <f>IF(C222="","",IF(年間受入調査入力票!$C$7="","",年間受入調査入力票!$C$7))</f>
        <v/>
      </c>
      <c r="AD222" s="240"/>
      <c r="AE222" s="240"/>
      <c r="AF222" s="240"/>
      <c r="AG222" s="240"/>
      <c r="AH222" s="240"/>
      <c r="AI222" s="240"/>
      <c r="AJ222" s="240"/>
      <c r="AK222" s="240"/>
      <c r="AL222" s="240"/>
      <c r="AM222" s="240"/>
      <c r="AN222" s="240"/>
      <c r="AO222" s="240"/>
      <c r="AP222" s="240" t="str">
        <f>IF(年間受入調査入力票!AZ230="","",年間受入調査入力票!AZ230)</f>
        <v/>
      </c>
      <c r="AQ222" s="240" t="str">
        <f>IF(年間受入調査入力票!BA230="","",年間受入調査入力票!BA230)</f>
        <v/>
      </c>
      <c r="AR222" s="240"/>
      <c r="AS222" s="240" t="str">
        <f>IF(年間受入調査入力票!BB230="","",年間受入調査入力票!BB230)</f>
        <v/>
      </c>
      <c r="AT222" s="240"/>
      <c r="AU222" s="240" t="str">
        <f>IF(年間受入調査入力票!BC230="","",年間受入調査入力票!BC230)</f>
        <v/>
      </c>
      <c r="AV222" s="240"/>
      <c r="AW222" s="240" t="str">
        <f>IF(年間受入調査入力票!BD230="","",年間受入調査入力票!BD230)</f>
        <v/>
      </c>
      <c r="AX222" s="240"/>
      <c r="AY222" s="240"/>
      <c r="AZ222" s="240" t="str">
        <f>IF(年間受入調査入力票!BE230="","",年間受入調査入力票!BE230)</f>
        <v/>
      </c>
      <c r="BA222" s="240"/>
      <c r="BB222" s="240"/>
      <c r="BC222" s="240"/>
      <c r="BD222" s="240"/>
      <c r="BE222" s="240"/>
      <c r="BF222" s="203" t="str">
        <f>IF(年間受入調査入力票!B230="","",年間受入調査入力票!B230)</f>
        <v/>
      </c>
      <c r="BG222" s="240"/>
    </row>
    <row r="223" spans="1:59" s="59" customFormat="1">
      <c r="A223" s="161" t="str">
        <f t="shared" si="24"/>
        <v/>
      </c>
      <c r="B223" s="238" t="str">
        <f>年間受入調査入力票!$Z$7&amp;年間受入調査入力票!$AB$7&amp;年間受入調査入力票!$AD$7&amp;年間受入調査入力票!$AF$7&amp;年間受入調査入力票!$AH$7&amp;年間受入調査入力票!$AJ$7</f>
        <v/>
      </c>
      <c r="C223" s="203" t="str">
        <f>IF(年間受入調査入力票!A231="","",年間受入調査入力票!A231)</f>
        <v/>
      </c>
      <c r="D223" s="238" t="str">
        <f>年間受入調査入力票!L231&amp;年間受入調査入力票!M231&amp;年間受入調査入力票!N231</f>
        <v/>
      </c>
      <c r="E223" s="239" t="str">
        <f t="shared" si="27"/>
        <v/>
      </c>
      <c r="F223" s="161"/>
      <c r="G223" s="240" t="str">
        <f t="shared" si="25"/>
        <v/>
      </c>
      <c r="H223" s="161"/>
      <c r="I223" s="238" t="str">
        <f>年間受入調査入力票!O231&amp;年間受入調査入力票!P231</f>
        <v/>
      </c>
      <c r="J223" s="161"/>
      <c r="K223" s="239" t="str">
        <f>IF(年間受入調査入力票!Q231="","",年間受入調査入力票!Q231)</f>
        <v/>
      </c>
      <c r="L223" s="161"/>
      <c r="M223" s="238" t="str">
        <f>年間受入調査入力票!R231&amp;年間受入調査入力票!S231&amp;年間受入調査入力票!T231</f>
        <v/>
      </c>
      <c r="N223" s="161"/>
      <c r="O223" s="238" t="str">
        <f>年間受入調査入力票!U231&amp;年間受入調査入力票!V231&amp;年間受入調査入力票!W231</f>
        <v/>
      </c>
      <c r="P223" s="161"/>
      <c r="Q223" s="238" t="str">
        <f>年間受入調査入力票!X231&amp;年間受入調査入力票!Y231&amp;年間受入調査入力票!Z231&amp;年間受入調査入力票!AA231&amp;年間受入調査入力票!AB231&amp;年間受入調査入力票!AC231</f>
        <v/>
      </c>
      <c r="R223" s="161"/>
      <c r="S223" s="238" t="str">
        <f>年間受入調査入力票!AD231&amp;年間受入調査入力票!AE231&amp;年間受入調査入力票!AF231</f>
        <v/>
      </c>
      <c r="T223" s="161"/>
      <c r="U223" s="238" t="str">
        <f>年間受入調査入力票!AG231&amp;年間受入調査入力票!AH231</f>
        <v/>
      </c>
      <c r="V223" s="161"/>
      <c r="W223" s="240" t="str">
        <f t="shared" si="26"/>
        <v/>
      </c>
      <c r="X223" s="161"/>
      <c r="Y223" s="161"/>
      <c r="Z223" s="161"/>
      <c r="AA223" s="203" t="str">
        <f>IF(年間受入調査入力票!AI231="","",年間受入調査入力票!AI231)</f>
        <v/>
      </c>
      <c r="AB223" s="240" t="str">
        <f t="shared" si="28"/>
        <v/>
      </c>
      <c r="AC223" s="203" t="str">
        <f>IF(C223="","",IF(年間受入調査入力票!$C$7="","",年間受入調査入力票!$C$7))</f>
        <v/>
      </c>
      <c r="AD223" s="240"/>
      <c r="AE223" s="240"/>
      <c r="AF223" s="240"/>
      <c r="AG223" s="240"/>
      <c r="AH223" s="240"/>
      <c r="AI223" s="240"/>
      <c r="AJ223" s="240"/>
      <c r="AK223" s="240"/>
      <c r="AL223" s="240"/>
      <c r="AM223" s="240"/>
      <c r="AN223" s="240"/>
      <c r="AO223" s="240"/>
      <c r="AP223" s="240" t="str">
        <f>IF(年間受入調査入力票!AZ231="","",年間受入調査入力票!AZ231)</f>
        <v/>
      </c>
      <c r="AQ223" s="240" t="str">
        <f>IF(年間受入調査入力票!BA231="","",年間受入調査入力票!BA231)</f>
        <v/>
      </c>
      <c r="AR223" s="240"/>
      <c r="AS223" s="240" t="str">
        <f>IF(年間受入調査入力票!BB231="","",年間受入調査入力票!BB231)</f>
        <v/>
      </c>
      <c r="AT223" s="240"/>
      <c r="AU223" s="240" t="str">
        <f>IF(年間受入調査入力票!BC231="","",年間受入調査入力票!BC231)</f>
        <v/>
      </c>
      <c r="AV223" s="240"/>
      <c r="AW223" s="240" t="str">
        <f>IF(年間受入調査入力票!BD231="","",年間受入調査入力票!BD231)</f>
        <v/>
      </c>
      <c r="AX223" s="240"/>
      <c r="AY223" s="240"/>
      <c r="AZ223" s="240" t="str">
        <f>IF(年間受入調査入力票!BE231="","",年間受入調査入力票!BE231)</f>
        <v/>
      </c>
      <c r="BA223" s="240"/>
      <c r="BB223" s="240"/>
      <c r="BC223" s="240"/>
      <c r="BD223" s="240"/>
      <c r="BE223" s="240"/>
      <c r="BF223" s="203" t="str">
        <f>IF(年間受入調査入力票!B231="","",年間受入調査入力票!B231)</f>
        <v/>
      </c>
      <c r="BG223" s="240"/>
    </row>
    <row r="224" spans="1:59" s="59" customFormat="1">
      <c r="A224" s="161" t="str">
        <f t="shared" si="24"/>
        <v/>
      </c>
      <c r="B224" s="238" t="str">
        <f>年間受入調査入力票!$Z$7&amp;年間受入調査入力票!$AB$7&amp;年間受入調査入力票!$AD$7&amp;年間受入調査入力票!$AF$7&amp;年間受入調査入力票!$AH$7&amp;年間受入調査入力票!$AJ$7</f>
        <v/>
      </c>
      <c r="C224" s="203" t="str">
        <f>IF(年間受入調査入力票!A232="","",年間受入調査入力票!A232)</f>
        <v/>
      </c>
      <c r="D224" s="238" t="str">
        <f>年間受入調査入力票!L232&amp;年間受入調査入力票!M232&amp;年間受入調査入力票!N232</f>
        <v/>
      </c>
      <c r="E224" s="239" t="str">
        <f t="shared" si="27"/>
        <v/>
      </c>
      <c r="F224" s="161"/>
      <c r="G224" s="240" t="str">
        <f t="shared" si="25"/>
        <v/>
      </c>
      <c r="H224" s="161"/>
      <c r="I224" s="238" t="str">
        <f>年間受入調査入力票!O232&amp;年間受入調査入力票!P232</f>
        <v/>
      </c>
      <c r="J224" s="161"/>
      <c r="K224" s="239" t="str">
        <f>IF(年間受入調査入力票!Q232="","",年間受入調査入力票!Q232)</f>
        <v/>
      </c>
      <c r="L224" s="161"/>
      <c r="M224" s="238" t="str">
        <f>年間受入調査入力票!R232&amp;年間受入調査入力票!S232&amp;年間受入調査入力票!T232</f>
        <v/>
      </c>
      <c r="N224" s="161"/>
      <c r="O224" s="238" t="str">
        <f>年間受入調査入力票!U232&amp;年間受入調査入力票!V232&amp;年間受入調査入力票!W232</f>
        <v/>
      </c>
      <c r="P224" s="161"/>
      <c r="Q224" s="238" t="str">
        <f>年間受入調査入力票!X232&amp;年間受入調査入力票!Y232&amp;年間受入調査入力票!Z232&amp;年間受入調査入力票!AA232&amp;年間受入調査入力票!AB232&amp;年間受入調査入力票!AC232</f>
        <v/>
      </c>
      <c r="R224" s="161"/>
      <c r="S224" s="238" t="str">
        <f>年間受入調査入力票!AD232&amp;年間受入調査入力票!AE232&amp;年間受入調査入力票!AF232</f>
        <v/>
      </c>
      <c r="T224" s="161"/>
      <c r="U224" s="238" t="str">
        <f>年間受入調査入力票!AG232&amp;年間受入調査入力票!AH232</f>
        <v/>
      </c>
      <c r="V224" s="161"/>
      <c r="W224" s="240" t="str">
        <f t="shared" si="26"/>
        <v/>
      </c>
      <c r="X224" s="161"/>
      <c r="Y224" s="161"/>
      <c r="Z224" s="161"/>
      <c r="AA224" s="203" t="str">
        <f>IF(年間受入調査入力票!AI232="","",年間受入調査入力票!AI232)</f>
        <v/>
      </c>
      <c r="AB224" s="240" t="str">
        <f t="shared" si="28"/>
        <v/>
      </c>
      <c r="AC224" s="203" t="str">
        <f>IF(C224="","",IF(年間受入調査入力票!$C$7="","",年間受入調査入力票!$C$7))</f>
        <v/>
      </c>
      <c r="AD224" s="240"/>
      <c r="AE224" s="240"/>
      <c r="AF224" s="240"/>
      <c r="AG224" s="240"/>
      <c r="AH224" s="240"/>
      <c r="AI224" s="240"/>
      <c r="AJ224" s="240"/>
      <c r="AK224" s="240"/>
      <c r="AL224" s="240"/>
      <c r="AM224" s="240"/>
      <c r="AN224" s="240"/>
      <c r="AO224" s="240"/>
      <c r="AP224" s="240" t="str">
        <f>IF(年間受入調査入力票!AZ232="","",年間受入調査入力票!AZ232)</f>
        <v/>
      </c>
      <c r="AQ224" s="240" t="str">
        <f>IF(年間受入調査入力票!BA232="","",年間受入調査入力票!BA232)</f>
        <v/>
      </c>
      <c r="AR224" s="240"/>
      <c r="AS224" s="240" t="str">
        <f>IF(年間受入調査入力票!BB232="","",年間受入調査入力票!BB232)</f>
        <v/>
      </c>
      <c r="AT224" s="240"/>
      <c r="AU224" s="240" t="str">
        <f>IF(年間受入調査入力票!BC232="","",年間受入調査入力票!BC232)</f>
        <v/>
      </c>
      <c r="AV224" s="240"/>
      <c r="AW224" s="240" t="str">
        <f>IF(年間受入調査入力票!BD232="","",年間受入調査入力票!BD232)</f>
        <v/>
      </c>
      <c r="AX224" s="240"/>
      <c r="AY224" s="240"/>
      <c r="AZ224" s="240" t="str">
        <f>IF(年間受入調査入力票!BE232="","",年間受入調査入力票!BE232)</f>
        <v/>
      </c>
      <c r="BA224" s="240"/>
      <c r="BB224" s="240"/>
      <c r="BC224" s="240"/>
      <c r="BD224" s="240"/>
      <c r="BE224" s="240"/>
      <c r="BF224" s="203" t="str">
        <f>IF(年間受入調査入力票!B232="","",年間受入調査入力票!B232)</f>
        <v/>
      </c>
      <c r="BG224" s="240"/>
    </row>
    <row r="225" spans="1:59" s="59" customFormat="1">
      <c r="A225" s="161" t="str">
        <f t="shared" si="24"/>
        <v/>
      </c>
      <c r="B225" s="238" t="str">
        <f>年間受入調査入力票!$Z$7&amp;年間受入調査入力票!$AB$7&amp;年間受入調査入力票!$AD$7&amp;年間受入調査入力票!$AF$7&amp;年間受入調査入力票!$AH$7&amp;年間受入調査入力票!$AJ$7</f>
        <v/>
      </c>
      <c r="C225" s="203" t="str">
        <f>IF(年間受入調査入力票!A233="","",年間受入調査入力票!A233)</f>
        <v/>
      </c>
      <c r="D225" s="238" t="str">
        <f>年間受入調査入力票!L233&amp;年間受入調査入力票!M233&amp;年間受入調査入力票!N233</f>
        <v/>
      </c>
      <c r="E225" s="239" t="str">
        <f t="shared" si="27"/>
        <v/>
      </c>
      <c r="F225" s="161"/>
      <c r="G225" s="240" t="str">
        <f t="shared" si="25"/>
        <v/>
      </c>
      <c r="H225" s="161"/>
      <c r="I225" s="238" t="str">
        <f>年間受入調査入力票!O233&amp;年間受入調査入力票!P233</f>
        <v/>
      </c>
      <c r="J225" s="161"/>
      <c r="K225" s="239" t="str">
        <f>IF(年間受入調査入力票!Q233="","",年間受入調査入力票!Q233)</f>
        <v/>
      </c>
      <c r="L225" s="161"/>
      <c r="M225" s="238" t="str">
        <f>年間受入調査入力票!R233&amp;年間受入調査入力票!S233&amp;年間受入調査入力票!T233</f>
        <v/>
      </c>
      <c r="N225" s="161"/>
      <c r="O225" s="238" t="str">
        <f>年間受入調査入力票!U233&amp;年間受入調査入力票!V233&amp;年間受入調査入力票!W233</f>
        <v/>
      </c>
      <c r="P225" s="161"/>
      <c r="Q225" s="238" t="str">
        <f>年間受入調査入力票!X233&amp;年間受入調査入力票!Y233&amp;年間受入調査入力票!Z233&amp;年間受入調査入力票!AA233&amp;年間受入調査入力票!AB233&amp;年間受入調査入力票!AC233</f>
        <v/>
      </c>
      <c r="R225" s="161"/>
      <c r="S225" s="238" t="str">
        <f>年間受入調査入力票!AD233&amp;年間受入調査入力票!AE233&amp;年間受入調査入力票!AF233</f>
        <v/>
      </c>
      <c r="T225" s="161"/>
      <c r="U225" s="238" t="str">
        <f>年間受入調査入力票!AG233&amp;年間受入調査入力票!AH233</f>
        <v/>
      </c>
      <c r="V225" s="161"/>
      <c r="W225" s="240" t="str">
        <f t="shared" si="26"/>
        <v/>
      </c>
      <c r="X225" s="161"/>
      <c r="Y225" s="161"/>
      <c r="Z225" s="161"/>
      <c r="AA225" s="203" t="str">
        <f>IF(年間受入調査入力票!AI233="","",年間受入調査入力票!AI233)</f>
        <v/>
      </c>
      <c r="AB225" s="240" t="str">
        <f t="shared" si="28"/>
        <v/>
      </c>
      <c r="AC225" s="203" t="str">
        <f>IF(C225="","",IF(年間受入調査入力票!$C$7="","",年間受入調査入力票!$C$7))</f>
        <v/>
      </c>
      <c r="AD225" s="240"/>
      <c r="AE225" s="240"/>
      <c r="AF225" s="240"/>
      <c r="AG225" s="240"/>
      <c r="AH225" s="240"/>
      <c r="AI225" s="240"/>
      <c r="AJ225" s="240"/>
      <c r="AK225" s="240"/>
      <c r="AL225" s="240"/>
      <c r="AM225" s="240"/>
      <c r="AN225" s="240"/>
      <c r="AO225" s="240"/>
      <c r="AP225" s="240" t="str">
        <f>IF(年間受入調査入力票!AZ233="","",年間受入調査入力票!AZ233)</f>
        <v/>
      </c>
      <c r="AQ225" s="240" t="str">
        <f>IF(年間受入調査入力票!BA233="","",年間受入調査入力票!BA233)</f>
        <v/>
      </c>
      <c r="AR225" s="240"/>
      <c r="AS225" s="240" t="str">
        <f>IF(年間受入調査入力票!BB233="","",年間受入調査入力票!BB233)</f>
        <v/>
      </c>
      <c r="AT225" s="240"/>
      <c r="AU225" s="240" t="str">
        <f>IF(年間受入調査入力票!BC233="","",年間受入調査入力票!BC233)</f>
        <v/>
      </c>
      <c r="AV225" s="240"/>
      <c r="AW225" s="240" t="str">
        <f>IF(年間受入調査入力票!BD233="","",年間受入調査入力票!BD233)</f>
        <v/>
      </c>
      <c r="AX225" s="240"/>
      <c r="AY225" s="240"/>
      <c r="AZ225" s="240" t="str">
        <f>IF(年間受入調査入力票!BE233="","",年間受入調査入力票!BE233)</f>
        <v/>
      </c>
      <c r="BA225" s="240"/>
      <c r="BB225" s="240"/>
      <c r="BC225" s="240"/>
      <c r="BD225" s="240"/>
      <c r="BE225" s="240"/>
      <c r="BF225" s="203" t="str">
        <f>IF(年間受入調査入力票!B233="","",年間受入調査入力票!B233)</f>
        <v/>
      </c>
      <c r="BG225" s="240"/>
    </row>
    <row r="226" spans="1:59" s="59" customFormat="1">
      <c r="A226" s="161" t="str">
        <f t="shared" si="24"/>
        <v/>
      </c>
      <c r="B226" s="238" t="str">
        <f>年間受入調査入力票!$Z$7&amp;年間受入調査入力票!$AB$7&amp;年間受入調査入力票!$AD$7&amp;年間受入調査入力票!$AF$7&amp;年間受入調査入力票!$AH$7&amp;年間受入調査入力票!$AJ$7</f>
        <v/>
      </c>
      <c r="C226" s="203" t="str">
        <f>IF(年間受入調査入力票!A234="","",年間受入調査入力票!A234)</f>
        <v/>
      </c>
      <c r="D226" s="238" t="str">
        <f>年間受入調査入力票!L234&amp;年間受入調査入力票!M234&amp;年間受入調査入力票!N234</f>
        <v/>
      </c>
      <c r="E226" s="239" t="str">
        <f t="shared" si="27"/>
        <v/>
      </c>
      <c r="F226" s="161"/>
      <c r="G226" s="240" t="str">
        <f t="shared" si="25"/>
        <v/>
      </c>
      <c r="H226" s="161"/>
      <c r="I226" s="238" t="str">
        <f>年間受入調査入力票!O234&amp;年間受入調査入力票!P234</f>
        <v/>
      </c>
      <c r="J226" s="161"/>
      <c r="K226" s="239" t="str">
        <f>IF(年間受入調査入力票!Q234="","",年間受入調査入力票!Q234)</f>
        <v/>
      </c>
      <c r="L226" s="161"/>
      <c r="M226" s="238" t="str">
        <f>年間受入調査入力票!R234&amp;年間受入調査入力票!S234&amp;年間受入調査入力票!T234</f>
        <v/>
      </c>
      <c r="N226" s="161"/>
      <c r="O226" s="238" t="str">
        <f>年間受入調査入力票!U234&amp;年間受入調査入力票!V234&amp;年間受入調査入力票!W234</f>
        <v/>
      </c>
      <c r="P226" s="161"/>
      <c r="Q226" s="238" t="str">
        <f>年間受入調査入力票!X234&amp;年間受入調査入力票!Y234&amp;年間受入調査入力票!Z234&amp;年間受入調査入力票!AA234&amp;年間受入調査入力票!AB234&amp;年間受入調査入力票!AC234</f>
        <v/>
      </c>
      <c r="R226" s="161"/>
      <c r="S226" s="238" t="str">
        <f>年間受入調査入力票!AD234&amp;年間受入調査入力票!AE234&amp;年間受入調査入力票!AF234</f>
        <v/>
      </c>
      <c r="T226" s="161"/>
      <c r="U226" s="238" t="str">
        <f>年間受入調査入力票!AG234&amp;年間受入調査入力票!AH234</f>
        <v/>
      </c>
      <c r="V226" s="161"/>
      <c r="W226" s="240" t="str">
        <f t="shared" si="26"/>
        <v/>
      </c>
      <c r="X226" s="161"/>
      <c r="Y226" s="161"/>
      <c r="Z226" s="161"/>
      <c r="AA226" s="203" t="str">
        <f>IF(年間受入調査入力票!AI234="","",年間受入調査入力票!AI234)</f>
        <v/>
      </c>
      <c r="AB226" s="240" t="str">
        <f t="shared" si="28"/>
        <v/>
      </c>
      <c r="AC226" s="203" t="str">
        <f>IF(C226="","",IF(年間受入調査入力票!$C$7="","",年間受入調査入力票!$C$7))</f>
        <v/>
      </c>
      <c r="AD226" s="240"/>
      <c r="AE226" s="240"/>
      <c r="AF226" s="240"/>
      <c r="AG226" s="240"/>
      <c r="AH226" s="240"/>
      <c r="AI226" s="240"/>
      <c r="AJ226" s="240"/>
      <c r="AK226" s="240"/>
      <c r="AL226" s="240"/>
      <c r="AM226" s="240"/>
      <c r="AN226" s="240"/>
      <c r="AO226" s="240"/>
      <c r="AP226" s="240" t="str">
        <f>IF(年間受入調査入力票!AZ234="","",年間受入調査入力票!AZ234)</f>
        <v/>
      </c>
      <c r="AQ226" s="240" t="str">
        <f>IF(年間受入調査入力票!BA234="","",年間受入調査入力票!BA234)</f>
        <v/>
      </c>
      <c r="AR226" s="240"/>
      <c r="AS226" s="240" t="str">
        <f>IF(年間受入調査入力票!BB234="","",年間受入調査入力票!BB234)</f>
        <v/>
      </c>
      <c r="AT226" s="240"/>
      <c r="AU226" s="240" t="str">
        <f>IF(年間受入調査入力票!BC234="","",年間受入調査入力票!BC234)</f>
        <v/>
      </c>
      <c r="AV226" s="240"/>
      <c r="AW226" s="240" t="str">
        <f>IF(年間受入調査入力票!BD234="","",年間受入調査入力票!BD234)</f>
        <v/>
      </c>
      <c r="AX226" s="240"/>
      <c r="AY226" s="240"/>
      <c r="AZ226" s="240" t="str">
        <f>IF(年間受入調査入力票!BE234="","",年間受入調査入力票!BE234)</f>
        <v/>
      </c>
      <c r="BA226" s="240"/>
      <c r="BB226" s="240"/>
      <c r="BC226" s="240"/>
      <c r="BD226" s="240"/>
      <c r="BE226" s="240"/>
      <c r="BF226" s="203" t="str">
        <f>IF(年間受入調査入力票!B234="","",年間受入調査入力票!B234)</f>
        <v/>
      </c>
      <c r="BG226" s="240"/>
    </row>
    <row r="227" spans="1:59" s="59" customFormat="1">
      <c r="A227" s="161" t="str">
        <f t="shared" si="24"/>
        <v/>
      </c>
      <c r="B227" s="238" t="str">
        <f>年間受入調査入力票!$Z$7&amp;年間受入調査入力票!$AB$7&amp;年間受入調査入力票!$AD$7&amp;年間受入調査入力票!$AF$7&amp;年間受入調査入力票!$AH$7&amp;年間受入調査入力票!$AJ$7</f>
        <v/>
      </c>
      <c r="C227" s="203" t="str">
        <f>IF(年間受入調査入力票!A235="","",年間受入調査入力票!A235)</f>
        <v/>
      </c>
      <c r="D227" s="238" t="str">
        <f>年間受入調査入力票!L235&amp;年間受入調査入力票!M235&amp;年間受入調査入力票!N235</f>
        <v/>
      </c>
      <c r="E227" s="239" t="str">
        <f t="shared" si="27"/>
        <v/>
      </c>
      <c r="F227" s="161"/>
      <c r="G227" s="240" t="str">
        <f t="shared" si="25"/>
        <v/>
      </c>
      <c r="H227" s="161"/>
      <c r="I227" s="238" t="str">
        <f>年間受入調査入力票!O235&amp;年間受入調査入力票!P235</f>
        <v/>
      </c>
      <c r="J227" s="161"/>
      <c r="K227" s="239" t="str">
        <f>IF(年間受入調査入力票!Q235="","",年間受入調査入力票!Q235)</f>
        <v/>
      </c>
      <c r="L227" s="161"/>
      <c r="M227" s="238" t="str">
        <f>年間受入調査入力票!R235&amp;年間受入調査入力票!S235&amp;年間受入調査入力票!T235</f>
        <v/>
      </c>
      <c r="N227" s="161"/>
      <c r="O227" s="238" t="str">
        <f>年間受入調査入力票!U235&amp;年間受入調査入力票!V235&amp;年間受入調査入力票!W235</f>
        <v/>
      </c>
      <c r="P227" s="161"/>
      <c r="Q227" s="238" t="str">
        <f>年間受入調査入力票!X235&amp;年間受入調査入力票!Y235&amp;年間受入調査入力票!Z235&amp;年間受入調査入力票!AA235&amp;年間受入調査入力票!AB235&amp;年間受入調査入力票!AC235</f>
        <v/>
      </c>
      <c r="R227" s="161"/>
      <c r="S227" s="238" t="str">
        <f>年間受入調査入力票!AD235&amp;年間受入調査入力票!AE235&amp;年間受入調査入力票!AF235</f>
        <v/>
      </c>
      <c r="T227" s="161"/>
      <c r="U227" s="238" t="str">
        <f>年間受入調査入力票!AG235&amp;年間受入調査入力票!AH235</f>
        <v/>
      </c>
      <c r="V227" s="161"/>
      <c r="W227" s="240" t="str">
        <f t="shared" si="26"/>
        <v/>
      </c>
      <c r="X227" s="161"/>
      <c r="Y227" s="161"/>
      <c r="Z227" s="161"/>
      <c r="AA227" s="203" t="str">
        <f>IF(年間受入調査入力票!AI235="","",年間受入調査入力票!AI235)</f>
        <v/>
      </c>
      <c r="AB227" s="240" t="str">
        <f t="shared" si="28"/>
        <v/>
      </c>
      <c r="AC227" s="203" t="str">
        <f>IF(C227="","",IF(年間受入調査入力票!$C$7="","",年間受入調査入力票!$C$7))</f>
        <v/>
      </c>
      <c r="AD227" s="240"/>
      <c r="AE227" s="240"/>
      <c r="AF227" s="240"/>
      <c r="AG227" s="240"/>
      <c r="AH227" s="240"/>
      <c r="AI227" s="240"/>
      <c r="AJ227" s="240"/>
      <c r="AK227" s="240"/>
      <c r="AL227" s="240"/>
      <c r="AM227" s="240"/>
      <c r="AN227" s="240"/>
      <c r="AO227" s="240"/>
      <c r="AP227" s="240" t="str">
        <f>IF(年間受入調査入力票!AZ235="","",年間受入調査入力票!AZ235)</f>
        <v/>
      </c>
      <c r="AQ227" s="240" t="str">
        <f>IF(年間受入調査入力票!BA235="","",年間受入調査入力票!BA235)</f>
        <v/>
      </c>
      <c r="AR227" s="240"/>
      <c r="AS227" s="240" t="str">
        <f>IF(年間受入調査入力票!BB235="","",年間受入調査入力票!BB235)</f>
        <v/>
      </c>
      <c r="AT227" s="240"/>
      <c r="AU227" s="240" t="str">
        <f>IF(年間受入調査入力票!BC235="","",年間受入調査入力票!BC235)</f>
        <v/>
      </c>
      <c r="AV227" s="240"/>
      <c r="AW227" s="240" t="str">
        <f>IF(年間受入調査入力票!BD235="","",年間受入調査入力票!BD235)</f>
        <v/>
      </c>
      <c r="AX227" s="240"/>
      <c r="AY227" s="240"/>
      <c r="AZ227" s="240" t="str">
        <f>IF(年間受入調査入力票!BE235="","",年間受入調査入力票!BE235)</f>
        <v/>
      </c>
      <c r="BA227" s="240"/>
      <c r="BB227" s="240"/>
      <c r="BC227" s="240"/>
      <c r="BD227" s="240"/>
      <c r="BE227" s="240"/>
      <c r="BF227" s="203" t="str">
        <f>IF(年間受入調査入力票!B235="","",年間受入調査入力票!B235)</f>
        <v/>
      </c>
      <c r="BG227" s="240"/>
    </row>
    <row r="228" spans="1:59" s="59" customFormat="1">
      <c r="A228" s="161" t="str">
        <f t="shared" si="24"/>
        <v/>
      </c>
      <c r="B228" s="238" t="str">
        <f>年間受入調査入力票!$Z$7&amp;年間受入調査入力票!$AB$7&amp;年間受入調査入力票!$AD$7&amp;年間受入調査入力票!$AF$7&amp;年間受入調査入力票!$AH$7&amp;年間受入調査入力票!$AJ$7</f>
        <v/>
      </c>
      <c r="C228" s="203" t="str">
        <f>IF(年間受入調査入力票!A236="","",年間受入調査入力票!A236)</f>
        <v/>
      </c>
      <c r="D228" s="238" t="str">
        <f>年間受入調査入力票!L236&amp;年間受入調査入力票!M236&amp;年間受入調査入力票!N236</f>
        <v/>
      </c>
      <c r="E228" s="239" t="str">
        <f t="shared" si="27"/>
        <v/>
      </c>
      <c r="F228" s="161"/>
      <c r="G228" s="240" t="str">
        <f t="shared" si="25"/>
        <v/>
      </c>
      <c r="H228" s="161"/>
      <c r="I228" s="238" t="str">
        <f>年間受入調査入力票!O236&amp;年間受入調査入力票!P236</f>
        <v/>
      </c>
      <c r="J228" s="161"/>
      <c r="K228" s="239" t="str">
        <f>IF(年間受入調査入力票!Q236="","",年間受入調査入力票!Q236)</f>
        <v/>
      </c>
      <c r="L228" s="161"/>
      <c r="M228" s="238" t="str">
        <f>年間受入調査入力票!R236&amp;年間受入調査入力票!S236&amp;年間受入調査入力票!T236</f>
        <v/>
      </c>
      <c r="N228" s="161"/>
      <c r="O228" s="238" t="str">
        <f>年間受入調査入力票!U236&amp;年間受入調査入力票!V236&amp;年間受入調査入力票!W236</f>
        <v/>
      </c>
      <c r="P228" s="161"/>
      <c r="Q228" s="238" t="str">
        <f>年間受入調査入力票!X236&amp;年間受入調査入力票!Y236&amp;年間受入調査入力票!Z236&amp;年間受入調査入力票!AA236&amp;年間受入調査入力票!AB236&amp;年間受入調査入力票!AC236</f>
        <v/>
      </c>
      <c r="R228" s="161"/>
      <c r="S228" s="238" t="str">
        <f>年間受入調査入力票!AD236&amp;年間受入調査入力票!AE236&amp;年間受入調査入力票!AF236</f>
        <v/>
      </c>
      <c r="T228" s="161"/>
      <c r="U228" s="238" t="str">
        <f>年間受入調査入力票!AG236&amp;年間受入調査入力票!AH236</f>
        <v/>
      </c>
      <c r="V228" s="161"/>
      <c r="W228" s="240" t="str">
        <f t="shared" si="26"/>
        <v/>
      </c>
      <c r="X228" s="161"/>
      <c r="Y228" s="161"/>
      <c r="Z228" s="161"/>
      <c r="AA228" s="203" t="str">
        <f>IF(年間受入調査入力票!AI236="","",年間受入調査入力票!AI236)</f>
        <v/>
      </c>
      <c r="AB228" s="240" t="str">
        <f t="shared" si="28"/>
        <v/>
      </c>
      <c r="AC228" s="203" t="str">
        <f>IF(C228="","",IF(年間受入調査入力票!$C$7="","",年間受入調査入力票!$C$7))</f>
        <v/>
      </c>
      <c r="AD228" s="240"/>
      <c r="AE228" s="240"/>
      <c r="AF228" s="240"/>
      <c r="AG228" s="240"/>
      <c r="AH228" s="240"/>
      <c r="AI228" s="240"/>
      <c r="AJ228" s="240"/>
      <c r="AK228" s="240"/>
      <c r="AL228" s="240"/>
      <c r="AM228" s="240"/>
      <c r="AN228" s="240"/>
      <c r="AO228" s="240"/>
      <c r="AP228" s="240" t="str">
        <f>IF(年間受入調査入力票!AZ236="","",年間受入調査入力票!AZ236)</f>
        <v/>
      </c>
      <c r="AQ228" s="240" t="str">
        <f>IF(年間受入調査入力票!BA236="","",年間受入調査入力票!BA236)</f>
        <v/>
      </c>
      <c r="AR228" s="240"/>
      <c r="AS228" s="240" t="str">
        <f>IF(年間受入調査入力票!BB236="","",年間受入調査入力票!BB236)</f>
        <v/>
      </c>
      <c r="AT228" s="240"/>
      <c r="AU228" s="240" t="str">
        <f>IF(年間受入調査入力票!BC236="","",年間受入調査入力票!BC236)</f>
        <v/>
      </c>
      <c r="AV228" s="240"/>
      <c r="AW228" s="240" t="str">
        <f>IF(年間受入調査入力票!BD236="","",年間受入調査入力票!BD236)</f>
        <v/>
      </c>
      <c r="AX228" s="240"/>
      <c r="AY228" s="240"/>
      <c r="AZ228" s="240" t="str">
        <f>IF(年間受入調査入力票!BE236="","",年間受入調査入力票!BE236)</f>
        <v/>
      </c>
      <c r="BA228" s="240"/>
      <c r="BB228" s="240"/>
      <c r="BC228" s="240"/>
      <c r="BD228" s="240"/>
      <c r="BE228" s="240"/>
      <c r="BF228" s="203" t="str">
        <f>IF(年間受入調査入力票!B236="","",年間受入調査入力票!B236)</f>
        <v/>
      </c>
      <c r="BG228" s="240"/>
    </row>
    <row r="229" spans="1:59" s="59" customFormat="1">
      <c r="A229" s="161" t="str">
        <f t="shared" si="24"/>
        <v/>
      </c>
      <c r="B229" s="238" t="str">
        <f>年間受入調査入力票!$Z$7&amp;年間受入調査入力票!$AB$7&amp;年間受入調査入力票!$AD$7&amp;年間受入調査入力票!$AF$7&amp;年間受入調査入力票!$AH$7&amp;年間受入調査入力票!$AJ$7</f>
        <v/>
      </c>
      <c r="C229" s="203" t="str">
        <f>IF(年間受入調査入力票!A237="","",年間受入調査入力票!A237)</f>
        <v/>
      </c>
      <c r="D229" s="238" t="str">
        <f>年間受入調査入力票!L237&amp;年間受入調査入力票!M237&amp;年間受入調査入力票!N237</f>
        <v/>
      </c>
      <c r="E229" s="239" t="str">
        <f t="shared" si="27"/>
        <v/>
      </c>
      <c r="F229" s="161"/>
      <c r="G229" s="240" t="str">
        <f t="shared" si="25"/>
        <v/>
      </c>
      <c r="H229" s="161"/>
      <c r="I229" s="238" t="str">
        <f>年間受入調査入力票!O237&amp;年間受入調査入力票!P237</f>
        <v/>
      </c>
      <c r="J229" s="161"/>
      <c r="K229" s="239" t="str">
        <f>IF(年間受入調査入力票!Q237="","",年間受入調査入力票!Q237)</f>
        <v/>
      </c>
      <c r="L229" s="161"/>
      <c r="M229" s="238" t="str">
        <f>年間受入調査入力票!R237&amp;年間受入調査入力票!S237&amp;年間受入調査入力票!T237</f>
        <v/>
      </c>
      <c r="N229" s="161"/>
      <c r="O229" s="238" t="str">
        <f>年間受入調査入力票!U237&amp;年間受入調査入力票!V237&amp;年間受入調査入力票!W237</f>
        <v/>
      </c>
      <c r="P229" s="161"/>
      <c r="Q229" s="238" t="str">
        <f>年間受入調査入力票!X237&amp;年間受入調査入力票!Y237&amp;年間受入調査入力票!Z237&amp;年間受入調査入力票!AA237&amp;年間受入調査入力票!AB237&amp;年間受入調査入力票!AC237</f>
        <v/>
      </c>
      <c r="R229" s="161"/>
      <c r="S229" s="238" t="str">
        <f>年間受入調査入力票!AD237&amp;年間受入調査入力票!AE237&amp;年間受入調査入力票!AF237</f>
        <v/>
      </c>
      <c r="T229" s="161"/>
      <c r="U229" s="238" t="str">
        <f>年間受入調査入力票!AG237&amp;年間受入調査入力票!AH237</f>
        <v/>
      </c>
      <c r="V229" s="161"/>
      <c r="W229" s="240" t="str">
        <f t="shared" si="26"/>
        <v/>
      </c>
      <c r="X229" s="161"/>
      <c r="Y229" s="161"/>
      <c r="Z229" s="161"/>
      <c r="AA229" s="203" t="str">
        <f>IF(年間受入調査入力票!AI237="","",年間受入調査入力票!AI237)</f>
        <v/>
      </c>
      <c r="AB229" s="240" t="str">
        <f t="shared" si="28"/>
        <v/>
      </c>
      <c r="AC229" s="203" t="str">
        <f>IF(C229="","",IF(年間受入調査入力票!$C$7="","",年間受入調査入力票!$C$7))</f>
        <v/>
      </c>
      <c r="AD229" s="240"/>
      <c r="AE229" s="240"/>
      <c r="AF229" s="240"/>
      <c r="AG229" s="240"/>
      <c r="AH229" s="240"/>
      <c r="AI229" s="240"/>
      <c r="AJ229" s="240"/>
      <c r="AK229" s="240"/>
      <c r="AL229" s="240"/>
      <c r="AM229" s="240"/>
      <c r="AN229" s="240"/>
      <c r="AO229" s="240"/>
      <c r="AP229" s="240" t="str">
        <f>IF(年間受入調査入力票!AZ237="","",年間受入調査入力票!AZ237)</f>
        <v/>
      </c>
      <c r="AQ229" s="240" t="str">
        <f>IF(年間受入調査入力票!BA237="","",年間受入調査入力票!BA237)</f>
        <v/>
      </c>
      <c r="AR229" s="240"/>
      <c r="AS229" s="240" t="str">
        <f>IF(年間受入調査入力票!BB237="","",年間受入調査入力票!BB237)</f>
        <v/>
      </c>
      <c r="AT229" s="240"/>
      <c r="AU229" s="240" t="str">
        <f>IF(年間受入調査入力票!BC237="","",年間受入調査入力票!BC237)</f>
        <v/>
      </c>
      <c r="AV229" s="240"/>
      <c r="AW229" s="240" t="str">
        <f>IF(年間受入調査入力票!BD237="","",年間受入調査入力票!BD237)</f>
        <v/>
      </c>
      <c r="AX229" s="240"/>
      <c r="AY229" s="240"/>
      <c r="AZ229" s="240" t="str">
        <f>IF(年間受入調査入力票!BE237="","",年間受入調査入力票!BE237)</f>
        <v/>
      </c>
      <c r="BA229" s="240"/>
      <c r="BB229" s="240"/>
      <c r="BC229" s="240"/>
      <c r="BD229" s="240"/>
      <c r="BE229" s="240"/>
      <c r="BF229" s="203" t="str">
        <f>IF(年間受入調査入力票!B237="","",年間受入調査入力票!B237)</f>
        <v/>
      </c>
      <c r="BG229" s="240"/>
    </row>
    <row r="230" spans="1:59" s="59" customFormat="1">
      <c r="A230" s="161" t="str">
        <f t="shared" si="24"/>
        <v/>
      </c>
      <c r="B230" s="238" t="str">
        <f>年間受入調査入力票!$Z$7&amp;年間受入調査入力票!$AB$7&amp;年間受入調査入力票!$AD$7&amp;年間受入調査入力票!$AF$7&amp;年間受入調査入力票!$AH$7&amp;年間受入調査入力票!$AJ$7</f>
        <v/>
      </c>
      <c r="C230" s="203" t="str">
        <f>IF(年間受入調査入力票!A238="","",年間受入調査入力票!A238)</f>
        <v/>
      </c>
      <c r="D230" s="238" t="str">
        <f>年間受入調査入力票!L238&amp;年間受入調査入力票!M238&amp;年間受入調査入力票!N238</f>
        <v/>
      </c>
      <c r="E230" s="239" t="str">
        <f t="shared" si="27"/>
        <v/>
      </c>
      <c r="F230" s="161"/>
      <c r="G230" s="240" t="str">
        <f t="shared" si="25"/>
        <v/>
      </c>
      <c r="H230" s="161"/>
      <c r="I230" s="238" t="str">
        <f>年間受入調査入力票!O238&amp;年間受入調査入力票!P238</f>
        <v/>
      </c>
      <c r="J230" s="161"/>
      <c r="K230" s="239" t="str">
        <f>IF(年間受入調査入力票!Q238="","",年間受入調査入力票!Q238)</f>
        <v/>
      </c>
      <c r="L230" s="161"/>
      <c r="M230" s="238" t="str">
        <f>年間受入調査入力票!R238&amp;年間受入調査入力票!S238&amp;年間受入調査入力票!T238</f>
        <v/>
      </c>
      <c r="N230" s="161"/>
      <c r="O230" s="238" t="str">
        <f>年間受入調査入力票!U238&amp;年間受入調査入力票!V238&amp;年間受入調査入力票!W238</f>
        <v/>
      </c>
      <c r="P230" s="161"/>
      <c r="Q230" s="238" t="str">
        <f>年間受入調査入力票!X238&amp;年間受入調査入力票!Y238&amp;年間受入調査入力票!Z238&amp;年間受入調査入力票!AA238&amp;年間受入調査入力票!AB238&amp;年間受入調査入力票!AC238</f>
        <v/>
      </c>
      <c r="R230" s="161"/>
      <c r="S230" s="238" t="str">
        <f>年間受入調査入力票!AD238&amp;年間受入調査入力票!AE238&amp;年間受入調査入力票!AF238</f>
        <v/>
      </c>
      <c r="T230" s="161"/>
      <c r="U230" s="238" t="str">
        <f>年間受入調査入力票!AG238&amp;年間受入調査入力票!AH238</f>
        <v/>
      </c>
      <c r="V230" s="161"/>
      <c r="W230" s="240" t="str">
        <f t="shared" si="26"/>
        <v/>
      </c>
      <c r="X230" s="161"/>
      <c r="Y230" s="161"/>
      <c r="Z230" s="161"/>
      <c r="AA230" s="203" t="str">
        <f>IF(年間受入調査入力票!AI238="","",年間受入調査入力票!AI238)</f>
        <v/>
      </c>
      <c r="AB230" s="240" t="str">
        <f t="shared" si="28"/>
        <v/>
      </c>
      <c r="AC230" s="203" t="str">
        <f>IF(C230="","",IF(年間受入調査入力票!$C$7="","",年間受入調査入力票!$C$7))</f>
        <v/>
      </c>
      <c r="AD230" s="240"/>
      <c r="AE230" s="240"/>
      <c r="AF230" s="240"/>
      <c r="AG230" s="240"/>
      <c r="AH230" s="240"/>
      <c r="AI230" s="240"/>
      <c r="AJ230" s="240"/>
      <c r="AK230" s="240"/>
      <c r="AL230" s="240"/>
      <c r="AM230" s="240"/>
      <c r="AN230" s="240"/>
      <c r="AO230" s="240"/>
      <c r="AP230" s="240" t="str">
        <f>IF(年間受入調査入力票!AZ238="","",年間受入調査入力票!AZ238)</f>
        <v/>
      </c>
      <c r="AQ230" s="240" t="str">
        <f>IF(年間受入調査入力票!BA238="","",年間受入調査入力票!BA238)</f>
        <v/>
      </c>
      <c r="AR230" s="240"/>
      <c r="AS230" s="240" t="str">
        <f>IF(年間受入調査入力票!BB238="","",年間受入調査入力票!BB238)</f>
        <v/>
      </c>
      <c r="AT230" s="240"/>
      <c r="AU230" s="240" t="str">
        <f>IF(年間受入調査入力票!BC238="","",年間受入調査入力票!BC238)</f>
        <v/>
      </c>
      <c r="AV230" s="240"/>
      <c r="AW230" s="240" t="str">
        <f>IF(年間受入調査入力票!BD238="","",年間受入調査入力票!BD238)</f>
        <v/>
      </c>
      <c r="AX230" s="240"/>
      <c r="AY230" s="240"/>
      <c r="AZ230" s="240" t="str">
        <f>IF(年間受入調査入力票!BE238="","",年間受入調査入力票!BE238)</f>
        <v/>
      </c>
      <c r="BA230" s="240"/>
      <c r="BB230" s="240"/>
      <c r="BC230" s="240"/>
      <c r="BD230" s="240"/>
      <c r="BE230" s="240"/>
      <c r="BF230" s="203" t="str">
        <f>IF(年間受入調査入力票!B238="","",年間受入調査入力票!B238)</f>
        <v/>
      </c>
      <c r="BG230" s="240"/>
    </row>
    <row r="231" spans="1:59" s="59" customFormat="1">
      <c r="A231" s="161" t="str">
        <f t="shared" si="24"/>
        <v/>
      </c>
      <c r="B231" s="238" t="str">
        <f>年間受入調査入力票!$Z$7&amp;年間受入調査入力票!$AB$7&amp;年間受入調査入力票!$AD$7&amp;年間受入調査入力票!$AF$7&amp;年間受入調査入力票!$AH$7&amp;年間受入調査入力票!$AJ$7</f>
        <v/>
      </c>
      <c r="C231" s="203" t="str">
        <f>IF(年間受入調査入力票!A239="","",年間受入調査入力票!A239)</f>
        <v/>
      </c>
      <c r="D231" s="238" t="str">
        <f>年間受入調査入力票!L239&amp;年間受入調査入力票!M239&amp;年間受入調査入力票!N239</f>
        <v/>
      </c>
      <c r="E231" s="239" t="str">
        <f t="shared" si="27"/>
        <v/>
      </c>
      <c r="F231" s="161"/>
      <c r="G231" s="240" t="str">
        <f t="shared" si="25"/>
        <v/>
      </c>
      <c r="H231" s="161"/>
      <c r="I231" s="238" t="str">
        <f>年間受入調査入力票!O239&amp;年間受入調査入力票!P239</f>
        <v/>
      </c>
      <c r="J231" s="161"/>
      <c r="K231" s="239" t="str">
        <f>IF(年間受入調査入力票!Q239="","",年間受入調査入力票!Q239)</f>
        <v/>
      </c>
      <c r="L231" s="161"/>
      <c r="M231" s="238" t="str">
        <f>年間受入調査入力票!R239&amp;年間受入調査入力票!S239&amp;年間受入調査入力票!T239</f>
        <v/>
      </c>
      <c r="N231" s="161"/>
      <c r="O231" s="238" t="str">
        <f>年間受入調査入力票!U239&amp;年間受入調査入力票!V239&amp;年間受入調査入力票!W239</f>
        <v/>
      </c>
      <c r="P231" s="161"/>
      <c r="Q231" s="238" t="str">
        <f>年間受入調査入力票!X239&amp;年間受入調査入力票!Y239&amp;年間受入調査入力票!Z239&amp;年間受入調査入力票!AA239&amp;年間受入調査入力票!AB239&amp;年間受入調査入力票!AC239</f>
        <v/>
      </c>
      <c r="R231" s="161"/>
      <c r="S231" s="238" t="str">
        <f>年間受入調査入力票!AD239&amp;年間受入調査入力票!AE239&amp;年間受入調査入力票!AF239</f>
        <v/>
      </c>
      <c r="T231" s="161"/>
      <c r="U231" s="238" t="str">
        <f>年間受入調査入力票!AG239&amp;年間受入調査入力票!AH239</f>
        <v/>
      </c>
      <c r="V231" s="161"/>
      <c r="W231" s="240" t="str">
        <f t="shared" si="26"/>
        <v/>
      </c>
      <c r="X231" s="161"/>
      <c r="Y231" s="161"/>
      <c r="Z231" s="161"/>
      <c r="AA231" s="203" t="str">
        <f>IF(年間受入調査入力票!AI239="","",年間受入調査入力票!AI239)</f>
        <v/>
      </c>
      <c r="AB231" s="240" t="str">
        <f t="shared" si="28"/>
        <v/>
      </c>
      <c r="AC231" s="203" t="str">
        <f>IF(C231="","",IF(年間受入調査入力票!$C$7="","",年間受入調査入力票!$C$7))</f>
        <v/>
      </c>
      <c r="AD231" s="240"/>
      <c r="AE231" s="240"/>
      <c r="AF231" s="240"/>
      <c r="AG231" s="240"/>
      <c r="AH231" s="240"/>
      <c r="AI231" s="240"/>
      <c r="AJ231" s="240"/>
      <c r="AK231" s="240"/>
      <c r="AL231" s="240"/>
      <c r="AM231" s="240"/>
      <c r="AN231" s="240"/>
      <c r="AO231" s="240"/>
      <c r="AP231" s="240" t="str">
        <f>IF(年間受入調査入力票!AZ239="","",年間受入調査入力票!AZ239)</f>
        <v/>
      </c>
      <c r="AQ231" s="240" t="str">
        <f>IF(年間受入調査入力票!BA239="","",年間受入調査入力票!BA239)</f>
        <v/>
      </c>
      <c r="AR231" s="240"/>
      <c r="AS231" s="240" t="str">
        <f>IF(年間受入調査入力票!BB239="","",年間受入調査入力票!BB239)</f>
        <v/>
      </c>
      <c r="AT231" s="240"/>
      <c r="AU231" s="240" t="str">
        <f>IF(年間受入調査入力票!BC239="","",年間受入調査入力票!BC239)</f>
        <v/>
      </c>
      <c r="AV231" s="240"/>
      <c r="AW231" s="240" t="str">
        <f>IF(年間受入調査入力票!BD239="","",年間受入調査入力票!BD239)</f>
        <v/>
      </c>
      <c r="AX231" s="240"/>
      <c r="AY231" s="240"/>
      <c r="AZ231" s="240" t="str">
        <f>IF(年間受入調査入力票!BE239="","",年間受入調査入力票!BE239)</f>
        <v/>
      </c>
      <c r="BA231" s="240"/>
      <c r="BB231" s="240"/>
      <c r="BC231" s="240"/>
      <c r="BD231" s="240"/>
      <c r="BE231" s="240"/>
      <c r="BF231" s="203" t="str">
        <f>IF(年間受入調査入力票!B239="","",年間受入調査入力票!B239)</f>
        <v/>
      </c>
      <c r="BG231" s="240"/>
    </row>
    <row r="232" spans="1:59" s="59" customFormat="1">
      <c r="A232" s="161" t="str">
        <f t="shared" si="24"/>
        <v/>
      </c>
      <c r="B232" s="238" t="str">
        <f>年間受入調査入力票!$Z$7&amp;年間受入調査入力票!$AB$7&amp;年間受入調査入力票!$AD$7&amp;年間受入調査入力票!$AF$7&amp;年間受入調査入力票!$AH$7&amp;年間受入調査入力票!$AJ$7</f>
        <v/>
      </c>
      <c r="C232" s="203" t="str">
        <f>IF(年間受入調査入力票!A240="","",年間受入調査入力票!A240)</f>
        <v/>
      </c>
      <c r="D232" s="238" t="str">
        <f>年間受入調査入力票!L240&amp;年間受入調査入力票!M240&amp;年間受入調査入力票!N240</f>
        <v/>
      </c>
      <c r="E232" s="239" t="str">
        <f t="shared" si="27"/>
        <v/>
      </c>
      <c r="F232" s="161"/>
      <c r="G232" s="240" t="str">
        <f t="shared" si="25"/>
        <v/>
      </c>
      <c r="H232" s="161"/>
      <c r="I232" s="238" t="str">
        <f>年間受入調査入力票!O240&amp;年間受入調査入力票!P240</f>
        <v/>
      </c>
      <c r="J232" s="161"/>
      <c r="K232" s="239" t="str">
        <f>IF(年間受入調査入力票!Q240="","",年間受入調査入力票!Q240)</f>
        <v/>
      </c>
      <c r="L232" s="161"/>
      <c r="M232" s="238" t="str">
        <f>年間受入調査入力票!R240&amp;年間受入調査入力票!S240&amp;年間受入調査入力票!T240</f>
        <v/>
      </c>
      <c r="N232" s="161"/>
      <c r="O232" s="238" t="str">
        <f>年間受入調査入力票!U240&amp;年間受入調査入力票!V240&amp;年間受入調査入力票!W240</f>
        <v/>
      </c>
      <c r="P232" s="161"/>
      <c r="Q232" s="238" t="str">
        <f>年間受入調査入力票!X240&amp;年間受入調査入力票!Y240&amp;年間受入調査入力票!Z240&amp;年間受入調査入力票!AA240&amp;年間受入調査入力票!AB240&amp;年間受入調査入力票!AC240</f>
        <v/>
      </c>
      <c r="R232" s="161"/>
      <c r="S232" s="238" t="str">
        <f>年間受入調査入力票!AD240&amp;年間受入調査入力票!AE240&amp;年間受入調査入力票!AF240</f>
        <v/>
      </c>
      <c r="T232" s="161"/>
      <c r="U232" s="238" t="str">
        <f>年間受入調査入力票!AG240&amp;年間受入調査入力票!AH240</f>
        <v/>
      </c>
      <c r="V232" s="161"/>
      <c r="W232" s="240" t="str">
        <f t="shared" si="26"/>
        <v/>
      </c>
      <c r="X232" s="161"/>
      <c r="Y232" s="161"/>
      <c r="Z232" s="161"/>
      <c r="AA232" s="203" t="str">
        <f>IF(年間受入調査入力票!AI240="","",年間受入調査入力票!AI240)</f>
        <v/>
      </c>
      <c r="AB232" s="240" t="str">
        <f t="shared" si="28"/>
        <v/>
      </c>
      <c r="AC232" s="203" t="str">
        <f>IF(C232="","",IF(年間受入調査入力票!$C$7="","",年間受入調査入力票!$C$7))</f>
        <v/>
      </c>
      <c r="AD232" s="240"/>
      <c r="AE232" s="240"/>
      <c r="AF232" s="240"/>
      <c r="AG232" s="240"/>
      <c r="AH232" s="240"/>
      <c r="AI232" s="240"/>
      <c r="AJ232" s="240"/>
      <c r="AK232" s="240"/>
      <c r="AL232" s="240"/>
      <c r="AM232" s="240"/>
      <c r="AN232" s="240"/>
      <c r="AO232" s="240"/>
      <c r="AP232" s="240" t="str">
        <f>IF(年間受入調査入力票!AZ240="","",年間受入調査入力票!AZ240)</f>
        <v/>
      </c>
      <c r="AQ232" s="240" t="str">
        <f>IF(年間受入調査入力票!BA240="","",年間受入調査入力票!BA240)</f>
        <v/>
      </c>
      <c r="AR232" s="240"/>
      <c r="AS232" s="240" t="str">
        <f>IF(年間受入調査入力票!BB240="","",年間受入調査入力票!BB240)</f>
        <v/>
      </c>
      <c r="AT232" s="240"/>
      <c r="AU232" s="240" t="str">
        <f>IF(年間受入調査入力票!BC240="","",年間受入調査入力票!BC240)</f>
        <v/>
      </c>
      <c r="AV232" s="240"/>
      <c r="AW232" s="240" t="str">
        <f>IF(年間受入調査入力票!BD240="","",年間受入調査入力票!BD240)</f>
        <v/>
      </c>
      <c r="AX232" s="240"/>
      <c r="AY232" s="240"/>
      <c r="AZ232" s="240" t="str">
        <f>IF(年間受入調査入力票!BE240="","",年間受入調査入力票!BE240)</f>
        <v/>
      </c>
      <c r="BA232" s="240"/>
      <c r="BB232" s="240"/>
      <c r="BC232" s="240"/>
      <c r="BD232" s="240"/>
      <c r="BE232" s="240"/>
      <c r="BF232" s="203" t="str">
        <f>IF(年間受入調査入力票!B240="","",年間受入調査入力票!B240)</f>
        <v/>
      </c>
      <c r="BG232" s="240"/>
    </row>
    <row r="233" spans="1:59" s="59" customFormat="1">
      <c r="A233" s="161" t="str">
        <f t="shared" si="24"/>
        <v/>
      </c>
      <c r="B233" s="238" t="str">
        <f>年間受入調査入力票!$Z$7&amp;年間受入調査入力票!$AB$7&amp;年間受入調査入力票!$AD$7&amp;年間受入調査入力票!$AF$7&amp;年間受入調査入力票!$AH$7&amp;年間受入調査入力票!$AJ$7</f>
        <v/>
      </c>
      <c r="C233" s="203" t="str">
        <f>IF(年間受入調査入力票!A241="","",年間受入調査入力票!A241)</f>
        <v/>
      </c>
      <c r="D233" s="238" t="str">
        <f>年間受入調査入力票!L241&amp;年間受入調査入力票!M241&amp;年間受入調査入力票!N241</f>
        <v/>
      </c>
      <c r="E233" s="239" t="str">
        <f t="shared" si="27"/>
        <v/>
      </c>
      <c r="F233" s="161"/>
      <c r="G233" s="240" t="str">
        <f t="shared" si="25"/>
        <v/>
      </c>
      <c r="H233" s="161"/>
      <c r="I233" s="238" t="str">
        <f>年間受入調査入力票!O241&amp;年間受入調査入力票!P241</f>
        <v/>
      </c>
      <c r="J233" s="161"/>
      <c r="K233" s="239" t="str">
        <f>IF(年間受入調査入力票!Q241="","",年間受入調査入力票!Q241)</f>
        <v/>
      </c>
      <c r="L233" s="161"/>
      <c r="M233" s="238" t="str">
        <f>年間受入調査入力票!R241&amp;年間受入調査入力票!S241&amp;年間受入調査入力票!T241</f>
        <v/>
      </c>
      <c r="N233" s="161"/>
      <c r="O233" s="238" t="str">
        <f>年間受入調査入力票!U241&amp;年間受入調査入力票!V241&amp;年間受入調査入力票!W241</f>
        <v/>
      </c>
      <c r="P233" s="161"/>
      <c r="Q233" s="238" t="str">
        <f>年間受入調査入力票!X241&amp;年間受入調査入力票!Y241&amp;年間受入調査入力票!Z241&amp;年間受入調査入力票!AA241&amp;年間受入調査入力票!AB241&amp;年間受入調査入力票!AC241</f>
        <v/>
      </c>
      <c r="R233" s="161"/>
      <c r="S233" s="238" t="str">
        <f>年間受入調査入力票!AD241&amp;年間受入調査入力票!AE241&amp;年間受入調査入力票!AF241</f>
        <v/>
      </c>
      <c r="T233" s="161"/>
      <c r="U233" s="238" t="str">
        <f>年間受入調査入力票!AG241&amp;年間受入調査入力票!AH241</f>
        <v/>
      </c>
      <c r="V233" s="161"/>
      <c r="W233" s="240" t="str">
        <f t="shared" si="26"/>
        <v/>
      </c>
      <c r="X233" s="161"/>
      <c r="Y233" s="161"/>
      <c r="Z233" s="161"/>
      <c r="AA233" s="203" t="str">
        <f>IF(年間受入調査入力票!AI241="","",年間受入調査入力票!AI241)</f>
        <v/>
      </c>
      <c r="AB233" s="240" t="str">
        <f t="shared" si="28"/>
        <v/>
      </c>
      <c r="AC233" s="203" t="str">
        <f>IF(C233="","",IF(年間受入調査入力票!$C$7="","",年間受入調査入力票!$C$7))</f>
        <v/>
      </c>
      <c r="AD233" s="240"/>
      <c r="AE233" s="240"/>
      <c r="AF233" s="240"/>
      <c r="AG233" s="240"/>
      <c r="AH233" s="240"/>
      <c r="AI233" s="240"/>
      <c r="AJ233" s="240"/>
      <c r="AK233" s="240"/>
      <c r="AL233" s="240"/>
      <c r="AM233" s="240"/>
      <c r="AN233" s="240"/>
      <c r="AO233" s="240"/>
      <c r="AP233" s="240" t="str">
        <f>IF(年間受入調査入力票!AZ241="","",年間受入調査入力票!AZ241)</f>
        <v/>
      </c>
      <c r="AQ233" s="240" t="str">
        <f>IF(年間受入調査入力票!BA241="","",年間受入調査入力票!BA241)</f>
        <v/>
      </c>
      <c r="AR233" s="240"/>
      <c r="AS233" s="240" t="str">
        <f>IF(年間受入調査入力票!BB241="","",年間受入調査入力票!BB241)</f>
        <v/>
      </c>
      <c r="AT233" s="240"/>
      <c r="AU233" s="240" t="str">
        <f>IF(年間受入調査入力票!BC241="","",年間受入調査入力票!BC241)</f>
        <v/>
      </c>
      <c r="AV233" s="240"/>
      <c r="AW233" s="240" t="str">
        <f>IF(年間受入調査入力票!BD241="","",年間受入調査入力票!BD241)</f>
        <v/>
      </c>
      <c r="AX233" s="240"/>
      <c r="AY233" s="240"/>
      <c r="AZ233" s="240" t="str">
        <f>IF(年間受入調査入力票!BE241="","",年間受入調査入力票!BE241)</f>
        <v/>
      </c>
      <c r="BA233" s="240"/>
      <c r="BB233" s="240"/>
      <c r="BC233" s="240"/>
      <c r="BD233" s="240"/>
      <c r="BE233" s="240"/>
      <c r="BF233" s="203" t="str">
        <f>IF(年間受入調査入力票!B241="","",年間受入調査入力票!B241)</f>
        <v/>
      </c>
      <c r="BG233" s="240"/>
    </row>
    <row r="234" spans="1:59" s="59" customFormat="1">
      <c r="A234" s="161" t="str">
        <f t="shared" si="24"/>
        <v/>
      </c>
      <c r="B234" s="238" t="str">
        <f>年間受入調査入力票!$Z$7&amp;年間受入調査入力票!$AB$7&amp;年間受入調査入力票!$AD$7&amp;年間受入調査入力票!$AF$7&amp;年間受入調査入力票!$AH$7&amp;年間受入調査入力票!$AJ$7</f>
        <v/>
      </c>
      <c r="C234" s="203" t="str">
        <f>IF(年間受入調査入力票!A242="","",年間受入調査入力票!A242)</f>
        <v/>
      </c>
      <c r="D234" s="238" t="str">
        <f>年間受入調査入力票!L242&amp;年間受入調査入力票!M242&amp;年間受入調査入力票!N242</f>
        <v/>
      </c>
      <c r="E234" s="239" t="str">
        <f t="shared" si="27"/>
        <v/>
      </c>
      <c r="F234" s="161"/>
      <c r="G234" s="240" t="str">
        <f t="shared" si="25"/>
        <v/>
      </c>
      <c r="H234" s="161"/>
      <c r="I234" s="238" t="str">
        <f>年間受入調査入力票!O242&amp;年間受入調査入力票!P242</f>
        <v/>
      </c>
      <c r="J234" s="161"/>
      <c r="K234" s="239" t="str">
        <f>IF(年間受入調査入力票!Q242="","",年間受入調査入力票!Q242)</f>
        <v/>
      </c>
      <c r="L234" s="161"/>
      <c r="M234" s="238" t="str">
        <f>年間受入調査入力票!R242&amp;年間受入調査入力票!S242&amp;年間受入調査入力票!T242</f>
        <v/>
      </c>
      <c r="N234" s="161"/>
      <c r="O234" s="238" t="str">
        <f>年間受入調査入力票!U242&amp;年間受入調査入力票!V242&amp;年間受入調査入力票!W242</f>
        <v/>
      </c>
      <c r="P234" s="161"/>
      <c r="Q234" s="238" t="str">
        <f>年間受入調査入力票!X242&amp;年間受入調査入力票!Y242&amp;年間受入調査入力票!Z242&amp;年間受入調査入力票!AA242&amp;年間受入調査入力票!AB242&amp;年間受入調査入力票!AC242</f>
        <v/>
      </c>
      <c r="R234" s="161"/>
      <c r="S234" s="238" t="str">
        <f>年間受入調査入力票!AD242&amp;年間受入調査入力票!AE242&amp;年間受入調査入力票!AF242</f>
        <v/>
      </c>
      <c r="T234" s="161"/>
      <c r="U234" s="238" t="str">
        <f>年間受入調査入力票!AG242&amp;年間受入調査入力票!AH242</f>
        <v/>
      </c>
      <c r="V234" s="161"/>
      <c r="W234" s="240" t="str">
        <f t="shared" si="26"/>
        <v/>
      </c>
      <c r="X234" s="161"/>
      <c r="Y234" s="161"/>
      <c r="Z234" s="161"/>
      <c r="AA234" s="203" t="str">
        <f>IF(年間受入調査入力票!AI242="","",年間受入調査入力票!AI242)</f>
        <v/>
      </c>
      <c r="AB234" s="240" t="str">
        <f t="shared" si="28"/>
        <v/>
      </c>
      <c r="AC234" s="203" t="str">
        <f>IF(C234="","",IF(年間受入調査入力票!$C$7="","",年間受入調査入力票!$C$7))</f>
        <v/>
      </c>
      <c r="AD234" s="240"/>
      <c r="AE234" s="240"/>
      <c r="AF234" s="240"/>
      <c r="AG234" s="240"/>
      <c r="AH234" s="240"/>
      <c r="AI234" s="240"/>
      <c r="AJ234" s="240"/>
      <c r="AK234" s="240"/>
      <c r="AL234" s="240"/>
      <c r="AM234" s="240"/>
      <c r="AN234" s="240"/>
      <c r="AO234" s="240"/>
      <c r="AP234" s="240" t="str">
        <f>IF(年間受入調査入力票!AZ242="","",年間受入調査入力票!AZ242)</f>
        <v/>
      </c>
      <c r="AQ234" s="240" t="str">
        <f>IF(年間受入調査入力票!BA242="","",年間受入調査入力票!BA242)</f>
        <v/>
      </c>
      <c r="AR234" s="240"/>
      <c r="AS234" s="240" t="str">
        <f>IF(年間受入調査入力票!BB242="","",年間受入調査入力票!BB242)</f>
        <v/>
      </c>
      <c r="AT234" s="240"/>
      <c r="AU234" s="240" t="str">
        <f>IF(年間受入調査入力票!BC242="","",年間受入調査入力票!BC242)</f>
        <v/>
      </c>
      <c r="AV234" s="240"/>
      <c r="AW234" s="240" t="str">
        <f>IF(年間受入調査入力票!BD242="","",年間受入調査入力票!BD242)</f>
        <v/>
      </c>
      <c r="AX234" s="240"/>
      <c r="AY234" s="240"/>
      <c r="AZ234" s="240" t="str">
        <f>IF(年間受入調査入力票!BE242="","",年間受入調査入力票!BE242)</f>
        <v/>
      </c>
      <c r="BA234" s="240"/>
      <c r="BB234" s="240"/>
      <c r="BC234" s="240"/>
      <c r="BD234" s="240"/>
      <c r="BE234" s="240"/>
      <c r="BF234" s="203" t="str">
        <f>IF(年間受入調査入力票!B242="","",年間受入調査入力票!B242)</f>
        <v/>
      </c>
      <c r="BG234" s="240"/>
    </row>
    <row r="235" spans="1:59" s="59" customFormat="1">
      <c r="A235" s="161" t="str">
        <f>IF(C235="","",C235)</f>
        <v/>
      </c>
      <c r="B235" s="238" t="str">
        <f>年間受入調査入力票!$Z$7&amp;年間受入調査入力票!$AB$7&amp;年間受入調査入力票!$AD$7&amp;年間受入調査入力票!$AF$7&amp;年間受入調査入力票!$AH$7&amp;年間受入調査入力票!$AJ$7</f>
        <v/>
      </c>
      <c r="C235" s="203" t="str">
        <f>IF(年間受入調査入力票!A243="","",年間受入調査入力票!A243)</f>
        <v/>
      </c>
      <c r="D235" s="238" t="str">
        <f>年間受入調査入力票!L243&amp;年間受入調査入力票!M243&amp;年間受入調査入力票!N243</f>
        <v/>
      </c>
      <c r="E235" s="239" t="str">
        <f t="shared" si="27"/>
        <v/>
      </c>
      <c r="F235" s="161"/>
      <c r="G235" s="240" t="str">
        <f>IF(AND(C235&lt;&gt;"",D235&lt;&gt;""),155,"")</f>
        <v/>
      </c>
      <c r="H235" s="161"/>
      <c r="I235" s="238" t="str">
        <f>年間受入調査入力票!O243&amp;年間受入調査入力票!P243</f>
        <v/>
      </c>
      <c r="J235" s="161"/>
      <c r="K235" s="239" t="str">
        <f>IF(年間受入調査入力票!Q243="","",年間受入調査入力票!Q243)</f>
        <v/>
      </c>
      <c r="L235" s="161"/>
      <c r="M235" s="238" t="str">
        <f>年間受入調査入力票!R243&amp;年間受入調査入力票!S243&amp;年間受入調査入力票!T243</f>
        <v/>
      </c>
      <c r="N235" s="161"/>
      <c r="O235" s="238" t="str">
        <f>年間受入調査入力票!U243&amp;年間受入調査入力票!V243&amp;年間受入調査入力票!W243</f>
        <v/>
      </c>
      <c r="P235" s="161"/>
      <c r="Q235" s="238" t="str">
        <f>年間受入調査入力票!X243&amp;年間受入調査入力票!Y243&amp;年間受入調査入力票!Z243&amp;年間受入調査入力票!AA243&amp;年間受入調査入力票!AB243&amp;年間受入調査入力票!AC243</f>
        <v/>
      </c>
      <c r="R235" s="161"/>
      <c r="S235" s="238" t="str">
        <f>年間受入調査入力票!AD243&amp;年間受入調査入力票!AE243&amp;年間受入調査入力票!AF243</f>
        <v/>
      </c>
      <c r="T235" s="161"/>
      <c r="U235" s="238" t="str">
        <f>年間受入調査入力票!AG243&amp;年間受入調査入力票!AH243</f>
        <v/>
      </c>
      <c r="V235" s="161"/>
      <c r="W235" s="240" t="str">
        <f>IF(AND(C235&lt;&gt;"",D235&lt;&gt;"",I235&lt;&gt;""),88,"")</f>
        <v/>
      </c>
      <c r="X235" s="161"/>
      <c r="Y235" s="161"/>
      <c r="Z235" s="161"/>
      <c r="AA235" s="203" t="str">
        <f>IF(年間受入調査入力票!AI243="","",年間受入調査入力票!AI243)</f>
        <v/>
      </c>
      <c r="AB235" s="240" t="str">
        <f t="shared" si="28"/>
        <v/>
      </c>
      <c r="AC235" s="203" t="str">
        <f>IF(C235="","",IF(年間受入調査入力票!$C$7="","",年間受入調査入力票!$C$7))</f>
        <v/>
      </c>
      <c r="AD235" s="240"/>
      <c r="AE235" s="240"/>
      <c r="AF235" s="240"/>
      <c r="AG235" s="240"/>
      <c r="AH235" s="240"/>
      <c r="AI235" s="240"/>
      <c r="AJ235" s="240"/>
      <c r="AK235" s="240"/>
      <c r="AL235" s="240"/>
      <c r="AM235" s="240"/>
      <c r="AN235" s="240"/>
      <c r="AO235" s="240"/>
      <c r="AP235" s="240" t="str">
        <f>IF(年間受入調査入力票!AZ243="","",年間受入調査入力票!AZ243)</f>
        <v/>
      </c>
      <c r="AQ235" s="240" t="str">
        <f>IF(年間受入調査入力票!BA243="","",年間受入調査入力票!BA243)</f>
        <v/>
      </c>
      <c r="AR235" s="240"/>
      <c r="AS235" s="240" t="str">
        <f>IF(年間受入調査入力票!BB243="","",年間受入調査入力票!BB243)</f>
        <v/>
      </c>
      <c r="AT235" s="240"/>
      <c r="AU235" s="240" t="str">
        <f>IF(年間受入調査入力票!BC243="","",年間受入調査入力票!BC243)</f>
        <v/>
      </c>
      <c r="AV235" s="240"/>
      <c r="AW235" s="240" t="str">
        <f>IF(年間受入調査入力票!BD243="","",年間受入調査入力票!BD243)</f>
        <v/>
      </c>
      <c r="AX235" s="240"/>
      <c r="AY235" s="240"/>
      <c r="AZ235" s="240" t="str">
        <f>IF(年間受入調査入力票!BE243="","",年間受入調査入力票!BE243)</f>
        <v/>
      </c>
      <c r="BA235" s="240"/>
      <c r="BB235" s="240"/>
      <c r="BC235" s="240"/>
      <c r="BD235" s="240"/>
      <c r="BE235" s="240"/>
      <c r="BF235" s="203" t="str">
        <f>IF(年間受入調査入力票!B243="","",年間受入調査入力票!B243)</f>
        <v/>
      </c>
      <c r="BG235" s="240"/>
    </row>
    <row r="236" spans="1:59" s="59" customFormat="1">
      <c r="A236" s="161" t="str">
        <f t="shared" ref="A236:A260" si="29">IF(C236="","",C236)</f>
        <v/>
      </c>
      <c r="B236" s="238" t="str">
        <f>年間受入調査入力票!$Z$7&amp;年間受入調査入力票!$AB$7&amp;年間受入調査入力票!$AD$7&amp;年間受入調査入力票!$AF$7&amp;年間受入調査入力票!$AH$7&amp;年間受入調査入力票!$AJ$7</f>
        <v/>
      </c>
      <c r="C236" s="203" t="str">
        <f>IF(年間受入調査入力票!A244="","",年間受入調査入力票!A244)</f>
        <v/>
      </c>
      <c r="D236" s="238" t="str">
        <f>年間受入調査入力票!L244&amp;年間受入調査入力票!M244&amp;年間受入調査入力票!N244</f>
        <v/>
      </c>
      <c r="E236" s="239" t="str">
        <f t="shared" si="27"/>
        <v/>
      </c>
      <c r="F236" s="161"/>
      <c r="G236" s="240" t="str">
        <f t="shared" ref="G236:G260" si="30">IF(AND(C236&lt;&gt;"",D236&lt;&gt;""),155,"")</f>
        <v/>
      </c>
      <c r="H236" s="161"/>
      <c r="I236" s="238" t="str">
        <f>年間受入調査入力票!O244&amp;年間受入調査入力票!P244</f>
        <v/>
      </c>
      <c r="J236" s="161"/>
      <c r="K236" s="239" t="str">
        <f>IF(年間受入調査入力票!Q244="","",年間受入調査入力票!Q244)</f>
        <v/>
      </c>
      <c r="L236" s="161"/>
      <c r="M236" s="238" t="str">
        <f>年間受入調査入力票!R244&amp;年間受入調査入力票!S244&amp;年間受入調査入力票!T244</f>
        <v/>
      </c>
      <c r="N236" s="161"/>
      <c r="O236" s="238" t="str">
        <f>年間受入調査入力票!U244&amp;年間受入調査入力票!V244&amp;年間受入調査入力票!W244</f>
        <v/>
      </c>
      <c r="P236" s="161"/>
      <c r="Q236" s="238" t="str">
        <f>年間受入調査入力票!X244&amp;年間受入調査入力票!Y244&amp;年間受入調査入力票!Z244&amp;年間受入調査入力票!AA244&amp;年間受入調査入力票!AB244&amp;年間受入調査入力票!AC244</f>
        <v/>
      </c>
      <c r="R236" s="161"/>
      <c r="S236" s="238" t="str">
        <f>年間受入調査入力票!AD244&amp;年間受入調査入力票!AE244&amp;年間受入調査入力票!AF244</f>
        <v/>
      </c>
      <c r="T236" s="161"/>
      <c r="U236" s="238" t="str">
        <f>年間受入調査入力票!AG244&amp;年間受入調査入力票!AH244</f>
        <v/>
      </c>
      <c r="V236" s="161"/>
      <c r="W236" s="240" t="str">
        <f t="shared" ref="W236:W260" si="31">IF(AND(C236&lt;&gt;"",D236&lt;&gt;"",I236&lt;&gt;""),88,"")</f>
        <v/>
      </c>
      <c r="X236" s="161"/>
      <c r="Y236" s="161"/>
      <c r="Z236" s="161"/>
      <c r="AA236" s="203" t="str">
        <f>IF(年間受入調査入力票!AI244="","",年間受入調査入力票!AI244)</f>
        <v/>
      </c>
      <c r="AB236" s="240" t="str">
        <f t="shared" si="28"/>
        <v/>
      </c>
      <c r="AC236" s="203" t="str">
        <f>IF(C236="","",IF(年間受入調査入力票!$C$7="","",年間受入調査入力票!$C$7))</f>
        <v/>
      </c>
      <c r="AD236" s="240"/>
      <c r="AE236" s="240"/>
      <c r="AF236" s="240"/>
      <c r="AG236" s="240"/>
      <c r="AH236" s="240"/>
      <c r="AI236" s="240"/>
      <c r="AJ236" s="240"/>
      <c r="AK236" s="240"/>
      <c r="AL236" s="240"/>
      <c r="AM236" s="240"/>
      <c r="AN236" s="240"/>
      <c r="AO236" s="240"/>
      <c r="AP236" s="240" t="str">
        <f>IF(年間受入調査入力票!AZ244="","",年間受入調査入力票!AZ244)</f>
        <v/>
      </c>
      <c r="AQ236" s="240" t="str">
        <f>IF(年間受入調査入力票!BA244="","",年間受入調査入力票!BA244)</f>
        <v/>
      </c>
      <c r="AR236" s="240"/>
      <c r="AS236" s="240" t="str">
        <f>IF(年間受入調査入力票!BB244="","",年間受入調査入力票!BB244)</f>
        <v/>
      </c>
      <c r="AT236" s="240"/>
      <c r="AU236" s="240" t="str">
        <f>IF(年間受入調査入力票!BC244="","",年間受入調査入力票!BC244)</f>
        <v/>
      </c>
      <c r="AV236" s="240"/>
      <c r="AW236" s="240" t="str">
        <f>IF(年間受入調査入力票!BD244="","",年間受入調査入力票!BD244)</f>
        <v/>
      </c>
      <c r="AX236" s="240"/>
      <c r="AY236" s="240"/>
      <c r="AZ236" s="240" t="str">
        <f>IF(年間受入調査入力票!BE244="","",年間受入調査入力票!BE244)</f>
        <v/>
      </c>
      <c r="BA236" s="240"/>
      <c r="BB236" s="240"/>
      <c r="BC236" s="240"/>
      <c r="BD236" s="240"/>
      <c r="BE236" s="240"/>
      <c r="BF236" s="203" t="str">
        <f>IF(年間受入調査入力票!B244="","",年間受入調査入力票!B244)</f>
        <v/>
      </c>
      <c r="BG236" s="240"/>
    </row>
    <row r="237" spans="1:59" s="59" customFormat="1">
      <c r="A237" s="161" t="str">
        <f t="shared" si="29"/>
        <v/>
      </c>
      <c r="B237" s="238" t="str">
        <f>年間受入調査入力票!$Z$7&amp;年間受入調査入力票!$AB$7&amp;年間受入調査入力票!$AD$7&amp;年間受入調査入力票!$AF$7&amp;年間受入調査入力票!$AH$7&amp;年間受入調査入力票!$AJ$7</f>
        <v/>
      </c>
      <c r="C237" s="203" t="str">
        <f>IF(年間受入調査入力票!A245="","",年間受入調査入力票!A245)</f>
        <v/>
      </c>
      <c r="D237" s="238" t="str">
        <f>年間受入調査入力票!L245&amp;年間受入調査入力票!M245&amp;年間受入調査入力票!N245</f>
        <v/>
      </c>
      <c r="E237" s="239" t="str">
        <f t="shared" si="27"/>
        <v/>
      </c>
      <c r="F237" s="161"/>
      <c r="G237" s="240" t="str">
        <f t="shared" si="30"/>
        <v/>
      </c>
      <c r="H237" s="161"/>
      <c r="I237" s="238" t="str">
        <f>年間受入調査入力票!O245&amp;年間受入調査入力票!P245</f>
        <v/>
      </c>
      <c r="J237" s="161"/>
      <c r="K237" s="239" t="str">
        <f>IF(年間受入調査入力票!Q245="","",年間受入調査入力票!Q245)</f>
        <v/>
      </c>
      <c r="L237" s="161"/>
      <c r="M237" s="238" t="str">
        <f>年間受入調査入力票!R245&amp;年間受入調査入力票!S245&amp;年間受入調査入力票!T245</f>
        <v/>
      </c>
      <c r="N237" s="161"/>
      <c r="O237" s="238" t="str">
        <f>年間受入調査入力票!U245&amp;年間受入調査入力票!V245&amp;年間受入調査入力票!W245</f>
        <v/>
      </c>
      <c r="P237" s="161"/>
      <c r="Q237" s="238" t="str">
        <f>年間受入調査入力票!X245&amp;年間受入調査入力票!Y245&amp;年間受入調査入力票!Z245&amp;年間受入調査入力票!AA245&amp;年間受入調査入力票!AB245&amp;年間受入調査入力票!AC245</f>
        <v/>
      </c>
      <c r="R237" s="161"/>
      <c r="S237" s="238" t="str">
        <f>年間受入調査入力票!AD245&amp;年間受入調査入力票!AE245&amp;年間受入調査入力票!AF245</f>
        <v/>
      </c>
      <c r="T237" s="161"/>
      <c r="U237" s="238" t="str">
        <f>年間受入調査入力票!AG245&amp;年間受入調査入力票!AH245</f>
        <v/>
      </c>
      <c r="V237" s="161"/>
      <c r="W237" s="240" t="str">
        <f t="shared" si="31"/>
        <v/>
      </c>
      <c r="X237" s="161"/>
      <c r="Y237" s="161"/>
      <c r="Z237" s="161"/>
      <c r="AA237" s="203" t="str">
        <f>IF(年間受入調査入力票!AI245="","",年間受入調査入力票!AI245)</f>
        <v/>
      </c>
      <c r="AB237" s="240" t="str">
        <f t="shared" si="28"/>
        <v/>
      </c>
      <c r="AC237" s="203" t="str">
        <f>IF(C237="","",IF(年間受入調査入力票!$C$7="","",年間受入調査入力票!$C$7))</f>
        <v/>
      </c>
      <c r="AD237" s="240"/>
      <c r="AE237" s="240"/>
      <c r="AF237" s="240"/>
      <c r="AG237" s="240"/>
      <c r="AH237" s="240"/>
      <c r="AI237" s="240"/>
      <c r="AJ237" s="240"/>
      <c r="AK237" s="240"/>
      <c r="AL237" s="240"/>
      <c r="AM237" s="240"/>
      <c r="AN237" s="240"/>
      <c r="AO237" s="240"/>
      <c r="AP237" s="240" t="str">
        <f>IF(年間受入調査入力票!AZ245="","",年間受入調査入力票!AZ245)</f>
        <v/>
      </c>
      <c r="AQ237" s="240" t="str">
        <f>IF(年間受入調査入力票!BA245="","",年間受入調査入力票!BA245)</f>
        <v/>
      </c>
      <c r="AR237" s="240"/>
      <c r="AS237" s="240" t="str">
        <f>IF(年間受入調査入力票!BB245="","",年間受入調査入力票!BB245)</f>
        <v/>
      </c>
      <c r="AT237" s="240"/>
      <c r="AU237" s="240" t="str">
        <f>IF(年間受入調査入力票!BC245="","",年間受入調査入力票!BC245)</f>
        <v/>
      </c>
      <c r="AV237" s="240"/>
      <c r="AW237" s="240" t="str">
        <f>IF(年間受入調査入力票!BD245="","",年間受入調査入力票!BD245)</f>
        <v/>
      </c>
      <c r="AX237" s="240"/>
      <c r="AY237" s="240"/>
      <c r="AZ237" s="240" t="str">
        <f>IF(年間受入調査入力票!BE245="","",年間受入調査入力票!BE245)</f>
        <v/>
      </c>
      <c r="BA237" s="240"/>
      <c r="BB237" s="240"/>
      <c r="BC237" s="240"/>
      <c r="BD237" s="240"/>
      <c r="BE237" s="240"/>
      <c r="BF237" s="203" t="str">
        <f>IF(年間受入調査入力票!B245="","",年間受入調査入力票!B245)</f>
        <v/>
      </c>
      <c r="BG237" s="240"/>
    </row>
    <row r="238" spans="1:59" s="59" customFormat="1">
      <c r="A238" s="161" t="str">
        <f t="shared" si="29"/>
        <v/>
      </c>
      <c r="B238" s="238" t="str">
        <f>年間受入調査入力票!$Z$7&amp;年間受入調査入力票!$AB$7&amp;年間受入調査入力票!$AD$7&amp;年間受入調査入力票!$AF$7&amp;年間受入調査入力票!$AH$7&amp;年間受入調査入力票!$AJ$7</f>
        <v/>
      </c>
      <c r="C238" s="203" t="str">
        <f>IF(年間受入調査入力票!A246="","",年間受入調査入力票!A246)</f>
        <v/>
      </c>
      <c r="D238" s="238" t="str">
        <f>年間受入調査入力票!L246&amp;年間受入調査入力票!M246&amp;年間受入調査入力票!N246</f>
        <v/>
      </c>
      <c r="E238" s="239" t="str">
        <f t="shared" si="27"/>
        <v/>
      </c>
      <c r="F238" s="161"/>
      <c r="G238" s="240" t="str">
        <f t="shared" si="30"/>
        <v/>
      </c>
      <c r="H238" s="161"/>
      <c r="I238" s="238" t="str">
        <f>年間受入調査入力票!O246&amp;年間受入調査入力票!P246</f>
        <v/>
      </c>
      <c r="J238" s="161"/>
      <c r="K238" s="239" t="str">
        <f>IF(年間受入調査入力票!Q246="","",年間受入調査入力票!Q246)</f>
        <v/>
      </c>
      <c r="L238" s="161"/>
      <c r="M238" s="238" t="str">
        <f>年間受入調査入力票!R246&amp;年間受入調査入力票!S246&amp;年間受入調査入力票!T246</f>
        <v/>
      </c>
      <c r="N238" s="161"/>
      <c r="O238" s="238" t="str">
        <f>年間受入調査入力票!U246&amp;年間受入調査入力票!V246&amp;年間受入調査入力票!W246</f>
        <v/>
      </c>
      <c r="P238" s="161"/>
      <c r="Q238" s="238" t="str">
        <f>年間受入調査入力票!X246&amp;年間受入調査入力票!Y246&amp;年間受入調査入力票!Z246&amp;年間受入調査入力票!AA246&amp;年間受入調査入力票!AB246&amp;年間受入調査入力票!AC246</f>
        <v/>
      </c>
      <c r="R238" s="161"/>
      <c r="S238" s="238" t="str">
        <f>年間受入調査入力票!AD246&amp;年間受入調査入力票!AE246&amp;年間受入調査入力票!AF246</f>
        <v/>
      </c>
      <c r="T238" s="161"/>
      <c r="U238" s="238" t="str">
        <f>年間受入調査入力票!AG246&amp;年間受入調査入力票!AH246</f>
        <v/>
      </c>
      <c r="V238" s="161"/>
      <c r="W238" s="240" t="str">
        <f t="shared" si="31"/>
        <v/>
      </c>
      <c r="X238" s="161"/>
      <c r="Y238" s="161"/>
      <c r="Z238" s="161"/>
      <c r="AA238" s="203" t="str">
        <f>IF(年間受入調査入力票!AI246="","",年間受入調査入力票!AI246)</f>
        <v/>
      </c>
      <c r="AB238" s="240" t="str">
        <f t="shared" si="28"/>
        <v/>
      </c>
      <c r="AC238" s="203" t="str">
        <f>IF(C238="","",IF(年間受入調査入力票!$C$7="","",年間受入調査入力票!$C$7))</f>
        <v/>
      </c>
      <c r="AD238" s="240"/>
      <c r="AE238" s="240"/>
      <c r="AF238" s="240"/>
      <c r="AG238" s="240"/>
      <c r="AH238" s="240"/>
      <c r="AI238" s="240"/>
      <c r="AJ238" s="240"/>
      <c r="AK238" s="240"/>
      <c r="AL238" s="240"/>
      <c r="AM238" s="240"/>
      <c r="AN238" s="240"/>
      <c r="AO238" s="240"/>
      <c r="AP238" s="240" t="str">
        <f>IF(年間受入調査入力票!AZ246="","",年間受入調査入力票!AZ246)</f>
        <v/>
      </c>
      <c r="AQ238" s="240" t="str">
        <f>IF(年間受入調査入力票!BA246="","",年間受入調査入力票!BA246)</f>
        <v/>
      </c>
      <c r="AR238" s="240"/>
      <c r="AS238" s="240" t="str">
        <f>IF(年間受入調査入力票!BB246="","",年間受入調査入力票!BB246)</f>
        <v/>
      </c>
      <c r="AT238" s="240"/>
      <c r="AU238" s="240" t="str">
        <f>IF(年間受入調査入力票!BC246="","",年間受入調査入力票!BC246)</f>
        <v/>
      </c>
      <c r="AV238" s="240"/>
      <c r="AW238" s="240" t="str">
        <f>IF(年間受入調査入力票!BD246="","",年間受入調査入力票!BD246)</f>
        <v/>
      </c>
      <c r="AX238" s="240"/>
      <c r="AY238" s="240"/>
      <c r="AZ238" s="240" t="str">
        <f>IF(年間受入調査入力票!BE246="","",年間受入調査入力票!BE246)</f>
        <v/>
      </c>
      <c r="BA238" s="240"/>
      <c r="BB238" s="240"/>
      <c r="BC238" s="240"/>
      <c r="BD238" s="240"/>
      <c r="BE238" s="240"/>
      <c r="BF238" s="203" t="str">
        <f>IF(年間受入調査入力票!B246="","",年間受入調査入力票!B246)</f>
        <v/>
      </c>
      <c r="BG238" s="240"/>
    </row>
    <row r="239" spans="1:59" s="59" customFormat="1">
      <c r="A239" s="161" t="str">
        <f t="shared" si="29"/>
        <v/>
      </c>
      <c r="B239" s="238" t="str">
        <f>年間受入調査入力票!$Z$7&amp;年間受入調査入力票!$AB$7&amp;年間受入調査入力票!$AD$7&amp;年間受入調査入力票!$AF$7&amp;年間受入調査入力票!$AH$7&amp;年間受入調査入力票!$AJ$7</f>
        <v/>
      </c>
      <c r="C239" s="203" t="str">
        <f>IF(年間受入調査入力票!A247="","",年間受入調査入力票!A247)</f>
        <v/>
      </c>
      <c r="D239" s="238" t="str">
        <f>年間受入調査入力票!L247&amp;年間受入調査入力票!M247&amp;年間受入調査入力票!N247</f>
        <v/>
      </c>
      <c r="E239" s="239" t="str">
        <f t="shared" si="27"/>
        <v/>
      </c>
      <c r="F239" s="161"/>
      <c r="G239" s="240" t="str">
        <f t="shared" si="30"/>
        <v/>
      </c>
      <c r="H239" s="161"/>
      <c r="I239" s="238" t="str">
        <f>年間受入調査入力票!O247&amp;年間受入調査入力票!P247</f>
        <v/>
      </c>
      <c r="J239" s="161"/>
      <c r="K239" s="239" t="str">
        <f>IF(年間受入調査入力票!Q247="","",年間受入調査入力票!Q247)</f>
        <v/>
      </c>
      <c r="L239" s="161"/>
      <c r="M239" s="238" t="str">
        <f>年間受入調査入力票!R247&amp;年間受入調査入力票!S247&amp;年間受入調査入力票!T247</f>
        <v/>
      </c>
      <c r="N239" s="161"/>
      <c r="O239" s="238" t="str">
        <f>年間受入調査入力票!U247&amp;年間受入調査入力票!V247&amp;年間受入調査入力票!W247</f>
        <v/>
      </c>
      <c r="P239" s="161"/>
      <c r="Q239" s="238" t="str">
        <f>年間受入調査入力票!X247&amp;年間受入調査入力票!Y247&amp;年間受入調査入力票!Z247&amp;年間受入調査入力票!AA247&amp;年間受入調査入力票!AB247&amp;年間受入調査入力票!AC247</f>
        <v/>
      </c>
      <c r="R239" s="161"/>
      <c r="S239" s="238" t="str">
        <f>年間受入調査入力票!AD247&amp;年間受入調査入力票!AE247&amp;年間受入調査入力票!AF247</f>
        <v/>
      </c>
      <c r="T239" s="161"/>
      <c r="U239" s="238" t="str">
        <f>年間受入調査入力票!AG247&amp;年間受入調査入力票!AH247</f>
        <v/>
      </c>
      <c r="V239" s="161"/>
      <c r="W239" s="240" t="str">
        <f t="shared" si="31"/>
        <v/>
      </c>
      <c r="X239" s="161"/>
      <c r="Y239" s="161"/>
      <c r="Z239" s="161"/>
      <c r="AA239" s="203" t="str">
        <f>IF(年間受入調査入力票!AI247="","",年間受入調査入力票!AI247)</f>
        <v/>
      </c>
      <c r="AB239" s="240" t="str">
        <f t="shared" si="28"/>
        <v/>
      </c>
      <c r="AC239" s="203" t="str">
        <f>IF(C239="","",IF(年間受入調査入力票!$C$7="","",年間受入調査入力票!$C$7))</f>
        <v/>
      </c>
      <c r="AD239" s="240"/>
      <c r="AE239" s="240"/>
      <c r="AF239" s="240"/>
      <c r="AG239" s="240"/>
      <c r="AH239" s="240"/>
      <c r="AI239" s="240"/>
      <c r="AJ239" s="240"/>
      <c r="AK239" s="240"/>
      <c r="AL239" s="240"/>
      <c r="AM239" s="240"/>
      <c r="AN239" s="240"/>
      <c r="AO239" s="240"/>
      <c r="AP239" s="240" t="str">
        <f>IF(年間受入調査入力票!AZ247="","",年間受入調査入力票!AZ247)</f>
        <v/>
      </c>
      <c r="AQ239" s="240" t="str">
        <f>IF(年間受入調査入力票!BA247="","",年間受入調査入力票!BA247)</f>
        <v/>
      </c>
      <c r="AR239" s="240"/>
      <c r="AS239" s="240" t="str">
        <f>IF(年間受入調査入力票!BB247="","",年間受入調査入力票!BB247)</f>
        <v/>
      </c>
      <c r="AT239" s="240"/>
      <c r="AU239" s="240" t="str">
        <f>IF(年間受入調査入力票!BC247="","",年間受入調査入力票!BC247)</f>
        <v/>
      </c>
      <c r="AV239" s="240"/>
      <c r="AW239" s="240" t="str">
        <f>IF(年間受入調査入力票!BD247="","",年間受入調査入力票!BD247)</f>
        <v/>
      </c>
      <c r="AX239" s="240"/>
      <c r="AY239" s="240"/>
      <c r="AZ239" s="240" t="str">
        <f>IF(年間受入調査入力票!BE247="","",年間受入調査入力票!BE247)</f>
        <v/>
      </c>
      <c r="BA239" s="240"/>
      <c r="BB239" s="240"/>
      <c r="BC239" s="240"/>
      <c r="BD239" s="240"/>
      <c r="BE239" s="240"/>
      <c r="BF239" s="203" t="str">
        <f>IF(年間受入調査入力票!B247="","",年間受入調査入力票!B247)</f>
        <v/>
      </c>
      <c r="BG239" s="240"/>
    </row>
    <row r="240" spans="1:59" s="59" customFormat="1">
      <c r="A240" s="161" t="str">
        <f t="shared" si="29"/>
        <v/>
      </c>
      <c r="B240" s="238" t="str">
        <f>年間受入調査入力票!$Z$7&amp;年間受入調査入力票!$AB$7&amp;年間受入調査入力票!$AD$7&amp;年間受入調査入力票!$AF$7&amp;年間受入調査入力票!$AH$7&amp;年間受入調査入力票!$AJ$7</f>
        <v/>
      </c>
      <c r="C240" s="203" t="str">
        <f>IF(年間受入調査入力票!A248="","",年間受入調査入力票!A248)</f>
        <v/>
      </c>
      <c r="D240" s="238" t="str">
        <f>年間受入調査入力票!L248&amp;年間受入調査入力票!M248&amp;年間受入調査入力票!N248</f>
        <v/>
      </c>
      <c r="E240" s="239" t="str">
        <f t="shared" si="27"/>
        <v/>
      </c>
      <c r="F240" s="161"/>
      <c r="G240" s="240" t="str">
        <f t="shared" si="30"/>
        <v/>
      </c>
      <c r="H240" s="161"/>
      <c r="I240" s="238" t="str">
        <f>年間受入調査入力票!O248&amp;年間受入調査入力票!P248</f>
        <v/>
      </c>
      <c r="J240" s="161"/>
      <c r="K240" s="239" t="str">
        <f>IF(年間受入調査入力票!Q248="","",年間受入調査入力票!Q248)</f>
        <v/>
      </c>
      <c r="L240" s="161"/>
      <c r="M240" s="238" t="str">
        <f>年間受入調査入力票!R248&amp;年間受入調査入力票!S248&amp;年間受入調査入力票!T248</f>
        <v/>
      </c>
      <c r="N240" s="161"/>
      <c r="O240" s="238" t="str">
        <f>年間受入調査入力票!U248&amp;年間受入調査入力票!V248&amp;年間受入調査入力票!W248</f>
        <v/>
      </c>
      <c r="P240" s="161"/>
      <c r="Q240" s="238" t="str">
        <f>年間受入調査入力票!X248&amp;年間受入調査入力票!Y248&amp;年間受入調査入力票!Z248&amp;年間受入調査入力票!AA248&amp;年間受入調査入力票!AB248&amp;年間受入調査入力票!AC248</f>
        <v/>
      </c>
      <c r="R240" s="161"/>
      <c r="S240" s="238" t="str">
        <f>年間受入調査入力票!AD248&amp;年間受入調査入力票!AE248&amp;年間受入調査入力票!AF248</f>
        <v/>
      </c>
      <c r="T240" s="161"/>
      <c r="U240" s="238" t="str">
        <f>年間受入調査入力票!AG248&amp;年間受入調査入力票!AH248</f>
        <v/>
      </c>
      <c r="V240" s="161"/>
      <c r="W240" s="240" t="str">
        <f t="shared" si="31"/>
        <v/>
      </c>
      <c r="X240" s="161"/>
      <c r="Y240" s="161"/>
      <c r="Z240" s="161"/>
      <c r="AA240" s="203" t="str">
        <f>IF(年間受入調査入力票!AI248="","",年間受入調査入力票!AI248)</f>
        <v/>
      </c>
      <c r="AB240" s="240" t="str">
        <f t="shared" si="28"/>
        <v/>
      </c>
      <c r="AC240" s="203" t="str">
        <f>IF(C240="","",IF(年間受入調査入力票!$C$7="","",年間受入調査入力票!$C$7))</f>
        <v/>
      </c>
      <c r="AD240" s="240"/>
      <c r="AE240" s="240"/>
      <c r="AF240" s="240"/>
      <c r="AG240" s="240"/>
      <c r="AH240" s="240"/>
      <c r="AI240" s="240"/>
      <c r="AJ240" s="240"/>
      <c r="AK240" s="240"/>
      <c r="AL240" s="240"/>
      <c r="AM240" s="240"/>
      <c r="AN240" s="240"/>
      <c r="AO240" s="240"/>
      <c r="AP240" s="240" t="str">
        <f>IF(年間受入調査入力票!AZ248="","",年間受入調査入力票!AZ248)</f>
        <v/>
      </c>
      <c r="AQ240" s="240" t="str">
        <f>IF(年間受入調査入力票!BA248="","",年間受入調査入力票!BA248)</f>
        <v/>
      </c>
      <c r="AR240" s="240"/>
      <c r="AS240" s="240" t="str">
        <f>IF(年間受入調査入力票!BB248="","",年間受入調査入力票!BB248)</f>
        <v/>
      </c>
      <c r="AT240" s="240"/>
      <c r="AU240" s="240" t="str">
        <f>IF(年間受入調査入力票!BC248="","",年間受入調査入力票!BC248)</f>
        <v/>
      </c>
      <c r="AV240" s="240"/>
      <c r="AW240" s="240" t="str">
        <f>IF(年間受入調査入力票!BD248="","",年間受入調査入力票!BD248)</f>
        <v/>
      </c>
      <c r="AX240" s="240"/>
      <c r="AY240" s="240"/>
      <c r="AZ240" s="240" t="str">
        <f>IF(年間受入調査入力票!BE248="","",年間受入調査入力票!BE248)</f>
        <v/>
      </c>
      <c r="BA240" s="240"/>
      <c r="BB240" s="240"/>
      <c r="BC240" s="240"/>
      <c r="BD240" s="240"/>
      <c r="BE240" s="240"/>
      <c r="BF240" s="203" t="str">
        <f>IF(年間受入調査入力票!B248="","",年間受入調査入力票!B248)</f>
        <v/>
      </c>
      <c r="BG240" s="240"/>
    </row>
    <row r="241" spans="1:59" s="59" customFormat="1">
      <c r="A241" s="161" t="str">
        <f t="shared" si="29"/>
        <v/>
      </c>
      <c r="B241" s="238" t="str">
        <f>年間受入調査入力票!$Z$7&amp;年間受入調査入力票!$AB$7&amp;年間受入調査入力票!$AD$7&amp;年間受入調査入力票!$AF$7&amp;年間受入調査入力票!$AH$7&amp;年間受入調査入力票!$AJ$7</f>
        <v/>
      </c>
      <c r="C241" s="203" t="str">
        <f>IF(年間受入調査入力票!A249="","",年間受入調査入力票!A249)</f>
        <v/>
      </c>
      <c r="D241" s="238" t="str">
        <f>年間受入調査入力票!L249&amp;年間受入調査入力票!M249&amp;年間受入調査入力票!N249</f>
        <v/>
      </c>
      <c r="E241" s="239" t="str">
        <f t="shared" si="27"/>
        <v/>
      </c>
      <c r="F241" s="161"/>
      <c r="G241" s="240" t="str">
        <f t="shared" si="30"/>
        <v/>
      </c>
      <c r="H241" s="161"/>
      <c r="I241" s="238" t="str">
        <f>年間受入調査入力票!O249&amp;年間受入調査入力票!P249</f>
        <v/>
      </c>
      <c r="J241" s="161"/>
      <c r="K241" s="239" t="str">
        <f>IF(年間受入調査入力票!Q249="","",年間受入調査入力票!Q249)</f>
        <v/>
      </c>
      <c r="L241" s="161"/>
      <c r="M241" s="238" t="str">
        <f>年間受入調査入力票!R249&amp;年間受入調査入力票!S249&amp;年間受入調査入力票!T249</f>
        <v/>
      </c>
      <c r="N241" s="161"/>
      <c r="O241" s="238" t="str">
        <f>年間受入調査入力票!U249&amp;年間受入調査入力票!V249&amp;年間受入調査入力票!W249</f>
        <v/>
      </c>
      <c r="P241" s="161"/>
      <c r="Q241" s="238" t="str">
        <f>年間受入調査入力票!X249&amp;年間受入調査入力票!Y249&amp;年間受入調査入力票!Z249&amp;年間受入調査入力票!AA249&amp;年間受入調査入力票!AB249&amp;年間受入調査入力票!AC249</f>
        <v/>
      </c>
      <c r="R241" s="161"/>
      <c r="S241" s="238" t="str">
        <f>年間受入調査入力票!AD249&amp;年間受入調査入力票!AE249&amp;年間受入調査入力票!AF249</f>
        <v/>
      </c>
      <c r="T241" s="161"/>
      <c r="U241" s="238" t="str">
        <f>年間受入調査入力票!AG249&amp;年間受入調査入力票!AH249</f>
        <v/>
      </c>
      <c r="V241" s="161"/>
      <c r="W241" s="240" t="str">
        <f t="shared" si="31"/>
        <v/>
      </c>
      <c r="X241" s="161"/>
      <c r="Y241" s="161"/>
      <c r="Z241" s="161"/>
      <c r="AA241" s="203" t="str">
        <f>IF(年間受入調査入力票!AI249="","",年間受入調査入力票!AI249)</f>
        <v/>
      </c>
      <c r="AB241" s="240" t="str">
        <f t="shared" si="28"/>
        <v/>
      </c>
      <c r="AC241" s="203" t="str">
        <f>IF(C241="","",IF(年間受入調査入力票!$C$7="","",年間受入調査入力票!$C$7))</f>
        <v/>
      </c>
      <c r="AD241" s="240"/>
      <c r="AE241" s="240"/>
      <c r="AF241" s="240"/>
      <c r="AG241" s="240"/>
      <c r="AH241" s="240"/>
      <c r="AI241" s="240"/>
      <c r="AJ241" s="240"/>
      <c r="AK241" s="240"/>
      <c r="AL241" s="240"/>
      <c r="AM241" s="240"/>
      <c r="AN241" s="240"/>
      <c r="AO241" s="240"/>
      <c r="AP241" s="240" t="str">
        <f>IF(年間受入調査入力票!AZ249="","",年間受入調査入力票!AZ249)</f>
        <v/>
      </c>
      <c r="AQ241" s="240" t="str">
        <f>IF(年間受入調査入力票!BA249="","",年間受入調査入力票!BA249)</f>
        <v/>
      </c>
      <c r="AR241" s="240"/>
      <c r="AS241" s="240" t="str">
        <f>IF(年間受入調査入力票!BB249="","",年間受入調査入力票!BB249)</f>
        <v/>
      </c>
      <c r="AT241" s="240"/>
      <c r="AU241" s="240" t="str">
        <f>IF(年間受入調査入力票!BC249="","",年間受入調査入力票!BC249)</f>
        <v/>
      </c>
      <c r="AV241" s="240"/>
      <c r="AW241" s="240" t="str">
        <f>IF(年間受入調査入力票!BD249="","",年間受入調査入力票!BD249)</f>
        <v/>
      </c>
      <c r="AX241" s="240"/>
      <c r="AY241" s="240"/>
      <c r="AZ241" s="240" t="str">
        <f>IF(年間受入調査入力票!BE249="","",年間受入調査入力票!BE249)</f>
        <v/>
      </c>
      <c r="BA241" s="240"/>
      <c r="BB241" s="240"/>
      <c r="BC241" s="240"/>
      <c r="BD241" s="240"/>
      <c r="BE241" s="240"/>
      <c r="BF241" s="203" t="str">
        <f>IF(年間受入調査入力票!B249="","",年間受入調査入力票!B249)</f>
        <v/>
      </c>
      <c r="BG241" s="240"/>
    </row>
    <row r="242" spans="1:59" s="59" customFormat="1">
      <c r="A242" s="161" t="str">
        <f t="shared" si="29"/>
        <v/>
      </c>
      <c r="B242" s="238" t="str">
        <f>年間受入調査入力票!$Z$7&amp;年間受入調査入力票!$AB$7&amp;年間受入調査入力票!$AD$7&amp;年間受入調査入力票!$AF$7&amp;年間受入調査入力票!$AH$7&amp;年間受入調査入力票!$AJ$7</f>
        <v/>
      </c>
      <c r="C242" s="203" t="str">
        <f>IF(年間受入調査入力票!A250="","",年間受入調査入力票!A250)</f>
        <v/>
      </c>
      <c r="D242" s="238" t="str">
        <f>年間受入調査入力票!L250&amp;年間受入調査入力票!M250&amp;年間受入調査入力票!N250</f>
        <v/>
      </c>
      <c r="E242" s="239" t="str">
        <f t="shared" si="27"/>
        <v/>
      </c>
      <c r="F242" s="161"/>
      <c r="G242" s="240" t="str">
        <f t="shared" si="30"/>
        <v/>
      </c>
      <c r="H242" s="161"/>
      <c r="I242" s="238" t="str">
        <f>年間受入調査入力票!O250&amp;年間受入調査入力票!P250</f>
        <v/>
      </c>
      <c r="J242" s="161"/>
      <c r="K242" s="239" t="str">
        <f>IF(年間受入調査入力票!Q250="","",年間受入調査入力票!Q250)</f>
        <v/>
      </c>
      <c r="L242" s="161"/>
      <c r="M242" s="238" t="str">
        <f>年間受入調査入力票!R250&amp;年間受入調査入力票!S250&amp;年間受入調査入力票!T250</f>
        <v/>
      </c>
      <c r="N242" s="161"/>
      <c r="O242" s="238" t="str">
        <f>年間受入調査入力票!U250&amp;年間受入調査入力票!V250&amp;年間受入調査入力票!W250</f>
        <v/>
      </c>
      <c r="P242" s="161"/>
      <c r="Q242" s="238" t="str">
        <f>年間受入調査入力票!X250&amp;年間受入調査入力票!Y250&amp;年間受入調査入力票!Z250&amp;年間受入調査入力票!AA250&amp;年間受入調査入力票!AB250&amp;年間受入調査入力票!AC250</f>
        <v/>
      </c>
      <c r="R242" s="161"/>
      <c r="S242" s="238" t="str">
        <f>年間受入調査入力票!AD250&amp;年間受入調査入力票!AE250&amp;年間受入調査入力票!AF250</f>
        <v/>
      </c>
      <c r="T242" s="161"/>
      <c r="U242" s="238" t="str">
        <f>年間受入調査入力票!AG250&amp;年間受入調査入力票!AH250</f>
        <v/>
      </c>
      <c r="V242" s="161"/>
      <c r="W242" s="240" t="str">
        <f t="shared" si="31"/>
        <v/>
      </c>
      <c r="X242" s="161"/>
      <c r="Y242" s="161"/>
      <c r="Z242" s="161"/>
      <c r="AA242" s="203" t="str">
        <f>IF(年間受入調査入力票!AI250="","",年間受入調査入力票!AI250)</f>
        <v/>
      </c>
      <c r="AB242" s="240" t="str">
        <f t="shared" si="28"/>
        <v/>
      </c>
      <c r="AC242" s="203" t="str">
        <f>IF(C242="","",IF(年間受入調査入力票!$C$7="","",年間受入調査入力票!$C$7))</f>
        <v/>
      </c>
      <c r="AD242" s="240"/>
      <c r="AE242" s="240"/>
      <c r="AF242" s="240"/>
      <c r="AG242" s="240"/>
      <c r="AH242" s="240"/>
      <c r="AI242" s="240"/>
      <c r="AJ242" s="240"/>
      <c r="AK242" s="240"/>
      <c r="AL242" s="240"/>
      <c r="AM242" s="240"/>
      <c r="AN242" s="240"/>
      <c r="AO242" s="240"/>
      <c r="AP242" s="240" t="str">
        <f>IF(年間受入調査入力票!AZ250="","",年間受入調査入力票!AZ250)</f>
        <v/>
      </c>
      <c r="AQ242" s="240" t="str">
        <f>IF(年間受入調査入力票!BA250="","",年間受入調査入力票!BA250)</f>
        <v/>
      </c>
      <c r="AR242" s="240"/>
      <c r="AS242" s="240" t="str">
        <f>IF(年間受入調査入力票!BB250="","",年間受入調査入力票!BB250)</f>
        <v/>
      </c>
      <c r="AT242" s="240"/>
      <c r="AU242" s="240" t="str">
        <f>IF(年間受入調査入力票!BC250="","",年間受入調査入力票!BC250)</f>
        <v/>
      </c>
      <c r="AV242" s="240"/>
      <c r="AW242" s="240" t="str">
        <f>IF(年間受入調査入力票!BD250="","",年間受入調査入力票!BD250)</f>
        <v/>
      </c>
      <c r="AX242" s="240"/>
      <c r="AY242" s="240"/>
      <c r="AZ242" s="240" t="str">
        <f>IF(年間受入調査入力票!BE250="","",年間受入調査入力票!BE250)</f>
        <v/>
      </c>
      <c r="BA242" s="240"/>
      <c r="BB242" s="240"/>
      <c r="BC242" s="240"/>
      <c r="BD242" s="240"/>
      <c r="BE242" s="240"/>
      <c r="BF242" s="203" t="str">
        <f>IF(年間受入調査入力票!B250="","",年間受入調査入力票!B250)</f>
        <v/>
      </c>
      <c r="BG242" s="240"/>
    </row>
    <row r="243" spans="1:59" s="59" customFormat="1">
      <c r="A243" s="161" t="str">
        <f t="shared" si="29"/>
        <v/>
      </c>
      <c r="B243" s="238" t="str">
        <f>年間受入調査入力票!$Z$7&amp;年間受入調査入力票!$AB$7&amp;年間受入調査入力票!$AD$7&amp;年間受入調査入力票!$AF$7&amp;年間受入調査入力票!$AH$7&amp;年間受入調査入力票!$AJ$7</f>
        <v/>
      </c>
      <c r="C243" s="203" t="str">
        <f>IF(年間受入調査入力票!A251="","",年間受入調査入力票!A251)</f>
        <v/>
      </c>
      <c r="D243" s="238" t="str">
        <f>年間受入調査入力票!L251&amp;年間受入調査入力票!M251&amp;年間受入調査入力票!N251</f>
        <v/>
      </c>
      <c r="E243" s="239" t="str">
        <f t="shared" si="27"/>
        <v/>
      </c>
      <c r="F243" s="161"/>
      <c r="G243" s="240" t="str">
        <f t="shared" si="30"/>
        <v/>
      </c>
      <c r="H243" s="161"/>
      <c r="I243" s="238" t="str">
        <f>年間受入調査入力票!O251&amp;年間受入調査入力票!P251</f>
        <v/>
      </c>
      <c r="J243" s="161"/>
      <c r="K243" s="239" t="str">
        <f>IF(年間受入調査入力票!Q251="","",年間受入調査入力票!Q251)</f>
        <v/>
      </c>
      <c r="L243" s="161"/>
      <c r="M243" s="238" t="str">
        <f>年間受入調査入力票!R251&amp;年間受入調査入力票!S251&amp;年間受入調査入力票!T251</f>
        <v/>
      </c>
      <c r="N243" s="161"/>
      <c r="O243" s="238" t="str">
        <f>年間受入調査入力票!U251&amp;年間受入調査入力票!V251&amp;年間受入調査入力票!W251</f>
        <v/>
      </c>
      <c r="P243" s="161"/>
      <c r="Q243" s="238" t="str">
        <f>年間受入調査入力票!X251&amp;年間受入調査入力票!Y251&amp;年間受入調査入力票!Z251&amp;年間受入調査入力票!AA251&amp;年間受入調査入力票!AB251&amp;年間受入調査入力票!AC251</f>
        <v/>
      </c>
      <c r="R243" s="161"/>
      <c r="S243" s="238" t="str">
        <f>年間受入調査入力票!AD251&amp;年間受入調査入力票!AE251&amp;年間受入調査入力票!AF251</f>
        <v/>
      </c>
      <c r="T243" s="161"/>
      <c r="U243" s="238" t="str">
        <f>年間受入調査入力票!AG251&amp;年間受入調査入力票!AH251</f>
        <v/>
      </c>
      <c r="V243" s="161"/>
      <c r="W243" s="240" t="str">
        <f t="shared" si="31"/>
        <v/>
      </c>
      <c r="X243" s="161"/>
      <c r="Y243" s="161"/>
      <c r="Z243" s="161"/>
      <c r="AA243" s="203" t="str">
        <f>IF(年間受入調査入力票!AI251="","",年間受入調査入力票!AI251)</f>
        <v/>
      </c>
      <c r="AB243" s="240" t="str">
        <f t="shared" si="28"/>
        <v/>
      </c>
      <c r="AC243" s="203" t="str">
        <f>IF(C243="","",IF(年間受入調査入力票!$C$7="","",年間受入調査入力票!$C$7))</f>
        <v/>
      </c>
      <c r="AD243" s="240"/>
      <c r="AE243" s="240"/>
      <c r="AF243" s="240"/>
      <c r="AG243" s="240"/>
      <c r="AH243" s="240"/>
      <c r="AI243" s="240"/>
      <c r="AJ243" s="240"/>
      <c r="AK243" s="240"/>
      <c r="AL243" s="240"/>
      <c r="AM243" s="240"/>
      <c r="AN243" s="240"/>
      <c r="AO243" s="240"/>
      <c r="AP243" s="240" t="str">
        <f>IF(年間受入調査入力票!AZ251="","",年間受入調査入力票!AZ251)</f>
        <v/>
      </c>
      <c r="AQ243" s="240" t="str">
        <f>IF(年間受入調査入力票!BA251="","",年間受入調査入力票!BA251)</f>
        <v/>
      </c>
      <c r="AR243" s="240"/>
      <c r="AS243" s="240" t="str">
        <f>IF(年間受入調査入力票!BB251="","",年間受入調査入力票!BB251)</f>
        <v/>
      </c>
      <c r="AT243" s="240"/>
      <c r="AU243" s="240" t="str">
        <f>IF(年間受入調査入力票!BC251="","",年間受入調査入力票!BC251)</f>
        <v/>
      </c>
      <c r="AV243" s="240"/>
      <c r="AW243" s="240" t="str">
        <f>IF(年間受入調査入力票!BD251="","",年間受入調査入力票!BD251)</f>
        <v/>
      </c>
      <c r="AX243" s="240"/>
      <c r="AY243" s="240"/>
      <c r="AZ243" s="240" t="str">
        <f>IF(年間受入調査入力票!BE251="","",年間受入調査入力票!BE251)</f>
        <v/>
      </c>
      <c r="BA243" s="240"/>
      <c r="BB243" s="240"/>
      <c r="BC243" s="240"/>
      <c r="BD243" s="240"/>
      <c r="BE243" s="240"/>
      <c r="BF243" s="203" t="str">
        <f>IF(年間受入調査入力票!B251="","",年間受入調査入力票!B251)</f>
        <v/>
      </c>
      <c r="BG243" s="240"/>
    </row>
    <row r="244" spans="1:59" s="59" customFormat="1">
      <c r="A244" s="161" t="str">
        <f t="shared" si="29"/>
        <v/>
      </c>
      <c r="B244" s="238" t="str">
        <f>年間受入調査入力票!$Z$7&amp;年間受入調査入力票!$AB$7&amp;年間受入調査入力票!$AD$7&amp;年間受入調査入力票!$AF$7&amp;年間受入調査入力票!$AH$7&amp;年間受入調査入力票!$AJ$7</f>
        <v/>
      </c>
      <c r="C244" s="203" t="str">
        <f>IF(年間受入調査入力票!A252="","",年間受入調査入力票!A252)</f>
        <v/>
      </c>
      <c r="D244" s="238" t="str">
        <f>年間受入調査入力票!L252&amp;年間受入調査入力票!M252&amp;年間受入調査入力票!N252</f>
        <v/>
      </c>
      <c r="E244" s="239" t="str">
        <f t="shared" si="27"/>
        <v/>
      </c>
      <c r="F244" s="161"/>
      <c r="G244" s="240" t="str">
        <f t="shared" si="30"/>
        <v/>
      </c>
      <c r="H244" s="161"/>
      <c r="I244" s="238" t="str">
        <f>年間受入調査入力票!O252&amp;年間受入調査入力票!P252</f>
        <v/>
      </c>
      <c r="J244" s="161"/>
      <c r="K244" s="239" t="str">
        <f>IF(年間受入調査入力票!Q252="","",年間受入調査入力票!Q252)</f>
        <v/>
      </c>
      <c r="L244" s="161"/>
      <c r="M244" s="238" t="str">
        <f>年間受入調査入力票!R252&amp;年間受入調査入力票!S252&amp;年間受入調査入力票!T252</f>
        <v/>
      </c>
      <c r="N244" s="161"/>
      <c r="O244" s="238" t="str">
        <f>年間受入調査入力票!U252&amp;年間受入調査入力票!V252&amp;年間受入調査入力票!W252</f>
        <v/>
      </c>
      <c r="P244" s="161"/>
      <c r="Q244" s="238" t="str">
        <f>年間受入調査入力票!X252&amp;年間受入調査入力票!Y252&amp;年間受入調査入力票!Z252&amp;年間受入調査入力票!AA252&amp;年間受入調査入力票!AB252&amp;年間受入調査入力票!AC252</f>
        <v/>
      </c>
      <c r="R244" s="161"/>
      <c r="S244" s="238" t="str">
        <f>年間受入調査入力票!AD252&amp;年間受入調査入力票!AE252&amp;年間受入調査入力票!AF252</f>
        <v/>
      </c>
      <c r="T244" s="161"/>
      <c r="U244" s="238" t="str">
        <f>年間受入調査入力票!AG252&amp;年間受入調査入力票!AH252</f>
        <v/>
      </c>
      <c r="V244" s="161"/>
      <c r="W244" s="240" t="str">
        <f t="shared" si="31"/>
        <v/>
      </c>
      <c r="X244" s="161"/>
      <c r="Y244" s="161"/>
      <c r="Z244" s="161"/>
      <c r="AA244" s="203" t="str">
        <f>IF(年間受入調査入力票!AI252="","",年間受入調査入力票!AI252)</f>
        <v/>
      </c>
      <c r="AB244" s="240" t="str">
        <f t="shared" si="28"/>
        <v/>
      </c>
      <c r="AC244" s="203" t="str">
        <f>IF(C244="","",IF(年間受入調査入力票!$C$7="","",年間受入調査入力票!$C$7))</f>
        <v/>
      </c>
      <c r="AD244" s="240"/>
      <c r="AE244" s="240"/>
      <c r="AF244" s="240"/>
      <c r="AG244" s="240"/>
      <c r="AH244" s="240"/>
      <c r="AI244" s="240"/>
      <c r="AJ244" s="240"/>
      <c r="AK244" s="240"/>
      <c r="AL244" s="240"/>
      <c r="AM244" s="240"/>
      <c r="AN244" s="240"/>
      <c r="AO244" s="240"/>
      <c r="AP244" s="240" t="str">
        <f>IF(年間受入調査入力票!AZ252="","",年間受入調査入力票!AZ252)</f>
        <v/>
      </c>
      <c r="AQ244" s="240" t="str">
        <f>IF(年間受入調査入力票!BA252="","",年間受入調査入力票!BA252)</f>
        <v/>
      </c>
      <c r="AR244" s="240"/>
      <c r="AS244" s="240" t="str">
        <f>IF(年間受入調査入力票!BB252="","",年間受入調査入力票!BB252)</f>
        <v/>
      </c>
      <c r="AT244" s="240"/>
      <c r="AU244" s="240" t="str">
        <f>IF(年間受入調査入力票!BC252="","",年間受入調査入力票!BC252)</f>
        <v/>
      </c>
      <c r="AV244" s="240"/>
      <c r="AW244" s="240" t="str">
        <f>IF(年間受入調査入力票!BD252="","",年間受入調査入力票!BD252)</f>
        <v/>
      </c>
      <c r="AX244" s="240"/>
      <c r="AY244" s="240"/>
      <c r="AZ244" s="240" t="str">
        <f>IF(年間受入調査入力票!BE252="","",年間受入調査入力票!BE252)</f>
        <v/>
      </c>
      <c r="BA244" s="240"/>
      <c r="BB244" s="240"/>
      <c r="BC244" s="240"/>
      <c r="BD244" s="240"/>
      <c r="BE244" s="240"/>
      <c r="BF244" s="203" t="str">
        <f>IF(年間受入調査入力票!B252="","",年間受入調査入力票!B252)</f>
        <v/>
      </c>
      <c r="BG244" s="240"/>
    </row>
    <row r="245" spans="1:59" s="59" customFormat="1">
      <c r="A245" s="161" t="str">
        <f t="shared" si="29"/>
        <v/>
      </c>
      <c r="B245" s="238" t="str">
        <f>年間受入調査入力票!$Z$7&amp;年間受入調査入力票!$AB$7&amp;年間受入調査入力票!$AD$7&amp;年間受入調査入力票!$AF$7&amp;年間受入調査入力票!$AH$7&amp;年間受入調査入力票!$AJ$7</f>
        <v/>
      </c>
      <c r="C245" s="203" t="str">
        <f>IF(年間受入調査入力票!A253="","",年間受入調査入力票!A253)</f>
        <v/>
      </c>
      <c r="D245" s="238" t="str">
        <f>年間受入調査入力票!L253&amp;年間受入調査入力票!M253&amp;年間受入調査入力票!N253</f>
        <v/>
      </c>
      <c r="E245" s="239" t="str">
        <f t="shared" si="27"/>
        <v/>
      </c>
      <c r="F245" s="161"/>
      <c r="G245" s="240" t="str">
        <f t="shared" si="30"/>
        <v/>
      </c>
      <c r="H245" s="161"/>
      <c r="I245" s="238" t="str">
        <f>年間受入調査入力票!O253&amp;年間受入調査入力票!P253</f>
        <v/>
      </c>
      <c r="J245" s="161"/>
      <c r="K245" s="239" t="str">
        <f>IF(年間受入調査入力票!Q253="","",年間受入調査入力票!Q253)</f>
        <v/>
      </c>
      <c r="L245" s="161"/>
      <c r="M245" s="238" t="str">
        <f>年間受入調査入力票!R253&amp;年間受入調査入力票!S253&amp;年間受入調査入力票!T253</f>
        <v/>
      </c>
      <c r="N245" s="161"/>
      <c r="O245" s="238" t="str">
        <f>年間受入調査入力票!U253&amp;年間受入調査入力票!V253&amp;年間受入調査入力票!W253</f>
        <v/>
      </c>
      <c r="P245" s="161"/>
      <c r="Q245" s="238" t="str">
        <f>年間受入調査入力票!X253&amp;年間受入調査入力票!Y253&amp;年間受入調査入力票!Z253&amp;年間受入調査入力票!AA253&amp;年間受入調査入力票!AB253&amp;年間受入調査入力票!AC253</f>
        <v/>
      </c>
      <c r="R245" s="161"/>
      <c r="S245" s="238" t="str">
        <f>年間受入調査入力票!AD253&amp;年間受入調査入力票!AE253&amp;年間受入調査入力票!AF253</f>
        <v/>
      </c>
      <c r="T245" s="161"/>
      <c r="U245" s="238" t="str">
        <f>年間受入調査入力票!AG253&amp;年間受入調査入力票!AH253</f>
        <v/>
      </c>
      <c r="V245" s="161"/>
      <c r="W245" s="240" t="str">
        <f t="shared" si="31"/>
        <v/>
      </c>
      <c r="X245" s="161"/>
      <c r="Y245" s="161"/>
      <c r="Z245" s="161"/>
      <c r="AA245" s="203" t="str">
        <f>IF(年間受入調査入力票!AI253="","",年間受入調査入力票!AI253)</f>
        <v/>
      </c>
      <c r="AB245" s="240" t="str">
        <f t="shared" si="28"/>
        <v/>
      </c>
      <c r="AC245" s="203" t="str">
        <f>IF(C245="","",IF(年間受入調査入力票!$C$7="","",年間受入調査入力票!$C$7))</f>
        <v/>
      </c>
      <c r="AD245" s="240"/>
      <c r="AE245" s="240"/>
      <c r="AF245" s="240"/>
      <c r="AG245" s="240"/>
      <c r="AH245" s="240"/>
      <c r="AI245" s="240"/>
      <c r="AJ245" s="240"/>
      <c r="AK245" s="240"/>
      <c r="AL245" s="240"/>
      <c r="AM245" s="240"/>
      <c r="AN245" s="240"/>
      <c r="AO245" s="240"/>
      <c r="AP245" s="240" t="str">
        <f>IF(年間受入調査入力票!AZ253="","",年間受入調査入力票!AZ253)</f>
        <v/>
      </c>
      <c r="AQ245" s="240" t="str">
        <f>IF(年間受入調査入力票!BA253="","",年間受入調査入力票!BA253)</f>
        <v/>
      </c>
      <c r="AR245" s="240"/>
      <c r="AS245" s="240" t="str">
        <f>IF(年間受入調査入力票!BB253="","",年間受入調査入力票!BB253)</f>
        <v/>
      </c>
      <c r="AT245" s="240"/>
      <c r="AU245" s="240" t="str">
        <f>IF(年間受入調査入力票!BC253="","",年間受入調査入力票!BC253)</f>
        <v/>
      </c>
      <c r="AV245" s="240"/>
      <c r="AW245" s="240" t="str">
        <f>IF(年間受入調査入力票!BD253="","",年間受入調査入力票!BD253)</f>
        <v/>
      </c>
      <c r="AX245" s="240"/>
      <c r="AY245" s="240"/>
      <c r="AZ245" s="240" t="str">
        <f>IF(年間受入調査入力票!BE253="","",年間受入調査入力票!BE253)</f>
        <v/>
      </c>
      <c r="BA245" s="240"/>
      <c r="BB245" s="240"/>
      <c r="BC245" s="240"/>
      <c r="BD245" s="240"/>
      <c r="BE245" s="240"/>
      <c r="BF245" s="203" t="str">
        <f>IF(年間受入調査入力票!B253="","",年間受入調査入力票!B253)</f>
        <v/>
      </c>
      <c r="BG245" s="240"/>
    </row>
    <row r="246" spans="1:59" s="59" customFormat="1">
      <c r="A246" s="161" t="str">
        <f t="shared" si="29"/>
        <v/>
      </c>
      <c r="B246" s="238" t="str">
        <f>年間受入調査入力票!$Z$7&amp;年間受入調査入力票!$AB$7&amp;年間受入調査入力票!$AD$7&amp;年間受入調査入力票!$AF$7&amp;年間受入調査入力票!$AH$7&amp;年間受入調査入力票!$AJ$7</f>
        <v/>
      </c>
      <c r="C246" s="203" t="str">
        <f>IF(年間受入調査入力票!A254="","",年間受入調査入力票!A254)</f>
        <v/>
      </c>
      <c r="D246" s="238" t="str">
        <f>年間受入調査入力票!L254&amp;年間受入調査入力票!M254&amp;年間受入調査入力票!N254</f>
        <v/>
      </c>
      <c r="E246" s="239" t="str">
        <f t="shared" si="27"/>
        <v/>
      </c>
      <c r="F246" s="161"/>
      <c r="G246" s="240" t="str">
        <f t="shared" si="30"/>
        <v/>
      </c>
      <c r="H246" s="161"/>
      <c r="I246" s="238" t="str">
        <f>年間受入調査入力票!O254&amp;年間受入調査入力票!P254</f>
        <v/>
      </c>
      <c r="J246" s="161"/>
      <c r="K246" s="239" t="str">
        <f>IF(年間受入調査入力票!Q254="","",年間受入調査入力票!Q254)</f>
        <v/>
      </c>
      <c r="L246" s="161"/>
      <c r="M246" s="238" t="str">
        <f>年間受入調査入力票!R254&amp;年間受入調査入力票!S254&amp;年間受入調査入力票!T254</f>
        <v/>
      </c>
      <c r="N246" s="161"/>
      <c r="O246" s="238" t="str">
        <f>年間受入調査入力票!U254&amp;年間受入調査入力票!V254&amp;年間受入調査入力票!W254</f>
        <v/>
      </c>
      <c r="P246" s="161"/>
      <c r="Q246" s="238" t="str">
        <f>年間受入調査入力票!X254&amp;年間受入調査入力票!Y254&amp;年間受入調査入力票!Z254&amp;年間受入調査入力票!AA254&amp;年間受入調査入力票!AB254&amp;年間受入調査入力票!AC254</f>
        <v/>
      </c>
      <c r="R246" s="161"/>
      <c r="S246" s="238" t="str">
        <f>年間受入調査入力票!AD254&amp;年間受入調査入力票!AE254&amp;年間受入調査入力票!AF254</f>
        <v/>
      </c>
      <c r="T246" s="161"/>
      <c r="U246" s="238" t="str">
        <f>年間受入調査入力票!AG254&amp;年間受入調査入力票!AH254</f>
        <v/>
      </c>
      <c r="V246" s="161"/>
      <c r="W246" s="240" t="str">
        <f t="shared" si="31"/>
        <v/>
      </c>
      <c r="X246" s="161"/>
      <c r="Y246" s="161"/>
      <c r="Z246" s="161"/>
      <c r="AA246" s="203" t="str">
        <f>IF(年間受入調査入力票!AI254="","",年間受入調査入力票!AI254)</f>
        <v/>
      </c>
      <c r="AB246" s="240" t="str">
        <f t="shared" si="28"/>
        <v/>
      </c>
      <c r="AC246" s="203" t="str">
        <f>IF(C246="","",IF(年間受入調査入力票!$C$7="","",年間受入調査入力票!$C$7))</f>
        <v/>
      </c>
      <c r="AD246" s="240"/>
      <c r="AE246" s="240"/>
      <c r="AF246" s="240"/>
      <c r="AG246" s="240"/>
      <c r="AH246" s="240"/>
      <c r="AI246" s="240"/>
      <c r="AJ246" s="240"/>
      <c r="AK246" s="240"/>
      <c r="AL246" s="240"/>
      <c r="AM246" s="240"/>
      <c r="AN246" s="240"/>
      <c r="AO246" s="240"/>
      <c r="AP246" s="240" t="str">
        <f>IF(年間受入調査入力票!AZ254="","",年間受入調査入力票!AZ254)</f>
        <v/>
      </c>
      <c r="AQ246" s="240" t="str">
        <f>IF(年間受入調査入力票!BA254="","",年間受入調査入力票!BA254)</f>
        <v/>
      </c>
      <c r="AR246" s="240"/>
      <c r="AS246" s="240" t="str">
        <f>IF(年間受入調査入力票!BB254="","",年間受入調査入力票!BB254)</f>
        <v/>
      </c>
      <c r="AT246" s="240"/>
      <c r="AU246" s="240" t="str">
        <f>IF(年間受入調査入力票!BC254="","",年間受入調査入力票!BC254)</f>
        <v/>
      </c>
      <c r="AV246" s="240"/>
      <c r="AW246" s="240" t="str">
        <f>IF(年間受入調査入力票!BD254="","",年間受入調査入力票!BD254)</f>
        <v/>
      </c>
      <c r="AX246" s="240"/>
      <c r="AY246" s="240"/>
      <c r="AZ246" s="240" t="str">
        <f>IF(年間受入調査入力票!BE254="","",年間受入調査入力票!BE254)</f>
        <v/>
      </c>
      <c r="BA246" s="240"/>
      <c r="BB246" s="240"/>
      <c r="BC246" s="240"/>
      <c r="BD246" s="240"/>
      <c r="BE246" s="240"/>
      <c r="BF246" s="203" t="str">
        <f>IF(年間受入調査入力票!B254="","",年間受入調査入力票!B254)</f>
        <v/>
      </c>
      <c r="BG246" s="240"/>
    </row>
    <row r="247" spans="1:59" s="59" customFormat="1">
      <c r="A247" s="161" t="str">
        <f t="shared" si="29"/>
        <v/>
      </c>
      <c r="B247" s="238" t="str">
        <f>年間受入調査入力票!$Z$7&amp;年間受入調査入力票!$AB$7&amp;年間受入調査入力票!$AD$7&amp;年間受入調査入力票!$AF$7&amp;年間受入調査入力票!$AH$7&amp;年間受入調査入力票!$AJ$7</f>
        <v/>
      </c>
      <c r="C247" s="203" t="str">
        <f>IF(年間受入調査入力票!A255="","",年間受入調査入力票!A255)</f>
        <v/>
      </c>
      <c r="D247" s="238" t="str">
        <f>年間受入調査入力票!L255&amp;年間受入調査入力票!M255&amp;年間受入調査入力票!N255</f>
        <v/>
      </c>
      <c r="E247" s="239" t="str">
        <f t="shared" si="27"/>
        <v/>
      </c>
      <c r="F247" s="161"/>
      <c r="G247" s="240" t="str">
        <f t="shared" si="30"/>
        <v/>
      </c>
      <c r="H247" s="161"/>
      <c r="I247" s="238" t="str">
        <f>年間受入調査入力票!O255&amp;年間受入調査入力票!P255</f>
        <v/>
      </c>
      <c r="J247" s="161"/>
      <c r="K247" s="239" t="str">
        <f>IF(年間受入調査入力票!Q255="","",年間受入調査入力票!Q255)</f>
        <v/>
      </c>
      <c r="L247" s="161"/>
      <c r="M247" s="238" t="str">
        <f>年間受入調査入力票!R255&amp;年間受入調査入力票!S255&amp;年間受入調査入力票!T255</f>
        <v/>
      </c>
      <c r="N247" s="161"/>
      <c r="O247" s="238" t="str">
        <f>年間受入調査入力票!U255&amp;年間受入調査入力票!V255&amp;年間受入調査入力票!W255</f>
        <v/>
      </c>
      <c r="P247" s="161"/>
      <c r="Q247" s="238" t="str">
        <f>年間受入調査入力票!X255&amp;年間受入調査入力票!Y255&amp;年間受入調査入力票!Z255&amp;年間受入調査入力票!AA255&amp;年間受入調査入力票!AB255&amp;年間受入調査入力票!AC255</f>
        <v/>
      </c>
      <c r="R247" s="161"/>
      <c r="S247" s="238" t="str">
        <f>年間受入調査入力票!AD255&amp;年間受入調査入力票!AE255&amp;年間受入調査入力票!AF255</f>
        <v/>
      </c>
      <c r="T247" s="161"/>
      <c r="U247" s="238" t="str">
        <f>年間受入調査入力票!AG255&amp;年間受入調査入力票!AH255</f>
        <v/>
      </c>
      <c r="V247" s="161"/>
      <c r="W247" s="240" t="str">
        <f t="shared" si="31"/>
        <v/>
      </c>
      <c r="X247" s="161"/>
      <c r="Y247" s="161"/>
      <c r="Z247" s="161"/>
      <c r="AA247" s="203" t="str">
        <f>IF(年間受入調査入力票!AI255="","",年間受入調査入力票!AI255)</f>
        <v/>
      </c>
      <c r="AB247" s="240" t="str">
        <f t="shared" si="28"/>
        <v/>
      </c>
      <c r="AC247" s="203" t="str">
        <f>IF(C247="","",IF(年間受入調査入力票!$C$7="","",年間受入調査入力票!$C$7))</f>
        <v/>
      </c>
      <c r="AD247" s="240"/>
      <c r="AE247" s="240"/>
      <c r="AF247" s="240"/>
      <c r="AG247" s="240"/>
      <c r="AH247" s="240"/>
      <c r="AI247" s="240"/>
      <c r="AJ247" s="240"/>
      <c r="AK247" s="240"/>
      <c r="AL247" s="240"/>
      <c r="AM247" s="240"/>
      <c r="AN247" s="240"/>
      <c r="AO247" s="240"/>
      <c r="AP247" s="240" t="str">
        <f>IF(年間受入調査入力票!AZ255="","",年間受入調査入力票!AZ255)</f>
        <v/>
      </c>
      <c r="AQ247" s="240" t="str">
        <f>IF(年間受入調査入力票!BA255="","",年間受入調査入力票!BA255)</f>
        <v/>
      </c>
      <c r="AR247" s="240"/>
      <c r="AS247" s="240" t="str">
        <f>IF(年間受入調査入力票!BB255="","",年間受入調査入力票!BB255)</f>
        <v/>
      </c>
      <c r="AT247" s="240"/>
      <c r="AU247" s="240" t="str">
        <f>IF(年間受入調査入力票!BC255="","",年間受入調査入力票!BC255)</f>
        <v/>
      </c>
      <c r="AV247" s="240"/>
      <c r="AW247" s="240" t="str">
        <f>IF(年間受入調査入力票!BD255="","",年間受入調査入力票!BD255)</f>
        <v/>
      </c>
      <c r="AX247" s="240"/>
      <c r="AY247" s="240"/>
      <c r="AZ247" s="240" t="str">
        <f>IF(年間受入調査入力票!BE255="","",年間受入調査入力票!BE255)</f>
        <v/>
      </c>
      <c r="BA247" s="240"/>
      <c r="BB247" s="240"/>
      <c r="BC247" s="240"/>
      <c r="BD247" s="240"/>
      <c r="BE247" s="240"/>
      <c r="BF247" s="203" t="str">
        <f>IF(年間受入調査入力票!B255="","",年間受入調査入力票!B255)</f>
        <v/>
      </c>
      <c r="BG247" s="240"/>
    </row>
    <row r="248" spans="1:59" s="59" customFormat="1">
      <c r="A248" s="161" t="str">
        <f t="shared" si="29"/>
        <v/>
      </c>
      <c r="B248" s="238" t="str">
        <f>年間受入調査入力票!$Z$7&amp;年間受入調査入力票!$AB$7&amp;年間受入調査入力票!$AD$7&amp;年間受入調査入力票!$AF$7&amp;年間受入調査入力票!$AH$7&amp;年間受入調査入力票!$AJ$7</f>
        <v/>
      </c>
      <c r="C248" s="203" t="str">
        <f>IF(年間受入調査入力票!A256="","",年間受入調査入力票!A256)</f>
        <v/>
      </c>
      <c r="D248" s="238" t="str">
        <f>年間受入調査入力票!L256&amp;年間受入調査入力票!M256&amp;年間受入調査入力票!N256</f>
        <v/>
      </c>
      <c r="E248" s="239" t="str">
        <f t="shared" si="27"/>
        <v/>
      </c>
      <c r="F248" s="161"/>
      <c r="G248" s="240" t="str">
        <f t="shared" si="30"/>
        <v/>
      </c>
      <c r="H248" s="161"/>
      <c r="I248" s="238" t="str">
        <f>年間受入調査入力票!O256&amp;年間受入調査入力票!P256</f>
        <v/>
      </c>
      <c r="J248" s="161"/>
      <c r="K248" s="239" t="str">
        <f>IF(年間受入調査入力票!Q256="","",年間受入調査入力票!Q256)</f>
        <v/>
      </c>
      <c r="L248" s="161"/>
      <c r="M248" s="238" t="str">
        <f>年間受入調査入力票!R256&amp;年間受入調査入力票!S256&amp;年間受入調査入力票!T256</f>
        <v/>
      </c>
      <c r="N248" s="161"/>
      <c r="O248" s="238" t="str">
        <f>年間受入調査入力票!U256&amp;年間受入調査入力票!V256&amp;年間受入調査入力票!W256</f>
        <v/>
      </c>
      <c r="P248" s="161"/>
      <c r="Q248" s="238" t="str">
        <f>年間受入調査入力票!X256&amp;年間受入調査入力票!Y256&amp;年間受入調査入力票!Z256&amp;年間受入調査入力票!AA256&amp;年間受入調査入力票!AB256&amp;年間受入調査入力票!AC256</f>
        <v/>
      </c>
      <c r="R248" s="161"/>
      <c r="S248" s="238" t="str">
        <f>年間受入調査入力票!AD256&amp;年間受入調査入力票!AE256&amp;年間受入調査入力票!AF256</f>
        <v/>
      </c>
      <c r="T248" s="161"/>
      <c r="U248" s="238" t="str">
        <f>年間受入調査入力票!AG256&amp;年間受入調査入力票!AH256</f>
        <v/>
      </c>
      <c r="V248" s="161"/>
      <c r="W248" s="240" t="str">
        <f t="shared" si="31"/>
        <v/>
      </c>
      <c r="X248" s="161"/>
      <c r="Y248" s="161"/>
      <c r="Z248" s="161"/>
      <c r="AA248" s="203" t="str">
        <f>IF(年間受入調査入力票!AI256="","",年間受入調査入力票!AI256)</f>
        <v/>
      </c>
      <c r="AB248" s="240" t="str">
        <f t="shared" si="28"/>
        <v/>
      </c>
      <c r="AC248" s="203" t="str">
        <f>IF(C248="","",IF(年間受入調査入力票!$C$7="","",年間受入調査入力票!$C$7))</f>
        <v/>
      </c>
      <c r="AD248" s="240"/>
      <c r="AE248" s="240"/>
      <c r="AF248" s="240"/>
      <c r="AG248" s="240"/>
      <c r="AH248" s="240"/>
      <c r="AI248" s="240"/>
      <c r="AJ248" s="240"/>
      <c r="AK248" s="240"/>
      <c r="AL248" s="240"/>
      <c r="AM248" s="240"/>
      <c r="AN248" s="240"/>
      <c r="AO248" s="240"/>
      <c r="AP248" s="240" t="str">
        <f>IF(年間受入調査入力票!AZ256="","",年間受入調査入力票!AZ256)</f>
        <v/>
      </c>
      <c r="AQ248" s="240" t="str">
        <f>IF(年間受入調査入力票!BA256="","",年間受入調査入力票!BA256)</f>
        <v/>
      </c>
      <c r="AR248" s="240"/>
      <c r="AS248" s="240" t="str">
        <f>IF(年間受入調査入力票!BB256="","",年間受入調査入力票!BB256)</f>
        <v/>
      </c>
      <c r="AT248" s="240"/>
      <c r="AU248" s="240" t="str">
        <f>IF(年間受入調査入力票!BC256="","",年間受入調査入力票!BC256)</f>
        <v/>
      </c>
      <c r="AV248" s="240"/>
      <c r="AW248" s="240" t="str">
        <f>IF(年間受入調査入力票!BD256="","",年間受入調査入力票!BD256)</f>
        <v/>
      </c>
      <c r="AX248" s="240"/>
      <c r="AY248" s="240"/>
      <c r="AZ248" s="240" t="str">
        <f>IF(年間受入調査入力票!BE256="","",年間受入調査入力票!BE256)</f>
        <v/>
      </c>
      <c r="BA248" s="240"/>
      <c r="BB248" s="240"/>
      <c r="BC248" s="240"/>
      <c r="BD248" s="240"/>
      <c r="BE248" s="240"/>
      <c r="BF248" s="203" t="str">
        <f>IF(年間受入調査入力票!B256="","",年間受入調査入力票!B256)</f>
        <v/>
      </c>
      <c r="BG248" s="240"/>
    </row>
    <row r="249" spans="1:59" s="59" customFormat="1">
      <c r="A249" s="161" t="str">
        <f t="shared" si="29"/>
        <v/>
      </c>
      <c r="B249" s="238" t="str">
        <f>年間受入調査入力票!$Z$7&amp;年間受入調査入力票!$AB$7&amp;年間受入調査入力票!$AD$7&amp;年間受入調査入力票!$AF$7&amp;年間受入調査入力票!$AH$7&amp;年間受入調査入力票!$AJ$7</f>
        <v/>
      </c>
      <c r="C249" s="203" t="str">
        <f>IF(年間受入調査入力票!A257="","",年間受入調査入力票!A257)</f>
        <v/>
      </c>
      <c r="D249" s="238" t="str">
        <f>年間受入調査入力票!L257&amp;年間受入調査入力票!M257&amp;年間受入調査入力票!N257</f>
        <v/>
      </c>
      <c r="E249" s="239" t="str">
        <f t="shared" si="27"/>
        <v/>
      </c>
      <c r="F249" s="161"/>
      <c r="G249" s="240" t="str">
        <f t="shared" si="30"/>
        <v/>
      </c>
      <c r="H249" s="161"/>
      <c r="I249" s="238" t="str">
        <f>年間受入調査入力票!O257&amp;年間受入調査入力票!P257</f>
        <v/>
      </c>
      <c r="J249" s="161"/>
      <c r="K249" s="239" t="str">
        <f>IF(年間受入調査入力票!Q257="","",年間受入調査入力票!Q257)</f>
        <v/>
      </c>
      <c r="L249" s="161"/>
      <c r="M249" s="238" t="str">
        <f>年間受入調査入力票!R257&amp;年間受入調査入力票!S257&amp;年間受入調査入力票!T257</f>
        <v/>
      </c>
      <c r="N249" s="161"/>
      <c r="O249" s="238" t="str">
        <f>年間受入調査入力票!U257&amp;年間受入調査入力票!V257&amp;年間受入調査入力票!W257</f>
        <v/>
      </c>
      <c r="P249" s="161"/>
      <c r="Q249" s="238" t="str">
        <f>年間受入調査入力票!X257&amp;年間受入調査入力票!Y257&amp;年間受入調査入力票!Z257&amp;年間受入調査入力票!AA257&amp;年間受入調査入力票!AB257&amp;年間受入調査入力票!AC257</f>
        <v/>
      </c>
      <c r="R249" s="161"/>
      <c r="S249" s="238" t="str">
        <f>年間受入調査入力票!AD257&amp;年間受入調査入力票!AE257&amp;年間受入調査入力票!AF257</f>
        <v/>
      </c>
      <c r="T249" s="161"/>
      <c r="U249" s="238" t="str">
        <f>年間受入調査入力票!AG257&amp;年間受入調査入力票!AH257</f>
        <v/>
      </c>
      <c r="V249" s="161"/>
      <c r="W249" s="240" t="str">
        <f t="shared" si="31"/>
        <v/>
      </c>
      <c r="X249" s="161"/>
      <c r="Y249" s="161"/>
      <c r="Z249" s="161"/>
      <c r="AA249" s="203" t="str">
        <f>IF(年間受入調査入力票!AI257="","",年間受入調査入力票!AI257)</f>
        <v/>
      </c>
      <c r="AB249" s="240" t="str">
        <f t="shared" si="28"/>
        <v/>
      </c>
      <c r="AC249" s="203" t="str">
        <f>IF(C249="","",IF(年間受入調査入力票!$C$7="","",年間受入調査入力票!$C$7))</f>
        <v/>
      </c>
      <c r="AD249" s="240"/>
      <c r="AE249" s="240"/>
      <c r="AF249" s="240"/>
      <c r="AG249" s="240"/>
      <c r="AH249" s="240"/>
      <c r="AI249" s="240"/>
      <c r="AJ249" s="240"/>
      <c r="AK249" s="240"/>
      <c r="AL249" s="240"/>
      <c r="AM249" s="240"/>
      <c r="AN249" s="240"/>
      <c r="AO249" s="240"/>
      <c r="AP249" s="240" t="str">
        <f>IF(年間受入調査入力票!AZ257="","",年間受入調査入力票!AZ257)</f>
        <v/>
      </c>
      <c r="AQ249" s="240" t="str">
        <f>IF(年間受入調査入力票!BA257="","",年間受入調査入力票!BA257)</f>
        <v/>
      </c>
      <c r="AR249" s="240"/>
      <c r="AS249" s="240" t="str">
        <f>IF(年間受入調査入力票!BB257="","",年間受入調査入力票!BB257)</f>
        <v/>
      </c>
      <c r="AT249" s="240"/>
      <c r="AU249" s="240" t="str">
        <f>IF(年間受入調査入力票!BC257="","",年間受入調査入力票!BC257)</f>
        <v/>
      </c>
      <c r="AV249" s="240"/>
      <c r="AW249" s="240" t="str">
        <f>IF(年間受入調査入力票!BD257="","",年間受入調査入力票!BD257)</f>
        <v/>
      </c>
      <c r="AX249" s="240"/>
      <c r="AY249" s="240"/>
      <c r="AZ249" s="240" t="str">
        <f>IF(年間受入調査入力票!BE257="","",年間受入調査入力票!BE257)</f>
        <v/>
      </c>
      <c r="BA249" s="240"/>
      <c r="BB249" s="240"/>
      <c r="BC249" s="240"/>
      <c r="BD249" s="240"/>
      <c r="BE249" s="240"/>
      <c r="BF249" s="203" t="str">
        <f>IF(年間受入調査入力票!B257="","",年間受入調査入力票!B257)</f>
        <v/>
      </c>
      <c r="BG249" s="240"/>
    </row>
    <row r="250" spans="1:59" s="59" customFormat="1">
      <c r="A250" s="161" t="str">
        <f t="shared" si="29"/>
        <v/>
      </c>
      <c r="B250" s="238" t="str">
        <f>年間受入調査入力票!$Z$7&amp;年間受入調査入力票!$AB$7&amp;年間受入調査入力票!$AD$7&amp;年間受入調査入力票!$AF$7&amp;年間受入調査入力票!$AH$7&amp;年間受入調査入力票!$AJ$7</f>
        <v/>
      </c>
      <c r="C250" s="203" t="str">
        <f>IF(年間受入調査入力票!A258="","",年間受入調査入力票!A258)</f>
        <v/>
      </c>
      <c r="D250" s="238" t="str">
        <f>年間受入調査入力票!L258&amp;年間受入調査入力票!M258&amp;年間受入調査入力票!N258</f>
        <v/>
      </c>
      <c r="E250" s="239" t="str">
        <f t="shared" si="27"/>
        <v/>
      </c>
      <c r="F250" s="161"/>
      <c r="G250" s="240" t="str">
        <f t="shared" si="30"/>
        <v/>
      </c>
      <c r="H250" s="161"/>
      <c r="I250" s="238" t="str">
        <f>年間受入調査入力票!O258&amp;年間受入調査入力票!P258</f>
        <v/>
      </c>
      <c r="J250" s="161"/>
      <c r="K250" s="239" t="str">
        <f>IF(年間受入調査入力票!Q258="","",年間受入調査入力票!Q258)</f>
        <v/>
      </c>
      <c r="L250" s="161"/>
      <c r="M250" s="238" t="str">
        <f>年間受入調査入力票!R258&amp;年間受入調査入力票!S258&amp;年間受入調査入力票!T258</f>
        <v/>
      </c>
      <c r="N250" s="161"/>
      <c r="O250" s="238" t="str">
        <f>年間受入調査入力票!U258&amp;年間受入調査入力票!V258&amp;年間受入調査入力票!W258</f>
        <v/>
      </c>
      <c r="P250" s="161"/>
      <c r="Q250" s="238" t="str">
        <f>年間受入調査入力票!X258&amp;年間受入調査入力票!Y258&amp;年間受入調査入力票!Z258&amp;年間受入調査入力票!AA258&amp;年間受入調査入力票!AB258&amp;年間受入調査入力票!AC258</f>
        <v/>
      </c>
      <c r="R250" s="161"/>
      <c r="S250" s="238" t="str">
        <f>年間受入調査入力票!AD258&amp;年間受入調査入力票!AE258&amp;年間受入調査入力票!AF258</f>
        <v/>
      </c>
      <c r="T250" s="161"/>
      <c r="U250" s="238" t="str">
        <f>年間受入調査入力票!AG258&amp;年間受入調査入力票!AH258</f>
        <v/>
      </c>
      <c r="V250" s="161"/>
      <c r="W250" s="240" t="str">
        <f t="shared" si="31"/>
        <v/>
      </c>
      <c r="X250" s="161"/>
      <c r="Y250" s="161"/>
      <c r="Z250" s="161"/>
      <c r="AA250" s="203" t="str">
        <f>IF(年間受入調査入力票!AI258="","",年間受入調査入力票!AI258)</f>
        <v/>
      </c>
      <c r="AB250" s="240" t="str">
        <f t="shared" si="28"/>
        <v/>
      </c>
      <c r="AC250" s="203" t="str">
        <f>IF(C250="","",IF(年間受入調査入力票!$C$7="","",年間受入調査入力票!$C$7))</f>
        <v/>
      </c>
      <c r="AD250" s="240"/>
      <c r="AE250" s="240"/>
      <c r="AF250" s="240"/>
      <c r="AG250" s="240"/>
      <c r="AH250" s="240"/>
      <c r="AI250" s="240"/>
      <c r="AJ250" s="240"/>
      <c r="AK250" s="240"/>
      <c r="AL250" s="240"/>
      <c r="AM250" s="240"/>
      <c r="AN250" s="240"/>
      <c r="AO250" s="240"/>
      <c r="AP250" s="240" t="str">
        <f>IF(年間受入調査入力票!AZ258="","",年間受入調査入力票!AZ258)</f>
        <v/>
      </c>
      <c r="AQ250" s="240" t="str">
        <f>IF(年間受入調査入力票!BA258="","",年間受入調査入力票!BA258)</f>
        <v/>
      </c>
      <c r="AR250" s="240"/>
      <c r="AS250" s="240" t="str">
        <f>IF(年間受入調査入力票!BB258="","",年間受入調査入力票!BB258)</f>
        <v/>
      </c>
      <c r="AT250" s="240"/>
      <c r="AU250" s="240" t="str">
        <f>IF(年間受入調査入力票!BC258="","",年間受入調査入力票!BC258)</f>
        <v/>
      </c>
      <c r="AV250" s="240"/>
      <c r="AW250" s="240" t="str">
        <f>IF(年間受入調査入力票!BD258="","",年間受入調査入力票!BD258)</f>
        <v/>
      </c>
      <c r="AX250" s="240"/>
      <c r="AY250" s="240"/>
      <c r="AZ250" s="240" t="str">
        <f>IF(年間受入調査入力票!BE258="","",年間受入調査入力票!BE258)</f>
        <v/>
      </c>
      <c r="BA250" s="240"/>
      <c r="BB250" s="240"/>
      <c r="BC250" s="240"/>
      <c r="BD250" s="240"/>
      <c r="BE250" s="240"/>
      <c r="BF250" s="203" t="str">
        <f>IF(年間受入調査入力票!B258="","",年間受入調査入力票!B258)</f>
        <v/>
      </c>
      <c r="BG250" s="240"/>
    </row>
    <row r="251" spans="1:59" s="59" customFormat="1">
      <c r="A251" s="161" t="str">
        <f t="shared" si="29"/>
        <v/>
      </c>
      <c r="B251" s="238" t="str">
        <f>年間受入調査入力票!$Z$7&amp;年間受入調査入力票!$AB$7&amp;年間受入調査入力票!$AD$7&amp;年間受入調査入力票!$AF$7&amp;年間受入調査入力票!$AH$7&amp;年間受入調査入力票!$AJ$7</f>
        <v/>
      </c>
      <c r="C251" s="203" t="str">
        <f>IF(年間受入調査入力票!A259="","",年間受入調査入力票!A259)</f>
        <v/>
      </c>
      <c r="D251" s="238" t="str">
        <f>年間受入調査入力票!L259&amp;年間受入調査入力票!M259&amp;年間受入調査入力票!N259</f>
        <v/>
      </c>
      <c r="E251" s="239" t="str">
        <f t="shared" si="27"/>
        <v/>
      </c>
      <c r="F251" s="161"/>
      <c r="G251" s="240" t="str">
        <f t="shared" si="30"/>
        <v/>
      </c>
      <c r="H251" s="161"/>
      <c r="I251" s="238" t="str">
        <f>年間受入調査入力票!O259&amp;年間受入調査入力票!P259</f>
        <v/>
      </c>
      <c r="J251" s="161"/>
      <c r="K251" s="239" t="str">
        <f>IF(年間受入調査入力票!Q259="","",年間受入調査入力票!Q259)</f>
        <v/>
      </c>
      <c r="L251" s="161"/>
      <c r="M251" s="238" t="str">
        <f>年間受入調査入力票!R259&amp;年間受入調査入力票!S259&amp;年間受入調査入力票!T259</f>
        <v/>
      </c>
      <c r="N251" s="161"/>
      <c r="O251" s="238" t="str">
        <f>年間受入調査入力票!U259&amp;年間受入調査入力票!V259&amp;年間受入調査入力票!W259</f>
        <v/>
      </c>
      <c r="P251" s="161"/>
      <c r="Q251" s="238" t="str">
        <f>年間受入調査入力票!X259&amp;年間受入調査入力票!Y259&amp;年間受入調査入力票!Z259&amp;年間受入調査入力票!AA259&amp;年間受入調査入力票!AB259&amp;年間受入調査入力票!AC259</f>
        <v/>
      </c>
      <c r="R251" s="161"/>
      <c r="S251" s="238" t="str">
        <f>年間受入調査入力票!AD259&amp;年間受入調査入力票!AE259&amp;年間受入調査入力票!AF259</f>
        <v/>
      </c>
      <c r="T251" s="161"/>
      <c r="U251" s="238" t="str">
        <f>年間受入調査入力票!AG259&amp;年間受入調査入力票!AH259</f>
        <v/>
      </c>
      <c r="V251" s="161"/>
      <c r="W251" s="240" t="str">
        <f t="shared" si="31"/>
        <v/>
      </c>
      <c r="X251" s="161"/>
      <c r="Y251" s="161"/>
      <c r="Z251" s="161"/>
      <c r="AA251" s="203" t="str">
        <f>IF(年間受入調査入力票!AI259="","",年間受入調査入力票!AI259)</f>
        <v/>
      </c>
      <c r="AB251" s="240" t="str">
        <f t="shared" si="28"/>
        <v/>
      </c>
      <c r="AC251" s="203" t="str">
        <f>IF(C251="","",IF(年間受入調査入力票!$C$7="","",年間受入調査入力票!$C$7))</f>
        <v/>
      </c>
      <c r="AD251" s="240"/>
      <c r="AE251" s="240"/>
      <c r="AF251" s="240"/>
      <c r="AG251" s="240"/>
      <c r="AH251" s="240"/>
      <c r="AI251" s="240"/>
      <c r="AJ251" s="240"/>
      <c r="AK251" s="240"/>
      <c r="AL251" s="240"/>
      <c r="AM251" s="240"/>
      <c r="AN251" s="240"/>
      <c r="AO251" s="240"/>
      <c r="AP251" s="240" t="str">
        <f>IF(年間受入調査入力票!AZ259="","",年間受入調査入力票!AZ259)</f>
        <v/>
      </c>
      <c r="AQ251" s="240" t="str">
        <f>IF(年間受入調査入力票!BA259="","",年間受入調査入力票!BA259)</f>
        <v/>
      </c>
      <c r="AR251" s="240"/>
      <c r="AS251" s="240" t="str">
        <f>IF(年間受入調査入力票!BB259="","",年間受入調査入力票!BB259)</f>
        <v/>
      </c>
      <c r="AT251" s="240"/>
      <c r="AU251" s="240" t="str">
        <f>IF(年間受入調査入力票!BC259="","",年間受入調査入力票!BC259)</f>
        <v/>
      </c>
      <c r="AV251" s="240"/>
      <c r="AW251" s="240" t="str">
        <f>IF(年間受入調査入力票!BD259="","",年間受入調査入力票!BD259)</f>
        <v/>
      </c>
      <c r="AX251" s="240"/>
      <c r="AY251" s="240"/>
      <c r="AZ251" s="240" t="str">
        <f>IF(年間受入調査入力票!BE259="","",年間受入調査入力票!BE259)</f>
        <v/>
      </c>
      <c r="BA251" s="240"/>
      <c r="BB251" s="240"/>
      <c r="BC251" s="240"/>
      <c r="BD251" s="240"/>
      <c r="BE251" s="240"/>
      <c r="BF251" s="203" t="str">
        <f>IF(年間受入調査入力票!B259="","",年間受入調査入力票!B259)</f>
        <v/>
      </c>
      <c r="BG251" s="240"/>
    </row>
    <row r="252" spans="1:59" s="59" customFormat="1">
      <c r="A252" s="161" t="str">
        <f t="shared" si="29"/>
        <v/>
      </c>
      <c r="B252" s="238" t="str">
        <f>年間受入調査入力票!$Z$7&amp;年間受入調査入力票!$AB$7&amp;年間受入調査入力票!$AD$7&amp;年間受入調査入力票!$AF$7&amp;年間受入調査入力票!$AH$7&amp;年間受入調査入力票!$AJ$7</f>
        <v/>
      </c>
      <c r="C252" s="203" t="str">
        <f>IF(年間受入調査入力票!A260="","",年間受入調査入力票!A260)</f>
        <v/>
      </c>
      <c r="D252" s="238" t="str">
        <f>年間受入調査入力票!L260&amp;年間受入調査入力票!M260&amp;年間受入調査入力票!N260</f>
        <v/>
      </c>
      <c r="E252" s="239" t="str">
        <f t="shared" si="27"/>
        <v/>
      </c>
      <c r="F252" s="161"/>
      <c r="G252" s="240" t="str">
        <f t="shared" si="30"/>
        <v/>
      </c>
      <c r="H252" s="161"/>
      <c r="I252" s="238" t="str">
        <f>年間受入調査入力票!O260&amp;年間受入調査入力票!P260</f>
        <v/>
      </c>
      <c r="J252" s="161"/>
      <c r="K252" s="239" t="str">
        <f>IF(年間受入調査入力票!Q260="","",年間受入調査入力票!Q260)</f>
        <v/>
      </c>
      <c r="L252" s="161"/>
      <c r="M252" s="238" t="str">
        <f>年間受入調査入力票!R260&amp;年間受入調査入力票!S260&amp;年間受入調査入力票!T260</f>
        <v/>
      </c>
      <c r="N252" s="161"/>
      <c r="O252" s="238" t="str">
        <f>年間受入調査入力票!U260&amp;年間受入調査入力票!V260&amp;年間受入調査入力票!W260</f>
        <v/>
      </c>
      <c r="P252" s="161"/>
      <c r="Q252" s="238" t="str">
        <f>年間受入調査入力票!X260&amp;年間受入調査入力票!Y260&amp;年間受入調査入力票!Z260&amp;年間受入調査入力票!AA260&amp;年間受入調査入力票!AB260&amp;年間受入調査入力票!AC260</f>
        <v/>
      </c>
      <c r="R252" s="161"/>
      <c r="S252" s="238" t="str">
        <f>年間受入調査入力票!AD260&amp;年間受入調査入力票!AE260&amp;年間受入調査入力票!AF260</f>
        <v/>
      </c>
      <c r="T252" s="161"/>
      <c r="U252" s="238" t="str">
        <f>年間受入調査入力票!AG260&amp;年間受入調査入力票!AH260</f>
        <v/>
      </c>
      <c r="V252" s="161"/>
      <c r="W252" s="240" t="str">
        <f t="shared" si="31"/>
        <v/>
      </c>
      <c r="X252" s="161"/>
      <c r="Y252" s="161"/>
      <c r="Z252" s="161"/>
      <c r="AA252" s="203" t="str">
        <f>IF(年間受入調査入力票!AI260="","",年間受入調査入力票!AI260)</f>
        <v/>
      </c>
      <c r="AB252" s="240" t="str">
        <f t="shared" si="28"/>
        <v/>
      </c>
      <c r="AC252" s="203" t="str">
        <f>IF(C252="","",IF(年間受入調査入力票!$C$7="","",年間受入調査入力票!$C$7))</f>
        <v/>
      </c>
      <c r="AD252" s="240"/>
      <c r="AE252" s="240"/>
      <c r="AF252" s="240"/>
      <c r="AG252" s="240"/>
      <c r="AH252" s="240"/>
      <c r="AI252" s="240"/>
      <c r="AJ252" s="240"/>
      <c r="AK252" s="240"/>
      <c r="AL252" s="240"/>
      <c r="AM252" s="240"/>
      <c r="AN252" s="240"/>
      <c r="AO252" s="240"/>
      <c r="AP252" s="240" t="str">
        <f>IF(年間受入調査入力票!AZ260="","",年間受入調査入力票!AZ260)</f>
        <v/>
      </c>
      <c r="AQ252" s="240" t="str">
        <f>IF(年間受入調査入力票!BA260="","",年間受入調査入力票!BA260)</f>
        <v/>
      </c>
      <c r="AR252" s="240"/>
      <c r="AS252" s="240" t="str">
        <f>IF(年間受入調査入力票!BB260="","",年間受入調査入力票!BB260)</f>
        <v/>
      </c>
      <c r="AT252" s="240"/>
      <c r="AU252" s="240" t="str">
        <f>IF(年間受入調査入力票!BC260="","",年間受入調査入力票!BC260)</f>
        <v/>
      </c>
      <c r="AV252" s="240"/>
      <c r="AW252" s="240" t="str">
        <f>IF(年間受入調査入力票!BD260="","",年間受入調査入力票!BD260)</f>
        <v/>
      </c>
      <c r="AX252" s="240"/>
      <c r="AY252" s="240"/>
      <c r="AZ252" s="240" t="str">
        <f>IF(年間受入調査入力票!BE260="","",年間受入調査入力票!BE260)</f>
        <v/>
      </c>
      <c r="BA252" s="240"/>
      <c r="BB252" s="240"/>
      <c r="BC252" s="240"/>
      <c r="BD252" s="240"/>
      <c r="BE252" s="240"/>
      <c r="BF252" s="203" t="str">
        <f>IF(年間受入調査入力票!B260="","",年間受入調査入力票!B260)</f>
        <v/>
      </c>
      <c r="BG252" s="240"/>
    </row>
    <row r="253" spans="1:59" s="59" customFormat="1">
      <c r="A253" s="161" t="str">
        <f t="shared" si="29"/>
        <v/>
      </c>
      <c r="B253" s="238" t="str">
        <f>年間受入調査入力票!$Z$7&amp;年間受入調査入力票!$AB$7&amp;年間受入調査入力票!$AD$7&amp;年間受入調査入力票!$AF$7&amp;年間受入調査入力票!$AH$7&amp;年間受入調査入力票!$AJ$7</f>
        <v/>
      </c>
      <c r="C253" s="203" t="str">
        <f>IF(年間受入調査入力票!A261="","",年間受入調査入力票!A261)</f>
        <v/>
      </c>
      <c r="D253" s="238" t="str">
        <f>年間受入調査入力票!L261&amp;年間受入調査入力票!M261&amp;年間受入調査入力票!N261</f>
        <v/>
      </c>
      <c r="E253" s="239" t="str">
        <f t="shared" si="27"/>
        <v/>
      </c>
      <c r="F253" s="161"/>
      <c r="G253" s="240" t="str">
        <f t="shared" si="30"/>
        <v/>
      </c>
      <c r="H253" s="161"/>
      <c r="I253" s="238" t="str">
        <f>年間受入調査入力票!O261&amp;年間受入調査入力票!P261</f>
        <v/>
      </c>
      <c r="J253" s="161"/>
      <c r="K253" s="239" t="str">
        <f>IF(年間受入調査入力票!Q261="","",年間受入調査入力票!Q261)</f>
        <v/>
      </c>
      <c r="L253" s="161"/>
      <c r="M253" s="238" t="str">
        <f>年間受入調査入力票!R261&amp;年間受入調査入力票!S261&amp;年間受入調査入力票!T261</f>
        <v/>
      </c>
      <c r="N253" s="161"/>
      <c r="O253" s="238" t="str">
        <f>年間受入調査入力票!U261&amp;年間受入調査入力票!V261&amp;年間受入調査入力票!W261</f>
        <v/>
      </c>
      <c r="P253" s="161"/>
      <c r="Q253" s="238" t="str">
        <f>年間受入調査入力票!X261&amp;年間受入調査入力票!Y261&amp;年間受入調査入力票!Z261&amp;年間受入調査入力票!AA261&amp;年間受入調査入力票!AB261&amp;年間受入調査入力票!AC261</f>
        <v/>
      </c>
      <c r="R253" s="161"/>
      <c r="S253" s="238" t="str">
        <f>年間受入調査入力票!AD261&amp;年間受入調査入力票!AE261&amp;年間受入調査入力票!AF261</f>
        <v/>
      </c>
      <c r="T253" s="161"/>
      <c r="U253" s="238" t="str">
        <f>年間受入調査入力票!AG261&amp;年間受入調査入力票!AH261</f>
        <v/>
      </c>
      <c r="V253" s="161"/>
      <c r="W253" s="240" t="str">
        <f t="shared" si="31"/>
        <v/>
      </c>
      <c r="X253" s="161"/>
      <c r="Y253" s="161"/>
      <c r="Z253" s="161"/>
      <c r="AA253" s="203" t="str">
        <f>IF(年間受入調査入力票!AI261="","",年間受入調査入力票!AI261)</f>
        <v/>
      </c>
      <c r="AB253" s="240" t="str">
        <f t="shared" si="28"/>
        <v/>
      </c>
      <c r="AC253" s="203" t="str">
        <f>IF(C253="","",IF(年間受入調査入力票!$C$7="","",年間受入調査入力票!$C$7))</f>
        <v/>
      </c>
      <c r="AD253" s="240"/>
      <c r="AE253" s="240"/>
      <c r="AF253" s="240"/>
      <c r="AG253" s="240"/>
      <c r="AH253" s="240"/>
      <c r="AI253" s="240"/>
      <c r="AJ253" s="240"/>
      <c r="AK253" s="240"/>
      <c r="AL253" s="240"/>
      <c r="AM253" s="240"/>
      <c r="AN253" s="240"/>
      <c r="AO253" s="240"/>
      <c r="AP253" s="240" t="str">
        <f>IF(年間受入調査入力票!AZ261="","",年間受入調査入力票!AZ261)</f>
        <v/>
      </c>
      <c r="AQ253" s="240" t="str">
        <f>IF(年間受入調査入力票!BA261="","",年間受入調査入力票!BA261)</f>
        <v/>
      </c>
      <c r="AR253" s="240"/>
      <c r="AS253" s="240" t="str">
        <f>IF(年間受入調査入力票!BB261="","",年間受入調査入力票!BB261)</f>
        <v/>
      </c>
      <c r="AT253" s="240"/>
      <c r="AU253" s="240" t="str">
        <f>IF(年間受入調査入力票!BC261="","",年間受入調査入力票!BC261)</f>
        <v/>
      </c>
      <c r="AV253" s="240"/>
      <c r="AW253" s="240" t="str">
        <f>IF(年間受入調査入力票!BD261="","",年間受入調査入力票!BD261)</f>
        <v/>
      </c>
      <c r="AX253" s="240"/>
      <c r="AY253" s="240"/>
      <c r="AZ253" s="240" t="str">
        <f>IF(年間受入調査入力票!BE261="","",年間受入調査入力票!BE261)</f>
        <v/>
      </c>
      <c r="BA253" s="240"/>
      <c r="BB253" s="240"/>
      <c r="BC253" s="240"/>
      <c r="BD253" s="240"/>
      <c r="BE253" s="240"/>
      <c r="BF253" s="203" t="str">
        <f>IF(年間受入調査入力票!B261="","",年間受入調査入力票!B261)</f>
        <v/>
      </c>
      <c r="BG253" s="240"/>
    </row>
    <row r="254" spans="1:59" s="59" customFormat="1">
      <c r="A254" s="161" t="str">
        <f t="shared" si="29"/>
        <v/>
      </c>
      <c r="B254" s="238" t="str">
        <f>年間受入調査入力票!$Z$7&amp;年間受入調査入力票!$AB$7&amp;年間受入調査入力票!$AD$7&amp;年間受入調査入力票!$AF$7&amp;年間受入調査入力票!$AH$7&amp;年間受入調査入力票!$AJ$7</f>
        <v/>
      </c>
      <c r="C254" s="203" t="str">
        <f>IF(年間受入調査入力票!A262="","",年間受入調査入力票!A262)</f>
        <v/>
      </c>
      <c r="D254" s="238" t="str">
        <f>年間受入調査入力票!L262&amp;年間受入調査入力票!M262&amp;年間受入調査入力票!N262</f>
        <v/>
      </c>
      <c r="E254" s="239" t="str">
        <f t="shared" si="27"/>
        <v/>
      </c>
      <c r="F254" s="161"/>
      <c r="G254" s="240" t="str">
        <f t="shared" si="30"/>
        <v/>
      </c>
      <c r="H254" s="161"/>
      <c r="I254" s="238" t="str">
        <f>年間受入調査入力票!O262&amp;年間受入調査入力票!P262</f>
        <v/>
      </c>
      <c r="J254" s="161"/>
      <c r="K254" s="239" t="str">
        <f>IF(年間受入調査入力票!Q262="","",年間受入調査入力票!Q262)</f>
        <v/>
      </c>
      <c r="L254" s="161"/>
      <c r="M254" s="238" t="str">
        <f>年間受入調査入力票!R262&amp;年間受入調査入力票!S262&amp;年間受入調査入力票!T262</f>
        <v/>
      </c>
      <c r="N254" s="161"/>
      <c r="O254" s="238" t="str">
        <f>年間受入調査入力票!U262&amp;年間受入調査入力票!V262&amp;年間受入調査入力票!W262</f>
        <v/>
      </c>
      <c r="P254" s="161"/>
      <c r="Q254" s="238" t="str">
        <f>年間受入調査入力票!X262&amp;年間受入調査入力票!Y262&amp;年間受入調査入力票!Z262&amp;年間受入調査入力票!AA262&amp;年間受入調査入力票!AB262&amp;年間受入調査入力票!AC262</f>
        <v/>
      </c>
      <c r="R254" s="161"/>
      <c r="S254" s="238" t="str">
        <f>年間受入調査入力票!AD262&amp;年間受入調査入力票!AE262&amp;年間受入調査入力票!AF262</f>
        <v/>
      </c>
      <c r="T254" s="161"/>
      <c r="U254" s="238" t="str">
        <f>年間受入調査入力票!AG262&amp;年間受入調査入力票!AH262</f>
        <v/>
      </c>
      <c r="V254" s="161"/>
      <c r="W254" s="240" t="str">
        <f t="shared" si="31"/>
        <v/>
      </c>
      <c r="X254" s="161"/>
      <c r="Y254" s="161"/>
      <c r="Z254" s="161"/>
      <c r="AA254" s="203" t="str">
        <f>IF(年間受入調査入力票!AI262="","",年間受入調査入力票!AI262)</f>
        <v/>
      </c>
      <c r="AB254" s="240" t="str">
        <f t="shared" si="28"/>
        <v/>
      </c>
      <c r="AC254" s="203" t="str">
        <f>IF(C254="","",IF(年間受入調査入力票!$C$7="","",年間受入調査入力票!$C$7))</f>
        <v/>
      </c>
      <c r="AD254" s="240"/>
      <c r="AE254" s="240"/>
      <c r="AF254" s="240"/>
      <c r="AG254" s="240"/>
      <c r="AH254" s="240"/>
      <c r="AI254" s="240"/>
      <c r="AJ254" s="240"/>
      <c r="AK254" s="240"/>
      <c r="AL254" s="240"/>
      <c r="AM254" s="240"/>
      <c r="AN254" s="240"/>
      <c r="AO254" s="240"/>
      <c r="AP254" s="240" t="str">
        <f>IF(年間受入調査入力票!AZ262="","",年間受入調査入力票!AZ262)</f>
        <v/>
      </c>
      <c r="AQ254" s="240" t="str">
        <f>IF(年間受入調査入力票!BA262="","",年間受入調査入力票!BA262)</f>
        <v/>
      </c>
      <c r="AR254" s="240"/>
      <c r="AS254" s="240" t="str">
        <f>IF(年間受入調査入力票!BB262="","",年間受入調査入力票!BB262)</f>
        <v/>
      </c>
      <c r="AT254" s="240"/>
      <c r="AU254" s="240" t="str">
        <f>IF(年間受入調査入力票!BC262="","",年間受入調査入力票!BC262)</f>
        <v/>
      </c>
      <c r="AV254" s="240"/>
      <c r="AW254" s="240" t="str">
        <f>IF(年間受入調査入力票!BD262="","",年間受入調査入力票!BD262)</f>
        <v/>
      </c>
      <c r="AX254" s="240"/>
      <c r="AY254" s="240"/>
      <c r="AZ254" s="240" t="str">
        <f>IF(年間受入調査入力票!BE262="","",年間受入調査入力票!BE262)</f>
        <v/>
      </c>
      <c r="BA254" s="240"/>
      <c r="BB254" s="240"/>
      <c r="BC254" s="240"/>
      <c r="BD254" s="240"/>
      <c r="BE254" s="240"/>
      <c r="BF254" s="203" t="str">
        <f>IF(年間受入調査入力票!B262="","",年間受入調査入力票!B262)</f>
        <v/>
      </c>
      <c r="BG254" s="240"/>
    </row>
    <row r="255" spans="1:59" s="59" customFormat="1">
      <c r="A255" s="161" t="str">
        <f t="shared" si="29"/>
        <v/>
      </c>
      <c r="B255" s="238" t="str">
        <f>年間受入調査入力票!$Z$7&amp;年間受入調査入力票!$AB$7&amp;年間受入調査入力票!$AD$7&amp;年間受入調査入力票!$AF$7&amp;年間受入調査入力票!$AH$7&amp;年間受入調査入力票!$AJ$7</f>
        <v/>
      </c>
      <c r="C255" s="203" t="str">
        <f>IF(年間受入調査入力票!A263="","",年間受入調査入力票!A263)</f>
        <v/>
      </c>
      <c r="D255" s="238" t="str">
        <f>年間受入調査入力票!L263&amp;年間受入調査入力票!M263&amp;年間受入調査入力票!N263</f>
        <v/>
      </c>
      <c r="E255" s="239" t="str">
        <f t="shared" si="27"/>
        <v/>
      </c>
      <c r="F255" s="161"/>
      <c r="G255" s="240" t="str">
        <f t="shared" si="30"/>
        <v/>
      </c>
      <c r="H255" s="161"/>
      <c r="I255" s="238" t="str">
        <f>年間受入調査入力票!O263&amp;年間受入調査入力票!P263</f>
        <v/>
      </c>
      <c r="J255" s="161"/>
      <c r="K255" s="239" t="str">
        <f>IF(年間受入調査入力票!Q263="","",年間受入調査入力票!Q263)</f>
        <v/>
      </c>
      <c r="L255" s="161"/>
      <c r="M255" s="238" t="str">
        <f>年間受入調査入力票!R263&amp;年間受入調査入力票!S263&amp;年間受入調査入力票!T263</f>
        <v/>
      </c>
      <c r="N255" s="161"/>
      <c r="O255" s="238" t="str">
        <f>年間受入調査入力票!U263&amp;年間受入調査入力票!V263&amp;年間受入調査入力票!W263</f>
        <v/>
      </c>
      <c r="P255" s="161"/>
      <c r="Q255" s="238" t="str">
        <f>年間受入調査入力票!X263&amp;年間受入調査入力票!Y263&amp;年間受入調査入力票!Z263&amp;年間受入調査入力票!AA263&amp;年間受入調査入力票!AB263&amp;年間受入調査入力票!AC263</f>
        <v/>
      </c>
      <c r="R255" s="161"/>
      <c r="S255" s="238" t="str">
        <f>年間受入調査入力票!AD263&amp;年間受入調査入力票!AE263&amp;年間受入調査入力票!AF263</f>
        <v/>
      </c>
      <c r="T255" s="161"/>
      <c r="U255" s="238" t="str">
        <f>年間受入調査入力票!AG263&amp;年間受入調査入力票!AH263</f>
        <v/>
      </c>
      <c r="V255" s="161"/>
      <c r="W255" s="240" t="str">
        <f t="shared" si="31"/>
        <v/>
      </c>
      <c r="X255" s="161"/>
      <c r="Y255" s="161"/>
      <c r="Z255" s="161"/>
      <c r="AA255" s="203" t="str">
        <f>IF(年間受入調査入力票!AI263="","",年間受入調査入力票!AI263)</f>
        <v/>
      </c>
      <c r="AB255" s="240" t="str">
        <f t="shared" si="28"/>
        <v/>
      </c>
      <c r="AC255" s="203" t="str">
        <f>IF(C255="","",IF(年間受入調査入力票!$C$7="","",年間受入調査入力票!$C$7))</f>
        <v/>
      </c>
      <c r="AD255" s="240"/>
      <c r="AE255" s="240"/>
      <c r="AF255" s="240"/>
      <c r="AG255" s="240"/>
      <c r="AH255" s="240"/>
      <c r="AI255" s="240"/>
      <c r="AJ255" s="240"/>
      <c r="AK255" s="240"/>
      <c r="AL255" s="240"/>
      <c r="AM255" s="240"/>
      <c r="AN255" s="240"/>
      <c r="AO255" s="240"/>
      <c r="AP255" s="240" t="str">
        <f>IF(年間受入調査入力票!AZ263="","",年間受入調査入力票!AZ263)</f>
        <v/>
      </c>
      <c r="AQ255" s="240" t="str">
        <f>IF(年間受入調査入力票!BA263="","",年間受入調査入力票!BA263)</f>
        <v/>
      </c>
      <c r="AR255" s="240"/>
      <c r="AS255" s="240" t="str">
        <f>IF(年間受入調査入力票!BB263="","",年間受入調査入力票!BB263)</f>
        <v/>
      </c>
      <c r="AT255" s="240"/>
      <c r="AU255" s="240" t="str">
        <f>IF(年間受入調査入力票!BC263="","",年間受入調査入力票!BC263)</f>
        <v/>
      </c>
      <c r="AV255" s="240"/>
      <c r="AW255" s="240" t="str">
        <f>IF(年間受入調査入力票!BD263="","",年間受入調査入力票!BD263)</f>
        <v/>
      </c>
      <c r="AX255" s="240"/>
      <c r="AY255" s="240"/>
      <c r="AZ255" s="240" t="str">
        <f>IF(年間受入調査入力票!BE263="","",年間受入調査入力票!BE263)</f>
        <v/>
      </c>
      <c r="BA255" s="240"/>
      <c r="BB255" s="240"/>
      <c r="BC255" s="240"/>
      <c r="BD255" s="240"/>
      <c r="BE255" s="240"/>
      <c r="BF255" s="203" t="str">
        <f>IF(年間受入調査入力票!B263="","",年間受入調査入力票!B263)</f>
        <v/>
      </c>
      <c r="BG255" s="240"/>
    </row>
    <row r="256" spans="1:59" s="59" customFormat="1">
      <c r="A256" s="161" t="str">
        <f t="shared" si="29"/>
        <v/>
      </c>
      <c r="B256" s="238" t="str">
        <f>年間受入調査入力票!$Z$7&amp;年間受入調査入力票!$AB$7&amp;年間受入調査入力票!$AD$7&amp;年間受入調査入力票!$AF$7&amp;年間受入調査入力票!$AH$7&amp;年間受入調査入力票!$AJ$7</f>
        <v/>
      </c>
      <c r="C256" s="203" t="str">
        <f>IF(年間受入調査入力票!A264="","",年間受入調査入力票!A264)</f>
        <v/>
      </c>
      <c r="D256" s="238" t="str">
        <f>年間受入調査入力票!L264&amp;年間受入調査入力票!M264&amp;年間受入調査入力票!N264</f>
        <v/>
      </c>
      <c r="E256" s="239" t="str">
        <f t="shared" si="27"/>
        <v/>
      </c>
      <c r="F256" s="161"/>
      <c r="G256" s="240" t="str">
        <f t="shared" si="30"/>
        <v/>
      </c>
      <c r="H256" s="161"/>
      <c r="I256" s="238" t="str">
        <f>年間受入調査入力票!O264&amp;年間受入調査入力票!P264</f>
        <v/>
      </c>
      <c r="J256" s="161"/>
      <c r="K256" s="239" t="str">
        <f>IF(年間受入調査入力票!Q264="","",年間受入調査入力票!Q264)</f>
        <v/>
      </c>
      <c r="L256" s="161"/>
      <c r="M256" s="238" t="str">
        <f>年間受入調査入力票!R264&amp;年間受入調査入力票!S264&amp;年間受入調査入力票!T264</f>
        <v/>
      </c>
      <c r="N256" s="161"/>
      <c r="O256" s="238" t="str">
        <f>年間受入調査入力票!U264&amp;年間受入調査入力票!V264&amp;年間受入調査入力票!W264</f>
        <v/>
      </c>
      <c r="P256" s="161"/>
      <c r="Q256" s="238" t="str">
        <f>年間受入調査入力票!X264&amp;年間受入調査入力票!Y264&amp;年間受入調査入力票!Z264&amp;年間受入調査入力票!AA264&amp;年間受入調査入力票!AB264&amp;年間受入調査入力票!AC264</f>
        <v/>
      </c>
      <c r="R256" s="161"/>
      <c r="S256" s="238" t="str">
        <f>年間受入調査入力票!AD264&amp;年間受入調査入力票!AE264&amp;年間受入調査入力票!AF264</f>
        <v/>
      </c>
      <c r="T256" s="161"/>
      <c r="U256" s="238" t="str">
        <f>年間受入調査入力票!AG264&amp;年間受入調査入力票!AH264</f>
        <v/>
      </c>
      <c r="V256" s="161"/>
      <c r="W256" s="240" t="str">
        <f t="shared" si="31"/>
        <v/>
      </c>
      <c r="X256" s="161"/>
      <c r="Y256" s="161"/>
      <c r="Z256" s="161"/>
      <c r="AA256" s="203" t="str">
        <f>IF(年間受入調査入力票!AI264="","",年間受入調査入力票!AI264)</f>
        <v/>
      </c>
      <c r="AB256" s="240" t="str">
        <f t="shared" si="28"/>
        <v/>
      </c>
      <c r="AC256" s="203" t="str">
        <f>IF(C256="","",IF(年間受入調査入力票!$C$7="","",年間受入調査入力票!$C$7))</f>
        <v/>
      </c>
      <c r="AD256" s="240"/>
      <c r="AE256" s="240"/>
      <c r="AF256" s="240"/>
      <c r="AG256" s="240"/>
      <c r="AH256" s="240"/>
      <c r="AI256" s="240"/>
      <c r="AJ256" s="240"/>
      <c r="AK256" s="240"/>
      <c r="AL256" s="240"/>
      <c r="AM256" s="240"/>
      <c r="AN256" s="240"/>
      <c r="AO256" s="240"/>
      <c r="AP256" s="240" t="str">
        <f>IF(年間受入調査入力票!AZ264="","",年間受入調査入力票!AZ264)</f>
        <v/>
      </c>
      <c r="AQ256" s="240" t="str">
        <f>IF(年間受入調査入力票!BA264="","",年間受入調査入力票!BA264)</f>
        <v/>
      </c>
      <c r="AR256" s="240"/>
      <c r="AS256" s="240" t="str">
        <f>IF(年間受入調査入力票!BB264="","",年間受入調査入力票!BB264)</f>
        <v/>
      </c>
      <c r="AT256" s="240"/>
      <c r="AU256" s="240" t="str">
        <f>IF(年間受入調査入力票!BC264="","",年間受入調査入力票!BC264)</f>
        <v/>
      </c>
      <c r="AV256" s="240"/>
      <c r="AW256" s="240" t="str">
        <f>IF(年間受入調査入力票!BD264="","",年間受入調査入力票!BD264)</f>
        <v/>
      </c>
      <c r="AX256" s="240"/>
      <c r="AY256" s="240"/>
      <c r="AZ256" s="240" t="str">
        <f>IF(年間受入調査入力票!BE264="","",年間受入調査入力票!BE264)</f>
        <v/>
      </c>
      <c r="BA256" s="240"/>
      <c r="BB256" s="240"/>
      <c r="BC256" s="240"/>
      <c r="BD256" s="240"/>
      <c r="BE256" s="240"/>
      <c r="BF256" s="203" t="str">
        <f>IF(年間受入調査入力票!B264="","",年間受入調査入力票!B264)</f>
        <v/>
      </c>
      <c r="BG256" s="240"/>
    </row>
    <row r="257" spans="1:59" s="59" customFormat="1">
      <c r="A257" s="161" t="str">
        <f t="shared" si="29"/>
        <v/>
      </c>
      <c r="B257" s="238" t="str">
        <f>年間受入調査入力票!$Z$7&amp;年間受入調査入力票!$AB$7&amp;年間受入調査入力票!$AD$7&amp;年間受入調査入力票!$AF$7&amp;年間受入調査入力票!$AH$7&amp;年間受入調査入力票!$AJ$7</f>
        <v/>
      </c>
      <c r="C257" s="203" t="str">
        <f>IF(年間受入調査入力票!A265="","",年間受入調査入力票!A265)</f>
        <v/>
      </c>
      <c r="D257" s="238" t="str">
        <f>年間受入調査入力票!L265&amp;年間受入調査入力票!M265&amp;年間受入調査入力票!N265</f>
        <v/>
      </c>
      <c r="E257" s="239" t="str">
        <f t="shared" si="27"/>
        <v/>
      </c>
      <c r="F257" s="161"/>
      <c r="G257" s="240" t="str">
        <f t="shared" si="30"/>
        <v/>
      </c>
      <c r="H257" s="161"/>
      <c r="I257" s="238" t="str">
        <f>年間受入調査入力票!O265&amp;年間受入調査入力票!P265</f>
        <v/>
      </c>
      <c r="J257" s="161"/>
      <c r="K257" s="239" t="str">
        <f>IF(年間受入調査入力票!Q265="","",年間受入調査入力票!Q265)</f>
        <v/>
      </c>
      <c r="L257" s="161"/>
      <c r="M257" s="238" t="str">
        <f>年間受入調査入力票!R265&amp;年間受入調査入力票!S265&amp;年間受入調査入力票!T265</f>
        <v/>
      </c>
      <c r="N257" s="161"/>
      <c r="O257" s="238" t="str">
        <f>年間受入調査入力票!U265&amp;年間受入調査入力票!V265&amp;年間受入調査入力票!W265</f>
        <v/>
      </c>
      <c r="P257" s="161"/>
      <c r="Q257" s="238" t="str">
        <f>年間受入調査入力票!X265&amp;年間受入調査入力票!Y265&amp;年間受入調査入力票!Z265&amp;年間受入調査入力票!AA265&amp;年間受入調査入力票!AB265&amp;年間受入調査入力票!AC265</f>
        <v/>
      </c>
      <c r="R257" s="161"/>
      <c r="S257" s="238" t="str">
        <f>年間受入調査入力票!AD265&amp;年間受入調査入力票!AE265&amp;年間受入調査入力票!AF265</f>
        <v/>
      </c>
      <c r="T257" s="161"/>
      <c r="U257" s="238" t="str">
        <f>年間受入調査入力票!AG265&amp;年間受入調査入力票!AH265</f>
        <v/>
      </c>
      <c r="V257" s="161"/>
      <c r="W257" s="240" t="str">
        <f t="shared" si="31"/>
        <v/>
      </c>
      <c r="X257" s="161"/>
      <c r="Y257" s="161"/>
      <c r="Z257" s="161"/>
      <c r="AA257" s="203" t="str">
        <f>IF(年間受入調査入力票!AI265="","",年間受入調査入力票!AI265)</f>
        <v/>
      </c>
      <c r="AB257" s="240" t="str">
        <f t="shared" si="28"/>
        <v/>
      </c>
      <c r="AC257" s="203" t="str">
        <f>IF(C257="","",IF(年間受入調査入力票!$C$7="","",年間受入調査入力票!$C$7))</f>
        <v/>
      </c>
      <c r="AD257" s="240"/>
      <c r="AE257" s="240"/>
      <c r="AF257" s="240"/>
      <c r="AG257" s="240"/>
      <c r="AH257" s="240"/>
      <c r="AI257" s="240"/>
      <c r="AJ257" s="240"/>
      <c r="AK257" s="240"/>
      <c r="AL257" s="240"/>
      <c r="AM257" s="240"/>
      <c r="AN257" s="240"/>
      <c r="AO257" s="240"/>
      <c r="AP257" s="240" t="str">
        <f>IF(年間受入調査入力票!AZ265="","",年間受入調査入力票!AZ265)</f>
        <v/>
      </c>
      <c r="AQ257" s="240" t="str">
        <f>IF(年間受入調査入力票!BA265="","",年間受入調査入力票!BA265)</f>
        <v/>
      </c>
      <c r="AR257" s="240"/>
      <c r="AS257" s="240" t="str">
        <f>IF(年間受入調査入力票!BB265="","",年間受入調査入力票!BB265)</f>
        <v/>
      </c>
      <c r="AT257" s="240"/>
      <c r="AU257" s="240" t="str">
        <f>IF(年間受入調査入力票!BC265="","",年間受入調査入力票!BC265)</f>
        <v/>
      </c>
      <c r="AV257" s="240"/>
      <c r="AW257" s="240" t="str">
        <f>IF(年間受入調査入力票!BD265="","",年間受入調査入力票!BD265)</f>
        <v/>
      </c>
      <c r="AX257" s="240"/>
      <c r="AY257" s="240"/>
      <c r="AZ257" s="240" t="str">
        <f>IF(年間受入調査入力票!BE265="","",年間受入調査入力票!BE265)</f>
        <v/>
      </c>
      <c r="BA257" s="240"/>
      <c r="BB257" s="240"/>
      <c r="BC257" s="240"/>
      <c r="BD257" s="240"/>
      <c r="BE257" s="240"/>
      <c r="BF257" s="203" t="str">
        <f>IF(年間受入調査入力票!B265="","",年間受入調査入力票!B265)</f>
        <v/>
      </c>
      <c r="BG257" s="240"/>
    </row>
    <row r="258" spans="1:59" s="59" customFormat="1">
      <c r="A258" s="161" t="str">
        <f t="shared" si="29"/>
        <v/>
      </c>
      <c r="B258" s="238" t="str">
        <f>年間受入調査入力票!$Z$7&amp;年間受入調査入力票!$AB$7&amp;年間受入調査入力票!$AD$7&amp;年間受入調査入力票!$AF$7&amp;年間受入調査入力票!$AH$7&amp;年間受入調査入力票!$AJ$7</f>
        <v/>
      </c>
      <c r="C258" s="203" t="str">
        <f>IF(年間受入調査入力票!A266="","",年間受入調査入力票!A266)</f>
        <v/>
      </c>
      <c r="D258" s="238" t="str">
        <f>年間受入調査入力票!L266&amp;年間受入調査入力票!M266&amp;年間受入調査入力票!N266</f>
        <v/>
      </c>
      <c r="E258" s="239" t="str">
        <f t="shared" si="27"/>
        <v/>
      </c>
      <c r="F258" s="161"/>
      <c r="G258" s="240" t="str">
        <f t="shared" si="30"/>
        <v/>
      </c>
      <c r="H258" s="161"/>
      <c r="I258" s="238" t="str">
        <f>年間受入調査入力票!O266&amp;年間受入調査入力票!P266</f>
        <v/>
      </c>
      <c r="J258" s="161"/>
      <c r="K258" s="239" t="str">
        <f>IF(年間受入調査入力票!Q266="","",年間受入調査入力票!Q266)</f>
        <v/>
      </c>
      <c r="L258" s="161"/>
      <c r="M258" s="238" t="str">
        <f>年間受入調査入力票!R266&amp;年間受入調査入力票!S266&amp;年間受入調査入力票!T266</f>
        <v/>
      </c>
      <c r="N258" s="161"/>
      <c r="O258" s="238" t="str">
        <f>年間受入調査入力票!U266&amp;年間受入調査入力票!V266&amp;年間受入調査入力票!W266</f>
        <v/>
      </c>
      <c r="P258" s="161"/>
      <c r="Q258" s="238" t="str">
        <f>年間受入調査入力票!X266&amp;年間受入調査入力票!Y266&amp;年間受入調査入力票!Z266&amp;年間受入調査入力票!AA266&amp;年間受入調査入力票!AB266&amp;年間受入調査入力票!AC266</f>
        <v/>
      </c>
      <c r="R258" s="161"/>
      <c r="S258" s="238" t="str">
        <f>年間受入調査入力票!AD266&amp;年間受入調査入力票!AE266&amp;年間受入調査入力票!AF266</f>
        <v/>
      </c>
      <c r="T258" s="161"/>
      <c r="U258" s="238" t="str">
        <f>年間受入調査入力票!AG266&amp;年間受入調査入力票!AH266</f>
        <v/>
      </c>
      <c r="V258" s="161"/>
      <c r="W258" s="240" t="str">
        <f t="shared" si="31"/>
        <v/>
      </c>
      <c r="X258" s="161"/>
      <c r="Y258" s="161"/>
      <c r="Z258" s="161"/>
      <c r="AA258" s="203" t="str">
        <f>IF(年間受入調査入力票!AI266="","",年間受入調査入力票!AI266)</f>
        <v/>
      </c>
      <c r="AB258" s="240" t="str">
        <f t="shared" si="28"/>
        <v/>
      </c>
      <c r="AC258" s="203" t="str">
        <f>IF(C258="","",IF(年間受入調査入力票!$C$7="","",年間受入調査入力票!$C$7))</f>
        <v/>
      </c>
      <c r="AD258" s="240"/>
      <c r="AE258" s="240"/>
      <c r="AF258" s="240"/>
      <c r="AG258" s="240"/>
      <c r="AH258" s="240"/>
      <c r="AI258" s="240"/>
      <c r="AJ258" s="240"/>
      <c r="AK258" s="240"/>
      <c r="AL258" s="240"/>
      <c r="AM258" s="240"/>
      <c r="AN258" s="240"/>
      <c r="AO258" s="240"/>
      <c r="AP258" s="240" t="str">
        <f>IF(年間受入調査入力票!AZ266="","",年間受入調査入力票!AZ266)</f>
        <v/>
      </c>
      <c r="AQ258" s="240" t="str">
        <f>IF(年間受入調査入力票!BA266="","",年間受入調査入力票!BA266)</f>
        <v/>
      </c>
      <c r="AR258" s="240"/>
      <c r="AS258" s="240" t="str">
        <f>IF(年間受入調査入力票!BB266="","",年間受入調査入力票!BB266)</f>
        <v/>
      </c>
      <c r="AT258" s="240"/>
      <c r="AU258" s="240" t="str">
        <f>IF(年間受入調査入力票!BC266="","",年間受入調査入力票!BC266)</f>
        <v/>
      </c>
      <c r="AV258" s="240"/>
      <c r="AW258" s="240" t="str">
        <f>IF(年間受入調査入力票!BD266="","",年間受入調査入力票!BD266)</f>
        <v/>
      </c>
      <c r="AX258" s="240"/>
      <c r="AY258" s="240"/>
      <c r="AZ258" s="240" t="str">
        <f>IF(年間受入調査入力票!BE266="","",年間受入調査入力票!BE266)</f>
        <v/>
      </c>
      <c r="BA258" s="240"/>
      <c r="BB258" s="240"/>
      <c r="BC258" s="240"/>
      <c r="BD258" s="240"/>
      <c r="BE258" s="240"/>
      <c r="BF258" s="203" t="str">
        <f>IF(年間受入調査入力票!B266="","",年間受入調査入力票!B266)</f>
        <v/>
      </c>
      <c r="BG258" s="240"/>
    </row>
    <row r="259" spans="1:59" s="59" customFormat="1">
      <c r="A259" s="161" t="str">
        <f t="shared" si="29"/>
        <v/>
      </c>
      <c r="B259" s="238" t="str">
        <f>年間受入調査入力票!$Z$7&amp;年間受入調査入力票!$AB$7&amp;年間受入調査入力票!$AD$7&amp;年間受入調査入力票!$AF$7&amp;年間受入調査入力票!$AH$7&amp;年間受入調査入力票!$AJ$7</f>
        <v/>
      </c>
      <c r="C259" s="203" t="str">
        <f>IF(年間受入調査入力票!A267="","",年間受入調査入力票!A267)</f>
        <v/>
      </c>
      <c r="D259" s="238" t="str">
        <f>年間受入調査入力票!L267&amp;年間受入調査入力票!M267&amp;年間受入調査入力票!N267</f>
        <v/>
      </c>
      <c r="E259" s="239" t="str">
        <f t="shared" si="27"/>
        <v/>
      </c>
      <c r="F259" s="161"/>
      <c r="G259" s="240" t="str">
        <f t="shared" si="30"/>
        <v/>
      </c>
      <c r="H259" s="161"/>
      <c r="I259" s="238" t="str">
        <f>年間受入調査入力票!O267&amp;年間受入調査入力票!P267</f>
        <v/>
      </c>
      <c r="J259" s="161"/>
      <c r="K259" s="239" t="str">
        <f>IF(年間受入調査入力票!Q267="","",年間受入調査入力票!Q267)</f>
        <v/>
      </c>
      <c r="L259" s="161"/>
      <c r="M259" s="238" t="str">
        <f>年間受入調査入力票!R267&amp;年間受入調査入力票!S267&amp;年間受入調査入力票!T267</f>
        <v/>
      </c>
      <c r="N259" s="161"/>
      <c r="O259" s="238" t="str">
        <f>年間受入調査入力票!U267&amp;年間受入調査入力票!V267&amp;年間受入調査入力票!W267</f>
        <v/>
      </c>
      <c r="P259" s="161"/>
      <c r="Q259" s="238" t="str">
        <f>年間受入調査入力票!X267&amp;年間受入調査入力票!Y267&amp;年間受入調査入力票!Z267&amp;年間受入調査入力票!AA267&amp;年間受入調査入力票!AB267&amp;年間受入調査入力票!AC267</f>
        <v/>
      </c>
      <c r="R259" s="161"/>
      <c r="S259" s="238" t="str">
        <f>年間受入調査入力票!AD267&amp;年間受入調査入力票!AE267&amp;年間受入調査入力票!AF267</f>
        <v/>
      </c>
      <c r="T259" s="161"/>
      <c r="U259" s="238" t="str">
        <f>年間受入調査入力票!AG267&amp;年間受入調査入力票!AH267</f>
        <v/>
      </c>
      <c r="V259" s="161"/>
      <c r="W259" s="240" t="str">
        <f t="shared" si="31"/>
        <v/>
      </c>
      <c r="X259" s="161"/>
      <c r="Y259" s="161"/>
      <c r="Z259" s="161"/>
      <c r="AA259" s="203" t="str">
        <f>IF(年間受入調査入力票!AI267="","",年間受入調査入力票!AI267)</f>
        <v/>
      </c>
      <c r="AB259" s="240" t="str">
        <f t="shared" si="28"/>
        <v/>
      </c>
      <c r="AC259" s="203" t="str">
        <f>IF(C259="","",IF(年間受入調査入力票!$C$7="","",年間受入調査入力票!$C$7))</f>
        <v/>
      </c>
      <c r="AD259" s="240"/>
      <c r="AE259" s="240"/>
      <c r="AF259" s="240"/>
      <c r="AG259" s="240"/>
      <c r="AH259" s="240"/>
      <c r="AI259" s="240"/>
      <c r="AJ259" s="240"/>
      <c r="AK259" s="240"/>
      <c r="AL259" s="240"/>
      <c r="AM259" s="240"/>
      <c r="AN259" s="240"/>
      <c r="AO259" s="240"/>
      <c r="AP259" s="240" t="str">
        <f>IF(年間受入調査入力票!AZ267="","",年間受入調査入力票!AZ267)</f>
        <v/>
      </c>
      <c r="AQ259" s="240" t="str">
        <f>IF(年間受入調査入力票!BA267="","",年間受入調査入力票!BA267)</f>
        <v/>
      </c>
      <c r="AR259" s="240"/>
      <c r="AS259" s="240" t="str">
        <f>IF(年間受入調査入力票!BB267="","",年間受入調査入力票!BB267)</f>
        <v/>
      </c>
      <c r="AT259" s="240"/>
      <c r="AU259" s="240" t="str">
        <f>IF(年間受入調査入力票!BC267="","",年間受入調査入力票!BC267)</f>
        <v/>
      </c>
      <c r="AV259" s="240"/>
      <c r="AW259" s="240" t="str">
        <f>IF(年間受入調査入力票!BD267="","",年間受入調査入力票!BD267)</f>
        <v/>
      </c>
      <c r="AX259" s="240"/>
      <c r="AY259" s="240"/>
      <c r="AZ259" s="240" t="str">
        <f>IF(年間受入調査入力票!BE267="","",年間受入調査入力票!BE267)</f>
        <v/>
      </c>
      <c r="BA259" s="240"/>
      <c r="BB259" s="240"/>
      <c r="BC259" s="240"/>
      <c r="BD259" s="240"/>
      <c r="BE259" s="240"/>
      <c r="BF259" s="203" t="str">
        <f>IF(年間受入調査入力票!B267="","",年間受入調査入力票!B267)</f>
        <v/>
      </c>
      <c r="BG259" s="240"/>
    </row>
    <row r="260" spans="1:59" s="59" customFormat="1">
      <c r="A260" s="161" t="str">
        <f t="shared" si="29"/>
        <v/>
      </c>
      <c r="B260" s="238" t="str">
        <f>年間受入調査入力票!$Z$7&amp;年間受入調査入力票!$AB$7&amp;年間受入調査入力票!$AD$7&amp;年間受入調査入力票!$AF$7&amp;年間受入調査入力票!$AH$7&amp;年間受入調査入力票!$AJ$7</f>
        <v/>
      </c>
      <c r="C260" s="203" t="str">
        <f>IF(年間受入調査入力票!A268="","",年間受入調査入力票!A268)</f>
        <v/>
      </c>
      <c r="D260" s="238" t="str">
        <f>年間受入調査入力票!L268&amp;年間受入調査入力票!M268&amp;年間受入調査入力票!N268</f>
        <v/>
      </c>
      <c r="E260" s="239" t="str">
        <f t="shared" ref="E260:E323" si="32">IF(AND(C260="",D260=""),"","05"&amp;D260)</f>
        <v/>
      </c>
      <c r="F260" s="161"/>
      <c r="G260" s="240" t="str">
        <f t="shared" si="30"/>
        <v/>
      </c>
      <c r="H260" s="161"/>
      <c r="I260" s="238" t="str">
        <f>年間受入調査入力票!O268&amp;年間受入調査入力票!P268</f>
        <v/>
      </c>
      <c r="J260" s="161"/>
      <c r="K260" s="239" t="str">
        <f>IF(年間受入調査入力票!Q268="","",年間受入調査入力票!Q268)</f>
        <v/>
      </c>
      <c r="L260" s="161"/>
      <c r="M260" s="238" t="str">
        <f>年間受入調査入力票!R268&amp;年間受入調査入力票!S268&amp;年間受入調査入力票!T268</f>
        <v/>
      </c>
      <c r="N260" s="161"/>
      <c r="O260" s="238" t="str">
        <f>年間受入調査入力票!U268&amp;年間受入調査入力票!V268&amp;年間受入調査入力票!W268</f>
        <v/>
      </c>
      <c r="P260" s="161"/>
      <c r="Q260" s="238" t="str">
        <f>年間受入調査入力票!X268&amp;年間受入調査入力票!Y268&amp;年間受入調査入力票!Z268&amp;年間受入調査入力票!AA268&amp;年間受入調査入力票!AB268&amp;年間受入調査入力票!AC268</f>
        <v/>
      </c>
      <c r="R260" s="161"/>
      <c r="S260" s="238" t="str">
        <f>年間受入調査入力票!AD268&amp;年間受入調査入力票!AE268&amp;年間受入調査入力票!AF268</f>
        <v/>
      </c>
      <c r="T260" s="161"/>
      <c r="U260" s="238" t="str">
        <f>年間受入調査入力票!AG268&amp;年間受入調査入力票!AH268</f>
        <v/>
      </c>
      <c r="V260" s="161"/>
      <c r="W260" s="240" t="str">
        <f t="shared" si="31"/>
        <v/>
      </c>
      <c r="X260" s="161"/>
      <c r="Y260" s="161"/>
      <c r="Z260" s="161"/>
      <c r="AA260" s="203" t="str">
        <f>IF(年間受入調査入力票!AI268="","",年間受入調査入力票!AI268)</f>
        <v/>
      </c>
      <c r="AB260" s="240" t="str">
        <f t="shared" ref="AB260:AB323" si="33">IF(OR(AP260="エラー",AP260="エラー？",AQ260="エラー",AQ260="エラー？",AW260="エラー",AW260="エラー？",AZ260="エラー",AZ260="エラー？",AS260="エラー",AS260="エラー？",AS260="エラー：学年コード該当なし",AS260="エラー:留学生区分該当なし",AU260="エラー",AU260="エラー？",AU260="エラー:学年コード該当なし",AU260="エラー：留学生区分該当なし"),"エラー","")</f>
        <v/>
      </c>
      <c r="AC260" s="203" t="str">
        <f>IF(C260="","",IF(年間受入調査入力票!$C$7="","",年間受入調査入力票!$C$7))</f>
        <v/>
      </c>
      <c r="AD260" s="240"/>
      <c r="AE260" s="240"/>
      <c r="AF260" s="240"/>
      <c r="AG260" s="240"/>
      <c r="AH260" s="240"/>
      <c r="AI260" s="240"/>
      <c r="AJ260" s="240"/>
      <c r="AK260" s="240"/>
      <c r="AL260" s="240"/>
      <c r="AM260" s="240"/>
      <c r="AN260" s="240"/>
      <c r="AO260" s="240"/>
      <c r="AP260" s="240" t="str">
        <f>IF(年間受入調査入力票!AZ268="","",年間受入調査入力票!AZ268)</f>
        <v/>
      </c>
      <c r="AQ260" s="240" t="str">
        <f>IF(年間受入調査入力票!BA268="","",年間受入調査入力票!BA268)</f>
        <v/>
      </c>
      <c r="AR260" s="240"/>
      <c r="AS260" s="240" t="str">
        <f>IF(年間受入調査入力票!BB268="","",年間受入調査入力票!BB268)</f>
        <v/>
      </c>
      <c r="AT260" s="240"/>
      <c r="AU260" s="240" t="str">
        <f>IF(年間受入調査入力票!BC268="","",年間受入調査入力票!BC268)</f>
        <v/>
      </c>
      <c r="AV260" s="240"/>
      <c r="AW260" s="240" t="str">
        <f>IF(年間受入調査入力票!BD268="","",年間受入調査入力票!BD268)</f>
        <v/>
      </c>
      <c r="AX260" s="240"/>
      <c r="AY260" s="240"/>
      <c r="AZ260" s="240" t="str">
        <f>IF(年間受入調査入力票!BE268="","",年間受入調査入力票!BE268)</f>
        <v/>
      </c>
      <c r="BA260" s="240"/>
      <c r="BB260" s="240"/>
      <c r="BC260" s="240"/>
      <c r="BD260" s="240"/>
      <c r="BE260" s="240"/>
      <c r="BF260" s="203" t="str">
        <f>IF(年間受入調査入力票!B268="","",年間受入調査入力票!B268)</f>
        <v/>
      </c>
      <c r="BG260" s="240"/>
    </row>
    <row r="261" spans="1:59" s="59" customFormat="1">
      <c r="A261" s="161" t="str">
        <f>IF(C261="","",C261)</f>
        <v/>
      </c>
      <c r="B261" s="238" t="str">
        <f>年間受入調査入力票!$Z$7&amp;年間受入調査入力票!$AB$7&amp;年間受入調査入力票!$AD$7&amp;年間受入調査入力票!$AF$7&amp;年間受入調査入力票!$AH$7&amp;年間受入調査入力票!$AJ$7</f>
        <v/>
      </c>
      <c r="C261" s="203" t="str">
        <f>IF(年間受入調査入力票!A269="","",年間受入調査入力票!A269)</f>
        <v/>
      </c>
      <c r="D261" s="238" t="str">
        <f>年間受入調査入力票!L269&amp;年間受入調査入力票!M269&amp;年間受入調査入力票!N269</f>
        <v/>
      </c>
      <c r="E261" s="239" t="str">
        <f t="shared" si="32"/>
        <v/>
      </c>
      <c r="F261" s="161"/>
      <c r="G261" s="240" t="str">
        <f>IF(AND(C261&lt;&gt;"",D261&lt;&gt;""),155,"")</f>
        <v/>
      </c>
      <c r="H261" s="161"/>
      <c r="I261" s="238" t="str">
        <f>年間受入調査入力票!O269&amp;年間受入調査入力票!P269</f>
        <v/>
      </c>
      <c r="J261" s="161"/>
      <c r="K261" s="239" t="str">
        <f>IF(年間受入調査入力票!Q269="","",年間受入調査入力票!Q269)</f>
        <v/>
      </c>
      <c r="L261" s="161"/>
      <c r="M261" s="238" t="str">
        <f>年間受入調査入力票!R269&amp;年間受入調査入力票!S269&amp;年間受入調査入力票!T269</f>
        <v/>
      </c>
      <c r="N261" s="161"/>
      <c r="O261" s="238" t="str">
        <f>年間受入調査入力票!U269&amp;年間受入調査入力票!V269&amp;年間受入調査入力票!W269</f>
        <v/>
      </c>
      <c r="P261" s="161"/>
      <c r="Q261" s="238" t="str">
        <f>年間受入調査入力票!X269&amp;年間受入調査入力票!Y269&amp;年間受入調査入力票!Z269&amp;年間受入調査入力票!AA269&amp;年間受入調査入力票!AB269&amp;年間受入調査入力票!AC269</f>
        <v/>
      </c>
      <c r="R261" s="161"/>
      <c r="S261" s="238" t="str">
        <f>年間受入調査入力票!AD269&amp;年間受入調査入力票!AE269&amp;年間受入調査入力票!AF269</f>
        <v/>
      </c>
      <c r="T261" s="161"/>
      <c r="U261" s="238" t="str">
        <f>年間受入調査入力票!AG269&amp;年間受入調査入力票!AH269</f>
        <v/>
      </c>
      <c r="V261" s="161"/>
      <c r="W261" s="240" t="str">
        <f>IF(AND(C261&lt;&gt;"",D261&lt;&gt;"",I261&lt;&gt;""),88,"")</f>
        <v/>
      </c>
      <c r="X261" s="161"/>
      <c r="Y261" s="161"/>
      <c r="Z261" s="161"/>
      <c r="AA261" s="203" t="str">
        <f>IF(年間受入調査入力票!AI269="","",年間受入調査入力票!AI269)</f>
        <v/>
      </c>
      <c r="AB261" s="240" t="str">
        <f t="shared" si="33"/>
        <v/>
      </c>
      <c r="AC261" s="203" t="str">
        <f>IF(C261="","",IF(年間受入調査入力票!$C$7="","",年間受入調査入力票!$C$7))</f>
        <v/>
      </c>
      <c r="AD261" s="240"/>
      <c r="AE261" s="240"/>
      <c r="AF261" s="240"/>
      <c r="AG261" s="240"/>
      <c r="AH261" s="240"/>
      <c r="AI261" s="240"/>
      <c r="AJ261" s="240"/>
      <c r="AK261" s="240"/>
      <c r="AL261" s="240"/>
      <c r="AM261" s="240"/>
      <c r="AN261" s="240"/>
      <c r="AO261" s="240"/>
      <c r="AP261" s="240" t="str">
        <f>IF(年間受入調査入力票!AZ269="","",年間受入調査入力票!AZ269)</f>
        <v/>
      </c>
      <c r="AQ261" s="240" t="str">
        <f>IF(年間受入調査入力票!BA269="","",年間受入調査入力票!BA269)</f>
        <v/>
      </c>
      <c r="AR261" s="240"/>
      <c r="AS261" s="240" t="str">
        <f>IF(年間受入調査入力票!BB269="","",年間受入調査入力票!BB269)</f>
        <v/>
      </c>
      <c r="AT261" s="240"/>
      <c r="AU261" s="240" t="str">
        <f>IF(年間受入調査入力票!BC269="","",年間受入調査入力票!BC269)</f>
        <v/>
      </c>
      <c r="AV261" s="240"/>
      <c r="AW261" s="240" t="str">
        <f>IF(年間受入調査入力票!BD269="","",年間受入調査入力票!BD269)</f>
        <v/>
      </c>
      <c r="AX261" s="240"/>
      <c r="AY261" s="240"/>
      <c r="AZ261" s="240" t="str">
        <f>IF(年間受入調査入力票!BE269="","",年間受入調査入力票!BE269)</f>
        <v/>
      </c>
      <c r="BA261" s="240"/>
      <c r="BB261" s="240"/>
      <c r="BC261" s="240"/>
      <c r="BD261" s="240"/>
      <c r="BE261" s="240"/>
      <c r="BF261" s="203" t="str">
        <f>IF(年間受入調査入力票!B269="","",年間受入調査入力票!B269)</f>
        <v/>
      </c>
      <c r="BG261" s="240"/>
    </row>
    <row r="262" spans="1:59" s="59" customFormat="1">
      <c r="A262" s="161" t="str">
        <f t="shared" ref="A262:A286" si="34">IF(C262="","",C262)</f>
        <v/>
      </c>
      <c r="B262" s="238" t="str">
        <f>年間受入調査入力票!$Z$7&amp;年間受入調査入力票!$AB$7&amp;年間受入調査入力票!$AD$7&amp;年間受入調査入力票!$AF$7&amp;年間受入調査入力票!$AH$7&amp;年間受入調査入力票!$AJ$7</f>
        <v/>
      </c>
      <c r="C262" s="203" t="str">
        <f>IF(年間受入調査入力票!A270="","",年間受入調査入力票!A270)</f>
        <v/>
      </c>
      <c r="D262" s="238" t="str">
        <f>年間受入調査入力票!L270&amp;年間受入調査入力票!M270&amp;年間受入調査入力票!N270</f>
        <v/>
      </c>
      <c r="E262" s="239" t="str">
        <f t="shared" si="32"/>
        <v/>
      </c>
      <c r="F262" s="161"/>
      <c r="G262" s="240" t="str">
        <f t="shared" ref="G262:G286" si="35">IF(AND(C262&lt;&gt;"",D262&lt;&gt;""),155,"")</f>
        <v/>
      </c>
      <c r="H262" s="161"/>
      <c r="I262" s="238" t="str">
        <f>年間受入調査入力票!O270&amp;年間受入調査入力票!P270</f>
        <v/>
      </c>
      <c r="J262" s="161"/>
      <c r="K262" s="239" t="str">
        <f>IF(年間受入調査入力票!Q270="","",年間受入調査入力票!Q270)</f>
        <v/>
      </c>
      <c r="L262" s="161"/>
      <c r="M262" s="238" t="str">
        <f>年間受入調査入力票!R270&amp;年間受入調査入力票!S270&amp;年間受入調査入力票!T270</f>
        <v/>
      </c>
      <c r="N262" s="161"/>
      <c r="O262" s="238" t="str">
        <f>年間受入調査入力票!U270&amp;年間受入調査入力票!V270&amp;年間受入調査入力票!W270</f>
        <v/>
      </c>
      <c r="P262" s="161"/>
      <c r="Q262" s="238" t="str">
        <f>年間受入調査入力票!X270&amp;年間受入調査入力票!Y270&amp;年間受入調査入力票!Z270&amp;年間受入調査入力票!AA270&amp;年間受入調査入力票!AB270&amp;年間受入調査入力票!AC270</f>
        <v/>
      </c>
      <c r="R262" s="161"/>
      <c r="S262" s="238" t="str">
        <f>年間受入調査入力票!AD270&amp;年間受入調査入力票!AE270&amp;年間受入調査入力票!AF270</f>
        <v/>
      </c>
      <c r="T262" s="161"/>
      <c r="U262" s="238" t="str">
        <f>年間受入調査入力票!AG270&amp;年間受入調査入力票!AH270</f>
        <v/>
      </c>
      <c r="V262" s="161"/>
      <c r="W262" s="240" t="str">
        <f t="shared" ref="W262:W286" si="36">IF(AND(C262&lt;&gt;"",D262&lt;&gt;"",I262&lt;&gt;""),88,"")</f>
        <v/>
      </c>
      <c r="X262" s="161"/>
      <c r="Y262" s="161"/>
      <c r="Z262" s="161"/>
      <c r="AA262" s="203" t="str">
        <f>IF(年間受入調査入力票!AI270="","",年間受入調査入力票!AI270)</f>
        <v/>
      </c>
      <c r="AB262" s="240" t="str">
        <f t="shared" si="33"/>
        <v/>
      </c>
      <c r="AC262" s="203" t="str">
        <f>IF(C262="","",IF(年間受入調査入力票!$C$7="","",年間受入調査入力票!$C$7))</f>
        <v/>
      </c>
      <c r="AD262" s="240"/>
      <c r="AE262" s="240"/>
      <c r="AF262" s="240"/>
      <c r="AG262" s="240"/>
      <c r="AH262" s="240"/>
      <c r="AI262" s="240"/>
      <c r="AJ262" s="240"/>
      <c r="AK262" s="240"/>
      <c r="AL262" s="240"/>
      <c r="AM262" s="240"/>
      <c r="AN262" s="240"/>
      <c r="AO262" s="240"/>
      <c r="AP262" s="240" t="str">
        <f>IF(年間受入調査入力票!AZ270="","",年間受入調査入力票!AZ270)</f>
        <v/>
      </c>
      <c r="AQ262" s="240" t="str">
        <f>IF(年間受入調査入力票!BA270="","",年間受入調査入力票!BA270)</f>
        <v/>
      </c>
      <c r="AR262" s="240"/>
      <c r="AS262" s="240" t="str">
        <f>IF(年間受入調査入力票!BB270="","",年間受入調査入力票!BB270)</f>
        <v/>
      </c>
      <c r="AT262" s="240"/>
      <c r="AU262" s="240" t="str">
        <f>IF(年間受入調査入力票!BC270="","",年間受入調査入力票!BC270)</f>
        <v/>
      </c>
      <c r="AV262" s="240"/>
      <c r="AW262" s="240" t="str">
        <f>IF(年間受入調査入力票!BD270="","",年間受入調査入力票!BD270)</f>
        <v/>
      </c>
      <c r="AX262" s="240"/>
      <c r="AY262" s="240"/>
      <c r="AZ262" s="240" t="str">
        <f>IF(年間受入調査入力票!BE270="","",年間受入調査入力票!BE270)</f>
        <v/>
      </c>
      <c r="BA262" s="240"/>
      <c r="BB262" s="240"/>
      <c r="BC262" s="240"/>
      <c r="BD262" s="240"/>
      <c r="BE262" s="240"/>
      <c r="BF262" s="203" t="str">
        <f>IF(年間受入調査入力票!B270="","",年間受入調査入力票!B270)</f>
        <v/>
      </c>
      <c r="BG262" s="240"/>
    </row>
    <row r="263" spans="1:59" s="59" customFormat="1">
      <c r="A263" s="161" t="str">
        <f t="shared" si="34"/>
        <v/>
      </c>
      <c r="B263" s="238" t="str">
        <f>年間受入調査入力票!$Z$7&amp;年間受入調査入力票!$AB$7&amp;年間受入調査入力票!$AD$7&amp;年間受入調査入力票!$AF$7&amp;年間受入調査入力票!$AH$7&amp;年間受入調査入力票!$AJ$7</f>
        <v/>
      </c>
      <c r="C263" s="203" t="str">
        <f>IF(年間受入調査入力票!A271="","",年間受入調査入力票!A271)</f>
        <v/>
      </c>
      <c r="D263" s="238" t="str">
        <f>年間受入調査入力票!L271&amp;年間受入調査入力票!M271&amp;年間受入調査入力票!N271</f>
        <v/>
      </c>
      <c r="E263" s="239" t="str">
        <f t="shared" si="32"/>
        <v/>
      </c>
      <c r="F263" s="161"/>
      <c r="G263" s="240" t="str">
        <f t="shared" si="35"/>
        <v/>
      </c>
      <c r="H263" s="161"/>
      <c r="I263" s="238" t="str">
        <f>年間受入調査入力票!O271&amp;年間受入調査入力票!P271</f>
        <v/>
      </c>
      <c r="J263" s="161"/>
      <c r="K263" s="239" t="str">
        <f>IF(年間受入調査入力票!Q271="","",年間受入調査入力票!Q271)</f>
        <v/>
      </c>
      <c r="L263" s="161"/>
      <c r="M263" s="238" t="str">
        <f>年間受入調査入力票!R271&amp;年間受入調査入力票!S271&amp;年間受入調査入力票!T271</f>
        <v/>
      </c>
      <c r="N263" s="161"/>
      <c r="O263" s="238" t="str">
        <f>年間受入調査入力票!U271&amp;年間受入調査入力票!V271&amp;年間受入調査入力票!W271</f>
        <v/>
      </c>
      <c r="P263" s="161"/>
      <c r="Q263" s="238" t="str">
        <f>年間受入調査入力票!X271&amp;年間受入調査入力票!Y271&amp;年間受入調査入力票!Z271&amp;年間受入調査入力票!AA271&amp;年間受入調査入力票!AB271&amp;年間受入調査入力票!AC271</f>
        <v/>
      </c>
      <c r="R263" s="161"/>
      <c r="S263" s="238" t="str">
        <f>年間受入調査入力票!AD271&amp;年間受入調査入力票!AE271&amp;年間受入調査入力票!AF271</f>
        <v/>
      </c>
      <c r="T263" s="161"/>
      <c r="U263" s="238" t="str">
        <f>年間受入調査入力票!AG271&amp;年間受入調査入力票!AH271</f>
        <v/>
      </c>
      <c r="V263" s="161"/>
      <c r="W263" s="240" t="str">
        <f t="shared" si="36"/>
        <v/>
      </c>
      <c r="X263" s="161"/>
      <c r="Y263" s="161"/>
      <c r="Z263" s="161"/>
      <c r="AA263" s="203" t="str">
        <f>IF(年間受入調査入力票!AI271="","",年間受入調査入力票!AI271)</f>
        <v/>
      </c>
      <c r="AB263" s="240" t="str">
        <f t="shared" si="33"/>
        <v/>
      </c>
      <c r="AC263" s="203" t="str">
        <f>IF(C263="","",IF(年間受入調査入力票!$C$7="","",年間受入調査入力票!$C$7))</f>
        <v/>
      </c>
      <c r="AD263" s="240"/>
      <c r="AE263" s="240"/>
      <c r="AF263" s="240"/>
      <c r="AG263" s="240"/>
      <c r="AH263" s="240"/>
      <c r="AI263" s="240"/>
      <c r="AJ263" s="240"/>
      <c r="AK263" s="240"/>
      <c r="AL263" s="240"/>
      <c r="AM263" s="240"/>
      <c r="AN263" s="240"/>
      <c r="AO263" s="240"/>
      <c r="AP263" s="240" t="str">
        <f>IF(年間受入調査入力票!AZ271="","",年間受入調査入力票!AZ271)</f>
        <v/>
      </c>
      <c r="AQ263" s="240" t="str">
        <f>IF(年間受入調査入力票!BA271="","",年間受入調査入力票!BA271)</f>
        <v/>
      </c>
      <c r="AR263" s="240"/>
      <c r="AS263" s="240" t="str">
        <f>IF(年間受入調査入力票!BB271="","",年間受入調査入力票!BB271)</f>
        <v/>
      </c>
      <c r="AT263" s="240"/>
      <c r="AU263" s="240" t="str">
        <f>IF(年間受入調査入力票!BC271="","",年間受入調査入力票!BC271)</f>
        <v/>
      </c>
      <c r="AV263" s="240"/>
      <c r="AW263" s="240" t="str">
        <f>IF(年間受入調査入力票!BD271="","",年間受入調査入力票!BD271)</f>
        <v/>
      </c>
      <c r="AX263" s="240"/>
      <c r="AY263" s="240"/>
      <c r="AZ263" s="240" t="str">
        <f>IF(年間受入調査入力票!BE271="","",年間受入調査入力票!BE271)</f>
        <v/>
      </c>
      <c r="BA263" s="240"/>
      <c r="BB263" s="240"/>
      <c r="BC263" s="240"/>
      <c r="BD263" s="240"/>
      <c r="BE263" s="240"/>
      <c r="BF263" s="203" t="str">
        <f>IF(年間受入調査入力票!B271="","",年間受入調査入力票!B271)</f>
        <v/>
      </c>
      <c r="BG263" s="240"/>
    </row>
    <row r="264" spans="1:59" s="59" customFormat="1">
      <c r="A264" s="161" t="str">
        <f t="shared" si="34"/>
        <v/>
      </c>
      <c r="B264" s="238" t="str">
        <f>年間受入調査入力票!$Z$7&amp;年間受入調査入力票!$AB$7&amp;年間受入調査入力票!$AD$7&amp;年間受入調査入力票!$AF$7&amp;年間受入調査入力票!$AH$7&amp;年間受入調査入力票!$AJ$7</f>
        <v/>
      </c>
      <c r="C264" s="203" t="str">
        <f>IF(年間受入調査入力票!A272="","",年間受入調査入力票!A272)</f>
        <v/>
      </c>
      <c r="D264" s="238" t="str">
        <f>年間受入調査入力票!L272&amp;年間受入調査入力票!M272&amp;年間受入調査入力票!N272</f>
        <v/>
      </c>
      <c r="E264" s="239" t="str">
        <f t="shared" si="32"/>
        <v/>
      </c>
      <c r="F264" s="161"/>
      <c r="G264" s="240" t="str">
        <f t="shared" si="35"/>
        <v/>
      </c>
      <c r="H264" s="161"/>
      <c r="I264" s="238" t="str">
        <f>年間受入調査入力票!O272&amp;年間受入調査入力票!P272</f>
        <v/>
      </c>
      <c r="J264" s="161"/>
      <c r="K264" s="239" t="str">
        <f>IF(年間受入調査入力票!Q272="","",年間受入調査入力票!Q272)</f>
        <v/>
      </c>
      <c r="L264" s="161"/>
      <c r="M264" s="238" t="str">
        <f>年間受入調査入力票!R272&amp;年間受入調査入力票!S272&amp;年間受入調査入力票!T272</f>
        <v/>
      </c>
      <c r="N264" s="161"/>
      <c r="O264" s="238" t="str">
        <f>年間受入調査入力票!U272&amp;年間受入調査入力票!V272&amp;年間受入調査入力票!W272</f>
        <v/>
      </c>
      <c r="P264" s="161"/>
      <c r="Q264" s="238" t="str">
        <f>年間受入調査入力票!X272&amp;年間受入調査入力票!Y272&amp;年間受入調査入力票!Z272&amp;年間受入調査入力票!AA272&amp;年間受入調査入力票!AB272&amp;年間受入調査入力票!AC272</f>
        <v/>
      </c>
      <c r="R264" s="161"/>
      <c r="S264" s="238" t="str">
        <f>年間受入調査入力票!AD272&amp;年間受入調査入力票!AE272&amp;年間受入調査入力票!AF272</f>
        <v/>
      </c>
      <c r="T264" s="161"/>
      <c r="U264" s="238" t="str">
        <f>年間受入調査入力票!AG272&amp;年間受入調査入力票!AH272</f>
        <v/>
      </c>
      <c r="V264" s="161"/>
      <c r="W264" s="240" t="str">
        <f t="shared" si="36"/>
        <v/>
      </c>
      <c r="X264" s="161"/>
      <c r="Y264" s="161"/>
      <c r="Z264" s="161"/>
      <c r="AA264" s="203" t="str">
        <f>IF(年間受入調査入力票!AI272="","",年間受入調査入力票!AI272)</f>
        <v/>
      </c>
      <c r="AB264" s="240" t="str">
        <f t="shared" si="33"/>
        <v/>
      </c>
      <c r="AC264" s="203" t="str">
        <f>IF(C264="","",IF(年間受入調査入力票!$C$7="","",年間受入調査入力票!$C$7))</f>
        <v/>
      </c>
      <c r="AD264" s="240"/>
      <c r="AE264" s="240"/>
      <c r="AF264" s="240"/>
      <c r="AG264" s="240"/>
      <c r="AH264" s="240"/>
      <c r="AI264" s="240"/>
      <c r="AJ264" s="240"/>
      <c r="AK264" s="240"/>
      <c r="AL264" s="240"/>
      <c r="AM264" s="240"/>
      <c r="AN264" s="240"/>
      <c r="AO264" s="240"/>
      <c r="AP264" s="240" t="str">
        <f>IF(年間受入調査入力票!AZ272="","",年間受入調査入力票!AZ272)</f>
        <v/>
      </c>
      <c r="AQ264" s="240" t="str">
        <f>IF(年間受入調査入力票!BA272="","",年間受入調査入力票!BA272)</f>
        <v/>
      </c>
      <c r="AR264" s="240"/>
      <c r="AS264" s="240" t="str">
        <f>IF(年間受入調査入力票!BB272="","",年間受入調査入力票!BB272)</f>
        <v/>
      </c>
      <c r="AT264" s="240"/>
      <c r="AU264" s="240" t="str">
        <f>IF(年間受入調査入力票!BC272="","",年間受入調査入力票!BC272)</f>
        <v/>
      </c>
      <c r="AV264" s="240"/>
      <c r="AW264" s="240" t="str">
        <f>IF(年間受入調査入力票!BD272="","",年間受入調査入力票!BD272)</f>
        <v/>
      </c>
      <c r="AX264" s="240"/>
      <c r="AY264" s="240"/>
      <c r="AZ264" s="240" t="str">
        <f>IF(年間受入調査入力票!BE272="","",年間受入調査入力票!BE272)</f>
        <v/>
      </c>
      <c r="BA264" s="240"/>
      <c r="BB264" s="240"/>
      <c r="BC264" s="240"/>
      <c r="BD264" s="240"/>
      <c r="BE264" s="240"/>
      <c r="BF264" s="203" t="str">
        <f>IF(年間受入調査入力票!B272="","",年間受入調査入力票!B272)</f>
        <v/>
      </c>
      <c r="BG264" s="240"/>
    </row>
    <row r="265" spans="1:59" s="59" customFormat="1">
      <c r="A265" s="161" t="str">
        <f t="shared" si="34"/>
        <v/>
      </c>
      <c r="B265" s="238" t="str">
        <f>年間受入調査入力票!$Z$7&amp;年間受入調査入力票!$AB$7&amp;年間受入調査入力票!$AD$7&amp;年間受入調査入力票!$AF$7&amp;年間受入調査入力票!$AH$7&amp;年間受入調査入力票!$AJ$7</f>
        <v/>
      </c>
      <c r="C265" s="203" t="str">
        <f>IF(年間受入調査入力票!A273="","",年間受入調査入力票!A273)</f>
        <v/>
      </c>
      <c r="D265" s="238" t="str">
        <f>年間受入調査入力票!L273&amp;年間受入調査入力票!M273&amp;年間受入調査入力票!N273</f>
        <v/>
      </c>
      <c r="E265" s="239" t="str">
        <f t="shared" si="32"/>
        <v/>
      </c>
      <c r="F265" s="161"/>
      <c r="G265" s="240" t="str">
        <f t="shared" si="35"/>
        <v/>
      </c>
      <c r="H265" s="161"/>
      <c r="I265" s="238" t="str">
        <f>年間受入調査入力票!O273&amp;年間受入調査入力票!P273</f>
        <v/>
      </c>
      <c r="J265" s="161"/>
      <c r="K265" s="239" t="str">
        <f>IF(年間受入調査入力票!Q273="","",年間受入調査入力票!Q273)</f>
        <v/>
      </c>
      <c r="L265" s="161"/>
      <c r="M265" s="238" t="str">
        <f>年間受入調査入力票!R273&amp;年間受入調査入力票!S273&amp;年間受入調査入力票!T273</f>
        <v/>
      </c>
      <c r="N265" s="161"/>
      <c r="O265" s="238" t="str">
        <f>年間受入調査入力票!U273&amp;年間受入調査入力票!V273&amp;年間受入調査入力票!W273</f>
        <v/>
      </c>
      <c r="P265" s="161"/>
      <c r="Q265" s="238" t="str">
        <f>年間受入調査入力票!X273&amp;年間受入調査入力票!Y273&amp;年間受入調査入力票!Z273&amp;年間受入調査入力票!AA273&amp;年間受入調査入力票!AB273&amp;年間受入調査入力票!AC273</f>
        <v/>
      </c>
      <c r="R265" s="161"/>
      <c r="S265" s="238" t="str">
        <f>年間受入調査入力票!AD273&amp;年間受入調査入力票!AE273&amp;年間受入調査入力票!AF273</f>
        <v/>
      </c>
      <c r="T265" s="161"/>
      <c r="U265" s="238" t="str">
        <f>年間受入調査入力票!AG273&amp;年間受入調査入力票!AH273</f>
        <v/>
      </c>
      <c r="V265" s="161"/>
      <c r="W265" s="240" t="str">
        <f t="shared" si="36"/>
        <v/>
      </c>
      <c r="X265" s="161"/>
      <c r="Y265" s="161"/>
      <c r="Z265" s="161"/>
      <c r="AA265" s="203" t="str">
        <f>IF(年間受入調査入力票!AI273="","",年間受入調査入力票!AI273)</f>
        <v/>
      </c>
      <c r="AB265" s="240" t="str">
        <f t="shared" si="33"/>
        <v/>
      </c>
      <c r="AC265" s="203" t="str">
        <f>IF(C265="","",IF(年間受入調査入力票!$C$7="","",年間受入調査入力票!$C$7))</f>
        <v/>
      </c>
      <c r="AD265" s="240"/>
      <c r="AE265" s="240"/>
      <c r="AF265" s="240"/>
      <c r="AG265" s="240"/>
      <c r="AH265" s="240"/>
      <c r="AI265" s="240"/>
      <c r="AJ265" s="240"/>
      <c r="AK265" s="240"/>
      <c r="AL265" s="240"/>
      <c r="AM265" s="240"/>
      <c r="AN265" s="240"/>
      <c r="AO265" s="240"/>
      <c r="AP265" s="240" t="str">
        <f>IF(年間受入調査入力票!AZ273="","",年間受入調査入力票!AZ273)</f>
        <v/>
      </c>
      <c r="AQ265" s="240" t="str">
        <f>IF(年間受入調査入力票!BA273="","",年間受入調査入力票!BA273)</f>
        <v/>
      </c>
      <c r="AR265" s="240"/>
      <c r="AS265" s="240" t="str">
        <f>IF(年間受入調査入力票!BB273="","",年間受入調査入力票!BB273)</f>
        <v/>
      </c>
      <c r="AT265" s="240"/>
      <c r="AU265" s="240" t="str">
        <f>IF(年間受入調査入力票!BC273="","",年間受入調査入力票!BC273)</f>
        <v/>
      </c>
      <c r="AV265" s="240"/>
      <c r="AW265" s="240" t="str">
        <f>IF(年間受入調査入力票!BD273="","",年間受入調査入力票!BD273)</f>
        <v/>
      </c>
      <c r="AX265" s="240"/>
      <c r="AY265" s="240"/>
      <c r="AZ265" s="240" t="str">
        <f>IF(年間受入調査入力票!BE273="","",年間受入調査入力票!BE273)</f>
        <v/>
      </c>
      <c r="BA265" s="240"/>
      <c r="BB265" s="240"/>
      <c r="BC265" s="240"/>
      <c r="BD265" s="240"/>
      <c r="BE265" s="240"/>
      <c r="BF265" s="203" t="str">
        <f>IF(年間受入調査入力票!B273="","",年間受入調査入力票!B273)</f>
        <v/>
      </c>
      <c r="BG265" s="240"/>
    </row>
    <row r="266" spans="1:59" s="59" customFormat="1">
      <c r="A266" s="161" t="str">
        <f t="shared" si="34"/>
        <v/>
      </c>
      <c r="B266" s="238" t="str">
        <f>年間受入調査入力票!$Z$7&amp;年間受入調査入力票!$AB$7&amp;年間受入調査入力票!$AD$7&amp;年間受入調査入力票!$AF$7&amp;年間受入調査入力票!$AH$7&amp;年間受入調査入力票!$AJ$7</f>
        <v/>
      </c>
      <c r="C266" s="203" t="str">
        <f>IF(年間受入調査入力票!A274="","",年間受入調査入力票!A274)</f>
        <v/>
      </c>
      <c r="D266" s="238" t="str">
        <f>年間受入調査入力票!L274&amp;年間受入調査入力票!M274&amp;年間受入調査入力票!N274</f>
        <v/>
      </c>
      <c r="E266" s="239" t="str">
        <f t="shared" si="32"/>
        <v/>
      </c>
      <c r="F266" s="161"/>
      <c r="G266" s="240" t="str">
        <f t="shared" si="35"/>
        <v/>
      </c>
      <c r="H266" s="161"/>
      <c r="I266" s="238" t="str">
        <f>年間受入調査入力票!O274&amp;年間受入調査入力票!P274</f>
        <v/>
      </c>
      <c r="J266" s="161"/>
      <c r="K266" s="239" t="str">
        <f>IF(年間受入調査入力票!Q274="","",年間受入調査入力票!Q274)</f>
        <v/>
      </c>
      <c r="L266" s="161"/>
      <c r="M266" s="238" t="str">
        <f>年間受入調査入力票!R274&amp;年間受入調査入力票!S274&amp;年間受入調査入力票!T274</f>
        <v/>
      </c>
      <c r="N266" s="161"/>
      <c r="O266" s="238" t="str">
        <f>年間受入調査入力票!U274&amp;年間受入調査入力票!V274&amp;年間受入調査入力票!W274</f>
        <v/>
      </c>
      <c r="P266" s="161"/>
      <c r="Q266" s="238" t="str">
        <f>年間受入調査入力票!X274&amp;年間受入調査入力票!Y274&amp;年間受入調査入力票!Z274&amp;年間受入調査入力票!AA274&amp;年間受入調査入力票!AB274&amp;年間受入調査入力票!AC274</f>
        <v/>
      </c>
      <c r="R266" s="161"/>
      <c r="S266" s="238" t="str">
        <f>年間受入調査入力票!AD274&amp;年間受入調査入力票!AE274&amp;年間受入調査入力票!AF274</f>
        <v/>
      </c>
      <c r="T266" s="161"/>
      <c r="U266" s="238" t="str">
        <f>年間受入調査入力票!AG274&amp;年間受入調査入力票!AH274</f>
        <v/>
      </c>
      <c r="V266" s="161"/>
      <c r="W266" s="240" t="str">
        <f t="shared" si="36"/>
        <v/>
      </c>
      <c r="X266" s="161"/>
      <c r="Y266" s="161"/>
      <c r="Z266" s="161"/>
      <c r="AA266" s="203" t="str">
        <f>IF(年間受入調査入力票!AI274="","",年間受入調査入力票!AI274)</f>
        <v/>
      </c>
      <c r="AB266" s="240" t="str">
        <f t="shared" si="33"/>
        <v/>
      </c>
      <c r="AC266" s="203" t="str">
        <f>IF(C266="","",IF(年間受入調査入力票!$C$7="","",年間受入調査入力票!$C$7))</f>
        <v/>
      </c>
      <c r="AD266" s="240"/>
      <c r="AE266" s="240"/>
      <c r="AF266" s="240"/>
      <c r="AG266" s="240"/>
      <c r="AH266" s="240"/>
      <c r="AI266" s="240"/>
      <c r="AJ266" s="240"/>
      <c r="AK266" s="240"/>
      <c r="AL266" s="240"/>
      <c r="AM266" s="240"/>
      <c r="AN266" s="240"/>
      <c r="AO266" s="240"/>
      <c r="AP266" s="240" t="str">
        <f>IF(年間受入調査入力票!AZ274="","",年間受入調査入力票!AZ274)</f>
        <v/>
      </c>
      <c r="AQ266" s="240" t="str">
        <f>IF(年間受入調査入力票!BA274="","",年間受入調査入力票!BA274)</f>
        <v/>
      </c>
      <c r="AR266" s="240"/>
      <c r="AS266" s="240" t="str">
        <f>IF(年間受入調査入力票!BB274="","",年間受入調査入力票!BB274)</f>
        <v/>
      </c>
      <c r="AT266" s="240"/>
      <c r="AU266" s="240" t="str">
        <f>IF(年間受入調査入力票!BC274="","",年間受入調査入力票!BC274)</f>
        <v/>
      </c>
      <c r="AV266" s="240"/>
      <c r="AW266" s="240" t="str">
        <f>IF(年間受入調査入力票!BD274="","",年間受入調査入力票!BD274)</f>
        <v/>
      </c>
      <c r="AX266" s="240"/>
      <c r="AY266" s="240"/>
      <c r="AZ266" s="240" t="str">
        <f>IF(年間受入調査入力票!BE274="","",年間受入調査入力票!BE274)</f>
        <v/>
      </c>
      <c r="BA266" s="240"/>
      <c r="BB266" s="240"/>
      <c r="BC266" s="240"/>
      <c r="BD266" s="240"/>
      <c r="BE266" s="240"/>
      <c r="BF266" s="203" t="str">
        <f>IF(年間受入調査入力票!B274="","",年間受入調査入力票!B274)</f>
        <v/>
      </c>
      <c r="BG266" s="240"/>
    </row>
    <row r="267" spans="1:59" s="59" customFormat="1">
      <c r="A267" s="161" t="str">
        <f t="shared" si="34"/>
        <v/>
      </c>
      <c r="B267" s="238" t="str">
        <f>年間受入調査入力票!$Z$7&amp;年間受入調査入力票!$AB$7&amp;年間受入調査入力票!$AD$7&amp;年間受入調査入力票!$AF$7&amp;年間受入調査入力票!$AH$7&amp;年間受入調査入力票!$AJ$7</f>
        <v/>
      </c>
      <c r="C267" s="203" t="str">
        <f>IF(年間受入調査入力票!A275="","",年間受入調査入力票!A275)</f>
        <v/>
      </c>
      <c r="D267" s="238" t="str">
        <f>年間受入調査入力票!L275&amp;年間受入調査入力票!M275&amp;年間受入調査入力票!N275</f>
        <v/>
      </c>
      <c r="E267" s="239" t="str">
        <f t="shared" si="32"/>
        <v/>
      </c>
      <c r="F267" s="161"/>
      <c r="G267" s="240" t="str">
        <f t="shared" si="35"/>
        <v/>
      </c>
      <c r="H267" s="161"/>
      <c r="I267" s="238" t="str">
        <f>年間受入調査入力票!O275&amp;年間受入調査入力票!P275</f>
        <v/>
      </c>
      <c r="J267" s="161"/>
      <c r="K267" s="239" t="str">
        <f>IF(年間受入調査入力票!Q275="","",年間受入調査入力票!Q275)</f>
        <v/>
      </c>
      <c r="L267" s="161"/>
      <c r="M267" s="238" t="str">
        <f>年間受入調査入力票!R275&amp;年間受入調査入力票!S275&amp;年間受入調査入力票!T275</f>
        <v/>
      </c>
      <c r="N267" s="161"/>
      <c r="O267" s="238" t="str">
        <f>年間受入調査入力票!U275&amp;年間受入調査入力票!V275&amp;年間受入調査入力票!W275</f>
        <v/>
      </c>
      <c r="P267" s="161"/>
      <c r="Q267" s="238" t="str">
        <f>年間受入調査入力票!X275&amp;年間受入調査入力票!Y275&amp;年間受入調査入力票!Z275&amp;年間受入調査入力票!AA275&amp;年間受入調査入力票!AB275&amp;年間受入調査入力票!AC275</f>
        <v/>
      </c>
      <c r="R267" s="161"/>
      <c r="S267" s="238" t="str">
        <f>年間受入調査入力票!AD275&amp;年間受入調査入力票!AE275&amp;年間受入調査入力票!AF275</f>
        <v/>
      </c>
      <c r="T267" s="161"/>
      <c r="U267" s="238" t="str">
        <f>年間受入調査入力票!AG275&amp;年間受入調査入力票!AH275</f>
        <v/>
      </c>
      <c r="V267" s="161"/>
      <c r="W267" s="240" t="str">
        <f t="shared" si="36"/>
        <v/>
      </c>
      <c r="X267" s="161"/>
      <c r="Y267" s="161"/>
      <c r="Z267" s="161"/>
      <c r="AA267" s="203" t="str">
        <f>IF(年間受入調査入力票!AI275="","",年間受入調査入力票!AI275)</f>
        <v/>
      </c>
      <c r="AB267" s="240" t="str">
        <f t="shared" si="33"/>
        <v/>
      </c>
      <c r="AC267" s="203" t="str">
        <f>IF(C267="","",IF(年間受入調査入力票!$C$7="","",年間受入調査入力票!$C$7))</f>
        <v/>
      </c>
      <c r="AD267" s="240"/>
      <c r="AE267" s="240"/>
      <c r="AF267" s="240"/>
      <c r="AG267" s="240"/>
      <c r="AH267" s="240"/>
      <c r="AI267" s="240"/>
      <c r="AJ267" s="240"/>
      <c r="AK267" s="240"/>
      <c r="AL267" s="240"/>
      <c r="AM267" s="240"/>
      <c r="AN267" s="240"/>
      <c r="AO267" s="240"/>
      <c r="AP267" s="240" t="str">
        <f>IF(年間受入調査入力票!AZ275="","",年間受入調査入力票!AZ275)</f>
        <v/>
      </c>
      <c r="AQ267" s="240" t="str">
        <f>IF(年間受入調査入力票!BA275="","",年間受入調査入力票!BA275)</f>
        <v/>
      </c>
      <c r="AR267" s="240"/>
      <c r="AS267" s="240" t="str">
        <f>IF(年間受入調査入力票!BB275="","",年間受入調査入力票!BB275)</f>
        <v/>
      </c>
      <c r="AT267" s="240"/>
      <c r="AU267" s="240" t="str">
        <f>IF(年間受入調査入力票!BC275="","",年間受入調査入力票!BC275)</f>
        <v/>
      </c>
      <c r="AV267" s="240"/>
      <c r="AW267" s="240" t="str">
        <f>IF(年間受入調査入力票!BD275="","",年間受入調査入力票!BD275)</f>
        <v/>
      </c>
      <c r="AX267" s="240"/>
      <c r="AY267" s="240"/>
      <c r="AZ267" s="240" t="str">
        <f>IF(年間受入調査入力票!BE275="","",年間受入調査入力票!BE275)</f>
        <v/>
      </c>
      <c r="BA267" s="240"/>
      <c r="BB267" s="240"/>
      <c r="BC267" s="240"/>
      <c r="BD267" s="240"/>
      <c r="BE267" s="240"/>
      <c r="BF267" s="203" t="str">
        <f>IF(年間受入調査入力票!B275="","",年間受入調査入力票!B275)</f>
        <v/>
      </c>
      <c r="BG267" s="240"/>
    </row>
    <row r="268" spans="1:59" s="59" customFormat="1">
      <c r="A268" s="161" t="str">
        <f t="shared" si="34"/>
        <v/>
      </c>
      <c r="B268" s="238" t="str">
        <f>年間受入調査入力票!$Z$7&amp;年間受入調査入力票!$AB$7&amp;年間受入調査入力票!$AD$7&amp;年間受入調査入力票!$AF$7&amp;年間受入調査入力票!$AH$7&amp;年間受入調査入力票!$AJ$7</f>
        <v/>
      </c>
      <c r="C268" s="203" t="str">
        <f>IF(年間受入調査入力票!A276="","",年間受入調査入力票!A276)</f>
        <v/>
      </c>
      <c r="D268" s="238" t="str">
        <f>年間受入調査入力票!L276&amp;年間受入調査入力票!M276&amp;年間受入調査入力票!N276</f>
        <v/>
      </c>
      <c r="E268" s="239" t="str">
        <f t="shared" si="32"/>
        <v/>
      </c>
      <c r="F268" s="161"/>
      <c r="G268" s="240" t="str">
        <f t="shared" si="35"/>
        <v/>
      </c>
      <c r="H268" s="161"/>
      <c r="I268" s="238" t="str">
        <f>年間受入調査入力票!O276&amp;年間受入調査入力票!P276</f>
        <v/>
      </c>
      <c r="J268" s="161"/>
      <c r="K268" s="239" t="str">
        <f>IF(年間受入調査入力票!Q276="","",年間受入調査入力票!Q276)</f>
        <v/>
      </c>
      <c r="L268" s="161"/>
      <c r="M268" s="238" t="str">
        <f>年間受入調査入力票!R276&amp;年間受入調査入力票!S276&amp;年間受入調査入力票!T276</f>
        <v/>
      </c>
      <c r="N268" s="161"/>
      <c r="O268" s="238" t="str">
        <f>年間受入調査入力票!U276&amp;年間受入調査入力票!V276&amp;年間受入調査入力票!W276</f>
        <v/>
      </c>
      <c r="P268" s="161"/>
      <c r="Q268" s="238" t="str">
        <f>年間受入調査入力票!X276&amp;年間受入調査入力票!Y276&amp;年間受入調査入力票!Z276&amp;年間受入調査入力票!AA276&amp;年間受入調査入力票!AB276&amp;年間受入調査入力票!AC276</f>
        <v/>
      </c>
      <c r="R268" s="161"/>
      <c r="S268" s="238" t="str">
        <f>年間受入調査入力票!AD276&amp;年間受入調査入力票!AE276&amp;年間受入調査入力票!AF276</f>
        <v/>
      </c>
      <c r="T268" s="161"/>
      <c r="U268" s="238" t="str">
        <f>年間受入調査入力票!AG276&amp;年間受入調査入力票!AH276</f>
        <v/>
      </c>
      <c r="V268" s="161"/>
      <c r="W268" s="240" t="str">
        <f t="shared" si="36"/>
        <v/>
      </c>
      <c r="X268" s="161"/>
      <c r="Y268" s="161"/>
      <c r="Z268" s="161"/>
      <c r="AA268" s="203" t="str">
        <f>IF(年間受入調査入力票!AI276="","",年間受入調査入力票!AI276)</f>
        <v/>
      </c>
      <c r="AB268" s="240" t="str">
        <f t="shared" si="33"/>
        <v/>
      </c>
      <c r="AC268" s="203" t="str">
        <f>IF(C268="","",IF(年間受入調査入力票!$C$7="","",年間受入調査入力票!$C$7))</f>
        <v/>
      </c>
      <c r="AD268" s="240"/>
      <c r="AE268" s="240"/>
      <c r="AF268" s="240"/>
      <c r="AG268" s="240"/>
      <c r="AH268" s="240"/>
      <c r="AI268" s="240"/>
      <c r="AJ268" s="240"/>
      <c r="AK268" s="240"/>
      <c r="AL268" s="240"/>
      <c r="AM268" s="240"/>
      <c r="AN268" s="240"/>
      <c r="AO268" s="240"/>
      <c r="AP268" s="240" t="str">
        <f>IF(年間受入調査入力票!AZ276="","",年間受入調査入力票!AZ276)</f>
        <v/>
      </c>
      <c r="AQ268" s="240" t="str">
        <f>IF(年間受入調査入力票!BA276="","",年間受入調査入力票!BA276)</f>
        <v/>
      </c>
      <c r="AR268" s="240"/>
      <c r="AS268" s="240" t="str">
        <f>IF(年間受入調査入力票!BB276="","",年間受入調査入力票!BB276)</f>
        <v/>
      </c>
      <c r="AT268" s="240"/>
      <c r="AU268" s="240" t="str">
        <f>IF(年間受入調査入力票!BC276="","",年間受入調査入力票!BC276)</f>
        <v/>
      </c>
      <c r="AV268" s="240"/>
      <c r="AW268" s="240" t="str">
        <f>IF(年間受入調査入力票!BD276="","",年間受入調査入力票!BD276)</f>
        <v/>
      </c>
      <c r="AX268" s="240"/>
      <c r="AY268" s="240"/>
      <c r="AZ268" s="240" t="str">
        <f>IF(年間受入調査入力票!BE276="","",年間受入調査入力票!BE276)</f>
        <v/>
      </c>
      <c r="BA268" s="240"/>
      <c r="BB268" s="240"/>
      <c r="BC268" s="240"/>
      <c r="BD268" s="240"/>
      <c r="BE268" s="240"/>
      <c r="BF268" s="203" t="str">
        <f>IF(年間受入調査入力票!B276="","",年間受入調査入力票!B276)</f>
        <v/>
      </c>
      <c r="BG268" s="240"/>
    </row>
    <row r="269" spans="1:59" s="59" customFormat="1">
      <c r="A269" s="161" t="str">
        <f t="shared" si="34"/>
        <v/>
      </c>
      <c r="B269" s="238" t="str">
        <f>年間受入調査入力票!$Z$7&amp;年間受入調査入力票!$AB$7&amp;年間受入調査入力票!$AD$7&amp;年間受入調査入力票!$AF$7&amp;年間受入調査入力票!$AH$7&amp;年間受入調査入力票!$AJ$7</f>
        <v/>
      </c>
      <c r="C269" s="203" t="str">
        <f>IF(年間受入調査入力票!A277="","",年間受入調査入力票!A277)</f>
        <v/>
      </c>
      <c r="D269" s="238" t="str">
        <f>年間受入調査入力票!L277&amp;年間受入調査入力票!M277&amp;年間受入調査入力票!N277</f>
        <v/>
      </c>
      <c r="E269" s="239" t="str">
        <f t="shared" si="32"/>
        <v/>
      </c>
      <c r="F269" s="161"/>
      <c r="G269" s="240" t="str">
        <f t="shared" si="35"/>
        <v/>
      </c>
      <c r="H269" s="161"/>
      <c r="I269" s="238" t="str">
        <f>年間受入調査入力票!O277&amp;年間受入調査入力票!P277</f>
        <v/>
      </c>
      <c r="J269" s="161"/>
      <c r="K269" s="239" t="str">
        <f>IF(年間受入調査入力票!Q277="","",年間受入調査入力票!Q277)</f>
        <v/>
      </c>
      <c r="L269" s="161"/>
      <c r="M269" s="238" t="str">
        <f>年間受入調査入力票!R277&amp;年間受入調査入力票!S277&amp;年間受入調査入力票!T277</f>
        <v/>
      </c>
      <c r="N269" s="161"/>
      <c r="O269" s="238" t="str">
        <f>年間受入調査入力票!U277&amp;年間受入調査入力票!V277&amp;年間受入調査入力票!W277</f>
        <v/>
      </c>
      <c r="P269" s="161"/>
      <c r="Q269" s="238" t="str">
        <f>年間受入調査入力票!X277&amp;年間受入調査入力票!Y277&amp;年間受入調査入力票!Z277&amp;年間受入調査入力票!AA277&amp;年間受入調査入力票!AB277&amp;年間受入調査入力票!AC277</f>
        <v/>
      </c>
      <c r="R269" s="161"/>
      <c r="S269" s="238" t="str">
        <f>年間受入調査入力票!AD277&amp;年間受入調査入力票!AE277&amp;年間受入調査入力票!AF277</f>
        <v/>
      </c>
      <c r="T269" s="161"/>
      <c r="U269" s="238" t="str">
        <f>年間受入調査入力票!AG277&amp;年間受入調査入力票!AH277</f>
        <v/>
      </c>
      <c r="V269" s="161"/>
      <c r="W269" s="240" t="str">
        <f t="shared" si="36"/>
        <v/>
      </c>
      <c r="X269" s="161"/>
      <c r="Y269" s="161"/>
      <c r="Z269" s="161"/>
      <c r="AA269" s="203" t="str">
        <f>IF(年間受入調査入力票!AI277="","",年間受入調査入力票!AI277)</f>
        <v/>
      </c>
      <c r="AB269" s="240" t="str">
        <f t="shared" si="33"/>
        <v/>
      </c>
      <c r="AC269" s="203" t="str">
        <f>IF(C269="","",IF(年間受入調査入力票!$C$7="","",年間受入調査入力票!$C$7))</f>
        <v/>
      </c>
      <c r="AD269" s="240"/>
      <c r="AE269" s="240"/>
      <c r="AF269" s="240"/>
      <c r="AG269" s="240"/>
      <c r="AH269" s="240"/>
      <c r="AI269" s="240"/>
      <c r="AJ269" s="240"/>
      <c r="AK269" s="240"/>
      <c r="AL269" s="240"/>
      <c r="AM269" s="240"/>
      <c r="AN269" s="240"/>
      <c r="AO269" s="240"/>
      <c r="AP269" s="240" t="str">
        <f>IF(年間受入調査入力票!AZ277="","",年間受入調査入力票!AZ277)</f>
        <v/>
      </c>
      <c r="AQ269" s="240" t="str">
        <f>IF(年間受入調査入力票!BA277="","",年間受入調査入力票!BA277)</f>
        <v/>
      </c>
      <c r="AR269" s="240"/>
      <c r="AS269" s="240" t="str">
        <f>IF(年間受入調査入力票!BB277="","",年間受入調査入力票!BB277)</f>
        <v/>
      </c>
      <c r="AT269" s="240"/>
      <c r="AU269" s="240" t="str">
        <f>IF(年間受入調査入力票!BC277="","",年間受入調査入力票!BC277)</f>
        <v/>
      </c>
      <c r="AV269" s="240"/>
      <c r="AW269" s="240" t="str">
        <f>IF(年間受入調査入力票!BD277="","",年間受入調査入力票!BD277)</f>
        <v/>
      </c>
      <c r="AX269" s="240"/>
      <c r="AY269" s="240"/>
      <c r="AZ269" s="240" t="str">
        <f>IF(年間受入調査入力票!BE277="","",年間受入調査入力票!BE277)</f>
        <v/>
      </c>
      <c r="BA269" s="240"/>
      <c r="BB269" s="240"/>
      <c r="BC269" s="240"/>
      <c r="BD269" s="240"/>
      <c r="BE269" s="240"/>
      <c r="BF269" s="203" t="str">
        <f>IF(年間受入調査入力票!B277="","",年間受入調査入力票!B277)</f>
        <v/>
      </c>
      <c r="BG269" s="240"/>
    </row>
    <row r="270" spans="1:59" s="59" customFormat="1">
      <c r="A270" s="161" t="str">
        <f t="shared" si="34"/>
        <v/>
      </c>
      <c r="B270" s="238" t="str">
        <f>年間受入調査入力票!$Z$7&amp;年間受入調査入力票!$AB$7&amp;年間受入調査入力票!$AD$7&amp;年間受入調査入力票!$AF$7&amp;年間受入調査入力票!$AH$7&amp;年間受入調査入力票!$AJ$7</f>
        <v/>
      </c>
      <c r="C270" s="203" t="str">
        <f>IF(年間受入調査入力票!A278="","",年間受入調査入力票!A278)</f>
        <v/>
      </c>
      <c r="D270" s="238" t="str">
        <f>年間受入調査入力票!L278&amp;年間受入調査入力票!M278&amp;年間受入調査入力票!N278</f>
        <v/>
      </c>
      <c r="E270" s="239" t="str">
        <f t="shared" si="32"/>
        <v/>
      </c>
      <c r="F270" s="161"/>
      <c r="G270" s="240" t="str">
        <f t="shared" si="35"/>
        <v/>
      </c>
      <c r="H270" s="161"/>
      <c r="I270" s="238" t="str">
        <f>年間受入調査入力票!O278&amp;年間受入調査入力票!P278</f>
        <v/>
      </c>
      <c r="J270" s="161"/>
      <c r="K270" s="239" t="str">
        <f>IF(年間受入調査入力票!Q278="","",年間受入調査入力票!Q278)</f>
        <v/>
      </c>
      <c r="L270" s="161"/>
      <c r="M270" s="238" t="str">
        <f>年間受入調査入力票!R278&amp;年間受入調査入力票!S278&amp;年間受入調査入力票!T278</f>
        <v/>
      </c>
      <c r="N270" s="161"/>
      <c r="O270" s="238" t="str">
        <f>年間受入調査入力票!U278&amp;年間受入調査入力票!V278&amp;年間受入調査入力票!W278</f>
        <v/>
      </c>
      <c r="P270" s="161"/>
      <c r="Q270" s="238" t="str">
        <f>年間受入調査入力票!X278&amp;年間受入調査入力票!Y278&amp;年間受入調査入力票!Z278&amp;年間受入調査入力票!AA278&amp;年間受入調査入力票!AB278&amp;年間受入調査入力票!AC278</f>
        <v/>
      </c>
      <c r="R270" s="161"/>
      <c r="S270" s="238" t="str">
        <f>年間受入調査入力票!AD278&amp;年間受入調査入力票!AE278&amp;年間受入調査入力票!AF278</f>
        <v/>
      </c>
      <c r="T270" s="161"/>
      <c r="U270" s="238" t="str">
        <f>年間受入調査入力票!AG278&amp;年間受入調査入力票!AH278</f>
        <v/>
      </c>
      <c r="V270" s="161"/>
      <c r="W270" s="240" t="str">
        <f t="shared" si="36"/>
        <v/>
      </c>
      <c r="X270" s="161"/>
      <c r="Y270" s="161"/>
      <c r="Z270" s="161"/>
      <c r="AA270" s="203" t="str">
        <f>IF(年間受入調査入力票!AI278="","",年間受入調査入力票!AI278)</f>
        <v/>
      </c>
      <c r="AB270" s="240" t="str">
        <f t="shared" si="33"/>
        <v/>
      </c>
      <c r="AC270" s="203" t="str">
        <f>IF(C270="","",IF(年間受入調査入力票!$C$7="","",年間受入調査入力票!$C$7))</f>
        <v/>
      </c>
      <c r="AD270" s="240"/>
      <c r="AE270" s="240"/>
      <c r="AF270" s="240"/>
      <c r="AG270" s="240"/>
      <c r="AH270" s="240"/>
      <c r="AI270" s="240"/>
      <c r="AJ270" s="240"/>
      <c r="AK270" s="240"/>
      <c r="AL270" s="240"/>
      <c r="AM270" s="240"/>
      <c r="AN270" s="240"/>
      <c r="AO270" s="240"/>
      <c r="AP270" s="240" t="str">
        <f>IF(年間受入調査入力票!AZ278="","",年間受入調査入力票!AZ278)</f>
        <v/>
      </c>
      <c r="AQ270" s="240" t="str">
        <f>IF(年間受入調査入力票!BA278="","",年間受入調査入力票!BA278)</f>
        <v/>
      </c>
      <c r="AR270" s="240"/>
      <c r="AS270" s="240" t="str">
        <f>IF(年間受入調査入力票!BB278="","",年間受入調査入力票!BB278)</f>
        <v/>
      </c>
      <c r="AT270" s="240"/>
      <c r="AU270" s="240" t="str">
        <f>IF(年間受入調査入力票!BC278="","",年間受入調査入力票!BC278)</f>
        <v/>
      </c>
      <c r="AV270" s="240"/>
      <c r="AW270" s="240" t="str">
        <f>IF(年間受入調査入力票!BD278="","",年間受入調査入力票!BD278)</f>
        <v/>
      </c>
      <c r="AX270" s="240"/>
      <c r="AY270" s="240"/>
      <c r="AZ270" s="240" t="str">
        <f>IF(年間受入調査入力票!BE278="","",年間受入調査入力票!BE278)</f>
        <v/>
      </c>
      <c r="BA270" s="240"/>
      <c r="BB270" s="240"/>
      <c r="BC270" s="240"/>
      <c r="BD270" s="240"/>
      <c r="BE270" s="240"/>
      <c r="BF270" s="203" t="str">
        <f>IF(年間受入調査入力票!B278="","",年間受入調査入力票!B278)</f>
        <v/>
      </c>
      <c r="BG270" s="240"/>
    </row>
    <row r="271" spans="1:59" s="59" customFormat="1">
      <c r="A271" s="161" t="str">
        <f t="shared" si="34"/>
        <v/>
      </c>
      <c r="B271" s="238" t="str">
        <f>年間受入調査入力票!$Z$7&amp;年間受入調査入力票!$AB$7&amp;年間受入調査入力票!$AD$7&amp;年間受入調査入力票!$AF$7&amp;年間受入調査入力票!$AH$7&amp;年間受入調査入力票!$AJ$7</f>
        <v/>
      </c>
      <c r="C271" s="203" t="str">
        <f>IF(年間受入調査入力票!A279="","",年間受入調査入力票!A279)</f>
        <v/>
      </c>
      <c r="D271" s="238" t="str">
        <f>年間受入調査入力票!L279&amp;年間受入調査入力票!M279&amp;年間受入調査入力票!N279</f>
        <v/>
      </c>
      <c r="E271" s="239" t="str">
        <f t="shared" si="32"/>
        <v/>
      </c>
      <c r="F271" s="161"/>
      <c r="G271" s="240" t="str">
        <f t="shared" si="35"/>
        <v/>
      </c>
      <c r="H271" s="161"/>
      <c r="I271" s="238" t="str">
        <f>年間受入調査入力票!O279&amp;年間受入調査入力票!P279</f>
        <v/>
      </c>
      <c r="J271" s="161"/>
      <c r="K271" s="239" t="str">
        <f>IF(年間受入調査入力票!Q279="","",年間受入調査入力票!Q279)</f>
        <v/>
      </c>
      <c r="L271" s="161"/>
      <c r="M271" s="238" t="str">
        <f>年間受入調査入力票!R279&amp;年間受入調査入力票!S279&amp;年間受入調査入力票!T279</f>
        <v/>
      </c>
      <c r="N271" s="161"/>
      <c r="O271" s="238" t="str">
        <f>年間受入調査入力票!U279&amp;年間受入調査入力票!V279&amp;年間受入調査入力票!W279</f>
        <v/>
      </c>
      <c r="P271" s="161"/>
      <c r="Q271" s="238" t="str">
        <f>年間受入調査入力票!X279&amp;年間受入調査入力票!Y279&amp;年間受入調査入力票!Z279&amp;年間受入調査入力票!AA279&amp;年間受入調査入力票!AB279&amp;年間受入調査入力票!AC279</f>
        <v/>
      </c>
      <c r="R271" s="161"/>
      <c r="S271" s="238" t="str">
        <f>年間受入調査入力票!AD279&amp;年間受入調査入力票!AE279&amp;年間受入調査入力票!AF279</f>
        <v/>
      </c>
      <c r="T271" s="161"/>
      <c r="U271" s="238" t="str">
        <f>年間受入調査入力票!AG279&amp;年間受入調査入力票!AH279</f>
        <v/>
      </c>
      <c r="V271" s="161"/>
      <c r="W271" s="240" t="str">
        <f t="shared" si="36"/>
        <v/>
      </c>
      <c r="X271" s="161"/>
      <c r="Y271" s="161"/>
      <c r="Z271" s="161"/>
      <c r="AA271" s="203" t="str">
        <f>IF(年間受入調査入力票!AI279="","",年間受入調査入力票!AI279)</f>
        <v/>
      </c>
      <c r="AB271" s="240" t="str">
        <f t="shared" si="33"/>
        <v/>
      </c>
      <c r="AC271" s="203" t="str">
        <f>IF(C271="","",IF(年間受入調査入力票!$C$7="","",年間受入調査入力票!$C$7))</f>
        <v/>
      </c>
      <c r="AD271" s="240"/>
      <c r="AE271" s="240"/>
      <c r="AF271" s="240"/>
      <c r="AG271" s="240"/>
      <c r="AH271" s="240"/>
      <c r="AI271" s="240"/>
      <c r="AJ271" s="240"/>
      <c r="AK271" s="240"/>
      <c r="AL271" s="240"/>
      <c r="AM271" s="240"/>
      <c r="AN271" s="240"/>
      <c r="AO271" s="240"/>
      <c r="AP271" s="240" t="str">
        <f>IF(年間受入調査入力票!AZ279="","",年間受入調査入力票!AZ279)</f>
        <v/>
      </c>
      <c r="AQ271" s="240" t="str">
        <f>IF(年間受入調査入力票!BA279="","",年間受入調査入力票!BA279)</f>
        <v/>
      </c>
      <c r="AR271" s="240"/>
      <c r="AS271" s="240" t="str">
        <f>IF(年間受入調査入力票!BB279="","",年間受入調査入力票!BB279)</f>
        <v/>
      </c>
      <c r="AT271" s="240"/>
      <c r="AU271" s="240" t="str">
        <f>IF(年間受入調査入力票!BC279="","",年間受入調査入力票!BC279)</f>
        <v/>
      </c>
      <c r="AV271" s="240"/>
      <c r="AW271" s="240" t="str">
        <f>IF(年間受入調査入力票!BD279="","",年間受入調査入力票!BD279)</f>
        <v/>
      </c>
      <c r="AX271" s="240"/>
      <c r="AY271" s="240"/>
      <c r="AZ271" s="240" t="str">
        <f>IF(年間受入調査入力票!BE279="","",年間受入調査入力票!BE279)</f>
        <v/>
      </c>
      <c r="BA271" s="240"/>
      <c r="BB271" s="240"/>
      <c r="BC271" s="240"/>
      <c r="BD271" s="240"/>
      <c r="BE271" s="240"/>
      <c r="BF271" s="203" t="str">
        <f>IF(年間受入調査入力票!B279="","",年間受入調査入力票!B279)</f>
        <v/>
      </c>
      <c r="BG271" s="240"/>
    </row>
    <row r="272" spans="1:59" s="59" customFormat="1">
      <c r="A272" s="161" t="str">
        <f t="shared" si="34"/>
        <v/>
      </c>
      <c r="B272" s="238" t="str">
        <f>年間受入調査入力票!$Z$7&amp;年間受入調査入力票!$AB$7&amp;年間受入調査入力票!$AD$7&amp;年間受入調査入力票!$AF$7&amp;年間受入調査入力票!$AH$7&amp;年間受入調査入力票!$AJ$7</f>
        <v/>
      </c>
      <c r="C272" s="203" t="str">
        <f>IF(年間受入調査入力票!A280="","",年間受入調査入力票!A280)</f>
        <v/>
      </c>
      <c r="D272" s="238" t="str">
        <f>年間受入調査入力票!L280&amp;年間受入調査入力票!M280&amp;年間受入調査入力票!N280</f>
        <v/>
      </c>
      <c r="E272" s="239" t="str">
        <f t="shared" si="32"/>
        <v/>
      </c>
      <c r="F272" s="161"/>
      <c r="G272" s="240" t="str">
        <f t="shared" si="35"/>
        <v/>
      </c>
      <c r="H272" s="161"/>
      <c r="I272" s="238" t="str">
        <f>年間受入調査入力票!O280&amp;年間受入調査入力票!P280</f>
        <v/>
      </c>
      <c r="J272" s="161"/>
      <c r="K272" s="239" t="str">
        <f>IF(年間受入調査入力票!Q280="","",年間受入調査入力票!Q280)</f>
        <v/>
      </c>
      <c r="L272" s="161"/>
      <c r="M272" s="238" t="str">
        <f>年間受入調査入力票!R280&amp;年間受入調査入力票!S280&amp;年間受入調査入力票!T280</f>
        <v/>
      </c>
      <c r="N272" s="161"/>
      <c r="O272" s="238" t="str">
        <f>年間受入調査入力票!U280&amp;年間受入調査入力票!V280&amp;年間受入調査入力票!W280</f>
        <v/>
      </c>
      <c r="P272" s="161"/>
      <c r="Q272" s="238" t="str">
        <f>年間受入調査入力票!X280&amp;年間受入調査入力票!Y280&amp;年間受入調査入力票!Z280&amp;年間受入調査入力票!AA280&amp;年間受入調査入力票!AB280&amp;年間受入調査入力票!AC280</f>
        <v/>
      </c>
      <c r="R272" s="161"/>
      <c r="S272" s="238" t="str">
        <f>年間受入調査入力票!AD280&amp;年間受入調査入力票!AE280&amp;年間受入調査入力票!AF280</f>
        <v/>
      </c>
      <c r="T272" s="161"/>
      <c r="U272" s="238" t="str">
        <f>年間受入調査入力票!AG280&amp;年間受入調査入力票!AH280</f>
        <v/>
      </c>
      <c r="V272" s="161"/>
      <c r="W272" s="240" t="str">
        <f t="shared" si="36"/>
        <v/>
      </c>
      <c r="X272" s="161"/>
      <c r="Y272" s="161"/>
      <c r="Z272" s="161"/>
      <c r="AA272" s="203" t="str">
        <f>IF(年間受入調査入力票!AI280="","",年間受入調査入力票!AI280)</f>
        <v/>
      </c>
      <c r="AB272" s="240" t="str">
        <f t="shared" si="33"/>
        <v/>
      </c>
      <c r="AC272" s="203" t="str">
        <f>IF(C272="","",IF(年間受入調査入力票!$C$7="","",年間受入調査入力票!$C$7))</f>
        <v/>
      </c>
      <c r="AD272" s="240"/>
      <c r="AE272" s="240"/>
      <c r="AF272" s="240"/>
      <c r="AG272" s="240"/>
      <c r="AH272" s="240"/>
      <c r="AI272" s="240"/>
      <c r="AJ272" s="240"/>
      <c r="AK272" s="240"/>
      <c r="AL272" s="240"/>
      <c r="AM272" s="240"/>
      <c r="AN272" s="240"/>
      <c r="AO272" s="240"/>
      <c r="AP272" s="240" t="str">
        <f>IF(年間受入調査入力票!AZ280="","",年間受入調査入力票!AZ280)</f>
        <v/>
      </c>
      <c r="AQ272" s="240" t="str">
        <f>IF(年間受入調査入力票!BA280="","",年間受入調査入力票!BA280)</f>
        <v/>
      </c>
      <c r="AR272" s="240"/>
      <c r="AS272" s="240" t="str">
        <f>IF(年間受入調査入力票!BB280="","",年間受入調査入力票!BB280)</f>
        <v/>
      </c>
      <c r="AT272" s="240"/>
      <c r="AU272" s="240" t="str">
        <f>IF(年間受入調査入力票!BC280="","",年間受入調査入力票!BC280)</f>
        <v/>
      </c>
      <c r="AV272" s="240"/>
      <c r="AW272" s="240" t="str">
        <f>IF(年間受入調査入力票!BD280="","",年間受入調査入力票!BD280)</f>
        <v/>
      </c>
      <c r="AX272" s="240"/>
      <c r="AY272" s="240"/>
      <c r="AZ272" s="240" t="str">
        <f>IF(年間受入調査入力票!BE280="","",年間受入調査入力票!BE280)</f>
        <v/>
      </c>
      <c r="BA272" s="240"/>
      <c r="BB272" s="240"/>
      <c r="BC272" s="240"/>
      <c r="BD272" s="240"/>
      <c r="BE272" s="240"/>
      <c r="BF272" s="203" t="str">
        <f>IF(年間受入調査入力票!B280="","",年間受入調査入力票!B280)</f>
        <v/>
      </c>
      <c r="BG272" s="240"/>
    </row>
    <row r="273" spans="1:59" s="59" customFormat="1">
      <c r="A273" s="161" t="str">
        <f t="shared" si="34"/>
        <v/>
      </c>
      <c r="B273" s="238" t="str">
        <f>年間受入調査入力票!$Z$7&amp;年間受入調査入力票!$AB$7&amp;年間受入調査入力票!$AD$7&amp;年間受入調査入力票!$AF$7&amp;年間受入調査入力票!$AH$7&amp;年間受入調査入力票!$AJ$7</f>
        <v/>
      </c>
      <c r="C273" s="203" t="str">
        <f>IF(年間受入調査入力票!A281="","",年間受入調査入力票!A281)</f>
        <v/>
      </c>
      <c r="D273" s="238" t="str">
        <f>年間受入調査入力票!L281&amp;年間受入調査入力票!M281&amp;年間受入調査入力票!N281</f>
        <v/>
      </c>
      <c r="E273" s="239" t="str">
        <f t="shared" si="32"/>
        <v/>
      </c>
      <c r="F273" s="161"/>
      <c r="G273" s="240" t="str">
        <f t="shared" si="35"/>
        <v/>
      </c>
      <c r="H273" s="161"/>
      <c r="I273" s="238" t="str">
        <f>年間受入調査入力票!O281&amp;年間受入調査入力票!P281</f>
        <v/>
      </c>
      <c r="J273" s="161"/>
      <c r="K273" s="239" t="str">
        <f>IF(年間受入調査入力票!Q281="","",年間受入調査入力票!Q281)</f>
        <v/>
      </c>
      <c r="L273" s="161"/>
      <c r="M273" s="238" t="str">
        <f>年間受入調査入力票!R281&amp;年間受入調査入力票!S281&amp;年間受入調査入力票!T281</f>
        <v/>
      </c>
      <c r="N273" s="161"/>
      <c r="O273" s="238" t="str">
        <f>年間受入調査入力票!U281&amp;年間受入調査入力票!V281&amp;年間受入調査入力票!W281</f>
        <v/>
      </c>
      <c r="P273" s="161"/>
      <c r="Q273" s="238" t="str">
        <f>年間受入調査入力票!X281&amp;年間受入調査入力票!Y281&amp;年間受入調査入力票!Z281&amp;年間受入調査入力票!AA281&amp;年間受入調査入力票!AB281&amp;年間受入調査入力票!AC281</f>
        <v/>
      </c>
      <c r="R273" s="161"/>
      <c r="S273" s="238" t="str">
        <f>年間受入調査入力票!AD281&amp;年間受入調査入力票!AE281&amp;年間受入調査入力票!AF281</f>
        <v/>
      </c>
      <c r="T273" s="161"/>
      <c r="U273" s="238" t="str">
        <f>年間受入調査入力票!AG281&amp;年間受入調査入力票!AH281</f>
        <v/>
      </c>
      <c r="V273" s="161"/>
      <c r="W273" s="240" t="str">
        <f t="shared" si="36"/>
        <v/>
      </c>
      <c r="X273" s="161"/>
      <c r="Y273" s="161"/>
      <c r="Z273" s="161"/>
      <c r="AA273" s="203" t="str">
        <f>IF(年間受入調査入力票!AI281="","",年間受入調査入力票!AI281)</f>
        <v/>
      </c>
      <c r="AB273" s="240" t="str">
        <f t="shared" si="33"/>
        <v/>
      </c>
      <c r="AC273" s="203" t="str">
        <f>IF(C273="","",IF(年間受入調査入力票!$C$7="","",年間受入調査入力票!$C$7))</f>
        <v/>
      </c>
      <c r="AD273" s="240"/>
      <c r="AE273" s="240"/>
      <c r="AF273" s="240"/>
      <c r="AG273" s="240"/>
      <c r="AH273" s="240"/>
      <c r="AI273" s="240"/>
      <c r="AJ273" s="240"/>
      <c r="AK273" s="240"/>
      <c r="AL273" s="240"/>
      <c r="AM273" s="240"/>
      <c r="AN273" s="240"/>
      <c r="AO273" s="240"/>
      <c r="AP273" s="240" t="str">
        <f>IF(年間受入調査入力票!AZ281="","",年間受入調査入力票!AZ281)</f>
        <v/>
      </c>
      <c r="AQ273" s="240" t="str">
        <f>IF(年間受入調査入力票!BA281="","",年間受入調査入力票!BA281)</f>
        <v/>
      </c>
      <c r="AR273" s="240"/>
      <c r="AS273" s="240" t="str">
        <f>IF(年間受入調査入力票!BB281="","",年間受入調査入力票!BB281)</f>
        <v/>
      </c>
      <c r="AT273" s="240"/>
      <c r="AU273" s="240" t="str">
        <f>IF(年間受入調査入力票!BC281="","",年間受入調査入力票!BC281)</f>
        <v/>
      </c>
      <c r="AV273" s="240"/>
      <c r="AW273" s="240" t="str">
        <f>IF(年間受入調査入力票!BD281="","",年間受入調査入力票!BD281)</f>
        <v/>
      </c>
      <c r="AX273" s="240"/>
      <c r="AY273" s="240"/>
      <c r="AZ273" s="240" t="str">
        <f>IF(年間受入調査入力票!BE281="","",年間受入調査入力票!BE281)</f>
        <v/>
      </c>
      <c r="BA273" s="240"/>
      <c r="BB273" s="240"/>
      <c r="BC273" s="240"/>
      <c r="BD273" s="240"/>
      <c r="BE273" s="240"/>
      <c r="BF273" s="203" t="str">
        <f>IF(年間受入調査入力票!B281="","",年間受入調査入力票!B281)</f>
        <v/>
      </c>
      <c r="BG273" s="240"/>
    </row>
    <row r="274" spans="1:59" s="59" customFormat="1">
      <c r="A274" s="161" t="str">
        <f t="shared" si="34"/>
        <v/>
      </c>
      <c r="B274" s="238" t="str">
        <f>年間受入調査入力票!$Z$7&amp;年間受入調査入力票!$AB$7&amp;年間受入調査入力票!$AD$7&amp;年間受入調査入力票!$AF$7&amp;年間受入調査入力票!$AH$7&amp;年間受入調査入力票!$AJ$7</f>
        <v/>
      </c>
      <c r="C274" s="203" t="str">
        <f>IF(年間受入調査入力票!A282="","",年間受入調査入力票!A282)</f>
        <v/>
      </c>
      <c r="D274" s="238" t="str">
        <f>年間受入調査入力票!L282&amp;年間受入調査入力票!M282&amp;年間受入調査入力票!N282</f>
        <v/>
      </c>
      <c r="E274" s="239" t="str">
        <f t="shared" si="32"/>
        <v/>
      </c>
      <c r="F274" s="161"/>
      <c r="G274" s="240" t="str">
        <f t="shared" si="35"/>
        <v/>
      </c>
      <c r="H274" s="161"/>
      <c r="I274" s="238" t="str">
        <f>年間受入調査入力票!O282&amp;年間受入調査入力票!P282</f>
        <v/>
      </c>
      <c r="J274" s="161"/>
      <c r="K274" s="239" t="str">
        <f>IF(年間受入調査入力票!Q282="","",年間受入調査入力票!Q282)</f>
        <v/>
      </c>
      <c r="L274" s="161"/>
      <c r="M274" s="238" t="str">
        <f>年間受入調査入力票!R282&amp;年間受入調査入力票!S282&amp;年間受入調査入力票!T282</f>
        <v/>
      </c>
      <c r="N274" s="161"/>
      <c r="O274" s="238" t="str">
        <f>年間受入調査入力票!U282&amp;年間受入調査入力票!V282&amp;年間受入調査入力票!W282</f>
        <v/>
      </c>
      <c r="P274" s="161"/>
      <c r="Q274" s="238" t="str">
        <f>年間受入調査入力票!X282&amp;年間受入調査入力票!Y282&amp;年間受入調査入力票!Z282&amp;年間受入調査入力票!AA282&amp;年間受入調査入力票!AB282&amp;年間受入調査入力票!AC282</f>
        <v/>
      </c>
      <c r="R274" s="161"/>
      <c r="S274" s="238" t="str">
        <f>年間受入調査入力票!AD282&amp;年間受入調査入力票!AE282&amp;年間受入調査入力票!AF282</f>
        <v/>
      </c>
      <c r="T274" s="161"/>
      <c r="U274" s="238" t="str">
        <f>年間受入調査入力票!AG282&amp;年間受入調査入力票!AH282</f>
        <v/>
      </c>
      <c r="V274" s="161"/>
      <c r="W274" s="240" t="str">
        <f t="shared" si="36"/>
        <v/>
      </c>
      <c r="X274" s="161"/>
      <c r="Y274" s="161"/>
      <c r="Z274" s="161"/>
      <c r="AA274" s="203" t="str">
        <f>IF(年間受入調査入力票!AI282="","",年間受入調査入力票!AI282)</f>
        <v/>
      </c>
      <c r="AB274" s="240" t="str">
        <f t="shared" si="33"/>
        <v/>
      </c>
      <c r="AC274" s="203" t="str">
        <f>IF(C274="","",IF(年間受入調査入力票!$C$7="","",年間受入調査入力票!$C$7))</f>
        <v/>
      </c>
      <c r="AD274" s="240"/>
      <c r="AE274" s="240"/>
      <c r="AF274" s="240"/>
      <c r="AG274" s="240"/>
      <c r="AH274" s="240"/>
      <c r="AI274" s="240"/>
      <c r="AJ274" s="240"/>
      <c r="AK274" s="240"/>
      <c r="AL274" s="240"/>
      <c r="AM274" s="240"/>
      <c r="AN274" s="240"/>
      <c r="AO274" s="240"/>
      <c r="AP274" s="240" t="str">
        <f>IF(年間受入調査入力票!AZ282="","",年間受入調査入力票!AZ282)</f>
        <v/>
      </c>
      <c r="AQ274" s="240" t="str">
        <f>IF(年間受入調査入力票!BA282="","",年間受入調査入力票!BA282)</f>
        <v/>
      </c>
      <c r="AR274" s="240"/>
      <c r="AS274" s="240" t="str">
        <f>IF(年間受入調査入力票!BB282="","",年間受入調査入力票!BB282)</f>
        <v/>
      </c>
      <c r="AT274" s="240"/>
      <c r="AU274" s="240" t="str">
        <f>IF(年間受入調査入力票!BC282="","",年間受入調査入力票!BC282)</f>
        <v/>
      </c>
      <c r="AV274" s="240"/>
      <c r="AW274" s="240" t="str">
        <f>IF(年間受入調査入力票!BD282="","",年間受入調査入力票!BD282)</f>
        <v/>
      </c>
      <c r="AX274" s="240"/>
      <c r="AY274" s="240"/>
      <c r="AZ274" s="240" t="str">
        <f>IF(年間受入調査入力票!BE282="","",年間受入調査入力票!BE282)</f>
        <v/>
      </c>
      <c r="BA274" s="240"/>
      <c r="BB274" s="240"/>
      <c r="BC274" s="240"/>
      <c r="BD274" s="240"/>
      <c r="BE274" s="240"/>
      <c r="BF274" s="203" t="str">
        <f>IF(年間受入調査入力票!B282="","",年間受入調査入力票!B282)</f>
        <v/>
      </c>
      <c r="BG274" s="240"/>
    </row>
    <row r="275" spans="1:59" s="59" customFormat="1">
      <c r="A275" s="161" t="str">
        <f t="shared" si="34"/>
        <v/>
      </c>
      <c r="B275" s="238" t="str">
        <f>年間受入調査入力票!$Z$7&amp;年間受入調査入力票!$AB$7&amp;年間受入調査入力票!$AD$7&amp;年間受入調査入力票!$AF$7&amp;年間受入調査入力票!$AH$7&amp;年間受入調査入力票!$AJ$7</f>
        <v/>
      </c>
      <c r="C275" s="203" t="str">
        <f>IF(年間受入調査入力票!A283="","",年間受入調査入力票!A283)</f>
        <v/>
      </c>
      <c r="D275" s="238" t="str">
        <f>年間受入調査入力票!L283&amp;年間受入調査入力票!M283&amp;年間受入調査入力票!N283</f>
        <v/>
      </c>
      <c r="E275" s="239" t="str">
        <f t="shared" si="32"/>
        <v/>
      </c>
      <c r="F275" s="161"/>
      <c r="G275" s="240" t="str">
        <f t="shared" si="35"/>
        <v/>
      </c>
      <c r="H275" s="161"/>
      <c r="I275" s="238" t="str">
        <f>年間受入調査入力票!O283&amp;年間受入調査入力票!P283</f>
        <v/>
      </c>
      <c r="J275" s="161"/>
      <c r="K275" s="239" t="str">
        <f>IF(年間受入調査入力票!Q283="","",年間受入調査入力票!Q283)</f>
        <v/>
      </c>
      <c r="L275" s="161"/>
      <c r="M275" s="238" t="str">
        <f>年間受入調査入力票!R283&amp;年間受入調査入力票!S283&amp;年間受入調査入力票!T283</f>
        <v/>
      </c>
      <c r="N275" s="161"/>
      <c r="O275" s="238" t="str">
        <f>年間受入調査入力票!U283&amp;年間受入調査入力票!V283&amp;年間受入調査入力票!W283</f>
        <v/>
      </c>
      <c r="P275" s="161"/>
      <c r="Q275" s="238" t="str">
        <f>年間受入調査入力票!X283&amp;年間受入調査入力票!Y283&amp;年間受入調査入力票!Z283&amp;年間受入調査入力票!AA283&amp;年間受入調査入力票!AB283&amp;年間受入調査入力票!AC283</f>
        <v/>
      </c>
      <c r="R275" s="161"/>
      <c r="S275" s="238" t="str">
        <f>年間受入調査入力票!AD283&amp;年間受入調査入力票!AE283&amp;年間受入調査入力票!AF283</f>
        <v/>
      </c>
      <c r="T275" s="161"/>
      <c r="U275" s="238" t="str">
        <f>年間受入調査入力票!AG283&amp;年間受入調査入力票!AH283</f>
        <v/>
      </c>
      <c r="V275" s="161"/>
      <c r="W275" s="240" t="str">
        <f t="shared" si="36"/>
        <v/>
      </c>
      <c r="X275" s="161"/>
      <c r="Y275" s="161"/>
      <c r="Z275" s="161"/>
      <c r="AA275" s="203" t="str">
        <f>IF(年間受入調査入力票!AI283="","",年間受入調査入力票!AI283)</f>
        <v/>
      </c>
      <c r="AB275" s="240" t="str">
        <f t="shared" si="33"/>
        <v/>
      </c>
      <c r="AC275" s="203" t="str">
        <f>IF(C275="","",IF(年間受入調査入力票!$C$7="","",年間受入調査入力票!$C$7))</f>
        <v/>
      </c>
      <c r="AD275" s="240"/>
      <c r="AE275" s="240"/>
      <c r="AF275" s="240"/>
      <c r="AG275" s="240"/>
      <c r="AH275" s="240"/>
      <c r="AI275" s="240"/>
      <c r="AJ275" s="240"/>
      <c r="AK275" s="240"/>
      <c r="AL275" s="240"/>
      <c r="AM275" s="240"/>
      <c r="AN275" s="240"/>
      <c r="AO275" s="240"/>
      <c r="AP275" s="240" t="str">
        <f>IF(年間受入調査入力票!AZ283="","",年間受入調査入力票!AZ283)</f>
        <v/>
      </c>
      <c r="AQ275" s="240" t="str">
        <f>IF(年間受入調査入力票!BA283="","",年間受入調査入力票!BA283)</f>
        <v/>
      </c>
      <c r="AR275" s="240"/>
      <c r="AS275" s="240" t="str">
        <f>IF(年間受入調査入力票!BB283="","",年間受入調査入力票!BB283)</f>
        <v/>
      </c>
      <c r="AT275" s="240"/>
      <c r="AU275" s="240" t="str">
        <f>IF(年間受入調査入力票!BC283="","",年間受入調査入力票!BC283)</f>
        <v/>
      </c>
      <c r="AV275" s="240"/>
      <c r="AW275" s="240" t="str">
        <f>IF(年間受入調査入力票!BD283="","",年間受入調査入力票!BD283)</f>
        <v/>
      </c>
      <c r="AX275" s="240"/>
      <c r="AY275" s="240"/>
      <c r="AZ275" s="240" t="str">
        <f>IF(年間受入調査入力票!BE283="","",年間受入調査入力票!BE283)</f>
        <v/>
      </c>
      <c r="BA275" s="240"/>
      <c r="BB275" s="240"/>
      <c r="BC275" s="240"/>
      <c r="BD275" s="240"/>
      <c r="BE275" s="240"/>
      <c r="BF275" s="203" t="str">
        <f>IF(年間受入調査入力票!B283="","",年間受入調査入力票!B283)</f>
        <v/>
      </c>
      <c r="BG275" s="240"/>
    </row>
    <row r="276" spans="1:59" s="59" customFormat="1">
      <c r="A276" s="161" t="str">
        <f t="shared" si="34"/>
        <v/>
      </c>
      <c r="B276" s="238" t="str">
        <f>年間受入調査入力票!$Z$7&amp;年間受入調査入力票!$AB$7&amp;年間受入調査入力票!$AD$7&amp;年間受入調査入力票!$AF$7&amp;年間受入調査入力票!$AH$7&amp;年間受入調査入力票!$AJ$7</f>
        <v/>
      </c>
      <c r="C276" s="203" t="str">
        <f>IF(年間受入調査入力票!A284="","",年間受入調査入力票!A284)</f>
        <v/>
      </c>
      <c r="D276" s="238" t="str">
        <f>年間受入調査入力票!L284&amp;年間受入調査入力票!M284&amp;年間受入調査入力票!N284</f>
        <v/>
      </c>
      <c r="E276" s="239" t="str">
        <f t="shared" si="32"/>
        <v/>
      </c>
      <c r="F276" s="161"/>
      <c r="G276" s="240" t="str">
        <f t="shared" si="35"/>
        <v/>
      </c>
      <c r="H276" s="161"/>
      <c r="I276" s="238" t="str">
        <f>年間受入調査入力票!O284&amp;年間受入調査入力票!P284</f>
        <v/>
      </c>
      <c r="J276" s="161"/>
      <c r="K276" s="239" t="str">
        <f>IF(年間受入調査入力票!Q284="","",年間受入調査入力票!Q284)</f>
        <v/>
      </c>
      <c r="L276" s="161"/>
      <c r="M276" s="238" t="str">
        <f>年間受入調査入力票!R284&amp;年間受入調査入力票!S284&amp;年間受入調査入力票!T284</f>
        <v/>
      </c>
      <c r="N276" s="161"/>
      <c r="O276" s="238" t="str">
        <f>年間受入調査入力票!U284&amp;年間受入調査入力票!V284&amp;年間受入調査入力票!W284</f>
        <v/>
      </c>
      <c r="P276" s="161"/>
      <c r="Q276" s="238" t="str">
        <f>年間受入調査入力票!X284&amp;年間受入調査入力票!Y284&amp;年間受入調査入力票!Z284&amp;年間受入調査入力票!AA284&amp;年間受入調査入力票!AB284&amp;年間受入調査入力票!AC284</f>
        <v/>
      </c>
      <c r="R276" s="161"/>
      <c r="S276" s="238" t="str">
        <f>年間受入調査入力票!AD284&amp;年間受入調査入力票!AE284&amp;年間受入調査入力票!AF284</f>
        <v/>
      </c>
      <c r="T276" s="161"/>
      <c r="U276" s="238" t="str">
        <f>年間受入調査入力票!AG284&amp;年間受入調査入力票!AH284</f>
        <v/>
      </c>
      <c r="V276" s="161"/>
      <c r="W276" s="240" t="str">
        <f t="shared" si="36"/>
        <v/>
      </c>
      <c r="X276" s="161"/>
      <c r="Y276" s="161"/>
      <c r="Z276" s="161"/>
      <c r="AA276" s="203" t="str">
        <f>IF(年間受入調査入力票!AI284="","",年間受入調査入力票!AI284)</f>
        <v/>
      </c>
      <c r="AB276" s="240" t="str">
        <f t="shared" si="33"/>
        <v/>
      </c>
      <c r="AC276" s="203" t="str">
        <f>IF(C276="","",IF(年間受入調査入力票!$C$7="","",年間受入調査入力票!$C$7))</f>
        <v/>
      </c>
      <c r="AD276" s="240"/>
      <c r="AE276" s="240"/>
      <c r="AF276" s="240"/>
      <c r="AG276" s="240"/>
      <c r="AH276" s="240"/>
      <c r="AI276" s="240"/>
      <c r="AJ276" s="240"/>
      <c r="AK276" s="240"/>
      <c r="AL276" s="240"/>
      <c r="AM276" s="240"/>
      <c r="AN276" s="240"/>
      <c r="AO276" s="240"/>
      <c r="AP276" s="240" t="str">
        <f>IF(年間受入調査入力票!AZ284="","",年間受入調査入力票!AZ284)</f>
        <v/>
      </c>
      <c r="AQ276" s="240" t="str">
        <f>IF(年間受入調査入力票!BA284="","",年間受入調査入力票!BA284)</f>
        <v/>
      </c>
      <c r="AR276" s="240"/>
      <c r="AS276" s="240" t="str">
        <f>IF(年間受入調査入力票!BB284="","",年間受入調査入力票!BB284)</f>
        <v/>
      </c>
      <c r="AT276" s="240"/>
      <c r="AU276" s="240" t="str">
        <f>IF(年間受入調査入力票!BC284="","",年間受入調査入力票!BC284)</f>
        <v/>
      </c>
      <c r="AV276" s="240"/>
      <c r="AW276" s="240" t="str">
        <f>IF(年間受入調査入力票!BD284="","",年間受入調査入力票!BD284)</f>
        <v/>
      </c>
      <c r="AX276" s="240"/>
      <c r="AY276" s="240"/>
      <c r="AZ276" s="240" t="str">
        <f>IF(年間受入調査入力票!BE284="","",年間受入調査入力票!BE284)</f>
        <v/>
      </c>
      <c r="BA276" s="240"/>
      <c r="BB276" s="240"/>
      <c r="BC276" s="240"/>
      <c r="BD276" s="240"/>
      <c r="BE276" s="240"/>
      <c r="BF276" s="203" t="str">
        <f>IF(年間受入調査入力票!B284="","",年間受入調査入力票!B284)</f>
        <v/>
      </c>
      <c r="BG276" s="240"/>
    </row>
    <row r="277" spans="1:59" s="59" customFormat="1">
      <c r="A277" s="161" t="str">
        <f t="shared" si="34"/>
        <v/>
      </c>
      <c r="B277" s="238" t="str">
        <f>年間受入調査入力票!$Z$7&amp;年間受入調査入力票!$AB$7&amp;年間受入調査入力票!$AD$7&amp;年間受入調査入力票!$AF$7&amp;年間受入調査入力票!$AH$7&amp;年間受入調査入力票!$AJ$7</f>
        <v/>
      </c>
      <c r="C277" s="203" t="str">
        <f>IF(年間受入調査入力票!A285="","",年間受入調査入力票!A285)</f>
        <v/>
      </c>
      <c r="D277" s="238" t="str">
        <f>年間受入調査入力票!L285&amp;年間受入調査入力票!M285&amp;年間受入調査入力票!N285</f>
        <v/>
      </c>
      <c r="E277" s="239" t="str">
        <f t="shared" si="32"/>
        <v/>
      </c>
      <c r="F277" s="161"/>
      <c r="G277" s="240" t="str">
        <f t="shared" si="35"/>
        <v/>
      </c>
      <c r="H277" s="161"/>
      <c r="I277" s="238" t="str">
        <f>年間受入調査入力票!O285&amp;年間受入調査入力票!P285</f>
        <v/>
      </c>
      <c r="J277" s="161"/>
      <c r="K277" s="239" t="str">
        <f>IF(年間受入調査入力票!Q285="","",年間受入調査入力票!Q285)</f>
        <v/>
      </c>
      <c r="L277" s="161"/>
      <c r="M277" s="238" t="str">
        <f>年間受入調査入力票!R285&amp;年間受入調査入力票!S285&amp;年間受入調査入力票!T285</f>
        <v/>
      </c>
      <c r="N277" s="161"/>
      <c r="O277" s="238" t="str">
        <f>年間受入調査入力票!U285&amp;年間受入調査入力票!V285&amp;年間受入調査入力票!W285</f>
        <v/>
      </c>
      <c r="P277" s="161"/>
      <c r="Q277" s="238" t="str">
        <f>年間受入調査入力票!X285&amp;年間受入調査入力票!Y285&amp;年間受入調査入力票!Z285&amp;年間受入調査入力票!AA285&amp;年間受入調査入力票!AB285&amp;年間受入調査入力票!AC285</f>
        <v/>
      </c>
      <c r="R277" s="161"/>
      <c r="S277" s="238" t="str">
        <f>年間受入調査入力票!AD285&amp;年間受入調査入力票!AE285&amp;年間受入調査入力票!AF285</f>
        <v/>
      </c>
      <c r="T277" s="161"/>
      <c r="U277" s="238" t="str">
        <f>年間受入調査入力票!AG285&amp;年間受入調査入力票!AH285</f>
        <v/>
      </c>
      <c r="V277" s="161"/>
      <c r="W277" s="240" t="str">
        <f t="shared" si="36"/>
        <v/>
      </c>
      <c r="X277" s="161"/>
      <c r="Y277" s="161"/>
      <c r="Z277" s="161"/>
      <c r="AA277" s="203" t="str">
        <f>IF(年間受入調査入力票!AI285="","",年間受入調査入力票!AI285)</f>
        <v/>
      </c>
      <c r="AB277" s="240" t="str">
        <f t="shared" si="33"/>
        <v/>
      </c>
      <c r="AC277" s="203" t="str">
        <f>IF(C277="","",IF(年間受入調査入力票!$C$7="","",年間受入調査入力票!$C$7))</f>
        <v/>
      </c>
      <c r="AD277" s="240"/>
      <c r="AE277" s="240"/>
      <c r="AF277" s="240"/>
      <c r="AG277" s="240"/>
      <c r="AH277" s="240"/>
      <c r="AI277" s="240"/>
      <c r="AJ277" s="240"/>
      <c r="AK277" s="240"/>
      <c r="AL277" s="240"/>
      <c r="AM277" s="240"/>
      <c r="AN277" s="240"/>
      <c r="AO277" s="240"/>
      <c r="AP277" s="240" t="str">
        <f>IF(年間受入調査入力票!AZ285="","",年間受入調査入力票!AZ285)</f>
        <v/>
      </c>
      <c r="AQ277" s="240" t="str">
        <f>IF(年間受入調査入力票!BA285="","",年間受入調査入力票!BA285)</f>
        <v/>
      </c>
      <c r="AR277" s="240"/>
      <c r="AS277" s="240" t="str">
        <f>IF(年間受入調査入力票!BB285="","",年間受入調査入力票!BB285)</f>
        <v/>
      </c>
      <c r="AT277" s="240"/>
      <c r="AU277" s="240" t="str">
        <f>IF(年間受入調査入力票!BC285="","",年間受入調査入力票!BC285)</f>
        <v/>
      </c>
      <c r="AV277" s="240"/>
      <c r="AW277" s="240" t="str">
        <f>IF(年間受入調査入力票!BD285="","",年間受入調査入力票!BD285)</f>
        <v/>
      </c>
      <c r="AX277" s="240"/>
      <c r="AY277" s="240"/>
      <c r="AZ277" s="240" t="str">
        <f>IF(年間受入調査入力票!BE285="","",年間受入調査入力票!BE285)</f>
        <v/>
      </c>
      <c r="BA277" s="240"/>
      <c r="BB277" s="240"/>
      <c r="BC277" s="240"/>
      <c r="BD277" s="240"/>
      <c r="BE277" s="240"/>
      <c r="BF277" s="203" t="str">
        <f>IF(年間受入調査入力票!B285="","",年間受入調査入力票!B285)</f>
        <v/>
      </c>
      <c r="BG277" s="240"/>
    </row>
    <row r="278" spans="1:59" s="59" customFormat="1">
      <c r="A278" s="161" t="str">
        <f t="shared" si="34"/>
        <v/>
      </c>
      <c r="B278" s="238" t="str">
        <f>年間受入調査入力票!$Z$7&amp;年間受入調査入力票!$AB$7&amp;年間受入調査入力票!$AD$7&amp;年間受入調査入力票!$AF$7&amp;年間受入調査入力票!$AH$7&amp;年間受入調査入力票!$AJ$7</f>
        <v/>
      </c>
      <c r="C278" s="203" t="str">
        <f>IF(年間受入調査入力票!A286="","",年間受入調査入力票!A286)</f>
        <v/>
      </c>
      <c r="D278" s="238" t="str">
        <f>年間受入調査入力票!L286&amp;年間受入調査入力票!M286&amp;年間受入調査入力票!N286</f>
        <v/>
      </c>
      <c r="E278" s="239" t="str">
        <f t="shared" si="32"/>
        <v/>
      </c>
      <c r="F278" s="161"/>
      <c r="G278" s="240" t="str">
        <f t="shared" si="35"/>
        <v/>
      </c>
      <c r="H278" s="161"/>
      <c r="I278" s="238" t="str">
        <f>年間受入調査入力票!O286&amp;年間受入調査入力票!P286</f>
        <v/>
      </c>
      <c r="J278" s="161"/>
      <c r="K278" s="239" t="str">
        <f>IF(年間受入調査入力票!Q286="","",年間受入調査入力票!Q286)</f>
        <v/>
      </c>
      <c r="L278" s="161"/>
      <c r="M278" s="238" t="str">
        <f>年間受入調査入力票!R286&amp;年間受入調査入力票!S286&amp;年間受入調査入力票!T286</f>
        <v/>
      </c>
      <c r="N278" s="161"/>
      <c r="O278" s="238" t="str">
        <f>年間受入調査入力票!U286&amp;年間受入調査入力票!V286&amp;年間受入調査入力票!W286</f>
        <v/>
      </c>
      <c r="P278" s="161"/>
      <c r="Q278" s="238" t="str">
        <f>年間受入調査入力票!X286&amp;年間受入調査入力票!Y286&amp;年間受入調査入力票!Z286&amp;年間受入調査入力票!AA286&amp;年間受入調査入力票!AB286&amp;年間受入調査入力票!AC286</f>
        <v/>
      </c>
      <c r="R278" s="161"/>
      <c r="S278" s="238" t="str">
        <f>年間受入調査入力票!AD286&amp;年間受入調査入力票!AE286&amp;年間受入調査入力票!AF286</f>
        <v/>
      </c>
      <c r="T278" s="161"/>
      <c r="U278" s="238" t="str">
        <f>年間受入調査入力票!AG286&amp;年間受入調査入力票!AH286</f>
        <v/>
      </c>
      <c r="V278" s="161"/>
      <c r="W278" s="240" t="str">
        <f t="shared" si="36"/>
        <v/>
      </c>
      <c r="X278" s="161"/>
      <c r="Y278" s="161"/>
      <c r="Z278" s="161"/>
      <c r="AA278" s="203" t="str">
        <f>IF(年間受入調査入力票!AI286="","",年間受入調査入力票!AI286)</f>
        <v/>
      </c>
      <c r="AB278" s="240" t="str">
        <f t="shared" si="33"/>
        <v/>
      </c>
      <c r="AC278" s="203" t="str">
        <f>IF(C278="","",IF(年間受入調査入力票!$C$7="","",年間受入調査入力票!$C$7))</f>
        <v/>
      </c>
      <c r="AD278" s="240"/>
      <c r="AE278" s="240"/>
      <c r="AF278" s="240"/>
      <c r="AG278" s="240"/>
      <c r="AH278" s="240"/>
      <c r="AI278" s="240"/>
      <c r="AJ278" s="240"/>
      <c r="AK278" s="240"/>
      <c r="AL278" s="240"/>
      <c r="AM278" s="240"/>
      <c r="AN278" s="240"/>
      <c r="AO278" s="240"/>
      <c r="AP278" s="240" t="str">
        <f>IF(年間受入調査入力票!AZ286="","",年間受入調査入力票!AZ286)</f>
        <v/>
      </c>
      <c r="AQ278" s="240" t="str">
        <f>IF(年間受入調査入力票!BA286="","",年間受入調査入力票!BA286)</f>
        <v/>
      </c>
      <c r="AR278" s="240"/>
      <c r="AS278" s="240" t="str">
        <f>IF(年間受入調査入力票!BB286="","",年間受入調査入力票!BB286)</f>
        <v/>
      </c>
      <c r="AT278" s="240"/>
      <c r="AU278" s="240" t="str">
        <f>IF(年間受入調査入力票!BC286="","",年間受入調査入力票!BC286)</f>
        <v/>
      </c>
      <c r="AV278" s="240"/>
      <c r="AW278" s="240" t="str">
        <f>IF(年間受入調査入力票!BD286="","",年間受入調査入力票!BD286)</f>
        <v/>
      </c>
      <c r="AX278" s="240"/>
      <c r="AY278" s="240"/>
      <c r="AZ278" s="240" t="str">
        <f>IF(年間受入調査入力票!BE286="","",年間受入調査入力票!BE286)</f>
        <v/>
      </c>
      <c r="BA278" s="240"/>
      <c r="BB278" s="240"/>
      <c r="BC278" s="240"/>
      <c r="BD278" s="240"/>
      <c r="BE278" s="240"/>
      <c r="BF278" s="203" t="str">
        <f>IF(年間受入調査入力票!B286="","",年間受入調査入力票!B286)</f>
        <v/>
      </c>
      <c r="BG278" s="240"/>
    </row>
    <row r="279" spans="1:59" s="59" customFormat="1">
      <c r="A279" s="161" t="str">
        <f t="shared" si="34"/>
        <v/>
      </c>
      <c r="B279" s="238" t="str">
        <f>年間受入調査入力票!$Z$7&amp;年間受入調査入力票!$AB$7&amp;年間受入調査入力票!$AD$7&amp;年間受入調査入力票!$AF$7&amp;年間受入調査入力票!$AH$7&amp;年間受入調査入力票!$AJ$7</f>
        <v/>
      </c>
      <c r="C279" s="203" t="str">
        <f>IF(年間受入調査入力票!A287="","",年間受入調査入力票!A287)</f>
        <v/>
      </c>
      <c r="D279" s="238" t="str">
        <f>年間受入調査入力票!L287&amp;年間受入調査入力票!M287&amp;年間受入調査入力票!N287</f>
        <v/>
      </c>
      <c r="E279" s="239" t="str">
        <f t="shared" si="32"/>
        <v/>
      </c>
      <c r="F279" s="161"/>
      <c r="G279" s="240" t="str">
        <f t="shared" si="35"/>
        <v/>
      </c>
      <c r="H279" s="161"/>
      <c r="I279" s="238" t="str">
        <f>年間受入調査入力票!O287&amp;年間受入調査入力票!P287</f>
        <v/>
      </c>
      <c r="J279" s="161"/>
      <c r="K279" s="239" t="str">
        <f>IF(年間受入調査入力票!Q287="","",年間受入調査入力票!Q287)</f>
        <v/>
      </c>
      <c r="L279" s="161"/>
      <c r="M279" s="238" t="str">
        <f>年間受入調査入力票!R287&amp;年間受入調査入力票!S287&amp;年間受入調査入力票!T287</f>
        <v/>
      </c>
      <c r="N279" s="161"/>
      <c r="O279" s="238" t="str">
        <f>年間受入調査入力票!U287&amp;年間受入調査入力票!V287&amp;年間受入調査入力票!W287</f>
        <v/>
      </c>
      <c r="P279" s="161"/>
      <c r="Q279" s="238" t="str">
        <f>年間受入調査入力票!X287&amp;年間受入調査入力票!Y287&amp;年間受入調査入力票!Z287&amp;年間受入調査入力票!AA287&amp;年間受入調査入力票!AB287&amp;年間受入調査入力票!AC287</f>
        <v/>
      </c>
      <c r="R279" s="161"/>
      <c r="S279" s="238" t="str">
        <f>年間受入調査入力票!AD287&amp;年間受入調査入力票!AE287&amp;年間受入調査入力票!AF287</f>
        <v/>
      </c>
      <c r="T279" s="161"/>
      <c r="U279" s="238" t="str">
        <f>年間受入調査入力票!AG287&amp;年間受入調査入力票!AH287</f>
        <v/>
      </c>
      <c r="V279" s="161"/>
      <c r="W279" s="240" t="str">
        <f t="shared" si="36"/>
        <v/>
      </c>
      <c r="X279" s="161"/>
      <c r="Y279" s="161"/>
      <c r="Z279" s="161"/>
      <c r="AA279" s="203" t="str">
        <f>IF(年間受入調査入力票!AI287="","",年間受入調査入力票!AI287)</f>
        <v/>
      </c>
      <c r="AB279" s="240" t="str">
        <f t="shared" si="33"/>
        <v/>
      </c>
      <c r="AC279" s="203" t="str">
        <f>IF(C279="","",IF(年間受入調査入力票!$C$7="","",年間受入調査入力票!$C$7))</f>
        <v/>
      </c>
      <c r="AD279" s="240"/>
      <c r="AE279" s="240"/>
      <c r="AF279" s="240"/>
      <c r="AG279" s="240"/>
      <c r="AH279" s="240"/>
      <c r="AI279" s="240"/>
      <c r="AJ279" s="240"/>
      <c r="AK279" s="240"/>
      <c r="AL279" s="240"/>
      <c r="AM279" s="240"/>
      <c r="AN279" s="240"/>
      <c r="AO279" s="240"/>
      <c r="AP279" s="240" t="str">
        <f>IF(年間受入調査入力票!AZ287="","",年間受入調査入力票!AZ287)</f>
        <v/>
      </c>
      <c r="AQ279" s="240" t="str">
        <f>IF(年間受入調査入力票!BA287="","",年間受入調査入力票!BA287)</f>
        <v/>
      </c>
      <c r="AR279" s="240"/>
      <c r="AS279" s="240" t="str">
        <f>IF(年間受入調査入力票!BB287="","",年間受入調査入力票!BB287)</f>
        <v/>
      </c>
      <c r="AT279" s="240"/>
      <c r="AU279" s="240" t="str">
        <f>IF(年間受入調査入力票!BC287="","",年間受入調査入力票!BC287)</f>
        <v/>
      </c>
      <c r="AV279" s="240"/>
      <c r="AW279" s="240" t="str">
        <f>IF(年間受入調査入力票!BD287="","",年間受入調査入力票!BD287)</f>
        <v/>
      </c>
      <c r="AX279" s="240"/>
      <c r="AY279" s="240"/>
      <c r="AZ279" s="240" t="str">
        <f>IF(年間受入調査入力票!BE287="","",年間受入調査入力票!BE287)</f>
        <v/>
      </c>
      <c r="BA279" s="240"/>
      <c r="BB279" s="240"/>
      <c r="BC279" s="240"/>
      <c r="BD279" s="240"/>
      <c r="BE279" s="240"/>
      <c r="BF279" s="203" t="str">
        <f>IF(年間受入調査入力票!B287="","",年間受入調査入力票!B287)</f>
        <v/>
      </c>
      <c r="BG279" s="240"/>
    </row>
    <row r="280" spans="1:59" s="59" customFormat="1">
      <c r="A280" s="161" t="str">
        <f t="shared" si="34"/>
        <v/>
      </c>
      <c r="B280" s="238" t="str">
        <f>年間受入調査入力票!$Z$7&amp;年間受入調査入力票!$AB$7&amp;年間受入調査入力票!$AD$7&amp;年間受入調査入力票!$AF$7&amp;年間受入調査入力票!$AH$7&amp;年間受入調査入力票!$AJ$7</f>
        <v/>
      </c>
      <c r="C280" s="203" t="str">
        <f>IF(年間受入調査入力票!A288="","",年間受入調査入力票!A288)</f>
        <v/>
      </c>
      <c r="D280" s="238" t="str">
        <f>年間受入調査入力票!L288&amp;年間受入調査入力票!M288&amp;年間受入調査入力票!N288</f>
        <v/>
      </c>
      <c r="E280" s="239" t="str">
        <f t="shared" si="32"/>
        <v/>
      </c>
      <c r="F280" s="161"/>
      <c r="G280" s="240" t="str">
        <f t="shared" si="35"/>
        <v/>
      </c>
      <c r="H280" s="161"/>
      <c r="I280" s="238" t="str">
        <f>年間受入調査入力票!O288&amp;年間受入調査入力票!P288</f>
        <v/>
      </c>
      <c r="J280" s="161"/>
      <c r="K280" s="239" t="str">
        <f>IF(年間受入調査入力票!Q288="","",年間受入調査入力票!Q288)</f>
        <v/>
      </c>
      <c r="L280" s="161"/>
      <c r="M280" s="238" t="str">
        <f>年間受入調査入力票!R288&amp;年間受入調査入力票!S288&amp;年間受入調査入力票!T288</f>
        <v/>
      </c>
      <c r="N280" s="161"/>
      <c r="O280" s="238" t="str">
        <f>年間受入調査入力票!U288&amp;年間受入調査入力票!V288&amp;年間受入調査入力票!W288</f>
        <v/>
      </c>
      <c r="P280" s="161"/>
      <c r="Q280" s="238" t="str">
        <f>年間受入調査入力票!X288&amp;年間受入調査入力票!Y288&amp;年間受入調査入力票!Z288&amp;年間受入調査入力票!AA288&amp;年間受入調査入力票!AB288&amp;年間受入調査入力票!AC288</f>
        <v/>
      </c>
      <c r="R280" s="161"/>
      <c r="S280" s="238" t="str">
        <f>年間受入調査入力票!AD288&amp;年間受入調査入力票!AE288&amp;年間受入調査入力票!AF288</f>
        <v/>
      </c>
      <c r="T280" s="161"/>
      <c r="U280" s="238" t="str">
        <f>年間受入調査入力票!AG288&amp;年間受入調査入力票!AH288</f>
        <v/>
      </c>
      <c r="V280" s="161"/>
      <c r="W280" s="240" t="str">
        <f t="shared" si="36"/>
        <v/>
      </c>
      <c r="X280" s="161"/>
      <c r="Y280" s="161"/>
      <c r="Z280" s="161"/>
      <c r="AA280" s="203" t="str">
        <f>IF(年間受入調査入力票!AI288="","",年間受入調査入力票!AI288)</f>
        <v/>
      </c>
      <c r="AB280" s="240" t="str">
        <f t="shared" si="33"/>
        <v/>
      </c>
      <c r="AC280" s="203" t="str">
        <f>IF(C280="","",IF(年間受入調査入力票!$C$7="","",年間受入調査入力票!$C$7))</f>
        <v/>
      </c>
      <c r="AD280" s="240"/>
      <c r="AE280" s="240"/>
      <c r="AF280" s="240"/>
      <c r="AG280" s="240"/>
      <c r="AH280" s="240"/>
      <c r="AI280" s="240"/>
      <c r="AJ280" s="240"/>
      <c r="AK280" s="240"/>
      <c r="AL280" s="240"/>
      <c r="AM280" s="240"/>
      <c r="AN280" s="240"/>
      <c r="AO280" s="240"/>
      <c r="AP280" s="240" t="str">
        <f>IF(年間受入調査入力票!AZ288="","",年間受入調査入力票!AZ288)</f>
        <v/>
      </c>
      <c r="AQ280" s="240" t="str">
        <f>IF(年間受入調査入力票!BA288="","",年間受入調査入力票!BA288)</f>
        <v/>
      </c>
      <c r="AR280" s="240"/>
      <c r="AS280" s="240" t="str">
        <f>IF(年間受入調査入力票!BB288="","",年間受入調査入力票!BB288)</f>
        <v/>
      </c>
      <c r="AT280" s="240"/>
      <c r="AU280" s="240" t="str">
        <f>IF(年間受入調査入力票!BC288="","",年間受入調査入力票!BC288)</f>
        <v/>
      </c>
      <c r="AV280" s="240"/>
      <c r="AW280" s="240" t="str">
        <f>IF(年間受入調査入力票!BD288="","",年間受入調査入力票!BD288)</f>
        <v/>
      </c>
      <c r="AX280" s="240"/>
      <c r="AY280" s="240"/>
      <c r="AZ280" s="240" t="str">
        <f>IF(年間受入調査入力票!BE288="","",年間受入調査入力票!BE288)</f>
        <v/>
      </c>
      <c r="BA280" s="240"/>
      <c r="BB280" s="240"/>
      <c r="BC280" s="240"/>
      <c r="BD280" s="240"/>
      <c r="BE280" s="240"/>
      <c r="BF280" s="203" t="str">
        <f>IF(年間受入調査入力票!B288="","",年間受入調査入力票!B288)</f>
        <v/>
      </c>
      <c r="BG280" s="240"/>
    </row>
    <row r="281" spans="1:59" s="59" customFormat="1">
      <c r="A281" s="161" t="str">
        <f t="shared" si="34"/>
        <v/>
      </c>
      <c r="B281" s="238" t="str">
        <f>年間受入調査入力票!$Z$7&amp;年間受入調査入力票!$AB$7&amp;年間受入調査入力票!$AD$7&amp;年間受入調査入力票!$AF$7&amp;年間受入調査入力票!$AH$7&amp;年間受入調査入力票!$AJ$7</f>
        <v/>
      </c>
      <c r="C281" s="203" t="str">
        <f>IF(年間受入調査入力票!A289="","",年間受入調査入力票!A289)</f>
        <v/>
      </c>
      <c r="D281" s="238" t="str">
        <f>年間受入調査入力票!L289&amp;年間受入調査入力票!M289&amp;年間受入調査入力票!N289</f>
        <v/>
      </c>
      <c r="E281" s="239" t="str">
        <f t="shared" si="32"/>
        <v/>
      </c>
      <c r="F281" s="161"/>
      <c r="G281" s="240" t="str">
        <f t="shared" si="35"/>
        <v/>
      </c>
      <c r="H281" s="161"/>
      <c r="I281" s="238" t="str">
        <f>年間受入調査入力票!O289&amp;年間受入調査入力票!P289</f>
        <v/>
      </c>
      <c r="J281" s="161"/>
      <c r="K281" s="239" t="str">
        <f>IF(年間受入調査入力票!Q289="","",年間受入調査入力票!Q289)</f>
        <v/>
      </c>
      <c r="L281" s="161"/>
      <c r="M281" s="238" t="str">
        <f>年間受入調査入力票!R289&amp;年間受入調査入力票!S289&amp;年間受入調査入力票!T289</f>
        <v/>
      </c>
      <c r="N281" s="161"/>
      <c r="O281" s="238" t="str">
        <f>年間受入調査入力票!U289&amp;年間受入調査入力票!V289&amp;年間受入調査入力票!W289</f>
        <v/>
      </c>
      <c r="P281" s="161"/>
      <c r="Q281" s="238" t="str">
        <f>年間受入調査入力票!X289&amp;年間受入調査入力票!Y289&amp;年間受入調査入力票!Z289&amp;年間受入調査入力票!AA289&amp;年間受入調査入力票!AB289&amp;年間受入調査入力票!AC289</f>
        <v/>
      </c>
      <c r="R281" s="161"/>
      <c r="S281" s="238" t="str">
        <f>年間受入調査入力票!AD289&amp;年間受入調査入力票!AE289&amp;年間受入調査入力票!AF289</f>
        <v/>
      </c>
      <c r="T281" s="161"/>
      <c r="U281" s="238" t="str">
        <f>年間受入調査入力票!AG289&amp;年間受入調査入力票!AH289</f>
        <v/>
      </c>
      <c r="V281" s="161"/>
      <c r="W281" s="240" t="str">
        <f t="shared" si="36"/>
        <v/>
      </c>
      <c r="X281" s="161"/>
      <c r="Y281" s="161"/>
      <c r="Z281" s="161"/>
      <c r="AA281" s="203" t="str">
        <f>IF(年間受入調査入力票!AI289="","",年間受入調査入力票!AI289)</f>
        <v/>
      </c>
      <c r="AB281" s="240" t="str">
        <f t="shared" si="33"/>
        <v/>
      </c>
      <c r="AC281" s="203" t="str">
        <f>IF(C281="","",IF(年間受入調査入力票!$C$7="","",年間受入調査入力票!$C$7))</f>
        <v/>
      </c>
      <c r="AD281" s="240"/>
      <c r="AE281" s="240"/>
      <c r="AF281" s="240"/>
      <c r="AG281" s="240"/>
      <c r="AH281" s="240"/>
      <c r="AI281" s="240"/>
      <c r="AJ281" s="240"/>
      <c r="AK281" s="240"/>
      <c r="AL281" s="240"/>
      <c r="AM281" s="240"/>
      <c r="AN281" s="240"/>
      <c r="AO281" s="240"/>
      <c r="AP281" s="240" t="str">
        <f>IF(年間受入調査入力票!AZ289="","",年間受入調査入力票!AZ289)</f>
        <v/>
      </c>
      <c r="AQ281" s="240" t="str">
        <f>IF(年間受入調査入力票!BA289="","",年間受入調査入力票!BA289)</f>
        <v/>
      </c>
      <c r="AR281" s="240"/>
      <c r="AS281" s="240" t="str">
        <f>IF(年間受入調査入力票!BB289="","",年間受入調査入力票!BB289)</f>
        <v/>
      </c>
      <c r="AT281" s="240"/>
      <c r="AU281" s="240" t="str">
        <f>IF(年間受入調査入力票!BC289="","",年間受入調査入力票!BC289)</f>
        <v/>
      </c>
      <c r="AV281" s="240"/>
      <c r="AW281" s="240" t="str">
        <f>IF(年間受入調査入力票!BD289="","",年間受入調査入力票!BD289)</f>
        <v/>
      </c>
      <c r="AX281" s="240"/>
      <c r="AY281" s="240"/>
      <c r="AZ281" s="240" t="str">
        <f>IF(年間受入調査入力票!BE289="","",年間受入調査入力票!BE289)</f>
        <v/>
      </c>
      <c r="BA281" s="240"/>
      <c r="BB281" s="240"/>
      <c r="BC281" s="240"/>
      <c r="BD281" s="240"/>
      <c r="BE281" s="240"/>
      <c r="BF281" s="203" t="str">
        <f>IF(年間受入調査入力票!B289="","",年間受入調査入力票!B289)</f>
        <v/>
      </c>
      <c r="BG281" s="240"/>
    </row>
    <row r="282" spans="1:59" s="59" customFormat="1">
      <c r="A282" s="161" t="str">
        <f t="shared" si="34"/>
        <v/>
      </c>
      <c r="B282" s="238" t="str">
        <f>年間受入調査入力票!$Z$7&amp;年間受入調査入力票!$AB$7&amp;年間受入調査入力票!$AD$7&amp;年間受入調査入力票!$AF$7&amp;年間受入調査入力票!$AH$7&amp;年間受入調査入力票!$AJ$7</f>
        <v/>
      </c>
      <c r="C282" s="203" t="str">
        <f>IF(年間受入調査入力票!A290="","",年間受入調査入力票!A290)</f>
        <v/>
      </c>
      <c r="D282" s="238" t="str">
        <f>年間受入調査入力票!L290&amp;年間受入調査入力票!M290&amp;年間受入調査入力票!N290</f>
        <v/>
      </c>
      <c r="E282" s="239" t="str">
        <f t="shared" si="32"/>
        <v/>
      </c>
      <c r="F282" s="161"/>
      <c r="G282" s="240" t="str">
        <f t="shared" si="35"/>
        <v/>
      </c>
      <c r="H282" s="161"/>
      <c r="I282" s="238" t="str">
        <f>年間受入調査入力票!O290&amp;年間受入調査入力票!P290</f>
        <v/>
      </c>
      <c r="J282" s="161"/>
      <c r="K282" s="239" t="str">
        <f>IF(年間受入調査入力票!Q290="","",年間受入調査入力票!Q290)</f>
        <v/>
      </c>
      <c r="L282" s="161"/>
      <c r="M282" s="238" t="str">
        <f>年間受入調査入力票!R290&amp;年間受入調査入力票!S290&amp;年間受入調査入力票!T290</f>
        <v/>
      </c>
      <c r="N282" s="161"/>
      <c r="O282" s="238" t="str">
        <f>年間受入調査入力票!U290&amp;年間受入調査入力票!V290&amp;年間受入調査入力票!W290</f>
        <v/>
      </c>
      <c r="P282" s="161"/>
      <c r="Q282" s="238" t="str">
        <f>年間受入調査入力票!X290&amp;年間受入調査入力票!Y290&amp;年間受入調査入力票!Z290&amp;年間受入調査入力票!AA290&amp;年間受入調査入力票!AB290&amp;年間受入調査入力票!AC290</f>
        <v/>
      </c>
      <c r="R282" s="161"/>
      <c r="S282" s="238" t="str">
        <f>年間受入調査入力票!AD290&amp;年間受入調査入力票!AE290&amp;年間受入調査入力票!AF290</f>
        <v/>
      </c>
      <c r="T282" s="161"/>
      <c r="U282" s="238" t="str">
        <f>年間受入調査入力票!AG290&amp;年間受入調査入力票!AH290</f>
        <v/>
      </c>
      <c r="V282" s="161"/>
      <c r="W282" s="240" t="str">
        <f t="shared" si="36"/>
        <v/>
      </c>
      <c r="X282" s="161"/>
      <c r="Y282" s="161"/>
      <c r="Z282" s="161"/>
      <c r="AA282" s="203" t="str">
        <f>IF(年間受入調査入力票!AI290="","",年間受入調査入力票!AI290)</f>
        <v/>
      </c>
      <c r="AB282" s="240" t="str">
        <f t="shared" si="33"/>
        <v/>
      </c>
      <c r="AC282" s="203" t="str">
        <f>IF(C282="","",IF(年間受入調査入力票!$C$7="","",年間受入調査入力票!$C$7))</f>
        <v/>
      </c>
      <c r="AD282" s="240"/>
      <c r="AE282" s="240"/>
      <c r="AF282" s="240"/>
      <c r="AG282" s="240"/>
      <c r="AH282" s="240"/>
      <c r="AI282" s="240"/>
      <c r="AJ282" s="240"/>
      <c r="AK282" s="240"/>
      <c r="AL282" s="240"/>
      <c r="AM282" s="240"/>
      <c r="AN282" s="240"/>
      <c r="AO282" s="240"/>
      <c r="AP282" s="240" t="str">
        <f>IF(年間受入調査入力票!AZ290="","",年間受入調査入力票!AZ290)</f>
        <v/>
      </c>
      <c r="AQ282" s="240" t="str">
        <f>IF(年間受入調査入力票!BA290="","",年間受入調査入力票!BA290)</f>
        <v/>
      </c>
      <c r="AR282" s="240"/>
      <c r="AS282" s="240" t="str">
        <f>IF(年間受入調査入力票!BB290="","",年間受入調査入力票!BB290)</f>
        <v/>
      </c>
      <c r="AT282" s="240"/>
      <c r="AU282" s="240" t="str">
        <f>IF(年間受入調査入力票!BC290="","",年間受入調査入力票!BC290)</f>
        <v/>
      </c>
      <c r="AV282" s="240"/>
      <c r="AW282" s="240" t="str">
        <f>IF(年間受入調査入力票!BD290="","",年間受入調査入力票!BD290)</f>
        <v/>
      </c>
      <c r="AX282" s="240"/>
      <c r="AY282" s="240"/>
      <c r="AZ282" s="240" t="str">
        <f>IF(年間受入調査入力票!BE290="","",年間受入調査入力票!BE290)</f>
        <v/>
      </c>
      <c r="BA282" s="240"/>
      <c r="BB282" s="240"/>
      <c r="BC282" s="240"/>
      <c r="BD282" s="240"/>
      <c r="BE282" s="240"/>
      <c r="BF282" s="203" t="str">
        <f>IF(年間受入調査入力票!B290="","",年間受入調査入力票!B290)</f>
        <v/>
      </c>
      <c r="BG282" s="240"/>
    </row>
    <row r="283" spans="1:59" s="59" customFormat="1">
      <c r="A283" s="161" t="str">
        <f t="shared" si="34"/>
        <v/>
      </c>
      <c r="B283" s="238" t="str">
        <f>年間受入調査入力票!$Z$7&amp;年間受入調査入力票!$AB$7&amp;年間受入調査入力票!$AD$7&amp;年間受入調査入力票!$AF$7&amp;年間受入調査入力票!$AH$7&amp;年間受入調査入力票!$AJ$7</f>
        <v/>
      </c>
      <c r="C283" s="203" t="str">
        <f>IF(年間受入調査入力票!A291="","",年間受入調査入力票!A291)</f>
        <v/>
      </c>
      <c r="D283" s="238" t="str">
        <f>年間受入調査入力票!L291&amp;年間受入調査入力票!M291&amp;年間受入調査入力票!N291</f>
        <v/>
      </c>
      <c r="E283" s="239" t="str">
        <f t="shared" si="32"/>
        <v/>
      </c>
      <c r="F283" s="161"/>
      <c r="G283" s="240" t="str">
        <f t="shared" si="35"/>
        <v/>
      </c>
      <c r="H283" s="161"/>
      <c r="I283" s="238" t="str">
        <f>年間受入調査入力票!O291&amp;年間受入調査入力票!P291</f>
        <v/>
      </c>
      <c r="J283" s="161"/>
      <c r="K283" s="239" t="str">
        <f>IF(年間受入調査入力票!Q291="","",年間受入調査入力票!Q291)</f>
        <v/>
      </c>
      <c r="L283" s="161"/>
      <c r="M283" s="238" t="str">
        <f>年間受入調査入力票!R291&amp;年間受入調査入力票!S291&amp;年間受入調査入力票!T291</f>
        <v/>
      </c>
      <c r="N283" s="161"/>
      <c r="O283" s="238" t="str">
        <f>年間受入調査入力票!U291&amp;年間受入調査入力票!V291&amp;年間受入調査入力票!W291</f>
        <v/>
      </c>
      <c r="P283" s="161"/>
      <c r="Q283" s="238" t="str">
        <f>年間受入調査入力票!X291&amp;年間受入調査入力票!Y291&amp;年間受入調査入力票!Z291&amp;年間受入調査入力票!AA291&amp;年間受入調査入力票!AB291&amp;年間受入調査入力票!AC291</f>
        <v/>
      </c>
      <c r="R283" s="161"/>
      <c r="S283" s="238" t="str">
        <f>年間受入調査入力票!AD291&amp;年間受入調査入力票!AE291&amp;年間受入調査入力票!AF291</f>
        <v/>
      </c>
      <c r="T283" s="161"/>
      <c r="U283" s="238" t="str">
        <f>年間受入調査入力票!AG291&amp;年間受入調査入力票!AH291</f>
        <v/>
      </c>
      <c r="V283" s="161"/>
      <c r="W283" s="240" t="str">
        <f t="shared" si="36"/>
        <v/>
      </c>
      <c r="X283" s="161"/>
      <c r="Y283" s="161"/>
      <c r="Z283" s="161"/>
      <c r="AA283" s="203" t="str">
        <f>IF(年間受入調査入力票!AI291="","",年間受入調査入力票!AI291)</f>
        <v/>
      </c>
      <c r="AB283" s="240" t="str">
        <f t="shared" si="33"/>
        <v/>
      </c>
      <c r="AC283" s="203" t="str">
        <f>IF(C283="","",IF(年間受入調査入力票!$C$7="","",年間受入調査入力票!$C$7))</f>
        <v/>
      </c>
      <c r="AD283" s="240"/>
      <c r="AE283" s="240"/>
      <c r="AF283" s="240"/>
      <c r="AG283" s="240"/>
      <c r="AH283" s="240"/>
      <c r="AI283" s="240"/>
      <c r="AJ283" s="240"/>
      <c r="AK283" s="240"/>
      <c r="AL283" s="240"/>
      <c r="AM283" s="240"/>
      <c r="AN283" s="240"/>
      <c r="AO283" s="240"/>
      <c r="AP283" s="240" t="str">
        <f>IF(年間受入調査入力票!AZ291="","",年間受入調査入力票!AZ291)</f>
        <v/>
      </c>
      <c r="AQ283" s="240" t="str">
        <f>IF(年間受入調査入力票!BA291="","",年間受入調査入力票!BA291)</f>
        <v/>
      </c>
      <c r="AR283" s="240"/>
      <c r="AS283" s="240" t="str">
        <f>IF(年間受入調査入力票!BB291="","",年間受入調査入力票!BB291)</f>
        <v/>
      </c>
      <c r="AT283" s="240"/>
      <c r="AU283" s="240" t="str">
        <f>IF(年間受入調査入力票!BC291="","",年間受入調査入力票!BC291)</f>
        <v/>
      </c>
      <c r="AV283" s="240"/>
      <c r="AW283" s="240" t="str">
        <f>IF(年間受入調査入力票!BD291="","",年間受入調査入力票!BD291)</f>
        <v/>
      </c>
      <c r="AX283" s="240"/>
      <c r="AY283" s="240"/>
      <c r="AZ283" s="240" t="str">
        <f>IF(年間受入調査入力票!BE291="","",年間受入調査入力票!BE291)</f>
        <v/>
      </c>
      <c r="BA283" s="240"/>
      <c r="BB283" s="240"/>
      <c r="BC283" s="240"/>
      <c r="BD283" s="240"/>
      <c r="BE283" s="240"/>
      <c r="BF283" s="203" t="str">
        <f>IF(年間受入調査入力票!B291="","",年間受入調査入力票!B291)</f>
        <v/>
      </c>
      <c r="BG283" s="240"/>
    </row>
    <row r="284" spans="1:59" s="59" customFormat="1">
      <c r="A284" s="161" t="str">
        <f t="shared" si="34"/>
        <v/>
      </c>
      <c r="B284" s="238" t="str">
        <f>年間受入調査入力票!$Z$7&amp;年間受入調査入力票!$AB$7&amp;年間受入調査入力票!$AD$7&amp;年間受入調査入力票!$AF$7&amp;年間受入調査入力票!$AH$7&amp;年間受入調査入力票!$AJ$7</f>
        <v/>
      </c>
      <c r="C284" s="203" t="str">
        <f>IF(年間受入調査入力票!A292="","",年間受入調査入力票!A292)</f>
        <v/>
      </c>
      <c r="D284" s="238" t="str">
        <f>年間受入調査入力票!L292&amp;年間受入調査入力票!M292&amp;年間受入調査入力票!N292</f>
        <v/>
      </c>
      <c r="E284" s="239" t="str">
        <f t="shared" si="32"/>
        <v/>
      </c>
      <c r="F284" s="161"/>
      <c r="G284" s="240" t="str">
        <f t="shared" si="35"/>
        <v/>
      </c>
      <c r="H284" s="161"/>
      <c r="I284" s="238" t="str">
        <f>年間受入調査入力票!O292&amp;年間受入調査入力票!P292</f>
        <v/>
      </c>
      <c r="J284" s="161"/>
      <c r="K284" s="239" t="str">
        <f>IF(年間受入調査入力票!Q292="","",年間受入調査入力票!Q292)</f>
        <v/>
      </c>
      <c r="L284" s="161"/>
      <c r="M284" s="238" t="str">
        <f>年間受入調査入力票!R292&amp;年間受入調査入力票!S292&amp;年間受入調査入力票!T292</f>
        <v/>
      </c>
      <c r="N284" s="161"/>
      <c r="O284" s="238" t="str">
        <f>年間受入調査入力票!U292&amp;年間受入調査入力票!V292&amp;年間受入調査入力票!W292</f>
        <v/>
      </c>
      <c r="P284" s="161"/>
      <c r="Q284" s="238" t="str">
        <f>年間受入調査入力票!X292&amp;年間受入調査入力票!Y292&amp;年間受入調査入力票!Z292&amp;年間受入調査入力票!AA292&amp;年間受入調査入力票!AB292&amp;年間受入調査入力票!AC292</f>
        <v/>
      </c>
      <c r="R284" s="161"/>
      <c r="S284" s="238" t="str">
        <f>年間受入調査入力票!AD292&amp;年間受入調査入力票!AE292&amp;年間受入調査入力票!AF292</f>
        <v/>
      </c>
      <c r="T284" s="161"/>
      <c r="U284" s="238" t="str">
        <f>年間受入調査入力票!AG292&amp;年間受入調査入力票!AH292</f>
        <v/>
      </c>
      <c r="V284" s="161"/>
      <c r="W284" s="240" t="str">
        <f t="shared" si="36"/>
        <v/>
      </c>
      <c r="X284" s="161"/>
      <c r="Y284" s="161"/>
      <c r="Z284" s="161"/>
      <c r="AA284" s="203" t="str">
        <f>IF(年間受入調査入力票!AI292="","",年間受入調査入力票!AI292)</f>
        <v/>
      </c>
      <c r="AB284" s="240" t="str">
        <f t="shared" si="33"/>
        <v/>
      </c>
      <c r="AC284" s="203" t="str">
        <f>IF(C284="","",IF(年間受入調査入力票!$C$7="","",年間受入調査入力票!$C$7))</f>
        <v/>
      </c>
      <c r="AD284" s="240"/>
      <c r="AE284" s="240"/>
      <c r="AF284" s="240"/>
      <c r="AG284" s="240"/>
      <c r="AH284" s="240"/>
      <c r="AI284" s="240"/>
      <c r="AJ284" s="240"/>
      <c r="AK284" s="240"/>
      <c r="AL284" s="240"/>
      <c r="AM284" s="240"/>
      <c r="AN284" s="240"/>
      <c r="AO284" s="240"/>
      <c r="AP284" s="240" t="str">
        <f>IF(年間受入調査入力票!AZ292="","",年間受入調査入力票!AZ292)</f>
        <v/>
      </c>
      <c r="AQ284" s="240" t="str">
        <f>IF(年間受入調査入力票!BA292="","",年間受入調査入力票!BA292)</f>
        <v/>
      </c>
      <c r="AR284" s="240"/>
      <c r="AS284" s="240" t="str">
        <f>IF(年間受入調査入力票!BB292="","",年間受入調査入力票!BB292)</f>
        <v/>
      </c>
      <c r="AT284" s="240"/>
      <c r="AU284" s="240" t="str">
        <f>IF(年間受入調査入力票!BC292="","",年間受入調査入力票!BC292)</f>
        <v/>
      </c>
      <c r="AV284" s="240"/>
      <c r="AW284" s="240" t="str">
        <f>IF(年間受入調査入力票!BD292="","",年間受入調査入力票!BD292)</f>
        <v/>
      </c>
      <c r="AX284" s="240"/>
      <c r="AY284" s="240"/>
      <c r="AZ284" s="240" t="str">
        <f>IF(年間受入調査入力票!BE292="","",年間受入調査入力票!BE292)</f>
        <v/>
      </c>
      <c r="BA284" s="240"/>
      <c r="BB284" s="240"/>
      <c r="BC284" s="240"/>
      <c r="BD284" s="240"/>
      <c r="BE284" s="240"/>
      <c r="BF284" s="203" t="str">
        <f>IF(年間受入調査入力票!B292="","",年間受入調査入力票!B292)</f>
        <v/>
      </c>
      <c r="BG284" s="240"/>
    </row>
    <row r="285" spans="1:59" s="59" customFormat="1">
      <c r="A285" s="161" t="str">
        <f t="shared" si="34"/>
        <v/>
      </c>
      <c r="B285" s="238" t="str">
        <f>年間受入調査入力票!$Z$7&amp;年間受入調査入力票!$AB$7&amp;年間受入調査入力票!$AD$7&amp;年間受入調査入力票!$AF$7&amp;年間受入調査入力票!$AH$7&amp;年間受入調査入力票!$AJ$7</f>
        <v/>
      </c>
      <c r="C285" s="203" t="str">
        <f>IF(年間受入調査入力票!A293="","",年間受入調査入力票!A293)</f>
        <v/>
      </c>
      <c r="D285" s="238" t="str">
        <f>年間受入調査入力票!L293&amp;年間受入調査入力票!M293&amp;年間受入調査入力票!N293</f>
        <v/>
      </c>
      <c r="E285" s="239" t="str">
        <f t="shared" si="32"/>
        <v/>
      </c>
      <c r="F285" s="161"/>
      <c r="G285" s="240" t="str">
        <f t="shared" si="35"/>
        <v/>
      </c>
      <c r="H285" s="161"/>
      <c r="I285" s="238" t="str">
        <f>年間受入調査入力票!O293&amp;年間受入調査入力票!P293</f>
        <v/>
      </c>
      <c r="J285" s="161"/>
      <c r="K285" s="239" t="str">
        <f>IF(年間受入調査入力票!Q293="","",年間受入調査入力票!Q293)</f>
        <v/>
      </c>
      <c r="L285" s="161"/>
      <c r="M285" s="238" t="str">
        <f>年間受入調査入力票!R293&amp;年間受入調査入力票!S293&amp;年間受入調査入力票!T293</f>
        <v/>
      </c>
      <c r="N285" s="161"/>
      <c r="O285" s="238" t="str">
        <f>年間受入調査入力票!U293&amp;年間受入調査入力票!V293&amp;年間受入調査入力票!W293</f>
        <v/>
      </c>
      <c r="P285" s="161"/>
      <c r="Q285" s="238" t="str">
        <f>年間受入調査入力票!X293&amp;年間受入調査入力票!Y293&amp;年間受入調査入力票!Z293&amp;年間受入調査入力票!AA293&amp;年間受入調査入力票!AB293&amp;年間受入調査入力票!AC293</f>
        <v/>
      </c>
      <c r="R285" s="161"/>
      <c r="S285" s="238" t="str">
        <f>年間受入調査入力票!AD293&amp;年間受入調査入力票!AE293&amp;年間受入調査入力票!AF293</f>
        <v/>
      </c>
      <c r="T285" s="161"/>
      <c r="U285" s="238" t="str">
        <f>年間受入調査入力票!AG293&amp;年間受入調査入力票!AH293</f>
        <v/>
      </c>
      <c r="V285" s="161"/>
      <c r="W285" s="240" t="str">
        <f t="shared" si="36"/>
        <v/>
      </c>
      <c r="X285" s="161"/>
      <c r="Y285" s="161"/>
      <c r="Z285" s="161"/>
      <c r="AA285" s="203" t="str">
        <f>IF(年間受入調査入力票!AI293="","",年間受入調査入力票!AI293)</f>
        <v/>
      </c>
      <c r="AB285" s="240" t="str">
        <f t="shared" si="33"/>
        <v/>
      </c>
      <c r="AC285" s="203" t="str">
        <f>IF(C285="","",IF(年間受入調査入力票!$C$7="","",年間受入調査入力票!$C$7))</f>
        <v/>
      </c>
      <c r="AD285" s="240"/>
      <c r="AE285" s="240"/>
      <c r="AF285" s="240"/>
      <c r="AG285" s="240"/>
      <c r="AH285" s="240"/>
      <c r="AI285" s="240"/>
      <c r="AJ285" s="240"/>
      <c r="AK285" s="240"/>
      <c r="AL285" s="240"/>
      <c r="AM285" s="240"/>
      <c r="AN285" s="240"/>
      <c r="AO285" s="240"/>
      <c r="AP285" s="240" t="str">
        <f>IF(年間受入調査入力票!AZ293="","",年間受入調査入力票!AZ293)</f>
        <v/>
      </c>
      <c r="AQ285" s="240" t="str">
        <f>IF(年間受入調査入力票!BA293="","",年間受入調査入力票!BA293)</f>
        <v/>
      </c>
      <c r="AR285" s="240"/>
      <c r="AS285" s="240" t="str">
        <f>IF(年間受入調査入力票!BB293="","",年間受入調査入力票!BB293)</f>
        <v/>
      </c>
      <c r="AT285" s="240"/>
      <c r="AU285" s="240" t="str">
        <f>IF(年間受入調査入力票!BC293="","",年間受入調査入力票!BC293)</f>
        <v/>
      </c>
      <c r="AV285" s="240"/>
      <c r="AW285" s="240" t="str">
        <f>IF(年間受入調査入力票!BD293="","",年間受入調査入力票!BD293)</f>
        <v/>
      </c>
      <c r="AX285" s="240"/>
      <c r="AY285" s="240"/>
      <c r="AZ285" s="240" t="str">
        <f>IF(年間受入調査入力票!BE293="","",年間受入調査入力票!BE293)</f>
        <v/>
      </c>
      <c r="BA285" s="240"/>
      <c r="BB285" s="240"/>
      <c r="BC285" s="240"/>
      <c r="BD285" s="240"/>
      <c r="BE285" s="240"/>
      <c r="BF285" s="203" t="str">
        <f>IF(年間受入調査入力票!B293="","",年間受入調査入力票!B293)</f>
        <v/>
      </c>
      <c r="BG285" s="240"/>
    </row>
    <row r="286" spans="1:59" s="59" customFormat="1">
      <c r="A286" s="161" t="str">
        <f t="shared" si="34"/>
        <v/>
      </c>
      <c r="B286" s="238" t="str">
        <f>年間受入調査入力票!$Z$7&amp;年間受入調査入力票!$AB$7&amp;年間受入調査入力票!$AD$7&amp;年間受入調査入力票!$AF$7&amp;年間受入調査入力票!$AH$7&amp;年間受入調査入力票!$AJ$7</f>
        <v/>
      </c>
      <c r="C286" s="203" t="str">
        <f>IF(年間受入調査入力票!A294="","",年間受入調査入力票!A294)</f>
        <v/>
      </c>
      <c r="D286" s="238" t="str">
        <f>年間受入調査入力票!L294&amp;年間受入調査入力票!M294&amp;年間受入調査入力票!N294</f>
        <v/>
      </c>
      <c r="E286" s="239" t="str">
        <f t="shared" si="32"/>
        <v/>
      </c>
      <c r="F286" s="161"/>
      <c r="G286" s="240" t="str">
        <f t="shared" si="35"/>
        <v/>
      </c>
      <c r="H286" s="161"/>
      <c r="I286" s="238" t="str">
        <f>年間受入調査入力票!O294&amp;年間受入調査入力票!P294</f>
        <v/>
      </c>
      <c r="J286" s="161"/>
      <c r="K286" s="239" t="str">
        <f>IF(年間受入調査入力票!Q294="","",年間受入調査入力票!Q294)</f>
        <v/>
      </c>
      <c r="L286" s="161"/>
      <c r="M286" s="238" t="str">
        <f>年間受入調査入力票!R294&amp;年間受入調査入力票!S294&amp;年間受入調査入力票!T294</f>
        <v/>
      </c>
      <c r="N286" s="161"/>
      <c r="O286" s="238" t="str">
        <f>年間受入調査入力票!U294&amp;年間受入調査入力票!V294&amp;年間受入調査入力票!W294</f>
        <v/>
      </c>
      <c r="P286" s="161"/>
      <c r="Q286" s="238" t="str">
        <f>年間受入調査入力票!X294&amp;年間受入調査入力票!Y294&amp;年間受入調査入力票!Z294&amp;年間受入調査入力票!AA294&amp;年間受入調査入力票!AB294&amp;年間受入調査入力票!AC294</f>
        <v/>
      </c>
      <c r="R286" s="161"/>
      <c r="S286" s="238" t="str">
        <f>年間受入調査入力票!AD294&amp;年間受入調査入力票!AE294&amp;年間受入調査入力票!AF294</f>
        <v/>
      </c>
      <c r="T286" s="161"/>
      <c r="U286" s="238" t="str">
        <f>年間受入調査入力票!AG294&amp;年間受入調査入力票!AH294</f>
        <v/>
      </c>
      <c r="V286" s="161"/>
      <c r="W286" s="240" t="str">
        <f t="shared" si="36"/>
        <v/>
      </c>
      <c r="X286" s="161"/>
      <c r="Y286" s="161"/>
      <c r="Z286" s="161"/>
      <c r="AA286" s="203" t="str">
        <f>IF(年間受入調査入力票!AI294="","",年間受入調査入力票!AI294)</f>
        <v/>
      </c>
      <c r="AB286" s="240" t="str">
        <f t="shared" si="33"/>
        <v/>
      </c>
      <c r="AC286" s="203" t="str">
        <f>IF(C286="","",IF(年間受入調査入力票!$C$7="","",年間受入調査入力票!$C$7))</f>
        <v/>
      </c>
      <c r="AD286" s="240"/>
      <c r="AE286" s="240"/>
      <c r="AF286" s="240"/>
      <c r="AG286" s="240"/>
      <c r="AH286" s="240"/>
      <c r="AI286" s="240"/>
      <c r="AJ286" s="240"/>
      <c r="AK286" s="240"/>
      <c r="AL286" s="240"/>
      <c r="AM286" s="240"/>
      <c r="AN286" s="240"/>
      <c r="AO286" s="240"/>
      <c r="AP286" s="240" t="str">
        <f>IF(年間受入調査入力票!AZ294="","",年間受入調査入力票!AZ294)</f>
        <v/>
      </c>
      <c r="AQ286" s="240" t="str">
        <f>IF(年間受入調査入力票!BA294="","",年間受入調査入力票!BA294)</f>
        <v/>
      </c>
      <c r="AR286" s="240"/>
      <c r="AS286" s="240" t="str">
        <f>IF(年間受入調査入力票!BB294="","",年間受入調査入力票!BB294)</f>
        <v/>
      </c>
      <c r="AT286" s="240"/>
      <c r="AU286" s="240" t="str">
        <f>IF(年間受入調査入力票!BC294="","",年間受入調査入力票!BC294)</f>
        <v/>
      </c>
      <c r="AV286" s="240"/>
      <c r="AW286" s="240" t="str">
        <f>IF(年間受入調査入力票!BD294="","",年間受入調査入力票!BD294)</f>
        <v/>
      </c>
      <c r="AX286" s="240"/>
      <c r="AY286" s="240"/>
      <c r="AZ286" s="240" t="str">
        <f>IF(年間受入調査入力票!BE294="","",年間受入調査入力票!BE294)</f>
        <v/>
      </c>
      <c r="BA286" s="240"/>
      <c r="BB286" s="240"/>
      <c r="BC286" s="240"/>
      <c r="BD286" s="240"/>
      <c r="BE286" s="240"/>
      <c r="BF286" s="203" t="str">
        <f>IF(年間受入調査入力票!B294="","",年間受入調査入力票!B294)</f>
        <v/>
      </c>
      <c r="BG286" s="240"/>
    </row>
    <row r="287" spans="1:59" s="59" customFormat="1">
      <c r="A287" s="161" t="str">
        <f>IF(C287="","",C287)</f>
        <v/>
      </c>
      <c r="B287" s="238" t="str">
        <f>年間受入調査入力票!$Z$7&amp;年間受入調査入力票!$AB$7&amp;年間受入調査入力票!$AD$7&amp;年間受入調査入力票!$AF$7&amp;年間受入調査入力票!$AH$7&amp;年間受入調査入力票!$AJ$7</f>
        <v/>
      </c>
      <c r="C287" s="203" t="str">
        <f>IF(年間受入調査入力票!A295="","",年間受入調査入力票!A295)</f>
        <v/>
      </c>
      <c r="D287" s="238" t="str">
        <f>年間受入調査入力票!L295&amp;年間受入調査入力票!M295&amp;年間受入調査入力票!N295</f>
        <v/>
      </c>
      <c r="E287" s="239" t="str">
        <f t="shared" si="32"/>
        <v/>
      </c>
      <c r="F287" s="161"/>
      <c r="G287" s="240" t="str">
        <f>IF(AND(C287&lt;&gt;"",D287&lt;&gt;""),155,"")</f>
        <v/>
      </c>
      <c r="H287" s="161"/>
      <c r="I287" s="238" t="str">
        <f>年間受入調査入力票!O295&amp;年間受入調査入力票!P295</f>
        <v/>
      </c>
      <c r="J287" s="161"/>
      <c r="K287" s="239" t="str">
        <f>IF(年間受入調査入力票!Q295="","",年間受入調査入力票!Q295)</f>
        <v/>
      </c>
      <c r="L287" s="161"/>
      <c r="M287" s="238" t="str">
        <f>年間受入調査入力票!R295&amp;年間受入調査入力票!S295&amp;年間受入調査入力票!T295</f>
        <v/>
      </c>
      <c r="N287" s="161"/>
      <c r="O287" s="238" t="str">
        <f>年間受入調査入力票!U295&amp;年間受入調査入力票!V295&amp;年間受入調査入力票!W295</f>
        <v/>
      </c>
      <c r="P287" s="161"/>
      <c r="Q287" s="238" t="str">
        <f>年間受入調査入力票!X295&amp;年間受入調査入力票!Y295&amp;年間受入調査入力票!Z295&amp;年間受入調査入力票!AA295&amp;年間受入調査入力票!AB295&amp;年間受入調査入力票!AC295</f>
        <v/>
      </c>
      <c r="R287" s="161"/>
      <c r="S287" s="238" t="str">
        <f>年間受入調査入力票!AD295&amp;年間受入調査入力票!AE295&amp;年間受入調査入力票!AF295</f>
        <v/>
      </c>
      <c r="T287" s="161"/>
      <c r="U287" s="238" t="str">
        <f>年間受入調査入力票!AG295&amp;年間受入調査入力票!AH295</f>
        <v/>
      </c>
      <c r="V287" s="161"/>
      <c r="W287" s="240" t="str">
        <f>IF(AND(C287&lt;&gt;"",D287&lt;&gt;"",I287&lt;&gt;""),88,"")</f>
        <v/>
      </c>
      <c r="X287" s="161"/>
      <c r="Y287" s="161"/>
      <c r="Z287" s="161"/>
      <c r="AA287" s="203" t="str">
        <f>IF(年間受入調査入力票!AI295="","",年間受入調査入力票!AI295)</f>
        <v/>
      </c>
      <c r="AB287" s="240" t="str">
        <f t="shared" si="33"/>
        <v/>
      </c>
      <c r="AC287" s="203" t="str">
        <f>IF(C287="","",IF(年間受入調査入力票!$C$7="","",年間受入調査入力票!$C$7))</f>
        <v/>
      </c>
      <c r="AD287" s="240"/>
      <c r="AE287" s="240"/>
      <c r="AF287" s="240"/>
      <c r="AG287" s="240"/>
      <c r="AH287" s="240"/>
      <c r="AI287" s="240"/>
      <c r="AJ287" s="240"/>
      <c r="AK287" s="240"/>
      <c r="AL287" s="240"/>
      <c r="AM287" s="240"/>
      <c r="AN287" s="240"/>
      <c r="AO287" s="240"/>
      <c r="AP287" s="240" t="str">
        <f>IF(年間受入調査入力票!AZ295="","",年間受入調査入力票!AZ295)</f>
        <v/>
      </c>
      <c r="AQ287" s="240" t="str">
        <f>IF(年間受入調査入力票!BA295="","",年間受入調査入力票!BA295)</f>
        <v/>
      </c>
      <c r="AR287" s="240"/>
      <c r="AS287" s="240" t="str">
        <f>IF(年間受入調査入力票!BB295="","",年間受入調査入力票!BB295)</f>
        <v/>
      </c>
      <c r="AT287" s="240"/>
      <c r="AU287" s="240" t="str">
        <f>IF(年間受入調査入力票!BC295="","",年間受入調査入力票!BC295)</f>
        <v/>
      </c>
      <c r="AV287" s="240"/>
      <c r="AW287" s="240" t="str">
        <f>IF(年間受入調査入力票!BD295="","",年間受入調査入力票!BD295)</f>
        <v/>
      </c>
      <c r="AX287" s="240"/>
      <c r="AY287" s="240"/>
      <c r="AZ287" s="240" t="str">
        <f>IF(年間受入調査入力票!BE295="","",年間受入調査入力票!BE295)</f>
        <v/>
      </c>
      <c r="BA287" s="240"/>
      <c r="BB287" s="240"/>
      <c r="BC287" s="240"/>
      <c r="BD287" s="240"/>
      <c r="BE287" s="240"/>
      <c r="BF287" s="203" t="str">
        <f>IF(年間受入調査入力票!B295="","",年間受入調査入力票!B295)</f>
        <v/>
      </c>
      <c r="BG287" s="240"/>
    </row>
    <row r="288" spans="1:59" s="59" customFormat="1">
      <c r="A288" s="161" t="str">
        <f t="shared" ref="A288:A337" si="37">IF(C288="","",C288)</f>
        <v/>
      </c>
      <c r="B288" s="238" t="str">
        <f>年間受入調査入力票!$Z$7&amp;年間受入調査入力票!$AB$7&amp;年間受入調査入力票!$AD$7&amp;年間受入調査入力票!$AF$7&amp;年間受入調査入力票!$AH$7&amp;年間受入調査入力票!$AJ$7</f>
        <v/>
      </c>
      <c r="C288" s="203" t="str">
        <f>IF(年間受入調査入力票!A296="","",年間受入調査入力票!A296)</f>
        <v/>
      </c>
      <c r="D288" s="238" t="str">
        <f>年間受入調査入力票!L296&amp;年間受入調査入力票!M296&amp;年間受入調査入力票!N296</f>
        <v/>
      </c>
      <c r="E288" s="239" t="str">
        <f t="shared" si="32"/>
        <v/>
      </c>
      <c r="F288" s="161"/>
      <c r="G288" s="240" t="str">
        <f t="shared" ref="G288:G337" si="38">IF(AND(C288&lt;&gt;"",D288&lt;&gt;""),155,"")</f>
        <v/>
      </c>
      <c r="H288" s="161"/>
      <c r="I288" s="238" t="str">
        <f>年間受入調査入力票!O296&amp;年間受入調査入力票!P296</f>
        <v/>
      </c>
      <c r="J288" s="161"/>
      <c r="K288" s="239" t="str">
        <f>IF(年間受入調査入力票!Q296="","",年間受入調査入力票!Q296)</f>
        <v/>
      </c>
      <c r="L288" s="161"/>
      <c r="M288" s="238" t="str">
        <f>年間受入調査入力票!R296&amp;年間受入調査入力票!S296&amp;年間受入調査入力票!T296</f>
        <v/>
      </c>
      <c r="N288" s="161"/>
      <c r="O288" s="238" t="str">
        <f>年間受入調査入力票!U296&amp;年間受入調査入力票!V296&amp;年間受入調査入力票!W296</f>
        <v/>
      </c>
      <c r="P288" s="161"/>
      <c r="Q288" s="238" t="str">
        <f>年間受入調査入力票!X296&amp;年間受入調査入力票!Y296&amp;年間受入調査入力票!Z296&amp;年間受入調査入力票!AA296&amp;年間受入調査入力票!AB296&amp;年間受入調査入力票!AC296</f>
        <v/>
      </c>
      <c r="R288" s="161"/>
      <c r="S288" s="238" t="str">
        <f>年間受入調査入力票!AD296&amp;年間受入調査入力票!AE296&amp;年間受入調査入力票!AF296</f>
        <v/>
      </c>
      <c r="T288" s="161"/>
      <c r="U288" s="238" t="str">
        <f>年間受入調査入力票!AG296&amp;年間受入調査入力票!AH296</f>
        <v/>
      </c>
      <c r="V288" s="161"/>
      <c r="W288" s="240" t="str">
        <f t="shared" ref="W288:W337" si="39">IF(AND(C288&lt;&gt;"",D288&lt;&gt;"",I288&lt;&gt;""),88,"")</f>
        <v/>
      </c>
      <c r="X288" s="161"/>
      <c r="Y288" s="161"/>
      <c r="Z288" s="161"/>
      <c r="AA288" s="203" t="str">
        <f>IF(年間受入調査入力票!AI296="","",年間受入調査入力票!AI296)</f>
        <v/>
      </c>
      <c r="AB288" s="240" t="str">
        <f t="shared" si="33"/>
        <v/>
      </c>
      <c r="AC288" s="203" t="str">
        <f>IF(C288="","",IF(年間受入調査入力票!$C$7="","",年間受入調査入力票!$C$7))</f>
        <v/>
      </c>
      <c r="AD288" s="240"/>
      <c r="AE288" s="240"/>
      <c r="AF288" s="240"/>
      <c r="AG288" s="240"/>
      <c r="AH288" s="240"/>
      <c r="AI288" s="240"/>
      <c r="AJ288" s="240"/>
      <c r="AK288" s="240"/>
      <c r="AL288" s="240"/>
      <c r="AM288" s="240"/>
      <c r="AN288" s="240"/>
      <c r="AO288" s="240"/>
      <c r="AP288" s="240" t="str">
        <f>IF(年間受入調査入力票!AZ296="","",年間受入調査入力票!AZ296)</f>
        <v/>
      </c>
      <c r="AQ288" s="240" t="str">
        <f>IF(年間受入調査入力票!BA296="","",年間受入調査入力票!BA296)</f>
        <v/>
      </c>
      <c r="AR288" s="240"/>
      <c r="AS288" s="240" t="str">
        <f>IF(年間受入調査入力票!BB296="","",年間受入調査入力票!BB296)</f>
        <v/>
      </c>
      <c r="AT288" s="240"/>
      <c r="AU288" s="240" t="str">
        <f>IF(年間受入調査入力票!BC296="","",年間受入調査入力票!BC296)</f>
        <v/>
      </c>
      <c r="AV288" s="240"/>
      <c r="AW288" s="240" t="str">
        <f>IF(年間受入調査入力票!BD296="","",年間受入調査入力票!BD296)</f>
        <v/>
      </c>
      <c r="AX288" s="240"/>
      <c r="AY288" s="240"/>
      <c r="AZ288" s="240" t="str">
        <f>IF(年間受入調査入力票!BE296="","",年間受入調査入力票!BE296)</f>
        <v/>
      </c>
      <c r="BA288" s="240"/>
      <c r="BB288" s="240"/>
      <c r="BC288" s="240"/>
      <c r="BD288" s="240"/>
      <c r="BE288" s="240"/>
      <c r="BF288" s="203" t="str">
        <f>IF(年間受入調査入力票!B296="","",年間受入調査入力票!B296)</f>
        <v/>
      </c>
      <c r="BG288" s="240"/>
    </row>
    <row r="289" spans="1:59" s="59" customFormat="1">
      <c r="A289" s="161" t="str">
        <f t="shared" si="37"/>
        <v/>
      </c>
      <c r="B289" s="238" t="str">
        <f>年間受入調査入力票!$Z$7&amp;年間受入調査入力票!$AB$7&amp;年間受入調査入力票!$AD$7&amp;年間受入調査入力票!$AF$7&amp;年間受入調査入力票!$AH$7&amp;年間受入調査入力票!$AJ$7</f>
        <v/>
      </c>
      <c r="C289" s="203" t="str">
        <f>IF(年間受入調査入力票!A297="","",年間受入調査入力票!A297)</f>
        <v/>
      </c>
      <c r="D289" s="238" t="str">
        <f>年間受入調査入力票!L297&amp;年間受入調査入力票!M297&amp;年間受入調査入力票!N297</f>
        <v/>
      </c>
      <c r="E289" s="239" t="str">
        <f t="shared" si="32"/>
        <v/>
      </c>
      <c r="F289" s="161"/>
      <c r="G289" s="240" t="str">
        <f t="shared" si="38"/>
        <v/>
      </c>
      <c r="H289" s="161"/>
      <c r="I289" s="238" t="str">
        <f>年間受入調査入力票!O297&amp;年間受入調査入力票!P297</f>
        <v/>
      </c>
      <c r="J289" s="161"/>
      <c r="K289" s="239" t="str">
        <f>IF(年間受入調査入力票!Q297="","",年間受入調査入力票!Q297)</f>
        <v/>
      </c>
      <c r="L289" s="161"/>
      <c r="M289" s="238" t="str">
        <f>年間受入調査入力票!R297&amp;年間受入調査入力票!S297&amp;年間受入調査入力票!T297</f>
        <v/>
      </c>
      <c r="N289" s="161"/>
      <c r="O289" s="238" t="str">
        <f>年間受入調査入力票!U297&amp;年間受入調査入力票!V297&amp;年間受入調査入力票!W297</f>
        <v/>
      </c>
      <c r="P289" s="161"/>
      <c r="Q289" s="238" t="str">
        <f>年間受入調査入力票!X297&amp;年間受入調査入力票!Y297&amp;年間受入調査入力票!Z297&amp;年間受入調査入力票!AA297&amp;年間受入調査入力票!AB297&amp;年間受入調査入力票!AC297</f>
        <v/>
      </c>
      <c r="R289" s="161"/>
      <c r="S289" s="238" t="str">
        <f>年間受入調査入力票!AD297&amp;年間受入調査入力票!AE297&amp;年間受入調査入力票!AF297</f>
        <v/>
      </c>
      <c r="T289" s="161"/>
      <c r="U289" s="238" t="str">
        <f>年間受入調査入力票!AG297&amp;年間受入調査入力票!AH297</f>
        <v/>
      </c>
      <c r="V289" s="161"/>
      <c r="W289" s="240" t="str">
        <f t="shared" si="39"/>
        <v/>
      </c>
      <c r="X289" s="161"/>
      <c r="Y289" s="161"/>
      <c r="Z289" s="161"/>
      <c r="AA289" s="203" t="str">
        <f>IF(年間受入調査入力票!AI297="","",年間受入調査入力票!AI297)</f>
        <v/>
      </c>
      <c r="AB289" s="240" t="str">
        <f t="shared" si="33"/>
        <v/>
      </c>
      <c r="AC289" s="203" t="str">
        <f>IF(C289="","",IF(年間受入調査入力票!$C$7="","",年間受入調査入力票!$C$7))</f>
        <v/>
      </c>
      <c r="AD289" s="240"/>
      <c r="AE289" s="240"/>
      <c r="AF289" s="240"/>
      <c r="AG289" s="240"/>
      <c r="AH289" s="240"/>
      <c r="AI289" s="240"/>
      <c r="AJ289" s="240"/>
      <c r="AK289" s="240"/>
      <c r="AL289" s="240"/>
      <c r="AM289" s="240"/>
      <c r="AN289" s="240"/>
      <c r="AO289" s="240"/>
      <c r="AP289" s="240" t="str">
        <f>IF(年間受入調査入力票!AZ297="","",年間受入調査入力票!AZ297)</f>
        <v/>
      </c>
      <c r="AQ289" s="240" t="str">
        <f>IF(年間受入調査入力票!BA297="","",年間受入調査入力票!BA297)</f>
        <v/>
      </c>
      <c r="AR289" s="240"/>
      <c r="AS289" s="240" t="str">
        <f>IF(年間受入調査入力票!BB297="","",年間受入調査入力票!BB297)</f>
        <v/>
      </c>
      <c r="AT289" s="240"/>
      <c r="AU289" s="240" t="str">
        <f>IF(年間受入調査入力票!BC297="","",年間受入調査入力票!BC297)</f>
        <v/>
      </c>
      <c r="AV289" s="240"/>
      <c r="AW289" s="240" t="str">
        <f>IF(年間受入調査入力票!BD297="","",年間受入調査入力票!BD297)</f>
        <v/>
      </c>
      <c r="AX289" s="240"/>
      <c r="AY289" s="240"/>
      <c r="AZ289" s="240" t="str">
        <f>IF(年間受入調査入力票!BE297="","",年間受入調査入力票!BE297)</f>
        <v/>
      </c>
      <c r="BA289" s="240"/>
      <c r="BB289" s="240"/>
      <c r="BC289" s="240"/>
      <c r="BD289" s="240"/>
      <c r="BE289" s="240"/>
      <c r="BF289" s="203" t="str">
        <f>IF(年間受入調査入力票!B297="","",年間受入調査入力票!B297)</f>
        <v/>
      </c>
      <c r="BG289" s="240"/>
    </row>
    <row r="290" spans="1:59" s="59" customFormat="1">
      <c r="A290" s="161" t="str">
        <f t="shared" si="37"/>
        <v/>
      </c>
      <c r="B290" s="238" t="str">
        <f>年間受入調査入力票!$Z$7&amp;年間受入調査入力票!$AB$7&amp;年間受入調査入力票!$AD$7&amp;年間受入調査入力票!$AF$7&amp;年間受入調査入力票!$AH$7&amp;年間受入調査入力票!$AJ$7</f>
        <v/>
      </c>
      <c r="C290" s="203" t="str">
        <f>IF(年間受入調査入力票!A298="","",年間受入調査入力票!A298)</f>
        <v/>
      </c>
      <c r="D290" s="238" t="str">
        <f>年間受入調査入力票!L298&amp;年間受入調査入力票!M298&amp;年間受入調査入力票!N298</f>
        <v/>
      </c>
      <c r="E290" s="239" t="str">
        <f t="shared" si="32"/>
        <v/>
      </c>
      <c r="F290" s="161"/>
      <c r="G290" s="240" t="str">
        <f t="shared" si="38"/>
        <v/>
      </c>
      <c r="H290" s="161"/>
      <c r="I290" s="238" t="str">
        <f>年間受入調査入力票!O298&amp;年間受入調査入力票!P298</f>
        <v/>
      </c>
      <c r="J290" s="161"/>
      <c r="K290" s="239" t="str">
        <f>IF(年間受入調査入力票!Q298="","",年間受入調査入力票!Q298)</f>
        <v/>
      </c>
      <c r="L290" s="161"/>
      <c r="M290" s="238" t="str">
        <f>年間受入調査入力票!R298&amp;年間受入調査入力票!S298&amp;年間受入調査入力票!T298</f>
        <v/>
      </c>
      <c r="N290" s="161"/>
      <c r="O290" s="238" t="str">
        <f>年間受入調査入力票!U298&amp;年間受入調査入力票!V298&amp;年間受入調査入力票!W298</f>
        <v/>
      </c>
      <c r="P290" s="161"/>
      <c r="Q290" s="238" t="str">
        <f>年間受入調査入力票!X298&amp;年間受入調査入力票!Y298&amp;年間受入調査入力票!Z298&amp;年間受入調査入力票!AA298&amp;年間受入調査入力票!AB298&amp;年間受入調査入力票!AC298</f>
        <v/>
      </c>
      <c r="R290" s="161"/>
      <c r="S290" s="238" t="str">
        <f>年間受入調査入力票!AD298&amp;年間受入調査入力票!AE298&amp;年間受入調査入力票!AF298</f>
        <v/>
      </c>
      <c r="T290" s="161"/>
      <c r="U290" s="238" t="str">
        <f>年間受入調査入力票!AG298&amp;年間受入調査入力票!AH298</f>
        <v/>
      </c>
      <c r="V290" s="161"/>
      <c r="W290" s="240" t="str">
        <f t="shared" si="39"/>
        <v/>
      </c>
      <c r="X290" s="161"/>
      <c r="Y290" s="161"/>
      <c r="Z290" s="161"/>
      <c r="AA290" s="203" t="str">
        <f>IF(年間受入調査入力票!AI298="","",年間受入調査入力票!AI298)</f>
        <v/>
      </c>
      <c r="AB290" s="240" t="str">
        <f t="shared" si="33"/>
        <v/>
      </c>
      <c r="AC290" s="203" t="str">
        <f>IF(C290="","",IF(年間受入調査入力票!$C$7="","",年間受入調査入力票!$C$7))</f>
        <v/>
      </c>
      <c r="AD290" s="240"/>
      <c r="AE290" s="240"/>
      <c r="AF290" s="240"/>
      <c r="AG290" s="240"/>
      <c r="AH290" s="240"/>
      <c r="AI290" s="240"/>
      <c r="AJ290" s="240"/>
      <c r="AK290" s="240"/>
      <c r="AL290" s="240"/>
      <c r="AM290" s="240"/>
      <c r="AN290" s="240"/>
      <c r="AO290" s="240"/>
      <c r="AP290" s="240" t="str">
        <f>IF(年間受入調査入力票!AZ298="","",年間受入調査入力票!AZ298)</f>
        <v/>
      </c>
      <c r="AQ290" s="240" t="str">
        <f>IF(年間受入調査入力票!BA298="","",年間受入調査入力票!BA298)</f>
        <v/>
      </c>
      <c r="AR290" s="240"/>
      <c r="AS290" s="240" t="str">
        <f>IF(年間受入調査入力票!BB298="","",年間受入調査入力票!BB298)</f>
        <v/>
      </c>
      <c r="AT290" s="240"/>
      <c r="AU290" s="240" t="str">
        <f>IF(年間受入調査入力票!BC298="","",年間受入調査入力票!BC298)</f>
        <v/>
      </c>
      <c r="AV290" s="240"/>
      <c r="AW290" s="240" t="str">
        <f>IF(年間受入調査入力票!BD298="","",年間受入調査入力票!BD298)</f>
        <v/>
      </c>
      <c r="AX290" s="240"/>
      <c r="AY290" s="240"/>
      <c r="AZ290" s="240" t="str">
        <f>IF(年間受入調査入力票!BE298="","",年間受入調査入力票!BE298)</f>
        <v/>
      </c>
      <c r="BA290" s="240"/>
      <c r="BB290" s="240"/>
      <c r="BC290" s="240"/>
      <c r="BD290" s="240"/>
      <c r="BE290" s="240"/>
      <c r="BF290" s="203" t="str">
        <f>IF(年間受入調査入力票!B298="","",年間受入調査入力票!B298)</f>
        <v/>
      </c>
      <c r="BG290" s="240"/>
    </row>
    <row r="291" spans="1:59" s="59" customFormat="1">
      <c r="A291" s="161" t="str">
        <f t="shared" si="37"/>
        <v/>
      </c>
      <c r="B291" s="238" t="str">
        <f>年間受入調査入力票!$Z$7&amp;年間受入調査入力票!$AB$7&amp;年間受入調査入力票!$AD$7&amp;年間受入調査入力票!$AF$7&amp;年間受入調査入力票!$AH$7&amp;年間受入調査入力票!$AJ$7</f>
        <v/>
      </c>
      <c r="C291" s="203" t="str">
        <f>IF(年間受入調査入力票!A299="","",年間受入調査入力票!A299)</f>
        <v/>
      </c>
      <c r="D291" s="238" t="str">
        <f>年間受入調査入力票!L299&amp;年間受入調査入力票!M299&amp;年間受入調査入力票!N299</f>
        <v/>
      </c>
      <c r="E291" s="239" t="str">
        <f t="shared" si="32"/>
        <v/>
      </c>
      <c r="F291" s="161"/>
      <c r="G291" s="240" t="str">
        <f t="shared" si="38"/>
        <v/>
      </c>
      <c r="H291" s="161"/>
      <c r="I291" s="238" t="str">
        <f>年間受入調査入力票!O299&amp;年間受入調査入力票!P299</f>
        <v/>
      </c>
      <c r="J291" s="161"/>
      <c r="K291" s="239" t="str">
        <f>IF(年間受入調査入力票!Q299="","",年間受入調査入力票!Q299)</f>
        <v/>
      </c>
      <c r="L291" s="161"/>
      <c r="M291" s="238" t="str">
        <f>年間受入調査入力票!R299&amp;年間受入調査入力票!S299&amp;年間受入調査入力票!T299</f>
        <v/>
      </c>
      <c r="N291" s="161"/>
      <c r="O291" s="238" t="str">
        <f>年間受入調査入力票!U299&amp;年間受入調査入力票!V299&amp;年間受入調査入力票!W299</f>
        <v/>
      </c>
      <c r="P291" s="161"/>
      <c r="Q291" s="238" t="str">
        <f>年間受入調査入力票!X299&amp;年間受入調査入力票!Y299&amp;年間受入調査入力票!Z299&amp;年間受入調査入力票!AA299&amp;年間受入調査入力票!AB299&amp;年間受入調査入力票!AC299</f>
        <v/>
      </c>
      <c r="R291" s="161"/>
      <c r="S291" s="238" t="str">
        <f>年間受入調査入力票!AD299&amp;年間受入調査入力票!AE299&amp;年間受入調査入力票!AF299</f>
        <v/>
      </c>
      <c r="T291" s="161"/>
      <c r="U291" s="238" t="str">
        <f>年間受入調査入力票!AG299&amp;年間受入調査入力票!AH299</f>
        <v/>
      </c>
      <c r="V291" s="161"/>
      <c r="W291" s="240" t="str">
        <f t="shared" si="39"/>
        <v/>
      </c>
      <c r="X291" s="161"/>
      <c r="Y291" s="161"/>
      <c r="Z291" s="161"/>
      <c r="AA291" s="203" t="str">
        <f>IF(年間受入調査入力票!AI299="","",年間受入調査入力票!AI299)</f>
        <v/>
      </c>
      <c r="AB291" s="240" t="str">
        <f t="shared" si="33"/>
        <v/>
      </c>
      <c r="AC291" s="203" t="str">
        <f>IF(C291="","",IF(年間受入調査入力票!$C$7="","",年間受入調査入力票!$C$7))</f>
        <v/>
      </c>
      <c r="AD291" s="240"/>
      <c r="AE291" s="240"/>
      <c r="AF291" s="240"/>
      <c r="AG291" s="240"/>
      <c r="AH291" s="240"/>
      <c r="AI291" s="240"/>
      <c r="AJ291" s="240"/>
      <c r="AK291" s="240"/>
      <c r="AL291" s="240"/>
      <c r="AM291" s="240"/>
      <c r="AN291" s="240"/>
      <c r="AO291" s="240"/>
      <c r="AP291" s="240" t="str">
        <f>IF(年間受入調査入力票!AZ299="","",年間受入調査入力票!AZ299)</f>
        <v/>
      </c>
      <c r="AQ291" s="240" t="str">
        <f>IF(年間受入調査入力票!BA299="","",年間受入調査入力票!BA299)</f>
        <v/>
      </c>
      <c r="AR291" s="240"/>
      <c r="AS291" s="240" t="str">
        <f>IF(年間受入調査入力票!BB299="","",年間受入調査入力票!BB299)</f>
        <v/>
      </c>
      <c r="AT291" s="240"/>
      <c r="AU291" s="240" t="str">
        <f>IF(年間受入調査入力票!BC299="","",年間受入調査入力票!BC299)</f>
        <v/>
      </c>
      <c r="AV291" s="240"/>
      <c r="AW291" s="240" t="str">
        <f>IF(年間受入調査入力票!BD299="","",年間受入調査入力票!BD299)</f>
        <v/>
      </c>
      <c r="AX291" s="240"/>
      <c r="AY291" s="240"/>
      <c r="AZ291" s="240" t="str">
        <f>IF(年間受入調査入力票!BE299="","",年間受入調査入力票!BE299)</f>
        <v/>
      </c>
      <c r="BA291" s="240"/>
      <c r="BB291" s="240"/>
      <c r="BC291" s="240"/>
      <c r="BD291" s="240"/>
      <c r="BE291" s="240"/>
      <c r="BF291" s="203" t="str">
        <f>IF(年間受入調査入力票!B299="","",年間受入調査入力票!B299)</f>
        <v/>
      </c>
      <c r="BG291" s="240"/>
    </row>
    <row r="292" spans="1:59" s="59" customFormat="1">
      <c r="A292" s="161" t="str">
        <f t="shared" si="37"/>
        <v/>
      </c>
      <c r="B292" s="238" t="str">
        <f>年間受入調査入力票!$Z$7&amp;年間受入調査入力票!$AB$7&amp;年間受入調査入力票!$AD$7&amp;年間受入調査入力票!$AF$7&amp;年間受入調査入力票!$AH$7&amp;年間受入調査入力票!$AJ$7</f>
        <v/>
      </c>
      <c r="C292" s="203" t="str">
        <f>IF(年間受入調査入力票!A300="","",年間受入調査入力票!A300)</f>
        <v/>
      </c>
      <c r="D292" s="238" t="str">
        <f>年間受入調査入力票!L300&amp;年間受入調査入力票!M300&amp;年間受入調査入力票!N300</f>
        <v/>
      </c>
      <c r="E292" s="239" t="str">
        <f t="shared" si="32"/>
        <v/>
      </c>
      <c r="F292" s="161"/>
      <c r="G292" s="240" t="str">
        <f t="shared" si="38"/>
        <v/>
      </c>
      <c r="H292" s="161"/>
      <c r="I292" s="238" t="str">
        <f>年間受入調査入力票!O300&amp;年間受入調査入力票!P300</f>
        <v/>
      </c>
      <c r="J292" s="161"/>
      <c r="K292" s="239" t="str">
        <f>IF(年間受入調査入力票!Q300="","",年間受入調査入力票!Q300)</f>
        <v/>
      </c>
      <c r="L292" s="161"/>
      <c r="M292" s="238" t="str">
        <f>年間受入調査入力票!R300&amp;年間受入調査入力票!S300&amp;年間受入調査入力票!T300</f>
        <v/>
      </c>
      <c r="N292" s="161"/>
      <c r="O292" s="238" t="str">
        <f>年間受入調査入力票!U300&amp;年間受入調査入力票!V300&amp;年間受入調査入力票!W300</f>
        <v/>
      </c>
      <c r="P292" s="161"/>
      <c r="Q292" s="238" t="str">
        <f>年間受入調査入力票!X300&amp;年間受入調査入力票!Y300&amp;年間受入調査入力票!Z300&amp;年間受入調査入力票!AA300&amp;年間受入調査入力票!AB300&amp;年間受入調査入力票!AC300</f>
        <v/>
      </c>
      <c r="R292" s="161"/>
      <c r="S292" s="238" t="str">
        <f>年間受入調査入力票!AD300&amp;年間受入調査入力票!AE300&amp;年間受入調査入力票!AF300</f>
        <v/>
      </c>
      <c r="T292" s="161"/>
      <c r="U292" s="238" t="str">
        <f>年間受入調査入力票!AG300&amp;年間受入調査入力票!AH300</f>
        <v/>
      </c>
      <c r="V292" s="161"/>
      <c r="W292" s="240" t="str">
        <f t="shared" si="39"/>
        <v/>
      </c>
      <c r="X292" s="161"/>
      <c r="Y292" s="161"/>
      <c r="Z292" s="161"/>
      <c r="AA292" s="203" t="str">
        <f>IF(年間受入調査入力票!AI300="","",年間受入調査入力票!AI300)</f>
        <v/>
      </c>
      <c r="AB292" s="240" t="str">
        <f t="shared" si="33"/>
        <v/>
      </c>
      <c r="AC292" s="203" t="str">
        <f>IF(C292="","",IF(年間受入調査入力票!$C$7="","",年間受入調査入力票!$C$7))</f>
        <v/>
      </c>
      <c r="AD292" s="240"/>
      <c r="AE292" s="240"/>
      <c r="AF292" s="240"/>
      <c r="AG292" s="240"/>
      <c r="AH292" s="240"/>
      <c r="AI292" s="240"/>
      <c r="AJ292" s="240"/>
      <c r="AK292" s="240"/>
      <c r="AL292" s="240"/>
      <c r="AM292" s="240"/>
      <c r="AN292" s="240"/>
      <c r="AO292" s="240"/>
      <c r="AP292" s="240" t="str">
        <f>IF(年間受入調査入力票!AZ300="","",年間受入調査入力票!AZ300)</f>
        <v/>
      </c>
      <c r="AQ292" s="240" t="str">
        <f>IF(年間受入調査入力票!BA300="","",年間受入調査入力票!BA300)</f>
        <v/>
      </c>
      <c r="AR292" s="240"/>
      <c r="AS292" s="240" t="str">
        <f>IF(年間受入調査入力票!BB300="","",年間受入調査入力票!BB300)</f>
        <v/>
      </c>
      <c r="AT292" s="240"/>
      <c r="AU292" s="240" t="str">
        <f>IF(年間受入調査入力票!BC300="","",年間受入調査入力票!BC300)</f>
        <v/>
      </c>
      <c r="AV292" s="240"/>
      <c r="AW292" s="240" t="str">
        <f>IF(年間受入調査入力票!BD300="","",年間受入調査入力票!BD300)</f>
        <v/>
      </c>
      <c r="AX292" s="240"/>
      <c r="AY292" s="240"/>
      <c r="AZ292" s="240" t="str">
        <f>IF(年間受入調査入力票!BE300="","",年間受入調査入力票!BE300)</f>
        <v/>
      </c>
      <c r="BA292" s="240"/>
      <c r="BB292" s="240"/>
      <c r="BC292" s="240"/>
      <c r="BD292" s="240"/>
      <c r="BE292" s="240"/>
      <c r="BF292" s="203" t="str">
        <f>IF(年間受入調査入力票!B300="","",年間受入調査入力票!B300)</f>
        <v/>
      </c>
      <c r="BG292" s="240"/>
    </row>
    <row r="293" spans="1:59" s="59" customFormat="1">
      <c r="A293" s="161" t="str">
        <f t="shared" si="37"/>
        <v/>
      </c>
      <c r="B293" s="238" t="str">
        <f>年間受入調査入力票!$Z$7&amp;年間受入調査入力票!$AB$7&amp;年間受入調査入力票!$AD$7&amp;年間受入調査入力票!$AF$7&amp;年間受入調査入力票!$AH$7&amp;年間受入調査入力票!$AJ$7</f>
        <v/>
      </c>
      <c r="C293" s="203" t="str">
        <f>IF(年間受入調査入力票!A301="","",年間受入調査入力票!A301)</f>
        <v/>
      </c>
      <c r="D293" s="238" t="str">
        <f>年間受入調査入力票!L301&amp;年間受入調査入力票!M301&amp;年間受入調査入力票!N301</f>
        <v/>
      </c>
      <c r="E293" s="239" t="str">
        <f t="shared" si="32"/>
        <v/>
      </c>
      <c r="F293" s="161"/>
      <c r="G293" s="240" t="str">
        <f t="shared" si="38"/>
        <v/>
      </c>
      <c r="H293" s="161"/>
      <c r="I293" s="238" t="str">
        <f>年間受入調査入力票!O301&amp;年間受入調査入力票!P301</f>
        <v/>
      </c>
      <c r="J293" s="161"/>
      <c r="K293" s="239" t="str">
        <f>IF(年間受入調査入力票!Q301="","",年間受入調査入力票!Q301)</f>
        <v/>
      </c>
      <c r="L293" s="161"/>
      <c r="M293" s="238" t="str">
        <f>年間受入調査入力票!R301&amp;年間受入調査入力票!S301&amp;年間受入調査入力票!T301</f>
        <v/>
      </c>
      <c r="N293" s="161"/>
      <c r="O293" s="238" t="str">
        <f>年間受入調査入力票!U301&amp;年間受入調査入力票!V301&amp;年間受入調査入力票!W301</f>
        <v/>
      </c>
      <c r="P293" s="161"/>
      <c r="Q293" s="238" t="str">
        <f>年間受入調査入力票!X301&amp;年間受入調査入力票!Y301&amp;年間受入調査入力票!Z301&amp;年間受入調査入力票!AA301&amp;年間受入調査入力票!AB301&amp;年間受入調査入力票!AC301</f>
        <v/>
      </c>
      <c r="R293" s="161"/>
      <c r="S293" s="238" t="str">
        <f>年間受入調査入力票!AD301&amp;年間受入調査入力票!AE301&amp;年間受入調査入力票!AF301</f>
        <v/>
      </c>
      <c r="T293" s="161"/>
      <c r="U293" s="238" t="str">
        <f>年間受入調査入力票!AG301&amp;年間受入調査入力票!AH301</f>
        <v/>
      </c>
      <c r="V293" s="161"/>
      <c r="W293" s="240" t="str">
        <f t="shared" si="39"/>
        <v/>
      </c>
      <c r="X293" s="161"/>
      <c r="Y293" s="161"/>
      <c r="Z293" s="161"/>
      <c r="AA293" s="203" t="str">
        <f>IF(年間受入調査入力票!AI301="","",年間受入調査入力票!AI301)</f>
        <v/>
      </c>
      <c r="AB293" s="240" t="str">
        <f t="shared" si="33"/>
        <v/>
      </c>
      <c r="AC293" s="203" t="str">
        <f>IF(C293="","",IF(年間受入調査入力票!$C$7="","",年間受入調査入力票!$C$7))</f>
        <v/>
      </c>
      <c r="AD293" s="240"/>
      <c r="AE293" s="240"/>
      <c r="AF293" s="240"/>
      <c r="AG293" s="240"/>
      <c r="AH293" s="240"/>
      <c r="AI293" s="240"/>
      <c r="AJ293" s="240"/>
      <c r="AK293" s="240"/>
      <c r="AL293" s="240"/>
      <c r="AM293" s="240"/>
      <c r="AN293" s="240"/>
      <c r="AO293" s="240"/>
      <c r="AP293" s="240" t="str">
        <f>IF(年間受入調査入力票!AZ301="","",年間受入調査入力票!AZ301)</f>
        <v/>
      </c>
      <c r="AQ293" s="240" t="str">
        <f>IF(年間受入調査入力票!BA301="","",年間受入調査入力票!BA301)</f>
        <v/>
      </c>
      <c r="AR293" s="240"/>
      <c r="AS293" s="240" t="str">
        <f>IF(年間受入調査入力票!BB301="","",年間受入調査入力票!BB301)</f>
        <v/>
      </c>
      <c r="AT293" s="240"/>
      <c r="AU293" s="240" t="str">
        <f>IF(年間受入調査入力票!BC301="","",年間受入調査入力票!BC301)</f>
        <v/>
      </c>
      <c r="AV293" s="240"/>
      <c r="AW293" s="240" t="str">
        <f>IF(年間受入調査入力票!BD301="","",年間受入調査入力票!BD301)</f>
        <v/>
      </c>
      <c r="AX293" s="240"/>
      <c r="AY293" s="240"/>
      <c r="AZ293" s="240" t="str">
        <f>IF(年間受入調査入力票!BE301="","",年間受入調査入力票!BE301)</f>
        <v/>
      </c>
      <c r="BA293" s="240"/>
      <c r="BB293" s="240"/>
      <c r="BC293" s="240"/>
      <c r="BD293" s="240"/>
      <c r="BE293" s="240"/>
      <c r="BF293" s="203" t="str">
        <f>IF(年間受入調査入力票!B301="","",年間受入調査入力票!B301)</f>
        <v/>
      </c>
      <c r="BG293" s="240"/>
    </row>
    <row r="294" spans="1:59" s="59" customFormat="1">
      <c r="A294" s="161" t="str">
        <f t="shared" si="37"/>
        <v/>
      </c>
      <c r="B294" s="238" t="str">
        <f>年間受入調査入力票!$Z$7&amp;年間受入調査入力票!$AB$7&amp;年間受入調査入力票!$AD$7&amp;年間受入調査入力票!$AF$7&amp;年間受入調査入力票!$AH$7&amp;年間受入調査入力票!$AJ$7</f>
        <v/>
      </c>
      <c r="C294" s="203" t="str">
        <f>IF(年間受入調査入力票!A302="","",年間受入調査入力票!A302)</f>
        <v/>
      </c>
      <c r="D294" s="238" t="str">
        <f>年間受入調査入力票!L302&amp;年間受入調査入力票!M302&amp;年間受入調査入力票!N302</f>
        <v/>
      </c>
      <c r="E294" s="239" t="str">
        <f t="shared" si="32"/>
        <v/>
      </c>
      <c r="F294" s="161"/>
      <c r="G294" s="240" t="str">
        <f t="shared" si="38"/>
        <v/>
      </c>
      <c r="H294" s="161"/>
      <c r="I294" s="238" t="str">
        <f>年間受入調査入力票!O302&amp;年間受入調査入力票!P302</f>
        <v/>
      </c>
      <c r="J294" s="161"/>
      <c r="K294" s="239" t="str">
        <f>IF(年間受入調査入力票!Q302="","",年間受入調査入力票!Q302)</f>
        <v/>
      </c>
      <c r="L294" s="161"/>
      <c r="M294" s="238" t="str">
        <f>年間受入調査入力票!R302&amp;年間受入調査入力票!S302&amp;年間受入調査入力票!T302</f>
        <v/>
      </c>
      <c r="N294" s="161"/>
      <c r="O294" s="238" t="str">
        <f>年間受入調査入力票!U302&amp;年間受入調査入力票!V302&amp;年間受入調査入力票!W302</f>
        <v/>
      </c>
      <c r="P294" s="161"/>
      <c r="Q294" s="238" t="str">
        <f>年間受入調査入力票!X302&amp;年間受入調査入力票!Y302&amp;年間受入調査入力票!Z302&amp;年間受入調査入力票!AA302&amp;年間受入調査入力票!AB302&amp;年間受入調査入力票!AC302</f>
        <v/>
      </c>
      <c r="R294" s="161"/>
      <c r="S294" s="238" t="str">
        <f>年間受入調査入力票!AD302&amp;年間受入調査入力票!AE302&amp;年間受入調査入力票!AF302</f>
        <v/>
      </c>
      <c r="T294" s="161"/>
      <c r="U294" s="238" t="str">
        <f>年間受入調査入力票!AG302&amp;年間受入調査入力票!AH302</f>
        <v/>
      </c>
      <c r="V294" s="161"/>
      <c r="W294" s="240" t="str">
        <f t="shared" si="39"/>
        <v/>
      </c>
      <c r="X294" s="161"/>
      <c r="Y294" s="161"/>
      <c r="Z294" s="161"/>
      <c r="AA294" s="203" t="str">
        <f>IF(年間受入調査入力票!AI302="","",年間受入調査入力票!AI302)</f>
        <v/>
      </c>
      <c r="AB294" s="240" t="str">
        <f t="shared" si="33"/>
        <v/>
      </c>
      <c r="AC294" s="203" t="str">
        <f>IF(C294="","",IF(年間受入調査入力票!$C$7="","",年間受入調査入力票!$C$7))</f>
        <v/>
      </c>
      <c r="AD294" s="240"/>
      <c r="AE294" s="240"/>
      <c r="AF294" s="240"/>
      <c r="AG294" s="240"/>
      <c r="AH294" s="240"/>
      <c r="AI294" s="240"/>
      <c r="AJ294" s="240"/>
      <c r="AK294" s="240"/>
      <c r="AL294" s="240"/>
      <c r="AM294" s="240"/>
      <c r="AN294" s="240"/>
      <c r="AO294" s="240"/>
      <c r="AP294" s="240" t="str">
        <f>IF(年間受入調査入力票!AZ302="","",年間受入調査入力票!AZ302)</f>
        <v/>
      </c>
      <c r="AQ294" s="240" t="str">
        <f>IF(年間受入調査入力票!BA302="","",年間受入調査入力票!BA302)</f>
        <v/>
      </c>
      <c r="AR294" s="240"/>
      <c r="AS294" s="240" t="str">
        <f>IF(年間受入調査入力票!BB302="","",年間受入調査入力票!BB302)</f>
        <v/>
      </c>
      <c r="AT294" s="240"/>
      <c r="AU294" s="240" t="str">
        <f>IF(年間受入調査入力票!BC302="","",年間受入調査入力票!BC302)</f>
        <v/>
      </c>
      <c r="AV294" s="240"/>
      <c r="AW294" s="240" t="str">
        <f>IF(年間受入調査入力票!BD302="","",年間受入調査入力票!BD302)</f>
        <v/>
      </c>
      <c r="AX294" s="240"/>
      <c r="AY294" s="240"/>
      <c r="AZ294" s="240" t="str">
        <f>IF(年間受入調査入力票!BE302="","",年間受入調査入力票!BE302)</f>
        <v/>
      </c>
      <c r="BA294" s="240"/>
      <c r="BB294" s="240"/>
      <c r="BC294" s="240"/>
      <c r="BD294" s="240"/>
      <c r="BE294" s="240"/>
      <c r="BF294" s="203" t="str">
        <f>IF(年間受入調査入力票!B302="","",年間受入調査入力票!B302)</f>
        <v/>
      </c>
      <c r="BG294" s="240"/>
    </row>
    <row r="295" spans="1:59" s="59" customFormat="1">
      <c r="A295" s="161" t="str">
        <f t="shared" si="37"/>
        <v/>
      </c>
      <c r="B295" s="238" t="str">
        <f>年間受入調査入力票!$Z$7&amp;年間受入調査入力票!$AB$7&amp;年間受入調査入力票!$AD$7&amp;年間受入調査入力票!$AF$7&amp;年間受入調査入力票!$AH$7&amp;年間受入調査入力票!$AJ$7</f>
        <v/>
      </c>
      <c r="C295" s="203" t="str">
        <f>IF(年間受入調査入力票!A303="","",年間受入調査入力票!A303)</f>
        <v/>
      </c>
      <c r="D295" s="238" t="str">
        <f>年間受入調査入力票!L303&amp;年間受入調査入力票!M303&amp;年間受入調査入力票!N303</f>
        <v/>
      </c>
      <c r="E295" s="239" t="str">
        <f t="shared" si="32"/>
        <v/>
      </c>
      <c r="F295" s="161"/>
      <c r="G295" s="240" t="str">
        <f t="shared" si="38"/>
        <v/>
      </c>
      <c r="H295" s="161"/>
      <c r="I295" s="238" t="str">
        <f>年間受入調査入力票!O303&amp;年間受入調査入力票!P303</f>
        <v/>
      </c>
      <c r="J295" s="161"/>
      <c r="K295" s="239" t="str">
        <f>IF(年間受入調査入力票!Q303="","",年間受入調査入力票!Q303)</f>
        <v/>
      </c>
      <c r="L295" s="161"/>
      <c r="M295" s="238" t="str">
        <f>年間受入調査入力票!R303&amp;年間受入調査入力票!S303&amp;年間受入調査入力票!T303</f>
        <v/>
      </c>
      <c r="N295" s="161"/>
      <c r="O295" s="238" t="str">
        <f>年間受入調査入力票!U303&amp;年間受入調査入力票!V303&amp;年間受入調査入力票!W303</f>
        <v/>
      </c>
      <c r="P295" s="161"/>
      <c r="Q295" s="238" t="str">
        <f>年間受入調査入力票!X303&amp;年間受入調査入力票!Y303&amp;年間受入調査入力票!Z303&amp;年間受入調査入力票!AA303&amp;年間受入調査入力票!AB303&amp;年間受入調査入力票!AC303</f>
        <v/>
      </c>
      <c r="R295" s="161"/>
      <c r="S295" s="238" t="str">
        <f>年間受入調査入力票!AD303&amp;年間受入調査入力票!AE303&amp;年間受入調査入力票!AF303</f>
        <v/>
      </c>
      <c r="T295" s="161"/>
      <c r="U295" s="238" t="str">
        <f>年間受入調査入力票!AG303&amp;年間受入調査入力票!AH303</f>
        <v/>
      </c>
      <c r="V295" s="161"/>
      <c r="W295" s="240" t="str">
        <f t="shared" si="39"/>
        <v/>
      </c>
      <c r="X295" s="161"/>
      <c r="Y295" s="161"/>
      <c r="Z295" s="161"/>
      <c r="AA295" s="203" t="str">
        <f>IF(年間受入調査入力票!AI303="","",年間受入調査入力票!AI303)</f>
        <v/>
      </c>
      <c r="AB295" s="240" t="str">
        <f t="shared" si="33"/>
        <v/>
      </c>
      <c r="AC295" s="203" t="str">
        <f>IF(C295="","",IF(年間受入調査入力票!$C$7="","",年間受入調査入力票!$C$7))</f>
        <v/>
      </c>
      <c r="AD295" s="240"/>
      <c r="AE295" s="240"/>
      <c r="AF295" s="240"/>
      <c r="AG295" s="240"/>
      <c r="AH295" s="240"/>
      <c r="AI295" s="240"/>
      <c r="AJ295" s="240"/>
      <c r="AK295" s="240"/>
      <c r="AL295" s="240"/>
      <c r="AM295" s="240"/>
      <c r="AN295" s="240"/>
      <c r="AO295" s="240"/>
      <c r="AP295" s="240" t="str">
        <f>IF(年間受入調査入力票!AZ303="","",年間受入調査入力票!AZ303)</f>
        <v/>
      </c>
      <c r="AQ295" s="240" t="str">
        <f>IF(年間受入調査入力票!BA303="","",年間受入調査入力票!BA303)</f>
        <v/>
      </c>
      <c r="AR295" s="240"/>
      <c r="AS295" s="240" t="str">
        <f>IF(年間受入調査入力票!BB303="","",年間受入調査入力票!BB303)</f>
        <v/>
      </c>
      <c r="AT295" s="240"/>
      <c r="AU295" s="240" t="str">
        <f>IF(年間受入調査入力票!BC303="","",年間受入調査入力票!BC303)</f>
        <v/>
      </c>
      <c r="AV295" s="240"/>
      <c r="AW295" s="240" t="str">
        <f>IF(年間受入調査入力票!BD303="","",年間受入調査入力票!BD303)</f>
        <v/>
      </c>
      <c r="AX295" s="240"/>
      <c r="AY295" s="240"/>
      <c r="AZ295" s="240" t="str">
        <f>IF(年間受入調査入力票!BE303="","",年間受入調査入力票!BE303)</f>
        <v/>
      </c>
      <c r="BA295" s="240"/>
      <c r="BB295" s="240"/>
      <c r="BC295" s="240"/>
      <c r="BD295" s="240"/>
      <c r="BE295" s="240"/>
      <c r="BF295" s="203" t="str">
        <f>IF(年間受入調査入力票!B303="","",年間受入調査入力票!B303)</f>
        <v/>
      </c>
      <c r="BG295" s="240"/>
    </row>
    <row r="296" spans="1:59" s="59" customFormat="1">
      <c r="A296" s="161" t="str">
        <f t="shared" si="37"/>
        <v/>
      </c>
      <c r="B296" s="238" t="str">
        <f>年間受入調査入力票!$Z$7&amp;年間受入調査入力票!$AB$7&amp;年間受入調査入力票!$AD$7&amp;年間受入調査入力票!$AF$7&amp;年間受入調査入力票!$AH$7&amp;年間受入調査入力票!$AJ$7</f>
        <v/>
      </c>
      <c r="C296" s="203" t="str">
        <f>IF(年間受入調査入力票!A304="","",年間受入調査入力票!A304)</f>
        <v/>
      </c>
      <c r="D296" s="238" t="str">
        <f>年間受入調査入力票!L304&amp;年間受入調査入力票!M304&amp;年間受入調査入力票!N304</f>
        <v/>
      </c>
      <c r="E296" s="239" t="str">
        <f t="shared" si="32"/>
        <v/>
      </c>
      <c r="F296" s="161"/>
      <c r="G296" s="240" t="str">
        <f t="shared" si="38"/>
        <v/>
      </c>
      <c r="H296" s="161"/>
      <c r="I296" s="238" t="str">
        <f>年間受入調査入力票!O304&amp;年間受入調査入力票!P304</f>
        <v/>
      </c>
      <c r="J296" s="161"/>
      <c r="K296" s="239" t="str">
        <f>IF(年間受入調査入力票!Q304="","",年間受入調査入力票!Q304)</f>
        <v/>
      </c>
      <c r="L296" s="161"/>
      <c r="M296" s="238" t="str">
        <f>年間受入調査入力票!R304&amp;年間受入調査入力票!S304&amp;年間受入調査入力票!T304</f>
        <v/>
      </c>
      <c r="N296" s="161"/>
      <c r="O296" s="238" t="str">
        <f>年間受入調査入力票!U304&amp;年間受入調査入力票!V304&amp;年間受入調査入力票!W304</f>
        <v/>
      </c>
      <c r="P296" s="161"/>
      <c r="Q296" s="238" t="str">
        <f>年間受入調査入力票!X304&amp;年間受入調査入力票!Y304&amp;年間受入調査入力票!Z304&amp;年間受入調査入力票!AA304&amp;年間受入調査入力票!AB304&amp;年間受入調査入力票!AC304</f>
        <v/>
      </c>
      <c r="R296" s="161"/>
      <c r="S296" s="238" t="str">
        <f>年間受入調査入力票!AD304&amp;年間受入調査入力票!AE304&amp;年間受入調査入力票!AF304</f>
        <v/>
      </c>
      <c r="T296" s="161"/>
      <c r="U296" s="238" t="str">
        <f>年間受入調査入力票!AG304&amp;年間受入調査入力票!AH304</f>
        <v/>
      </c>
      <c r="V296" s="161"/>
      <c r="W296" s="240" t="str">
        <f t="shared" si="39"/>
        <v/>
      </c>
      <c r="X296" s="161"/>
      <c r="Y296" s="161"/>
      <c r="Z296" s="161"/>
      <c r="AA296" s="203" t="str">
        <f>IF(年間受入調査入力票!AI304="","",年間受入調査入力票!AI304)</f>
        <v/>
      </c>
      <c r="AB296" s="240" t="str">
        <f t="shared" si="33"/>
        <v/>
      </c>
      <c r="AC296" s="203" t="str">
        <f>IF(C296="","",IF(年間受入調査入力票!$C$7="","",年間受入調査入力票!$C$7))</f>
        <v/>
      </c>
      <c r="AD296" s="240"/>
      <c r="AE296" s="240"/>
      <c r="AF296" s="240"/>
      <c r="AG296" s="240"/>
      <c r="AH296" s="240"/>
      <c r="AI296" s="240"/>
      <c r="AJ296" s="240"/>
      <c r="AK296" s="240"/>
      <c r="AL296" s="240"/>
      <c r="AM296" s="240"/>
      <c r="AN296" s="240"/>
      <c r="AO296" s="240"/>
      <c r="AP296" s="240" t="str">
        <f>IF(年間受入調査入力票!AZ304="","",年間受入調査入力票!AZ304)</f>
        <v/>
      </c>
      <c r="AQ296" s="240" t="str">
        <f>IF(年間受入調査入力票!BA304="","",年間受入調査入力票!BA304)</f>
        <v/>
      </c>
      <c r="AR296" s="240"/>
      <c r="AS296" s="240" t="str">
        <f>IF(年間受入調査入力票!BB304="","",年間受入調査入力票!BB304)</f>
        <v/>
      </c>
      <c r="AT296" s="240"/>
      <c r="AU296" s="240" t="str">
        <f>IF(年間受入調査入力票!BC304="","",年間受入調査入力票!BC304)</f>
        <v/>
      </c>
      <c r="AV296" s="240"/>
      <c r="AW296" s="240" t="str">
        <f>IF(年間受入調査入力票!BD304="","",年間受入調査入力票!BD304)</f>
        <v/>
      </c>
      <c r="AX296" s="240"/>
      <c r="AY296" s="240"/>
      <c r="AZ296" s="240" t="str">
        <f>IF(年間受入調査入力票!BE304="","",年間受入調査入力票!BE304)</f>
        <v/>
      </c>
      <c r="BA296" s="240"/>
      <c r="BB296" s="240"/>
      <c r="BC296" s="240"/>
      <c r="BD296" s="240"/>
      <c r="BE296" s="240"/>
      <c r="BF296" s="203" t="str">
        <f>IF(年間受入調査入力票!B304="","",年間受入調査入力票!B304)</f>
        <v/>
      </c>
      <c r="BG296" s="240"/>
    </row>
    <row r="297" spans="1:59" s="59" customFormat="1">
      <c r="A297" s="161" t="str">
        <f t="shared" si="37"/>
        <v/>
      </c>
      <c r="B297" s="238" t="str">
        <f>年間受入調査入力票!$Z$7&amp;年間受入調査入力票!$AB$7&amp;年間受入調査入力票!$AD$7&amp;年間受入調査入力票!$AF$7&amp;年間受入調査入力票!$AH$7&amp;年間受入調査入力票!$AJ$7</f>
        <v/>
      </c>
      <c r="C297" s="203" t="str">
        <f>IF(年間受入調査入力票!A305="","",年間受入調査入力票!A305)</f>
        <v/>
      </c>
      <c r="D297" s="238" t="str">
        <f>年間受入調査入力票!L305&amp;年間受入調査入力票!M305&amp;年間受入調査入力票!N305</f>
        <v/>
      </c>
      <c r="E297" s="239" t="str">
        <f t="shared" si="32"/>
        <v/>
      </c>
      <c r="F297" s="161"/>
      <c r="G297" s="240" t="str">
        <f t="shared" si="38"/>
        <v/>
      </c>
      <c r="H297" s="161"/>
      <c r="I297" s="238" t="str">
        <f>年間受入調査入力票!O305&amp;年間受入調査入力票!P305</f>
        <v/>
      </c>
      <c r="J297" s="161"/>
      <c r="K297" s="239" t="str">
        <f>IF(年間受入調査入力票!Q305="","",年間受入調査入力票!Q305)</f>
        <v/>
      </c>
      <c r="L297" s="161"/>
      <c r="M297" s="238" t="str">
        <f>年間受入調査入力票!R305&amp;年間受入調査入力票!S305&amp;年間受入調査入力票!T305</f>
        <v/>
      </c>
      <c r="N297" s="161"/>
      <c r="O297" s="238" t="str">
        <f>年間受入調査入力票!U305&amp;年間受入調査入力票!V305&amp;年間受入調査入力票!W305</f>
        <v/>
      </c>
      <c r="P297" s="161"/>
      <c r="Q297" s="238" t="str">
        <f>年間受入調査入力票!X305&amp;年間受入調査入力票!Y305&amp;年間受入調査入力票!Z305&amp;年間受入調査入力票!AA305&amp;年間受入調査入力票!AB305&amp;年間受入調査入力票!AC305</f>
        <v/>
      </c>
      <c r="R297" s="161"/>
      <c r="S297" s="238" t="str">
        <f>年間受入調査入力票!AD305&amp;年間受入調査入力票!AE305&amp;年間受入調査入力票!AF305</f>
        <v/>
      </c>
      <c r="T297" s="161"/>
      <c r="U297" s="238" t="str">
        <f>年間受入調査入力票!AG305&amp;年間受入調査入力票!AH305</f>
        <v/>
      </c>
      <c r="V297" s="161"/>
      <c r="W297" s="240" t="str">
        <f t="shared" si="39"/>
        <v/>
      </c>
      <c r="X297" s="161"/>
      <c r="Y297" s="161"/>
      <c r="Z297" s="161"/>
      <c r="AA297" s="203" t="str">
        <f>IF(年間受入調査入力票!AI305="","",年間受入調査入力票!AI305)</f>
        <v/>
      </c>
      <c r="AB297" s="240" t="str">
        <f t="shared" si="33"/>
        <v/>
      </c>
      <c r="AC297" s="203" t="str">
        <f>IF(C297="","",IF(年間受入調査入力票!$C$7="","",年間受入調査入力票!$C$7))</f>
        <v/>
      </c>
      <c r="AD297" s="240"/>
      <c r="AE297" s="240"/>
      <c r="AF297" s="240"/>
      <c r="AG297" s="240"/>
      <c r="AH297" s="240"/>
      <c r="AI297" s="240"/>
      <c r="AJ297" s="240"/>
      <c r="AK297" s="240"/>
      <c r="AL297" s="240"/>
      <c r="AM297" s="240"/>
      <c r="AN297" s="240"/>
      <c r="AO297" s="240"/>
      <c r="AP297" s="240" t="str">
        <f>IF(年間受入調査入力票!AZ305="","",年間受入調査入力票!AZ305)</f>
        <v/>
      </c>
      <c r="AQ297" s="240" t="str">
        <f>IF(年間受入調査入力票!BA305="","",年間受入調査入力票!BA305)</f>
        <v/>
      </c>
      <c r="AR297" s="240"/>
      <c r="AS297" s="240" t="str">
        <f>IF(年間受入調査入力票!BB305="","",年間受入調査入力票!BB305)</f>
        <v/>
      </c>
      <c r="AT297" s="240"/>
      <c r="AU297" s="240" t="str">
        <f>IF(年間受入調査入力票!BC305="","",年間受入調査入力票!BC305)</f>
        <v/>
      </c>
      <c r="AV297" s="240"/>
      <c r="AW297" s="240" t="str">
        <f>IF(年間受入調査入力票!BD305="","",年間受入調査入力票!BD305)</f>
        <v/>
      </c>
      <c r="AX297" s="240"/>
      <c r="AY297" s="240"/>
      <c r="AZ297" s="240" t="str">
        <f>IF(年間受入調査入力票!BE305="","",年間受入調査入力票!BE305)</f>
        <v/>
      </c>
      <c r="BA297" s="240"/>
      <c r="BB297" s="240"/>
      <c r="BC297" s="240"/>
      <c r="BD297" s="240"/>
      <c r="BE297" s="240"/>
      <c r="BF297" s="203" t="str">
        <f>IF(年間受入調査入力票!B305="","",年間受入調査入力票!B305)</f>
        <v/>
      </c>
      <c r="BG297" s="240"/>
    </row>
    <row r="298" spans="1:59" s="59" customFormat="1">
      <c r="A298" s="161" t="str">
        <f t="shared" si="37"/>
        <v/>
      </c>
      <c r="B298" s="238" t="str">
        <f>年間受入調査入力票!$Z$7&amp;年間受入調査入力票!$AB$7&amp;年間受入調査入力票!$AD$7&amp;年間受入調査入力票!$AF$7&amp;年間受入調査入力票!$AH$7&amp;年間受入調査入力票!$AJ$7</f>
        <v/>
      </c>
      <c r="C298" s="203" t="str">
        <f>IF(年間受入調査入力票!A306="","",年間受入調査入力票!A306)</f>
        <v/>
      </c>
      <c r="D298" s="238" t="str">
        <f>年間受入調査入力票!L306&amp;年間受入調査入力票!M306&amp;年間受入調査入力票!N306</f>
        <v/>
      </c>
      <c r="E298" s="239" t="str">
        <f t="shared" si="32"/>
        <v/>
      </c>
      <c r="F298" s="161"/>
      <c r="G298" s="240" t="str">
        <f t="shared" si="38"/>
        <v/>
      </c>
      <c r="H298" s="161"/>
      <c r="I298" s="238" t="str">
        <f>年間受入調査入力票!O306&amp;年間受入調査入力票!P306</f>
        <v/>
      </c>
      <c r="J298" s="161"/>
      <c r="K298" s="239" t="str">
        <f>IF(年間受入調査入力票!Q306="","",年間受入調査入力票!Q306)</f>
        <v/>
      </c>
      <c r="L298" s="161"/>
      <c r="M298" s="238" t="str">
        <f>年間受入調査入力票!R306&amp;年間受入調査入力票!S306&amp;年間受入調査入力票!T306</f>
        <v/>
      </c>
      <c r="N298" s="161"/>
      <c r="O298" s="238" t="str">
        <f>年間受入調査入力票!U306&amp;年間受入調査入力票!V306&amp;年間受入調査入力票!W306</f>
        <v/>
      </c>
      <c r="P298" s="161"/>
      <c r="Q298" s="238" t="str">
        <f>年間受入調査入力票!X306&amp;年間受入調査入力票!Y306&amp;年間受入調査入力票!Z306&amp;年間受入調査入力票!AA306&amp;年間受入調査入力票!AB306&amp;年間受入調査入力票!AC306</f>
        <v/>
      </c>
      <c r="R298" s="161"/>
      <c r="S298" s="238" t="str">
        <f>年間受入調査入力票!AD306&amp;年間受入調査入力票!AE306&amp;年間受入調査入力票!AF306</f>
        <v/>
      </c>
      <c r="T298" s="161"/>
      <c r="U298" s="238" t="str">
        <f>年間受入調査入力票!AG306&amp;年間受入調査入力票!AH306</f>
        <v/>
      </c>
      <c r="V298" s="161"/>
      <c r="W298" s="240" t="str">
        <f t="shared" si="39"/>
        <v/>
      </c>
      <c r="X298" s="161"/>
      <c r="Y298" s="161"/>
      <c r="Z298" s="161"/>
      <c r="AA298" s="203" t="str">
        <f>IF(年間受入調査入力票!AI306="","",年間受入調査入力票!AI306)</f>
        <v/>
      </c>
      <c r="AB298" s="240" t="str">
        <f t="shared" si="33"/>
        <v/>
      </c>
      <c r="AC298" s="203" t="str">
        <f>IF(C298="","",IF(年間受入調査入力票!$C$7="","",年間受入調査入力票!$C$7))</f>
        <v/>
      </c>
      <c r="AD298" s="240"/>
      <c r="AE298" s="240"/>
      <c r="AF298" s="240"/>
      <c r="AG298" s="240"/>
      <c r="AH298" s="240"/>
      <c r="AI298" s="240"/>
      <c r="AJ298" s="240"/>
      <c r="AK298" s="240"/>
      <c r="AL298" s="240"/>
      <c r="AM298" s="240"/>
      <c r="AN298" s="240"/>
      <c r="AO298" s="240"/>
      <c r="AP298" s="240" t="str">
        <f>IF(年間受入調査入力票!AZ306="","",年間受入調査入力票!AZ306)</f>
        <v/>
      </c>
      <c r="AQ298" s="240" t="str">
        <f>IF(年間受入調査入力票!BA306="","",年間受入調査入力票!BA306)</f>
        <v/>
      </c>
      <c r="AR298" s="240"/>
      <c r="AS298" s="240" t="str">
        <f>IF(年間受入調査入力票!BB306="","",年間受入調査入力票!BB306)</f>
        <v/>
      </c>
      <c r="AT298" s="240"/>
      <c r="AU298" s="240" t="str">
        <f>IF(年間受入調査入力票!BC306="","",年間受入調査入力票!BC306)</f>
        <v/>
      </c>
      <c r="AV298" s="240"/>
      <c r="AW298" s="240" t="str">
        <f>IF(年間受入調査入力票!BD306="","",年間受入調査入力票!BD306)</f>
        <v/>
      </c>
      <c r="AX298" s="240"/>
      <c r="AY298" s="240"/>
      <c r="AZ298" s="240" t="str">
        <f>IF(年間受入調査入力票!BE306="","",年間受入調査入力票!BE306)</f>
        <v/>
      </c>
      <c r="BA298" s="240"/>
      <c r="BB298" s="240"/>
      <c r="BC298" s="240"/>
      <c r="BD298" s="240"/>
      <c r="BE298" s="240"/>
      <c r="BF298" s="203" t="str">
        <f>IF(年間受入調査入力票!B306="","",年間受入調査入力票!B306)</f>
        <v/>
      </c>
      <c r="BG298" s="240"/>
    </row>
    <row r="299" spans="1:59" s="59" customFormat="1">
      <c r="A299" s="161" t="str">
        <f t="shared" si="37"/>
        <v/>
      </c>
      <c r="B299" s="238" t="str">
        <f>年間受入調査入力票!$Z$7&amp;年間受入調査入力票!$AB$7&amp;年間受入調査入力票!$AD$7&amp;年間受入調査入力票!$AF$7&amp;年間受入調査入力票!$AH$7&amp;年間受入調査入力票!$AJ$7</f>
        <v/>
      </c>
      <c r="C299" s="203" t="str">
        <f>IF(年間受入調査入力票!A307="","",年間受入調査入力票!A307)</f>
        <v/>
      </c>
      <c r="D299" s="238" t="str">
        <f>年間受入調査入力票!L307&amp;年間受入調査入力票!M307&amp;年間受入調査入力票!N307</f>
        <v/>
      </c>
      <c r="E299" s="239" t="str">
        <f t="shared" si="32"/>
        <v/>
      </c>
      <c r="F299" s="161"/>
      <c r="G299" s="240" t="str">
        <f t="shared" si="38"/>
        <v/>
      </c>
      <c r="H299" s="161"/>
      <c r="I299" s="238" t="str">
        <f>年間受入調査入力票!O307&amp;年間受入調査入力票!P307</f>
        <v/>
      </c>
      <c r="J299" s="161"/>
      <c r="K299" s="239" t="str">
        <f>IF(年間受入調査入力票!Q307="","",年間受入調査入力票!Q307)</f>
        <v/>
      </c>
      <c r="L299" s="161"/>
      <c r="M299" s="238" t="str">
        <f>年間受入調査入力票!R307&amp;年間受入調査入力票!S307&amp;年間受入調査入力票!T307</f>
        <v/>
      </c>
      <c r="N299" s="161"/>
      <c r="O299" s="238" t="str">
        <f>年間受入調査入力票!U307&amp;年間受入調査入力票!V307&amp;年間受入調査入力票!W307</f>
        <v/>
      </c>
      <c r="P299" s="161"/>
      <c r="Q299" s="238" t="str">
        <f>年間受入調査入力票!X307&amp;年間受入調査入力票!Y307&amp;年間受入調査入力票!Z307&amp;年間受入調査入力票!AA307&amp;年間受入調査入力票!AB307&amp;年間受入調査入力票!AC307</f>
        <v/>
      </c>
      <c r="R299" s="161"/>
      <c r="S299" s="238" t="str">
        <f>年間受入調査入力票!AD307&amp;年間受入調査入力票!AE307&amp;年間受入調査入力票!AF307</f>
        <v/>
      </c>
      <c r="T299" s="161"/>
      <c r="U299" s="238" t="str">
        <f>年間受入調査入力票!AG307&amp;年間受入調査入力票!AH307</f>
        <v/>
      </c>
      <c r="V299" s="161"/>
      <c r="W299" s="240" t="str">
        <f t="shared" si="39"/>
        <v/>
      </c>
      <c r="X299" s="161"/>
      <c r="Y299" s="161"/>
      <c r="Z299" s="161"/>
      <c r="AA299" s="203" t="str">
        <f>IF(年間受入調査入力票!AI307="","",年間受入調査入力票!AI307)</f>
        <v/>
      </c>
      <c r="AB299" s="240" t="str">
        <f t="shared" si="33"/>
        <v/>
      </c>
      <c r="AC299" s="203" t="str">
        <f>IF(C299="","",IF(年間受入調査入力票!$C$7="","",年間受入調査入力票!$C$7))</f>
        <v/>
      </c>
      <c r="AD299" s="240"/>
      <c r="AE299" s="240"/>
      <c r="AF299" s="240"/>
      <c r="AG299" s="240"/>
      <c r="AH299" s="240"/>
      <c r="AI299" s="240"/>
      <c r="AJ299" s="240"/>
      <c r="AK299" s="240"/>
      <c r="AL299" s="240"/>
      <c r="AM299" s="240"/>
      <c r="AN299" s="240"/>
      <c r="AO299" s="240"/>
      <c r="AP299" s="240" t="str">
        <f>IF(年間受入調査入力票!AZ307="","",年間受入調査入力票!AZ307)</f>
        <v/>
      </c>
      <c r="AQ299" s="240" t="str">
        <f>IF(年間受入調査入力票!BA307="","",年間受入調査入力票!BA307)</f>
        <v/>
      </c>
      <c r="AR299" s="240"/>
      <c r="AS299" s="240" t="str">
        <f>IF(年間受入調査入力票!BB307="","",年間受入調査入力票!BB307)</f>
        <v/>
      </c>
      <c r="AT299" s="240"/>
      <c r="AU299" s="240" t="str">
        <f>IF(年間受入調査入力票!BC307="","",年間受入調査入力票!BC307)</f>
        <v/>
      </c>
      <c r="AV299" s="240"/>
      <c r="AW299" s="240" t="str">
        <f>IF(年間受入調査入力票!BD307="","",年間受入調査入力票!BD307)</f>
        <v/>
      </c>
      <c r="AX299" s="240"/>
      <c r="AY299" s="240"/>
      <c r="AZ299" s="240" t="str">
        <f>IF(年間受入調査入力票!BE307="","",年間受入調査入力票!BE307)</f>
        <v/>
      </c>
      <c r="BA299" s="240"/>
      <c r="BB299" s="240"/>
      <c r="BC299" s="240"/>
      <c r="BD299" s="240"/>
      <c r="BE299" s="240"/>
      <c r="BF299" s="203" t="str">
        <f>IF(年間受入調査入力票!B307="","",年間受入調査入力票!B307)</f>
        <v/>
      </c>
      <c r="BG299" s="240"/>
    </row>
    <row r="300" spans="1:59" s="59" customFormat="1">
      <c r="A300" s="161" t="str">
        <f t="shared" si="37"/>
        <v/>
      </c>
      <c r="B300" s="238" t="str">
        <f>年間受入調査入力票!$Z$7&amp;年間受入調査入力票!$AB$7&amp;年間受入調査入力票!$AD$7&amp;年間受入調査入力票!$AF$7&amp;年間受入調査入力票!$AH$7&amp;年間受入調査入力票!$AJ$7</f>
        <v/>
      </c>
      <c r="C300" s="203" t="str">
        <f>IF(年間受入調査入力票!A308="","",年間受入調査入力票!A308)</f>
        <v/>
      </c>
      <c r="D300" s="238" t="str">
        <f>年間受入調査入力票!L308&amp;年間受入調査入力票!M308&amp;年間受入調査入力票!N308</f>
        <v/>
      </c>
      <c r="E300" s="239" t="str">
        <f t="shared" si="32"/>
        <v/>
      </c>
      <c r="F300" s="161"/>
      <c r="G300" s="240" t="str">
        <f t="shared" si="38"/>
        <v/>
      </c>
      <c r="H300" s="161"/>
      <c r="I300" s="238" t="str">
        <f>年間受入調査入力票!O308&amp;年間受入調査入力票!P308</f>
        <v/>
      </c>
      <c r="J300" s="161"/>
      <c r="K300" s="239" t="str">
        <f>IF(年間受入調査入力票!Q308="","",年間受入調査入力票!Q308)</f>
        <v/>
      </c>
      <c r="L300" s="161"/>
      <c r="M300" s="238" t="str">
        <f>年間受入調査入力票!R308&amp;年間受入調査入力票!S308&amp;年間受入調査入力票!T308</f>
        <v/>
      </c>
      <c r="N300" s="161"/>
      <c r="O300" s="238" t="str">
        <f>年間受入調査入力票!U308&amp;年間受入調査入力票!V308&amp;年間受入調査入力票!W308</f>
        <v/>
      </c>
      <c r="P300" s="161"/>
      <c r="Q300" s="238" t="str">
        <f>年間受入調査入力票!X308&amp;年間受入調査入力票!Y308&amp;年間受入調査入力票!Z308&amp;年間受入調査入力票!AA308&amp;年間受入調査入力票!AB308&amp;年間受入調査入力票!AC308</f>
        <v/>
      </c>
      <c r="R300" s="161"/>
      <c r="S300" s="238" t="str">
        <f>年間受入調査入力票!AD308&amp;年間受入調査入力票!AE308&amp;年間受入調査入力票!AF308</f>
        <v/>
      </c>
      <c r="T300" s="161"/>
      <c r="U300" s="238" t="str">
        <f>年間受入調査入力票!AG308&amp;年間受入調査入力票!AH308</f>
        <v/>
      </c>
      <c r="V300" s="161"/>
      <c r="W300" s="240" t="str">
        <f t="shared" si="39"/>
        <v/>
      </c>
      <c r="X300" s="161"/>
      <c r="Y300" s="161"/>
      <c r="Z300" s="161"/>
      <c r="AA300" s="203" t="str">
        <f>IF(年間受入調査入力票!AI308="","",年間受入調査入力票!AI308)</f>
        <v/>
      </c>
      <c r="AB300" s="240" t="str">
        <f t="shared" si="33"/>
        <v/>
      </c>
      <c r="AC300" s="203" t="str">
        <f>IF(C300="","",IF(年間受入調査入力票!$C$7="","",年間受入調査入力票!$C$7))</f>
        <v/>
      </c>
      <c r="AD300" s="240"/>
      <c r="AE300" s="240"/>
      <c r="AF300" s="240"/>
      <c r="AG300" s="240"/>
      <c r="AH300" s="240"/>
      <c r="AI300" s="240"/>
      <c r="AJ300" s="240"/>
      <c r="AK300" s="240"/>
      <c r="AL300" s="240"/>
      <c r="AM300" s="240"/>
      <c r="AN300" s="240"/>
      <c r="AO300" s="240"/>
      <c r="AP300" s="240" t="str">
        <f>IF(年間受入調査入力票!AZ308="","",年間受入調査入力票!AZ308)</f>
        <v/>
      </c>
      <c r="AQ300" s="240" t="str">
        <f>IF(年間受入調査入力票!BA308="","",年間受入調査入力票!BA308)</f>
        <v/>
      </c>
      <c r="AR300" s="240"/>
      <c r="AS300" s="240" t="str">
        <f>IF(年間受入調査入力票!BB308="","",年間受入調査入力票!BB308)</f>
        <v/>
      </c>
      <c r="AT300" s="240"/>
      <c r="AU300" s="240" t="str">
        <f>IF(年間受入調査入力票!BC308="","",年間受入調査入力票!BC308)</f>
        <v/>
      </c>
      <c r="AV300" s="240"/>
      <c r="AW300" s="240" t="str">
        <f>IF(年間受入調査入力票!BD308="","",年間受入調査入力票!BD308)</f>
        <v/>
      </c>
      <c r="AX300" s="240"/>
      <c r="AY300" s="240"/>
      <c r="AZ300" s="240" t="str">
        <f>IF(年間受入調査入力票!BE308="","",年間受入調査入力票!BE308)</f>
        <v/>
      </c>
      <c r="BA300" s="240"/>
      <c r="BB300" s="240"/>
      <c r="BC300" s="240"/>
      <c r="BD300" s="240"/>
      <c r="BE300" s="240"/>
      <c r="BF300" s="203" t="str">
        <f>IF(年間受入調査入力票!B308="","",年間受入調査入力票!B308)</f>
        <v/>
      </c>
      <c r="BG300" s="240"/>
    </row>
    <row r="301" spans="1:59" s="59" customFormat="1">
      <c r="A301" s="161" t="str">
        <f t="shared" si="37"/>
        <v/>
      </c>
      <c r="B301" s="238" t="str">
        <f>年間受入調査入力票!$Z$7&amp;年間受入調査入力票!$AB$7&amp;年間受入調査入力票!$AD$7&amp;年間受入調査入力票!$AF$7&amp;年間受入調査入力票!$AH$7&amp;年間受入調査入力票!$AJ$7</f>
        <v/>
      </c>
      <c r="C301" s="203" t="str">
        <f>IF(年間受入調査入力票!A309="","",年間受入調査入力票!A309)</f>
        <v/>
      </c>
      <c r="D301" s="238" t="str">
        <f>年間受入調査入力票!L309&amp;年間受入調査入力票!M309&amp;年間受入調査入力票!N309</f>
        <v/>
      </c>
      <c r="E301" s="239" t="str">
        <f t="shared" si="32"/>
        <v/>
      </c>
      <c r="F301" s="161"/>
      <c r="G301" s="240" t="str">
        <f t="shared" si="38"/>
        <v/>
      </c>
      <c r="H301" s="161"/>
      <c r="I301" s="238" t="str">
        <f>年間受入調査入力票!O309&amp;年間受入調査入力票!P309</f>
        <v/>
      </c>
      <c r="J301" s="161"/>
      <c r="K301" s="239" t="str">
        <f>IF(年間受入調査入力票!Q309="","",年間受入調査入力票!Q309)</f>
        <v/>
      </c>
      <c r="L301" s="161"/>
      <c r="M301" s="238" t="str">
        <f>年間受入調査入力票!R309&amp;年間受入調査入力票!S309&amp;年間受入調査入力票!T309</f>
        <v/>
      </c>
      <c r="N301" s="161"/>
      <c r="O301" s="238" t="str">
        <f>年間受入調査入力票!U309&amp;年間受入調査入力票!V309&amp;年間受入調査入力票!W309</f>
        <v/>
      </c>
      <c r="P301" s="161"/>
      <c r="Q301" s="238" t="str">
        <f>年間受入調査入力票!X309&amp;年間受入調査入力票!Y309&amp;年間受入調査入力票!Z309&amp;年間受入調査入力票!AA309&amp;年間受入調査入力票!AB309&amp;年間受入調査入力票!AC309</f>
        <v/>
      </c>
      <c r="R301" s="161"/>
      <c r="S301" s="238" t="str">
        <f>年間受入調査入力票!AD309&amp;年間受入調査入力票!AE309&amp;年間受入調査入力票!AF309</f>
        <v/>
      </c>
      <c r="T301" s="161"/>
      <c r="U301" s="238" t="str">
        <f>年間受入調査入力票!AG309&amp;年間受入調査入力票!AH309</f>
        <v/>
      </c>
      <c r="V301" s="161"/>
      <c r="W301" s="240" t="str">
        <f t="shared" si="39"/>
        <v/>
      </c>
      <c r="X301" s="161"/>
      <c r="Y301" s="161"/>
      <c r="Z301" s="161"/>
      <c r="AA301" s="203" t="str">
        <f>IF(年間受入調査入力票!AI309="","",年間受入調査入力票!AI309)</f>
        <v/>
      </c>
      <c r="AB301" s="240" t="str">
        <f t="shared" si="33"/>
        <v/>
      </c>
      <c r="AC301" s="203" t="str">
        <f>IF(C301="","",IF(年間受入調査入力票!$C$7="","",年間受入調査入力票!$C$7))</f>
        <v/>
      </c>
      <c r="AD301" s="240"/>
      <c r="AE301" s="240"/>
      <c r="AF301" s="240"/>
      <c r="AG301" s="240"/>
      <c r="AH301" s="240"/>
      <c r="AI301" s="240"/>
      <c r="AJ301" s="240"/>
      <c r="AK301" s="240"/>
      <c r="AL301" s="240"/>
      <c r="AM301" s="240"/>
      <c r="AN301" s="240"/>
      <c r="AO301" s="240"/>
      <c r="AP301" s="240" t="str">
        <f>IF(年間受入調査入力票!AZ309="","",年間受入調査入力票!AZ309)</f>
        <v/>
      </c>
      <c r="AQ301" s="240" t="str">
        <f>IF(年間受入調査入力票!BA309="","",年間受入調査入力票!BA309)</f>
        <v/>
      </c>
      <c r="AR301" s="240"/>
      <c r="AS301" s="240" t="str">
        <f>IF(年間受入調査入力票!BB309="","",年間受入調査入力票!BB309)</f>
        <v/>
      </c>
      <c r="AT301" s="240"/>
      <c r="AU301" s="240" t="str">
        <f>IF(年間受入調査入力票!BC309="","",年間受入調査入力票!BC309)</f>
        <v/>
      </c>
      <c r="AV301" s="240"/>
      <c r="AW301" s="240" t="str">
        <f>IF(年間受入調査入力票!BD309="","",年間受入調査入力票!BD309)</f>
        <v/>
      </c>
      <c r="AX301" s="240"/>
      <c r="AY301" s="240"/>
      <c r="AZ301" s="240" t="str">
        <f>IF(年間受入調査入力票!BE309="","",年間受入調査入力票!BE309)</f>
        <v/>
      </c>
      <c r="BA301" s="240"/>
      <c r="BB301" s="240"/>
      <c r="BC301" s="240"/>
      <c r="BD301" s="240"/>
      <c r="BE301" s="240"/>
      <c r="BF301" s="203" t="str">
        <f>IF(年間受入調査入力票!B309="","",年間受入調査入力票!B309)</f>
        <v/>
      </c>
      <c r="BG301" s="240"/>
    </row>
    <row r="302" spans="1:59" s="59" customFormat="1">
      <c r="A302" s="161" t="str">
        <f t="shared" si="37"/>
        <v/>
      </c>
      <c r="B302" s="238" t="str">
        <f>年間受入調査入力票!$Z$7&amp;年間受入調査入力票!$AB$7&amp;年間受入調査入力票!$AD$7&amp;年間受入調査入力票!$AF$7&amp;年間受入調査入力票!$AH$7&amp;年間受入調査入力票!$AJ$7</f>
        <v/>
      </c>
      <c r="C302" s="203" t="str">
        <f>IF(年間受入調査入力票!A310="","",年間受入調査入力票!A310)</f>
        <v/>
      </c>
      <c r="D302" s="238" t="str">
        <f>年間受入調査入力票!L310&amp;年間受入調査入力票!M310&amp;年間受入調査入力票!N310</f>
        <v/>
      </c>
      <c r="E302" s="239" t="str">
        <f t="shared" si="32"/>
        <v/>
      </c>
      <c r="F302" s="161"/>
      <c r="G302" s="240" t="str">
        <f t="shared" si="38"/>
        <v/>
      </c>
      <c r="H302" s="161"/>
      <c r="I302" s="238" t="str">
        <f>年間受入調査入力票!O310&amp;年間受入調査入力票!P310</f>
        <v/>
      </c>
      <c r="J302" s="161"/>
      <c r="K302" s="239" t="str">
        <f>IF(年間受入調査入力票!Q310="","",年間受入調査入力票!Q310)</f>
        <v/>
      </c>
      <c r="L302" s="161"/>
      <c r="M302" s="238" t="str">
        <f>年間受入調査入力票!R310&amp;年間受入調査入力票!S310&amp;年間受入調査入力票!T310</f>
        <v/>
      </c>
      <c r="N302" s="161"/>
      <c r="O302" s="238" t="str">
        <f>年間受入調査入力票!U310&amp;年間受入調査入力票!V310&amp;年間受入調査入力票!W310</f>
        <v/>
      </c>
      <c r="P302" s="161"/>
      <c r="Q302" s="238" t="str">
        <f>年間受入調査入力票!X310&amp;年間受入調査入力票!Y310&amp;年間受入調査入力票!Z310&amp;年間受入調査入力票!AA310&amp;年間受入調査入力票!AB310&amp;年間受入調査入力票!AC310</f>
        <v/>
      </c>
      <c r="R302" s="161"/>
      <c r="S302" s="238" t="str">
        <f>年間受入調査入力票!AD310&amp;年間受入調査入力票!AE310&amp;年間受入調査入力票!AF310</f>
        <v/>
      </c>
      <c r="T302" s="161"/>
      <c r="U302" s="238" t="str">
        <f>年間受入調査入力票!AG310&amp;年間受入調査入力票!AH310</f>
        <v/>
      </c>
      <c r="V302" s="161"/>
      <c r="W302" s="240" t="str">
        <f t="shared" si="39"/>
        <v/>
      </c>
      <c r="X302" s="161"/>
      <c r="Y302" s="161"/>
      <c r="Z302" s="161"/>
      <c r="AA302" s="203" t="str">
        <f>IF(年間受入調査入力票!AI310="","",年間受入調査入力票!AI310)</f>
        <v/>
      </c>
      <c r="AB302" s="240" t="str">
        <f t="shared" si="33"/>
        <v/>
      </c>
      <c r="AC302" s="203" t="str">
        <f>IF(C302="","",IF(年間受入調査入力票!$C$7="","",年間受入調査入力票!$C$7))</f>
        <v/>
      </c>
      <c r="AD302" s="240"/>
      <c r="AE302" s="240"/>
      <c r="AF302" s="240"/>
      <c r="AG302" s="240"/>
      <c r="AH302" s="240"/>
      <c r="AI302" s="240"/>
      <c r="AJ302" s="240"/>
      <c r="AK302" s="240"/>
      <c r="AL302" s="240"/>
      <c r="AM302" s="240"/>
      <c r="AN302" s="240"/>
      <c r="AO302" s="240"/>
      <c r="AP302" s="240" t="str">
        <f>IF(年間受入調査入力票!AZ310="","",年間受入調査入力票!AZ310)</f>
        <v/>
      </c>
      <c r="AQ302" s="240" t="str">
        <f>IF(年間受入調査入力票!BA310="","",年間受入調査入力票!BA310)</f>
        <v/>
      </c>
      <c r="AR302" s="240"/>
      <c r="AS302" s="240" t="str">
        <f>IF(年間受入調査入力票!BB310="","",年間受入調査入力票!BB310)</f>
        <v/>
      </c>
      <c r="AT302" s="240"/>
      <c r="AU302" s="240" t="str">
        <f>IF(年間受入調査入力票!BC310="","",年間受入調査入力票!BC310)</f>
        <v/>
      </c>
      <c r="AV302" s="240"/>
      <c r="AW302" s="240" t="str">
        <f>IF(年間受入調査入力票!BD310="","",年間受入調査入力票!BD310)</f>
        <v/>
      </c>
      <c r="AX302" s="240"/>
      <c r="AY302" s="240"/>
      <c r="AZ302" s="240" t="str">
        <f>IF(年間受入調査入力票!BE310="","",年間受入調査入力票!BE310)</f>
        <v/>
      </c>
      <c r="BA302" s="240"/>
      <c r="BB302" s="240"/>
      <c r="BC302" s="240"/>
      <c r="BD302" s="240"/>
      <c r="BE302" s="240"/>
      <c r="BF302" s="203" t="str">
        <f>IF(年間受入調査入力票!B310="","",年間受入調査入力票!B310)</f>
        <v/>
      </c>
      <c r="BG302" s="240"/>
    </row>
    <row r="303" spans="1:59" s="59" customFormat="1">
      <c r="A303" s="161" t="str">
        <f t="shared" si="37"/>
        <v/>
      </c>
      <c r="B303" s="238" t="str">
        <f>年間受入調査入力票!$Z$7&amp;年間受入調査入力票!$AB$7&amp;年間受入調査入力票!$AD$7&amp;年間受入調査入力票!$AF$7&amp;年間受入調査入力票!$AH$7&amp;年間受入調査入力票!$AJ$7</f>
        <v/>
      </c>
      <c r="C303" s="203" t="str">
        <f>IF(年間受入調査入力票!A311="","",年間受入調査入力票!A311)</f>
        <v/>
      </c>
      <c r="D303" s="238" t="str">
        <f>年間受入調査入力票!L311&amp;年間受入調査入力票!M311&amp;年間受入調査入力票!N311</f>
        <v/>
      </c>
      <c r="E303" s="239" t="str">
        <f t="shared" si="32"/>
        <v/>
      </c>
      <c r="F303" s="161"/>
      <c r="G303" s="240" t="str">
        <f t="shared" si="38"/>
        <v/>
      </c>
      <c r="H303" s="161"/>
      <c r="I303" s="238" t="str">
        <f>年間受入調査入力票!O311&amp;年間受入調査入力票!P311</f>
        <v/>
      </c>
      <c r="J303" s="161"/>
      <c r="K303" s="239" t="str">
        <f>IF(年間受入調査入力票!Q311="","",年間受入調査入力票!Q311)</f>
        <v/>
      </c>
      <c r="L303" s="161"/>
      <c r="M303" s="238" t="str">
        <f>年間受入調査入力票!R311&amp;年間受入調査入力票!S311&amp;年間受入調査入力票!T311</f>
        <v/>
      </c>
      <c r="N303" s="161"/>
      <c r="O303" s="238" t="str">
        <f>年間受入調査入力票!U311&amp;年間受入調査入力票!V311&amp;年間受入調査入力票!W311</f>
        <v/>
      </c>
      <c r="P303" s="161"/>
      <c r="Q303" s="238" t="str">
        <f>年間受入調査入力票!X311&amp;年間受入調査入力票!Y311&amp;年間受入調査入力票!Z311&amp;年間受入調査入力票!AA311&amp;年間受入調査入力票!AB311&amp;年間受入調査入力票!AC311</f>
        <v/>
      </c>
      <c r="R303" s="161"/>
      <c r="S303" s="238" t="str">
        <f>年間受入調査入力票!AD311&amp;年間受入調査入力票!AE311&amp;年間受入調査入力票!AF311</f>
        <v/>
      </c>
      <c r="T303" s="161"/>
      <c r="U303" s="238" t="str">
        <f>年間受入調査入力票!AG311&amp;年間受入調査入力票!AH311</f>
        <v/>
      </c>
      <c r="V303" s="161"/>
      <c r="W303" s="240" t="str">
        <f t="shared" si="39"/>
        <v/>
      </c>
      <c r="X303" s="161"/>
      <c r="Y303" s="161"/>
      <c r="Z303" s="161"/>
      <c r="AA303" s="203" t="str">
        <f>IF(年間受入調査入力票!AI311="","",年間受入調査入力票!AI311)</f>
        <v/>
      </c>
      <c r="AB303" s="240" t="str">
        <f t="shared" si="33"/>
        <v/>
      </c>
      <c r="AC303" s="203" t="str">
        <f>IF(C303="","",IF(年間受入調査入力票!$C$7="","",年間受入調査入力票!$C$7))</f>
        <v/>
      </c>
      <c r="AD303" s="240"/>
      <c r="AE303" s="240"/>
      <c r="AF303" s="240"/>
      <c r="AG303" s="240"/>
      <c r="AH303" s="240"/>
      <c r="AI303" s="240"/>
      <c r="AJ303" s="240"/>
      <c r="AK303" s="240"/>
      <c r="AL303" s="240"/>
      <c r="AM303" s="240"/>
      <c r="AN303" s="240"/>
      <c r="AO303" s="240"/>
      <c r="AP303" s="240" t="str">
        <f>IF(年間受入調査入力票!AZ311="","",年間受入調査入力票!AZ311)</f>
        <v/>
      </c>
      <c r="AQ303" s="240" t="str">
        <f>IF(年間受入調査入力票!BA311="","",年間受入調査入力票!BA311)</f>
        <v/>
      </c>
      <c r="AR303" s="240"/>
      <c r="AS303" s="240" t="str">
        <f>IF(年間受入調査入力票!BB311="","",年間受入調査入力票!BB311)</f>
        <v/>
      </c>
      <c r="AT303" s="240"/>
      <c r="AU303" s="240" t="str">
        <f>IF(年間受入調査入力票!BC311="","",年間受入調査入力票!BC311)</f>
        <v/>
      </c>
      <c r="AV303" s="240"/>
      <c r="AW303" s="240" t="str">
        <f>IF(年間受入調査入力票!BD311="","",年間受入調査入力票!BD311)</f>
        <v/>
      </c>
      <c r="AX303" s="240"/>
      <c r="AY303" s="240"/>
      <c r="AZ303" s="240" t="str">
        <f>IF(年間受入調査入力票!BE311="","",年間受入調査入力票!BE311)</f>
        <v/>
      </c>
      <c r="BA303" s="240"/>
      <c r="BB303" s="240"/>
      <c r="BC303" s="240"/>
      <c r="BD303" s="240"/>
      <c r="BE303" s="240"/>
      <c r="BF303" s="203" t="str">
        <f>IF(年間受入調査入力票!B311="","",年間受入調査入力票!B311)</f>
        <v/>
      </c>
      <c r="BG303" s="240"/>
    </row>
    <row r="304" spans="1:59" s="59" customFormat="1">
      <c r="A304" s="161" t="str">
        <f t="shared" si="37"/>
        <v/>
      </c>
      <c r="B304" s="238" t="str">
        <f>年間受入調査入力票!$Z$7&amp;年間受入調査入力票!$AB$7&amp;年間受入調査入力票!$AD$7&amp;年間受入調査入力票!$AF$7&amp;年間受入調査入力票!$AH$7&amp;年間受入調査入力票!$AJ$7</f>
        <v/>
      </c>
      <c r="C304" s="203" t="str">
        <f>IF(年間受入調査入力票!A312="","",年間受入調査入力票!A312)</f>
        <v/>
      </c>
      <c r="D304" s="238" t="str">
        <f>年間受入調査入力票!L312&amp;年間受入調査入力票!M312&amp;年間受入調査入力票!N312</f>
        <v/>
      </c>
      <c r="E304" s="239" t="str">
        <f t="shared" si="32"/>
        <v/>
      </c>
      <c r="F304" s="161"/>
      <c r="G304" s="240" t="str">
        <f t="shared" si="38"/>
        <v/>
      </c>
      <c r="H304" s="161"/>
      <c r="I304" s="238" t="str">
        <f>年間受入調査入力票!O312&amp;年間受入調査入力票!P312</f>
        <v/>
      </c>
      <c r="J304" s="161"/>
      <c r="K304" s="239" t="str">
        <f>IF(年間受入調査入力票!Q312="","",年間受入調査入力票!Q312)</f>
        <v/>
      </c>
      <c r="L304" s="161"/>
      <c r="M304" s="238" t="str">
        <f>年間受入調査入力票!R312&amp;年間受入調査入力票!S312&amp;年間受入調査入力票!T312</f>
        <v/>
      </c>
      <c r="N304" s="161"/>
      <c r="O304" s="238" t="str">
        <f>年間受入調査入力票!U312&amp;年間受入調査入力票!V312&amp;年間受入調査入力票!W312</f>
        <v/>
      </c>
      <c r="P304" s="161"/>
      <c r="Q304" s="238" t="str">
        <f>年間受入調査入力票!X312&amp;年間受入調査入力票!Y312&amp;年間受入調査入力票!Z312&amp;年間受入調査入力票!AA312&amp;年間受入調査入力票!AB312&amp;年間受入調査入力票!AC312</f>
        <v/>
      </c>
      <c r="R304" s="161"/>
      <c r="S304" s="238" t="str">
        <f>年間受入調査入力票!AD312&amp;年間受入調査入力票!AE312&amp;年間受入調査入力票!AF312</f>
        <v/>
      </c>
      <c r="T304" s="161"/>
      <c r="U304" s="238" t="str">
        <f>年間受入調査入力票!AG312&amp;年間受入調査入力票!AH312</f>
        <v/>
      </c>
      <c r="V304" s="161"/>
      <c r="W304" s="240" t="str">
        <f t="shared" si="39"/>
        <v/>
      </c>
      <c r="X304" s="161"/>
      <c r="Y304" s="161"/>
      <c r="Z304" s="161"/>
      <c r="AA304" s="203" t="str">
        <f>IF(年間受入調査入力票!AI312="","",年間受入調査入力票!AI312)</f>
        <v/>
      </c>
      <c r="AB304" s="240" t="str">
        <f t="shared" si="33"/>
        <v/>
      </c>
      <c r="AC304" s="203" t="str">
        <f>IF(C304="","",IF(年間受入調査入力票!$C$7="","",年間受入調査入力票!$C$7))</f>
        <v/>
      </c>
      <c r="AD304" s="240"/>
      <c r="AE304" s="240"/>
      <c r="AF304" s="240"/>
      <c r="AG304" s="240"/>
      <c r="AH304" s="240"/>
      <c r="AI304" s="240"/>
      <c r="AJ304" s="240"/>
      <c r="AK304" s="240"/>
      <c r="AL304" s="240"/>
      <c r="AM304" s="240"/>
      <c r="AN304" s="240"/>
      <c r="AO304" s="240"/>
      <c r="AP304" s="240" t="str">
        <f>IF(年間受入調査入力票!AZ312="","",年間受入調査入力票!AZ312)</f>
        <v/>
      </c>
      <c r="AQ304" s="240" t="str">
        <f>IF(年間受入調査入力票!BA312="","",年間受入調査入力票!BA312)</f>
        <v/>
      </c>
      <c r="AR304" s="240"/>
      <c r="AS304" s="240" t="str">
        <f>IF(年間受入調査入力票!BB312="","",年間受入調査入力票!BB312)</f>
        <v/>
      </c>
      <c r="AT304" s="240"/>
      <c r="AU304" s="240" t="str">
        <f>IF(年間受入調査入力票!BC312="","",年間受入調査入力票!BC312)</f>
        <v/>
      </c>
      <c r="AV304" s="240"/>
      <c r="AW304" s="240" t="str">
        <f>IF(年間受入調査入力票!BD312="","",年間受入調査入力票!BD312)</f>
        <v/>
      </c>
      <c r="AX304" s="240"/>
      <c r="AY304" s="240"/>
      <c r="AZ304" s="240" t="str">
        <f>IF(年間受入調査入力票!BE312="","",年間受入調査入力票!BE312)</f>
        <v/>
      </c>
      <c r="BA304" s="240"/>
      <c r="BB304" s="240"/>
      <c r="BC304" s="240"/>
      <c r="BD304" s="240"/>
      <c r="BE304" s="240"/>
      <c r="BF304" s="203" t="str">
        <f>IF(年間受入調査入力票!B312="","",年間受入調査入力票!B312)</f>
        <v/>
      </c>
      <c r="BG304" s="240"/>
    </row>
    <row r="305" spans="1:59" s="59" customFormat="1">
      <c r="A305" s="161" t="str">
        <f t="shared" si="37"/>
        <v/>
      </c>
      <c r="B305" s="238" t="str">
        <f>年間受入調査入力票!$Z$7&amp;年間受入調査入力票!$AB$7&amp;年間受入調査入力票!$AD$7&amp;年間受入調査入力票!$AF$7&amp;年間受入調査入力票!$AH$7&amp;年間受入調査入力票!$AJ$7</f>
        <v/>
      </c>
      <c r="C305" s="203" t="str">
        <f>IF(年間受入調査入力票!A313="","",年間受入調査入力票!A313)</f>
        <v/>
      </c>
      <c r="D305" s="238" t="str">
        <f>年間受入調査入力票!L313&amp;年間受入調査入力票!M313&amp;年間受入調査入力票!N313</f>
        <v/>
      </c>
      <c r="E305" s="239" t="str">
        <f t="shared" si="32"/>
        <v/>
      </c>
      <c r="F305" s="161"/>
      <c r="G305" s="240" t="str">
        <f t="shared" si="38"/>
        <v/>
      </c>
      <c r="H305" s="161"/>
      <c r="I305" s="238" t="str">
        <f>年間受入調査入力票!O313&amp;年間受入調査入力票!P313</f>
        <v/>
      </c>
      <c r="J305" s="161"/>
      <c r="K305" s="239" t="str">
        <f>IF(年間受入調査入力票!Q313="","",年間受入調査入力票!Q313)</f>
        <v/>
      </c>
      <c r="L305" s="161"/>
      <c r="M305" s="238" t="str">
        <f>年間受入調査入力票!R313&amp;年間受入調査入力票!S313&amp;年間受入調査入力票!T313</f>
        <v/>
      </c>
      <c r="N305" s="161"/>
      <c r="O305" s="238" t="str">
        <f>年間受入調査入力票!U313&amp;年間受入調査入力票!V313&amp;年間受入調査入力票!W313</f>
        <v/>
      </c>
      <c r="P305" s="161"/>
      <c r="Q305" s="238" t="str">
        <f>年間受入調査入力票!X313&amp;年間受入調査入力票!Y313&amp;年間受入調査入力票!Z313&amp;年間受入調査入力票!AA313&amp;年間受入調査入力票!AB313&amp;年間受入調査入力票!AC313</f>
        <v/>
      </c>
      <c r="R305" s="161"/>
      <c r="S305" s="238" t="str">
        <f>年間受入調査入力票!AD313&amp;年間受入調査入力票!AE313&amp;年間受入調査入力票!AF313</f>
        <v/>
      </c>
      <c r="T305" s="161"/>
      <c r="U305" s="238" t="str">
        <f>年間受入調査入力票!AG313&amp;年間受入調査入力票!AH313</f>
        <v/>
      </c>
      <c r="V305" s="161"/>
      <c r="W305" s="240" t="str">
        <f t="shared" si="39"/>
        <v/>
      </c>
      <c r="X305" s="161"/>
      <c r="Y305" s="161"/>
      <c r="Z305" s="161"/>
      <c r="AA305" s="203" t="str">
        <f>IF(年間受入調査入力票!AI313="","",年間受入調査入力票!AI313)</f>
        <v/>
      </c>
      <c r="AB305" s="240" t="str">
        <f t="shared" si="33"/>
        <v/>
      </c>
      <c r="AC305" s="203" t="str">
        <f>IF(C305="","",IF(年間受入調査入力票!$C$7="","",年間受入調査入力票!$C$7))</f>
        <v/>
      </c>
      <c r="AD305" s="240"/>
      <c r="AE305" s="240"/>
      <c r="AF305" s="240"/>
      <c r="AG305" s="240"/>
      <c r="AH305" s="240"/>
      <c r="AI305" s="240"/>
      <c r="AJ305" s="240"/>
      <c r="AK305" s="240"/>
      <c r="AL305" s="240"/>
      <c r="AM305" s="240"/>
      <c r="AN305" s="240"/>
      <c r="AO305" s="240"/>
      <c r="AP305" s="240" t="str">
        <f>IF(年間受入調査入力票!AZ313="","",年間受入調査入力票!AZ313)</f>
        <v/>
      </c>
      <c r="AQ305" s="240" t="str">
        <f>IF(年間受入調査入力票!BA313="","",年間受入調査入力票!BA313)</f>
        <v/>
      </c>
      <c r="AR305" s="240"/>
      <c r="AS305" s="240" t="str">
        <f>IF(年間受入調査入力票!BB313="","",年間受入調査入力票!BB313)</f>
        <v/>
      </c>
      <c r="AT305" s="240"/>
      <c r="AU305" s="240" t="str">
        <f>IF(年間受入調査入力票!BC313="","",年間受入調査入力票!BC313)</f>
        <v/>
      </c>
      <c r="AV305" s="240"/>
      <c r="AW305" s="240" t="str">
        <f>IF(年間受入調査入力票!BD313="","",年間受入調査入力票!BD313)</f>
        <v/>
      </c>
      <c r="AX305" s="240"/>
      <c r="AY305" s="240"/>
      <c r="AZ305" s="240" t="str">
        <f>IF(年間受入調査入力票!BE313="","",年間受入調査入力票!BE313)</f>
        <v/>
      </c>
      <c r="BA305" s="240"/>
      <c r="BB305" s="240"/>
      <c r="BC305" s="240"/>
      <c r="BD305" s="240"/>
      <c r="BE305" s="240"/>
      <c r="BF305" s="203" t="str">
        <f>IF(年間受入調査入力票!B313="","",年間受入調査入力票!B313)</f>
        <v/>
      </c>
      <c r="BG305" s="240"/>
    </row>
    <row r="306" spans="1:59" s="59" customFormat="1">
      <c r="A306" s="161" t="str">
        <f t="shared" si="37"/>
        <v/>
      </c>
      <c r="B306" s="238" t="str">
        <f>年間受入調査入力票!$Z$7&amp;年間受入調査入力票!$AB$7&amp;年間受入調査入力票!$AD$7&amp;年間受入調査入力票!$AF$7&amp;年間受入調査入力票!$AH$7&amp;年間受入調査入力票!$AJ$7</f>
        <v/>
      </c>
      <c r="C306" s="203" t="str">
        <f>IF(年間受入調査入力票!A314="","",年間受入調査入力票!A314)</f>
        <v/>
      </c>
      <c r="D306" s="238" t="str">
        <f>年間受入調査入力票!L314&amp;年間受入調査入力票!M314&amp;年間受入調査入力票!N314</f>
        <v/>
      </c>
      <c r="E306" s="239" t="str">
        <f t="shared" si="32"/>
        <v/>
      </c>
      <c r="F306" s="161"/>
      <c r="G306" s="240" t="str">
        <f t="shared" si="38"/>
        <v/>
      </c>
      <c r="H306" s="161"/>
      <c r="I306" s="238" t="str">
        <f>年間受入調査入力票!O314&amp;年間受入調査入力票!P314</f>
        <v/>
      </c>
      <c r="J306" s="161"/>
      <c r="K306" s="239" t="str">
        <f>IF(年間受入調査入力票!Q314="","",年間受入調査入力票!Q314)</f>
        <v/>
      </c>
      <c r="L306" s="161"/>
      <c r="M306" s="238" t="str">
        <f>年間受入調査入力票!R314&amp;年間受入調査入力票!S314&amp;年間受入調査入力票!T314</f>
        <v/>
      </c>
      <c r="N306" s="161"/>
      <c r="O306" s="238" t="str">
        <f>年間受入調査入力票!U314&amp;年間受入調査入力票!V314&amp;年間受入調査入力票!W314</f>
        <v/>
      </c>
      <c r="P306" s="161"/>
      <c r="Q306" s="238" t="str">
        <f>年間受入調査入力票!X314&amp;年間受入調査入力票!Y314&amp;年間受入調査入力票!Z314&amp;年間受入調査入力票!AA314&amp;年間受入調査入力票!AB314&amp;年間受入調査入力票!AC314</f>
        <v/>
      </c>
      <c r="R306" s="161"/>
      <c r="S306" s="238" t="str">
        <f>年間受入調査入力票!AD314&amp;年間受入調査入力票!AE314&amp;年間受入調査入力票!AF314</f>
        <v/>
      </c>
      <c r="T306" s="161"/>
      <c r="U306" s="238" t="str">
        <f>年間受入調査入力票!AG314&amp;年間受入調査入力票!AH314</f>
        <v/>
      </c>
      <c r="V306" s="161"/>
      <c r="W306" s="240" t="str">
        <f t="shared" si="39"/>
        <v/>
      </c>
      <c r="X306" s="161"/>
      <c r="Y306" s="161"/>
      <c r="Z306" s="161"/>
      <c r="AA306" s="203" t="str">
        <f>IF(年間受入調査入力票!AI314="","",年間受入調査入力票!AI314)</f>
        <v/>
      </c>
      <c r="AB306" s="240" t="str">
        <f t="shared" si="33"/>
        <v/>
      </c>
      <c r="AC306" s="203" t="str">
        <f>IF(C306="","",IF(年間受入調査入力票!$C$7="","",年間受入調査入力票!$C$7))</f>
        <v/>
      </c>
      <c r="AD306" s="240"/>
      <c r="AE306" s="240"/>
      <c r="AF306" s="240"/>
      <c r="AG306" s="240"/>
      <c r="AH306" s="240"/>
      <c r="AI306" s="240"/>
      <c r="AJ306" s="240"/>
      <c r="AK306" s="240"/>
      <c r="AL306" s="240"/>
      <c r="AM306" s="240"/>
      <c r="AN306" s="240"/>
      <c r="AO306" s="240"/>
      <c r="AP306" s="240" t="str">
        <f>IF(年間受入調査入力票!AZ314="","",年間受入調査入力票!AZ314)</f>
        <v/>
      </c>
      <c r="AQ306" s="240" t="str">
        <f>IF(年間受入調査入力票!BA314="","",年間受入調査入力票!BA314)</f>
        <v/>
      </c>
      <c r="AR306" s="240"/>
      <c r="AS306" s="240" t="str">
        <f>IF(年間受入調査入力票!BB314="","",年間受入調査入力票!BB314)</f>
        <v/>
      </c>
      <c r="AT306" s="240"/>
      <c r="AU306" s="240" t="str">
        <f>IF(年間受入調査入力票!BC314="","",年間受入調査入力票!BC314)</f>
        <v/>
      </c>
      <c r="AV306" s="240"/>
      <c r="AW306" s="240" t="str">
        <f>IF(年間受入調査入力票!BD314="","",年間受入調査入力票!BD314)</f>
        <v/>
      </c>
      <c r="AX306" s="240"/>
      <c r="AY306" s="240"/>
      <c r="AZ306" s="240" t="str">
        <f>IF(年間受入調査入力票!BE314="","",年間受入調査入力票!BE314)</f>
        <v/>
      </c>
      <c r="BA306" s="240"/>
      <c r="BB306" s="240"/>
      <c r="BC306" s="240"/>
      <c r="BD306" s="240"/>
      <c r="BE306" s="240"/>
      <c r="BF306" s="203" t="str">
        <f>IF(年間受入調査入力票!B314="","",年間受入調査入力票!B314)</f>
        <v/>
      </c>
      <c r="BG306" s="240"/>
    </row>
    <row r="307" spans="1:59" s="59" customFormat="1">
      <c r="A307" s="161" t="str">
        <f t="shared" si="37"/>
        <v/>
      </c>
      <c r="B307" s="238" t="str">
        <f>年間受入調査入力票!$Z$7&amp;年間受入調査入力票!$AB$7&amp;年間受入調査入力票!$AD$7&amp;年間受入調査入力票!$AF$7&amp;年間受入調査入力票!$AH$7&amp;年間受入調査入力票!$AJ$7</f>
        <v/>
      </c>
      <c r="C307" s="203" t="str">
        <f>IF(年間受入調査入力票!A315="","",年間受入調査入力票!A315)</f>
        <v/>
      </c>
      <c r="D307" s="238" t="str">
        <f>年間受入調査入力票!L315&amp;年間受入調査入力票!M315&amp;年間受入調査入力票!N315</f>
        <v/>
      </c>
      <c r="E307" s="239" t="str">
        <f t="shared" si="32"/>
        <v/>
      </c>
      <c r="F307" s="161"/>
      <c r="G307" s="240" t="str">
        <f t="shared" si="38"/>
        <v/>
      </c>
      <c r="H307" s="161"/>
      <c r="I307" s="238" t="str">
        <f>年間受入調査入力票!O315&amp;年間受入調査入力票!P315</f>
        <v/>
      </c>
      <c r="J307" s="161"/>
      <c r="K307" s="239" t="str">
        <f>IF(年間受入調査入力票!Q315="","",年間受入調査入力票!Q315)</f>
        <v/>
      </c>
      <c r="L307" s="161"/>
      <c r="M307" s="238" t="str">
        <f>年間受入調査入力票!R315&amp;年間受入調査入力票!S315&amp;年間受入調査入力票!T315</f>
        <v/>
      </c>
      <c r="N307" s="161"/>
      <c r="O307" s="238" t="str">
        <f>年間受入調査入力票!U315&amp;年間受入調査入力票!V315&amp;年間受入調査入力票!W315</f>
        <v/>
      </c>
      <c r="P307" s="161"/>
      <c r="Q307" s="238" t="str">
        <f>年間受入調査入力票!X315&amp;年間受入調査入力票!Y315&amp;年間受入調査入力票!Z315&amp;年間受入調査入力票!AA315&amp;年間受入調査入力票!AB315&amp;年間受入調査入力票!AC315</f>
        <v/>
      </c>
      <c r="R307" s="161"/>
      <c r="S307" s="238" t="str">
        <f>年間受入調査入力票!AD315&amp;年間受入調査入力票!AE315&amp;年間受入調査入力票!AF315</f>
        <v/>
      </c>
      <c r="T307" s="161"/>
      <c r="U307" s="238" t="str">
        <f>年間受入調査入力票!AG315&amp;年間受入調査入力票!AH315</f>
        <v/>
      </c>
      <c r="V307" s="161"/>
      <c r="W307" s="240" t="str">
        <f t="shared" si="39"/>
        <v/>
      </c>
      <c r="X307" s="161"/>
      <c r="Y307" s="161"/>
      <c r="Z307" s="161"/>
      <c r="AA307" s="203" t="str">
        <f>IF(年間受入調査入力票!AI315="","",年間受入調査入力票!AI315)</f>
        <v/>
      </c>
      <c r="AB307" s="240" t="str">
        <f t="shared" si="33"/>
        <v/>
      </c>
      <c r="AC307" s="203" t="str">
        <f>IF(C307="","",IF(年間受入調査入力票!$C$7="","",年間受入調査入力票!$C$7))</f>
        <v/>
      </c>
      <c r="AD307" s="240"/>
      <c r="AE307" s="240"/>
      <c r="AF307" s="240"/>
      <c r="AG307" s="240"/>
      <c r="AH307" s="240"/>
      <c r="AI307" s="240"/>
      <c r="AJ307" s="240"/>
      <c r="AK307" s="240"/>
      <c r="AL307" s="240"/>
      <c r="AM307" s="240"/>
      <c r="AN307" s="240"/>
      <c r="AO307" s="240"/>
      <c r="AP307" s="240" t="str">
        <f>IF(年間受入調査入力票!AZ315="","",年間受入調査入力票!AZ315)</f>
        <v/>
      </c>
      <c r="AQ307" s="240" t="str">
        <f>IF(年間受入調査入力票!BA315="","",年間受入調査入力票!BA315)</f>
        <v/>
      </c>
      <c r="AR307" s="240"/>
      <c r="AS307" s="240" t="str">
        <f>IF(年間受入調査入力票!BB315="","",年間受入調査入力票!BB315)</f>
        <v/>
      </c>
      <c r="AT307" s="240"/>
      <c r="AU307" s="240" t="str">
        <f>IF(年間受入調査入力票!BC315="","",年間受入調査入力票!BC315)</f>
        <v/>
      </c>
      <c r="AV307" s="240"/>
      <c r="AW307" s="240" t="str">
        <f>IF(年間受入調査入力票!BD315="","",年間受入調査入力票!BD315)</f>
        <v/>
      </c>
      <c r="AX307" s="240"/>
      <c r="AY307" s="240"/>
      <c r="AZ307" s="240" t="str">
        <f>IF(年間受入調査入力票!BE315="","",年間受入調査入力票!BE315)</f>
        <v/>
      </c>
      <c r="BA307" s="240"/>
      <c r="BB307" s="240"/>
      <c r="BC307" s="240"/>
      <c r="BD307" s="240"/>
      <c r="BE307" s="240"/>
      <c r="BF307" s="203" t="str">
        <f>IF(年間受入調査入力票!B315="","",年間受入調査入力票!B315)</f>
        <v/>
      </c>
      <c r="BG307" s="240"/>
    </row>
    <row r="308" spans="1:59" s="59" customFormat="1">
      <c r="A308" s="161" t="str">
        <f t="shared" si="37"/>
        <v/>
      </c>
      <c r="B308" s="238" t="str">
        <f>年間受入調査入力票!$Z$7&amp;年間受入調査入力票!$AB$7&amp;年間受入調査入力票!$AD$7&amp;年間受入調査入力票!$AF$7&amp;年間受入調査入力票!$AH$7&amp;年間受入調査入力票!$AJ$7</f>
        <v/>
      </c>
      <c r="C308" s="203" t="str">
        <f>IF(年間受入調査入力票!A316="","",年間受入調査入力票!A316)</f>
        <v/>
      </c>
      <c r="D308" s="238" t="str">
        <f>年間受入調査入力票!L316&amp;年間受入調査入力票!M316&amp;年間受入調査入力票!N316</f>
        <v/>
      </c>
      <c r="E308" s="239" t="str">
        <f t="shared" si="32"/>
        <v/>
      </c>
      <c r="F308" s="161"/>
      <c r="G308" s="240" t="str">
        <f t="shared" si="38"/>
        <v/>
      </c>
      <c r="H308" s="161"/>
      <c r="I308" s="238" t="str">
        <f>年間受入調査入力票!O316&amp;年間受入調査入力票!P316</f>
        <v/>
      </c>
      <c r="J308" s="161"/>
      <c r="K308" s="239" t="str">
        <f>IF(年間受入調査入力票!Q316="","",年間受入調査入力票!Q316)</f>
        <v/>
      </c>
      <c r="L308" s="161"/>
      <c r="M308" s="238" t="str">
        <f>年間受入調査入力票!R316&amp;年間受入調査入力票!S316&amp;年間受入調査入力票!T316</f>
        <v/>
      </c>
      <c r="N308" s="161"/>
      <c r="O308" s="238" t="str">
        <f>年間受入調査入力票!U316&amp;年間受入調査入力票!V316&amp;年間受入調査入力票!W316</f>
        <v/>
      </c>
      <c r="P308" s="161"/>
      <c r="Q308" s="238" t="str">
        <f>年間受入調査入力票!X316&amp;年間受入調査入力票!Y316&amp;年間受入調査入力票!Z316&amp;年間受入調査入力票!AA316&amp;年間受入調査入力票!AB316&amp;年間受入調査入力票!AC316</f>
        <v/>
      </c>
      <c r="R308" s="161"/>
      <c r="S308" s="238" t="str">
        <f>年間受入調査入力票!AD316&amp;年間受入調査入力票!AE316&amp;年間受入調査入力票!AF316</f>
        <v/>
      </c>
      <c r="T308" s="161"/>
      <c r="U308" s="238" t="str">
        <f>年間受入調査入力票!AG316&amp;年間受入調査入力票!AH316</f>
        <v/>
      </c>
      <c r="V308" s="161"/>
      <c r="W308" s="240" t="str">
        <f t="shared" si="39"/>
        <v/>
      </c>
      <c r="X308" s="161"/>
      <c r="Y308" s="161"/>
      <c r="Z308" s="161"/>
      <c r="AA308" s="203" t="str">
        <f>IF(年間受入調査入力票!AI316="","",年間受入調査入力票!AI316)</f>
        <v/>
      </c>
      <c r="AB308" s="240" t="str">
        <f t="shared" si="33"/>
        <v/>
      </c>
      <c r="AC308" s="203" t="str">
        <f>IF(C308="","",IF(年間受入調査入力票!$C$7="","",年間受入調査入力票!$C$7))</f>
        <v/>
      </c>
      <c r="AD308" s="240"/>
      <c r="AE308" s="240"/>
      <c r="AF308" s="240"/>
      <c r="AG308" s="240"/>
      <c r="AH308" s="240"/>
      <c r="AI308" s="240"/>
      <c r="AJ308" s="240"/>
      <c r="AK308" s="240"/>
      <c r="AL308" s="240"/>
      <c r="AM308" s="240"/>
      <c r="AN308" s="240"/>
      <c r="AO308" s="240"/>
      <c r="AP308" s="240" t="str">
        <f>IF(年間受入調査入力票!AZ316="","",年間受入調査入力票!AZ316)</f>
        <v/>
      </c>
      <c r="AQ308" s="240" t="str">
        <f>IF(年間受入調査入力票!BA316="","",年間受入調査入力票!BA316)</f>
        <v/>
      </c>
      <c r="AR308" s="240"/>
      <c r="AS308" s="240" t="str">
        <f>IF(年間受入調査入力票!BB316="","",年間受入調査入力票!BB316)</f>
        <v/>
      </c>
      <c r="AT308" s="240"/>
      <c r="AU308" s="240" t="str">
        <f>IF(年間受入調査入力票!BC316="","",年間受入調査入力票!BC316)</f>
        <v/>
      </c>
      <c r="AV308" s="240"/>
      <c r="AW308" s="240" t="str">
        <f>IF(年間受入調査入力票!BD316="","",年間受入調査入力票!BD316)</f>
        <v/>
      </c>
      <c r="AX308" s="240"/>
      <c r="AY308" s="240"/>
      <c r="AZ308" s="240" t="str">
        <f>IF(年間受入調査入力票!BE316="","",年間受入調査入力票!BE316)</f>
        <v/>
      </c>
      <c r="BA308" s="240"/>
      <c r="BB308" s="240"/>
      <c r="BC308" s="240"/>
      <c r="BD308" s="240"/>
      <c r="BE308" s="240"/>
      <c r="BF308" s="203" t="str">
        <f>IF(年間受入調査入力票!B316="","",年間受入調査入力票!B316)</f>
        <v/>
      </c>
      <c r="BG308" s="240"/>
    </row>
    <row r="309" spans="1:59" s="59" customFormat="1">
      <c r="A309" s="161" t="str">
        <f t="shared" si="37"/>
        <v/>
      </c>
      <c r="B309" s="238" t="str">
        <f>年間受入調査入力票!$Z$7&amp;年間受入調査入力票!$AB$7&amp;年間受入調査入力票!$AD$7&amp;年間受入調査入力票!$AF$7&amp;年間受入調査入力票!$AH$7&amp;年間受入調査入力票!$AJ$7</f>
        <v/>
      </c>
      <c r="C309" s="203" t="str">
        <f>IF(年間受入調査入力票!A317="","",年間受入調査入力票!A317)</f>
        <v/>
      </c>
      <c r="D309" s="238" t="str">
        <f>年間受入調査入力票!L317&amp;年間受入調査入力票!M317&amp;年間受入調査入力票!N317</f>
        <v/>
      </c>
      <c r="E309" s="239" t="str">
        <f t="shared" si="32"/>
        <v/>
      </c>
      <c r="F309" s="161"/>
      <c r="G309" s="240" t="str">
        <f t="shared" si="38"/>
        <v/>
      </c>
      <c r="H309" s="161"/>
      <c r="I309" s="238" t="str">
        <f>年間受入調査入力票!O317&amp;年間受入調査入力票!P317</f>
        <v/>
      </c>
      <c r="J309" s="161"/>
      <c r="K309" s="239" t="str">
        <f>IF(年間受入調査入力票!Q317="","",年間受入調査入力票!Q317)</f>
        <v/>
      </c>
      <c r="L309" s="161"/>
      <c r="M309" s="238" t="str">
        <f>年間受入調査入力票!R317&amp;年間受入調査入力票!S317&amp;年間受入調査入力票!T317</f>
        <v/>
      </c>
      <c r="N309" s="161"/>
      <c r="O309" s="238" t="str">
        <f>年間受入調査入力票!U317&amp;年間受入調査入力票!V317&amp;年間受入調査入力票!W317</f>
        <v/>
      </c>
      <c r="P309" s="161"/>
      <c r="Q309" s="238" t="str">
        <f>年間受入調査入力票!X317&amp;年間受入調査入力票!Y317&amp;年間受入調査入力票!Z317&amp;年間受入調査入力票!AA317&amp;年間受入調査入力票!AB317&amp;年間受入調査入力票!AC317</f>
        <v/>
      </c>
      <c r="R309" s="161"/>
      <c r="S309" s="238" t="str">
        <f>年間受入調査入力票!AD317&amp;年間受入調査入力票!AE317&amp;年間受入調査入力票!AF317</f>
        <v/>
      </c>
      <c r="T309" s="161"/>
      <c r="U309" s="238" t="str">
        <f>年間受入調査入力票!AG317&amp;年間受入調査入力票!AH317</f>
        <v/>
      </c>
      <c r="V309" s="161"/>
      <c r="W309" s="240" t="str">
        <f t="shared" si="39"/>
        <v/>
      </c>
      <c r="X309" s="161"/>
      <c r="Y309" s="161"/>
      <c r="Z309" s="161"/>
      <c r="AA309" s="203" t="str">
        <f>IF(年間受入調査入力票!AI317="","",年間受入調査入力票!AI317)</f>
        <v/>
      </c>
      <c r="AB309" s="240" t="str">
        <f t="shared" si="33"/>
        <v/>
      </c>
      <c r="AC309" s="203" t="str">
        <f>IF(C309="","",IF(年間受入調査入力票!$C$7="","",年間受入調査入力票!$C$7))</f>
        <v/>
      </c>
      <c r="AD309" s="240"/>
      <c r="AE309" s="240"/>
      <c r="AF309" s="240"/>
      <c r="AG309" s="240"/>
      <c r="AH309" s="240"/>
      <c r="AI309" s="240"/>
      <c r="AJ309" s="240"/>
      <c r="AK309" s="240"/>
      <c r="AL309" s="240"/>
      <c r="AM309" s="240"/>
      <c r="AN309" s="240"/>
      <c r="AO309" s="240"/>
      <c r="AP309" s="240" t="str">
        <f>IF(年間受入調査入力票!AZ317="","",年間受入調査入力票!AZ317)</f>
        <v/>
      </c>
      <c r="AQ309" s="240" t="str">
        <f>IF(年間受入調査入力票!BA317="","",年間受入調査入力票!BA317)</f>
        <v/>
      </c>
      <c r="AR309" s="240"/>
      <c r="AS309" s="240" t="str">
        <f>IF(年間受入調査入力票!BB317="","",年間受入調査入力票!BB317)</f>
        <v/>
      </c>
      <c r="AT309" s="240"/>
      <c r="AU309" s="240" t="str">
        <f>IF(年間受入調査入力票!BC317="","",年間受入調査入力票!BC317)</f>
        <v/>
      </c>
      <c r="AV309" s="240"/>
      <c r="AW309" s="240" t="str">
        <f>IF(年間受入調査入力票!BD317="","",年間受入調査入力票!BD317)</f>
        <v/>
      </c>
      <c r="AX309" s="240"/>
      <c r="AY309" s="240"/>
      <c r="AZ309" s="240" t="str">
        <f>IF(年間受入調査入力票!BE317="","",年間受入調査入力票!BE317)</f>
        <v/>
      </c>
      <c r="BA309" s="240"/>
      <c r="BB309" s="240"/>
      <c r="BC309" s="240"/>
      <c r="BD309" s="240"/>
      <c r="BE309" s="240"/>
      <c r="BF309" s="203" t="str">
        <f>IF(年間受入調査入力票!B317="","",年間受入調査入力票!B317)</f>
        <v/>
      </c>
      <c r="BG309" s="240"/>
    </row>
    <row r="310" spans="1:59" s="59" customFormat="1">
      <c r="A310" s="161" t="str">
        <f t="shared" si="37"/>
        <v/>
      </c>
      <c r="B310" s="238" t="str">
        <f>年間受入調査入力票!$Z$7&amp;年間受入調査入力票!$AB$7&amp;年間受入調査入力票!$AD$7&amp;年間受入調査入力票!$AF$7&amp;年間受入調査入力票!$AH$7&amp;年間受入調査入力票!$AJ$7</f>
        <v/>
      </c>
      <c r="C310" s="203" t="str">
        <f>IF(年間受入調査入力票!A318="","",年間受入調査入力票!A318)</f>
        <v/>
      </c>
      <c r="D310" s="238" t="str">
        <f>年間受入調査入力票!L318&amp;年間受入調査入力票!M318&amp;年間受入調査入力票!N318</f>
        <v/>
      </c>
      <c r="E310" s="239" t="str">
        <f t="shared" si="32"/>
        <v/>
      </c>
      <c r="F310" s="161"/>
      <c r="G310" s="240" t="str">
        <f t="shared" si="38"/>
        <v/>
      </c>
      <c r="H310" s="161"/>
      <c r="I310" s="238" t="str">
        <f>年間受入調査入力票!O318&amp;年間受入調査入力票!P318</f>
        <v/>
      </c>
      <c r="J310" s="161"/>
      <c r="K310" s="239" t="str">
        <f>IF(年間受入調査入力票!Q318="","",年間受入調査入力票!Q318)</f>
        <v/>
      </c>
      <c r="L310" s="161"/>
      <c r="M310" s="238" t="str">
        <f>年間受入調査入力票!R318&amp;年間受入調査入力票!S318&amp;年間受入調査入力票!T318</f>
        <v/>
      </c>
      <c r="N310" s="161"/>
      <c r="O310" s="238" t="str">
        <f>年間受入調査入力票!U318&amp;年間受入調査入力票!V318&amp;年間受入調査入力票!W318</f>
        <v/>
      </c>
      <c r="P310" s="161"/>
      <c r="Q310" s="238" t="str">
        <f>年間受入調査入力票!X318&amp;年間受入調査入力票!Y318&amp;年間受入調査入力票!Z318&amp;年間受入調査入力票!AA318&amp;年間受入調査入力票!AB318&amp;年間受入調査入力票!AC318</f>
        <v/>
      </c>
      <c r="R310" s="161"/>
      <c r="S310" s="238" t="str">
        <f>年間受入調査入力票!AD318&amp;年間受入調査入力票!AE318&amp;年間受入調査入力票!AF318</f>
        <v/>
      </c>
      <c r="T310" s="161"/>
      <c r="U310" s="238" t="str">
        <f>年間受入調査入力票!AG318&amp;年間受入調査入力票!AH318</f>
        <v/>
      </c>
      <c r="V310" s="161"/>
      <c r="W310" s="240" t="str">
        <f t="shared" si="39"/>
        <v/>
      </c>
      <c r="X310" s="161"/>
      <c r="Y310" s="161"/>
      <c r="Z310" s="161"/>
      <c r="AA310" s="203" t="str">
        <f>IF(年間受入調査入力票!AI318="","",年間受入調査入力票!AI318)</f>
        <v/>
      </c>
      <c r="AB310" s="240" t="str">
        <f t="shared" si="33"/>
        <v/>
      </c>
      <c r="AC310" s="203" t="str">
        <f>IF(C310="","",IF(年間受入調査入力票!$C$7="","",年間受入調査入力票!$C$7))</f>
        <v/>
      </c>
      <c r="AD310" s="240"/>
      <c r="AE310" s="240"/>
      <c r="AF310" s="240"/>
      <c r="AG310" s="240"/>
      <c r="AH310" s="240"/>
      <c r="AI310" s="240"/>
      <c r="AJ310" s="240"/>
      <c r="AK310" s="240"/>
      <c r="AL310" s="240"/>
      <c r="AM310" s="240"/>
      <c r="AN310" s="240"/>
      <c r="AO310" s="240"/>
      <c r="AP310" s="240" t="str">
        <f>IF(年間受入調査入力票!AZ318="","",年間受入調査入力票!AZ318)</f>
        <v/>
      </c>
      <c r="AQ310" s="240" t="str">
        <f>IF(年間受入調査入力票!BA318="","",年間受入調査入力票!BA318)</f>
        <v/>
      </c>
      <c r="AR310" s="240"/>
      <c r="AS310" s="240" t="str">
        <f>IF(年間受入調査入力票!BB318="","",年間受入調査入力票!BB318)</f>
        <v/>
      </c>
      <c r="AT310" s="240"/>
      <c r="AU310" s="240" t="str">
        <f>IF(年間受入調査入力票!BC318="","",年間受入調査入力票!BC318)</f>
        <v/>
      </c>
      <c r="AV310" s="240"/>
      <c r="AW310" s="240" t="str">
        <f>IF(年間受入調査入力票!BD318="","",年間受入調査入力票!BD318)</f>
        <v/>
      </c>
      <c r="AX310" s="240"/>
      <c r="AY310" s="240"/>
      <c r="AZ310" s="240" t="str">
        <f>IF(年間受入調査入力票!BE318="","",年間受入調査入力票!BE318)</f>
        <v/>
      </c>
      <c r="BA310" s="240"/>
      <c r="BB310" s="240"/>
      <c r="BC310" s="240"/>
      <c r="BD310" s="240"/>
      <c r="BE310" s="240"/>
      <c r="BF310" s="203" t="str">
        <f>IF(年間受入調査入力票!B318="","",年間受入調査入力票!B318)</f>
        <v/>
      </c>
      <c r="BG310" s="240"/>
    </row>
    <row r="311" spans="1:59" s="59" customFormat="1">
      <c r="A311" s="161" t="str">
        <f t="shared" si="37"/>
        <v/>
      </c>
      <c r="B311" s="238" t="str">
        <f>年間受入調査入力票!$Z$7&amp;年間受入調査入力票!$AB$7&amp;年間受入調査入力票!$AD$7&amp;年間受入調査入力票!$AF$7&amp;年間受入調査入力票!$AH$7&amp;年間受入調査入力票!$AJ$7</f>
        <v/>
      </c>
      <c r="C311" s="203" t="str">
        <f>IF(年間受入調査入力票!A319="","",年間受入調査入力票!A319)</f>
        <v/>
      </c>
      <c r="D311" s="238" t="str">
        <f>年間受入調査入力票!L319&amp;年間受入調査入力票!M319&amp;年間受入調査入力票!N319</f>
        <v/>
      </c>
      <c r="E311" s="239" t="str">
        <f t="shared" si="32"/>
        <v/>
      </c>
      <c r="F311" s="161"/>
      <c r="G311" s="240" t="str">
        <f t="shared" si="38"/>
        <v/>
      </c>
      <c r="H311" s="161"/>
      <c r="I311" s="238" t="str">
        <f>年間受入調査入力票!O319&amp;年間受入調査入力票!P319</f>
        <v/>
      </c>
      <c r="J311" s="161"/>
      <c r="K311" s="239" t="str">
        <f>IF(年間受入調査入力票!Q319="","",年間受入調査入力票!Q319)</f>
        <v/>
      </c>
      <c r="L311" s="161"/>
      <c r="M311" s="238" t="str">
        <f>年間受入調査入力票!R319&amp;年間受入調査入力票!S319&amp;年間受入調査入力票!T319</f>
        <v/>
      </c>
      <c r="N311" s="161"/>
      <c r="O311" s="238" t="str">
        <f>年間受入調査入力票!U319&amp;年間受入調査入力票!V319&amp;年間受入調査入力票!W319</f>
        <v/>
      </c>
      <c r="P311" s="161"/>
      <c r="Q311" s="238" t="str">
        <f>年間受入調査入力票!X319&amp;年間受入調査入力票!Y319&amp;年間受入調査入力票!Z319&amp;年間受入調査入力票!AA319&amp;年間受入調査入力票!AB319&amp;年間受入調査入力票!AC319</f>
        <v/>
      </c>
      <c r="R311" s="161"/>
      <c r="S311" s="238" t="str">
        <f>年間受入調査入力票!AD319&amp;年間受入調査入力票!AE319&amp;年間受入調査入力票!AF319</f>
        <v/>
      </c>
      <c r="T311" s="161"/>
      <c r="U311" s="238" t="str">
        <f>年間受入調査入力票!AG319&amp;年間受入調査入力票!AH319</f>
        <v/>
      </c>
      <c r="V311" s="161"/>
      <c r="W311" s="240" t="str">
        <f t="shared" si="39"/>
        <v/>
      </c>
      <c r="X311" s="161"/>
      <c r="Y311" s="161"/>
      <c r="Z311" s="161"/>
      <c r="AA311" s="203" t="str">
        <f>IF(年間受入調査入力票!AI319="","",年間受入調査入力票!AI319)</f>
        <v/>
      </c>
      <c r="AB311" s="240" t="str">
        <f t="shared" si="33"/>
        <v/>
      </c>
      <c r="AC311" s="203" t="str">
        <f>IF(C311="","",IF(年間受入調査入力票!$C$7="","",年間受入調査入力票!$C$7))</f>
        <v/>
      </c>
      <c r="AD311" s="240"/>
      <c r="AE311" s="240"/>
      <c r="AF311" s="240"/>
      <c r="AG311" s="240"/>
      <c r="AH311" s="240"/>
      <c r="AI311" s="240"/>
      <c r="AJ311" s="240"/>
      <c r="AK311" s="240"/>
      <c r="AL311" s="240"/>
      <c r="AM311" s="240"/>
      <c r="AN311" s="240"/>
      <c r="AO311" s="240"/>
      <c r="AP311" s="240" t="str">
        <f>IF(年間受入調査入力票!AZ319="","",年間受入調査入力票!AZ319)</f>
        <v/>
      </c>
      <c r="AQ311" s="240" t="str">
        <f>IF(年間受入調査入力票!BA319="","",年間受入調査入力票!BA319)</f>
        <v/>
      </c>
      <c r="AR311" s="240"/>
      <c r="AS311" s="240" t="str">
        <f>IF(年間受入調査入力票!BB319="","",年間受入調査入力票!BB319)</f>
        <v/>
      </c>
      <c r="AT311" s="240"/>
      <c r="AU311" s="240" t="str">
        <f>IF(年間受入調査入力票!BC319="","",年間受入調査入力票!BC319)</f>
        <v/>
      </c>
      <c r="AV311" s="240"/>
      <c r="AW311" s="240" t="str">
        <f>IF(年間受入調査入力票!BD319="","",年間受入調査入力票!BD319)</f>
        <v/>
      </c>
      <c r="AX311" s="240"/>
      <c r="AY311" s="240"/>
      <c r="AZ311" s="240" t="str">
        <f>IF(年間受入調査入力票!BE319="","",年間受入調査入力票!BE319)</f>
        <v/>
      </c>
      <c r="BA311" s="240"/>
      <c r="BB311" s="240"/>
      <c r="BC311" s="240"/>
      <c r="BD311" s="240"/>
      <c r="BE311" s="240"/>
      <c r="BF311" s="203" t="str">
        <f>IF(年間受入調査入力票!B319="","",年間受入調査入力票!B319)</f>
        <v/>
      </c>
      <c r="BG311" s="240"/>
    </row>
    <row r="312" spans="1:59" s="59" customFormat="1">
      <c r="A312" s="161" t="str">
        <f t="shared" si="37"/>
        <v/>
      </c>
      <c r="B312" s="238" t="str">
        <f>年間受入調査入力票!$Z$7&amp;年間受入調査入力票!$AB$7&amp;年間受入調査入力票!$AD$7&amp;年間受入調査入力票!$AF$7&amp;年間受入調査入力票!$AH$7&amp;年間受入調査入力票!$AJ$7</f>
        <v/>
      </c>
      <c r="C312" s="203" t="str">
        <f>IF(年間受入調査入力票!A320="","",年間受入調査入力票!A320)</f>
        <v/>
      </c>
      <c r="D312" s="238" t="str">
        <f>年間受入調査入力票!L320&amp;年間受入調査入力票!M320&amp;年間受入調査入力票!N320</f>
        <v/>
      </c>
      <c r="E312" s="239" t="str">
        <f t="shared" si="32"/>
        <v/>
      </c>
      <c r="F312" s="161"/>
      <c r="G312" s="240" t="str">
        <f t="shared" si="38"/>
        <v/>
      </c>
      <c r="H312" s="161"/>
      <c r="I312" s="238" t="str">
        <f>年間受入調査入力票!O320&amp;年間受入調査入力票!P320</f>
        <v/>
      </c>
      <c r="J312" s="161"/>
      <c r="K312" s="239" t="str">
        <f>IF(年間受入調査入力票!Q320="","",年間受入調査入力票!Q320)</f>
        <v/>
      </c>
      <c r="L312" s="161"/>
      <c r="M312" s="238" t="str">
        <f>年間受入調査入力票!R320&amp;年間受入調査入力票!S320&amp;年間受入調査入力票!T320</f>
        <v/>
      </c>
      <c r="N312" s="161"/>
      <c r="O312" s="238" t="str">
        <f>年間受入調査入力票!U320&amp;年間受入調査入力票!V320&amp;年間受入調査入力票!W320</f>
        <v/>
      </c>
      <c r="P312" s="161"/>
      <c r="Q312" s="238" t="str">
        <f>年間受入調査入力票!X320&amp;年間受入調査入力票!Y320&amp;年間受入調査入力票!Z320&amp;年間受入調査入力票!AA320&amp;年間受入調査入力票!AB320&amp;年間受入調査入力票!AC320</f>
        <v/>
      </c>
      <c r="R312" s="161"/>
      <c r="S312" s="238" t="str">
        <f>年間受入調査入力票!AD320&amp;年間受入調査入力票!AE320&amp;年間受入調査入力票!AF320</f>
        <v/>
      </c>
      <c r="T312" s="161"/>
      <c r="U312" s="238" t="str">
        <f>年間受入調査入力票!AG320&amp;年間受入調査入力票!AH320</f>
        <v/>
      </c>
      <c r="V312" s="161"/>
      <c r="W312" s="240" t="str">
        <f t="shared" si="39"/>
        <v/>
      </c>
      <c r="X312" s="161"/>
      <c r="Y312" s="161"/>
      <c r="Z312" s="161"/>
      <c r="AA312" s="203" t="str">
        <f>IF(年間受入調査入力票!AI320="","",年間受入調査入力票!AI320)</f>
        <v/>
      </c>
      <c r="AB312" s="240" t="str">
        <f t="shared" si="33"/>
        <v/>
      </c>
      <c r="AC312" s="203" t="str">
        <f>IF(C312="","",IF(年間受入調査入力票!$C$7="","",年間受入調査入力票!$C$7))</f>
        <v/>
      </c>
      <c r="AD312" s="240"/>
      <c r="AE312" s="240"/>
      <c r="AF312" s="240"/>
      <c r="AG312" s="240"/>
      <c r="AH312" s="240"/>
      <c r="AI312" s="240"/>
      <c r="AJ312" s="240"/>
      <c r="AK312" s="240"/>
      <c r="AL312" s="240"/>
      <c r="AM312" s="240"/>
      <c r="AN312" s="240"/>
      <c r="AO312" s="240"/>
      <c r="AP312" s="240" t="str">
        <f>IF(年間受入調査入力票!AZ320="","",年間受入調査入力票!AZ320)</f>
        <v/>
      </c>
      <c r="AQ312" s="240" t="str">
        <f>IF(年間受入調査入力票!BA320="","",年間受入調査入力票!BA320)</f>
        <v/>
      </c>
      <c r="AR312" s="240"/>
      <c r="AS312" s="240" t="str">
        <f>IF(年間受入調査入力票!BB320="","",年間受入調査入力票!BB320)</f>
        <v/>
      </c>
      <c r="AT312" s="240"/>
      <c r="AU312" s="240" t="str">
        <f>IF(年間受入調査入力票!BC320="","",年間受入調査入力票!BC320)</f>
        <v/>
      </c>
      <c r="AV312" s="240"/>
      <c r="AW312" s="240" t="str">
        <f>IF(年間受入調査入力票!BD320="","",年間受入調査入力票!BD320)</f>
        <v/>
      </c>
      <c r="AX312" s="240"/>
      <c r="AY312" s="240"/>
      <c r="AZ312" s="240" t="str">
        <f>IF(年間受入調査入力票!BE320="","",年間受入調査入力票!BE320)</f>
        <v/>
      </c>
      <c r="BA312" s="240"/>
      <c r="BB312" s="240"/>
      <c r="BC312" s="240"/>
      <c r="BD312" s="240"/>
      <c r="BE312" s="240"/>
      <c r="BF312" s="203" t="str">
        <f>IF(年間受入調査入力票!B320="","",年間受入調査入力票!B320)</f>
        <v/>
      </c>
      <c r="BG312" s="240"/>
    </row>
    <row r="313" spans="1:59" s="59" customFormat="1">
      <c r="A313" s="161" t="str">
        <f t="shared" si="37"/>
        <v/>
      </c>
      <c r="B313" s="238" t="str">
        <f>年間受入調査入力票!$Z$7&amp;年間受入調査入力票!$AB$7&amp;年間受入調査入力票!$AD$7&amp;年間受入調査入力票!$AF$7&amp;年間受入調査入力票!$AH$7&amp;年間受入調査入力票!$AJ$7</f>
        <v/>
      </c>
      <c r="C313" s="203" t="str">
        <f>IF(年間受入調査入力票!A321="","",年間受入調査入力票!A321)</f>
        <v/>
      </c>
      <c r="D313" s="238" t="str">
        <f>年間受入調査入力票!L321&amp;年間受入調査入力票!M321&amp;年間受入調査入力票!N321</f>
        <v/>
      </c>
      <c r="E313" s="239" t="str">
        <f t="shared" si="32"/>
        <v/>
      </c>
      <c r="F313" s="161"/>
      <c r="G313" s="240" t="str">
        <f t="shared" si="38"/>
        <v/>
      </c>
      <c r="H313" s="161"/>
      <c r="I313" s="238" t="str">
        <f>年間受入調査入力票!O321&amp;年間受入調査入力票!P321</f>
        <v/>
      </c>
      <c r="J313" s="161"/>
      <c r="K313" s="239" t="str">
        <f>IF(年間受入調査入力票!Q321="","",年間受入調査入力票!Q321)</f>
        <v/>
      </c>
      <c r="L313" s="161"/>
      <c r="M313" s="238" t="str">
        <f>年間受入調査入力票!R321&amp;年間受入調査入力票!S321&amp;年間受入調査入力票!T321</f>
        <v/>
      </c>
      <c r="N313" s="161"/>
      <c r="O313" s="238" t="str">
        <f>年間受入調査入力票!U321&amp;年間受入調査入力票!V321&amp;年間受入調査入力票!W321</f>
        <v/>
      </c>
      <c r="P313" s="161"/>
      <c r="Q313" s="238" t="str">
        <f>年間受入調査入力票!X321&amp;年間受入調査入力票!Y321&amp;年間受入調査入力票!Z321&amp;年間受入調査入力票!AA321&amp;年間受入調査入力票!AB321&amp;年間受入調査入力票!AC321</f>
        <v/>
      </c>
      <c r="R313" s="161"/>
      <c r="S313" s="238" t="str">
        <f>年間受入調査入力票!AD321&amp;年間受入調査入力票!AE321&amp;年間受入調査入力票!AF321</f>
        <v/>
      </c>
      <c r="T313" s="161"/>
      <c r="U313" s="238" t="str">
        <f>年間受入調査入力票!AG321&amp;年間受入調査入力票!AH321</f>
        <v/>
      </c>
      <c r="V313" s="161"/>
      <c r="W313" s="240" t="str">
        <f t="shared" si="39"/>
        <v/>
      </c>
      <c r="X313" s="161"/>
      <c r="Y313" s="161"/>
      <c r="Z313" s="161"/>
      <c r="AA313" s="203" t="str">
        <f>IF(年間受入調査入力票!AI321="","",年間受入調査入力票!AI321)</f>
        <v/>
      </c>
      <c r="AB313" s="240" t="str">
        <f t="shared" si="33"/>
        <v/>
      </c>
      <c r="AC313" s="203" t="str">
        <f>IF(C313="","",IF(年間受入調査入力票!$C$7="","",年間受入調査入力票!$C$7))</f>
        <v/>
      </c>
      <c r="AD313" s="240"/>
      <c r="AE313" s="240"/>
      <c r="AF313" s="240"/>
      <c r="AG313" s="240"/>
      <c r="AH313" s="240"/>
      <c r="AI313" s="240"/>
      <c r="AJ313" s="240"/>
      <c r="AK313" s="240"/>
      <c r="AL313" s="240"/>
      <c r="AM313" s="240"/>
      <c r="AN313" s="240"/>
      <c r="AO313" s="240"/>
      <c r="AP313" s="240" t="str">
        <f>IF(年間受入調査入力票!AZ321="","",年間受入調査入力票!AZ321)</f>
        <v/>
      </c>
      <c r="AQ313" s="240" t="str">
        <f>IF(年間受入調査入力票!BA321="","",年間受入調査入力票!BA321)</f>
        <v/>
      </c>
      <c r="AR313" s="240"/>
      <c r="AS313" s="240" t="str">
        <f>IF(年間受入調査入力票!BB321="","",年間受入調査入力票!BB321)</f>
        <v/>
      </c>
      <c r="AT313" s="240"/>
      <c r="AU313" s="240" t="str">
        <f>IF(年間受入調査入力票!BC321="","",年間受入調査入力票!BC321)</f>
        <v/>
      </c>
      <c r="AV313" s="240"/>
      <c r="AW313" s="240" t="str">
        <f>IF(年間受入調査入力票!BD321="","",年間受入調査入力票!BD321)</f>
        <v/>
      </c>
      <c r="AX313" s="240"/>
      <c r="AY313" s="240"/>
      <c r="AZ313" s="240" t="str">
        <f>IF(年間受入調査入力票!BE321="","",年間受入調査入力票!BE321)</f>
        <v/>
      </c>
      <c r="BA313" s="240"/>
      <c r="BB313" s="240"/>
      <c r="BC313" s="240"/>
      <c r="BD313" s="240"/>
      <c r="BE313" s="240"/>
      <c r="BF313" s="203" t="str">
        <f>IF(年間受入調査入力票!B321="","",年間受入調査入力票!B321)</f>
        <v/>
      </c>
      <c r="BG313" s="240"/>
    </row>
    <row r="314" spans="1:59" s="59" customFormat="1">
      <c r="A314" s="161" t="str">
        <f t="shared" si="37"/>
        <v/>
      </c>
      <c r="B314" s="238" t="str">
        <f>年間受入調査入力票!$Z$7&amp;年間受入調査入力票!$AB$7&amp;年間受入調査入力票!$AD$7&amp;年間受入調査入力票!$AF$7&amp;年間受入調査入力票!$AH$7&amp;年間受入調査入力票!$AJ$7</f>
        <v/>
      </c>
      <c r="C314" s="203" t="str">
        <f>IF(年間受入調査入力票!A322="","",年間受入調査入力票!A322)</f>
        <v/>
      </c>
      <c r="D314" s="238" t="str">
        <f>年間受入調査入力票!L322&amp;年間受入調査入力票!M322&amp;年間受入調査入力票!N322</f>
        <v/>
      </c>
      <c r="E314" s="239" t="str">
        <f t="shared" si="32"/>
        <v/>
      </c>
      <c r="F314" s="161"/>
      <c r="G314" s="240" t="str">
        <f t="shared" si="38"/>
        <v/>
      </c>
      <c r="H314" s="161"/>
      <c r="I314" s="238" t="str">
        <f>年間受入調査入力票!O322&amp;年間受入調査入力票!P322</f>
        <v/>
      </c>
      <c r="J314" s="161"/>
      <c r="K314" s="239" t="str">
        <f>IF(年間受入調査入力票!Q322="","",年間受入調査入力票!Q322)</f>
        <v/>
      </c>
      <c r="L314" s="161"/>
      <c r="M314" s="238" t="str">
        <f>年間受入調査入力票!R322&amp;年間受入調査入力票!S322&amp;年間受入調査入力票!T322</f>
        <v/>
      </c>
      <c r="N314" s="161"/>
      <c r="O314" s="238" t="str">
        <f>年間受入調査入力票!U322&amp;年間受入調査入力票!V322&amp;年間受入調査入力票!W322</f>
        <v/>
      </c>
      <c r="P314" s="161"/>
      <c r="Q314" s="238" t="str">
        <f>年間受入調査入力票!X322&amp;年間受入調査入力票!Y322&amp;年間受入調査入力票!Z322&amp;年間受入調査入力票!AA322&amp;年間受入調査入力票!AB322&amp;年間受入調査入力票!AC322</f>
        <v/>
      </c>
      <c r="R314" s="161"/>
      <c r="S314" s="238" t="str">
        <f>年間受入調査入力票!AD322&amp;年間受入調査入力票!AE322&amp;年間受入調査入力票!AF322</f>
        <v/>
      </c>
      <c r="T314" s="161"/>
      <c r="U314" s="238" t="str">
        <f>年間受入調査入力票!AG322&amp;年間受入調査入力票!AH322</f>
        <v/>
      </c>
      <c r="V314" s="161"/>
      <c r="W314" s="240" t="str">
        <f t="shared" si="39"/>
        <v/>
      </c>
      <c r="X314" s="161"/>
      <c r="Y314" s="161"/>
      <c r="Z314" s="161"/>
      <c r="AA314" s="203" t="str">
        <f>IF(年間受入調査入力票!AI322="","",年間受入調査入力票!AI322)</f>
        <v/>
      </c>
      <c r="AB314" s="240" t="str">
        <f t="shared" si="33"/>
        <v/>
      </c>
      <c r="AC314" s="203" t="str">
        <f>IF(C314="","",IF(年間受入調査入力票!$C$7="","",年間受入調査入力票!$C$7))</f>
        <v/>
      </c>
      <c r="AD314" s="240"/>
      <c r="AE314" s="240"/>
      <c r="AF314" s="240"/>
      <c r="AG314" s="240"/>
      <c r="AH314" s="240"/>
      <c r="AI314" s="240"/>
      <c r="AJ314" s="240"/>
      <c r="AK314" s="240"/>
      <c r="AL314" s="240"/>
      <c r="AM314" s="240"/>
      <c r="AN314" s="240"/>
      <c r="AO314" s="240"/>
      <c r="AP314" s="240" t="str">
        <f>IF(年間受入調査入力票!AZ322="","",年間受入調査入力票!AZ322)</f>
        <v/>
      </c>
      <c r="AQ314" s="240" t="str">
        <f>IF(年間受入調査入力票!BA322="","",年間受入調査入力票!BA322)</f>
        <v/>
      </c>
      <c r="AR314" s="240"/>
      <c r="AS314" s="240" t="str">
        <f>IF(年間受入調査入力票!BB322="","",年間受入調査入力票!BB322)</f>
        <v/>
      </c>
      <c r="AT314" s="240"/>
      <c r="AU314" s="240" t="str">
        <f>IF(年間受入調査入力票!BC322="","",年間受入調査入力票!BC322)</f>
        <v/>
      </c>
      <c r="AV314" s="240"/>
      <c r="AW314" s="240" t="str">
        <f>IF(年間受入調査入力票!BD322="","",年間受入調査入力票!BD322)</f>
        <v/>
      </c>
      <c r="AX314" s="240"/>
      <c r="AY314" s="240"/>
      <c r="AZ314" s="240" t="str">
        <f>IF(年間受入調査入力票!BE322="","",年間受入調査入力票!BE322)</f>
        <v/>
      </c>
      <c r="BA314" s="240"/>
      <c r="BB314" s="240"/>
      <c r="BC314" s="240"/>
      <c r="BD314" s="240"/>
      <c r="BE314" s="240"/>
      <c r="BF314" s="203" t="str">
        <f>IF(年間受入調査入力票!B322="","",年間受入調査入力票!B322)</f>
        <v/>
      </c>
      <c r="BG314" s="240"/>
    </row>
    <row r="315" spans="1:59" s="59" customFormat="1">
      <c r="A315" s="161" t="str">
        <f t="shared" si="37"/>
        <v/>
      </c>
      <c r="B315" s="238" t="str">
        <f>年間受入調査入力票!$Z$7&amp;年間受入調査入力票!$AB$7&amp;年間受入調査入力票!$AD$7&amp;年間受入調査入力票!$AF$7&amp;年間受入調査入力票!$AH$7&amp;年間受入調査入力票!$AJ$7</f>
        <v/>
      </c>
      <c r="C315" s="203" t="str">
        <f>IF(年間受入調査入力票!A323="","",年間受入調査入力票!A323)</f>
        <v/>
      </c>
      <c r="D315" s="238" t="str">
        <f>年間受入調査入力票!L323&amp;年間受入調査入力票!M323&amp;年間受入調査入力票!N323</f>
        <v/>
      </c>
      <c r="E315" s="239" t="str">
        <f t="shared" si="32"/>
        <v/>
      </c>
      <c r="F315" s="161"/>
      <c r="G315" s="240" t="str">
        <f t="shared" si="38"/>
        <v/>
      </c>
      <c r="H315" s="161"/>
      <c r="I315" s="238" t="str">
        <f>年間受入調査入力票!O323&amp;年間受入調査入力票!P323</f>
        <v/>
      </c>
      <c r="J315" s="161"/>
      <c r="K315" s="239" t="str">
        <f>IF(年間受入調査入力票!Q323="","",年間受入調査入力票!Q323)</f>
        <v/>
      </c>
      <c r="L315" s="161"/>
      <c r="M315" s="238" t="str">
        <f>年間受入調査入力票!R323&amp;年間受入調査入力票!S323&amp;年間受入調査入力票!T323</f>
        <v/>
      </c>
      <c r="N315" s="161"/>
      <c r="O315" s="238" t="str">
        <f>年間受入調査入力票!U323&amp;年間受入調査入力票!V323&amp;年間受入調査入力票!W323</f>
        <v/>
      </c>
      <c r="P315" s="161"/>
      <c r="Q315" s="238" t="str">
        <f>年間受入調査入力票!X323&amp;年間受入調査入力票!Y323&amp;年間受入調査入力票!Z323&amp;年間受入調査入力票!AA323&amp;年間受入調査入力票!AB323&amp;年間受入調査入力票!AC323</f>
        <v/>
      </c>
      <c r="R315" s="161"/>
      <c r="S315" s="238" t="str">
        <f>年間受入調査入力票!AD323&amp;年間受入調査入力票!AE323&amp;年間受入調査入力票!AF323</f>
        <v/>
      </c>
      <c r="T315" s="161"/>
      <c r="U315" s="238" t="str">
        <f>年間受入調査入力票!AG323&amp;年間受入調査入力票!AH323</f>
        <v/>
      </c>
      <c r="V315" s="161"/>
      <c r="W315" s="240" t="str">
        <f t="shared" si="39"/>
        <v/>
      </c>
      <c r="X315" s="161"/>
      <c r="Y315" s="161"/>
      <c r="Z315" s="161"/>
      <c r="AA315" s="203" t="str">
        <f>IF(年間受入調査入力票!AI323="","",年間受入調査入力票!AI323)</f>
        <v/>
      </c>
      <c r="AB315" s="240" t="str">
        <f t="shared" si="33"/>
        <v/>
      </c>
      <c r="AC315" s="203" t="str">
        <f>IF(C315="","",IF(年間受入調査入力票!$C$7="","",年間受入調査入力票!$C$7))</f>
        <v/>
      </c>
      <c r="AD315" s="240"/>
      <c r="AE315" s="240"/>
      <c r="AF315" s="240"/>
      <c r="AG315" s="240"/>
      <c r="AH315" s="240"/>
      <c r="AI315" s="240"/>
      <c r="AJ315" s="240"/>
      <c r="AK315" s="240"/>
      <c r="AL315" s="240"/>
      <c r="AM315" s="240"/>
      <c r="AN315" s="240"/>
      <c r="AO315" s="240"/>
      <c r="AP315" s="240" t="str">
        <f>IF(年間受入調査入力票!AZ323="","",年間受入調査入力票!AZ323)</f>
        <v/>
      </c>
      <c r="AQ315" s="240" t="str">
        <f>IF(年間受入調査入力票!BA323="","",年間受入調査入力票!BA323)</f>
        <v/>
      </c>
      <c r="AR315" s="240"/>
      <c r="AS315" s="240" t="str">
        <f>IF(年間受入調査入力票!BB323="","",年間受入調査入力票!BB323)</f>
        <v/>
      </c>
      <c r="AT315" s="240"/>
      <c r="AU315" s="240" t="str">
        <f>IF(年間受入調査入力票!BC323="","",年間受入調査入力票!BC323)</f>
        <v/>
      </c>
      <c r="AV315" s="240"/>
      <c r="AW315" s="240" t="str">
        <f>IF(年間受入調査入力票!BD323="","",年間受入調査入力票!BD323)</f>
        <v/>
      </c>
      <c r="AX315" s="240"/>
      <c r="AY315" s="240"/>
      <c r="AZ315" s="240" t="str">
        <f>IF(年間受入調査入力票!BE323="","",年間受入調査入力票!BE323)</f>
        <v/>
      </c>
      <c r="BA315" s="240"/>
      <c r="BB315" s="240"/>
      <c r="BC315" s="240"/>
      <c r="BD315" s="240"/>
      <c r="BE315" s="240"/>
      <c r="BF315" s="203" t="str">
        <f>IF(年間受入調査入力票!B323="","",年間受入調査入力票!B323)</f>
        <v/>
      </c>
      <c r="BG315" s="240"/>
    </row>
    <row r="316" spans="1:59" s="59" customFormat="1">
      <c r="A316" s="161" t="str">
        <f t="shared" si="37"/>
        <v/>
      </c>
      <c r="B316" s="238" t="str">
        <f>年間受入調査入力票!$Z$7&amp;年間受入調査入力票!$AB$7&amp;年間受入調査入力票!$AD$7&amp;年間受入調査入力票!$AF$7&amp;年間受入調査入力票!$AH$7&amp;年間受入調査入力票!$AJ$7</f>
        <v/>
      </c>
      <c r="C316" s="203" t="str">
        <f>IF(年間受入調査入力票!A324="","",年間受入調査入力票!A324)</f>
        <v/>
      </c>
      <c r="D316" s="238" t="str">
        <f>年間受入調査入力票!L324&amp;年間受入調査入力票!M324&amp;年間受入調査入力票!N324</f>
        <v/>
      </c>
      <c r="E316" s="239" t="str">
        <f t="shared" si="32"/>
        <v/>
      </c>
      <c r="F316" s="161"/>
      <c r="G316" s="240" t="str">
        <f t="shared" si="38"/>
        <v/>
      </c>
      <c r="H316" s="161"/>
      <c r="I316" s="238" t="str">
        <f>年間受入調査入力票!O324&amp;年間受入調査入力票!P324</f>
        <v/>
      </c>
      <c r="J316" s="161"/>
      <c r="K316" s="239" t="str">
        <f>IF(年間受入調査入力票!Q324="","",年間受入調査入力票!Q324)</f>
        <v/>
      </c>
      <c r="L316" s="161"/>
      <c r="M316" s="238" t="str">
        <f>年間受入調査入力票!R324&amp;年間受入調査入力票!S324&amp;年間受入調査入力票!T324</f>
        <v/>
      </c>
      <c r="N316" s="161"/>
      <c r="O316" s="238" t="str">
        <f>年間受入調査入力票!U324&amp;年間受入調査入力票!V324&amp;年間受入調査入力票!W324</f>
        <v/>
      </c>
      <c r="P316" s="161"/>
      <c r="Q316" s="238" t="str">
        <f>年間受入調査入力票!X324&amp;年間受入調査入力票!Y324&amp;年間受入調査入力票!Z324&amp;年間受入調査入力票!AA324&amp;年間受入調査入力票!AB324&amp;年間受入調査入力票!AC324</f>
        <v/>
      </c>
      <c r="R316" s="161"/>
      <c r="S316" s="238" t="str">
        <f>年間受入調査入力票!AD324&amp;年間受入調査入力票!AE324&amp;年間受入調査入力票!AF324</f>
        <v/>
      </c>
      <c r="T316" s="161"/>
      <c r="U316" s="238" t="str">
        <f>年間受入調査入力票!AG324&amp;年間受入調査入力票!AH324</f>
        <v/>
      </c>
      <c r="V316" s="161"/>
      <c r="W316" s="240" t="str">
        <f t="shared" si="39"/>
        <v/>
      </c>
      <c r="X316" s="161"/>
      <c r="Y316" s="161"/>
      <c r="Z316" s="161"/>
      <c r="AA316" s="203" t="str">
        <f>IF(年間受入調査入力票!AI324="","",年間受入調査入力票!AI324)</f>
        <v/>
      </c>
      <c r="AB316" s="240" t="str">
        <f t="shared" si="33"/>
        <v/>
      </c>
      <c r="AC316" s="203" t="str">
        <f>IF(C316="","",IF(年間受入調査入力票!$C$7="","",年間受入調査入力票!$C$7))</f>
        <v/>
      </c>
      <c r="AD316" s="240"/>
      <c r="AE316" s="240"/>
      <c r="AF316" s="240"/>
      <c r="AG316" s="240"/>
      <c r="AH316" s="240"/>
      <c r="AI316" s="240"/>
      <c r="AJ316" s="240"/>
      <c r="AK316" s="240"/>
      <c r="AL316" s="240"/>
      <c r="AM316" s="240"/>
      <c r="AN316" s="240"/>
      <c r="AO316" s="240"/>
      <c r="AP316" s="240" t="str">
        <f>IF(年間受入調査入力票!AZ324="","",年間受入調査入力票!AZ324)</f>
        <v/>
      </c>
      <c r="AQ316" s="240" t="str">
        <f>IF(年間受入調査入力票!BA324="","",年間受入調査入力票!BA324)</f>
        <v/>
      </c>
      <c r="AR316" s="240"/>
      <c r="AS316" s="240" t="str">
        <f>IF(年間受入調査入力票!BB324="","",年間受入調査入力票!BB324)</f>
        <v/>
      </c>
      <c r="AT316" s="240"/>
      <c r="AU316" s="240" t="str">
        <f>IF(年間受入調査入力票!BC324="","",年間受入調査入力票!BC324)</f>
        <v/>
      </c>
      <c r="AV316" s="240"/>
      <c r="AW316" s="240" t="str">
        <f>IF(年間受入調査入力票!BD324="","",年間受入調査入力票!BD324)</f>
        <v/>
      </c>
      <c r="AX316" s="240"/>
      <c r="AY316" s="240"/>
      <c r="AZ316" s="240" t="str">
        <f>IF(年間受入調査入力票!BE324="","",年間受入調査入力票!BE324)</f>
        <v/>
      </c>
      <c r="BA316" s="240"/>
      <c r="BB316" s="240"/>
      <c r="BC316" s="240"/>
      <c r="BD316" s="240"/>
      <c r="BE316" s="240"/>
      <c r="BF316" s="203" t="str">
        <f>IF(年間受入調査入力票!B324="","",年間受入調査入力票!B324)</f>
        <v/>
      </c>
      <c r="BG316" s="240"/>
    </row>
    <row r="317" spans="1:59" s="59" customFormat="1">
      <c r="A317" s="161" t="str">
        <f t="shared" si="37"/>
        <v/>
      </c>
      <c r="B317" s="238" t="str">
        <f>年間受入調査入力票!$Z$7&amp;年間受入調査入力票!$AB$7&amp;年間受入調査入力票!$AD$7&amp;年間受入調査入力票!$AF$7&amp;年間受入調査入力票!$AH$7&amp;年間受入調査入力票!$AJ$7</f>
        <v/>
      </c>
      <c r="C317" s="203" t="str">
        <f>IF(年間受入調査入力票!A325="","",年間受入調査入力票!A325)</f>
        <v/>
      </c>
      <c r="D317" s="238" t="str">
        <f>年間受入調査入力票!L325&amp;年間受入調査入力票!M325&amp;年間受入調査入力票!N325</f>
        <v/>
      </c>
      <c r="E317" s="239" t="str">
        <f t="shared" si="32"/>
        <v/>
      </c>
      <c r="F317" s="161"/>
      <c r="G317" s="240" t="str">
        <f t="shared" si="38"/>
        <v/>
      </c>
      <c r="H317" s="161"/>
      <c r="I317" s="238" t="str">
        <f>年間受入調査入力票!O325&amp;年間受入調査入力票!P325</f>
        <v/>
      </c>
      <c r="J317" s="161"/>
      <c r="K317" s="239" t="str">
        <f>IF(年間受入調査入力票!Q325="","",年間受入調査入力票!Q325)</f>
        <v/>
      </c>
      <c r="L317" s="161"/>
      <c r="M317" s="238" t="str">
        <f>年間受入調査入力票!R325&amp;年間受入調査入力票!S325&amp;年間受入調査入力票!T325</f>
        <v/>
      </c>
      <c r="N317" s="161"/>
      <c r="O317" s="238" t="str">
        <f>年間受入調査入力票!U325&amp;年間受入調査入力票!V325&amp;年間受入調査入力票!W325</f>
        <v/>
      </c>
      <c r="P317" s="161"/>
      <c r="Q317" s="238" t="str">
        <f>年間受入調査入力票!X325&amp;年間受入調査入力票!Y325&amp;年間受入調査入力票!Z325&amp;年間受入調査入力票!AA325&amp;年間受入調査入力票!AB325&amp;年間受入調査入力票!AC325</f>
        <v/>
      </c>
      <c r="R317" s="161"/>
      <c r="S317" s="238" t="str">
        <f>年間受入調査入力票!AD325&amp;年間受入調査入力票!AE325&amp;年間受入調査入力票!AF325</f>
        <v/>
      </c>
      <c r="T317" s="161"/>
      <c r="U317" s="238" t="str">
        <f>年間受入調査入力票!AG325&amp;年間受入調査入力票!AH325</f>
        <v/>
      </c>
      <c r="V317" s="161"/>
      <c r="W317" s="240" t="str">
        <f t="shared" si="39"/>
        <v/>
      </c>
      <c r="X317" s="161"/>
      <c r="Y317" s="161"/>
      <c r="Z317" s="161"/>
      <c r="AA317" s="203" t="str">
        <f>IF(年間受入調査入力票!AI325="","",年間受入調査入力票!AI325)</f>
        <v/>
      </c>
      <c r="AB317" s="240" t="str">
        <f t="shared" si="33"/>
        <v/>
      </c>
      <c r="AC317" s="203" t="str">
        <f>IF(C317="","",IF(年間受入調査入力票!$C$7="","",年間受入調査入力票!$C$7))</f>
        <v/>
      </c>
      <c r="AD317" s="240"/>
      <c r="AE317" s="240"/>
      <c r="AF317" s="240"/>
      <c r="AG317" s="240"/>
      <c r="AH317" s="240"/>
      <c r="AI317" s="240"/>
      <c r="AJ317" s="240"/>
      <c r="AK317" s="240"/>
      <c r="AL317" s="240"/>
      <c r="AM317" s="240"/>
      <c r="AN317" s="240"/>
      <c r="AO317" s="240"/>
      <c r="AP317" s="240" t="str">
        <f>IF(年間受入調査入力票!AZ325="","",年間受入調査入力票!AZ325)</f>
        <v/>
      </c>
      <c r="AQ317" s="240" t="str">
        <f>IF(年間受入調査入力票!BA325="","",年間受入調査入力票!BA325)</f>
        <v/>
      </c>
      <c r="AR317" s="240"/>
      <c r="AS317" s="240" t="str">
        <f>IF(年間受入調査入力票!BB325="","",年間受入調査入力票!BB325)</f>
        <v/>
      </c>
      <c r="AT317" s="240"/>
      <c r="AU317" s="240" t="str">
        <f>IF(年間受入調査入力票!BC325="","",年間受入調査入力票!BC325)</f>
        <v/>
      </c>
      <c r="AV317" s="240"/>
      <c r="AW317" s="240" t="str">
        <f>IF(年間受入調査入力票!BD325="","",年間受入調査入力票!BD325)</f>
        <v/>
      </c>
      <c r="AX317" s="240"/>
      <c r="AY317" s="240"/>
      <c r="AZ317" s="240" t="str">
        <f>IF(年間受入調査入力票!BE325="","",年間受入調査入力票!BE325)</f>
        <v/>
      </c>
      <c r="BA317" s="240"/>
      <c r="BB317" s="240"/>
      <c r="BC317" s="240"/>
      <c r="BD317" s="240"/>
      <c r="BE317" s="240"/>
      <c r="BF317" s="203" t="str">
        <f>IF(年間受入調査入力票!B325="","",年間受入調査入力票!B325)</f>
        <v/>
      </c>
      <c r="BG317" s="240"/>
    </row>
    <row r="318" spans="1:59" s="59" customFormat="1">
      <c r="A318" s="161" t="str">
        <f t="shared" si="37"/>
        <v/>
      </c>
      <c r="B318" s="238" t="str">
        <f>年間受入調査入力票!$Z$7&amp;年間受入調査入力票!$AB$7&amp;年間受入調査入力票!$AD$7&amp;年間受入調査入力票!$AF$7&amp;年間受入調査入力票!$AH$7&amp;年間受入調査入力票!$AJ$7</f>
        <v/>
      </c>
      <c r="C318" s="203" t="str">
        <f>IF(年間受入調査入力票!A326="","",年間受入調査入力票!A326)</f>
        <v/>
      </c>
      <c r="D318" s="238" t="str">
        <f>年間受入調査入力票!L326&amp;年間受入調査入力票!M326&amp;年間受入調査入力票!N326</f>
        <v/>
      </c>
      <c r="E318" s="239" t="str">
        <f t="shared" si="32"/>
        <v/>
      </c>
      <c r="F318" s="161"/>
      <c r="G318" s="240" t="str">
        <f t="shared" si="38"/>
        <v/>
      </c>
      <c r="H318" s="161"/>
      <c r="I318" s="238" t="str">
        <f>年間受入調査入力票!O326&amp;年間受入調査入力票!P326</f>
        <v/>
      </c>
      <c r="J318" s="161"/>
      <c r="K318" s="239" t="str">
        <f>IF(年間受入調査入力票!Q326="","",年間受入調査入力票!Q326)</f>
        <v/>
      </c>
      <c r="L318" s="161"/>
      <c r="M318" s="238" t="str">
        <f>年間受入調査入力票!R326&amp;年間受入調査入力票!S326&amp;年間受入調査入力票!T326</f>
        <v/>
      </c>
      <c r="N318" s="161"/>
      <c r="O318" s="238" t="str">
        <f>年間受入調査入力票!U326&amp;年間受入調査入力票!V326&amp;年間受入調査入力票!W326</f>
        <v/>
      </c>
      <c r="P318" s="161"/>
      <c r="Q318" s="238" t="str">
        <f>年間受入調査入力票!X326&amp;年間受入調査入力票!Y326&amp;年間受入調査入力票!Z326&amp;年間受入調査入力票!AA326&amp;年間受入調査入力票!AB326&amp;年間受入調査入力票!AC326</f>
        <v/>
      </c>
      <c r="R318" s="161"/>
      <c r="S318" s="238" t="str">
        <f>年間受入調査入力票!AD326&amp;年間受入調査入力票!AE326&amp;年間受入調査入力票!AF326</f>
        <v/>
      </c>
      <c r="T318" s="161"/>
      <c r="U318" s="238" t="str">
        <f>年間受入調査入力票!AG326&amp;年間受入調査入力票!AH326</f>
        <v/>
      </c>
      <c r="V318" s="161"/>
      <c r="W318" s="240" t="str">
        <f t="shared" si="39"/>
        <v/>
      </c>
      <c r="X318" s="161"/>
      <c r="Y318" s="161"/>
      <c r="Z318" s="161"/>
      <c r="AA318" s="203" t="str">
        <f>IF(年間受入調査入力票!AI326="","",年間受入調査入力票!AI326)</f>
        <v/>
      </c>
      <c r="AB318" s="240" t="str">
        <f t="shared" si="33"/>
        <v/>
      </c>
      <c r="AC318" s="203" t="str">
        <f>IF(C318="","",IF(年間受入調査入力票!$C$7="","",年間受入調査入力票!$C$7))</f>
        <v/>
      </c>
      <c r="AD318" s="240"/>
      <c r="AE318" s="240"/>
      <c r="AF318" s="240"/>
      <c r="AG318" s="240"/>
      <c r="AH318" s="240"/>
      <c r="AI318" s="240"/>
      <c r="AJ318" s="240"/>
      <c r="AK318" s="240"/>
      <c r="AL318" s="240"/>
      <c r="AM318" s="240"/>
      <c r="AN318" s="240"/>
      <c r="AO318" s="240"/>
      <c r="AP318" s="240" t="str">
        <f>IF(年間受入調査入力票!AZ326="","",年間受入調査入力票!AZ326)</f>
        <v/>
      </c>
      <c r="AQ318" s="240" t="str">
        <f>IF(年間受入調査入力票!BA326="","",年間受入調査入力票!BA326)</f>
        <v/>
      </c>
      <c r="AR318" s="240"/>
      <c r="AS318" s="240" t="str">
        <f>IF(年間受入調査入力票!BB326="","",年間受入調査入力票!BB326)</f>
        <v/>
      </c>
      <c r="AT318" s="240"/>
      <c r="AU318" s="240" t="str">
        <f>IF(年間受入調査入力票!BC326="","",年間受入調査入力票!BC326)</f>
        <v/>
      </c>
      <c r="AV318" s="240"/>
      <c r="AW318" s="240" t="str">
        <f>IF(年間受入調査入力票!BD326="","",年間受入調査入力票!BD326)</f>
        <v/>
      </c>
      <c r="AX318" s="240"/>
      <c r="AY318" s="240"/>
      <c r="AZ318" s="240" t="str">
        <f>IF(年間受入調査入力票!BE326="","",年間受入調査入力票!BE326)</f>
        <v/>
      </c>
      <c r="BA318" s="240"/>
      <c r="BB318" s="240"/>
      <c r="BC318" s="240"/>
      <c r="BD318" s="240"/>
      <c r="BE318" s="240"/>
      <c r="BF318" s="203" t="str">
        <f>IF(年間受入調査入力票!B326="","",年間受入調査入力票!B326)</f>
        <v/>
      </c>
      <c r="BG318" s="240"/>
    </row>
    <row r="319" spans="1:59" s="59" customFormat="1">
      <c r="A319" s="161" t="str">
        <f t="shared" si="37"/>
        <v/>
      </c>
      <c r="B319" s="238" t="str">
        <f>年間受入調査入力票!$Z$7&amp;年間受入調査入力票!$AB$7&amp;年間受入調査入力票!$AD$7&amp;年間受入調査入力票!$AF$7&amp;年間受入調査入力票!$AH$7&amp;年間受入調査入力票!$AJ$7</f>
        <v/>
      </c>
      <c r="C319" s="203" t="str">
        <f>IF(年間受入調査入力票!A327="","",年間受入調査入力票!A327)</f>
        <v/>
      </c>
      <c r="D319" s="238" t="str">
        <f>年間受入調査入力票!L327&amp;年間受入調査入力票!M327&amp;年間受入調査入力票!N327</f>
        <v/>
      </c>
      <c r="E319" s="239" t="str">
        <f t="shared" si="32"/>
        <v/>
      </c>
      <c r="F319" s="161"/>
      <c r="G319" s="240" t="str">
        <f t="shared" si="38"/>
        <v/>
      </c>
      <c r="H319" s="161"/>
      <c r="I319" s="238" t="str">
        <f>年間受入調査入力票!O327&amp;年間受入調査入力票!P327</f>
        <v/>
      </c>
      <c r="J319" s="161"/>
      <c r="K319" s="239" t="str">
        <f>IF(年間受入調査入力票!Q327="","",年間受入調査入力票!Q327)</f>
        <v/>
      </c>
      <c r="L319" s="161"/>
      <c r="M319" s="238" t="str">
        <f>年間受入調査入力票!R327&amp;年間受入調査入力票!S327&amp;年間受入調査入力票!T327</f>
        <v/>
      </c>
      <c r="N319" s="161"/>
      <c r="O319" s="238" t="str">
        <f>年間受入調査入力票!U327&amp;年間受入調査入力票!V327&amp;年間受入調査入力票!W327</f>
        <v/>
      </c>
      <c r="P319" s="161"/>
      <c r="Q319" s="238" t="str">
        <f>年間受入調査入力票!X327&amp;年間受入調査入力票!Y327&amp;年間受入調査入力票!Z327&amp;年間受入調査入力票!AA327&amp;年間受入調査入力票!AB327&amp;年間受入調査入力票!AC327</f>
        <v/>
      </c>
      <c r="R319" s="161"/>
      <c r="S319" s="238" t="str">
        <f>年間受入調査入力票!AD327&amp;年間受入調査入力票!AE327&amp;年間受入調査入力票!AF327</f>
        <v/>
      </c>
      <c r="T319" s="161"/>
      <c r="U319" s="238" t="str">
        <f>年間受入調査入力票!AG327&amp;年間受入調査入力票!AH327</f>
        <v/>
      </c>
      <c r="V319" s="161"/>
      <c r="W319" s="240" t="str">
        <f t="shared" si="39"/>
        <v/>
      </c>
      <c r="X319" s="161"/>
      <c r="Y319" s="161"/>
      <c r="Z319" s="161"/>
      <c r="AA319" s="203" t="str">
        <f>IF(年間受入調査入力票!AI327="","",年間受入調査入力票!AI327)</f>
        <v/>
      </c>
      <c r="AB319" s="240" t="str">
        <f t="shared" si="33"/>
        <v/>
      </c>
      <c r="AC319" s="203" t="str">
        <f>IF(C319="","",IF(年間受入調査入力票!$C$7="","",年間受入調査入力票!$C$7))</f>
        <v/>
      </c>
      <c r="AD319" s="240"/>
      <c r="AE319" s="240"/>
      <c r="AF319" s="240"/>
      <c r="AG319" s="240"/>
      <c r="AH319" s="240"/>
      <c r="AI319" s="240"/>
      <c r="AJ319" s="240"/>
      <c r="AK319" s="240"/>
      <c r="AL319" s="240"/>
      <c r="AM319" s="240"/>
      <c r="AN319" s="240"/>
      <c r="AO319" s="240"/>
      <c r="AP319" s="240" t="str">
        <f>IF(年間受入調査入力票!AZ327="","",年間受入調査入力票!AZ327)</f>
        <v/>
      </c>
      <c r="AQ319" s="240" t="str">
        <f>IF(年間受入調査入力票!BA327="","",年間受入調査入力票!BA327)</f>
        <v/>
      </c>
      <c r="AR319" s="240"/>
      <c r="AS319" s="240" t="str">
        <f>IF(年間受入調査入力票!BB327="","",年間受入調査入力票!BB327)</f>
        <v/>
      </c>
      <c r="AT319" s="240"/>
      <c r="AU319" s="240" t="str">
        <f>IF(年間受入調査入力票!BC327="","",年間受入調査入力票!BC327)</f>
        <v/>
      </c>
      <c r="AV319" s="240"/>
      <c r="AW319" s="240" t="str">
        <f>IF(年間受入調査入力票!BD327="","",年間受入調査入力票!BD327)</f>
        <v/>
      </c>
      <c r="AX319" s="240"/>
      <c r="AY319" s="240"/>
      <c r="AZ319" s="240" t="str">
        <f>IF(年間受入調査入力票!BE327="","",年間受入調査入力票!BE327)</f>
        <v/>
      </c>
      <c r="BA319" s="240"/>
      <c r="BB319" s="240"/>
      <c r="BC319" s="240"/>
      <c r="BD319" s="240"/>
      <c r="BE319" s="240"/>
      <c r="BF319" s="203" t="str">
        <f>IF(年間受入調査入力票!B327="","",年間受入調査入力票!B327)</f>
        <v/>
      </c>
      <c r="BG319" s="240"/>
    </row>
    <row r="320" spans="1:59" s="59" customFormat="1">
      <c r="A320" s="161" t="str">
        <f t="shared" si="37"/>
        <v/>
      </c>
      <c r="B320" s="238" t="str">
        <f>年間受入調査入力票!$Z$7&amp;年間受入調査入力票!$AB$7&amp;年間受入調査入力票!$AD$7&amp;年間受入調査入力票!$AF$7&amp;年間受入調査入力票!$AH$7&amp;年間受入調査入力票!$AJ$7</f>
        <v/>
      </c>
      <c r="C320" s="203" t="str">
        <f>IF(年間受入調査入力票!A328="","",年間受入調査入力票!A328)</f>
        <v/>
      </c>
      <c r="D320" s="238" t="str">
        <f>年間受入調査入力票!L328&amp;年間受入調査入力票!M328&amp;年間受入調査入力票!N328</f>
        <v/>
      </c>
      <c r="E320" s="239" t="str">
        <f t="shared" si="32"/>
        <v/>
      </c>
      <c r="F320" s="161"/>
      <c r="G320" s="240" t="str">
        <f t="shared" si="38"/>
        <v/>
      </c>
      <c r="H320" s="161"/>
      <c r="I320" s="238" t="str">
        <f>年間受入調査入力票!O328&amp;年間受入調査入力票!P328</f>
        <v/>
      </c>
      <c r="J320" s="161"/>
      <c r="K320" s="239" t="str">
        <f>IF(年間受入調査入力票!Q328="","",年間受入調査入力票!Q328)</f>
        <v/>
      </c>
      <c r="L320" s="161"/>
      <c r="M320" s="238" t="str">
        <f>年間受入調査入力票!R328&amp;年間受入調査入力票!S328&amp;年間受入調査入力票!T328</f>
        <v/>
      </c>
      <c r="N320" s="161"/>
      <c r="O320" s="238" t="str">
        <f>年間受入調査入力票!U328&amp;年間受入調査入力票!V328&amp;年間受入調査入力票!W328</f>
        <v/>
      </c>
      <c r="P320" s="161"/>
      <c r="Q320" s="238" t="str">
        <f>年間受入調査入力票!X328&amp;年間受入調査入力票!Y328&amp;年間受入調査入力票!Z328&amp;年間受入調査入力票!AA328&amp;年間受入調査入力票!AB328&amp;年間受入調査入力票!AC328</f>
        <v/>
      </c>
      <c r="R320" s="161"/>
      <c r="S320" s="238" t="str">
        <f>年間受入調査入力票!AD328&amp;年間受入調査入力票!AE328&amp;年間受入調査入力票!AF328</f>
        <v/>
      </c>
      <c r="T320" s="161"/>
      <c r="U320" s="238" t="str">
        <f>年間受入調査入力票!AG328&amp;年間受入調査入力票!AH328</f>
        <v/>
      </c>
      <c r="V320" s="161"/>
      <c r="W320" s="240" t="str">
        <f t="shared" si="39"/>
        <v/>
      </c>
      <c r="X320" s="161"/>
      <c r="Y320" s="161"/>
      <c r="Z320" s="161"/>
      <c r="AA320" s="203" t="str">
        <f>IF(年間受入調査入力票!AI328="","",年間受入調査入力票!AI328)</f>
        <v/>
      </c>
      <c r="AB320" s="240" t="str">
        <f t="shared" si="33"/>
        <v/>
      </c>
      <c r="AC320" s="203" t="str">
        <f>IF(C320="","",IF(年間受入調査入力票!$C$7="","",年間受入調査入力票!$C$7))</f>
        <v/>
      </c>
      <c r="AD320" s="240"/>
      <c r="AE320" s="240"/>
      <c r="AF320" s="240"/>
      <c r="AG320" s="240"/>
      <c r="AH320" s="240"/>
      <c r="AI320" s="240"/>
      <c r="AJ320" s="240"/>
      <c r="AK320" s="240"/>
      <c r="AL320" s="240"/>
      <c r="AM320" s="240"/>
      <c r="AN320" s="240"/>
      <c r="AO320" s="240"/>
      <c r="AP320" s="240" t="str">
        <f>IF(年間受入調査入力票!AZ328="","",年間受入調査入力票!AZ328)</f>
        <v/>
      </c>
      <c r="AQ320" s="240" t="str">
        <f>IF(年間受入調査入力票!BA328="","",年間受入調査入力票!BA328)</f>
        <v/>
      </c>
      <c r="AR320" s="240"/>
      <c r="AS320" s="240" t="str">
        <f>IF(年間受入調査入力票!BB328="","",年間受入調査入力票!BB328)</f>
        <v/>
      </c>
      <c r="AT320" s="240"/>
      <c r="AU320" s="240" t="str">
        <f>IF(年間受入調査入力票!BC328="","",年間受入調査入力票!BC328)</f>
        <v/>
      </c>
      <c r="AV320" s="240"/>
      <c r="AW320" s="240" t="str">
        <f>IF(年間受入調査入力票!BD328="","",年間受入調査入力票!BD328)</f>
        <v/>
      </c>
      <c r="AX320" s="240"/>
      <c r="AY320" s="240"/>
      <c r="AZ320" s="240" t="str">
        <f>IF(年間受入調査入力票!BE328="","",年間受入調査入力票!BE328)</f>
        <v/>
      </c>
      <c r="BA320" s="240"/>
      <c r="BB320" s="240"/>
      <c r="BC320" s="240"/>
      <c r="BD320" s="240"/>
      <c r="BE320" s="240"/>
      <c r="BF320" s="203" t="str">
        <f>IF(年間受入調査入力票!B328="","",年間受入調査入力票!B328)</f>
        <v/>
      </c>
      <c r="BG320" s="240"/>
    </row>
    <row r="321" spans="1:59" s="59" customFormat="1">
      <c r="A321" s="161" t="str">
        <f t="shared" si="37"/>
        <v/>
      </c>
      <c r="B321" s="238" t="str">
        <f>年間受入調査入力票!$Z$7&amp;年間受入調査入力票!$AB$7&amp;年間受入調査入力票!$AD$7&amp;年間受入調査入力票!$AF$7&amp;年間受入調査入力票!$AH$7&amp;年間受入調査入力票!$AJ$7</f>
        <v/>
      </c>
      <c r="C321" s="203" t="str">
        <f>IF(年間受入調査入力票!A329="","",年間受入調査入力票!A329)</f>
        <v/>
      </c>
      <c r="D321" s="238" t="str">
        <f>年間受入調査入力票!L329&amp;年間受入調査入力票!M329&amp;年間受入調査入力票!N329</f>
        <v/>
      </c>
      <c r="E321" s="239" t="str">
        <f t="shared" si="32"/>
        <v/>
      </c>
      <c r="F321" s="161"/>
      <c r="G321" s="240" t="str">
        <f t="shared" si="38"/>
        <v/>
      </c>
      <c r="H321" s="161"/>
      <c r="I321" s="238" t="str">
        <f>年間受入調査入力票!O329&amp;年間受入調査入力票!P329</f>
        <v/>
      </c>
      <c r="J321" s="161"/>
      <c r="K321" s="239" t="str">
        <f>IF(年間受入調査入力票!Q329="","",年間受入調査入力票!Q329)</f>
        <v/>
      </c>
      <c r="L321" s="161"/>
      <c r="M321" s="238" t="str">
        <f>年間受入調査入力票!R329&amp;年間受入調査入力票!S329&amp;年間受入調査入力票!T329</f>
        <v/>
      </c>
      <c r="N321" s="161"/>
      <c r="O321" s="238" t="str">
        <f>年間受入調査入力票!U329&amp;年間受入調査入力票!V329&amp;年間受入調査入力票!W329</f>
        <v/>
      </c>
      <c r="P321" s="161"/>
      <c r="Q321" s="238" t="str">
        <f>年間受入調査入力票!X329&amp;年間受入調査入力票!Y329&amp;年間受入調査入力票!Z329&amp;年間受入調査入力票!AA329&amp;年間受入調査入力票!AB329&amp;年間受入調査入力票!AC329</f>
        <v/>
      </c>
      <c r="R321" s="161"/>
      <c r="S321" s="238" t="str">
        <f>年間受入調査入力票!AD329&amp;年間受入調査入力票!AE329&amp;年間受入調査入力票!AF329</f>
        <v/>
      </c>
      <c r="T321" s="161"/>
      <c r="U321" s="238" t="str">
        <f>年間受入調査入力票!AG329&amp;年間受入調査入力票!AH329</f>
        <v/>
      </c>
      <c r="V321" s="161"/>
      <c r="W321" s="240" t="str">
        <f t="shared" si="39"/>
        <v/>
      </c>
      <c r="X321" s="161"/>
      <c r="Y321" s="161"/>
      <c r="Z321" s="161"/>
      <c r="AA321" s="203" t="str">
        <f>IF(年間受入調査入力票!AI329="","",年間受入調査入力票!AI329)</f>
        <v/>
      </c>
      <c r="AB321" s="240" t="str">
        <f t="shared" si="33"/>
        <v/>
      </c>
      <c r="AC321" s="203" t="str">
        <f>IF(C321="","",IF(年間受入調査入力票!$C$7="","",年間受入調査入力票!$C$7))</f>
        <v/>
      </c>
      <c r="AD321" s="240"/>
      <c r="AE321" s="240"/>
      <c r="AF321" s="240"/>
      <c r="AG321" s="240"/>
      <c r="AH321" s="240"/>
      <c r="AI321" s="240"/>
      <c r="AJ321" s="240"/>
      <c r="AK321" s="240"/>
      <c r="AL321" s="240"/>
      <c r="AM321" s="240"/>
      <c r="AN321" s="240"/>
      <c r="AO321" s="240"/>
      <c r="AP321" s="240" t="str">
        <f>IF(年間受入調査入力票!AZ329="","",年間受入調査入力票!AZ329)</f>
        <v/>
      </c>
      <c r="AQ321" s="240" t="str">
        <f>IF(年間受入調査入力票!BA329="","",年間受入調査入力票!BA329)</f>
        <v/>
      </c>
      <c r="AR321" s="240"/>
      <c r="AS321" s="240" t="str">
        <f>IF(年間受入調査入力票!BB329="","",年間受入調査入力票!BB329)</f>
        <v/>
      </c>
      <c r="AT321" s="240"/>
      <c r="AU321" s="240" t="str">
        <f>IF(年間受入調査入力票!BC329="","",年間受入調査入力票!BC329)</f>
        <v/>
      </c>
      <c r="AV321" s="240"/>
      <c r="AW321" s="240" t="str">
        <f>IF(年間受入調査入力票!BD329="","",年間受入調査入力票!BD329)</f>
        <v/>
      </c>
      <c r="AX321" s="240"/>
      <c r="AY321" s="240"/>
      <c r="AZ321" s="240" t="str">
        <f>IF(年間受入調査入力票!BE329="","",年間受入調査入力票!BE329)</f>
        <v/>
      </c>
      <c r="BA321" s="240"/>
      <c r="BB321" s="240"/>
      <c r="BC321" s="240"/>
      <c r="BD321" s="240"/>
      <c r="BE321" s="240"/>
      <c r="BF321" s="203" t="str">
        <f>IF(年間受入調査入力票!B329="","",年間受入調査入力票!B329)</f>
        <v/>
      </c>
      <c r="BG321" s="240"/>
    </row>
    <row r="322" spans="1:59" s="59" customFormat="1">
      <c r="A322" s="161" t="str">
        <f t="shared" si="37"/>
        <v/>
      </c>
      <c r="B322" s="238" t="str">
        <f>年間受入調査入力票!$Z$7&amp;年間受入調査入力票!$AB$7&amp;年間受入調査入力票!$AD$7&amp;年間受入調査入力票!$AF$7&amp;年間受入調査入力票!$AH$7&amp;年間受入調査入力票!$AJ$7</f>
        <v/>
      </c>
      <c r="C322" s="203" t="str">
        <f>IF(年間受入調査入力票!A330="","",年間受入調査入力票!A330)</f>
        <v/>
      </c>
      <c r="D322" s="238" t="str">
        <f>年間受入調査入力票!L330&amp;年間受入調査入力票!M330&amp;年間受入調査入力票!N330</f>
        <v/>
      </c>
      <c r="E322" s="239" t="str">
        <f t="shared" si="32"/>
        <v/>
      </c>
      <c r="F322" s="161"/>
      <c r="G322" s="240" t="str">
        <f t="shared" si="38"/>
        <v/>
      </c>
      <c r="H322" s="161"/>
      <c r="I322" s="238" t="str">
        <f>年間受入調査入力票!O330&amp;年間受入調査入力票!P330</f>
        <v/>
      </c>
      <c r="J322" s="161"/>
      <c r="K322" s="239" t="str">
        <f>IF(年間受入調査入力票!Q330="","",年間受入調査入力票!Q330)</f>
        <v/>
      </c>
      <c r="L322" s="161"/>
      <c r="M322" s="238" t="str">
        <f>年間受入調査入力票!R330&amp;年間受入調査入力票!S330&amp;年間受入調査入力票!T330</f>
        <v/>
      </c>
      <c r="N322" s="161"/>
      <c r="O322" s="238" t="str">
        <f>年間受入調査入力票!U330&amp;年間受入調査入力票!V330&amp;年間受入調査入力票!W330</f>
        <v/>
      </c>
      <c r="P322" s="161"/>
      <c r="Q322" s="238" t="str">
        <f>年間受入調査入力票!X330&amp;年間受入調査入力票!Y330&amp;年間受入調査入力票!Z330&amp;年間受入調査入力票!AA330&amp;年間受入調査入力票!AB330&amp;年間受入調査入力票!AC330</f>
        <v/>
      </c>
      <c r="R322" s="161"/>
      <c r="S322" s="238" t="str">
        <f>年間受入調査入力票!AD330&amp;年間受入調査入力票!AE330&amp;年間受入調査入力票!AF330</f>
        <v/>
      </c>
      <c r="T322" s="161"/>
      <c r="U322" s="238" t="str">
        <f>年間受入調査入力票!AG330&amp;年間受入調査入力票!AH330</f>
        <v/>
      </c>
      <c r="V322" s="161"/>
      <c r="W322" s="240" t="str">
        <f t="shared" si="39"/>
        <v/>
      </c>
      <c r="X322" s="161"/>
      <c r="Y322" s="161"/>
      <c r="Z322" s="161"/>
      <c r="AA322" s="203" t="str">
        <f>IF(年間受入調査入力票!AI330="","",年間受入調査入力票!AI330)</f>
        <v/>
      </c>
      <c r="AB322" s="240" t="str">
        <f t="shared" si="33"/>
        <v/>
      </c>
      <c r="AC322" s="203" t="str">
        <f>IF(C322="","",IF(年間受入調査入力票!$C$7="","",年間受入調査入力票!$C$7))</f>
        <v/>
      </c>
      <c r="AD322" s="240"/>
      <c r="AE322" s="240"/>
      <c r="AF322" s="240"/>
      <c r="AG322" s="240"/>
      <c r="AH322" s="240"/>
      <c r="AI322" s="240"/>
      <c r="AJ322" s="240"/>
      <c r="AK322" s="240"/>
      <c r="AL322" s="240"/>
      <c r="AM322" s="240"/>
      <c r="AN322" s="240"/>
      <c r="AO322" s="240"/>
      <c r="AP322" s="240" t="str">
        <f>IF(年間受入調査入力票!AZ330="","",年間受入調査入力票!AZ330)</f>
        <v/>
      </c>
      <c r="AQ322" s="240" t="str">
        <f>IF(年間受入調査入力票!BA330="","",年間受入調査入力票!BA330)</f>
        <v/>
      </c>
      <c r="AR322" s="240"/>
      <c r="AS322" s="240" t="str">
        <f>IF(年間受入調査入力票!BB330="","",年間受入調査入力票!BB330)</f>
        <v/>
      </c>
      <c r="AT322" s="240"/>
      <c r="AU322" s="240" t="str">
        <f>IF(年間受入調査入力票!BC330="","",年間受入調査入力票!BC330)</f>
        <v/>
      </c>
      <c r="AV322" s="240"/>
      <c r="AW322" s="240" t="str">
        <f>IF(年間受入調査入力票!BD330="","",年間受入調査入力票!BD330)</f>
        <v/>
      </c>
      <c r="AX322" s="240"/>
      <c r="AY322" s="240"/>
      <c r="AZ322" s="240" t="str">
        <f>IF(年間受入調査入力票!BE330="","",年間受入調査入力票!BE330)</f>
        <v/>
      </c>
      <c r="BA322" s="240"/>
      <c r="BB322" s="240"/>
      <c r="BC322" s="240"/>
      <c r="BD322" s="240"/>
      <c r="BE322" s="240"/>
      <c r="BF322" s="203" t="str">
        <f>IF(年間受入調査入力票!B330="","",年間受入調査入力票!B330)</f>
        <v/>
      </c>
      <c r="BG322" s="240"/>
    </row>
    <row r="323" spans="1:59" s="59" customFormat="1">
      <c r="A323" s="161" t="str">
        <f t="shared" si="37"/>
        <v/>
      </c>
      <c r="B323" s="238" t="str">
        <f>年間受入調査入力票!$Z$7&amp;年間受入調査入力票!$AB$7&amp;年間受入調査入力票!$AD$7&amp;年間受入調査入力票!$AF$7&amp;年間受入調査入力票!$AH$7&amp;年間受入調査入力票!$AJ$7</f>
        <v/>
      </c>
      <c r="C323" s="203" t="str">
        <f>IF(年間受入調査入力票!A331="","",年間受入調査入力票!A331)</f>
        <v/>
      </c>
      <c r="D323" s="238" t="str">
        <f>年間受入調査入力票!L331&amp;年間受入調査入力票!M331&amp;年間受入調査入力票!N331</f>
        <v/>
      </c>
      <c r="E323" s="239" t="str">
        <f t="shared" si="32"/>
        <v/>
      </c>
      <c r="F323" s="161"/>
      <c r="G323" s="240" t="str">
        <f t="shared" si="38"/>
        <v/>
      </c>
      <c r="H323" s="161"/>
      <c r="I323" s="238" t="str">
        <f>年間受入調査入力票!O331&amp;年間受入調査入力票!P331</f>
        <v/>
      </c>
      <c r="J323" s="161"/>
      <c r="K323" s="239" t="str">
        <f>IF(年間受入調査入力票!Q331="","",年間受入調査入力票!Q331)</f>
        <v/>
      </c>
      <c r="L323" s="161"/>
      <c r="M323" s="238" t="str">
        <f>年間受入調査入力票!R331&amp;年間受入調査入力票!S331&amp;年間受入調査入力票!T331</f>
        <v/>
      </c>
      <c r="N323" s="161"/>
      <c r="O323" s="238" t="str">
        <f>年間受入調査入力票!U331&amp;年間受入調査入力票!V331&amp;年間受入調査入力票!W331</f>
        <v/>
      </c>
      <c r="P323" s="161"/>
      <c r="Q323" s="238" t="str">
        <f>年間受入調査入力票!X331&amp;年間受入調査入力票!Y331&amp;年間受入調査入力票!Z331&amp;年間受入調査入力票!AA331&amp;年間受入調査入力票!AB331&amp;年間受入調査入力票!AC331</f>
        <v/>
      </c>
      <c r="R323" s="161"/>
      <c r="S323" s="238" t="str">
        <f>年間受入調査入力票!AD331&amp;年間受入調査入力票!AE331&amp;年間受入調査入力票!AF331</f>
        <v/>
      </c>
      <c r="T323" s="161"/>
      <c r="U323" s="238" t="str">
        <f>年間受入調査入力票!AG331&amp;年間受入調査入力票!AH331</f>
        <v/>
      </c>
      <c r="V323" s="161"/>
      <c r="W323" s="240" t="str">
        <f t="shared" si="39"/>
        <v/>
      </c>
      <c r="X323" s="161"/>
      <c r="Y323" s="161"/>
      <c r="Z323" s="161"/>
      <c r="AA323" s="203" t="str">
        <f>IF(年間受入調査入力票!AI331="","",年間受入調査入力票!AI331)</f>
        <v/>
      </c>
      <c r="AB323" s="240" t="str">
        <f t="shared" si="33"/>
        <v/>
      </c>
      <c r="AC323" s="203" t="str">
        <f>IF(C323="","",IF(年間受入調査入力票!$C$7="","",年間受入調査入力票!$C$7))</f>
        <v/>
      </c>
      <c r="AD323" s="240"/>
      <c r="AE323" s="240"/>
      <c r="AF323" s="240"/>
      <c r="AG323" s="240"/>
      <c r="AH323" s="240"/>
      <c r="AI323" s="240"/>
      <c r="AJ323" s="240"/>
      <c r="AK323" s="240"/>
      <c r="AL323" s="240"/>
      <c r="AM323" s="240"/>
      <c r="AN323" s="240"/>
      <c r="AO323" s="240"/>
      <c r="AP323" s="240" t="str">
        <f>IF(年間受入調査入力票!AZ331="","",年間受入調査入力票!AZ331)</f>
        <v/>
      </c>
      <c r="AQ323" s="240" t="str">
        <f>IF(年間受入調査入力票!BA331="","",年間受入調査入力票!BA331)</f>
        <v/>
      </c>
      <c r="AR323" s="240"/>
      <c r="AS323" s="240" t="str">
        <f>IF(年間受入調査入力票!BB331="","",年間受入調査入力票!BB331)</f>
        <v/>
      </c>
      <c r="AT323" s="240"/>
      <c r="AU323" s="240" t="str">
        <f>IF(年間受入調査入力票!BC331="","",年間受入調査入力票!BC331)</f>
        <v/>
      </c>
      <c r="AV323" s="240"/>
      <c r="AW323" s="240" t="str">
        <f>IF(年間受入調査入力票!BD331="","",年間受入調査入力票!BD331)</f>
        <v/>
      </c>
      <c r="AX323" s="240"/>
      <c r="AY323" s="240"/>
      <c r="AZ323" s="240" t="str">
        <f>IF(年間受入調査入力票!BE331="","",年間受入調査入力票!BE331)</f>
        <v/>
      </c>
      <c r="BA323" s="240"/>
      <c r="BB323" s="240"/>
      <c r="BC323" s="240"/>
      <c r="BD323" s="240"/>
      <c r="BE323" s="240"/>
      <c r="BF323" s="203" t="str">
        <f>IF(年間受入調査入力票!B331="","",年間受入調査入力票!B331)</f>
        <v/>
      </c>
      <c r="BG323" s="240"/>
    </row>
    <row r="324" spans="1:59" s="59" customFormat="1">
      <c r="A324" s="161" t="str">
        <f t="shared" si="37"/>
        <v/>
      </c>
      <c r="B324" s="238" t="str">
        <f>年間受入調査入力票!$Z$7&amp;年間受入調査入力票!$AB$7&amp;年間受入調査入力票!$AD$7&amp;年間受入調査入力票!$AF$7&amp;年間受入調査入力票!$AH$7&amp;年間受入調査入力票!$AJ$7</f>
        <v/>
      </c>
      <c r="C324" s="203" t="str">
        <f>IF(年間受入調査入力票!A332="","",年間受入調査入力票!A332)</f>
        <v/>
      </c>
      <c r="D324" s="238" t="str">
        <f>年間受入調査入力票!L332&amp;年間受入調査入力票!M332&amp;年間受入調査入力票!N332</f>
        <v/>
      </c>
      <c r="E324" s="239" t="str">
        <f t="shared" ref="E324:E387" si="40">IF(AND(C324="",D324=""),"","05"&amp;D324)</f>
        <v/>
      </c>
      <c r="F324" s="161"/>
      <c r="G324" s="240" t="str">
        <f t="shared" si="38"/>
        <v/>
      </c>
      <c r="H324" s="161"/>
      <c r="I324" s="238" t="str">
        <f>年間受入調査入力票!O332&amp;年間受入調査入力票!P332</f>
        <v/>
      </c>
      <c r="J324" s="161"/>
      <c r="K324" s="239" t="str">
        <f>IF(年間受入調査入力票!Q332="","",年間受入調査入力票!Q332)</f>
        <v/>
      </c>
      <c r="L324" s="161"/>
      <c r="M324" s="238" t="str">
        <f>年間受入調査入力票!R332&amp;年間受入調査入力票!S332&amp;年間受入調査入力票!T332</f>
        <v/>
      </c>
      <c r="N324" s="161"/>
      <c r="O324" s="238" t="str">
        <f>年間受入調査入力票!U332&amp;年間受入調査入力票!V332&amp;年間受入調査入力票!W332</f>
        <v/>
      </c>
      <c r="P324" s="161"/>
      <c r="Q324" s="238" t="str">
        <f>年間受入調査入力票!X332&amp;年間受入調査入力票!Y332&amp;年間受入調査入力票!Z332&amp;年間受入調査入力票!AA332&amp;年間受入調査入力票!AB332&amp;年間受入調査入力票!AC332</f>
        <v/>
      </c>
      <c r="R324" s="161"/>
      <c r="S324" s="238" t="str">
        <f>年間受入調査入力票!AD332&amp;年間受入調査入力票!AE332&amp;年間受入調査入力票!AF332</f>
        <v/>
      </c>
      <c r="T324" s="161"/>
      <c r="U324" s="238" t="str">
        <f>年間受入調査入力票!AG332&amp;年間受入調査入力票!AH332</f>
        <v/>
      </c>
      <c r="V324" s="161"/>
      <c r="W324" s="240" t="str">
        <f t="shared" si="39"/>
        <v/>
      </c>
      <c r="X324" s="161"/>
      <c r="Y324" s="161"/>
      <c r="Z324" s="161"/>
      <c r="AA324" s="203" t="str">
        <f>IF(年間受入調査入力票!AI332="","",年間受入調査入力票!AI332)</f>
        <v/>
      </c>
      <c r="AB324" s="240" t="str">
        <f t="shared" ref="AB324:AB387" si="41">IF(OR(AP324="エラー",AP324="エラー？",AQ324="エラー",AQ324="エラー？",AW324="エラー",AW324="エラー？",AZ324="エラー",AZ324="エラー？",AS324="エラー",AS324="エラー？",AS324="エラー：学年コード該当なし",AS324="エラー:留学生区分該当なし",AU324="エラー",AU324="エラー？",AU324="エラー:学年コード該当なし",AU324="エラー：留学生区分該当なし"),"エラー","")</f>
        <v/>
      </c>
      <c r="AC324" s="203" t="str">
        <f>IF(C324="","",IF(年間受入調査入力票!$C$7="","",年間受入調査入力票!$C$7))</f>
        <v/>
      </c>
      <c r="AD324" s="240"/>
      <c r="AE324" s="240"/>
      <c r="AF324" s="240"/>
      <c r="AG324" s="240"/>
      <c r="AH324" s="240"/>
      <c r="AI324" s="240"/>
      <c r="AJ324" s="240"/>
      <c r="AK324" s="240"/>
      <c r="AL324" s="240"/>
      <c r="AM324" s="240"/>
      <c r="AN324" s="240"/>
      <c r="AO324" s="240"/>
      <c r="AP324" s="240" t="str">
        <f>IF(年間受入調査入力票!AZ332="","",年間受入調査入力票!AZ332)</f>
        <v/>
      </c>
      <c r="AQ324" s="240" t="str">
        <f>IF(年間受入調査入力票!BA332="","",年間受入調査入力票!BA332)</f>
        <v/>
      </c>
      <c r="AR324" s="240"/>
      <c r="AS324" s="240" t="str">
        <f>IF(年間受入調査入力票!BB332="","",年間受入調査入力票!BB332)</f>
        <v/>
      </c>
      <c r="AT324" s="240"/>
      <c r="AU324" s="240" t="str">
        <f>IF(年間受入調査入力票!BC332="","",年間受入調査入力票!BC332)</f>
        <v/>
      </c>
      <c r="AV324" s="240"/>
      <c r="AW324" s="240" t="str">
        <f>IF(年間受入調査入力票!BD332="","",年間受入調査入力票!BD332)</f>
        <v/>
      </c>
      <c r="AX324" s="240"/>
      <c r="AY324" s="240"/>
      <c r="AZ324" s="240" t="str">
        <f>IF(年間受入調査入力票!BE332="","",年間受入調査入力票!BE332)</f>
        <v/>
      </c>
      <c r="BA324" s="240"/>
      <c r="BB324" s="240"/>
      <c r="BC324" s="240"/>
      <c r="BD324" s="240"/>
      <c r="BE324" s="240"/>
      <c r="BF324" s="203" t="str">
        <f>IF(年間受入調査入力票!B332="","",年間受入調査入力票!B332)</f>
        <v/>
      </c>
      <c r="BG324" s="240"/>
    </row>
    <row r="325" spans="1:59" s="59" customFormat="1">
      <c r="A325" s="161" t="str">
        <f t="shared" si="37"/>
        <v/>
      </c>
      <c r="B325" s="238" t="str">
        <f>年間受入調査入力票!$Z$7&amp;年間受入調査入力票!$AB$7&amp;年間受入調査入力票!$AD$7&amp;年間受入調査入力票!$AF$7&amp;年間受入調査入力票!$AH$7&amp;年間受入調査入力票!$AJ$7</f>
        <v/>
      </c>
      <c r="C325" s="203" t="str">
        <f>IF(年間受入調査入力票!A333="","",年間受入調査入力票!A333)</f>
        <v/>
      </c>
      <c r="D325" s="238" t="str">
        <f>年間受入調査入力票!L333&amp;年間受入調査入力票!M333&amp;年間受入調査入力票!N333</f>
        <v/>
      </c>
      <c r="E325" s="239" t="str">
        <f t="shared" si="40"/>
        <v/>
      </c>
      <c r="F325" s="161"/>
      <c r="G325" s="240" t="str">
        <f t="shared" si="38"/>
        <v/>
      </c>
      <c r="H325" s="161"/>
      <c r="I325" s="238" t="str">
        <f>年間受入調査入力票!O333&amp;年間受入調査入力票!P333</f>
        <v/>
      </c>
      <c r="J325" s="161"/>
      <c r="K325" s="239" t="str">
        <f>IF(年間受入調査入力票!Q333="","",年間受入調査入力票!Q333)</f>
        <v/>
      </c>
      <c r="L325" s="161"/>
      <c r="M325" s="238" t="str">
        <f>年間受入調査入力票!R333&amp;年間受入調査入力票!S333&amp;年間受入調査入力票!T333</f>
        <v/>
      </c>
      <c r="N325" s="161"/>
      <c r="O325" s="238" t="str">
        <f>年間受入調査入力票!U333&amp;年間受入調査入力票!V333&amp;年間受入調査入力票!W333</f>
        <v/>
      </c>
      <c r="P325" s="161"/>
      <c r="Q325" s="238" t="str">
        <f>年間受入調査入力票!X333&amp;年間受入調査入力票!Y333&amp;年間受入調査入力票!Z333&amp;年間受入調査入力票!AA333&amp;年間受入調査入力票!AB333&amp;年間受入調査入力票!AC333</f>
        <v/>
      </c>
      <c r="R325" s="161"/>
      <c r="S325" s="238" t="str">
        <f>年間受入調査入力票!AD333&amp;年間受入調査入力票!AE333&amp;年間受入調査入力票!AF333</f>
        <v/>
      </c>
      <c r="T325" s="161"/>
      <c r="U325" s="238" t="str">
        <f>年間受入調査入力票!AG333&amp;年間受入調査入力票!AH333</f>
        <v/>
      </c>
      <c r="V325" s="161"/>
      <c r="W325" s="240" t="str">
        <f t="shared" si="39"/>
        <v/>
      </c>
      <c r="X325" s="161"/>
      <c r="Y325" s="161"/>
      <c r="Z325" s="161"/>
      <c r="AA325" s="203" t="str">
        <f>IF(年間受入調査入力票!AI333="","",年間受入調査入力票!AI333)</f>
        <v/>
      </c>
      <c r="AB325" s="240" t="str">
        <f t="shared" si="41"/>
        <v/>
      </c>
      <c r="AC325" s="203" t="str">
        <f>IF(C325="","",IF(年間受入調査入力票!$C$7="","",年間受入調査入力票!$C$7))</f>
        <v/>
      </c>
      <c r="AD325" s="240"/>
      <c r="AE325" s="240"/>
      <c r="AF325" s="240"/>
      <c r="AG325" s="240"/>
      <c r="AH325" s="240"/>
      <c r="AI325" s="240"/>
      <c r="AJ325" s="240"/>
      <c r="AK325" s="240"/>
      <c r="AL325" s="240"/>
      <c r="AM325" s="240"/>
      <c r="AN325" s="240"/>
      <c r="AO325" s="240"/>
      <c r="AP325" s="240" t="str">
        <f>IF(年間受入調査入力票!AZ333="","",年間受入調査入力票!AZ333)</f>
        <v/>
      </c>
      <c r="AQ325" s="240" t="str">
        <f>IF(年間受入調査入力票!BA333="","",年間受入調査入力票!BA333)</f>
        <v/>
      </c>
      <c r="AR325" s="240"/>
      <c r="AS325" s="240" t="str">
        <f>IF(年間受入調査入力票!BB333="","",年間受入調査入力票!BB333)</f>
        <v/>
      </c>
      <c r="AT325" s="240"/>
      <c r="AU325" s="240" t="str">
        <f>IF(年間受入調査入力票!BC333="","",年間受入調査入力票!BC333)</f>
        <v/>
      </c>
      <c r="AV325" s="240"/>
      <c r="AW325" s="240" t="str">
        <f>IF(年間受入調査入力票!BD333="","",年間受入調査入力票!BD333)</f>
        <v/>
      </c>
      <c r="AX325" s="240"/>
      <c r="AY325" s="240"/>
      <c r="AZ325" s="240" t="str">
        <f>IF(年間受入調査入力票!BE333="","",年間受入調査入力票!BE333)</f>
        <v/>
      </c>
      <c r="BA325" s="240"/>
      <c r="BB325" s="240"/>
      <c r="BC325" s="240"/>
      <c r="BD325" s="240"/>
      <c r="BE325" s="240"/>
      <c r="BF325" s="203" t="str">
        <f>IF(年間受入調査入力票!B333="","",年間受入調査入力票!B333)</f>
        <v/>
      </c>
      <c r="BG325" s="240"/>
    </row>
    <row r="326" spans="1:59" s="59" customFormat="1">
      <c r="A326" s="161" t="str">
        <f t="shared" si="37"/>
        <v/>
      </c>
      <c r="B326" s="238" t="str">
        <f>年間受入調査入力票!$Z$7&amp;年間受入調査入力票!$AB$7&amp;年間受入調査入力票!$AD$7&amp;年間受入調査入力票!$AF$7&amp;年間受入調査入力票!$AH$7&amp;年間受入調査入力票!$AJ$7</f>
        <v/>
      </c>
      <c r="C326" s="203" t="str">
        <f>IF(年間受入調査入力票!A334="","",年間受入調査入力票!A334)</f>
        <v/>
      </c>
      <c r="D326" s="238" t="str">
        <f>年間受入調査入力票!L334&amp;年間受入調査入力票!M334&amp;年間受入調査入力票!N334</f>
        <v/>
      </c>
      <c r="E326" s="239" t="str">
        <f t="shared" si="40"/>
        <v/>
      </c>
      <c r="F326" s="161"/>
      <c r="G326" s="240" t="str">
        <f t="shared" si="38"/>
        <v/>
      </c>
      <c r="H326" s="161"/>
      <c r="I326" s="238" t="str">
        <f>年間受入調査入力票!O334&amp;年間受入調査入力票!P334</f>
        <v/>
      </c>
      <c r="J326" s="161"/>
      <c r="K326" s="239" t="str">
        <f>IF(年間受入調査入力票!Q334="","",年間受入調査入力票!Q334)</f>
        <v/>
      </c>
      <c r="L326" s="161"/>
      <c r="M326" s="238" t="str">
        <f>年間受入調査入力票!R334&amp;年間受入調査入力票!S334&amp;年間受入調査入力票!T334</f>
        <v/>
      </c>
      <c r="N326" s="161"/>
      <c r="O326" s="238" t="str">
        <f>年間受入調査入力票!U334&amp;年間受入調査入力票!V334&amp;年間受入調査入力票!W334</f>
        <v/>
      </c>
      <c r="P326" s="161"/>
      <c r="Q326" s="238" t="str">
        <f>年間受入調査入力票!X334&amp;年間受入調査入力票!Y334&amp;年間受入調査入力票!Z334&amp;年間受入調査入力票!AA334&amp;年間受入調査入力票!AB334&amp;年間受入調査入力票!AC334</f>
        <v/>
      </c>
      <c r="R326" s="161"/>
      <c r="S326" s="238" t="str">
        <f>年間受入調査入力票!AD334&amp;年間受入調査入力票!AE334&amp;年間受入調査入力票!AF334</f>
        <v/>
      </c>
      <c r="T326" s="161"/>
      <c r="U326" s="238" t="str">
        <f>年間受入調査入力票!AG334&amp;年間受入調査入力票!AH334</f>
        <v/>
      </c>
      <c r="V326" s="161"/>
      <c r="W326" s="240" t="str">
        <f t="shared" si="39"/>
        <v/>
      </c>
      <c r="X326" s="161"/>
      <c r="Y326" s="161"/>
      <c r="Z326" s="161"/>
      <c r="AA326" s="203" t="str">
        <f>IF(年間受入調査入力票!AI334="","",年間受入調査入力票!AI334)</f>
        <v/>
      </c>
      <c r="AB326" s="240" t="str">
        <f t="shared" si="41"/>
        <v/>
      </c>
      <c r="AC326" s="203" t="str">
        <f>IF(C326="","",IF(年間受入調査入力票!$C$7="","",年間受入調査入力票!$C$7))</f>
        <v/>
      </c>
      <c r="AD326" s="240"/>
      <c r="AE326" s="240"/>
      <c r="AF326" s="240"/>
      <c r="AG326" s="240"/>
      <c r="AH326" s="240"/>
      <c r="AI326" s="240"/>
      <c r="AJ326" s="240"/>
      <c r="AK326" s="240"/>
      <c r="AL326" s="240"/>
      <c r="AM326" s="240"/>
      <c r="AN326" s="240"/>
      <c r="AO326" s="240"/>
      <c r="AP326" s="240" t="str">
        <f>IF(年間受入調査入力票!AZ334="","",年間受入調査入力票!AZ334)</f>
        <v/>
      </c>
      <c r="AQ326" s="240" t="str">
        <f>IF(年間受入調査入力票!BA334="","",年間受入調査入力票!BA334)</f>
        <v/>
      </c>
      <c r="AR326" s="240"/>
      <c r="AS326" s="240" t="str">
        <f>IF(年間受入調査入力票!BB334="","",年間受入調査入力票!BB334)</f>
        <v/>
      </c>
      <c r="AT326" s="240"/>
      <c r="AU326" s="240" t="str">
        <f>IF(年間受入調査入力票!BC334="","",年間受入調査入力票!BC334)</f>
        <v/>
      </c>
      <c r="AV326" s="240"/>
      <c r="AW326" s="240" t="str">
        <f>IF(年間受入調査入力票!BD334="","",年間受入調査入力票!BD334)</f>
        <v/>
      </c>
      <c r="AX326" s="240"/>
      <c r="AY326" s="240"/>
      <c r="AZ326" s="240" t="str">
        <f>IF(年間受入調査入力票!BE334="","",年間受入調査入力票!BE334)</f>
        <v/>
      </c>
      <c r="BA326" s="240"/>
      <c r="BB326" s="240"/>
      <c r="BC326" s="240"/>
      <c r="BD326" s="240"/>
      <c r="BE326" s="240"/>
      <c r="BF326" s="203" t="str">
        <f>IF(年間受入調査入力票!B334="","",年間受入調査入力票!B334)</f>
        <v/>
      </c>
      <c r="BG326" s="240"/>
    </row>
    <row r="327" spans="1:59" s="59" customFormat="1">
      <c r="A327" s="161" t="str">
        <f t="shared" si="37"/>
        <v/>
      </c>
      <c r="B327" s="238" t="str">
        <f>年間受入調査入力票!$Z$7&amp;年間受入調査入力票!$AB$7&amp;年間受入調査入力票!$AD$7&amp;年間受入調査入力票!$AF$7&amp;年間受入調査入力票!$AH$7&amp;年間受入調査入力票!$AJ$7</f>
        <v/>
      </c>
      <c r="C327" s="203" t="str">
        <f>IF(年間受入調査入力票!A335="","",年間受入調査入力票!A335)</f>
        <v/>
      </c>
      <c r="D327" s="238" t="str">
        <f>年間受入調査入力票!L335&amp;年間受入調査入力票!M335&amp;年間受入調査入力票!N335</f>
        <v/>
      </c>
      <c r="E327" s="239" t="str">
        <f t="shared" si="40"/>
        <v/>
      </c>
      <c r="F327" s="161"/>
      <c r="G327" s="240" t="str">
        <f t="shared" si="38"/>
        <v/>
      </c>
      <c r="H327" s="161"/>
      <c r="I327" s="238" t="str">
        <f>年間受入調査入力票!O335&amp;年間受入調査入力票!P335</f>
        <v/>
      </c>
      <c r="J327" s="161"/>
      <c r="K327" s="239" t="str">
        <f>IF(年間受入調査入力票!Q335="","",年間受入調査入力票!Q335)</f>
        <v/>
      </c>
      <c r="L327" s="161"/>
      <c r="M327" s="238" t="str">
        <f>年間受入調査入力票!R335&amp;年間受入調査入力票!S335&amp;年間受入調査入力票!T335</f>
        <v/>
      </c>
      <c r="N327" s="161"/>
      <c r="O327" s="238" t="str">
        <f>年間受入調査入力票!U335&amp;年間受入調査入力票!V335&amp;年間受入調査入力票!W335</f>
        <v/>
      </c>
      <c r="P327" s="161"/>
      <c r="Q327" s="238" t="str">
        <f>年間受入調査入力票!X335&amp;年間受入調査入力票!Y335&amp;年間受入調査入力票!Z335&amp;年間受入調査入力票!AA335&amp;年間受入調査入力票!AB335&amp;年間受入調査入力票!AC335</f>
        <v/>
      </c>
      <c r="R327" s="161"/>
      <c r="S327" s="238" t="str">
        <f>年間受入調査入力票!AD335&amp;年間受入調査入力票!AE335&amp;年間受入調査入力票!AF335</f>
        <v/>
      </c>
      <c r="T327" s="161"/>
      <c r="U327" s="238" t="str">
        <f>年間受入調査入力票!AG335&amp;年間受入調査入力票!AH335</f>
        <v/>
      </c>
      <c r="V327" s="161"/>
      <c r="W327" s="240" t="str">
        <f t="shared" si="39"/>
        <v/>
      </c>
      <c r="X327" s="161"/>
      <c r="Y327" s="161"/>
      <c r="Z327" s="161"/>
      <c r="AA327" s="203" t="str">
        <f>IF(年間受入調査入力票!AI335="","",年間受入調査入力票!AI335)</f>
        <v/>
      </c>
      <c r="AB327" s="240" t="str">
        <f t="shared" si="41"/>
        <v/>
      </c>
      <c r="AC327" s="203" t="str">
        <f>IF(C327="","",IF(年間受入調査入力票!$C$7="","",年間受入調査入力票!$C$7))</f>
        <v/>
      </c>
      <c r="AD327" s="240"/>
      <c r="AE327" s="240"/>
      <c r="AF327" s="240"/>
      <c r="AG327" s="240"/>
      <c r="AH327" s="240"/>
      <c r="AI327" s="240"/>
      <c r="AJ327" s="240"/>
      <c r="AK327" s="240"/>
      <c r="AL327" s="240"/>
      <c r="AM327" s="240"/>
      <c r="AN327" s="240"/>
      <c r="AO327" s="240"/>
      <c r="AP327" s="240" t="str">
        <f>IF(年間受入調査入力票!AZ335="","",年間受入調査入力票!AZ335)</f>
        <v/>
      </c>
      <c r="AQ327" s="240" t="str">
        <f>IF(年間受入調査入力票!BA335="","",年間受入調査入力票!BA335)</f>
        <v/>
      </c>
      <c r="AR327" s="240"/>
      <c r="AS327" s="240" t="str">
        <f>IF(年間受入調査入力票!BB335="","",年間受入調査入力票!BB335)</f>
        <v/>
      </c>
      <c r="AT327" s="240"/>
      <c r="AU327" s="240" t="str">
        <f>IF(年間受入調査入力票!BC335="","",年間受入調査入力票!BC335)</f>
        <v/>
      </c>
      <c r="AV327" s="240"/>
      <c r="AW327" s="240" t="str">
        <f>IF(年間受入調査入力票!BD335="","",年間受入調査入力票!BD335)</f>
        <v/>
      </c>
      <c r="AX327" s="240"/>
      <c r="AY327" s="240"/>
      <c r="AZ327" s="240" t="str">
        <f>IF(年間受入調査入力票!BE335="","",年間受入調査入力票!BE335)</f>
        <v/>
      </c>
      <c r="BA327" s="240"/>
      <c r="BB327" s="240"/>
      <c r="BC327" s="240"/>
      <c r="BD327" s="240"/>
      <c r="BE327" s="240"/>
      <c r="BF327" s="203" t="str">
        <f>IF(年間受入調査入力票!B335="","",年間受入調査入力票!B335)</f>
        <v/>
      </c>
      <c r="BG327" s="240"/>
    </row>
    <row r="328" spans="1:59" s="59" customFormat="1">
      <c r="A328" s="161" t="str">
        <f t="shared" si="37"/>
        <v/>
      </c>
      <c r="B328" s="238" t="str">
        <f>年間受入調査入力票!$Z$7&amp;年間受入調査入力票!$AB$7&amp;年間受入調査入力票!$AD$7&amp;年間受入調査入力票!$AF$7&amp;年間受入調査入力票!$AH$7&amp;年間受入調査入力票!$AJ$7</f>
        <v/>
      </c>
      <c r="C328" s="203" t="str">
        <f>IF(年間受入調査入力票!A336="","",年間受入調査入力票!A336)</f>
        <v/>
      </c>
      <c r="D328" s="238" t="str">
        <f>年間受入調査入力票!L336&amp;年間受入調査入力票!M336&amp;年間受入調査入力票!N336</f>
        <v/>
      </c>
      <c r="E328" s="239" t="str">
        <f t="shared" si="40"/>
        <v/>
      </c>
      <c r="F328" s="161"/>
      <c r="G328" s="240" t="str">
        <f t="shared" si="38"/>
        <v/>
      </c>
      <c r="H328" s="161"/>
      <c r="I328" s="238" t="str">
        <f>年間受入調査入力票!O336&amp;年間受入調査入力票!P336</f>
        <v/>
      </c>
      <c r="J328" s="161"/>
      <c r="K328" s="239" t="str">
        <f>IF(年間受入調査入力票!Q336="","",年間受入調査入力票!Q336)</f>
        <v/>
      </c>
      <c r="L328" s="161"/>
      <c r="M328" s="238" t="str">
        <f>年間受入調査入力票!R336&amp;年間受入調査入力票!S336&amp;年間受入調査入力票!T336</f>
        <v/>
      </c>
      <c r="N328" s="161"/>
      <c r="O328" s="238" t="str">
        <f>年間受入調査入力票!U336&amp;年間受入調査入力票!V336&amp;年間受入調査入力票!W336</f>
        <v/>
      </c>
      <c r="P328" s="161"/>
      <c r="Q328" s="238" t="str">
        <f>年間受入調査入力票!X336&amp;年間受入調査入力票!Y336&amp;年間受入調査入力票!Z336&amp;年間受入調査入力票!AA336&amp;年間受入調査入力票!AB336&amp;年間受入調査入力票!AC336</f>
        <v/>
      </c>
      <c r="R328" s="161"/>
      <c r="S328" s="238" t="str">
        <f>年間受入調査入力票!AD336&amp;年間受入調査入力票!AE336&amp;年間受入調査入力票!AF336</f>
        <v/>
      </c>
      <c r="T328" s="161"/>
      <c r="U328" s="238" t="str">
        <f>年間受入調査入力票!AG336&amp;年間受入調査入力票!AH336</f>
        <v/>
      </c>
      <c r="V328" s="161"/>
      <c r="W328" s="240" t="str">
        <f t="shared" si="39"/>
        <v/>
      </c>
      <c r="X328" s="161"/>
      <c r="Y328" s="161"/>
      <c r="Z328" s="161"/>
      <c r="AA328" s="203" t="str">
        <f>IF(年間受入調査入力票!AI336="","",年間受入調査入力票!AI336)</f>
        <v/>
      </c>
      <c r="AB328" s="240" t="str">
        <f t="shared" si="41"/>
        <v/>
      </c>
      <c r="AC328" s="203" t="str">
        <f>IF(C328="","",IF(年間受入調査入力票!$C$7="","",年間受入調査入力票!$C$7))</f>
        <v/>
      </c>
      <c r="AD328" s="240"/>
      <c r="AE328" s="240"/>
      <c r="AF328" s="240"/>
      <c r="AG328" s="240"/>
      <c r="AH328" s="240"/>
      <c r="AI328" s="240"/>
      <c r="AJ328" s="240"/>
      <c r="AK328" s="240"/>
      <c r="AL328" s="240"/>
      <c r="AM328" s="240"/>
      <c r="AN328" s="240"/>
      <c r="AO328" s="240"/>
      <c r="AP328" s="240" t="str">
        <f>IF(年間受入調査入力票!AZ336="","",年間受入調査入力票!AZ336)</f>
        <v/>
      </c>
      <c r="AQ328" s="240" t="str">
        <f>IF(年間受入調査入力票!BA336="","",年間受入調査入力票!BA336)</f>
        <v/>
      </c>
      <c r="AR328" s="240"/>
      <c r="AS328" s="240" t="str">
        <f>IF(年間受入調査入力票!BB336="","",年間受入調査入力票!BB336)</f>
        <v/>
      </c>
      <c r="AT328" s="240"/>
      <c r="AU328" s="240" t="str">
        <f>IF(年間受入調査入力票!BC336="","",年間受入調査入力票!BC336)</f>
        <v/>
      </c>
      <c r="AV328" s="240"/>
      <c r="AW328" s="240" t="str">
        <f>IF(年間受入調査入力票!BD336="","",年間受入調査入力票!BD336)</f>
        <v/>
      </c>
      <c r="AX328" s="240"/>
      <c r="AY328" s="240"/>
      <c r="AZ328" s="240" t="str">
        <f>IF(年間受入調査入力票!BE336="","",年間受入調査入力票!BE336)</f>
        <v/>
      </c>
      <c r="BA328" s="240"/>
      <c r="BB328" s="240"/>
      <c r="BC328" s="240"/>
      <c r="BD328" s="240"/>
      <c r="BE328" s="240"/>
      <c r="BF328" s="203" t="str">
        <f>IF(年間受入調査入力票!B336="","",年間受入調査入力票!B336)</f>
        <v/>
      </c>
      <c r="BG328" s="240"/>
    </row>
    <row r="329" spans="1:59" s="59" customFormat="1">
      <c r="A329" s="161" t="str">
        <f t="shared" si="37"/>
        <v/>
      </c>
      <c r="B329" s="238" t="str">
        <f>年間受入調査入力票!$Z$7&amp;年間受入調査入力票!$AB$7&amp;年間受入調査入力票!$AD$7&amp;年間受入調査入力票!$AF$7&amp;年間受入調査入力票!$AH$7&amp;年間受入調査入力票!$AJ$7</f>
        <v/>
      </c>
      <c r="C329" s="203" t="str">
        <f>IF(年間受入調査入力票!A337="","",年間受入調査入力票!A337)</f>
        <v/>
      </c>
      <c r="D329" s="238" t="str">
        <f>年間受入調査入力票!L337&amp;年間受入調査入力票!M337&amp;年間受入調査入力票!N337</f>
        <v/>
      </c>
      <c r="E329" s="239" t="str">
        <f t="shared" si="40"/>
        <v/>
      </c>
      <c r="F329" s="161"/>
      <c r="G329" s="240" t="str">
        <f t="shared" si="38"/>
        <v/>
      </c>
      <c r="H329" s="161"/>
      <c r="I329" s="238" t="str">
        <f>年間受入調査入力票!O337&amp;年間受入調査入力票!P337</f>
        <v/>
      </c>
      <c r="J329" s="161"/>
      <c r="K329" s="239" t="str">
        <f>IF(年間受入調査入力票!Q337="","",年間受入調査入力票!Q337)</f>
        <v/>
      </c>
      <c r="L329" s="161"/>
      <c r="M329" s="238" t="str">
        <f>年間受入調査入力票!R337&amp;年間受入調査入力票!S337&amp;年間受入調査入力票!T337</f>
        <v/>
      </c>
      <c r="N329" s="161"/>
      <c r="O329" s="238" t="str">
        <f>年間受入調査入力票!U337&amp;年間受入調査入力票!V337&amp;年間受入調査入力票!W337</f>
        <v/>
      </c>
      <c r="P329" s="161"/>
      <c r="Q329" s="238" t="str">
        <f>年間受入調査入力票!X337&amp;年間受入調査入力票!Y337&amp;年間受入調査入力票!Z337&amp;年間受入調査入力票!AA337&amp;年間受入調査入力票!AB337&amp;年間受入調査入力票!AC337</f>
        <v/>
      </c>
      <c r="R329" s="161"/>
      <c r="S329" s="238" t="str">
        <f>年間受入調査入力票!AD337&amp;年間受入調査入力票!AE337&amp;年間受入調査入力票!AF337</f>
        <v/>
      </c>
      <c r="T329" s="161"/>
      <c r="U329" s="238" t="str">
        <f>年間受入調査入力票!AG337&amp;年間受入調査入力票!AH337</f>
        <v/>
      </c>
      <c r="V329" s="161"/>
      <c r="W329" s="240" t="str">
        <f t="shared" si="39"/>
        <v/>
      </c>
      <c r="X329" s="161"/>
      <c r="Y329" s="161"/>
      <c r="Z329" s="161"/>
      <c r="AA329" s="203" t="str">
        <f>IF(年間受入調査入力票!AI337="","",年間受入調査入力票!AI337)</f>
        <v/>
      </c>
      <c r="AB329" s="240" t="str">
        <f t="shared" si="41"/>
        <v/>
      </c>
      <c r="AC329" s="203" t="str">
        <f>IF(C329="","",IF(年間受入調査入力票!$C$7="","",年間受入調査入力票!$C$7))</f>
        <v/>
      </c>
      <c r="AD329" s="240"/>
      <c r="AE329" s="240"/>
      <c r="AF329" s="240"/>
      <c r="AG329" s="240"/>
      <c r="AH329" s="240"/>
      <c r="AI329" s="240"/>
      <c r="AJ329" s="240"/>
      <c r="AK329" s="240"/>
      <c r="AL329" s="240"/>
      <c r="AM329" s="240"/>
      <c r="AN329" s="240"/>
      <c r="AO329" s="240"/>
      <c r="AP329" s="240" t="str">
        <f>IF(年間受入調査入力票!AZ337="","",年間受入調査入力票!AZ337)</f>
        <v/>
      </c>
      <c r="AQ329" s="240" t="str">
        <f>IF(年間受入調査入力票!BA337="","",年間受入調査入力票!BA337)</f>
        <v/>
      </c>
      <c r="AR329" s="240"/>
      <c r="AS329" s="240" t="str">
        <f>IF(年間受入調査入力票!BB337="","",年間受入調査入力票!BB337)</f>
        <v/>
      </c>
      <c r="AT329" s="240"/>
      <c r="AU329" s="240" t="str">
        <f>IF(年間受入調査入力票!BC337="","",年間受入調査入力票!BC337)</f>
        <v/>
      </c>
      <c r="AV329" s="240"/>
      <c r="AW329" s="240" t="str">
        <f>IF(年間受入調査入力票!BD337="","",年間受入調査入力票!BD337)</f>
        <v/>
      </c>
      <c r="AX329" s="240"/>
      <c r="AY329" s="240"/>
      <c r="AZ329" s="240" t="str">
        <f>IF(年間受入調査入力票!BE337="","",年間受入調査入力票!BE337)</f>
        <v/>
      </c>
      <c r="BA329" s="240"/>
      <c r="BB329" s="240"/>
      <c r="BC329" s="240"/>
      <c r="BD329" s="240"/>
      <c r="BE329" s="240"/>
      <c r="BF329" s="203" t="str">
        <f>IF(年間受入調査入力票!B337="","",年間受入調査入力票!B337)</f>
        <v/>
      </c>
      <c r="BG329" s="240"/>
    </row>
    <row r="330" spans="1:59" s="59" customFormat="1">
      <c r="A330" s="161" t="str">
        <f t="shared" si="37"/>
        <v/>
      </c>
      <c r="B330" s="238" t="str">
        <f>年間受入調査入力票!$Z$7&amp;年間受入調査入力票!$AB$7&amp;年間受入調査入力票!$AD$7&amp;年間受入調査入力票!$AF$7&amp;年間受入調査入力票!$AH$7&amp;年間受入調査入力票!$AJ$7</f>
        <v/>
      </c>
      <c r="C330" s="203" t="str">
        <f>IF(年間受入調査入力票!A338="","",年間受入調査入力票!A338)</f>
        <v/>
      </c>
      <c r="D330" s="238" t="str">
        <f>年間受入調査入力票!L338&amp;年間受入調査入力票!M338&amp;年間受入調査入力票!N338</f>
        <v/>
      </c>
      <c r="E330" s="239" t="str">
        <f t="shared" si="40"/>
        <v/>
      </c>
      <c r="F330" s="161"/>
      <c r="G330" s="240" t="str">
        <f t="shared" si="38"/>
        <v/>
      </c>
      <c r="H330" s="161"/>
      <c r="I330" s="238" t="str">
        <f>年間受入調査入力票!O338&amp;年間受入調査入力票!P338</f>
        <v/>
      </c>
      <c r="J330" s="161"/>
      <c r="K330" s="239" t="str">
        <f>IF(年間受入調査入力票!Q338="","",年間受入調査入力票!Q338)</f>
        <v/>
      </c>
      <c r="L330" s="161"/>
      <c r="M330" s="238" t="str">
        <f>年間受入調査入力票!R338&amp;年間受入調査入力票!S338&amp;年間受入調査入力票!T338</f>
        <v/>
      </c>
      <c r="N330" s="161"/>
      <c r="O330" s="238" t="str">
        <f>年間受入調査入力票!U338&amp;年間受入調査入力票!V338&amp;年間受入調査入力票!W338</f>
        <v/>
      </c>
      <c r="P330" s="161"/>
      <c r="Q330" s="238" t="str">
        <f>年間受入調査入力票!X338&amp;年間受入調査入力票!Y338&amp;年間受入調査入力票!Z338&amp;年間受入調査入力票!AA338&amp;年間受入調査入力票!AB338&amp;年間受入調査入力票!AC338</f>
        <v/>
      </c>
      <c r="R330" s="161"/>
      <c r="S330" s="238" t="str">
        <f>年間受入調査入力票!AD338&amp;年間受入調査入力票!AE338&amp;年間受入調査入力票!AF338</f>
        <v/>
      </c>
      <c r="T330" s="161"/>
      <c r="U330" s="238" t="str">
        <f>年間受入調査入力票!AG338&amp;年間受入調査入力票!AH338</f>
        <v/>
      </c>
      <c r="V330" s="161"/>
      <c r="W330" s="240" t="str">
        <f t="shared" si="39"/>
        <v/>
      </c>
      <c r="X330" s="161"/>
      <c r="Y330" s="161"/>
      <c r="Z330" s="161"/>
      <c r="AA330" s="203" t="str">
        <f>IF(年間受入調査入力票!AI338="","",年間受入調査入力票!AI338)</f>
        <v/>
      </c>
      <c r="AB330" s="240" t="str">
        <f t="shared" si="41"/>
        <v/>
      </c>
      <c r="AC330" s="203" t="str">
        <f>IF(C330="","",IF(年間受入調査入力票!$C$7="","",年間受入調査入力票!$C$7))</f>
        <v/>
      </c>
      <c r="AD330" s="240"/>
      <c r="AE330" s="240"/>
      <c r="AF330" s="240"/>
      <c r="AG330" s="240"/>
      <c r="AH330" s="240"/>
      <c r="AI330" s="240"/>
      <c r="AJ330" s="240"/>
      <c r="AK330" s="240"/>
      <c r="AL330" s="240"/>
      <c r="AM330" s="240"/>
      <c r="AN330" s="240"/>
      <c r="AO330" s="240"/>
      <c r="AP330" s="240" t="str">
        <f>IF(年間受入調査入力票!AZ338="","",年間受入調査入力票!AZ338)</f>
        <v/>
      </c>
      <c r="AQ330" s="240" t="str">
        <f>IF(年間受入調査入力票!BA338="","",年間受入調査入力票!BA338)</f>
        <v/>
      </c>
      <c r="AR330" s="240"/>
      <c r="AS330" s="240" t="str">
        <f>IF(年間受入調査入力票!BB338="","",年間受入調査入力票!BB338)</f>
        <v/>
      </c>
      <c r="AT330" s="240"/>
      <c r="AU330" s="240" t="str">
        <f>IF(年間受入調査入力票!BC338="","",年間受入調査入力票!BC338)</f>
        <v/>
      </c>
      <c r="AV330" s="240"/>
      <c r="AW330" s="240" t="str">
        <f>IF(年間受入調査入力票!BD338="","",年間受入調査入力票!BD338)</f>
        <v/>
      </c>
      <c r="AX330" s="240"/>
      <c r="AY330" s="240"/>
      <c r="AZ330" s="240" t="str">
        <f>IF(年間受入調査入力票!BE338="","",年間受入調査入力票!BE338)</f>
        <v/>
      </c>
      <c r="BA330" s="240"/>
      <c r="BB330" s="240"/>
      <c r="BC330" s="240"/>
      <c r="BD330" s="240"/>
      <c r="BE330" s="240"/>
      <c r="BF330" s="203" t="str">
        <f>IF(年間受入調査入力票!B338="","",年間受入調査入力票!B338)</f>
        <v/>
      </c>
      <c r="BG330" s="240"/>
    </row>
    <row r="331" spans="1:59" s="59" customFormat="1">
      <c r="A331" s="161" t="str">
        <f t="shared" si="37"/>
        <v/>
      </c>
      <c r="B331" s="238" t="str">
        <f>年間受入調査入力票!$Z$7&amp;年間受入調査入力票!$AB$7&amp;年間受入調査入力票!$AD$7&amp;年間受入調査入力票!$AF$7&amp;年間受入調査入力票!$AH$7&amp;年間受入調査入力票!$AJ$7</f>
        <v/>
      </c>
      <c r="C331" s="203" t="str">
        <f>IF(年間受入調査入力票!A339="","",年間受入調査入力票!A339)</f>
        <v/>
      </c>
      <c r="D331" s="238" t="str">
        <f>年間受入調査入力票!L339&amp;年間受入調査入力票!M339&amp;年間受入調査入力票!N339</f>
        <v/>
      </c>
      <c r="E331" s="239" t="str">
        <f t="shared" si="40"/>
        <v/>
      </c>
      <c r="F331" s="161"/>
      <c r="G331" s="240" t="str">
        <f t="shared" si="38"/>
        <v/>
      </c>
      <c r="H331" s="161"/>
      <c r="I331" s="238" t="str">
        <f>年間受入調査入力票!O339&amp;年間受入調査入力票!P339</f>
        <v/>
      </c>
      <c r="J331" s="161"/>
      <c r="K331" s="239" t="str">
        <f>IF(年間受入調査入力票!Q339="","",年間受入調査入力票!Q339)</f>
        <v/>
      </c>
      <c r="L331" s="161"/>
      <c r="M331" s="238" t="str">
        <f>年間受入調査入力票!R339&amp;年間受入調査入力票!S339&amp;年間受入調査入力票!T339</f>
        <v/>
      </c>
      <c r="N331" s="161"/>
      <c r="O331" s="238" t="str">
        <f>年間受入調査入力票!U339&amp;年間受入調査入力票!V339&amp;年間受入調査入力票!W339</f>
        <v/>
      </c>
      <c r="P331" s="161"/>
      <c r="Q331" s="238" t="str">
        <f>年間受入調査入力票!X339&amp;年間受入調査入力票!Y339&amp;年間受入調査入力票!Z339&amp;年間受入調査入力票!AA339&amp;年間受入調査入力票!AB339&amp;年間受入調査入力票!AC339</f>
        <v/>
      </c>
      <c r="R331" s="161"/>
      <c r="S331" s="238" t="str">
        <f>年間受入調査入力票!AD339&amp;年間受入調査入力票!AE339&amp;年間受入調査入力票!AF339</f>
        <v/>
      </c>
      <c r="T331" s="161"/>
      <c r="U331" s="238" t="str">
        <f>年間受入調査入力票!AG339&amp;年間受入調査入力票!AH339</f>
        <v/>
      </c>
      <c r="V331" s="161"/>
      <c r="W331" s="240" t="str">
        <f t="shared" si="39"/>
        <v/>
      </c>
      <c r="X331" s="161"/>
      <c r="Y331" s="161"/>
      <c r="Z331" s="161"/>
      <c r="AA331" s="203" t="str">
        <f>IF(年間受入調査入力票!AI339="","",年間受入調査入力票!AI339)</f>
        <v/>
      </c>
      <c r="AB331" s="240" t="str">
        <f t="shared" si="41"/>
        <v/>
      </c>
      <c r="AC331" s="203" t="str">
        <f>IF(C331="","",IF(年間受入調査入力票!$C$7="","",年間受入調査入力票!$C$7))</f>
        <v/>
      </c>
      <c r="AD331" s="240"/>
      <c r="AE331" s="240"/>
      <c r="AF331" s="240"/>
      <c r="AG331" s="240"/>
      <c r="AH331" s="240"/>
      <c r="AI331" s="240"/>
      <c r="AJ331" s="240"/>
      <c r="AK331" s="240"/>
      <c r="AL331" s="240"/>
      <c r="AM331" s="240"/>
      <c r="AN331" s="240"/>
      <c r="AO331" s="240"/>
      <c r="AP331" s="240" t="str">
        <f>IF(年間受入調査入力票!AZ339="","",年間受入調査入力票!AZ339)</f>
        <v/>
      </c>
      <c r="AQ331" s="240" t="str">
        <f>IF(年間受入調査入力票!BA339="","",年間受入調査入力票!BA339)</f>
        <v/>
      </c>
      <c r="AR331" s="240"/>
      <c r="AS331" s="240" t="str">
        <f>IF(年間受入調査入力票!BB339="","",年間受入調査入力票!BB339)</f>
        <v/>
      </c>
      <c r="AT331" s="240"/>
      <c r="AU331" s="240" t="str">
        <f>IF(年間受入調査入力票!BC339="","",年間受入調査入力票!BC339)</f>
        <v/>
      </c>
      <c r="AV331" s="240"/>
      <c r="AW331" s="240" t="str">
        <f>IF(年間受入調査入力票!BD339="","",年間受入調査入力票!BD339)</f>
        <v/>
      </c>
      <c r="AX331" s="240"/>
      <c r="AY331" s="240"/>
      <c r="AZ331" s="240" t="str">
        <f>IF(年間受入調査入力票!BE339="","",年間受入調査入力票!BE339)</f>
        <v/>
      </c>
      <c r="BA331" s="240"/>
      <c r="BB331" s="240"/>
      <c r="BC331" s="240"/>
      <c r="BD331" s="240"/>
      <c r="BE331" s="240"/>
      <c r="BF331" s="203" t="str">
        <f>IF(年間受入調査入力票!B339="","",年間受入調査入力票!B339)</f>
        <v/>
      </c>
      <c r="BG331" s="240"/>
    </row>
    <row r="332" spans="1:59" s="59" customFormat="1">
      <c r="A332" s="161" t="str">
        <f t="shared" si="37"/>
        <v/>
      </c>
      <c r="B332" s="238" t="str">
        <f>年間受入調査入力票!$Z$7&amp;年間受入調査入力票!$AB$7&amp;年間受入調査入力票!$AD$7&amp;年間受入調査入力票!$AF$7&amp;年間受入調査入力票!$AH$7&amp;年間受入調査入力票!$AJ$7</f>
        <v/>
      </c>
      <c r="C332" s="203" t="str">
        <f>IF(年間受入調査入力票!A340="","",年間受入調査入力票!A340)</f>
        <v/>
      </c>
      <c r="D332" s="238" t="str">
        <f>年間受入調査入力票!L340&amp;年間受入調査入力票!M340&amp;年間受入調査入力票!N340</f>
        <v/>
      </c>
      <c r="E332" s="239" t="str">
        <f t="shared" si="40"/>
        <v/>
      </c>
      <c r="F332" s="161"/>
      <c r="G332" s="240" t="str">
        <f t="shared" si="38"/>
        <v/>
      </c>
      <c r="H332" s="161"/>
      <c r="I332" s="238" t="str">
        <f>年間受入調査入力票!O340&amp;年間受入調査入力票!P340</f>
        <v/>
      </c>
      <c r="J332" s="161"/>
      <c r="K332" s="239" t="str">
        <f>IF(年間受入調査入力票!Q340="","",年間受入調査入力票!Q340)</f>
        <v/>
      </c>
      <c r="L332" s="161"/>
      <c r="M332" s="238" t="str">
        <f>年間受入調査入力票!R340&amp;年間受入調査入力票!S340&amp;年間受入調査入力票!T340</f>
        <v/>
      </c>
      <c r="N332" s="161"/>
      <c r="O332" s="238" t="str">
        <f>年間受入調査入力票!U340&amp;年間受入調査入力票!V340&amp;年間受入調査入力票!W340</f>
        <v/>
      </c>
      <c r="P332" s="161"/>
      <c r="Q332" s="238" t="str">
        <f>年間受入調査入力票!X340&amp;年間受入調査入力票!Y340&amp;年間受入調査入力票!Z340&amp;年間受入調査入力票!AA340&amp;年間受入調査入力票!AB340&amp;年間受入調査入力票!AC340</f>
        <v/>
      </c>
      <c r="R332" s="161"/>
      <c r="S332" s="238" t="str">
        <f>年間受入調査入力票!AD340&amp;年間受入調査入力票!AE340&amp;年間受入調査入力票!AF340</f>
        <v/>
      </c>
      <c r="T332" s="161"/>
      <c r="U332" s="238" t="str">
        <f>年間受入調査入力票!AG340&amp;年間受入調査入力票!AH340</f>
        <v/>
      </c>
      <c r="V332" s="161"/>
      <c r="W332" s="240" t="str">
        <f t="shared" si="39"/>
        <v/>
      </c>
      <c r="X332" s="161"/>
      <c r="Y332" s="161"/>
      <c r="Z332" s="161"/>
      <c r="AA332" s="203" t="str">
        <f>IF(年間受入調査入力票!AI340="","",年間受入調査入力票!AI340)</f>
        <v/>
      </c>
      <c r="AB332" s="240" t="str">
        <f t="shared" si="41"/>
        <v/>
      </c>
      <c r="AC332" s="203" t="str">
        <f>IF(C332="","",IF(年間受入調査入力票!$C$7="","",年間受入調査入力票!$C$7))</f>
        <v/>
      </c>
      <c r="AD332" s="240"/>
      <c r="AE332" s="240"/>
      <c r="AF332" s="240"/>
      <c r="AG332" s="240"/>
      <c r="AH332" s="240"/>
      <c r="AI332" s="240"/>
      <c r="AJ332" s="240"/>
      <c r="AK332" s="240"/>
      <c r="AL332" s="240"/>
      <c r="AM332" s="240"/>
      <c r="AN332" s="240"/>
      <c r="AO332" s="240"/>
      <c r="AP332" s="240" t="str">
        <f>IF(年間受入調査入力票!AZ340="","",年間受入調査入力票!AZ340)</f>
        <v/>
      </c>
      <c r="AQ332" s="240" t="str">
        <f>IF(年間受入調査入力票!BA340="","",年間受入調査入力票!BA340)</f>
        <v/>
      </c>
      <c r="AR332" s="240"/>
      <c r="AS332" s="240" t="str">
        <f>IF(年間受入調査入力票!BB340="","",年間受入調査入力票!BB340)</f>
        <v/>
      </c>
      <c r="AT332" s="240"/>
      <c r="AU332" s="240" t="str">
        <f>IF(年間受入調査入力票!BC340="","",年間受入調査入力票!BC340)</f>
        <v/>
      </c>
      <c r="AV332" s="240"/>
      <c r="AW332" s="240" t="str">
        <f>IF(年間受入調査入力票!BD340="","",年間受入調査入力票!BD340)</f>
        <v/>
      </c>
      <c r="AX332" s="240"/>
      <c r="AY332" s="240"/>
      <c r="AZ332" s="240" t="str">
        <f>IF(年間受入調査入力票!BE340="","",年間受入調査入力票!BE340)</f>
        <v/>
      </c>
      <c r="BA332" s="240"/>
      <c r="BB332" s="240"/>
      <c r="BC332" s="240"/>
      <c r="BD332" s="240"/>
      <c r="BE332" s="240"/>
      <c r="BF332" s="203" t="str">
        <f>IF(年間受入調査入力票!B340="","",年間受入調査入力票!B340)</f>
        <v/>
      </c>
      <c r="BG332" s="240"/>
    </row>
    <row r="333" spans="1:59" s="59" customFormat="1">
      <c r="A333" s="161" t="str">
        <f t="shared" si="37"/>
        <v/>
      </c>
      <c r="B333" s="238" t="str">
        <f>年間受入調査入力票!$Z$7&amp;年間受入調査入力票!$AB$7&amp;年間受入調査入力票!$AD$7&amp;年間受入調査入力票!$AF$7&amp;年間受入調査入力票!$AH$7&amp;年間受入調査入力票!$AJ$7</f>
        <v/>
      </c>
      <c r="C333" s="203" t="str">
        <f>IF(年間受入調査入力票!A341="","",年間受入調査入力票!A341)</f>
        <v/>
      </c>
      <c r="D333" s="238" t="str">
        <f>年間受入調査入力票!L341&amp;年間受入調査入力票!M341&amp;年間受入調査入力票!N341</f>
        <v/>
      </c>
      <c r="E333" s="239" t="str">
        <f t="shared" si="40"/>
        <v/>
      </c>
      <c r="F333" s="161"/>
      <c r="G333" s="240" t="str">
        <f t="shared" si="38"/>
        <v/>
      </c>
      <c r="H333" s="161"/>
      <c r="I333" s="238" t="str">
        <f>年間受入調査入力票!O341&amp;年間受入調査入力票!P341</f>
        <v/>
      </c>
      <c r="J333" s="161"/>
      <c r="K333" s="239" t="str">
        <f>IF(年間受入調査入力票!Q341="","",年間受入調査入力票!Q341)</f>
        <v/>
      </c>
      <c r="L333" s="161"/>
      <c r="M333" s="238" t="str">
        <f>年間受入調査入力票!R341&amp;年間受入調査入力票!S341&amp;年間受入調査入力票!T341</f>
        <v/>
      </c>
      <c r="N333" s="161"/>
      <c r="O333" s="238" t="str">
        <f>年間受入調査入力票!U341&amp;年間受入調査入力票!V341&amp;年間受入調査入力票!W341</f>
        <v/>
      </c>
      <c r="P333" s="161"/>
      <c r="Q333" s="238" t="str">
        <f>年間受入調査入力票!X341&amp;年間受入調査入力票!Y341&amp;年間受入調査入力票!Z341&amp;年間受入調査入力票!AA341&amp;年間受入調査入力票!AB341&amp;年間受入調査入力票!AC341</f>
        <v/>
      </c>
      <c r="R333" s="161"/>
      <c r="S333" s="238" t="str">
        <f>年間受入調査入力票!AD341&amp;年間受入調査入力票!AE341&amp;年間受入調査入力票!AF341</f>
        <v/>
      </c>
      <c r="T333" s="161"/>
      <c r="U333" s="238" t="str">
        <f>年間受入調査入力票!AG341&amp;年間受入調査入力票!AH341</f>
        <v/>
      </c>
      <c r="V333" s="161"/>
      <c r="W333" s="240" t="str">
        <f t="shared" si="39"/>
        <v/>
      </c>
      <c r="X333" s="161"/>
      <c r="Y333" s="161"/>
      <c r="Z333" s="161"/>
      <c r="AA333" s="203" t="str">
        <f>IF(年間受入調査入力票!AI341="","",年間受入調査入力票!AI341)</f>
        <v/>
      </c>
      <c r="AB333" s="240" t="str">
        <f t="shared" si="41"/>
        <v/>
      </c>
      <c r="AC333" s="203" t="str">
        <f>IF(C333="","",IF(年間受入調査入力票!$C$7="","",年間受入調査入力票!$C$7))</f>
        <v/>
      </c>
      <c r="AD333" s="240"/>
      <c r="AE333" s="240"/>
      <c r="AF333" s="240"/>
      <c r="AG333" s="240"/>
      <c r="AH333" s="240"/>
      <c r="AI333" s="240"/>
      <c r="AJ333" s="240"/>
      <c r="AK333" s="240"/>
      <c r="AL333" s="240"/>
      <c r="AM333" s="240"/>
      <c r="AN333" s="240"/>
      <c r="AO333" s="240"/>
      <c r="AP333" s="240" t="str">
        <f>IF(年間受入調査入力票!AZ341="","",年間受入調査入力票!AZ341)</f>
        <v/>
      </c>
      <c r="AQ333" s="240" t="str">
        <f>IF(年間受入調査入力票!BA341="","",年間受入調査入力票!BA341)</f>
        <v/>
      </c>
      <c r="AR333" s="240"/>
      <c r="AS333" s="240" t="str">
        <f>IF(年間受入調査入力票!BB341="","",年間受入調査入力票!BB341)</f>
        <v/>
      </c>
      <c r="AT333" s="240"/>
      <c r="AU333" s="240" t="str">
        <f>IF(年間受入調査入力票!BC341="","",年間受入調査入力票!BC341)</f>
        <v/>
      </c>
      <c r="AV333" s="240"/>
      <c r="AW333" s="240" t="str">
        <f>IF(年間受入調査入力票!BD341="","",年間受入調査入力票!BD341)</f>
        <v/>
      </c>
      <c r="AX333" s="240"/>
      <c r="AY333" s="240"/>
      <c r="AZ333" s="240" t="str">
        <f>IF(年間受入調査入力票!BE341="","",年間受入調査入力票!BE341)</f>
        <v/>
      </c>
      <c r="BA333" s="240"/>
      <c r="BB333" s="240"/>
      <c r="BC333" s="240"/>
      <c r="BD333" s="240"/>
      <c r="BE333" s="240"/>
      <c r="BF333" s="203" t="str">
        <f>IF(年間受入調査入力票!B341="","",年間受入調査入力票!B341)</f>
        <v/>
      </c>
      <c r="BG333" s="240"/>
    </row>
    <row r="334" spans="1:59" s="59" customFormat="1">
      <c r="A334" s="161" t="str">
        <f t="shared" si="37"/>
        <v/>
      </c>
      <c r="B334" s="238" t="str">
        <f>年間受入調査入力票!$Z$7&amp;年間受入調査入力票!$AB$7&amp;年間受入調査入力票!$AD$7&amp;年間受入調査入力票!$AF$7&amp;年間受入調査入力票!$AH$7&amp;年間受入調査入力票!$AJ$7</f>
        <v/>
      </c>
      <c r="C334" s="203" t="str">
        <f>IF(年間受入調査入力票!A342="","",年間受入調査入力票!A342)</f>
        <v/>
      </c>
      <c r="D334" s="238" t="str">
        <f>年間受入調査入力票!L342&amp;年間受入調査入力票!M342&amp;年間受入調査入力票!N342</f>
        <v/>
      </c>
      <c r="E334" s="239" t="str">
        <f t="shared" si="40"/>
        <v/>
      </c>
      <c r="F334" s="161"/>
      <c r="G334" s="240" t="str">
        <f t="shared" si="38"/>
        <v/>
      </c>
      <c r="H334" s="161"/>
      <c r="I334" s="238" t="str">
        <f>年間受入調査入力票!O342&amp;年間受入調査入力票!P342</f>
        <v/>
      </c>
      <c r="J334" s="161"/>
      <c r="K334" s="239" t="str">
        <f>IF(年間受入調査入力票!Q342="","",年間受入調査入力票!Q342)</f>
        <v/>
      </c>
      <c r="L334" s="161"/>
      <c r="M334" s="238" t="str">
        <f>年間受入調査入力票!R342&amp;年間受入調査入力票!S342&amp;年間受入調査入力票!T342</f>
        <v/>
      </c>
      <c r="N334" s="161"/>
      <c r="O334" s="238" t="str">
        <f>年間受入調査入力票!U342&amp;年間受入調査入力票!V342&amp;年間受入調査入力票!W342</f>
        <v/>
      </c>
      <c r="P334" s="161"/>
      <c r="Q334" s="238" t="str">
        <f>年間受入調査入力票!X342&amp;年間受入調査入力票!Y342&amp;年間受入調査入力票!Z342&amp;年間受入調査入力票!AA342&amp;年間受入調査入力票!AB342&amp;年間受入調査入力票!AC342</f>
        <v/>
      </c>
      <c r="R334" s="161"/>
      <c r="S334" s="238" t="str">
        <f>年間受入調査入力票!AD342&amp;年間受入調査入力票!AE342&amp;年間受入調査入力票!AF342</f>
        <v/>
      </c>
      <c r="T334" s="161"/>
      <c r="U334" s="238" t="str">
        <f>年間受入調査入力票!AG342&amp;年間受入調査入力票!AH342</f>
        <v/>
      </c>
      <c r="V334" s="161"/>
      <c r="W334" s="240" t="str">
        <f t="shared" si="39"/>
        <v/>
      </c>
      <c r="X334" s="161"/>
      <c r="Y334" s="161"/>
      <c r="Z334" s="161"/>
      <c r="AA334" s="203" t="str">
        <f>IF(年間受入調査入力票!AI342="","",年間受入調査入力票!AI342)</f>
        <v/>
      </c>
      <c r="AB334" s="240" t="str">
        <f t="shared" si="41"/>
        <v/>
      </c>
      <c r="AC334" s="203" t="str">
        <f>IF(C334="","",IF(年間受入調査入力票!$C$7="","",年間受入調査入力票!$C$7))</f>
        <v/>
      </c>
      <c r="AD334" s="240"/>
      <c r="AE334" s="240"/>
      <c r="AF334" s="240"/>
      <c r="AG334" s="240"/>
      <c r="AH334" s="240"/>
      <c r="AI334" s="240"/>
      <c r="AJ334" s="240"/>
      <c r="AK334" s="240"/>
      <c r="AL334" s="240"/>
      <c r="AM334" s="240"/>
      <c r="AN334" s="240"/>
      <c r="AO334" s="240"/>
      <c r="AP334" s="240" t="str">
        <f>IF(年間受入調査入力票!AZ342="","",年間受入調査入力票!AZ342)</f>
        <v/>
      </c>
      <c r="AQ334" s="240" t="str">
        <f>IF(年間受入調査入力票!BA342="","",年間受入調査入力票!BA342)</f>
        <v/>
      </c>
      <c r="AR334" s="240"/>
      <c r="AS334" s="240" t="str">
        <f>IF(年間受入調査入力票!BB342="","",年間受入調査入力票!BB342)</f>
        <v/>
      </c>
      <c r="AT334" s="240"/>
      <c r="AU334" s="240" t="str">
        <f>IF(年間受入調査入力票!BC342="","",年間受入調査入力票!BC342)</f>
        <v/>
      </c>
      <c r="AV334" s="240"/>
      <c r="AW334" s="240" t="str">
        <f>IF(年間受入調査入力票!BD342="","",年間受入調査入力票!BD342)</f>
        <v/>
      </c>
      <c r="AX334" s="240"/>
      <c r="AY334" s="240"/>
      <c r="AZ334" s="240" t="str">
        <f>IF(年間受入調査入力票!BE342="","",年間受入調査入力票!BE342)</f>
        <v/>
      </c>
      <c r="BA334" s="240"/>
      <c r="BB334" s="240"/>
      <c r="BC334" s="240"/>
      <c r="BD334" s="240"/>
      <c r="BE334" s="240"/>
      <c r="BF334" s="203" t="str">
        <f>IF(年間受入調査入力票!B342="","",年間受入調査入力票!B342)</f>
        <v/>
      </c>
      <c r="BG334" s="240"/>
    </row>
    <row r="335" spans="1:59" s="59" customFormat="1">
      <c r="A335" s="161" t="str">
        <f t="shared" si="37"/>
        <v/>
      </c>
      <c r="B335" s="238" t="str">
        <f>年間受入調査入力票!$Z$7&amp;年間受入調査入力票!$AB$7&amp;年間受入調査入力票!$AD$7&amp;年間受入調査入力票!$AF$7&amp;年間受入調査入力票!$AH$7&amp;年間受入調査入力票!$AJ$7</f>
        <v/>
      </c>
      <c r="C335" s="203" t="str">
        <f>IF(年間受入調査入力票!A343="","",年間受入調査入力票!A343)</f>
        <v/>
      </c>
      <c r="D335" s="238" t="str">
        <f>年間受入調査入力票!L343&amp;年間受入調査入力票!M343&amp;年間受入調査入力票!N343</f>
        <v/>
      </c>
      <c r="E335" s="239" t="str">
        <f t="shared" si="40"/>
        <v/>
      </c>
      <c r="F335" s="161"/>
      <c r="G335" s="240" t="str">
        <f t="shared" si="38"/>
        <v/>
      </c>
      <c r="H335" s="161"/>
      <c r="I335" s="238" t="str">
        <f>年間受入調査入力票!O343&amp;年間受入調査入力票!P343</f>
        <v/>
      </c>
      <c r="J335" s="161"/>
      <c r="K335" s="239" t="str">
        <f>IF(年間受入調査入力票!Q343="","",年間受入調査入力票!Q343)</f>
        <v/>
      </c>
      <c r="L335" s="161"/>
      <c r="M335" s="238" t="str">
        <f>年間受入調査入力票!R343&amp;年間受入調査入力票!S343&amp;年間受入調査入力票!T343</f>
        <v/>
      </c>
      <c r="N335" s="161"/>
      <c r="O335" s="238" t="str">
        <f>年間受入調査入力票!U343&amp;年間受入調査入力票!V343&amp;年間受入調査入力票!W343</f>
        <v/>
      </c>
      <c r="P335" s="161"/>
      <c r="Q335" s="238" t="str">
        <f>年間受入調査入力票!X343&amp;年間受入調査入力票!Y343&amp;年間受入調査入力票!Z343&amp;年間受入調査入力票!AA343&amp;年間受入調査入力票!AB343&amp;年間受入調査入力票!AC343</f>
        <v/>
      </c>
      <c r="R335" s="161"/>
      <c r="S335" s="238" t="str">
        <f>年間受入調査入力票!AD343&amp;年間受入調査入力票!AE343&amp;年間受入調査入力票!AF343</f>
        <v/>
      </c>
      <c r="T335" s="161"/>
      <c r="U335" s="238" t="str">
        <f>年間受入調査入力票!AG343&amp;年間受入調査入力票!AH343</f>
        <v/>
      </c>
      <c r="V335" s="161"/>
      <c r="W335" s="240" t="str">
        <f t="shared" si="39"/>
        <v/>
      </c>
      <c r="X335" s="161"/>
      <c r="Y335" s="161"/>
      <c r="Z335" s="161"/>
      <c r="AA335" s="203" t="str">
        <f>IF(年間受入調査入力票!AI343="","",年間受入調査入力票!AI343)</f>
        <v/>
      </c>
      <c r="AB335" s="240" t="str">
        <f t="shared" si="41"/>
        <v/>
      </c>
      <c r="AC335" s="203" t="str">
        <f>IF(C335="","",IF(年間受入調査入力票!$C$7="","",年間受入調査入力票!$C$7))</f>
        <v/>
      </c>
      <c r="AD335" s="240"/>
      <c r="AE335" s="240"/>
      <c r="AF335" s="240"/>
      <c r="AG335" s="240"/>
      <c r="AH335" s="240"/>
      <c r="AI335" s="240"/>
      <c r="AJ335" s="240"/>
      <c r="AK335" s="240"/>
      <c r="AL335" s="240"/>
      <c r="AM335" s="240"/>
      <c r="AN335" s="240"/>
      <c r="AO335" s="240"/>
      <c r="AP335" s="240" t="str">
        <f>IF(年間受入調査入力票!AZ343="","",年間受入調査入力票!AZ343)</f>
        <v/>
      </c>
      <c r="AQ335" s="240" t="str">
        <f>IF(年間受入調査入力票!BA343="","",年間受入調査入力票!BA343)</f>
        <v/>
      </c>
      <c r="AR335" s="240"/>
      <c r="AS335" s="240" t="str">
        <f>IF(年間受入調査入力票!BB343="","",年間受入調査入力票!BB343)</f>
        <v/>
      </c>
      <c r="AT335" s="240"/>
      <c r="AU335" s="240" t="str">
        <f>IF(年間受入調査入力票!BC343="","",年間受入調査入力票!BC343)</f>
        <v/>
      </c>
      <c r="AV335" s="240"/>
      <c r="AW335" s="240" t="str">
        <f>IF(年間受入調査入力票!BD343="","",年間受入調査入力票!BD343)</f>
        <v/>
      </c>
      <c r="AX335" s="240"/>
      <c r="AY335" s="240"/>
      <c r="AZ335" s="240" t="str">
        <f>IF(年間受入調査入力票!BE343="","",年間受入調査入力票!BE343)</f>
        <v/>
      </c>
      <c r="BA335" s="240"/>
      <c r="BB335" s="240"/>
      <c r="BC335" s="240"/>
      <c r="BD335" s="240"/>
      <c r="BE335" s="240"/>
      <c r="BF335" s="203" t="str">
        <f>IF(年間受入調査入力票!B343="","",年間受入調査入力票!B343)</f>
        <v/>
      </c>
      <c r="BG335" s="240"/>
    </row>
    <row r="336" spans="1:59" s="59" customFormat="1">
      <c r="A336" s="161" t="str">
        <f t="shared" si="37"/>
        <v/>
      </c>
      <c r="B336" s="238" t="str">
        <f>年間受入調査入力票!$Z$7&amp;年間受入調査入力票!$AB$7&amp;年間受入調査入力票!$AD$7&amp;年間受入調査入力票!$AF$7&amp;年間受入調査入力票!$AH$7&amp;年間受入調査入力票!$AJ$7</f>
        <v/>
      </c>
      <c r="C336" s="203" t="str">
        <f>IF(年間受入調査入力票!A344="","",年間受入調査入力票!A344)</f>
        <v/>
      </c>
      <c r="D336" s="238" t="str">
        <f>年間受入調査入力票!L344&amp;年間受入調査入力票!M344&amp;年間受入調査入力票!N344</f>
        <v/>
      </c>
      <c r="E336" s="239" t="str">
        <f t="shared" si="40"/>
        <v/>
      </c>
      <c r="F336" s="161"/>
      <c r="G336" s="240" t="str">
        <f t="shared" si="38"/>
        <v/>
      </c>
      <c r="H336" s="161"/>
      <c r="I336" s="238" t="str">
        <f>年間受入調査入力票!O344&amp;年間受入調査入力票!P344</f>
        <v/>
      </c>
      <c r="J336" s="161"/>
      <c r="K336" s="239" t="str">
        <f>IF(年間受入調査入力票!Q344="","",年間受入調査入力票!Q344)</f>
        <v/>
      </c>
      <c r="L336" s="161"/>
      <c r="M336" s="238" t="str">
        <f>年間受入調査入力票!R344&amp;年間受入調査入力票!S344&amp;年間受入調査入力票!T344</f>
        <v/>
      </c>
      <c r="N336" s="161"/>
      <c r="O336" s="238" t="str">
        <f>年間受入調査入力票!U344&amp;年間受入調査入力票!V344&amp;年間受入調査入力票!W344</f>
        <v/>
      </c>
      <c r="P336" s="161"/>
      <c r="Q336" s="238" t="str">
        <f>年間受入調査入力票!X344&amp;年間受入調査入力票!Y344&amp;年間受入調査入力票!Z344&amp;年間受入調査入力票!AA344&amp;年間受入調査入力票!AB344&amp;年間受入調査入力票!AC344</f>
        <v/>
      </c>
      <c r="R336" s="161"/>
      <c r="S336" s="238" t="str">
        <f>年間受入調査入力票!AD344&amp;年間受入調査入力票!AE344&amp;年間受入調査入力票!AF344</f>
        <v/>
      </c>
      <c r="T336" s="161"/>
      <c r="U336" s="238" t="str">
        <f>年間受入調査入力票!AG344&amp;年間受入調査入力票!AH344</f>
        <v/>
      </c>
      <c r="V336" s="161"/>
      <c r="W336" s="240" t="str">
        <f t="shared" si="39"/>
        <v/>
      </c>
      <c r="X336" s="161"/>
      <c r="Y336" s="161"/>
      <c r="Z336" s="161"/>
      <c r="AA336" s="203" t="str">
        <f>IF(年間受入調査入力票!AI344="","",年間受入調査入力票!AI344)</f>
        <v/>
      </c>
      <c r="AB336" s="240" t="str">
        <f t="shared" si="41"/>
        <v/>
      </c>
      <c r="AC336" s="203" t="str">
        <f>IF(C336="","",IF(年間受入調査入力票!$C$7="","",年間受入調査入力票!$C$7))</f>
        <v/>
      </c>
      <c r="AD336" s="240"/>
      <c r="AE336" s="240"/>
      <c r="AF336" s="240"/>
      <c r="AG336" s="240"/>
      <c r="AH336" s="240"/>
      <c r="AI336" s="240"/>
      <c r="AJ336" s="240"/>
      <c r="AK336" s="240"/>
      <c r="AL336" s="240"/>
      <c r="AM336" s="240"/>
      <c r="AN336" s="240"/>
      <c r="AO336" s="240"/>
      <c r="AP336" s="240" t="str">
        <f>IF(年間受入調査入力票!AZ344="","",年間受入調査入力票!AZ344)</f>
        <v/>
      </c>
      <c r="AQ336" s="240" t="str">
        <f>IF(年間受入調査入力票!BA344="","",年間受入調査入力票!BA344)</f>
        <v/>
      </c>
      <c r="AR336" s="240"/>
      <c r="AS336" s="240" t="str">
        <f>IF(年間受入調査入力票!BB344="","",年間受入調査入力票!BB344)</f>
        <v/>
      </c>
      <c r="AT336" s="240"/>
      <c r="AU336" s="240" t="str">
        <f>IF(年間受入調査入力票!BC344="","",年間受入調査入力票!BC344)</f>
        <v/>
      </c>
      <c r="AV336" s="240"/>
      <c r="AW336" s="240" t="str">
        <f>IF(年間受入調査入力票!BD344="","",年間受入調査入力票!BD344)</f>
        <v/>
      </c>
      <c r="AX336" s="240"/>
      <c r="AY336" s="240"/>
      <c r="AZ336" s="240" t="str">
        <f>IF(年間受入調査入力票!BE344="","",年間受入調査入力票!BE344)</f>
        <v/>
      </c>
      <c r="BA336" s="240"/>
      <c r="BB336" s="240"/>
      <c r="BC336" s="240"/>
      <c r="BD336" s="240"/>
      <c r="BE336" s="240"/>
      <c r="BF336" s="203" t="str">
        <f>IF(年間受入調査入力票!B344="","",年間受入調査入力票!B344)</f>
        <v/>
      </c>
      <c r="BG336" s="240"/>
    </row>
    <row r="337" spans="1:59" s="59" customFormat="1">
      <c r="A337" s="161" t="str">
        <f t="shared" si="37"/>
        <v/>
      </c>
      <c r="B337" s="238" t="str">
        <f>年間受入調査入力票!$Z$7&amp;年間受入調査入力票!$AB$7&amp;年間受入調査入力票!$AD$7&amp;年間受入調査入力票!$AF$7&amp;年間受入調査入力票!$AH$7&amp;年間受入調査入力票!$AJ$7</f>
        <v/>
      </c>
      <c r="C337" s="203" t="str">
        <f>IF(年間受入調査入力票!A345="","",年間受入調査入力票!A345)</f>
        <v/>
      </c>
      <c r="D337" s="238" t="str">
        <f>年間受入調査入力票!L345&amp;年間受入調査入力票!M345&amp;年間受入調査入力票!N345</f>
        <v/>
      </c>
      <c r="E337" s="239" t="str">
        <f t="shared" si="40"/>
        <v/>
      </c>
      <c r="F337" s="161"/>
      <c r="G337" s="240" t="str">
        <f t="shared" si="38"/>
        <v/>
      </c>
      <c r="H337" s="161"/>
      <c r="I337" s="238" t="str">
        <f>年間受入調査入力票!O345&amp;年間受入調査入力票!P345</f>
        <v/>
      </c>
      <c r="J337" s="161"/>
      <c r="K337" s="239" t="str">
        <f>IF(年間受入調査入力票!Q345="","",年間受入調査入力票!Q345)</f>
        <v/>
      </c>
      <c r="L337" s="161"/>
      <c r="M337" s="238" t="str">
        <f>年間受入調査入力票!R345&amp;年間受入調査入力票!S345&amp;年間受入調査入力票!T345</f>
        <v/>
      </c>
      <c r="N337" s="161"/>
      <c r="O337" s="238" t="str">
        <f>年間受入調査入力票!U345&amp;年間受入調査入力票!V345&amp;年間受入調査入力票!W345</f>
        <v/>
      </c>
      <c r="P337" s="161"/>
      <c r="Q337" s="238" t="str">
        <f>年間受入調査入力票!X345&amp;年間受入調査入力票!Y345&amp;年間受入調査入力票!Z345&amp;年間受入調査入力票!AA345&amp;年間受入調査入力票!AB345&amp;年間受入調査入力票!AC345</f>
        <v/>
      </c>
      <c r="R337" s="161"/>
      <c r="S337" s="238" t="str">
        <f>年間受入調査入力票!AD345&amp;年間受入調査入力票!AE345&amp;年間受入調査入力票!AF345</f>
        <v/>
      </c>
      <c r="T337" s="161"/>
      <c r="U337" s="238" t="str">
        <f>年間受入調査入力票!AG345&amp;年間受入調査入力票!AH345</f>
        <v/>
      </c>
      <c r="V337" s="161"/>
      <c r="W337" s="240" t="str">
        <f t="shared" si="39"/>
        <v/>
      </c>
      <c r="X337" s="161"/>
      <c r="Y337" s="161"/>
      <c r="Z337" s="161"/>
      <c r="AA337" s="203" t="str">
        <f>IF(年間受入調査入力票!AI345="","",年間受入調査入力票!AI345)</f>
        <v/>
      </c>
      <c r="AB337" s="240" t="str">
        <f t="shared" si="41"/>
        <v/>
      </c>
      <c r="AC337" s="203" t="str">
        <f>IF(C337="","",IF(年間受入調査入力票!$C$7="","",年間受入調査入力票!$C$7))</f>
        <v/>
      </c>
      <c r="AD337" s="240"/>
      <c r="AE337" s="240"/>
      <c r="AF337" s="240"/>
      <c r="AG337" s="240"/>
      <c r="AH337" s="240"/>
      <c r="AI337" s="240"/>
      <c r="AJ337" s="240"/>
      <c r="AK337" s="240"/>
      <c r="AL337" s="240"/>
      <c r="AM337" s="240"/>
      <c r="AN337" s="240"/>
      <c r="AO337" s="240"/>
      <c r="AP337" s="240" t="str">
        <f>IF(年間受入調査入力票!AZ345="","",年間受入調査入力票!AZ345)</f>
        <v/>
      </c>
      <c r="AQ337" s="240" t="str">
        <f>IF(年間受入調査入力票!BA345="","",年間受入調査入力票!BA345)</f>
        <v/>
      </c>
      <c r="AR337" s="240"/>
      <c r="AS337" s="240" t="str">
        <f>IF(年間受入調査入力票!BB345="","",年間受入調査入力票!BB345)</f>
        <v/>
      </c>
      <c r="AT337" s="240"/>
      <c r="AU337" s="240" t="str">
        <f>IF(年間受入調査入力票!BC345="","",年間受入調査入力票!BC345)</f>
        <v/>
      </c>
      <c r="AV337" s="240"/>
      <c r="AW337" s="240" t="str">
        <f>IF(年間受入調査入力票!BD345="","",年間受入調査入力票!BD345)</f>
        <v/>
      </c>
      <c r="AX337" s="240"/>
      <c r="AY337" s="240"/>
      <c r="AZ337" s="240" t="str">
        <f>IF(年間受入調査入力票!BE345="","",年間受入調査入力票!BE345)</f>
        <v/>
      </c>
      <c r="BA337" s="240"/>
      <c r="BB337" s="240"/>
      <c r="BC337" s="240"/>
      <c r="BD337" s="240"/>
      <c r="BE337" s="240"/>
      <c r="BF337" s="203" t="str">
        <f>IF(年間受入調査入力票!B345="","",年間受入調査入力票!B345)</f>
        <v/>
      </c>
      <c r="BG337" s="240"/>
    </row>
    <row r="338" spans="1:59" s="59" customFormat="1">
      <c r="A338" s="161" t="str">
        <f>IF(C338="","",C338)</f>
        <v/>
      </c>
      <c r="B338" s="238" t="str">
        <f>年間受入調査入力票!$Z$7&amp;年間受入調査入力票!$AB$7&amp;年間受入調査入力票!$AD$7&amp;年間受入調査入力票!$AF$7&amp;年間受入調査入力票!$AH$7&amp;年間受入調査入力票!$AJ$7</f>
        <v/>
      </c>
      <c r="C338" s="203" t="str">
        <f>IF(年間受入調査入力票!A346="","",年間受入調査入力票!A346)</f>
        <v/>
      </c>
      <c r="D338" s="238" t="str">
        <f>年間受入調査入力票!L346&amp;年間受入調査入力票!M346&amp;年間受入調査入力票!N346</f>
        <v/>
      </c>
      <c r="E338" s="239" t="str">
        <f t="shared" si="40"/>
        <v/>
      </c>
      <c r="F338" s="161"/>
      <c r="G338" s="240" t="str">
        <f>IF(AND(C338&lt;&gt;"",D338&lt;&gt;""),155,"")</f>
        <v/>
      </c>
      <c r="H338" s="161"/>
      <c r="I338" s="238" t="str">
        <f>年間受入調査入力票!O346&amp;年間受入調査入力票!P346</f>
        <v/>
      </c>
      <c r="J338" s="161"/>
      <c r="K338" s="239" t="str">
        <f>IF(年間受入調査入力票!Q346="","",年間受入調査入力票!Q346)</f>
        <v/>
      </c>
      <c r="L338" s="161"/>
      <c r="M338" s="238" t="str">
        <f>年間受入調査入力票!R346&amp;年間受入調査入力票!S346&amp;年間受入調査入力票!T346</f>
        <v/>
      </c>
      <c r="N338" s="161"/>
      <c r="O338" s="238" t="str">
        <f>年間受入調査入力票!U346&amp;年間受入調査入力票!V346&amp;年間受入調査入力票!W346</f>
        <v/>
      </c>
      <c r="P338" s="161"/>
      <c r="Q338" s="238" t="str">
        <f>年間受入調査入力票!X346&amp;年間受入調査入力票!Y346&amp;年間受入調査入力票!Z346&amp;年間受入調査入力票!AA346&amp;年間受入調査入力票!AB346&amp;年間受入調査入力票!AC346</f>
        <v/>
      </c>
      <c r="R338" s="161"/>
      <c r="S338" s="238" t="str">
        <f>年間受入調査入力票!AD346&amp;年間受入調査入力票!AE346&amp;年間受入調査入力票!AF346</f>
        <v/>
      </c>
      <c r="T338" s="161"/>
      <c r="U338" s="238" t="str">
        <f>年間受入調査入力票!AG346&amp;年間受入調査入力票!AH346</f>
        <v/>
      </c>
      <c r="V338" s="161"/>
      <c r="W338" s="240" t="str">
        <f>IF(AND(C338&lt;&gt;"",D338&lt;&gt;"",I338&lt;&gt;""),88,"")</f>
        <v/>
      </c>
      <c r="X338" s="161"/>
      <c r="Y338" s="161"/>
      <c r="Z338" s="161"/>
      <c r="AA338" s="203" t="str">
        <f>IF(年間受入調査入力票!AI346="","",年間受入調査入力票!AI346)</f>
        <v/>
      </c>
      <c r="AB338" s="240" t="str">
        <f t="shared" si="41"/>
        <v/>
      </c>
      <c r="AC338" s="203" t="str">
        <f>IF(C338="","",IF(年間受入調査入力票!$C$7="","",年間受入調査入力票!$C$7))</f>
        <v/>
      </c>
      <c r="AD338" s="240"/>
      <c r="AE338" s="240"/>
      <c r="AF338" s="240"/>
      <c r="AG338" s="240"/>
      <c r="AH338" s="240"/>
      <c r="AI338" s="240"/>
      <c r="AJ338" s="240"/>
      <c r="AK338" s="240"/>
      <c r="AL338" s="240"/>
      <c r="AM338" s="240"/>
      <c r="AN338" s="240"/>
      <c r="AO338" s="240"/>
      <c r="AP338" s="240" t="str">
        <f>IF(年間受入調査入力票!AZ346="","",年間受入調査入力票!AZ346)</f>
        <v/>
      </c>
      <c r="AQ338" s="240" t="str">
        <f>IF(年間受入調査入力票!BA346="","",年間受入調査入力票!BA346)</f>
        <v/>
      </c>
      <c r="AR338" s="240"/>
      <c r="AS338" s="240" t="str">
        <f>IF(年間受入調査入力票!BB346="","",年間受入調査入力票!BB346)</f>
        <v/>
      </c>
      <c r="AT338" s="240"/>
      <c r="AU338" s="240" t="str">
        <f>IF(年間受入調査入力票!BC346="","",年間受入調査入力票!BC346)</f>
        <v/>
      </c>
      <c r="AV338" s="240"/>
      <c r="AW338" s="240" t="str">
        <f>IF(年間受入調査入力票!BD346="","",年間受入調査入力票!BD346)</f>
        <v/>
      </c>
      <c r="AX338" s="240"/>
      <c r="AY338" s="240"/>
      <c r="AZ338" s="240" t="str">
        <f>IF(年間受入調査入力票!BE346="","",年間受入調査入力票!BE346)</f>
        <v/>
      </c>
      <c r="BA338" s="240"/>
      <c r="BB338" s="240"/>
      <c r="BC338" s="240"/>
      <c r="BD338" s="240"/>
      <c r="BE338" s="240"/>
      <c r="BF338" s="203" t="str">
        <f>IF(年間受入調査入力票!B346="","",年間受入調査入力票!B346)</f>
        <v/>
      </c>
      <c r="BG338" s="240"/>
    </row>
    <row r="339" spans="1:59" s="59" customFormat="1">
      <c r="A339" s="161" t="str">
        <f t="shared" ref="A339:A363" si="42">IF(C339="","",C339)</f>
        <v/>
      </c>
      <c r="B339" s="238" t="str">
        <f>年間受入調査入力票!$Z$7&amp;年間受入調査入力票!$AB$7&amp;年間受入調査入力票!$AD$7&amp;年間受入調査入力票!$AF$7&amp;年間受入調査入力票!$AH$7&amp;年間受入調査入力票!$AJ$7</f>
        <v/>
      </c>
      <c r="C339" s="203" t="str">
        <f>IF(年間受入調査入力票!A347="","",年間受入調査入力票!A347)</f>
        <v/>
      </c>
      <c r="D339" s="238" t="str">
        <f>年間受入調査入力票!L347&amp;年間受入調査入力票!M347&amp;年間受入調査入力票!N347</f>
        <v/>
      </c>
      <c r="E339" s="239" t="str">
        <f t="shared" si="40"/>
        <v/>
      </c>
      <c r="F339" s="161"/>
      <c r="G339" s="240" t="str">
        <f t="shared" ref="G339:G363" si="43">IF(AND(C339&lt;&gt;"",D339&lt;&gt;""),155,"")</f>
        <v/>
      </c>
      <c r="H339" s="161"/>
      <c r="I339" s="238" t="str">
        <f>年間受入調査入力票!O347&amp;年間受入調査入力票!P347</f>
        <v/>
      </c>
      <c r="J339" s="161"/>
      <c r="K339" s="239" t="str">
        <f>IF(年間受入調査入力票!Q347="","",年間受入調査入力票!Q347)</f>
        <v/>
      </c>
      <c r="L339" s="161"/>
      <c r="M339" s="238" t="str">
        <f>年間受入調査入力票!R347&amp;年間受入調査入力票!S347&amp;年間受入調査入力票!T347</f>
        <v/>
      </c>
      <c r="N339" s="161"/>
      <c r="O339" s="238" t="str">
        <f>年間受入調査入力票!U347&amp;年間受入調査入力票!V347&amp;年間受入調査入力票!W347</f>
        <v/>
      </c>
      <c r="P339" s="161"/>
      <c r="Q339" s="238" t="str">
        <f>年間受入調査入力票!X347&amp;年間受入調査入力票!Y347&amp;年間受入調査入力票!Z347&amp;年間受入調査入力票!AA347&amp;年間受入調査入力票!AB347&amp;年間受入調査入力票!AC347</f>
        <v/>
      </c>
      <c r="R339" s="161"/>
      <c r="S339" s="238" t="str">
        <f>年間受入調査入力票!AD347&amp;年間受入調査入力票!AE347&amp;年間受入調査入力票!AF347</f>
        <v/>
      </c>
      <c r="T339" s="161"/>
      <c r="U339" s="238" t="str">
        <f>年間受入調査入力票!AG347&amp;年間受入調査入力票!AH347</f>
        <v/>
      </c>
      <c r="V339" s="161"/>
      <c r="W339" s="240" t="str">
        <f t="shared" ref="W339:W363" si="44">IF(AND(C339&lt;&gt;"",D339&lt;&gt;"",I339&lt;&gt;""),88,"")</f>
        <v/>
      </c>
      <c r="X339" s="161"/>
      <c r="Y339" s="161"/>
      <c r="Z339" s="161"/>
      <c r="AA339" s="203" t="str">
        <f>IF(年間受入調査入力票!AI347="","",年間受入調査入力票!AI347)</f>
        <v/>
      </c>
      <c r="AB339" s="240" t="str">
        <f t="shared" si="41"/>
        <v/>
      </c>
      <c r="AC339" s="203" t="str">
        <f>IF(C339="","",IF(年間受入調査入力票!$C$7="","",年間受入調査入力票!$C$7))</f>
        <v/>
      </c>
      <c r="AD339" s="240"/>
      <c r="AE339" s="240"/>
      <c r="AF339" s="240"/>
      <c r="AG339" s="240"/>
      <c r="AH339" s="240"/>
      <c r="AI339" s="240"/>
      <c r="AJ339" s="240"/>
      <c r="AK339" s="240"/>
      <c r="AL339" s="240"/>
      <c r="AM339" s="240"/>
      <c r="AN339" s="240"/>
      <c r="AO339" s="240"/>
      <c r="AP339" s="240" t="str">
        <f>IF(年間受入調査入力票!AZ347="","",年間受入調査入力票!AZ347)</f>
        <v/>
      </c>
      <c r="AQ339" s="240" t="str">
        <f>IF(年間受入調査入力票!BA347="","",年間受入調査入力票!BA347)</f>
        <v/>
      </c>
      <c r="AR339" s="240"/>
      <c r="AS339" s="240" t="str">
        <f>IF(年間受入調査入力票!BB347="","",年間受入調査入力票!BB347)</f>
        <v/>
      </c>
      <c r="AT339" s="240"/>
      <c r="AU339" s="240" t="str">
        <f>IF(年間受入調査入力票!BC347="","",年間受入調査入力票!BC347)</f>
        <v/>
      </c>
      <c r="AV339" s="240"/>
      <c r="AW339" s="240" t="str">
        <f>IF(年間受入調査入力票!BD347="","",年間受入調査入力票!BD347)</f>
        <v/>
      </c>
      <c r="AX339" s="240"/>
      <c r="AY339" s="240"/>
      <c r="AZ339" s="240" t="str">
        <f>IF(年間受入調査入力票!BE347="","",年間受入調査入力票!BE347)</f>
        <v/>
      </c>
      <c r="BA339" s="240"/>
      <c r="BB339" s="240"/>
      <c r="BC339" s="240"/>
      <c r="BD339" s="240"/>
      <c r="BE339" s="240"/>
      <c r="BF339" s="203" t="str">
        <f>IF(年間受入調査入力票!B347="","",年間受入調査入力票!B347)</f>
        <v/>
      </c>
      <c r="BG339" s="240"/>
    </row>
    <row r="340" spans="1:59" s="59" customFormat="1">
      <c r="A340" s="161" t="str">
        <f t="shared" si="42"/>
        <v/>
      </c>
      <c r="B340" s="238" t="str">
        <f>年間受入調査入力票!$Z$7&amp;年間受入調査入力票!$AB$7&amp;年間受入調査入力票!$AD$7&amp;年間受入調査入力票!$AF$7&amp;年間受入調査入力票!$AH$7&amp;年間受入調査入力票!$AJ$7</f>
        <v/>
      </c>
      <c r="C340" s="203" t="str">
        <f>IF(年間受入調査入力票!A348="","",年間受入調査入力票!A348)</f>
        <v/>
      </c>
      <c r="D340" s="238" t="str">
        <f>年間受入調査入力票!L348&amp;年間受入調査入力票!M348&amp;年間受入調査入力票!N348</f>
        <v/>
      </c>
      <c r="E340" s="239" t="str">
        <f t="shared" si="40"/>
        <v/>
      </c>
      <c r="F340" s="161"/>
      <c r="G340" s="240" t="str">
        <f t="shared" si="43"/>
        <v/>
      </c>
      <c r="H340" s="161"/>
      <c r="I340" s="238" t="str">
        <f>年間受入調査入力票!O348&amp;年間受入調査入力票!P348</f>
        <v/>
      </c>
      <c r="J340" s="161"/>
      <c r="K340" s="239" t="str">
        <f>IF(年間受入調査入力票!Q348="","",年間受入調査入力票!Q348)</f>
        <v/>
      </c>
      <c r="L340" s="161"/>
      <c r="M340" s="238" t="str">
        <f>年間受入調査入力票!R348&amp;年間受入調査入力票!S348&amp;年間受入調査入力票!T348</f>
        <v/>
      </c>
      <c r="N340" s="161"/>
      <c r="O340" s="238" t="str">
        <f>年間受入調査入力票!U348&amp;年間受入調査入力票!V348&amp;年間受入調査入力票!W348</f>
        <v/>
      </c>
      <c r="P340" s="161"/>
      <c r="Q340" s="238" t="str">
        <f>年間受入調査入力票!X348&amp;年間受入調査入力票!Y348&amp;年間受入調査入力票!Z348&amp;年間受入調査入力票!AA348&amp;年間受入調査入力票!AB348&amp;年間受入調査入力票!AC348</f>
        <v/>
      </c>
      <c r="R340" s="161"/>
      <c r="S340" s="238" t="str">
        <f>年間受入調査入力票!AD348&amp;年間受入調査入力票!AE348&amp;年間受入調査入力票!AF348</f>
        <v/>
      </c>
      <c r="T340" s="161"/>
      <c r="U340" s="238" t="str">
        <f>年間受入調査入力票!AG348&amp;年間受入調査入力票!AH348</f>
        <v/>
      </c>
      <c r="V340" s="161"/>
      <c r="W340" s="240" t="str">
        <f t="shared" si="44"/>
        <v/>
      </c>
      <c r="X340" s="161"/>
      <c r="Y340" s="161"/>
      <c r="Z340" s="161"/>
      <c r="AA340" s="203" t="str">
        <f>IF(年間受入調査入力票!AI348="","",年間受入調査入力票!AI348)</f>
        <v/>
      </c>
      <c r="AB340" s="240" t="str">
        <f t="shared" si="41"/>
        <v/>
      </c>
      <c r="AC340" s="203" t="str">
        <f>IF(C340="","",IF(年間受入調査入力票!$C$7="","",年間受入調査入力票!$C$7))</f>
        <v/>
      </c>
      <c r="AD340" s="240"/>
      <c r="AE340" s="240"/>
      <c r="AF340" s="240"/>
      <c r="AG340" s="240"/>
      <c r="AH340" s="240"/>
      <c r="AI340" s="240"/>
      <c r="AJ340" s="240"/>
      <c r="AK340" s="240"/>
      <c r="AL340" s="240"/>
      <c r="AM340" s="240"/>
      <c r="AN340" s="240"/>
      <c r="AO340" s="240"/>
      <c r="AP340" s="240" t="str">
        <f>IF(年間受入調査入力票!AZ348="","",年間受入調査入力票!AZ348)</f>
        <v/>
      </c>
      <c r="AQ340" s="240" t="str">
        <f>IF(年間受入調査入力票!BA348="","",年間受入調査入力票!BA348)</f>
        <v/>
      </c>
      <c r="AR340" s="240"/>
      <c r="AS340" s="240" t="str">
        <f>IF(年間受入調査入力票!BB348="","",年間受入調査入力票!BB348)</f>
        <v/>
      </c>
      <c r="AT340" s="240"/>
      <c r="AU340" s="240" t="str">
        <f>IF(年間受入調査入力票!BC348="","",年間受入調査入力票!BC348)</f>
        <v/>
      </c>
      <c r="AV340" s="240"/>
      <c r="AW340" s="240" t="str">
        <f>IF(年間受入調査入力票!BD348="","",年間受入調査入力票!BD348)</f>
        <v/>
      </c>
      <c r="AX340" s="240"/>
      <c r="AY340" s="240"/>
      <c r="AZ340" s="240" t="str">
        <f>IF(年間受入調査入力票!BE348="","",年間受入調査入力票!BE348)</f>
        <v/>
      </c>
      <c r="BA340" s="240"/>
      <c r="BB340" s="240"/>
      <c r="BC340" s="240"/>
      <c r="BD340" s="240"/>
      <c r="BE340" s="240"/>
      <c r="BF340" s="203" t="str">
        <f>IF(年間受入調査入力票!B348="","",年間受入調査入力票!B348)</f>
        <v/>
      </c>
      <c r="BG340" s="240"/>
    </row>
    <row r="341" spans="1:59" s="59" customFormat="1">
      <c r="A341" s="161" t="str">
        <f t="shared" si="42"/>
        <v/>
      </c>
      <c r="B341" s="238" t="str">
        <f>年間受入調査入力票!$Z$7&amp;年間受入調査入力票!$AB$7&amp;年間受入調査入力票!$AD$7&amp;年間受入調査入力票!$AF$7&amp;年間受入調査入力票!$AH$7&amp;年間受入調査入力票!$AJ$7</f>
        <v/>
      </c>
      <c r="C341" s="203" t="str">
        <f>IF(年間受入調査入力票!A349="","",年間受入調査入力票!A349)</f>
        <v/>
      </c>
      <c r="D341" s="238" t="str">
        <f>年間受入調査入力票!L349&amp;年間受入調査入力票!M349&amp;年間受入調査入力票!N349</f>
        <v/>
      </c>
      <c r="E341" s="239" t="str">
        <f t="shared" si="40"/>
        <v/>
      </c>
      <c r="F341" s="161"/>
      <c r="G341" s="240" t="str">
        <f t="shared" si="43"/>
        <v/>
      </c>
      <c r="H341" s="161"/>
      <c r="I341" s="238" t="str">
        <f>年間受入調査入力票!O349&amp;年間受入調査入力票!P349</f>
        <v/>
      </c>
      <c r="J341" s="161"/>
      <c r="K341" s="239" t="str">
        <f>IF(年間受入調査入力票!Q349="","",年間受入調査入力票!Q349)</f>
        <v/>
      </c>
      <c r="L341" s="161"/>
      <c r="M341" s="238" t="str">
        <f>年間受入調査入力票!R349&amp;年間受入調査入力票!S349&amp;年間受入調査入力票!T349</f>
        <v/>
      </c>
      <c r="N341" s="161"/>
      <c r="O341" s="238" t="str">
        <f>年間受入調査入力票!U349&amp;年間受入調査入力票!V349&amp;年間受入調査入力票!W349</f>
        <v/>
      </c>
      <c r="P341" s="161"/>
      <c r="Q341" s="238" t="str">
        <f>年間受入調査入力票!X349&amp;年間受入調査入力票!Y349&amp;年間受入調査入力票!Z349&amp;年間受入調査入力票!AA349&amp;年間受入調査入力票!AB349&amp;年間受入調査入力票!AC349</f>
        <v/>
      </c>
      <c r="R341" s="161"/>
      <c r="S341" s="238" t="str">
        <f>年間受入調査入力票!AD349&amp;年間受入調査入力票!AE349&amp;年間受入調査入力票!AF349</f>
        <v/>
      </c>
      <c r="T341" s="161"/>
      <c r="U341" s="238" t="str">
        <f>年間受入調査入力票!AG349&amp;年間受入調査入力票!AH349</f>
        <v/>
      </c>
      <c r="V341" s="161"/>
      <c r="W341" s="240" t="str">
        <f t="shared" si="44"/>
        <v/>
      </c>
      <c r="X341" s="161"/>
      <c r="Y341" s="161"/>
      <c r="Z341" s="161"/>
      <c r="AA341" s="203" t="str">
        <f>IF(年間受入調査入力票!AI349="","",年間受入調査入力票!AI349)</f>
        <v/>
      </c>
      <c r="AB341" s="240" t="str">
        <f t="shared" si="41"/>
        <v/>
      </c>
      <c r="AC341" s="203" t="str">
        <f>IF(C341="","",IF(年間受入調査入力票!$C$7="","",年間受入調査入力票!$C$7))</f>
        <v/>
      </c>
      <c r="AD341" s="240"/>
      <c r="AE341" s="240"/>
      <c r="AF341" s="240"/>
      <c r="AG341" s="240"/>
      <c r="AH341" s="240"/>
      <c r="AI341" s="240"/>
      <c r="AJ341" s="240"/>
      <c r="AK341" s="240"/>
      <c r="AL341" s="240"/>
      <c r="AM341" s="240"/>
      <c r="AN341" s="240"/>
      <c r="AO341" s="240"/>
      <c r="AP341" s="240" t="str">
        <f>IF(年間受入調査入力票!AZ349="","",年間受入調査入力票!AZ349)</f>
        <v/>
      </c>
      <c r="AQ341" s="240" t="str">
        <f>IF(年間受入調査入力票!BA349="","",年間受入調査入力票!BA349)</f>
        <v/>
      </c>
      <c r="AR341" s="240"/>
      <c r="AS341" s="240" t="str">
        <f>IF(年間受入調査入力票!BB349="","",年間受入調査入力票!BB349)</f>
        <v/>
      </c>
      <c r="AT341" s="240"/>
      <c r="AU341" s="240" t="str">
        <f>IF(年間受入調査入力票!BC349="","",年間受入調査入力票!BC349)</f>
        <v/>
      </c>
      <c r="AV341" s="240"/>
      <c r="AW341" s="240" t="str">
        <f>IF(年間受入調査入力票!BD349="","",年間受入調査入力票!BD349)</f>
        <v/>
      </c>
      <c r="AX341" s="240"/>
      <c r="AY341" s="240"/>
      <c r="AZ341" s="240" t="str">
        <f>IF(年間受入調査入力票!BE349="","",年間受入調査入力票!BE349)</f>
        <v/>
      </c>
      <c r="BA341" s="240"/>
      <c r="BB341" s="240"/>
      <c r="BC341" s="240"/>
      <c r="BD341" s="240"/>
      <c r="BE341" s="240"/>
      <c r="BF341" s="203" t="str">
        <f>IF(年間受入調査入力票!B349="","",年間受入調査入力票!B349)</f>
        <v/>
      </c>
      <c r="BG341" s="240"/>
    </row>
    <row r="342" spans="1:59" s="59" customFormat="1">
      <c r="A342" s="161" t="str">
        <f t="shared" si="42"/>
        <v/>
      </c>
      <c r="B342" s="238" t="str">
        <f>年間受入調査入力票!$Z$7&amp;年間受入調査入力票!$AB$7&amp;年間受入調査入力票!$AD$7&amp;年間受入調査入力票!$AF$7&amp;年間受入調査入力票!$AH$7&amp;年間受入調査入力票!$AJ$7</f>
        <v/>
      </c>
      <c r="C342" s="203" t="str">
        <f>IF(年間受入調査入力票!A350="","",年間受入調査入力票!A350)</f>
        <v/>
      </c>
      <c r="D342" s="238" t="str">
        <f>年間受入調査入力票!L350&amp;年間受入調査入力票!M350&amp;年間受入調査入力票!N350</f>
        <v/>
      </c>
      <c r="E342" s="239" t="str">
        <f t="shared" si="40"/>
        <v/>
      </c>
      <c r="F342" s="161"/>
      <c r="G342" s="240" t="str">
        <f t="shared" si="43"/>
        <v/>
      </c>
      <c r="H342" s="161"/>
      <c r="I342" s="238" t="str">
        <f>年間受入調査入力票!O350&amp;年間受入調査入力票!P350</f>
        <v/>
      </c>
      <c r="J342" s="161"/>
      <c r="K342" s="239" t="str">
        <f>IF(年間受入調査入力票!Q350="","",年間受入調査入力票!Q350)</f>
        <v/>
      </c>
      <c r="L342" s="161"/>
      <c r="M342" s="238" t="str">
        <f>年間受入調査入力票!R350&amp;年間受入調査入力票!S350&amp;年間受入調査入力票!T350</f>
        <v/>
      </c>
      <c r="N342" s="161"/>
      <c r="O342" s="238" t="str">
        <f>年間受入調査入力票!U350&amp;年間受入調査入力票!V350&amp;年間受入調査入力票!W350</f>
        <v/>
      </c>
      <c r="P342" s="161"/>
      <c r="Q342" s="238" t="str">
        <f>年間受入調査入力票!X350&amp;年間受入調査入力票!Y350&amp;年間受入調査入力票!Z350&amp;年間受入調査入力票!AA350&amp;年間受入調査入力票!AB350&amp;年間受入調査入力票!AC350</f>
        <v/>
      </c>
      <c r="R342" s="161"/>
      <c r="S342" s="238" t="str">
        <f>年間受入調査入力票!AD350&amp;年間受入調査入力票!AE350&amp;年間受入調査入力票!AF350</f>
        <v/>
      </c>
      <c r="T342" s="161"/>
      <c r="U342" s="238" t="str">
        <f>年間受入調査入力票!AG350&amp;年間受入調査入力票!AH350</f>
        <v/>
      </c>
      <c r="V342" s="161"/>
      <c r="W342" s="240" t="str">
        <f t="shared" si="44"/>
        <v/>
      </c>
      <c r="X342" s="161"/>
      <c r="Y342" s="161"/>
      <c r="Z342" s="161"/>
      <c r="AA342" s="203" t="str">
        <f>IF(年間受入調査入力票!AI350="","",年間受入調査入力票!AI350)</f>
        <v/>
      </c>
      <c r="AB342" s="240" t="str">
        <f t="shared" si="41"/>
        <v/>
      </c>
      <c r="AC342" s="203" t="str">
        <f>IF(C342="","",IF(年間受入調査入力票!$C$7="","",年間受入調査入力票!$C$7))</f>
        <v/>
      </c>
      <c r="AD342" s="240"/>
      <c r="AE342" s="240"/>
      <c r="AF342" s="240"/>
      <c r="AG342" s="240"/>
      <c r="AH342" s="240"/>
      <c r="AI342" s="240"/>
      <c r="AJ342" s="240"/>
      <c r="AK342" s="240"/>
      <c r="AL342" s="240"/>
      <c r="AM342" s="240"/>
      <c r="AN342" s="240"/>
      <c r="AO342" s="240"/>
      <c r="AP342" s="240" t="str">
        <f>IF(年間受入調査入力票!AZ350="","",年間受入調査入力票!AZ350)</f>
        <v/>
      </c>
      <c r="AQ342" s="240" t="str">
        <f>IF(年間受入調査入力票!BA350="","",年間受入調査入力票!BA350)</f>
        <v/>
      </c>
      <c r="AR342" s="240"/>
      <c r="AS342" s="240" t="str">
        <f>IF(年間受入調査入力票!BB350="","",年間受入調査入力票!BB350)</f>
        <v/>
      </c>
      <c r="AT342" s="240"/>
      <c r="AU342" s="240" t="str">
        <f>IF(年間受入調査入力票!BC350="","",年間受入調査入力票!BC350)</f>
        <v/>
      </c>
      <c r="AV342" s="240"/>
      <c r="AW342" s="240" t="str">
        <f>IF(年間受入調査入力票!BD350="","",年間受入調査入力票!BD350)</f>
        <v/>
      </c>
      <c r="AX342" s="240"/>
      <c r="AY342" s="240"/>
      <c r="AZ342" s="240" t="str">
        <f>IF(年間受入調査入力票!BE350="","",年間受入調査入力票!BE350)</f>
        <v/>
      </c>
      <c r="BA342" s="240"/>
      <c r="BB342" s="240"/>
      <c r="BC342" s="240"/>
      <c r="BD342" s="240"/>
      <c r="BE342" s="240"/>
      <c r="BF342" s="203" t="str">
        <f>IF(年間受入調査入力票!B350="","",年間受入調査入力票!B350)</f>
        <v/>
      </c>
      <c r="BG342" s="240"/>
    </row>
    <row r="343" spans="1:59" s="59" customFormat="1">
      <c r="A343" s="161" t="str">
        <f t="shared" si="42"/>
        <v/>
      </c>
      <c r="B343" s="238" t="str">
        <f>年間受入調査入力票!$Z$7&amp;年間受入調査入力票!$AB$7&amp;年間受入調査入力票!$AD$7&amp;年間受入調査入力票!$AF$7&amp;年間受入調査入力票!$AH$7&amp;年間受入調査入力票!$AJ$7</f>
        <v/>
      </c>
      <c r="C343" s="203" t="str">
        <f>IF(年間受入調査入力票!A351="","",年間受入調査入力票!A351)</f>
        <v/>
      </c>
      <c r="D343" s="238" t="str">
        <f>年間受入調査入力票!L351&amp;年間受入調査入力票!M351&amp;年間受入調査入力票!N351</f>
        <v/>
      </c>
      <c r="E343" s="239" t="str">
        <f t="shared" si="40"/>
        <v/>
      </c>
      <c r="F343" s="161"/>
      <c r="G343" s="240" t="str">
        <f t="shared" si="43"/>
        <v/>
      </c>
      <c r="H343" s="161"/>
      <c r="I343" s="238" t="str">
        <f>年間受入調査入力票!O351&amp;年間受入調査入力票!P351</f>
        <v/>
      </c>
      <c r="J343" s="161"/>
      <c r="K343" s="239" t="str">
        <f>IF(年間受入調査入力票!Q351="","",年間受入調査入力票!Q351)</f>
        <v/>
      </c>
      <c r="L343" s="161"/>
      <c r="M343" s="238" t="str">
        <f>年間受入調査入力票!R351&amp;年間受入調査入力票!S351&amp;年間受入調査入力票!T351</f>
        <v/>
      </c>
      <c r="N343" s="161"/>
      <c r="O343" s="238" t="str">
        <f>年間受入調査入力票!U351&amp;年間受入調査入力票!V351&amp;年間受入調査入力票!W351</f>
        <v/>
      </c>
      <c r="P343" s="161"/>
      <c r="Q343" s="238" t="str">
        <f>年間受入調査入力票!X351&amp;年間受入調査入力票!Y351&amp;年間受入調査入力票!Z351&amp;年間受入調査入力票!AA351&amp;年間受入調査入力票!AB351&amp;年間受入調査入力票!AC351</f>
        <v/>
      </c>
      <c r="R343" s="161"/>
      <c r="S343" s="238" t="str">
        <f>年間受入調査入力票!AD351&amp;年間受入調査入力票!AE351&amp;年間受入調査入力票!AF351</f>
        <v/>
      </c>
      <c r="T343" s="161"/>
      <c r="U343" s="238" t="str">
        <f>年間受入調査入力票!AG351&amp;年間受入調査入力票!AH351</f>
        <v/>
      </c>
      <c r="V343" s="161"/>
      <c r="W343" s="240" t="str">
        <f t="shared" si="44"/>
        <v/>
      </c>
      <c r="X343" s="161"/>
      <c r="Y343" s="161"/>
      <c r="Z343" s="161"/>
      <c r="AA343" s="203" t="str">
        <f>IF(年間受入調査入力票!AI351="","",年間受入調査入力票!AI351)</f>
        <v/>
      </c>
      <c r="AB343" s="240" t="str">
        <f t="shared" si="41"/>
        <v/>
      </c>
      <c r="AC343" s="203" t="str">
        <f>IF(C343="","",IF(年間受入調査入力票!$C$7="","",年間受入調査入力票!$C$7))</f>
        <v/>
      </c>
      <c r="AD343" s="240"/>
      <c r="AE343" s="240"/>
      <c r="AF343" s="240"/>
      <c r="AG343" s="240"/>
      <c r="AH343" s="240"/>
      <c r="AI343" s="240"/>
      <c r="AJ343" s="240"/>
      <c r="AK343" s="240"/>
      <c r="AL343" s="240"/>
      <c r="AM343" s="240"/>
      <c r="AN343" s="240"/>
      <c r="AO343" s="240"/>
      <c r="AP343" s="240" t="str">
        <f>IF(年間受入調査入力票!AZ351="","",年間受入調査入力票!AZ351)</f>
        <v/>
      </c>
      <c r="AQ343" s="240" t="str">
        <f>IF(年間受入調査入力票!BA351="","",年間受入調査入力票!BA351)</f>
        <v/>
      </c>
      <c r="AR343" s="240"/>
      <c r="AS343" s="240" t="str">
        <f>IF(年間受入調査入力票!BB351="","",年間受入調査入力票!BB351)</f>
        <v/>
      </c>
      <c r="AT343" s="240"/>
      <c r="AU343" s="240" t="str">
        <f>IF(年間受入調査入力票!BC351="","",年間受入調査入力票!BC351)</f>
        <v/>
      </c>
      <c r="AV343" s="240"/>
      <c r="AW343" s="240" t="str">
        <f>IF(年間受入調査入力票!BD351="","",年間受入調査入力票!BD351)</f>
        <v/>
      </c>
      <c r="AX343" s="240"/>
      <c r="AY343" s="240"/>
      <c r="AZ343" s="240" t="str">
        <f>IF(年間受入調査入力票!BE351="","",年間受入調査入力票!BE351)</f>
        <v/>
      </c>
      <c r="BA343" s="240"/>
      <c r="BB343" s="240"/>
      <c r="BC343" s="240"/>
      <c r="BD343" s="240"/>
      <c r="BE343" s="240"/>
      <c r="BF343" s="203" t="str">
        <f>IF(年間受入調査入力票!B351="","",年間受入調査入力票!B351)</f>
        <v/>
      </c>
      <c r="BG343" s="240"/>
    </row>
    <row r="344" spans="1:59" s="59" customFormat="1">
      <c r="A344" s="161" t="str">
        <f t="shared" si="42"/>
        <v/>
      </c>
      <c r="B344" s="238" t="str">
        <f>年間受入調査入力票!$Z$7&amp;年間受入調査入力票!$AB$7&amp;年間受入調査入力票!$AD$7&amp;年間受入調査入力票!$AF$7&amp;年間受入調査入力票!$AH$7&amp;年間受入調査入力票!$AJ$7</f>
        <v/>
      </c>
      <c r="C344" s="203" t="str">
        <f>IF(年間受入調査入力票!A352="","",年間受入調査入力票!A352)</f>
        <v/>
      </c>
      <c r="D344" s="238" t="str">
        <f>年間受入調査入力票!L352&amp;年間受入調査入力票!M352&amp;年間受入調査入力票!N352</f>
        <v/>
      </c>
      <c r="E344" s="239" t="str">
        <f t="shared" si="40"/>
        <v/>
      </c>
      <c r="F344" s="161"/>
      <c r="G344" s="240" t="str">
        <f t="shared" si="43"/>
        <v/>
      </c>
      <c r="H344" s="161"/>
      <c r="I344" s="238" t="str">
        <f>年間受入調査入力票!O352&amp;年間受入調査入力票!P352</f>
        <v/>
      </c>
      <c r="J344" s="161"/>
      <c r="K344" s="239" t="str">
        <f>IF(年間受入調査入力票!Q352="","",年間受入調査入力票!Q352)</f>
        <v/>
      </c>
      <c r="L344" s="161"/>
      <c r="M344" s="238" t="str">
        <f>年間受入調査入力票!R352&amp;年間受入調査入力票!S352&amp;年間受入調査入力票!T352</f>
        <v/>
      </c>
      <c r="N344" s="161"/>
      <c r="O344" s="238" t="str">
        <f>年間受入調査入力票!U352&amp;年間受入調査入力票!V352&amp;年間受入調査入力票!W352</f>
        <v/>
      </c>
      <c r="P344" s="161"/>
      <c r="Q344" s="238" t="str">
        <f>年間受入調査入力票!X352&amp;年間受入調査入力票!Y352&amp;年間受入調査入力票!Z352&amp;年間受入調査入力票!AA352&amp;年間受入調査入力票!AB352&amp;年間受入調査入力票!AC352</f>
        <v/>
      </c>
      <c r="R344" s="161"/>
      <c r="S344" s="238" t="str">
        <f>年間受入調査入力票!AD352&amp;年間受入調査入力票!AE352&amp;年間受入調査入力票!AF352</f>
        <v/>
      </c>
      <c r="T344" s="161"/>
      <c r="U344" s="238" t="str">
        <f>年間受入調査入力票!AG352&amp;年間受入調査入力票!AH352</f>
        <v/>
      </c>
      <c r="V344" s="161"/>
      <c r="W344" s="240" t="str">
        <f t="shared" si="44"/>
        <v/>
      </c>
      <c r="X344" s="161"/>
      <c r="Y344" s="161"/>
      <c r="Z344" s="161"/>
      <c r="AA344" s="203" t="str">
        <f>IF(年間受入調査入力票!AI352="","",年間受入調査入力票!AI352)</f>
        <v/>
      </c>
      <c r="AB344" s="240" t="str">
        <f t="shared" si="41"/>
        <v/>
      </c>
      <c r="AC344" s="203" t="str">
        <f>IF(C344="","",IF(年間受入調査入力票!$C$7="","",年間受入調査入力票!$C$7))</f>
        <v/>
      </c>
      <c r="AD344" s="240"/>
      <c r="AE344" s="240"/>
      <c r="AF344" s="240"/>
      <c r="AG344" s="240"/>
      <c r="AH344" s="240"/>
      <c r="AI344" s="240"/>
      <c r="AJ344" s="240"/>
      <c r="AK344" s="240"/>
      <c r="AL344" s="240"/>
      <c r="AM344" s="240"/>
      <c r="AN344" s="240"/>
      <c r="AO344" s="240"/>
      <c r="AP344" s="240" t="str">
        <f>IF(年間受入調査入力票!AZ352="","",年間受入調査入力票!AZ352)</f>
        <v/>
      </c>
      <c r="AQ344" s="240" t="str">
        <f>IF(年間受入調査入力票!BA352="","",年間受入調査入力票!BA352)</f>
        <v/>
      </c>
      <c r="AR344" s="240"/>
      <c r="AS344" s="240" t="str">
        <f>IF(年間受入調査入力票!BB352="","",年間受入調査入力票!BB352)</f>
        <v/>
      </c>
      <c r="AT344" s="240"/>
      <c r="AU344" s="240" t="str">
        <f>IF(年間受入調査入力票!BC352="","",年間受入調査入力票!BC352)</f>
        <v/>
      </c>
      <c r="AV344" s="240"/>
      <c r="AW344" s="240" t="str">
        <f>IF(年間受入調査入力票!BD352="","",年間受入調査入力票!BD352)</f>
        <v/>
      </c>
      <c r="AX344" s="240"/>
      <c r="AY344" s="240"/>
      <c r="AZ344" s="240" t="str">
        <f>IF(年間受入調査入力票!BE352="","",年間受入調査入力票!BE352)</f>
        <v/>
      </c>
      <c r="BA344" s="240"/>
      <c r="BB344" s="240"/>
      <c r="BC344" s="240"/>
      <c r="BD344" s="240"/>
      <c r="BE344" s="240"/>
      <c r="BF344" s="203" t="str">
        <f>IF(年間受入調査入力票!B352="","",年間受入調査入力票!B352)</f>
        <v/>
      </c>
      <c r="BG344" s="240"/>
    </row>
    <row r="345" spans="1:59" s="59" customFormat="1">
      <c r="A345" s="161" t="str">
        <f t="shared" si="42"/>
        <v/>
      </c>
      <c r="B345" s="238" t="str">
        <f>年間受入調査入力票!$Z$7&amp;年間受入調査入力票!$AB$7&amp;年間受入調査入力票!$AD$7&amp;年間受入調査入力票!$AF$7&amp;年間受入調査入力票!$AH$7&amp;年間受入調査入力票!$AJ$7</f>
        <v/>
      </c>
      <c r="C345" s="203" t="str">
        <f>IF(年間受入調査入力票!A353="","",年間受入調査入力票!A353)</f>
        <v/>
      </c>
      <c r="D345" s="238" t="str">
        <f>年間受入調査入力票!L353&amp;年間受入調査入力票!M353&amp;年間受入調査入力票!N353</f>
        <v/>
      </c>
      <c r="E345" s="239" t="str">
        <f t="shared" si="40"/>
        <v/>
      </c>
      <c r="F345" s="161"/>
      <c r="G345" s="240" t="str">
        <f t="shared" si="43"/>
        <v/>
      </c>
      <c r="H345" s="161"/>
      <c r="I345" s="238" t="str">
        <f>年間受入調査入力票!O353&amp;年間受入調査入力票!P353</f>
        <v/>
      </c>
      <c r="J345" s="161"/>
      <c r="K345" s="239" t="str">
        <f>IF(年間受入調査入力票!Q353="","",年間受入調査入力票!Q353)</f>
        <v/>
      </c>
      <c r="L345" s="161"/>
      <c r="M345" s="238" t="str">
        <f>年間受入調査入力票!R353&amp;年間受入調査入力票!S353&amp;年間受入調査入力票!T353</f>
        <v/>
      </c>
      <c r="N345" s="161"/>
      <c r="O345" s="238" t="str">
        <f>年間受入調査入力票!U353&amp;年間受入調査入力票!V353&amp;年間受入調査入力票!W353</f>
        <v/>
      </c>
      <c r="P345" s="161"/>
      <c r="Q345" s="238" t="str">
        <f>年間受入調査入力票!X353&amp;年間受入調査入力票!Y353&amp;年間受入調査入力票!Z353&amp;年間受入調査入力票!AA353&amp;年間受入調査入力票!AB353&amp;年間受入調査入力票!AC353</f>
        <v/>
      </c>
      <c r="R345" s="161"/>
      <c r="S345" s="238" t="str">
        <f>年間受入調査入力票!AD353&amp;年間受入調査入力票!AE353&amp;年間受入調査入力票!AF353</f>
        <v/>
      </c>
      <c r="T345" s="161"/>
      <c r="U345" s="238" t="str">
        <f>年間受入調査入力票!AG353&amp;年間受入調査入力票!AH353</f>
        <v/>
      </c>
      <c r="V345" s="161"/>
      <c r="W345" s="240" t="str">
        <f t="shared" si="44"/>
        <v/>
      </c>
      <c r="X345" s="161"/>
      <c r="Y345" s="161"/>
      <c r="Z345" s="161"/>
      <c r="AA345" s="203" t="str">
        <f>IF(年間受入調査入力票!AI353="","",年間受入調査入力票!AI353)</f>
        <v/>
      </c>
      <c r="AB345" s="240" t="str">
        <f t="shared" si="41"/>
        <v/>
      </c>
      <c r="AC345" s="203" t="str">
        <f>IF(C345="","",IF(年間受入調査入力票!$C$7="","",年間受入調査入力票!$C$7))</f>
        <v/>
      </c>
      <c r="AD345" s="240"/>
      <c r="AE345" s="240"/>
      <c r="AF345" s="240"/>
      <c r="AG345" s="240"/>
      <c r="AH345" s="240"/>
      <c r="AI345" s="240"/>
      <c r="AJ345" s="240"/>
      <c r="AK345" s="240"/>
      <c r="AL345" s="240"/>
      <c r="AM345" s="240"/>
      <c r="AN345" s="240"/>
      <c r="AO345" s="240"/>
      <c r="AP345" s="240" t="str">
        <f>IF(年間受入調査入力票!AZ353="","",年間受入調査入力票!AZ353)</f>
        <v/>
      </c>
      <c r="AQ345" s="240" t="str">
        <f>IF(年間受入調査入力票!BA353="","",年間受入調査入力票!BA353)</f>
        <v/>
      </c>
      <c r="AR345" s="240"/>
      <c r="AS345" s="240" t="str">
        <f>IF(年間受入調査入力票!BB353="","",年間受入調査入力票!BB353)</f>
        <v/>
      </c>
      <c r="AT345" s="240"/>
      <c r="AU345" s="240" t="str">
        <f>IF(年間受入調査入力票!BC353="","",年間受入調査入力票!BC353)</f>
        <v/>
      </c>
      <c r="AV345" s="240"/>
      <c r="AW345" s="240" t="str">
        <f>IF(年間受入調査入力票!BD353="","",年間受入調査入力票!BD353)</f>
        <v/>
      </c>
      <c r="AX345" s="240"/>
      <c r="AY345" s="240"/>
      <c r="AZ345" s="240" t="str">
        <f>IF(年間受入調査入力票!BE353="","",年間受入調査入力票!BE353)</f>
        <v/>
      </c>
      <c r="BA345" s="240"/>
      <c r="BB345" s="240"/>
      <c r="BC345" s="240"/>
      <c r="BD345" s="240"/>
      <c r="BE345" s="240"/>
      <c r="BF345" s="203" t="str">
        <f>IF(年間受入調査入力票!B353="","",年間受入調査入力票!B353)</f>
        <v/>
      </c>
      <c r="BG345" s="240"/>
    </row>
    <row r="346" spans="1:59" s="59" customFormat="1">
      <c r="A346" s="161" t="str">
        <f t="shared" si="42"/>
        <v/>
      </c>
      <c r="B346" s="238" t="str">
        <f>年間受入調査入力票!$Z$7&amp;年間受入調査入力票!$AB$7&amp;年間受入調査入力票!$AD$7&amp;年間受入調査入力票!$AF$7&amp;年間受入調査入力票!$AH$7&amp;年間受入調査入力票!$AJ$7</f>
        <v/>
      </c>
      <c r="C346" s="203" t="str">
        <f>IF(年間受入調査入力票!A354="","",年間受入調査入力票!A354)</f>
        <v/>
      </c>
      <c r="D346" s="238" t="str">
        <f>年間受入調査入力票!L354&amp;年間受入調査入力票!M354&amp;年間受入調査入力票!N354</f>
        <v/>
      </c>
      <c r="E346" s="239" t="str">
        <f t="shared" si="40"/>
        <v/>
      </c>
      <c r="F346" s="161"/>
      <c r="G346" s="240" t="str">
        <f t="shared" si="43"/>
        <v/>
      </c>
      <c r="H346" s="161"/>
      <c r="I346" s="238" t="str">
        <f>年間受入調査入力票!O354&amp;年間受入調査入力票!P354</f>
        <v/>
      </c>
      <c r="J346" s="161"/>
      <c r="K346" s="239" t="str">
        <f>IF(年間受入調査入力票!Q354="","",年間受入調査入力票!Q354)</f>
        <v/>
      </c>
      <c r="L346" s="161"/>
      <c r="M346" s="238" t="str">
        <f>年間受入調査入力票!R354&amp;年間受入調査入力票!S354&amp;年間受入調査入力票!T354</f>
        <v/>
      </c>
      <c r="N346" s="161"/>
      <c r="O346" s="238" t="str">
        <f>年間受入調査入力票!U354&amp;年間受入調査入力票!V354&amp;年間受入調査入力票!W354</f>
        <v/>
      </c>
      <c r="P346" s="161"/>
      <c r="Q346" s="238" t="str">
        <f>年間受入調査入力票!X354&amp;年間受入調査入力票!Y354&amp;年間受入調査入力票!Z354&amp;年間受入調査入力票!AA354&amp;年間受入調査入力票!AB354&amp;年間受入調査入力票!AC354</f>
        <v/>
      </c>
      <c r="R346" s="161"/>
      <c r="S346" s="238" t="str">
        <f>年間受入調査入力票!AD354&amp;年間受入調査入力票!AE354&amp;年間受入調査入力票!AF354</f>
        <v/>
      </c>
      <c r="T346" s="161"/>
      <c r="U346" s="238" t="str">
        <f>年間受入調査入力票!AG354&amp;年間受入調査入力票!AH354</f>
        <v/>
      </c>
      <c r="V346" s="161"/>
      <c r="W346" s="240" t="str">
        <f t="shared" si="44"/>
        <v/>
      </c>
      <c r="X346" s="161"/>
      <c r="Y346" s="161"/>
      <c r="Z346" s="161"/>
      <c r="AA346" s="203" t="str">
        <f>IF(年間受入調査入力票!AI354="","",年間受入調査入力票!AI354)</f>
        <v/>
      </c>
      <c r="AB346" s="240" t="str">
        <f t="shared" si="41"/>
        <v/>
      </c>
      <c r="AC346" s="203" t="str">
        <f>IF(C346="","",IF(年間受入調査入力票!$C$7="","",年間受入調査入力票!$C$7))</f>
        <v/>
      </c>
      <c r="AD346" s="240"/>
      <c r="AE346" s="240"/>
      <c r="AF346" s="240"/>
      <c r="AG346" s="240"/>
      <c r="AH346" s="240"/>
      <c r="AI346" s="240"/>
      <c r="AJ346" s="240"/>
      <c r="AK346" s="240"/>
      <c r="AL346" s="240"/>
      <c r="AM346" s="240"/>
      <c r="AN346" s="240"/>
      <c r="AO346" s="240"/>
      <c r="AP346" s="240" t="str">
        <f>IF(年間受入調査入力票!AZ354="","",年間受入調査入力票!AZ354)</f>
        <v/>
      </c>
      <c r="AQ346" s="240" t="str">
        <f>IF(年間受入調査入力票!BA354="","",年間受入調査入力票!BA354)</f>
        <v/>
      </c>
      <c r="AR346" s="240"/>
      <c r="AS346" s="240" t="str">
        <f>IF(年間受入調査入力票!BB354="","",年間受入調査入力票!BB354)</f>
        <v/>
      </c>
      <c r="AT346" s="240"/>
      <c r="AU346" s="240" t="str">
        <f>IF(年間受入調査入力票!BC354="","",年間受入調査入力票!BC354)</f>
        <v/>
      </c>
      <c r="AV346" s="240"/>
      <c r="AW346" s="240" t="str">
        <f>IF(年間受入調査入力票!BD354="","",年間受入調査入力票!BD354)</f>
        <v/>
      </c>
      <c r="AX346" s="240"/>
      <c r="AY346" s="240"/>
      <c r="AZ346" s="240" t="str">
        <f>IF(年間受入調査入力票!BE354="","",年間受入調査入力票!BE354)</f>
        <v/>
      </c>
      <c r="BA346" s="240"/>
      <c r="BB346" s="240"/>
      <c r="BC346" s="240"/>
      <c r="BD346" s="240"/>
      <c r="BE346" s="240"/>
      <c r="BF346" s="203" t="str">
        <f>IF(年間受入調査入力票!B354="","",年間受入調査入力票!B354)</f>
        <v/>
      </c>
      <c r="BG346" s="240"/>
    </row>
    <row r="347" spans="1:59" s="59" customFormat="1">
      <c r="A347" s="161" t="str">
        <f t="shared" si="42"/>
        <v/>
      </c>
      <c r="B347" s="238" t="str">
        <f>年間受入調査入力票!$Z$7&amp;年間受入調査入力票!$AB$7&amp;年間受入調査入力票!$AD$7&amp;年間受入調査入力票!$AF$7&amp;年間受入調査入力票!$AH$7&amp;年間受入調査入力票!$AJ$7</f>
        <v/>
      </c>
      <c r="C347" s="203" t="str">
        <f>IF(年間受入調査入力票!A355="","",年間受入調査入力票!A355)</f>
        <v/>
      </c>
      <c r="D347" s="238" t="str">
        <f>年間受入調査入力票!L355&amp;年間受入調査入力票!M355&amp;年間受入調査入力票!N355</f>
        <v/>
      </c>
      <c r="E347" s="239" t="str">
        <f t="shared" si="40"/>
        <v/>
      </c>
      <c r="F347" s="161"/>
      <c r="G347" s="240" t="str">
        <f t="shared" si="43"/>
        <v/>
      </c>
      <c r="H347" s="161"/>
      <c r="I347" s="238" t="str">
        <f>年間受入調査入力票!O355&amp;年間受入調査入力票!P355</f>
        <v/>
      </c>
      <c r="J347" s="161"/>
      <c r="K347" s="239" t="str">
        <f>IF(年間受入調査入力票!Q355="","",年間受入調査入力票!Q355)</f>
        <v/>
      </c>
      <c r="L347" s="161"/>
      <c r="M347" s="238" t="str">
        <f>年間受入調査入力票!R355&amp;年間受入調査入力票!S355&amp;年間受入調査入力票!T355</f>
        <v/>
      </c>
      <c r="N347" s="161"/>
      <c r="O347" s="238" t="str">
        <f>年間受入調査入力票!U355&amp;年間受入調査入力票!V355&amp;年間受入調査入力票!W355</f>
        <v/>
      </c>
      <c r="P347" s="161"/>
      <c r="Q347" s="238" t="str">
        <f>年間受入調査入力票!X355&amp;年間受入調査入力票!Y355&amp;年間受入調査入力票!Z355&amp;年間受入調査入力票!AA355&amp;年間受入調査入力票!AB355&amp;年間受入調査入力票!AC355</f>
        <v/>
      </c>
      <c r="R347" s="161"/>
      <c r="S347" s="238" t="str">
        <f>年間受入調査入力票!AD355&amp;年間受入調査入力票!AE355&amp;年間受入調査入力票!AF355</f>
        <v/>
      </c>
      <c r="T347" s="161"/>
      <c r="U347" s="238" t="str">
        <f>年間受入調査入力票!AG355&amp;年間受入調査入力票!AH355</f>
        <v/>
      </c>
      <c r="V347" s="161"/>
      <c r="W347" s="240" t="str">
        <f t="shared" si="44"/>
        <v/>
      </c>
      <c r="X347" s="161"/>
      <c r="Y347" s="161"/>
      <c r="Z347" s="161"/>
      <c r="AA347" s="203" t="str">
        <f>IF(年間受入調査入力票!AI355="","",年間受入調査入力票!AI355)</f>
        <v/>
      </c>
      <c r="AB347" s="240" t="str">
        <f t="shared" si="41"/>
        <v/>
      </c>
      <c r="AC347" s="203" t="str">
        <f>IF(C347="","",IF(年間受入調査入力票!$C$7="","",年間受入調査入力票!$C$7))</f>
        <v/>
      </c>
      <c r="AD347" s="240"/>
      <c r="AE347" s="240"/>
      <c r="AF347" s="240"/>
      <c r="AG347" s="240"/>
      <c r="AH347" s="240"/>
      <c r="AI347" s="240"/>
      <c r="AJ347" s="240"/>
      <c r="AK347" s="240"/>
      <c r="AL347" s="240"/>
      <c r="AM347" s="240"/>
      <c r="AN347" s="240"/>
      <c r="AO347" s="240"/>
      <c r="AP347" s="240" t="str">
        <f>IF(年間受入調査入力票!AZ355="","",年間受入調査入力票!AZ355)</f>
        <v/>
      </c>
      <c r="AQ347" s="240" t="str">
        <f>IF(年間受入調査入力票!BA355="","",年間受入調査入力票!BA355)</f>
        <v/>
      </c>
      <c r="AR347" s="240"/>
      <c r="AS347" s="240" t="str">
        <f>IF(年間受入調査入力票!BB355="","",年間受入調査入力票!BB355)</f>
        <v/>
      </c>
      <c r="AT347" s="240"/>
      <c r="AU347" s="240" t="str">
        <f>IF(年間受入調査入力票!BC355="","",年間受入調査入力票!BC355)</f>
        <v/>
      </c>
      <c r="AV347" s="240"/>
      <c r="AW347" s="240" t="str">
        <f>IF(年間受入調査入力票!BD355="","",年間受入調査入力票!BD355)</f>
        <v/>
      </c>
      <c r="AX347" s="240"/>
      <c r="AY347" s="240"/>
      <c r="AZ347" s="240" t="str">
        <f>IF(年間受入調査入力票!BE355="","",年間受入調査入力票!BE355)</f>
        <v/>
      </c>
      <c r="BA347" s="240"/>
      <c r="BB347" s="240"/>
      <c r="BC347" s="240"/>
      <c r="BD347" s="240"/>
      <c r="BE347" s="240"/>
      <c r="BF347" s="203" t="str">
        <f>IF(年間受入調査入力票!B355="","",年間受入調査入力票!B355)</f>
        <v/>
      </c>
      <c r="BG347" s="240"/>
    </row>
    <row r="348" spans="1:59" s="59" customFormat="1">
      <c r="A348" s="161" t="str">
        <f t="shared" si="42"/>
        <v/>
      </c>
      <c r="B348" s="238" t="str">
        <f>年間受入調査入力票!$Z$7&amp;年間受入調査入力票!$AB$7&amp;年間受入調査入力票!$AD$7&amp;年間受入調査入力票!$AF$7&amp;年間受入調査入力票!$AH$7&amp;年間受入調査入力票!$AJ$7</f>
        <v/>
      </c>
      <c r="C348" s="203" t="str">
        <f>IF(年間受入調査入力票!A356="","",年間受入調査入力票!A356)</f>
        <v/>
      </c>
      <c r="D348" s="238" t="str">
        <f>年間受入調査入力票!L356&amp;年間受入調査入力票!M356&amp;年間受入調査入力票!N356</f>
        <v/>
      </c>
      <c r="E348" s="239" t="str">
        <f t="shared" si="40"/>
        <v/>
      </c>
      <c r="F348" s="161"/>
      <c r="G348" s="240" t="str">
        <f t="shared" si="43"/>
        <v/>
      </c>
      <c r="H348" s="161"/>
      <c r="I348" s="238" t="str">
        <f>年間受入調査入力票!O356&amp;年間受入調査入力票!P356</f>
        <v/>
      </c>
      <c r="J348" s="161"/>
      <c r="K348" s="239" t="str">
        <f>IF(年間受入調査入力票!Q356="","",年間受入調査入力票!Q356)</f>
        <v/>
      </c>
      <c r="L348" s="161"/>
      <c r="M348" s="238" t="str">
        <f>年間受入調査入力票!R356&amp;年間受入調査入力票!S356&amp;年間受入調査入力票!T356</f>
        <v/>
      </c>
      <c r="N348" s="161"/>
      <c r="O348" s="238" t="str">
        <f>年間受入調査入力票!U356&amp;年間受入調査入力票!V356&amp;年間受入調査入力票!W356</f>
        <v/>
      </c>
      <c r="P348" s="161"/>
      <c r="Q348" s="238" t="str">
        <f>年間受入調査入力票!X356&amp;年間受入調査入力票!Y356&amp;年間受入調査入力票!Z356&amp;年間受入調査入力票!AA356&amp;年間受入調査入力票!AB356&amp;年間受入調査入力票!AC356</f>
        <v/>
      </c>
      <c r="R348" s="161"/>
      <c r="S348" s="238" t="str">
        <f>年間受入調査入力票!AD356&amp;年間受入調査入力票!AE356&amp;年間受入調査入力票!AF356</f>
        <v/>
      </c>
      <c r="T348" s="161"/>
      <c r="U348" s="238" t="str">
        <f>年間受入調査入力票!AG356&amp;年間受入調査入力票!AH356</f>
        <v/>
      </c>
      <c r="V348" s="161"/>
      <c r="W348" s="240" t="str">
        <f t="shared" si="44"/>
        <v/>
      </c>
      <c r="X348" s="161"/>
      <c r="Y348" s="161"/>
      <c r="Z348" s="161"/>
      <c r="AA348" s="203" t="str">
        <f>IF(年間受入調査入力票!AI356="","",年間受入調査入力票!AI356)</f>
        <v/>
      </c>
      <c r="AB348" s="240" t="str">
        <f t="shared" si="41"/>
        <v/>
      </c>
      <c r="AC348" s="203" t="str">
        <f>IF(C348="","",IF(年間受入調査入力票!$C$7="","",年間受入調査入力票!$C$7))</f>
        <v/>
      </c>
      <c r="AD348" s="240"/>
      <c r="AE348" s="240"/>
      <c r="AF348" s="240"/>
      <c r="AG348" s="240"/>
      <c r="AH348" s="240"/>
      <c r="AI348" s="240"/>
      <c r="AJ348" s="240"/>
      <c r="AK348" s="240"/>
      <c r="AL348" s="240"/>
      <c r="AM348" s="240"/>
      <c r="AN348" s="240"/>
      <c r="AO348" s="240"/>
      <c r="AP348" s="240" t="str">
        <f>IF(年間受入調査入力票!AZ356="","",年間受入調査入力票!AZ356)</f>
        <v/>
      </c>
      <c r="AQ348" s="240" t="str">
        <f>IF(年間受入調査入力票!BA356="","",年間受入調査入力票!BA356)</f>
        <v/>
      </c>
      <c r="AR348" s="240"/>
      <c r="AS348" s="240" t="str">
        <f>IF(年間受入調査入力票!BB356="","",年間受入調査入力票!BB356)</f>
        <v/>
      </c>
      <c r="AT348" s="240"/>
      <c r="AU348" s="240" t="str">
        <f>IF(年間受入調査入力票!BC356="","",年間受入調査入力票!BC356)</f>
        <v/>
      </c>
      <c r="AV348" s="240"/>
      <c r="AW348" s="240" t="str">
        <f>IF(年間受入調査入力票!BD356="","",年間受入調査入力票!BD356)</f>
        <v/>
      </c>
      <c r="AX348" s="240"/>
      <c r="AY348" s="240"/>
      <c r="AZ348" s="240" t="str">
        <f>IF(年間受入調査入力票!BE356="","",年間受入調査入力票!BE356)</f>
        <v/>
      </c>
      <c r="BA348" s="240"/>
      <c r="BB348" s="240"/>
      <c r="BC348" s="240"/>
      <c r="BD348" s="240"/>
      <c r="BE348" s="240"/>
      <c r="BF348" s="203" t="str">
        <f>IF(年間受入調査入力票!B356="","",年間受入調査入力票!B356)</f>
        <v/>
      </c>
      <c r="BG348" s="240"/>
    </row>
    <row r="349" spans="1:59" s="59" customFormat="1">
      <c r="A349" s="161" t="str">
        <f t="shared" si="42"/>
        <v/>
      </c>
      <c r="B349" s="238" t="str">
        <f>年間受入調査入力票!$Z$7&amp;年間受入調査入力票!$AB$7&amp;年間受入調査入力票!$AD$7&amp;年間受入調査入力票!$AF$7&amp;年間受入調査入力票!$AH$7&amp;年間受入調査入力票!$AJ$7</f>
        <v/>
      </c>
      <c r="C349" s="203" t="str">
        <f>IF(年間受入調査入力票!A357="","",年間受入調査入力票!A357)</f>
        <v/>
      </c>
      <c r="D349" s="238" t="str">
        <f>年間受入調査入力票!L357&amp;年間受入調査入力票!M357&amp;年間受入調査入力票!N357</f>
        <v/>
      </c>
      <c r="E349" s="239" t="str">
        <f t="shared" si="40"/>
        <v/>
      </c>
      <c r="F349" s="161"/>
      <c r="G349" s="240" t="str">
        <f t="shared" si="43"/>
        <v/>
      </c>
      <c r="H349" s="161"/>
      <c r="I349" s="238" t="str">
        <f>年間受入調査入力票!O357&amp;年間受入調査入力票!P357</f>
        <v/>
      </c>
      <c r="J349" s="161"/>
      <c r="K349" s="239" t="str">
        <f>IF(年間受入調査入力票!Q357="","",年間受入調査入力票!Q357)</f>
        <v/>
      </c>
      <c r="L349" s="161"/>
      <c r="M349" s="238" t="str">
        <f>年間受入調査入力票!R357&amp;年間受入調査入力票!S357&amp;年間受入調査入力票!T357</f>
        <v/>
      </c>
      <c r="N349" s="161"/>
      <c r="O349" s="238" t="str">
        <f>年間受入調査入力票!U357&amp;年間受入調査入力票!V357&amp;年間受入調査入力票!W357</f>
        <v/>
      </c>
      <c r="P349" s="161"/>
      <c r="Q349" s="238" t="str">
        <f>年間受入調査入力票!X357&amp;年間受入調査入力票!Y357&amp;年間受入調査入力票!Z357&amp;年間受入調査入力票!AA357&amp;年間受入調査入力票!AB357&amp;年間受入調査入力票!AC357</f>
        <v/>
      </c>
      <c r="R349" s="161"/>
      <c r="S349" s="238" t="str">
        <f>年間受入調査入力票!AD357&amp;年間受入調査入力票!AE357&amp;年間受入調査入力票!AF357</f>
        <v/>
      </c>
      <c r="T349" s="161"/>
      <c r="U349" s="238" t="str">
        <f>年間受入調査入力票!AG357&amp;年間受入調査入力票!AH357</f>
        <v/>
      </c>
      <c r="V349" s="161"/>
      <c r="W349" s="240" t="str">
        <f t="shared" si="44"/>
        <v/>
      </c>
      <c r="X349" s="161"/>
      <c r="Y349" s="161"/>
      <c r="Z349" s="161"/>
      <c r="AA349" s="203" t="str">
        <f>IF(年間受入調査入力票!AI357="","",年間受入調査入力票!AI357)</f>
        <v/>
      </c>
      <c r="AB349" s="240" t="str">
        <f t="shared" si="41"/>
        <v/>
      </c>
      <c r="AC349" s="203" t="str">
        <f>IF(C349="","",IF(年間受入調査入力票!$C$7="","",年間受入調査入力票!$C$7))</f>
        <v/>
      </c>
      <c r="AD349" s="240"/>
      <c r="AE349" s="240"/>
      <c r="AF349" s="240"/>
      <c r="AG349" s="240"/>
      <c r="AH349" s="240"/>
      <c r="AI349" s="240"/>
      <c r="AJ349" s="240"/>
      <c r="AK349" s="240"/>
      <c r="AL349" s="240"/>
      <c r="AM349" s="240"/>
      <c r="AN349" s="240"/>
      <c r="AO349" s="240"/>
      <c r="AP349" s="240" t="str">
        <f>IF(年間受入調査入力票!AZ357="","",年間受入調査入力票!AZ357)</f>
        <v/>
      </c>
      <c r="AQ349" s="240" t="str">
        <f>IF(年間受入調査入力票!BA357="","",年間受入調査入力票!BA357)</f>
        <v/>
      </c>
      <c r="AR349" s="240"/>
      <c r="AS349" s="240" t="str">
        <f>IF(年間受入調査入力票!BB357="","",年間受入調査入力票!BB357)</f>
        <v/>
      </c>
      <c r="AT349" s="240"/>
      <c r="AU349" s="240" t="str">
        <f>IF(年間受入調査入力票!BC357="","",年間受入調査入力票!BC357)</f>
        <v/>
      </c>
      <c r="AV349" s="240"/>
      <c r="AW349" s="240" t="str">
        <f>IF(年間受入調査入力票!BD357="","",年間受入調査入力票!BD357)</f>
        <v/>
      </c>
      <c r="AX349" s="240"/>
      <c r="AY349" s="240"/>
      <c r="AZ349" s="240" t="str">
        <f>IF(年間受入調査入力票!BE357="","",年間受入調査入力票!BE357)</f>
        <v/>
      </c>
      <c r="BA349" s="240"/>
      <c r="BB349" s="240"/>
      <c r="BC349" s="240"/>
      <c r="BD349" s="240"/>
      <c r="BE349" s="240"/>
      <c r="BF349" s="203" t="str">
        <f>IF(年間受入調査入力票!B357="","",年間受入調査入力票!B357)</f>
        <v/>
      </c>
      <c r="BG349" s="240"/>
    </row>
    <row r="350" spans="1:59" s="59" customFormat="1">
      <c r="A350" s="161" t="str">
        <f t="shared" si="42"/>
        <v/>
      </c>
      <c r="B350" s="238" t="str">
        <f>年間受入調査入力票!$Z$7&amp;年間受入調査入力票!$AB$7&amp;年間受入調査入力票!$AD$7&amp;年間受入調査入力票!$AF$7&amp;年間受入調査入力票!$AH$7&amp;年間受入調査入力票!$AJ$7</f>
        <v/>
      </c>
      <c r="C350" s="203" t="str">
        <f>IF(年間受入調査入力票!A358="","",年間受入調査入力票!A358)</f>
        <v/>
      </c>
      <c r="D350" s="238" t="str">
        <f>年間受入調査入力票!L358&amp;年間受入調査入力票!M358&amp;年間受入調査入力票!N358</f>
        <v/>
      </c>
      <c r="E350" s="239" t="str">
        <f t="shared" si="40"/>
        <v/>
      </c>
      <c r="F350" s="161"/>
      <c r="G350" s="240" t="str">
        <f t="shared" si="43"/>
        <v/>
      </c>
      <c r="H350" s="161"/>
      <c r="I350" s="238" t="str">
        <f>年間受入調査入力票!O358&amp;年間受入調査入力票!P358</f>
        <v/>
      </c>
      <c r="J350" s="161"/>
      <c r="K350" s="239" t="str">
        <f>IF(年間受入調査入力票!Q358="","",年間受入調査入力票!Q358)</f>
        <v/>
      </c>
      <c r="L350" s="161"/>
      <c r="M350" s="238" t="str">
        <f>年間受入調査入力票!R358&amp;年間受入調査入力票!S358&amp;年間受入調査入力票!T358</f>
        <v/>
      </c>
      <c r="N350" s="161"/>
      <c r="O350" s="238" t="str">
        <f>年間受入調査入力票!U358&amp;年間受入調査入力票!V358&amp;年間受入調査入力票!W358</f>
        <v/>
      </c>
      <c r="P350" s="161"/>
      <c r="Q350" s="238" t="str">
        <f>年間受入調査入力票!X358&amp;年間受入調査入力票!Y358&amp;年間受入調査入力票!Z358&amp;年間受入調査入力票!AA358&amp;年間受入調査入力票!AB358&amp;年間受入調査入力票!AC358</f>
        <v/>
      </c>
      <c r="R350" s="161"/>
      <c r="S350" s="238" t="str">
        <f>年間受入調査入力票!AD358&amp;年間受入調査入力票!AE358&amp;年間受入調査入力票!AF358</f>
        <v/>
      </c>
      <c r="T350" s="161"/>
      <c r="U350" s="238" t="str">
        <f>年間受入調査入力票!AG358&amp;年間受入調査入力票!AH358</f>
        <v/>
      </c>
      <c r="V350" s="161"/>
      <c r="W350" s="240" t="str">
        <f t="shared" si="44"/>
        <v/>
      </c>
      <c r="X350" s="161"/>
      <c r="Y350" s="161"/>
      <c r="Z350" s="161"/>
      <c r="AA350" s="203" t="str">
        <f>IF(年間受入調査入力票!AI358="","",年間受入調査入力票!AI358)</f>
        <v/>
      </c>
      <c r="AB350" s="240" t="str">
        <f t="shared" si="41"/>
        <v/>
      </c>
      <c r="AC350" s="203" t="str">
        <f>IF(C350="","",IF(年間受入調査入力票!$C$7="","",年間受入調査入力票!$C$7))</f>
        <v/>
      </c>
      <c r="AD350" s="240"/>
      <c r="AE350" s="240"/>
      <c r="AF350" s="240"/>
      <c r="AG350" s="240"/>
      <c r="AH350" s="240"/>
      <c r="AI350" s="240"/>
      <c r="AJ350" s="240"/>
      <c r="AK350" s="240"/>
      <c r="AL350" s="240"/>
      <c r="AM350" s="240"/>
      <c r="AN350" s="240"/>
      <c r="AO350" s="240"/>
      <c r="AP350" s="240" t="str">
        <f>IF(年間受入調査入力票!AZ358="","",年間受入調査入力票!AZ358)</f>
        <v/>
      </c>
      <c r="AQ350" s="240" t="str">
        <f>IF(年間受入調査入力票!BA358="","",年間受入調査入力票!BA358)</f>
        <v/>
      </c>
      <c r="AR350" s="240"/>
      <c r="AS350" s="240" t="str">
        <f>IF(年間受入調査入力票!BB358="","",年間受入調査入力票!BB358)</f>
        <v/>
      </c>
      <c r="AT350" s="240"/>
      <c r="AU350" s="240" t="str">
        <f>IF(年間受入調査入力票!BC358="","",年間受入調査入力票!BC358)</f>
        <v/>
      </c>
      <c r="AV350" s="240"/>
      <c r="AW350" s="240" t="str">
        <f>IF(年間受入調査入力票!BD358="","",年間受入調査入力票!BD358)</f>
        <v/>
      </c>
      <c r="AX350" s="240"/>
      <c r="AY350" s="240"/>
      <c r="AZ350" s="240" t="str">
        <f>IF(年間受入調査入力票!BE358="","",年間受入調査入力票!BE358)</f>
        <v/>
      </c>
      <c r="BA350" s="240"/>
      <c r="BB350" s="240"/>
      <c r="BC350" s="240"/>
      <c r="BD350" s="240"/>
      <c r="BE350" s="240"/>
      <c r="BF350" s="203" t="str">
        <f>IF(年間受入調査入力票!B358="","",年間受入調査入力票!B358)</f>
        <v/>
      </c>
      <c r="BG350" s="240"/>
    </row>
    <row r="351" spans="1:59" s="59" customFormat="1">
      <c r="A351" s="161" t="str">
        <f t="shared" si="42"/>
        <v/>
      </c>
      <c r="B351" s="238" t="str">
        <f>年間受入調査入力票!$Z$7&amp;年間受入調査入力票!$AB$7&amp;年間受入調査入力票!$AD$7&amp;年間受入調査入力票!$AF$7&amp;年間受入調査入力票!$AH$7&amp;年間受入調査入力票!$AJ$7</f>
        <v/>
      </c>
      <c r="C351" s="203" t="str">
        <f>IF(年間受入調査入力票!A359="","",年間受入調査入力票!A359)</f>
        <v/>
      </c>
      <c r="D351" s="238" t="str">
        <f>年間受入調査入力票!L359&amp;年間受入調査入力票!M359&amp;年間受入調査入力票!N359</f>
        <v/>
      </c>
      <c r="E351" s="239" t="str">
        <f t="shared" si="40"/>
        <v/>
      </c>
      <c r="F351" s="161"/>
      <c r="G351" s="240" t="str">
        <f t="shared" si="43"/>
        <v/>
      </c>
      <c r="H351" s="161"/>
      <c r="I351" s="238" t="str">
        <f>年間受入調査入力票!O359&amp;年間受入調査入力票!P359</f>
        <v/>
      </c>
      <c r="J351" s="161"/>
      <c r="K351" s="239" t="str">
        <f>IF(年間受入調査入力票!Q359="","",年間受入調査入力票!Q359)</f>
        <v/>
      </c>
      <c r="L351" s="161"/>
      <c r="M351" s="238" t="str">
        <f>年間受入調査入力票!R359&amp;年間受入調査入力票!S359&amp;年間受入調査入力票!T359</f>
        <v/>
      </c>
      <c r="N351" s="161"/>
      <c r="O351" s="238" t="str">
        <f>年間受入調査入力票!U359&amp;年間受入調査入力票!V359&amp;年間受入調査入力票!W359</f>
        <v/>
      </c>
      <c r="P351" s="161"/>
      <c r="Q351" s="238" t="str">
        <f>年間受入調査入力票!X359&amp;年間受入調査入力票!Y359&amp;年間受入調査入力票!Z359&amp;年間受入調査入力票!AA359&amp;年間受入調査入力票!AB359&amp;年間受入調査入力票!AC359</f>
        <v/>
      </c>
      <c r="R351" s="161"/>
      <c r="S351" s="238" t="str">
        <f>年間受入調査入力票!AD359&amp;年間受入調査入力票!AE359&amp;年間受入調査入力票!AF359</f>
        <v/>
      </c>
      <c r="T351" s="161"/>
      <c r="U351" s="238" t="str">
        <f>年間受入調査入力票!AG359&amp;年間受入調査入力票!AH359</f>
        <v/>
      </c>
      <c r="V351" s="161"/>
      <c r="W351" s="240" t="str">
        <f t="shared" si="44"/>
        <v/>
      </c>
      <c r="X351" s="161"/>
      <c r="Y351" s="161"/>
      <c r="Z351" s="161"/>
      <c r="AA351" s="203" t="str">
        <f>IF(年間受入調査入力票!AI359="","",年間受入調査入力票!AI359)</f>
        <v/>
      </c>
      <c r="AB351" s="240" t="str">
        <f t="shared" si="41"/>
        <v/>
      </c>
      <c r="AC351" s="203" t="str">
        <f>IF(C351="","",IF(年間受入調査入力票!$C$7="","",年間受入調査入力票!$C$7))</f>
        <v/>
      </c>
      <c r="AD351" s="240"/>
      <c r="AE351" s="240"/>
      <c r="AF351" s="240"/>
      <c r="AG351" s="240"/>
      <c r="AH351" s="240"/>
      <c r="AI351" s="240"/>
      <c r="AJ351" s="240"/>
      <c r="AK351" s="240"/>
      <c r="AL351" s="240"/>
      <c r="AM351" s="240"/>
      <c r="AN351" s="240"/>
      <c r="AO351" s="240"/>
      <c r="AP351" s="240" t="str">
        <f>IF(年間受入調査入力票!AZ359="","",年間受入調査入力票!AZ359)</f>
        <v/>
      </c>
      <c r="AQ351" s="240" t="str">
        <f>IF(年間受入調査入力票!BA359="","",年間受入調査入力票!BA359)</f>
        <v/>
      </c>
      <c r="AR351" s="240"/>
      <c r="AS351" s="240" t="str">
        <f>IF(年間受入調査入力票!BB359="","",年間受入調査入力票!BB359)</f>
        <v/>
      </c>
      <c r="AT351" s="240"/>
      <c r="AU351" s="240" t="str">
        <f>IF(年間受入調査入力票!BC359="","",年間受入調査入力票!BC359)</f>
        <v/>
      </c>
      <c r="AV351" s="240"/>
      <c r="AW351" s="240" t="str">
        <f>IF(年間受入調査入力票!BD359="","",年間受入調査入力票!BD359)</f>
        <v/>
      </c>
      <c r="AX351" s="240"/>
      <c r="AY351" s="240"/>
      <c r="AZ351" s="240" t="str">
        <f>IF(年間受入調査入力票!BE359="","",年間受入調査入力票!BE359)</f>
        <v/>
      </c>
      <c r="BA351" s="240"/>
      <c r="BB351" s="240"/>
      <c r="BC351" s="240"/>
      <c r="BD351" s="240"/>
      <c r="BE351" s="240"/>
      <c r="BF351" s="203" t="str">
        <f>IF(年間受入調査入力票!B359="","",年間受入調査入力票!B359)</f>
        <v/>
      </c>
      <c r="BG351" s="240"/>
    </row>
    <row r="352" spans="1:59" s="59" customFormat="1">
      <c r="A352" s="161" t="str">
        <f t="shared" si="42"/>
        <v/>
      </c>
      <c r="B352" s="238" t="str">
        <f>年間受入調査入力票!$Z$7&amp;年間受入調査入力票!$AB$7&amp;年間受入調査入力票!$AD$7&amp;年間受入調査入力票!$AF$7&amp;年間受入調査入力票!$AH$7&amp;年間受入調査入力票!$AJ$7</f>
        <v/>
      </c>
      <c r="C352" s="203" t="str">
        <f>IF(年間受入調査入力票!A360="","",年間受入調査入力票!A360)</f>
        <v/>
      </c>
      <c r="D352" s="238" t="str">
        <f>年間受入調査入力票!L360&amp;年間受入調査入力票!M360&amp;年間受入調査入力票!N360</f>
        <v/>
      </c>
      <c r="E352" s="239" t="str">
        <f t="shared" si="40"/>
        <v/>
      </c>
      <c r="F352" s="161"/>
      <c r="G352" s="240" t="str">
        <f t="shared" si="43"/>
        <v/>
      </c>
      <c r="H352" s="161"/>
      <c r="I352" s="238" t="str">
        <f>年間受入調査入力票!O360&amp;年間受入調査入力票!P360</f>
        <v/>
      </c>
      <c r="J352" s="161"/>
      <c r="K352" s="239" t="str">
        <f>IF(年間受入調査入力票!Q360="","",年間受入調査入力票!Q360)</f>
        <v/>
      </c>
      <c r="L352" s="161"/>
      <c r="M352" s="238" t="str">
        <f>年間受入調査入力票!R360&amp;年間受入調査入力票!S360&amp;年間受入調査入力票!T360</f>
        <v/>
      </c>
      <c r="N352" s="161"/>
      <c r="O352" s="238" t="str">
        <f>年間受入調査入力票!U360&amp;年間受入調査入力票!V360&amp;年間受入調査入力票!W360</f>
        <v/>
      </c>
      <c r="P352" s="161"/>
      <c r="Q352" s="238" t="str">
        <f>年間受入調査入力票!X360&amp;年間受入調査入力票!Y360&amp;年間受入調査入力票!Z360&amp;年間受入調査入力票!AA360&amp;年間受入調査入力票!AB360&amp;年間受入調査入力票!AC360</f>
        <v/>
      </c>
      <c r="R352" s="161"/>
      <c r="S352" s="238" t="str">
        <f>年間受入調査入力票!AD360&amp;年間受入調査入力票!AE360&amp;年間受入調査入力票!AF360</f>
        <v/>
      </c>
      <c r="T352" s="161"/>
      <c r="U352" s="238" t="str">
        <f>年間受入調査入力票!AG360&amp;年間受入調査入力票!AH360</f>
        <v/>
      </c>
      <c r="V352" s="161"/>
      <c r="W352" s="240" t="str">
        <f t="shared" si="44"/>
        <v/>
      </c>
      <c r="X352" s="161"/>
      <c r="Y352" s="161"/>
      <c r="Z352" s="161"/>
      <c r="AA352" s="203" t="str">
        <f>IF(年間受入調査入力票!AI360="","",年間受入調査入力票!AI360)</f>
        <v/>
      </c>
      <c r="AB352" s="240" t="str">
        <f t="shared" si="41"/>
        <v/>
      </c>
      <c r="AC352" s="203" t="str">
        <f>IF(C352="","",IF(年間受入調査入力票!$C$7="","",年間受入調査入力票!$C$7))</f>
        <v/>
      </c>
      <c r="AD352" s="240"/>
      <c r="AE352" s="240"/>
      <c r="AF352" s="240"/>
      <c r="AG352" s="240"/>
      <c r="AH352" s="240"/>
      <c r="AI352" s="240"/>
      <c r="AJ352" s="240"/>
      <c r="AK352" s="240"/>
      <c r="AL352" s="240"/>
      <c r="AM352" s="240"/>
      <c r="AN352" s="240"/>
      <c r="AO352" s="240"/>
      <c r="AP352" s="240" t="str">
        <f>IF(年間受入調査入力票!AZ360="","",年間受入調査入力票!AZ360)</f>
        <v/>
      </c>
      <c r="AQ352" s="240" t="str">
        <f>IF(年間受入調査入力票!BA360="","",年間受入調査入力票!BA360)</f>
        <v/>
      </c>
      <c r="AR352" s="240"/>
      <c r="AS352" s="240" t="str">
        <f>IF(年間受入調査入力票!BB360="","",年間受入調査入力票!BB360)</f>
        <v/>
      </c>
      <c r="AT352" s="240"/>
      <c r="AU352" s="240" t="str">
        <f>IF(年間受入調査入力票!BC360="","",年間受入調査入力票!BC360)</f>
        <v/>
      </c>
      <c r="AV352" s="240"/>
      <c r="AW352" s="240" t="str">
        <f>IF(年間受入調査入力票!BD360="","",年間受入調査入力票!BD360)</f>
        <v/>
      </c>
      <c r="AX352" s="240"/>
      <c r="AY352" s="240"/>
      <c r="AZ352" s="240" t="str">
        <f>IF(年間受入調査入力票!BE360="","",年間受入調査入力票!BE360)</f>
        <v/>
      </c>
      <c r="BA352" s="240"/>
      <c r="BB352" s="240"/>
      <c r="BC352" s="240"/>
      <c r="BD352" s="240"/>
      <c r="BE352" s="240"/>
      <c r="BF352" s="203" t="str">
        <f>IF(年間受入調査入力票!B360="","",年間受入調査入力票!B360)</f>
        <v/>
      </c>
      <c r="BG352" s="240"/>
    </row>
    <row r="353" spans="1:59" s="59" customFormat="1">
      <c r="A353" s="161" t="str">
        <f t="shared" si="42"/>
        <v/>
      </c>
      <c r="B353" s="238" t="str">
        <f>年間受入調査入力票!$Z$7&amp;年間受入調査入力票!$AB$7&amp;年間受入調査入力票!$AD$7&amp;年間受入調査入力票!$AF$7&amp;年間受入調査入力票!$AH$7&amp;年間受入調査入力票!$AJ$7</f>
        <v/>
      </c>
      <c r="C353" s="203" t="str">
        <f>IF(年間受入調査入力票!A361="","",年間受入調査入力票!A361)</f>
        <v/>
      </c>
      <c r="D353" s="238" t="str">
        <f>年間受入調査入力票!L361&amp;年間受入調査入力票!M361&amp;年間受入調査入力票!N361</f>
        <v/>
      </c>
      <c r="E353" s="239" t="str">
        <f t="shared" si="40"/>
        <v/>
      </c>
      <c r="F353" s="161"/>
      <c r="G353" s="240" t="str">
        <f t="shared" si="43"/>
        <v/>
      </c>
      <c r="H353" s="161"/>
      <c r="I353" s="238" t="str">
        <f>年間受入調査入力票!O361&amp;年間受入調査入力票!P361</f>
        <v/>
      </c>
      <c r="J353" s="161"/>
      <c r="K353" s="239" t="str">
        <f>IF(年間受入調査入力票!Q361="","",年間受入調査入力票!Q361)</f>
        <v/>
      </c>
      <c r="L353" s="161"/>
      <c r="M353" s="238" t="str">
        <f>年間受入調査入力票!R361&amp;年間受入調査入力票!S361&amp;年間受入調査入力票!T361</f>
        <v/>
      </c>
      <c r="N353" s="161"/>
      <c r="O353" s="238" t="str">
        <f>年間受入調査入力票!U361&amp;年間受入調査入力票!V361&amp;年間受入調査入力票!W361</f>
        <v/>
      </c>
      <c r="P353" s="161"/>
      <c r="Q353" s="238" t="str">
        <f>年間受入調査入力票!X361&amp;年間受入調査入力票!Y361&amp;年間受入調査入力票!Z361&amp;年間受入調査入力票!AA361&amp;年間受入調査入力票!AB361&amp;年間受入調査入力票!AC361</f>
        <v/>
      </c>
      <c r="R353" s="161"/>
      <c r="S353" s="238" t="str">
        <f>年間受入調査入力票!AD361&amp;年間受入調査入力票!AE361&amp;年間受入調査入力票!AF361</f>
        <v/>
      </c>
      <c r="T353" s="161"/>
      <c r="U353" s="238" t="str">
        <f>年間受入調査入力票!AG361&amp;年間受入調査入力票!AH361</f>
        <v/>
      </c>
      <c r="V353" s="161"/>
      <c r="W353" s="240" t="str">
        <f t="shared" si="44"/>
        <v/>
      </c>
      <c r="X353" s="161"/>
      <c r="Y353" s="161"/>
      <c r="Z353" s="161"/>
      <c r="AA353" s="203" t="str">
        <f>IF(年間受入調査入力票!AI361="","",年間受入調査入力票!AI361)</f>
        <v/>
      </c>
      <c r="AB353" s="240" t="str">
        <f t="shared" si="41"/>
        <v/>
      </c>
      <c r="AC353" s="203" t="str">
        <f>IF(C353="","",IF(年間受入調査入力票!$C$7="","",年間受入調査入力票!$C$7))</f>
        <v/>
      </c>
      <c r="AD353" s="240"/>
      <c r="AE353" s="240"/>
      <c r="AF353" s="240"/>
      <c r="AG353" s="240"/>
      <c r="AH353" s="240"/>
      <c r="AI353" s="240"/>
      <c r="AJ353" s="240"/>
      <c r="AK353" s="240"/>
      <c r="AL353" s="240"/>
      <c r="AM353" s="240"/>
      <c r="AN353" s="240"/>
      <c r="AO353" s="240"/>
      <c r="AP353" s="240" t="str">
        <f>IF(年間受入調査入力票!AZ361="","",年間受入調査入力票!AZ361)</f>
        <v/>
      </c>
      <c r="AQ353" s="240" t="str">
        <f>IF(年間受入調査入力票!BA361="","",年間受入調査入力票!BA361)</f>
        <v/>
      </c>
      <c r="AR353" s="240"/>
      <c r="AS353" s="240" t="str">
        <f>IF(年間受入調査入力票!BB361="","",年間受入調査入力票!BB361)</f>
        <v/>
      </c>
      <c r="AT353" s="240"/>
      <c r="AU353" s="240" t="str">
        <f>IF(年間受入調査入力票!BC361="","",年間受入調査入力票!BC361)</f>
        <v/>
      </c>
      <c r="AV353" s="240"/>
      <c r="AW353" s="240" t="str">
        <f>IF(年間受入調査入力票!BD361="","",年間受入調査入力票!BD361)</f>
        <v/>
      </c>
      <c r="AX353" s="240"/>
      <c r="AY353" s="240"/>
      <c r="AZ353" s="240" t="str">
        <f>IF(年間受入調査入力票!BE361="","",年間受入調査入力票!BE361)</f>
        <v/>
      </c>
      <c r="BA353" s="240"/>
      <c r="BB353" s="240"/>
      <c r="BC353" s="240"/>
      <c r="BD353" s="240"/>
      <c r="BE353" s="240"/>
      <c r="BF353" s="203" t="str">
        <f>IF(年間受入調査入力票!B361="","",年間受入調査入力票!B361)</f>
        <v/>
      </c>
      <c r="BG353" s="240"/>
    </row>
    <row r="354" spans="1:59" s="59" customFormat="1">
      <c r="A354" s="161" t="str">
        <f t="shared" si="42"/>
        <v/>
      </c>
      <c r="B354" s="238" t="str">
        <f>年間受入調査入力票!$Z$7&amp;年間受入調査入力票!$AB$7&amp;年間受入調査入力票!$AD$7&amp;年間受入調査入力票!$AF$7&amp;年間受入調査入力票!$AH$7&amp;年間受入調査入力票!$AJ$7</f>
        <v/>
      </c>
      <c r="C354" s="203" t="str">
        <f>IF(年間受入調査入力票!A362="","",年間受入調査入力票!A362)</f>
        <v/>
      </c>
      <c r="D354" s="238" t="str">
        <f>年間受入調査入力票!L362&amp;年間受入調査入力票!M362&amp;年間受入調査入力票!N362</f>
        <v/>
      </c>
      <c r="E354" s="239" t="str">
        <f t="shared" si="40"/>
        <v/>
      </c>
      <c r="F354" s="161"/>
      <c r="G354" s="240" t="str">
        <f t="shared" si="43"/>
        <v/>
      </c>
      <c r="H354" s="161"/>
      <c r="I354" s="238" t="str">
        <f>年間受入調査入力票!O362&amp;年間受入調査入力票!P362</f>
        <v/>
      </c>
      <c r="J354" s="161"/>
      <c r="K354" s="239" t="str">
        <f>IF(年間受入調査入力票!Q362="","",年間受入調査入力票!Q362)</f>
        <v/>
      </c>
      <c r="L354" s="161"/>
      <c r="M354" s="238" t="str">
        <f>年間受入調査入力票!R362&amp;年間受入調査入力票!S362&amp;年間受入調査入力票!T362</f>
        <v/>
      </c>
      <c r="N354" s="161"/>
      <c r="O354" s="238" t="str">
        <f>年間受入調査入力票!U362&amp;年間受入調査入力票!V362&amp;年間受入調査入力票!W362</f>
        <v/>
      </c>
      <c r="P354" s="161"/>
      <c r="Q354" s="238" t="str">
        <f>年間受入調査入力票!X362&amp;年間受入調査入力票!Y362&amp;年間受入調査入力票!Z362&amp;年間受入調査入力票!AA362&amp;年間受入調査入力票!AB362&amp;年間受入調査入力票!AC362</f>
        <v/>
      </c>
      <c r="R354" s="161"/>
      <c r="S354" s="238" t="str">
        <f>年間受入調査入力票!AD362&amp;年間受入調査入力票!AE362&amp;年間受入調査入力票!AF362</f>
        <v/>
      </c>
      <c r="T354" s="161"/>
      <c r="U354" s="238" t="str">
        <f>年間受入調査入力票!AG362&amp;年間受入調査入力票!AH362</f>
        <v/>
      </c>
      <c r="V354" s="161"/>
      <c r="W354" s="240" t="str">
        <f t="shared" si="44"/>
        <v/>
      </c>
      <c r="X354" s="161"/>
      <c r="Y354" s="161"/>
      <c r="Z354" s="161"/>
      <c r="AA354" s="203" t="str">
        <f>IF(年間受入調査入力票!AI362="","",年間受入調査入力票!AI362)</f>
        <v/>
      </c>
      <c r="AB354" s="240" t="str">
        <f t="shared" si="41"/>
        <v/>
      </c>
      <c r="AC354" s="203" t="str">
        <f>IF(C354="","",IF(年間受入調査入力票!$C$7="","",年間受入調査入力票!$C$7))</f>
        <v/>
      </c>
      <c r="AD354" s="240"/>
      <c r="AE354" s="240"/>
      <c r="AF354" s="240"/>
      <c r="AG354" s="240"/>
      <c r="AH354" s="240"/>
      <c r="AI354" s="240"/>
      <c r="AJ354" s="240"/>
      <c r="AK354" s="240"/>
      <c r="AL354" s="240"/>
      <c r="AM354" s="240"/>
      <c r="AN354" s="240"/>
      <c r="AO354" s="240"/>
      <c r="AP354" s="240" t="str">
        <f>IF(年間受入調査入力票!AZ362="","",年間受入調査入力票!AZ362)</f>
        <v/>
      </c>
      <c r="AQ354" s="240" t="str">
        <f>IF(年間受入調査入力票!BA362="","",年間受入調査入力票!BA362)</f>
        <v/>
      </c>
      <c r="AR354" s="240"/>
      <c r="AS354" s="240" t="str">
        <f>IF(年間受入調査入力票!BB362="","",年間受入調査入力票!BB362)</f>
        <v/>
      </c>
      <c r="AT354" s="240"/>
      <c r="AU354" s="240" t="str">
        <f>IF(年間受入調査入力票!BC362="","",年間受入調査入力票!BC362)</f>
        <v/>
      </c>
      <c r="AV354" s="240"/>
      <c r="AW354" s="240" t="str">
        <f>IF(年間受入調査入力票!BD362="","",年間受入調査入力票!BD362)</f>
        <v/>
      </c>
      <c r="AX354" s="240"/>
      <c r="AY354" s="240"/>
      <c r="AZ354" s="240" t="str">
        <f>IF(年間受入調査入力票!BE362="","",年間受入調査入力票!BE362)</f>
        <v/>
      </c>
      <c r="BA354" s="240"/>
      <c r="BB354" s="240"/>
      <c r="BC354" s="240"/>
      <c r="BD354" s="240"/>
      <c r="BE354" s="240"/>
      <c r="BF354" s="203" t="str">
        <f>IF(年間受入調査入力票!B362="","",年間受入調査入力票!B362)</f>
        <v/>
      </c>
      <c r="BG354" s="240"/>
    </row>
    <row r="355" spans="1:59" s="59" customFormat="1">
      <c r="A355" s="161" t="str">
        <f t="shared" si="42"/>
        <v/>
      </c>
      <c r="B355" s="238" t="str">
        <f>年間受入調査入力票!$Z$7&amp;年間受入調査入力票!$AB$7&amp;年間受入調査入力票!$AD$7&amp;年間受入調査入力票!$AF$7&amp;年間受入調査入力票!$AH$7&amp;年間受入調査入力票!$AJ$7</f>
        <v/>
      </c>
      <c r="C355" s="203" t="str">
        <f>IF(年間受入調査入力票!A363="","",年間受入調査入力票!A363)</f>
        <v/>
      </c>
      <c r="D355" s="238" t="str">
        <f>年間受入調査入力票!L363&amp;年間受入調査入力票!M363&amp;年間受入調査入力票!N363</f>
        <v/>
      </c>
      <c r="E355" s="239" t="str">
        <f t="shared" si="40"/>
        <v/>
      </c>
      <c r="F355" s="161"/>
      <c r="G355" s="240" t="str">
        <f t="shared" si="43"/>
        <v/>
      </c>
      <c r="H355" s="161"/>
      <c r="I355" s="238" t="str">
        <f>年間受入調査入力票!O363&amp;年間受入調査入力票!P363</f>
        <v/>
      </c>
      <c r="J355" s="161"/>
      <c r="K355" s="239" t="str">
        <f>IF(年間受入調査入力票!Q363="","",年間受入調査入力票!Q363)</f>
        <v/>
      </c>
      <c r="L355" s="161"/>
      <c r="M355" s="238" t="str">
        <f>年間受入調査入力票!R363&amp;年間受入調査入力票!S363&amp;年間受入調査入力票!T363</f>
        <v/>
      </c>
      <c r="N355" s="161"/>
      <c r="O355" s="238" t="str">
        <f>年間受入調査入力票!U363&amp;年間受入調査入力票!V363&amp;年間受入調査入力票!W363</f>
        <v/>
      </c>
      <c r="P355" s="161"/>
      <c r="Q355" s="238" t="str">
        <f>年間受入調査入力票!X363&amp;年間受入調査入力票!Y363&amp;年間受入調査入力票!Z363&amp;年間受入調査入力票!AA363&amp;年間受入調査入力票!AB363&amp;年間受入調査入力票!AC363</f>
        <v/>
      </c>
      <c r="R355" s="161"/>
      <c r="S355" s="238" t="str">
        <f>年間受入調査入力票!AD363&amp;年間受入調査入力票!AE363&amp;年間受入調査入力票!AF363</f>
        <v/>
      </c>
      <c r="T355" s="161"/>
      <c r="U355" s="238" t="str">
        <f>年間受入調査入力票!AG363&amp;年間受入調査入力票!AH363</f>
        <v/>
      </c>
      <c r="V355" s="161"/>
      <c r="W355" s="240" t="str">
        <f t="shared" si="44"/>
        <v/>
      </c>
      <c r="X355" s="161"/>
      <c r="Y355" s="161"/>
      <c r="Z355" s="161"/>
      <c r="AA355" s="203" t="str">
        <f>IF(年間受入調査入力票!AI363="","",年間受入調査入力票!AI363)</f>
        <v/>
      </c>
      <c r="AB355" s="240" t="str">
        <f t="shared" si="41"/>
        <v/>
      </c>
      <c r="AC355" s="203" t="str">
        <f>IF(C355="","",IF(年間受入調査入力票!$C$7="","",年間受入調査入力票!$C$7))</f>
        <v/>
      </c>
      <c r="AD355" s="240"/>
      <c r="AE355" s="240"/>
      <c r="AF355" s="240"/>
      <c r="AG355" s="240"/>
      <c r="AH355" s="240"/>
      <c r="AI355" s="240"/>
      <c r="AJ355" s="240"/>
      <c r="AK355" s="240"/>
      <c r="AL355" s="240"/>
      <c r="AM355" s="240"/>
      <c r="AN355" s="240"/>
      <c r="AO355" s="240"/>
      <c r="AP355" s="240" t="str">
        <f>IF(年間受入調査入力票!AZ363="","",年間受入調査入力票!AZ363)</f>
        <v/>
      </c>
      <c r="AQ355" s="240" t="str">
        <f>IF(年間受入調査入力票!BA363="","",年間受入調査入力票!BA363)</f>
        <v/>
      </c>
      <c r="AR355" s="240"/>
      <c r="AS355" s="240" t="str">
        <f>IF(年間受入調査入力票!BB363="","",年間受入調査入力票!BB363)</f>
        <v/>
      </c>
      <c r="AT355" s="240"/>
      <c r="AU355" s="240" t="str">
        <f>IF(年間受入調査入力票!BC363="","",年間受入調査入力票!BC363)</f>
        <v/>
      </c>
      <c r="AV355" s="240"/>
      <c r="AW355" s="240" t="str">
        <f>IF(年間受入調査入力票!BD363="","",年間受入調査入力票!BD363)</f>
        <v/>
      </c>
      <c r="AX355" s="240"/>
      <c r="AY355" s="240"/>
      <c r="AZ355" s="240" t="str">
        <f>IF(年間受入調査入力票!BE363="","",年間受入調査入力票!BE363)</f>
        <v/>
      </c>
      <c r="BA355" s="240"/>
      <c r="BB355" s="240"/>
      <c r="BC355" s="240"/>
      <c r="BD355" s="240"/>
      <c r="BE355" s="240"/>
      <c r="BF355" s="203" t="str">
        <f>IF(年間受入調査入力票!B363="","",年間受入調査入力票!B363)</f>
        <v/>
      </c>
      <c r="BG355" s="240"/>
    </row>
    <row r="356" spans="1:59" s="59" customFormat="1">
      <c r="A356" s="161" t="str">
        <f t="shared" si="42"/>
        <v/>
      </c>
      <c r="B356" s="238" t="str">
        <f>年間受入調査入力票!$Z$7&amp;年間受入調査入力票!$AB$7&amp;年間受入調査入力票!$AD$7&amp;年間受入調査入力票!$AF$7&amp;年間受入調査入力票!$AH$7&amp;年間受入調査入力票!$AJ$7</f>
        <v/>
      </c>
      <c r="C356" s="203" t="str">
        <f>IF(年間受入調査入力票!A364="","",年間受入調査入力票!A364)</f>
        <v/>
      </c>
      <c r="D356" s="238" t="str">
        <f>年間受入調査入力票!L364&amp;年間受入調査入力票!M364&amp;年間受入調査入力票!N364</f>
        <v/>
      </c>
      <c r="E356" s="239" t="str">
        <f t="shared" si="40"/>
        <v/>
      </c>
      <c r="F356" s="161"/>
      <c r="G356" s="240" t="str">
        <f t="shared" si="43"/>
        <v/>
      </c>
      <c r="H356" s="161"/>
      <c r="I356" s="238" t="str">
        <f>年間受入調査入力票!O364&amp;年間受入調査入力票!P364</f>
        <v/>
      </c>
      <c r="J356" s="161"/>
      <c r="K356" s="239" t="str">
        <f>IF(年間受入調査入力票!Q364="","",年間受入調査入力票!Q364)</f>
        <v/>
      </c>
      <c r="L356" s="161"/>
      <c r="M356" s="238" t="str">
        <f>年間受入調査入力票!R364&amp;年間受入調査入力票!S364&amp;年間受入調査入力票!T364</f>
        <v/>
      </c>
      <c r="N356" s="161"/>
      <c r="O356" s="238" t="str">
        <f>年間受入調査入力票!U364&amp;年間受入調査入力票!V364&amp;年間受入調査入力票!W364</f>
        <v/>
      </c>
      <c r="P356" s="161"/>
      <c r="Q356" s="238" t="str">
        <f>年間受入調査入力票!X364&amp;年間受入調査入力票!Y364&amp;年間受入調査入力票!Z364&amp;年間受入調査入力票!AA364&amp;年間受入調査入力票!AB364&amp;年間受入調査入力票!AC364</f>
        <v/>
      </c>
      <c r="R356" s="161"/>
      <c r="S356" s="238" t="str">
        <f>年間受入調査入力票!AD364&amp;年間受入調査入力票!AE364&amp;年間受入調査入力票!AF364</f>
        <v/>
      </c>
      <c r="T356" s="161"/>
      <c r="U356" s="238" t="str">
        <f>年間受入調査入力票!AG364&amp;年間受入調査入力票!AH364</f>
        <v/>
      </c>
      <c r="V356" s="161"/>
      <c r="W356" s="240" t="str">
        <f t="shared" si="44"/>
        <v/>
      </c>
      <c r="X356" s="161"/>
      <c r="Y356" s="161"/>
      <c r="Z356" s="161"/>
      <c r="AA356" s="203" t="str">
        <f>IF(年間受入調査入力票!AI364="","",年間受入調査入力票!AI364)</f>
        <v/>
      </c>
      <c r="AB356" s="240" t="str">
        <f t="shared" si="41"/>
        <v/>
      </c>
      <c r="AC356" s="203" t="str">
        <f>IF(C356="","",IF(年間受入調査入力票!$C$7="","",年間受入調査入力票!$C$7))</f>
        <v/>
      </c>
      <c r="AD356" s="240"/>
      <c r="AE356" s="240"/>
      <c r="AF356" s="240"/>
      <c r="AG356" s="240"/>
      <c r="AH356" s="240"/>
      <c r="AI356" s="240"/>
      <c r="AJ356" s="240"/>
      <c r="AK356" s="240"/>
      <c r="AL356" s="240"/>
      <c r="AM356" s="240"/>
      <c r="AN356" s="240"/>
      <c r="AO356" s="240"/>
      <c r="AP356" s="240" t="str">
        <f>IF(年間受入調査入力票!AZ364="","",年間受入調査入力票!AZ364)</f>
        <v/>
      </c>
      <c r="AQ356" s="240" t="str">
        <f>IF(年間受入調査入力票!BA364="","",年間受入調査入力票!BA364)</f>
        <v/>
      </c>
      <c r="AR356" s="240"/>
      <c r="AS356" s="240" t="str">
        <f>IF(年間受入調査入力票!BB364="","",年間受入調査入力票!BB364)</f>
        <v/>
      </c>
      <c r="AT356" s="240"/>
      <c r="AU356" s="240" t="str">
        <f>IF(年間受入調査入力票!BC364="","",年間受入調査入力票!BC364)</f>
        <v/>
      </c>
      <c r="AV356" s="240"/>
      <c r="AW356" s="240" t="str">
        <f>IF(年間受入調査入力票!BD364="","",年間受入調査入力票!BD364)</f>
        <v/>
      </c>
      <c r="AX356" s="240"/>
      <c r="AY356" s="240"/>
      <c r="AZ356" s="240" t="str">
        <f>IF(年間受入調査入力票!BE364="","",年間受入調査入力票!BE364)</f>
        <v/>
      </c>
      <c r="BA356" s="240"/>
      <c r="BB356" s="240"/>
      <c r="BC356" s="240"/>
      <c r="BD356" s="240"/>
      <c r="BE356" s="240"/>
      <c r="BF356" s="203" t="str">
        <f>IF(年間受入調査入力票!B364="","",年間受入調査入力票!B364)</f>
        <v/>
      </c>
      <c r="BG356" s="240"/>
    </row>
    <row r="357" spans="1:59" s="59" customFormat="1">
      <c r="A357" s="161" t="str">
        <f t="shared" si="42"/>
        <v/>
      </c>
      <c r="B357" s="238" t="str">
        <f>年間受入調査入力票!$Z$7&amp;年間受入調査入力票!$AB$7&amp;年間受入調査入力票!$AD$7&amp;年間受入調査入力票!$AF$7&amp;年間受入調査入力票!$AH$7&amp;年間受入調査入力票!$AJ$7</f>
        <v/>
      </c>
      <c r="C357" s="203" t="str">
        <f>IF(年間受入調査入力票!A365="","",年間受入調査入力票!A365)</f>
        <v/>
      </c>
      <c r="D357" s="238" t="str">
        <f>年間受入調査入力票!L365&amp;年間受入調査入力票!M365&amp;年間受入調査入力票!N365</f>
        <v/>
      </c>
      <c r="E357" s="239" t="str">
        <f t="shared" si="40"/>
        <v/>
      </c>
      <c r="F357" s="161"/>
      <c r="G357" s="240" t="str">
        <f t="shared" si="43"/>
        <v/>
      </c>
      <c r="H357" s="161"/>
      <c r="I357" s="238" t="str">
        <f>年間受入調査入力票!O365&amp;年間受入調査入力票!P365</f>
        <v/>
      </c>
      <c r="J357" s="161"/>
      <c r="K357" s="239" t="str">
        <f>IF(年間受入調査入力票!Q365="","",年間受入調査入力票!Q365)</f>
        <v/>
      </c>
      <c r="L357" s="161"/>
      <c r="M357" s="238" t="str">
        <f>年間受入調査入力票!R365&amp;年間受入調査入力票!S365&amp;年間受入調査入力票!T365</f>
        <v/>
      </c>
      <c r="N357" s="161"/>
      <c r="O357" s="238" t="str">
        <f>年間受入調査入力票!U365&amp;年間受入調査入力票!V365&amp;年間受入調査入力票!W365</f>
        <v/>
      </c>
      <c r="P357" s="161"/>
      <c r="Q357" s="238" t="str">
        <f>年間受入調査入力票!X365&amp;年間受入調査入力票!Y365&amp;年間受入調査入力票!Z365&amp;年間受入調査入力票!AA365&amp;年間受入調査入力票!AB365&amp;年間受入調査入力票!AC365</f>
        <v/>
      </c>
      <c r="R357" s="161"/>
      <c r="S357" s="238" t="str">
        <f>年間受入調査入力票!AD365&amp;年間受入調査入力票!AE365&amp;年間受入調査入力票!AF365</f>
        <v/>
      </c>
      <c r="T357" s="161"/>
      <c r="U357" s="238" t="str">
        <f>年間受入調査入力票!AG365&amp;年間受入調査入力票!AH365</f>
        <v/>
      </c>
      <c r="V357" s="161"/>
      <c r="W357" s="240" t="str">
        <f t="shared" si="44"/>
        <v/>
      </c>
      <c r="X357" s="161"/>
      <c r="Y357" s="161"/>
      <c r="Z357" s="161"/>
      <c r="AA357" s="203" t="str">
        <f>IF(年間受入調査入力票!AI365="","",年間受入調査入力票!AI365)</f>
        <v/>
      </c>
      <c r="AB357" s="240" t="str">
        <f t="shared" si="41"/>
        <v/>
      </c>
      <c r="AC357" s="203" t="str">
        <f>IF(C357="","",IF(年間受入調査入力票!$C$7="","",年間受入調査入力票!$C$7))</f>
        <v/>
      </c>
      <c r="AD357" s="240"/>
      <c r="AE357" s="240"/>
      <c r="AF357" s="240"/>
      <c r="AG357" s="240"/>
      <c r="AH357" s="240"/>
      <c r="AI357" s="240"/>
      <c r="AJ357" s="240"/>
      <c r="AK357" s="240"/>
      <c r="AL357" s="240"/>
      <c r="AM357" s="240"/>
      <c r="AN357" s="240"/>
      <c r="AO357" s="240"/>
      <c r="AP357" s="240" t="str">
        <f>IF(年間受入調査入力票!AZ365="","",年間受入調査入力票!AZ365)</f>
        <v/>
      </c>
      <c r="AQ357" s="240" t="str">
        <f>IF(年間受入調査入力票!BA365="","",年間受入調査入力票!BA365)</f>
        <v/>
      </c>
      <c r="AR357" s="240"/>
      <c r="AS357" s="240" t="str">
        <f>IF(年間受入調査入力票!BB365="","",年間受入調査入力票!BB365)</f>
        <v/>
      </c>
      <c r="AT357" s="240"/>
      <c r="AU357" s="240" t="str">
        <f>IF(年間受入調査入力票!BC365="","",年間受入調査入力票!BC365)</f>
        <v/>
      </c>
      <c r="AV357" s="240"/>
      <c r="AW357" s="240" t="str">
        <f>IF(年間受入調査入力票!BD365="","",年間受入調査入力票!BD365)</f>
        <v/>
      </c>
      <c r="AX357" s="240"/>
      <c r="AY357" s="240"/>
      <c r="AZ357" s="240" t="str">
        <f>IF(年間受入調査入力票!BE365="","",年間受入調査入力票!BE365)</f>
        <v/>
      </c>
      <c r="BA357" s="240"/>
      <c r="BB357" s="240"/>
      <c r="BC357" s="240"/>
      <c r="BD357" s="240"/>
      <c r="BE357" s="240"/>
      <c r="BF357" s="203" t="str">
        <f>IF(年間受入調査入力票!B365="","",年間受入調査入力票!B365)</f>
        <v/>
      </c>
      <c r="BG357" s="240"/>
    </row>
    <row r="358" spans="1:59" s="59" customFormat="1">
      <c r="A358" s="161" t="str">
        <f t="shared" si="42"/>
        <v/>
      </c>
      <c r="B358" s="238" t="str">
        <f>年間受入調査入力票!$Z$7&amp;年間受入調査入力票!$AB$7&amp;年間受入調査入力票!$AD$7&amp;年間受入調査入力票!$AF$7&amp;年間受入調査入力票!$AH$7&amp;年間受入調査入力票!$AJ$7</f>
        <v/>
      </c>
      <c r="C358" s="203" t="str">
        <f>IF(年間受入調査入力票!A366="","",年間受入調査入力票!A366)</f>
        <v/>
      </c>
      <c r="D358" s="238" t="str">
        <f>年間受入調査入力票!L366&amp;年間受入調査入力票!M366&amp;年間受入調査入力票!N366</f>
        <v/>
      </c>
      <c r="E358" s="239" t="str">
        <f t="shared" si="40"/>
        <v/>
      </c>
      <c r="F358" s="161"/>
      <c r="G358" s="240" t="str">
        <f t="shared" si="43"/>
        <v/>
      </c>
      <c r="H358" s="161"/>
      <c r="I358" s="238" t="str">
        <f>年間受入調査入力票!O366&amp;年間受入調査入力票!P366</f>
        <v/>
      </c>
      <c r="J358" s="161"/>
      <c r="K358" s="239" t="str">
        <f>IF(年間受入調査入力票!Q366="","",年間受入調査入力票!Q366)</f>
        <v/>
      </c>
      <c r="L358" s="161"/>
      <c r="M358" s="238" t="str">
        <f>年間受入調査入力票!R366&amp;年間受入調査入力票!S366&amp;年間受入調査入力票!T366</f>
        <v/>
      </c>
      <c r="N358" s="161"/>
      <c r="O358" s="238" t="str">
        <f>年間受入調査入力票!U366&amp;年間受入調査入力票!V366&amp;年間受入調査入力票!W366</f>
        <v/>
      </c>
      <c r="P358" s="161"/>
      <c r="Q358" s="238" t="str">
        <f>年間受入調査入力票!X366&amp;年間受入調査入力票!Y366&amp;年間受入調査入力票!Z366&amp;年間受入調査入力票!AA366&amp;年間受入調査入力票!AB366&amp;年間受入調査入力票!AC366</f>
        <v/>
      </c>
      <c r="R358" s="161"/>
      <c r="S358" s="238" t="str">
        <f>年間受入調査入力票!AD366&amp;年間受入調査入力票!AE366&amp;年間受入調査入力票!AF366</f>
        <v/>
      </c>
      <c r="T358" s="161"/>
      <c r="U358" s="238" t="str">
        <f>年間受入調査入力票!AG366&amp;年間受入調査入力票!AH366</f>
        <v/>
      </c>
      <c r="V358" s="161"/>
      <c r="W358" s="240" t="str">
        <f t="shared" si="44"/>
        <v/>
      </c>
      <c r="X358" s="161"/>
      <c r="Y358" s="161"/>
      <c r="Z358" s="161"/>
      <c r="AA358" s="203" t="str">
        <f>IF(年間受入調査入力票!AI366="","",年間受入調査入力票!AI366)</f>
        <v/>
      </c>
      <c r="AB358" s="240" t="str">
        <f t="shared" si="41"/>
        <v/>
      </c>
      <c r="AC358" s="203" t="str">
        <f>IF(C358="","",IF(年間受入調査入力票!$C$7="","",年間受入調査入力票!$C$7))</f>
        <v/>
      </c>
      <c r="AD358" s="240"/>
      <c r="AE358" s="240"/>
      <c r="AF358" s="240"/>
      <c r="AG358" s="240"/>
      <c r="AH358" s="240"/>
      <c r="AI358" s="240"/>
      <c r="AJ358" s="240"/>
      <c r="AK358" s="240"/>
      <c r="AL358" s="240"/>
      <c r="AM358" s="240"/>
      <c r="AN358" s="240"/>
      <c r="AO358" s="240"/>
      <c r="AP358" s="240" t="str">
        <f>IF(年間受入調査入力票!AZ366="","",年間受入調査入力票!AZ366)</f>
        <v/>
      </c>
      <c r="AQ358" s="240" t="str">
        <f>IF(年間受入調査入力票!BA366="","",年間受入調査入力票!BA366)</f>
        <v/>
      </c>
      <c r="AR358" s="240"/>
      <c r="AS358" s="240" t="str">
        <f>IF(年間受入調査入力票!BB366="","",年間受入調査入力票!BB366)</f>
        <v/>
      </c>
      <c r="AT358" s="240"/>
      <c r="AU358" s="240" t="str">
        <f>IF(年間受入調査入力票!BC366="","",年間受入調査入力票!BC366)</f>
        <v/>
      </c>
      <c r="AV358" s="240"/>
      <c r="AW358" s="240" t="str">
        <f>IF(年間受入調査入力票!BD366="","",年間受入調査入力票!BD366)</f>
        <v/>
      </c>
      <c r="AX358" s="240"/>
      <c r="AY358" s="240"/>
      <c r="AZ358" s="240" t="str">
        <f>IF(年間受入調査入力票!BE366="","",年間受入調査入力票!BE366)</f>
        <v/>
      </c>
      <c r="BA358" s="240"/>
      <c r="BB358" s="240"/>
      <c r="BC358" s="240"/>
      <c r="BD358" s="240"/>
      <c r="BE358" s="240"/>
      <c r="BF358" s="203" t="str">
        <f>IF(年間受入調査入力票!B366="","",年間受入調査入力票!B366)</f>
        <v/>
      </c>
      <c r="BG358" s="240"/>
    </row>
    <row r="359" spans="1:59" s="59" customFormat="1">
      <c r="A359" s="161" t="str">
        <f t="shared" si="42"/>
        <v/>
      </c>
      <c r="B359" s="238" t="str">
        <f>年間受入調査入力票!$Z$7&amp;年間受入調査入力票!$AB$7&amp;年間受入調査入力票!$AD$7&amp;年間受入調査入力票!$AF$7&amp;年間受入調査入力票!$AH$7&amp;年間受入調査入力票!$AJ$7</f>
        <v/>
      </c>
      <c r="C359" s="203" t="str">
        <f>IF(年間受入調査入力票!A367="","",年間受入調査入力票!A367)</f>
        <v/>
      </c>
      <c r="D359" s="238" t="str">
        <f>年間受入調査入力票!L367&amp;年間受入調査入力票!M367&amp;年間受入調査入力票!N367</f>
        <v/>
      </c>
      <c r="E359" s="239" t="str">
        <f t="shared" si="40"/>
        <v/>
      </c>
      <c r="F359" s="161"/>
      <c r="G359" s="240" t="str">
        <f t="shared" si="43"/>
        <v/>
      </c>
      <c r="H359" s="161"/>
      <c r="I359" s="238" t="str">
        <f>年間受入調査入力票!O367&amp;年間受入調査入力票!P367</f>
        <v/>
      </c>
      <c r="J359" s="161"/>
      <c r="K359" s="239" t="str">
        <f>IF(年間受入調査入力票!Q367="","",年間受入調査入力票!Q367)</f>
        <v/>
      </c>
      <c r="L359" s="161"/>
      <c r="M359" s="238" t="str">
        <f>年間受入調査入力票!R367&amp;年間受入調査入力票!S367&amp;年間受入調査入力票!T367</f>
        <v/>
      </c>
      <c r="N359" s="161"/>
      <c r="O359" s="238" t="str">
        <f>年間受入調査入力票!U367&amp;年間受入調査入力票!V367&amp;年間受入調査入力票!W367</f>
        <v/>
      </c>
      <c r="P359" s="161"/>
      <c r="Q359" s="238" t="str">
        <f>年間受入調査入力票!X367&amp;年間受入調査入力票!Y367&amp;年間受入調査入力票!Z367&amp;年間受入調査入力票!AA367&amp;年間受入調査入力票!AB367&amp;年間受入調査入力票!AC367</f>
        <v/>
      </c>
      <c r="R359" s="161"/>
      <c r="S359" s="238" t="str">
        <f>年間受入調査入力票!AD367&amp;年間受入調査入力票!AE367&amp;年間受入調査入力票!AF367</f>
        <v/>
      </c>
      <c r="T359" s="161"/>
      <c r="U359" s="238" t="str">
        <f>年間受入調査入力票!AG367&amp;年間受入調査入力票!AH367</f>
        <v/>
      </c>
      <c r="V359" s="161"/>
      <c r="W359" s="240" t="str">
        <f t="shared" si="44"/>
        <v/>
      </c>
      <c r="X359" s="161"/>
      <c r="Y359" s="161"/>
      <c r="Z359" s="161"/>
      <c r="AA359" s="203" t="str">
        <f>IF(年間受入調査入力票!AI367="","",年間受入調査入力票!AI367)</f>
        <v/>
      </c>
      <c r="AB359" s="240" t="str">
        <f t="shared" si="41"/>
        <v/>
      </c>
      <c r="AC359" s="203" t="str">
        <f>IF(C359="","",IF(年間受入調査入力票!$C$7="","",年間受入調査入力票!$C$7))</f>
        <v/>
      </c>
      <c r="AD359" s="240"/>
      <c r="AE359" s="240"/>
      <c r="AF359" s="240"/>
      <c r="AG359" s="240"/>
      <c r="AH359" s="240"/>
      <c r="AI359" s="240"/>
      <c r="AJ359" s="240"/>
      <c r="AK359" s="240"/>
      <c r="AL359" s="240"/>
      <c r="AM359" s="240"/>
      <c r="AN359" s="240"/>
      <c r="AO359" s="240"/>
      <c r="AP359" s="240" t="str">
        <f>IF(年間受入調査入力票!AZ367="","",年間受入調査入力票!AZ367)</f>
        <v/>
      </c>
      <c r="AQ359" s="240" t="str">
        <f>IF(年間受入調査入力票!BA367="","",年間受入調査入力票!BA367)</f>
        <v/>
      </c>
      <c r="AR359" s="240"/>
      <c r="AS359" s="240" t="str">
        <f>IF(年間受入調査入力票!BB367="","",年間受入調査入力票!BB367)</f>
        <v/>
      </c>
      <c r="AT359" s="240"/>
      <c r="AU359" s="240" t="str">
        <f>IF(年間受入調査入力票!BC367="","",年間受入調査入力票!BC367)</f>
        <v/>
      </c>
      <c r="AV359" s="240"/>
      <c r="AW359" s="240" t="str">
        <f>IF(年間受入調査入力票!BD367="","",年間受入調査入力票!BD367)</f>
        <v/>
      </c>
      <c r="AX359" s="240"/>
      <c r="AY359" s="240"/>
      <c r="AZ359" s="240" t="str">
        <f>IF(年間受入調査入力票!BE367="","",年間受入調査入力票!BE367)</f>
        <v/>
      </c>
      <c r="BA359" s="240"/>
      <c r="BB359" s="240"/>
      <c r="BC359" s="240"/>
      <c r="BD359" s="240"/>
      <c r="BE359" s="240"/>
      <c r="BF359" s="203" t="str">
        <f>IF(年間受入調査入力票!B367="","",年間受入調査入力票!B367)</f>
        <v/>
      </c>
      <c r="BG359" s="240"/>
    </row>
    <row r="360" spans="1:59" s="59" customFormat="1">
      <c r="A360" s="161" t="str">
        <f t="shared" si="42"/>
        <v/>
      </c>
      <c r="B360" s="238" t="str">
        <f>年間受入調査入力票!$Z$7&amp;年間受入調査入力票!$AB$7&amp;年間受入調査入力票!$AD$7&amp;年間受入調査入力票!$AF$7&amp;年間受入調査入力票!$AH$7&amp;年間受入調査入力票!$AJ$7</f>
        <v/>
      </c>
      <c r="C360" s="203" t="str">
        <f>IF(年間受入調査入力票!A368="","",年間受入調査入力票!A368)</f>
        <v/>
      </c>
      <c r="D360" s="238" t="str">
        <f>年間受入調査入力票!L368&amp;年間受入調査入力票!M368&amp;年間受入調査入力票!N368</f>
        <v/>
      </c>
      <c r="E360" s="239" t="str">
        <f t="shared" si="40"/>
        <v/>
      </c>
      <c r="F360" s="161"/>
      <c r="G360" s="240" t="str">
        <f t="shared" si="43"/>
        <v/>
      </c>
      <c r="H360" s="161"/>
      <c r="I360" s="238" t="str">
        <f>年間受入調査入力票!O368&amp;年間受入調査入力票!P368</f>
        <v/>
      </c>
      <c r="J360" s="161"/>
      <c r="K360" s="239" t="str">
        <f>IF(年間受入調査入力票!Q368="","",年間受入調査入力票!Q368)</f>
        <v/>
      </c>
      <c r="L360" s="161"/>
      <c r="M360" s="238" t="str">
        <f>年間受入調査入力票!R368&amp;年間受入調査入力票!S368&amp;年間受入調査入力票!T368</f>
        <v/>
      </c>
      <c r="N360" s="161"/>
      <c r="O360" s="238" t="str">
        <f>年間受入調査入力票!U368&amp;年間受入調査入力票!V368&amp;年間受入調査入力票!W368</f>
        <v/>
      </c>
      <c r="P360" s="161"/>
      <c r="Q360" s="238" t="str">
        <f>年間受入調査入力票!X368&amp;年間受入調査入力票!Y368&amp;年間受入調査入力票!Z368&amp;年間受入調査入力票!AA368&amp;年間受入調査入力票!AB368&amp;年間受入調査入力票!AC368</f>
        <v/>
      </c>
      <c r="R360" s="161"/>
      <c r="S360" s="238" t="str">
        <f>年間受入調査入力票!AD368&amp;年間受入調査入力票!AE368&amp;年間受入調査入力票!AF368</f>
        <v/>
      </c>
      <c r="T360" s="161"/>
      <c r="U360" s="238" t="str">
        <f>年間受入調査入力票!AG368&amp;年間受入調査入力票!AH368</f>
        <v/>
      </c>
      <c r="V360" s="161"/>
      <c r="W360" s="240" t="str">
        <f t="shared" si="44"/>
        <v/>
      </c>
      <c r="X360" s="161"/>
      <c r="Y360" s="161"/>
      <c r="Z360" s="161"/>
      <c r="AA360" s="203" t="str">
        <f>IF(年間受入調査入力票!AI368="","",年間受入調査入力票!AI368)</f>
        <v/>
      </c>
      <c r="AB360" s="240" t="str">
        <f t="shared" si="41"/>
        <v/>
      </c>
      <c r="AC360" s="203" t="str">
        <f>IF(C360="","",IF(年間受入調査入力票!$C$7="","",年間受入調査入力票!$C$7))</f>
        <v/>
      </c>
      <c r="AD360" s="240"/>
      <c r="AE360" s="240"/>
      <c r="AF360" s="240"/>
      <c r="AG360" s="240"/>
      <c r="AH360" s="240"/>
      <c r="AI360" s="240"/>
      <c r="AJ360" s="240"/>
      <c r="AK360" s="240"/>
      <c r="AL360" s="240"/>
      <c r="AM360" s="240"/>
      <c r="AN360" s="240"/>
      <c r="AO360" s="240"/>
      <c r="AP360" s="240" t="str">
        <f>IF(年間受入調査入力票!AZ368="","",年間受入調査入力票!AZ368)</f>
        <v/>
      </c>
      <c r="AQ360" s="240" t="str">
        <f>IF(年間受入調査入力票!BA368="","",年間受入調査入力票!BA368)</f>
        <v/>
      </c>
      <c r="AR360" s="240"/>
      <c r="AS360" s="240" t="str">
        <f>IF(年間受入調査入力票!BB368="","",年間受入調査入力票!BB368)</f>
        <v/>
      </c>
      <c r="AT360" s="240"/>
      <c r="AU360" s="240" t="str">
        <f>IF(年間受入調査入力票!BC368="","",年間受入調査入力票!BC368)</f>
        <v/>
      </c>
      <c r="AV360" s="240"/>
      <c r="AW360" s="240" t="str">
        <f>IF(年間受入調査入力票!BD368="","",年間受入調査入力票!BD368)</f>
        <v/>
      </c>
      <c r="AX360" s="240"/>
      <c r="AY360" s="240"/>
      <c r="AZ360" s="240" t="str">
        <f>IF(年間受入調査入力票!BE368="","",年間受入調査入力票!BE368)</f>
        <v/>
      </c>
      <c r="BA360" s="240"/>
      <c r="BB360" s="240"/>
      <c r="BC360" s="240"/>
      <c r="BD360" s="240"/>
      <c r="BE360" s="240"/>
      <c r="BF360" s="203" t="str">
        <f>IF(年間受入調査入力票!B368="","",年間受入調査入力票!B368)</f>
        <v/>
      </c>
      <c r="BG360" s="240"/>
    </row>
    <row r="361" spans="1:59" s="59" customFormat="1">
      <c r="A361" s="161" t="str">
        <f t="shared" si="42"/>
        <v/>
      </c>
      <c r="B361" s="238" t="str">
        <f>年間受入調査入力票!$Z$7&amp;年間受入調査入力票!$AB$7&amp;年間受入調査入力票!$AD$7&amp;年間受入調査入力票!$AF$7&amp;年間受入調査入力票!$AH$7&amp;年間受入調査入力票!$AJ$7</f>
        <v/>
      </c>
      <c r="C361" s="203" t="str">
        <f>IF(年間受入調査入力票!A369="","",年間受入調査入力票!A369)</f>
        <v/>
      </c>
      <c r="D361" s="238" t="str">
        <f>年間受入調査入力票!L369&amp;年間受入調査入力票!M369&amp;年間受入調査入力票!N369</f>
        <v/>
      </c>
      <c r="E361" s="239" t="str">
        <f t="shared" si="40"/>
        <v/>
      </c>
      <c r="F361" s="161"/>
      <c r="G361" s="240" t="str">
        <f t="shared" si="43"/>
        <v/>
      </c>
      <c r="H361" s="161"/>
      <c r="I361" s="238" t="str">
        <f>年間受入調査入力票!O369&amp;年間受入調査入力票!P369</f>
        <v/>
      </c>
      <c r="J361" s="161"/>
      <c r="K361" s="239" t="str">
        <f>IF(年間受入調査入力票!Q369="","",年間受入調査入力票!Q369)</f>
        <v/>
      </c>
      <c r="L361" s="161"/>
      <c r="M361" s="238" t="str">
        <f>年間受入調査入力票!R369&amp;年間受入調査入力票!S369&amp;年間受入調査入力票!T369</f>
        <v/>
      </c>
      <c r="N361" s="161"/>
      <c r="O361" s="238" t="str">
        <f>年間受入調査入力票!U369&amp;年間受入調査入力票!V369&amp;年間受入調査入力票!W369</f>
        <v/>
      </c>
      <c r="P361" s="161"/>
      <c r="Q361" s="238" t="str">
        <f>年間受入調査入力票!X369&amp;年間受入調査入力票!Y369&amp;年間受入調査入力票!Z369&amp;年間受入調査入力票!AA369&amp;年間受入調査入力票!AB369&amp;年間受入調査入力票!AC369</f>
        <v/>
      </c>
      <c r="R361" s="161"/>
      <c r="S361" s="238" t="str">
        <f>年間受入調査入力票!AD369&amp;年間受入調査入力票!AE369&amp;年間受入調査入力票!AF369</f>
        <v/>
      </c>
      <c r="T361" s="161"/>
      <c r="U361" s="238" t="str">
        <f>年間受入調査入力票!AG369&amp;年間受入調査入力票!AH369</f>
        <v/>
      </c>
      <c r="V361" s="161"/>
      <c r="W361" s="240" t="str">
        <f t="shared" si="44"/>
        <v/>
      </c>
      <c r="X361" s="161"/>
      <c r="Y361" s="161"/>
      <c r="Z361" s="161"/>
      <c r="AA361" s="203" t="str">
        <f>IF(年間受入調査入力票!AI369="","",年間受入調査入力票!AI369)</f>
        <v/>
      </c>
      <c r="AB361" s="240" t="str">
        <f t="shared" si="41"/>
        <v/>
      </c>
      <c r="AC361" s="203" t="str">
        <f>IF(C361="","",IF(年間受入調査入力票!$C$7="","",年間受入調査入力票!$C$7))</f>
        <v/>
      </c>
      <c r="AD361" s="240"/>
      <c r="AE361" s="240"/>
      <c r="AF361" s="240"/>
      <c r="AG361" s="240"/>
      <c r="AH361" s="240"/>
      <c r="AI361" s="240"/>
      <c r="AJ361" s="240"/>
      <c r="AK361" s="240"/>
      <c r="AL361" s="240"/>
      <c r="AM361" s="240"/>
      <c r="AN361" s="240"/>
      <c r="AO361" s="240"/>
      <c r="AP361" s="240" t="str">
        <f>IF(年間受入調査入力票!AZ369="","",年間受入調査入力票!AZ369)</f>
        <v/>
      </c>
      <c r="AQ361" s="240" t="str">
        <f>IF(年間受入調査入力票!BA369="","",年間受入調査入力票!BA369)</f>
        <v/>
      </c>
      <c r="AR361" s="240"/>
      <c r="AS361" s="240" t="str">
        <f>IF(年間受入調査入力票!BB369="","",年間受入調査入力票!BB369)</f>
        <v/>
      </c>
      <c r="AT361" s="240"/>
      <c r="AU361" s="240" t="str">
        <f>IF(年間受入調査入力票!BC369="","",年間受入調査入力票!BC369)</f>
        <v/>
      </c>
      <c r="AV361" s="240"/>
      <c r="AW361" s="240" t="str">
        <f>IF(年間受入調査入力票!BD369="","",年間受入調査入力票!BD369)</f>
        <v/>
      </c>
      <c r="AX361" s="240"/>
      <c r="AY361" s="240"/>
      <c r="AZ361" s="240" t="str">
        <f>IF(年間受入調査入力票!BE369="","",年間受入調査入力票!BE369)</f>
        <v/>
      </c>
      <c r="BA361" s="240"/>
      <c r="BB361" s="240"/>
      <c r="BC361" s="240"/>
      <c r="BD361" s="240"/>
      <c r="BE361" s="240"/>
      <c r="BF361" s="203" t="str">
        <f>IF(年間受入調査入力票!B369="","",年間受入調査入力票!B369)</f>
        <v/>
      </c>
      <c r="BG361" s="240"/>
    </row>
    <row r="362" spans="1:59" s="59" customFormat="1">
      <c r="A362" s="161" t="str">
        <f t="shared" si="42"/>
        <v/>
      </c>
      <c r="B362" s="238" t="str">
        <f>年間受入調査入力票!$Z$7&amp;年間受入調査入力票!$AB$7&amp;年間受入調査入力票!$AD$7&amp;年間受入調査入力票!$AF$7&amp;年間受入調査入力票!$AH$7&amp;年間受入調査入力票!$AJ$7</f>
        <v/>
      </c>
      <c r="C362" s="203" t="str">
        <f>IF(年間受入調査入力票!A370="","",年間受入調査入力票!A370)</f>
        <v/>
      </c>
      <c r="D362" s="238" t="str">
        <f>年間受入調査入力票!L370&amp;年間受入調査入力票!M370&amp;年間受入調査入力票!N370</f>
        <v/>
      </c>
      <c r="E362" s="239" t="str">
        <f t="shared" si="40"/>
        <v/>
      </c>
      <c r="F362" s="161"/>
      <c r="G362" s="240" t="str">
        <f t="shared" si="43"/>
        <v/>
      </c>
      <c r="H362" s="161"/>
      <c r="I362" s="238" t="str">
        <f>年間受入調査入力票!O370&amp;年間受入調査入力票!P370</f>
        <v/>
      </c>
      <c r="J362" s="161"/>
      <c r="K362" s="239" t="str">
        <f>IF(年間受入調査入力票!Q370="","",年間受入調査入力票!Q370)</f>
        <v/>
      </c>
      <c r="L362" s="161"/>
      <c r="M362" s="238" t="str">
        <f>年間受入調査入力票!R370&amp;年間受入調査入力票!S370&amp;年間受入調査入力票!T370</f>
        <v/>
      </c>
      <c r="N362" s="161"/>
      <c r="O362" s="238" t="str">
        <f>年間受入調査入力票!U370&amp;年間受入調査入力票!V370&amp;年間受入調査入力票!W370</f>
        <v/>
      </c>
      <c r="P362" s="161"/>
      <c r="Q362" s="238" t="str">
        <f>年間受入調査入力票!X370&amp;年間受入調査入力票!Y370&amp;年間受入調査入力票!Z370&amp;年間受入調査入力票!AA370&amp;年間受入調査入力票!AB370&amp;年間受入調査入力票!AC370</f>
        <v/>
      </c>
      <c r="R362" s="161"/>
      <c r="S362" s="238" t="str">
        <f>年間受入調査入力票!AD370&amp;年間受入調査入力票!AE370&amp;年間受入調査入力票!AF370</f>
        <v/>
      </c>
      <c r="T362" s="161"/>
      <c r="U362" s="238" t="str">
        <f>年間受入調査入力票!AG370&amp;年間受入調査入力票!AH370</f>
        <v/>
      </c>
      <c r="V362" s="161"/>
      <c r="W362" s="240" t="str">
        <f t="shared" si="44"/>
        <v/>
      </c>
      <c r="X362" s="161"/>
      <c r="Y362" s="161"/>
      <c r="Z362" s="161"/>
      <c r="AA362" s="203" t="str">
        <f>IF(年間受入調査入力票!AI370="","",年間受入調査入力票!AI370)</f>
        <v/>
      </c>
      <c r="AB362" s="240" t="str">
        <f t="shared" si="41"/>
        <v/>
      </c>
      <c r="AC362" s="203" t="str">
        <f>IF(C362="","",IF(年間受入調査入力票!$C$7="","",年間受入調査入力票!$C$7))</f>
        <v/>
      </c>
      <c r="AD362" s="240"/>
      <c r="AE362" s="240"/>
      <c r="AF362" s="240"/>
      <c r="AG362" s="240"/>
      <c r="AH362" s="240"/>
      <c r="AI362" s="240"/>
      <c r="AJ362" s="240"/>
      <c r="AK362" s="240"/>
      <c r="AL362" s="240"/>
      <c r="AM362" s="240"/>
      <c r="AN362" s="240"/>
      <c r="AO362" s="240"/>
      <c r="AP362" s="240" t="str">
        <f>IF(年間受入調査入力票!AZ370="","",年間受入調査入力票!AZ370)</f>
        <v/>
      </c>
      <c r="AQ362" s="240" t="str">
        <f>IF(年間受入調査入力票!BA370="","",年間受入調査入力票!BA370)</f>
        <v/>
      </c>
      <c r="AR362" s="240"/>
      <c r="AS362" s="240" t="str">
        <f>IF(年間受入調査入力票!BB370="","",年間受入調査入力票!BB370)</f>
        <v/>
      </c>
      <c r="AT362" s="240"/>
      <c r="AU362" s="240" t="str">
        <f>IF(年間受入調査入力票!BC370="","",年間受入調査入力票!BC370)</f>
        <v/>
      </c>
      <c r="AV362" s="240"/>
      <c r="AW362" s="240" t="str">
        <f>IF(年間受入調査入力票!BD370="","",年間受入調査入力票!BD370)</f>
        <v/>
      </c>
      <c r="AX362" s="240"/>
      <c r="AY362" s="240"/>
      <c r="AZ362" s="240" t="str">
        <f>IF(年間受入調査入力票!BE370="","",年間受入調査入力票!BE370)</f>
        <v/>
      </c>
      <c r="BA362" s="240"/>
      <c r="BB362" s="240"/>
      <c r="BC362" s="240"/>
      <c r="BD362" s="240"/>
      <c r="BE362" s="240"/>
      <c r="BF362" s="203" t="str">
        <f>IF(年間受入調査入力票!B370="","",年間受入調査入力票!B370)</f>
        <v/>
      </c>
      <c r="BG362" s="240"/>
    </row>
    <row r="363" spans="1:59" s="59" customFormat="1">
      <c r="A363" s="161" t="str">
        <f t="shared" si="42"/>
        <v/>
      </c>
      <c r="B363" s="238" t="str">
        <f>年間受入調査入力票!$Z$7&amp;年間受入調査入力票!$AB$7&amp;年間受入調査入力票!$AD$7&amp;年間受入調査入力票!$AF$7&amp;年間受入調査入力票!$AH$7&amp;年間受入調査入力票!$AJ$7</f>
        <v/>
      </c>
      <c r="C363" s="203" t="str">
        <f>IF(年間受入調査入力票!A371="","",年間受入調査入力票!A371)</f>
        <v/>
      </c>
      <c r="D363" s="238" t="str">
        <f>年間受入調査入力票!L371&amp;年間受入調査入力票!M371&amp;年間受入調査入力票!N371</f>
        <v/>
      </c>
      <c r="E363" s="239" t="str">
        <f t="shared" si="40"/>
        <v/>
      </c>
      <c r="F363" s="161"/>
      <c r="G363" s="240" t="str">
        <f t="shared" si="43"/>
        <v/>
      </c>
      <c r="H363" s="161"/>
      <c r="I363" s="238" t="str">
        <f>年間受入調査入力票!O371&amp;年間受入調査入力票!P371</f>
        <v/>
      </c>
      <c r="J363" s="161"/>
      <c r="K363" s="239" t="str">
        <f>IF(年間受入調査入力票!Q371="","",年間受入調査入力票!Q371)</f>
        <v/>
      </c>
      <c r="L363" s="161"/>
      <c r="M363" s="238" t="str">
        <f>年間受入調査入力票!R371&amp;年間受入調査入力票!S371&amp;年間受入調査入力票!T371</f>
        <v/>
      </c>
      <c r="N363" s="161"/>
      <c r="O363" s="238" t="str">
        <f>年間受入調査入力票!U371&amp;年間受入調査入力票!V371&amp;年間受入調査入力票!W371</f>
        <v/>
      </c>
      <c r="P363" s="161"/>
      <c r="Q363" s="238" t="str">
        <f>年間受入調査入力票!X371&amp;年間受入調査入力票!Y371&amp;年間受入調査入力票!Z371&amp;年間受入調査入力票!AA371&amp;年間受入調査入力票!AB371&amp;年間受入調査入力票!AC371</f>
        <v/>
      </c>
      <c r="R363" s="161"/>
      <c r="S363" s="238" t="str">
        <f>年間受入調査入力票!AD371&amp;年間受入調査入力票!AE371&amp;年間受入調査入力票!AF371</f>
        <v/>
      </c>
      <c r="T363" s="161"/>
      <c r="U363" s="238" t="str">
        <f>年間受入調査入力票!AG371&amp;年間受入調査入力票!AH371</f>
        <v/>
      </c>
      <c r="V363" s="161"/>
      <c r="W363" s="240" t="str">
        <f t="shared" si="44"/>
        <v/>
      </c>
      <c r="X363" s="161"/>
      <c r="Y363" s="161"/>
      <c r="Z363" s="161"/>
      <c r="AA363" s="203" t="str">
        <f>IF(年間受入調査入力票!AI371="","",年間受入調査入力票!AI371)</f>
        <v/>
      </c>
      <c r="AB363" s="240" t="str">
        <f t="shared" si="41"/>
        <v/>
      </c>
      <c r="AC363" s="203" t="str">
        <f>IF(C363="","",IF(年間受入調査入力票!$C$7="","",年間受入調査入力票!$C$7))</f>
        <v/>
      </c>
      <c r="AD363" s="240"/>
      <c r="AE363" s="240"/>
      <c r="AF363" s="240"/>
      <c r="AG363" s="240"/>
      <c r="AH363" s="240"/>
      <c r="AI363" s="240"/>
      <c r="AJ363" s="240"/>
      <c r="AK363" s="240"/>
      <c r="AL363" s="240"/>
      <c r="AM363" s="240"/>
      <c r="AN363" s="240"/>
      <c r="AO363" s="240"/>
      <c r="AP363" s="240" t="str">
        <f>IF(年間受入調査入力票!AZ371="","",年間受入調査入力票!AZ371)</f>
        <v/>
      </c>
      <c r="AQ363" s="240" t="str">
        <f>IF(年間受入調査入力票!BA371="","",年間受入調査入力票!BA371)</f>
        <v/>
      </c>
      <c r="AR363" s="240"/>
      <c r="AS363" s="240" t="str">
        <f>IF(年間受入調査入力票!BB371="","",年間受入調査入力票!BB371)</f>
        <v/>
      </c>
      <c r="AT363" s="240"/>
      <c r="AU363" s="240" t="str">
        <f>IF(年間受入調査入力票!BC371="","",年間受入調査入力票!BC371)</f>
        <v/>
      </c>
      <c r="AV363" s="240"/>
      <c r="AW363" s="240" t="str">
        <f>IF(年間受入調査入力票!BD371="","",年間受入調査入力票!BD371)</f>
        <v/>
      </c>
      <c r="AX363" s="240"/>
      <c r="AY363" s="240"/>
      <c r="AZ363" s="240" t="str">
        <f>IF(年間受入調査入力票!BE371="","",年間受入調査入力票!BE371)</f>
        <v/>
      </c>
      <c r="BA363" s="240"/>
      <c r="BB363" s="240"/>
      <c r="BC363" s="240"/>
      <c r="BD363" s="240"/>
      <c r="BE363" s="240"/>
      <c r="BF363" s="203" t="str">
        <f>IF(年間受入調査入力票!B371="","",年間受入調査入力票!B371)</f>
        <v/>
      </c>
      <c r="BG363" s="240"/>
    </row>
    <row r="364" spans="1:59" s="59" customFormat="1">
      <c r="A364" s="161" t="str">
        <f>IF(C364="","",C364)</f>
        <v/>
      </c>
      <c r="B364" s="238" t="str">
        <f>年間受入調査入力票!$Z$7&amp;年間受入調査入力票!$AB$7&amp;年間受入調査入力票!$AD$7&amp;年間受入調査入力票!$AF$7&amp;年間受入調査入力票!$AH$7&amp;年間受入調査入力票!$AJ$7</f>
        <v/>
      </c>
      <c r="C364" s="203" t="str">
        <f>IF(年間受入調査入力票!A372="","",年間受入調査入力票!A372)</f>
        <v/>
      </c>
      <c r="D364" s="238" t="str">
        <f>年間受入調査入力票!L372&amp;年間受入調査入力票!M372&amp;年間受入調査入力票!N372</f>
        <v/>
      </c>
      <c r="E364" s="239" t="str">
        <f t="shared" si="40"/>
        <v/>
      </c>
      <c r="F364" s="161"/>
      <c r="G364" s="240" t="str">
        <f>IF(AND(C364&lt;&gt;"",D364&lt;&gt;""),155,"")</f>
        <v/>
      </c>
      <c r="H364" s="161"/>
      <c r="I364" s="238" t="str">
        <f>年間受入調査入力票!O372&amp;年間受入調査入力票!P372</f>
        <v/>
      </c>
      <c r="J364" s="161"/>
      <c r="K364" s="239" t="str">
        <f>IF(年間受入調査入力票!Q372="","",年間受入調査入力票!Q372)</f>
        <v/>
      </c>
      <c r="L364" s="161"/>
      <c r="M364" s="238" t="str">
        <f>年間受入調査入力票!R372&amp;年間受入調査入力票!S372&amp;年間受入調査入力票!T372</f>
        <v/>
      </c>
      <c r="N364" s="161"/>
      <c r="O364" s="238" t="str">
        <f>年間受入調査入力票!U372&amp;年間受入調査入力票!V372&amp;年間受入調査入力票!W372</f>
        <v/>
      </c>
      <c r="P364" s="161"/>
      <c r="Q364" s="238" t="str">
        <f>年間受入調査入力票!X372&amp;年間受入調査入力票!Y372&amp;年間受入調査入力票!Z372&amp;年間受入調査入力票!AA372&amp;年間受入調査入力票!AB372&amp;年間受入調査入力票!AC372</f>
        <v/>
      </c>
      <c r="R364" s="161"/>
      <c r="S364" s="238" t="str">
        <f>年間受入調査入力票!AD372&amp;年間受入調査入力票!AE372&amp;年間受入調査入力票!AF372</f>
        <v/>
      </c>
      <c r="T364" s="161"/>
      <c r="U364" s="238" t="str">
        <f>年間受入調査入力票!AG372&amp;年間受入調査入力票!AH372</f>
        <v/>
      </c>
      <c r="V364" s="161"/>
      <c r="W364" s="240" t="str">
        <f>IF(AND(C364&lt;&gt;"",D364&lt;&gt;"",I364&lt;&gt;""),88,"")</f>
        <v/>
      </c>
      <c r="X364" s="161"/>
      <c r="Y364" s="161"/>
      <c r="Z364" s="161"/>
      <c r="AA364" s="203" t="str">
        <f>IF(年間受入調査入力票!AI372="","",年間受入調査入力票!AI372)</f>
        <v/>
      </c>
      <c r="AB364" s="240" t="str">
        <f t="shared" si="41"/>
        <v/>
      </c>
      <c r="AC364" s="203" t="str">
        <f>IF(C364="","",IF(年間受入調査入力票!$C$7="","",年間受入調査入力票!$C$7))</f>
        <v/>
      </c>
      <c r="AD364" s="240"/>
      <c r="AE364" s="240"/>
      <c r="AF364" s="240"/>
      <c r="AG364" s="240"/>
      <c r="AH364" s="240"/>
      <c r="AI364" s="240"/>
      <c r="AJ364" s="240"/>
      <c r="AK364" s="240"/>
      <c r="AL364" s="240"/>
      <c r="AM364" s="240"/>
      <c r="AN364" s="240"/>
      <c r="AO364" s="240"/>
      <c r="AP364" s="240" t="str">
        <f>IF(年間受入調査入力票!AZ372="","",年間受入調査入力票!AZ372)</f>
        <v/>
      </c>
      <c r="AQ364" s="240" t="str">
        <f>IF(年間受入調査入力票!BA372="","",年間受入調査入力票!BA372)</f>
        <v/>
      </c>
      <c r="AR364" s="240"/>
      <c r="AS364" s="240" t="str">
        <f>IF(年間受入調査入力票!BB372="","",年間受入調査入力票!BB372)</f>
        <v/>
      </c>
      <c r="AT364" s="240"/>
      <c r="AU364" s="240" t="str">
        <f>IF(年間受入調査入力票!BC372="","",年間受入調査入力票!BC372)</f>
        <v/>
      </c>
      <c r="AV364" s="240"/>
      <c r="AW364" s="240" t="str">
        <f>IF(年間受入調査入力票!BD372="","",年間受入調査入力票!BD372)</f>
        <v/>
      </c>
      <c r="AX364" s="240"/>
      <c r="AY364" s="240"/>
      <c r="AZ364" s="240" t="str">
        <f>IF(年間受入調査入力票!BE372="","",年間受入調査入力票!BE372)</f>
        <v/>
      </c>
      <c r="BA364" s="240"/>
      <c r="BB364" s="240"/>
      <c r="BC364" s="240"/>
      <c r="BD364" s="240"/>
      <c r="BE364" s="240"/>
      <c r="BF364" s="203" t="str">
        <f>IF(年間受入調査入力票!B372="","",年間受入調査入力票!B372)</f>
        <v/>
      </c>
      <c r="BG364" s="240"/>
    </row>
    <row r="365" spans="1:59" s="59" customFormat="1">
      <c r="A365" s="161" t="str">
        <f t="shared" ref="A365:A389" si="45">IF(C365="","",C365)</f>
        <v/>
      </c>
      <c r="B365" s="238" t="str">
        <f>年間受入調査入力票!$Z$7&amp;年間受入調査入力票!$AB$7&amp;年間受入調査入力票!$AD$7&amp;年間受入調査入力票!$AF$7&amp;年間受入調査入力票!$AH$7&amp;年間受入調査入力票!$AJ$7</f>
        <v/>
      </c>
      <c r="C365" s="203" t="str">
        <f>IF(年間受入調査入力票!A373="","",年間受入調査入力票!A373)</f>
        <v/>
      </c>
      <c r="D365" s="238" t="str">
        <f>年間受入調査入力票!L373&amp;年間受入調査入力票!M373&amp;年間受入調査入力票!N373</f>
        <v/>
      </c>
      <c r="E365" s="239" t="str">
        <f t="shared" si="40"/>
        <v/>
      </c>
      <c r="F365" s="161"/>
      <c r="G365" s="240" t="str">
        <f t="shared" ref="G365:G389" si="46">IF(AND(C365&lt;&gt;"",D365&lt;&gt;""),155,"")</f>
        <v/>
      </c>
      <c r="H365" s="161"/>
      <c r="I365" s="238" t="str">
        <f>年間受入調査入力票!O373&amp;年間受入調査入力票!P373</f>
        <v/>
      </c>
      <c r="J365" s="161"/>
      <c r="K365" s="239" t="str">
        <f>IF(年間受入調査入力票!Q373="","",年間受入調査入力票!Q373)</f>
        <v/>
      </c>
      <c r="L365" s="161"/>
      <c r="M365" s="238" t="str">
        <f>年間受入調査入力票!R373&amp;年間受入調査入力票!S373&amp;年間受入調査入力票!T373</f>
        <v/>
      </c>
      <c r="N365" s="161"/>
      <c r="O365" s="238" t="str">
        <f>年間受入調査入力票!U373&amp;年間受入調査入力票!V373&amp;年間受入調査入力票!W373</f>
        <v/>
      </c>
      <c r="P365" s="161"/>
      <c r="Q365" s="238" t="str">
        <f>年間受入調査入力票!X373&amp;年間受入調査入力票!Y373&amp;年間受入調査入力票!Z373&amp;年間受入調査入力票!AA373&amp;年間受入調査入力票!AB373&amp;年間受入調査入力票!AC373</f>
        <v/>
      </c>
      <c r="R365" s="161"/>
      <c r="S365" s="238" t="str">
        <f>年間受入調査入力票!AD373&amp;年間受入調査入力票!AE373&amp;年間受入調査入力票!AF373</f>
        <v/>
      </c>
      <c r="T365" s="161"/>
      <c r="U365" s="238" t="str">
        <f>年間受入調査入力票!AG373&amp;年間受入調査入力票!AH373</f>
        <v/>
      </c>
      <c r="V365" s="161"/>
      <c r="W365" s="240" t="str">
        <f t="shared" ref="W365:W389" si="47">IF(AND(C365&lt;&gt;"",D365&lt;&gt;"",I365&lt;&gt;""),88,"")</f>
        <v/>
      </c>
      <c r="X365" s="161"/>
      <c r="Y365" s="161"/>
      <c r="Z365" s="161"/>
      <c r="AA365" s="203" t="str">
        <f>IF(年間受入調査入力票!AI373="","",年間受入調査入力票!AI373)</f>
        <v/>
      </c>
      <c r="AB365" s="240" t="str">
        <f t="shared" si="41"/>
        <v/>
      </c>
      <c r="AC365" s="203" t="str">
        <f>IF(C365="","",IF(年間受入調査入力票!$C$7="","",年間受入調査入力票!$C$7))</f>
        <v/>
      </c>
      <c r="AD365" s="240"/>
      <c r="AE365" s="240"/>
      <c r="AF365" s="240"/>
      <c r="AG365" s="240"/>
      <c r="AH365" s="240"/>
      <c r="AI365" s="240"/>
      <c r="AJ365" s="240"/>
      <c r="AK365" s="240"/>
      <c r="AL365" s="240"/>
      <c r="AM365" s="240"/>
      <c r="AN365" s="240"/>
      <c r="AO365" s="240"/>
      <c r="AP365" s="240" t="str">
        <f>IF(年間受入調査入力票!AZ373="","",年間受入調査入力票!AZ373)</f>
        <v/>
      </c>
      <c r="AQ365" s="240" t="str">
        <f>IF(年間受入調査入力票!BA373="","",年間受入調査入力票!BA373)</f>
        <v/>
      </c>
      <c r="AR365" s="240"/>
      <c r="AS365" s="240" t="str">
        <f>IF(年間受入調査入力票!BB373="","",年間受入調査入力票!BB373)</f>
        <v/>
      </c>
      <c r="AT365" s="240"/>
      <c r="AU365" s="240" t="str">
        <f>IF(年間受入調査入力票!BC373="","",年間受入調査入力票!BC373)</f>
        <v/>
      </c>
      <c r="AV365" s="240"/>
      <c r="AW365" s="240" t="str">
        <f>IF(年間受入調査入力票!BD373="","",年間受入調査入力票!BD373)</f>
        <v/>
      </c>
      <c r="AX365" s="240"/>
      <c r="AY365" s="240"/>
      <c r="AZ365" s="240" t="str">
        <f>IF(年間受入調査入力票!BE373="","",年間受入調査入力票!BE373)</f>
        <v/>
      </c>
      <c r="BA365" s="240"/>
      <c r="BB365" s="240"/>
      <c r="BC365" s="240"/>
      <c r="BD365" s="240"/>
      <c r="BE365" s="240"/>
      <c r="BF365" s="203" t="str">
        <f>IF(年間受入調査入力票!B373="","",年間受入調査入力票!B373)</f>
        <v/>
      </c>
      <c r="BG365" s="240"/>
    </row>
    <row r="366" spans="1:59" s="59" customFormat="1">
      <c r="A366" s="161" t="str">
        <f t="shared" si="45"/>
        <v/>
      </c>
      <c r="B366" s="238" t="str">
        <f>年間受入調査入力票!$Z$7&amp;年間受入調査入力票!$AB$7&amp;年間受入調査入力票!$AD$7&amp;年間受入調査入力票!$AF$7&amp;年間受入調査入力票!$AH$7&amp;年間受入調査入力票!$AJ$7</f>
        <v/>
      </c>
      <c r="C366" s="203" t="str">
        <f>IF(年間受入調査入力票!A374="","",年間受入調査入力票!A374)</f>
        <v/>
      </c>
      <c r="D366" s="238" t="str">
        <f>年間受入調査入力票!L374&amp;年間受入調査入力票!M374&amp;年間受入調査入力票!N374</f>
        <v/>
      </c>
      <c r="E366" s="239" t="str">
        <f t="shared" si="40"/>
        <v/>
      </c>
      <c r="F366" s="161"/>
      <c r="G366" s="240" t="str">
        <f t="shared" si="46"/>
        <v/>
      </c>
      <c r="H366" s="161"/>
      <c r="I366" s="238" t="str">
        <f>年間受入調査入力票!O374&amp;年間受入調査入力票!P374</f>
        <v/>
      </c>
      <c r="J366" s="161"/>
      <c r="K366" s="239" t="str">
        <f>IF(年間受入調査入力票!Q374="","",年間受入調査入力票!Q374)</f>
        <v/>
      </c>
      <c r="L366" s="161"/>
      <c r="M366" s="238" t="str">
        <f>年間受入調査入力票!R374&amp;年間受入調査入力票!S374&amp;年間受入調査入力票!T374</f>
        <v/>
      </c>
      <c r="N366" s="161"/>
      <c r="O366" s="238" t="str">
        <f>年間受入調査入力票!U374&amp;年間受入調査入力票!V374&amp;年間受入調査入力票!W374</f>
        <v/>
      </c>
      <c r="P366" s="161"/>
      <c r="Q366" s="238" t="str">
        <f>年間受入調査入力票!X374&amp;年間受入調査入力票!Y374&amp;年間受入調査入力票!Z374&amp;年間受入調査入力票!AA374&amp;年間受入調査入力票!AB374&amp;年間受入調査入力票!AC374</f>
        <v/>
      </c>
      <c r="R366" s="161"/>
      <c r="S366" s="238" t="str">
        <f>年間受入調査入力票!AD374&amp;年間受入調査入力票!AE374&amp;年間受入調査入力票!AF374</f>
        <v/>
      </c>
      <c r="T366" s="161"/>
      <c r="U366" s="238" t="str">
        <f>年間受入調査入力票!AG374&amp;年間受入調査入力票!AH374</f>
        <v/>
      </c>
      <c r="V366" s="161"/>
      <c r="W366" s="240" t="str">
        <f t="shared" si="47"/>
        <v/>
      </c>
      <c r="X366" s="161"/>
      <c r="Y366" s="161"/>
      <c r="Z366" s="161"/>
      <c r="AA366" s="203" t="str">
        <f>IF(年間受入調査入力票!AI374="","",年間受入調査入力票!AI374)</f>
        <v/>
      </c>
      <c r="AB366" s="240" t="str">
        <f t="shared" si="41"/>
        <v/>
      </c>
      <c r="AC366" s="203" t="str">
        <f>IF(C366="","",IF(年間受入調査入力票!$C$7="","",年間受入調査入力票!$C$7))</f>
        <v/>
      </c>
      <c r="AD366" s="240"/>
      <c r="AE366" s="240"/>
      <c r="AF366" s="240"/>
      <c r="AG366" s="240"/>
      <c r="AH366" s="240"/>
      <c r="AI366" s="240"/>
      <c r="AJ366" s="240"/>
      <c r="AK366" s="240"/>
      <c r="AL366" s="240"/>
      <c r="AM366" s="240"/>
      <c r="AN366" s="240"/>
      <c r="AO366" s="240"/>
      <c r="AP366" s="240" t="str">
        <f>IF(年間受入調査入力票!AZ374="","",年間受入調査入力票!AZ374)</f>
        <v/>
      </c>
      <c r="AQ366" s="240" t="str">
        <f>IF(年間受入調査入力票!BA374="","",年間受入調査入力票!BA374)</f>
        <v/>
      </c>
      <c r="AR366" s="240"/>
      <c r="AS366" s="240" t="str">
        <f>IF(年間受入調査入力票!BB374="","",年間受入調査入力票!BB374)</f>
        <v/>
      </c>
      <c r="AT366" s="240"/>
      <c r="AU366" s="240" t="str">
        <f>IF(年間受入調査入力票!BC374="","",年間受入調査入力票!BC374)</f>
        <v/>
      </c>
      <c r="AV366" s="240"/>
      <c r="AW366" s="240" t="str">
        <f>IF(年間受入調査入力票!BD374="","",年間受入調査入力票!BD374)</f>
        <v/>
      </c>
      <c r="AX366" s="240"/>
      <c r="AY366" s="240"/>
      <c r="AZ366" s="240" t="str">
        <f>IF(年間受入調査入力票!BE374="","",年間受入調査入力票!BE374)</f>
        <v/>
      </c>
      <c r="BA366" s="240"/>
      <c r="BB366" s="240"/>
      <c r="BC366" s="240"/>
      <c r="BD366" s="240"/>
      <c r="BE366" s="240"/>
      <c r="BF366" s="203" t="str">
        <f>IF(年間受入調査入力票!B374="","",年間受入調査入力票!B374)</f>
        <v/>
      </c>
      <c r="BG366" s="240"/>
    </row>
    <row r="367" spans="1:59" s="59" customFormat="1">
      <c r="A367" s="161" t="str">
        <f t="shared" si="45"/>
        <v/>
      </c>
      <c r="B367" s="238" t="str">
        <f>年間受入調査入力票!$Z$7&amp;年間受入調査入力票!$AB$7&amp;年間受入調査入力票!$AD$7&amp;年間受入調査入力票!$AF$7&amp;年間受入調査入力票!$AH$7&amp;年間受入調査入力票!$AJ$7</f>
        <v/>
      </c>
      <c r="C367" s="203" t="str">
        <f>IF(年間受入調査入力票!A375="","",年間受入調査入力票!A375)</f>
        <v/>
      </c>
      <c r="D367" s="238" t="str">
        <f>年間受入調査入力票!L375&amp;年間受入調査入力票!M375&amp;年間受入調査入力票!N375</f>
        <v/>
      </c>
      <c r="E367" s="239" t="str">
        <f t="shared" si="40"/>
        <v/>
      </c>
      <c r="F367" s="161"/>
      <c r="G367" s="240" t="str">
        <f t="shared" si="46"/>
        <v/>
      </c>
      <c r="H367" s="161"/>
      <c r="I367" s="238" t="str">
        <f>年間受入調査入力票!O375&amp;年間受入調査入力票!P375</f>
        <v/>
      </c>
      <c r="J367" s="161"/>
      <c r="K367" s="239" t="str">
        <f>IF(年間受入調査入力票!Q375="","",年間受入調査入力票!Q375)</f>
        <v/>
      </c>
      <c r="L367" s="161"/>
      <c r="M367" s="238" t="str">
        <f>年間受入調査入力票!R375&amp;年間受入調査入力票!S375&amp;年間受入調査入力票!T375</f>
        <v/>
      </c>
      <c r="N367" s="161"/>
      <c r="O367" s="238" t="str">
        <f>年間受入調査入力票!U375&amp;年間受入調査入力票!V375&amp;年間受入調査入力票!W375</f>
        <v/>
      </c>
      <c r="P367" s="161"/>
      <c r="Q367" s="238" t="str">
        <f>年間受入調査入力票!X375&amp;年間受入調査入力票!Y375&amp;年間受入調査入力票!Z375&amp;年間受入調査入力票!AA375&amp;年間受入調査入力票!AB375&amp;年間受入調査入力票!AC375</f>
        <v/>
      </c>
      <c r="R367" s="161"/>
      <c r="S367" s="238" t="str">
        <f>年間受入調査入力票!AD375&amp;年間受入調査入力票!AE375&amp;年間受入調査入力票!AF375</f>
        <v/>
      </c>
      <c r="T367" s="161"/>
      <c r="U367" s="238" t="str">
        <f>年間受入調査入力票!AG375&amp;年間受入調査入力票!AH375</f>
        <v/>
      </c>
      <c r="V367" s="161"/>
      <c r="W367" s="240" t="str">
        <f t="shared" si="47"/>
        <v/>
      </c>
      <c r="X367" s="161"/>
      <c r="Y367" s="161"/>
      <c r="Z367" s="161"/>
      <c r="AA367" s="203" t="str">
        <f>IF(年間受入調査入力票!AI375="","",年間受入調査入力票!AI375)</f>
        <v/>
      </c>
      <c r="AB367" s="240" t="str">
        <f t="shared" si="41"/>
        <v/>
      </c>
      <c r="AC367" s="203" t="str">
        <f>IF(C367="","",IF(年間受入調査入力票!$C$7="","",年間受入調査入力票!$C$7))</f>
        <v/>
      </c>
      <c r="AD367" s="240"/>
      <c r="AE367" s="240"/>
      <c r="AF367" s="240"/>
      <c r="AG367" s="240"/>
      <c r="AH367" s="240"/>
      <c r="AI367" s="240"/>
      <c r="AJ367" s="240"/>
      <c r="AK367" s="240"/>
      <c r="AL367" s="240"/>
      <c r="AM367" s="240"/>
      <c r="AN367" s="240"/>
      <c r="AO367" s="240"/>
      <c r="AP367" s="240" t="str">
        <f>IF(年間受入調査入力票!AZ375="","",年間受入調査入力票!AZ375)</f>
        <v/>
      </c>
      <c r="AQ367" s="240" t="str">
        <f>IF(年間受入調査入力票!BA375="","",年間受入調査入力票!BA375)</f>
        <v/>
      </c>
      <c r="AR367" s="240"/>
      <c r="AS367" s="240" t="str">
        <f>IF(年間受入調査入力票!BB375="","",年間受入調査入力票!BB375)</f>
        <v/>
      </c>
      <c r="AT367" s="240"/>
      <c r="AU367" s="240" t="str">
        <f>IF(年間受入調査入力票!BC375="","",年間受入調査入力票!BC375)</f>
        <v/>
      </c>
      <c r="AV367" s="240"/>
      <c r="AW367" s="240" t="str">
        <f>IF(年間受入調査入力票!BD375="","",年間受入調査入力票!BD375)</f>
        <v/>
      </c>
      <c r="AX367" s="240"/>
      <c r="AY367" s="240"/>
      <c r="AZ367" s="240" t="str">
        <f>IF(年間受入調査入力票!BE375="","",年間受入調査入力票!BE375)</f>
        <v/>
      </c>
      <c r="BA367" s="240"/>
      <c r="BB367" s="240"/>
      <c r="BC367" s="240"/>
      <c r="BD367" s="240"/>
      <c r="BE367" s="240"/>
      <c r="BF367" s="203" t="str">
        <f>IF(年間受入調査入力票!B375="","",年間受入調査入力票!B375)</f>
        <v/>
      </c>
      <c r="BG367" s="240"/>
    </row>
    <row r="368" spans="1:59" s="59" customFormat="1">
      <c r="A368" s="161" t="str">
        <f t="shared" si="45"/>
        <v/>
      </c>
      <c r="B368" s="238" t="str">
        <f>年間受入調査入力票!$Z$7&amp;年間受入調査入力票!$AB$7&amp;年間受入調査入力票!$AD$7&amp;年間受入調査入力票!$AF$7&amp;年間受入調査入力票!$AH$7&amp;年間受入調査入力票!$AJ$7</f>
        <v/>
      </c>
      <c r="C368" s="203" t="str">
        <f>IF(年間受入調査入力票!A376="","",年間受入調査入力票!A376)</f>
        <v/>
      </c>
      <c r="D368" s="238" t="str">
        <f>年間受入調査入力票!L376&amp;年間受入調査入力票!M376&amp;年間受入調査入力票!N376</f>
        <v/>
      </c>
      <c r="E368" s="239" t="str">
        <f t="shared" si="40"/>
        <v/>
      </c>
      <c r="F368" s="161"/>
      <c r="G368" s="240" t="str">
        <f t="shared" si="46"/>
        <v/>
      </c>
      <c r="H368" s="161"/>
      <c r="I368" s="238" t="str">
        <f>年間受入調査入力票!O376&amp;年間受入調査入力票!P376</f>
        <v/>
      </c>
      <c r="J368" s="161"/>
      <c r="K368" s="239" t="str">
        <f>IF(年間受入調査入力票!Q376="","",年間受入調査入力票!Q376)</f>
        <v/>
      </c>
      <c r="L368" s="161"/>
      <c r="M368" s="238" t="str">
        <f>年間受入調査入力票!R376&amp;年間受入調査入力票!S376&amp;年間受入調査入力票!T376</f>
        <v/>
      </c>
      <c r="N368" s="161"/>
      <c r="O368" s="238" t="str">
        <f>年間受入調査入力票!U376&amp;年間受入調査入力票!V376&amp;年間受入調査入力票!W376</f>
        <v/>
      </c>
      <c r="P368" s="161"/>
      <c r="Q368" s="238" t="str">
        <f>年間受入調査入力票!X376&amp;年間受入調査入力票!Y376&amp;年間受入調査入力票!Z376&amp;年間受入調査入力票!AA376&amp;年間受入調査入力票!AB376&amp;年間受入調査入力票!AC376</f>
        <v/>
      </c>
      <c r="R368" s="161"/>
      <c r="S368" s="238" t="str">
        <f>年間受入調査入力票!AD376&amp;年間受入調査入力票!AE376&amp;年間受入調査入力票!AF376</f>
        <v/>
      </c>
      <c r="T368" s="161"/>
      <c r="U368" s="238" t="str">
        <f>年間受入調査入力票!AG376&amp;年間受入調査入力票!AH376</f>
        <v/>
      </c>
      <c r="V368" s="161"/>
      <c r="W368" s="240" t="str">
        <f t="shared" si="47"/>
        <v/>
      </c>
      <c r="X368" s="161"/>
      <c r="Y368" s="161"/>
      <c r="Z368" s="161"/>
      <c r="AA368" s="203" t="str">
        <f>IF(年間受入調査入力票!AI376="","",年間受入調査入力票!AI376)</f>
        <v/>
      </c>
      <c r="AB368" s="240" t="str">
        <f t="shared" si="41"/>
        <v/>
      </c>
      <c r="AC368" s="203" t="str">
        <f>IF(C368="","",IF(年間受入調査入力票!$C$7="","",年間受入調査入力票!$C$7))</f>
        <v/>
      </c>
      <c r="AD368" s="240"/>
      <c r="AE368" s="240"/>
      <c r="AF368" s="240"/>
      <c r="AG368" s="240"/>
      <c r="AH368" s="240"/>
      <c r="AI368" s="240"/>
      <c r="AJ368" s="240"/>
      <c r="AK368" s="240"/>
      <c r="AL368" s="240"/>
      <c r="AM368" s="240"/>
      <c r="AN368" s="240"/>
      <c r="AO368" s="240"/>
      <c r="AP368" s="240" t="str">
        <f>IF(年間受入調査入力票!AZ376="","",年間受入調査入力票!AZ376)</f>
        <v/>
      </c>
      <c r="AQ368" s="240" t="str">
        <f>IF(年間受入調査入力票!BA376="","",年間受入調査入力票!BA376)</f>
        <v/>
      </c>
      <c r="AR368" s="240"/>
      <c r="AS368" s="240" t="str">
        <f>IF(年間受入調査入力票!BB376="","",年間受入調査入力票!BB376)</f>
        <v/>
      </c>
      <c r="AT368" s="240"/>
      <c r="AU368" s="240" t="str">
        <f>IF(年間受入調査入力票!BC376="","",年間受入調査入力票!BC376)</f>
        <v/>
      </c>
      <c r="AV368" s="240"/>
      <c r="AW368" s="240" t="str">
        <f>IF(年間受入調査入力票!BD376="","",年間受入調査入力票!BD376)</f>
        <v/>
      </c>
      <c r="AX368" s="240"/>
      <c r="AY368" s="240"/>
      <c r="AZ368" s="240" t="str">
        <f>IF(年間受入調査入力票!BE376="","",年間受入調査入力票!BE376)</f>
        <v/>
      </c>
      <c r="BA368" s="240"/>
      <c r="BB368" s="240"/>
      <c r="BC368" s="240"/>
      <c r="BD368" s="240"/>
      <c r="BE368" s="240"/>
      <c r="BF368" s="203" t="str">
        <f>IF(年間受入調査入力票!B376="","",年間受入調査入力票!B376)</f>
        <v/>
      </c>
      <c r="BG368" s="240"/>
    </row>
    <row r="369" spans="1:59" s="59" customFormat="1">
      <c r="A369" s="161" t="str">
        <f t="shared" si="45"/>
        <v/>
      </c>
      <c r="B369" s="238" t="str">
        <f>年間受入調査入力票!$Z$7&amp;年間受入調査入力票!$AB$7&amp;年間受入調査入力票!$AD$7&amp;年間受入調査入力票!$AF$7&amp;年間受入調査入力票!$AH$7&amp;年間受入調査入力票!$AJ$7</f>
        <v/>
      </c>
      <c r="C369" s="203" t="str">
        <f>IF(年間受入調査入力票!A377="","",年間受入調査入力票!A377)</f>
        <v/>
      </c>
      <c r="D369" s="238" t="str">
        <f>年間受入調査入力票!L377&amp;年間受入調査入力票!M377&amp;年間受入調査入力票!N377</f>
        <v/>
      </c>
      <c r="E369" s="239" t="str">
        <f t="shared" si="40"/>
        <v/>
      </c>
      <c r="F369" s="161"/>
      <c r="G369" s="240" t="str">
        <f t="shared" si="46"/>
        <v/>
      </c>
      <c r="H369" s="161"/>
      <c r="I369" s="238" t="str">
        <f>年間受入調査入力票!O377&amp;年間受入調査入力票!P377</f>
        <v/>
      </c>
      <c r="J369" s="161"/>
      <c r="K369" s="239" t="str">
        <f>IF(年間受入調査入力票!Q377="","",年間受入調査入力票!Q377)</f>
        <v/>
      </c>
      <c r="L369" s="161"/>
      <c r="M369" s="238" t="str">
        <f>年間受入調査入力票!R377&amp;年間受入調査入力票!S377&amp;年間受入調査入力票!T377</f>
        <v/>
      </c>
      <c r="N369" s="161"/>
      <c r="O369" s="238" t="str">
        <f>年間受入調査入力票!U377&amp;年間受入調査入力票!V377&amp;年間受入調査入力票!W377</f>
        <v/>
      </c>
      <c r="P369" s="161"/>
      <c r="Q369" s="238" t="str">
        <f>年間受入調査入力票!X377&amp;年間受入調査入力票!Y377&amp;年間受入調査入力票!Z377&amp;年間受入調査入力票!AA377&amp;年間受入調査入力票!AB377&amp;年間受入調査入力票!AC377</f>
        <v/>
      </c>
      <c r="R369" s="161"/>
      <c r="S369" s="238" t="str">
        <f>年間受入調査入力票!AD377&amp;年間受入調査入力票!AE377&amp;年間受入調査入力票!AF377</f>
        <v/>
      </c>
      <c r="T369" s="161"/>
      <c r="U369" s="238" t="str">
        <f>年間受入調査入力票!AG377&amp;年間受入調査入力票!AH377</f>
        <v/>
      </c>
      <c r="V369" s="161"/>
      <c r="W369" s="240" t="str">
        <f t="shared" si="47"/>
        <v/>
      </c>
      <c r="X369" s="161"/>
      <c r="Y369" s="161"/>
      <c r="Z369" s="161"/>
      <c r="AA369" s="203" t="str">
        <f>IF(年間受入調査入力票!AI377="","",年間受入調査入力票!AI377)</f>
        <v/>
      </c>
      <c r="AB369" s="240" t="str">
        <f t="shared" si="41"/>
        <v/>
      </c>
      <c r="AC369" s="203" t="str">
        <f>IF(C369="","",IF(年間受入調査入力票!$C$7="","",年間受入調査入力票!$C$7))</f>
        <v/>
      </c>
      <c r="AD369" s="240"/>
      <c r="AE369" s="240"/>
      <c r="AF369" s="240"/>
      <c r="AG369" s="240"/>
      <c r="AH369" s="240"/>
      <c r="AI369" s="240"/>
      <c r="AJ369" s="240"/>
      <c r="AK369" s="240"/>
      <c r="AL369" s="240"/>
      <c r="AM369" s="240"/>
      <c r="AN369" s="240"/>
      <c r="AO369" s="240"/>
      <c r="AP369" s="240" t="str">
        <f>IF(年間受入調査入力票!AZ377="","",年間受入調査入力票!AZ377)</f>
        <v/>
      </c>
      <c r="AQ369" s="240" t="str">
        <f>IF(年間受入調査入力票!BA377="","",年間受入調査入力票!BA377)</f>
        <v/>
      </c>
      <c r="AR369" s="240"/>
      <c r="AS369" s="240" t="str">
        <f>IF(年間受入調査入力票!BB377="","",年間受入調査入力票!BB377)</f>
        <v/>
      </c>
      <c r="AT369" s="240"/>
      <c r="AU369" s="240" t="str">
        <f>IF(年間受入調査入力票!BC377="","",年間受入調査入力票!BC377)</f>
        <v/>
      </c>
      <c r="AV369" s="240"/>
      <c r="AW369" s="240" t="str">
        <f>IF(年間受入調査入力票!BD377="","",年間受入調査入力票!BD377)</f>
        <v/>
      </c>
      <c r="AX369" s="240"/>
      <c r="AY369" s="240"/>
      <c r="AZ369" s="240" t="str">
        <f>IF(年間受入調査入力票!BE377="","",年間受入調査入力票!BE377)</f>
        <v/>
      </c>
      <c r="BA369" s="240"/>
      <c r="BB369" s="240"/>
      <c r="BC369" s="240"/>
      <c r="BD369" s="240"/>
      <c r="BE369" s="240"/>
      <c r="BF369" s="203" t="str">
        <f>IF(年間受入調査入力票!B377="","",年間受入調査入力票!B377)</f>
        <v/>
      </c>
      <c r="BG369" s="240"/>
    </row>
    <row r="370" spans="1:59" s="59" customFormat="1">
      <c r="A370" s="161" t="str">
        <f t="shared" si="45"/>
        <v/>
      </c>
      <c r="B370" s="238" t="str">
        <f>年間受入調査入力票!$Z$7&amp;年間受入調査入力票!$AB$7&amp;年間受入調査入力票!$AD$7&amp;年間受入調査入力票!$AF$7&amp;年間受入調査入力票!$AH$7&amp;年間受入調査入力票!$AJ$7</f>
        <v/>
      </c>
      <c r="C370" s="203" t="str">
        <f>IF(年間受入調査入力票!A378="","",年間受入調査入力票!A378)</f>
        <v/>
      </c>
      <c r="D370" s="238" t="str">
        <f>年間受入調査入力票!L378&amp;年間受入調査入力票!M378&amp;年間受入調査入力票!N378</f>
        <v/>
      </c>
      <c r="E370" s="239" t="str">
        <f t="shared" si="40"/>
        <v/>
      </c>
      <c r="F370" s="161"/>
      <c r="G370" s="240" t="str">
        <f t="shared" si="46"/>
        <v/>
      </c>
      <c r="H370" s="161"/>
      <c r="I370" s="238" t="str">
        <f>年間受入調査入力票!O378&amp;年間受入調査入力票!P378</f>
        <v/>
      </c>
      <c r="J370" s="161"/>
      <c r="K370" s="239" t="str">
        <f>IF(年間受入調査入力票!Q378="","",年間受入調査入力票!Q378)</f>
        <v/>
      </c>
      <c r="L370" s="161"/>
      <c r="M370" s="238" t="str">
        <f>年間受入調査入力票!R378&amp;年間受入調査入力票!S378&amp;年間受入調査入力票!T378</f>
        <v/>
      </c>
      <c r="N370" s="161"/>
      <c r="O370" s="238" t="str">
        <f>年間受入調査入力票!U378&amp;年間受入調査入力票!V378&amp;年間受入調査入力票!W378</f>
        <v/>
      </c>
      <c r="P370" s="161"/>
      <c r="Q370" s="238" t="str">
        <f>年間受入調査入力票!X378&amp;年間受入調査入力票!Y378&amp;年間受入調査入力票!Z378&amp;年間受入調査入力票!AA378&amp;年間受入調査入力票!AB378&amp;年間受入調査入力票!AC378</f>
        <v/>
      </c>
      <c r="R370" s="161"/>
      <c r="S370" s="238" t="str">
        <f>年間受入調査入力票!AD378&amp;年間受入調査入力票!AE378&amp;年間受入調査入力票!AF378</f>
        <v/>
      </c>
      <c r="T370" s="161"/>
      <c r="U370" s="238" t="str">
        <f>年間受入調査入力票!AG378&amp;年間受入調査入力票!AH378</f>
        <v/>
      </c>
      <c r="V370" s="161"/>
      <c r="W370" s="240" t="str">
        <f t="shared" si="47"/>
        <v/>
      </c>
      <c r="X370" s="161"/>
      <c r="Y370" s="161"/>
      <c r="Z370" s="161"/>
      <c r="AA370" s="203" t="str">
        <f>IF(年間受入調査入力票!AI378="","",年間受入調査入力票!AI378)</f>
        <v/>
      </c>
      <c r="AB370" s="240" t="str">
        <f t="shared" si="41"/>
        <v/>
      </c>
      <c r="AC370" s="203" t="str">
        <f>IF(C370="","",IF(年間受入調査入力票!$C$7="","",年間受入調査入力票!$C$7))</f>
        <v/>
      </c>
      <c r="AD370" s="240"/>
      <c r="AE370" s="240"/>
      <c r="AF370" s="240"/>
      <c r="AG370" s="240"/>
      <c r="AH370" s="240"/>
      <c r="AI370" s="240"/>
      <c r="AJ370" s="240"/>
      <c r="AK370" s="240"/>
      <c r="AL370" s="240"/>
      <c r="AM370" s="240"/>
      <c r="AN370" s="240"/>
      <c r="AO370" s="240"/>
      <c r="AP370" s="240" t="str">
        <f>IF(年間受入調査入力票!AZ378="","",年間受入調査入力票!AZ378)</f>
        <v/>
      </c>
      <c r="AQ370" s="240" t="str">
        <f>IF(年間受入調査入力票!BA378="","",年間受入調査入力票!BA378)</f>
        <v/>
      </c>
      <c r="AR370" s="240"/>
      <c r="AS370" s="240" t="str">
        <f>IF(年間受入調査入力票!BB378="","",年間受入調査入力票!BB378)</f>
        <v/>
      </c>
      <c r="AT370" s="240"/>
      <c r="AU370" s="240" t="str">
        <f>IF(年間受入調査入力票!BC378="","",年間受入調査入力票!BC378)</f>
        <v/>
      </c>
      <c r="AV370" s="240"/>
      <c r="AW370" s="240" t="str">
        <f>IF(年間受入調査入力票!BD378="","",年間受入調査入力票!BD378)</f>
        <v/>
      </c>
      <c r="AX370" s="240"/>
      <c r="AY370" s="240"/>
      <c r="AZ370" s="240" t="str">
        <f>IF(年間受入調査入力票!BE378="","",年間受入調査入力票!BE378)</f>
        <v/>
      </c>
      <c r="BA370" s="240"/>
      <c r="BB370" s="240"/>
      <c r="BC370" s="240"/>
      <c r="BD370" s="240"/>
      <c r="BE370" s="240"/>
      <c r="BF370" s="203" t="str">
        <f>IF(年間受入調査入力票!B378="","",年間受入調査入力票!B378)</f>
        <v/>
      </c>
      <c r="BG370" s="240"/>
    </row>
    <row r="371" spans="1:59" s="59" customFormat="1">
      <c r="A371" s="161" t="str">
        <f t="shared" si="45"/>
        <v/>
      </c>
      <c r="B371" s="238" t="str">
        <f>年間受入調査入力票!$Z$7&amp;年間受入調査入力票!$AB$7&amp;年間受入調査入力票!$AD$7&amp;年間受入調査入力票!$AF$7&amp;年間受入調査入力票!$AH$7&amp;年間受入調査入力票!$AJ$7</f>
        <v/>
      </c>
      <c r="C371" s="203" t="str">
        <f>IF(年間受入調査入力票!A379="","",年間受入調査入力票!A379)</f>
        <v/>
      </c>
      <c r="D371" s="238" t="str">
        <f>年間受入調査入力票!L379&amp;年間受入調査入力票!M379&amp;年間受入調査入力票!N379</f>
        <v/>
      </c>
      <c r="E371" s="239" t="str">
        <f t="shared" si="40"/>
        <v/>
      </c>
      <c r="F371" s="161"/>
      <c r="G371" s="240" t="str">
        <f t="shared" si="46"/>
        <v/>
      </c>
      <c r="H371" s="161"/>
      <c r="I371" s="238" t="str">
        <f>年間受入調査入力票!O379&amp;年間受入調査入力票!P379</f>
        <v/>
      </c>
      <c r="J371" s="161"/>
      <c r="K371" s="239" t="str">
        <f>IF(年間受入調査入力票!Q379="","",年間受入調査入力票!Q379)</f>
        <v/>
      </c>
      <c r="L371" s="161"/>
      <c r="M371" s="238" t="str">
        <f>年間受入調査入力票!R379&amp;年間受入調査入力票!S379&amp;年間受入調査入力票!T379</f>
        <v/>
      </c>
      <c r="N371" s="161"/>
      <c r="O371" s="238" t="str">
        <f>年間受入調査入力票!U379&amp;年間受入調査入力票!V379&amp;年間受入調査入力票!W379</f>
        <v/>
      </c>
      <c r="P371" s="161"/>
      <c r="Q371" s="238" t="str">
        <f>年間受入調査入力票!X379&amp;年間受入調査入力票!Y379&amp;年間受入調査入力票!Z379&amp;年間受入調査入力票!AA379&amp;年間受入調査入力票!AB379&amp;年間受入調査入力票!AC379</f>
        <v/>
      </c>
      <c r="R371" s="161"/>
      <c r="S371" s="238" t="str">
        <f>年間受入調査入力票!AD379&amp;年間受入調査入力票!AE379&amp;年間受入調査入力票!AF379</f>
        <v/>
      </c>
      <c r="T371" s="161"/>
      <c r="U371" s="238" t="str">
        <f>年間受入調査入力票!AG379&amp;年間受入調査入力票!AH379</f>
        <v/>
      </c>
      <c r="V371" s="161"/>
      <c r="W371" s="240" t="str">
        <f t="shared" si="47"/>
        <v/>
      </c>
      <c r="X371" s="161"/>
      <c r="Y371" s="161"/>
      <c r="Z371" s="161"/>
      <c r="AA371" s="203" t="str">
        <f>IF(年間受入調査入力票!AI379="","",年間受入調査入力票!AI379)</f>
        <v/>
      </c>
      <c r="AB371" s="240" t="str">
        <f t="shared" si="41"/>
        <v/>
      </c>
      <c r="AC371" s="203" t="str">
        <f>IF(C371="","",IF(年間受入調査入力票!$C$7="","",年間受入調査入力票!$C$7))</f>
        <v/>
      </c>
      <c r="AD371" s="240"/>
      <c r="AE371" s="240"/>
      <c r="AF371" s="240"/>
      <c r="AG371" s="240"/>
      <c r="AH371" s="240"/>
      <c r="AI371" s="240"/>
      <c r="AJ371" s="240"/>
      <c r="AK371" s="240"/>
      <c r="AL371" s="240"/>
      <c r="AM371" s="240"/>
      <c r="AN371" s="240"/>
      <c r="AO371" s="240"/>
      <c r="AP371" s="240" t="str">
        <f>IF(年間受入調査入力票!AZ379="","",年間受入調査入力票!AZ379)</f>
        <v/>
      </c>
      <c r="AQ371" s="240" t="str">
        <f>IF(年間受入調査入力票!BA379="","",年間受入調査入力票!BA379)</f>
        <v/>
      </c>
      <c r="AR371" s="240"/>
      <c r="AS371" s="240" t="str">
        <f>IF(年間受入調査入力票!BB379="","",年間受入調査入力票!BB379)</f>
        <v/>
      </c>
      <c r="AT371" s="240"/>
      <c r="AU371" s="240" t="str">
        <f>IF(年間受入調査入力票!BC379="","",年間受入調査入力票!BC379)</f>
        <v/>
      </c>
      <c r="AV371" s="240"/>
      <c r="AW371" s="240" t="str">
        <f>IF(年間受入調査入力票!BD379="","",年間受入調査入力票!BD379)</f>
        <v/>
      </c>
      <c r="AX371" s="240"/>
      <c r="AY371" s="240"/>
      <c r="AZ371" s="240" t="str">
        <f>IF(年間受入調査入力票!BE379="","",年間受入調査入力票!BE379)</f>
        <v/>
      </c>
      <c r="BA371" s="240"/>
      <c r="BB371" s="240"/>
      <c r="BC371" s="240"/>
      <c r="BD371" s="240"/>
      <c r="BE371" s="240"/>
      <c r="BF371" s="203" t="str">
        <f>IF(年間受入調査入力票!B379="","",年間受入調査入力票!B379)</f>
        <v/>
      </c>
      <c r="BG371" s="240"/>
    </row>
    <row r="372" spans="1:59" s="59" customFormat="1">
      <c r="A372" s="161" t="str">
        <f t="shared" si="45"/>
        <v/>
      </c>
      <c r="B372" s="238" t="str">
        <f>年間受入調査入力票!$Z$7&amp;年間受入調査入力票!$AB$7&amp;年間受入調査入力票!$AD$7&amp;年間受入調査入力票!$AF$7&amp;年間受入調査入力票!$AH$7&amp;年間受入調査入力票!$AJ$7</f>
        <v/>
      </c>
      <c r="C372" s="203" t="str">
        <f>IF(年間受入調査入力票!A380="","",年間受入調査入力票!A380)</f>
        <v/>
      </c>
      <c r="D372" s="238" t="str">
        <f>年間受入調査入力票!L380&amp;年間受入調査入力票!M380&amp;年間受入調査入力票!N380</f>
        <v/>
      </c>
      <c r="E372" s="239" t="str">
        <f t="shared" si="40"/>
        <v/>
      </c>
      <c r="F372" s="161"/>
      <c r="G372" s="240" t="str">
        <f t="shared" si="46"/>
        <v/>
      </c>
      <c r="H372" s="161"/>
      <c r="I372" s="238" t="str">
        <f>年間受入調査入力票!O380&amp;年間受入調査入力票!P380</f>
        <v/>
      </c>
      <c r="J372" s="161"/>
      <c r="K372" s="239" t="str">
        <f>IF(年間受入調査入力票!Q380="","",年間受入調査入力票!Q380)</f>
        <v/>
      </c>
      <c r="L372" s="161"/>
      <c r="M372" s="238" t="str">
        <f>年間受入調査入力票!R380&amp;年間受入調査入力票!S380&amp;年間受入調査入力票!T380</f>
        <v/>
      </c>
      <c r="N372" s="161"/>
      <c r="O372" s="238" t="str">
        <f>年間受入調査入力票!U380&amp;年間受入調査入力票!V380&amp;年間受入調査入力票!W380</f>
        <v/>
      </c>
      <c r="P372" s="161"/>
      <c r="Q372" s="238" t="str">
        <f>年間受入調査入力票!X380&amp;年間受入調査入力票!Y380&amp;年間受入調査入力票!Z380&amp;年間受入調査入力票!AA380&amp;年間受入調査入力票!AB380&amp;年間受入調査入力票!AC380</f>
        <v/>
      </c>
      <c r="R372" s="161"/>
      <c r="S372" s="238" t="str">
        <f>年間受入調査入力票!AD380&amp;年間受入調査入力票!AE380&amp;年間受入調査入力票!AF380</f>
        <v/>
      </c>
      <c r="T372" s="161"/>
      <c r="U372" s="238" t="str">
        <f>年間受入調査入力票!AG380&amp;年間受入調査入力票!AH380</f>
        <v/>
      </c>
      <c r="V372" s="161"/>
      <c r="W372" s="240" t="str">
        <f t="shared" si="47"/>
        <v/>
      </c>
      <c r="X372" s="161"/>
      <c r="Y372" s="161"/>
      <c r="Z372" s="161"/>
      <c r="AA372" s="203" t="str">
        <f>IF(年間受入調査入力票!AI380="","",年間受入調査入力票!AI380)</f>
        <v/>
      </c>
      <c r="AB372" s="240" t="str">
        <f t="shared" si="41"/>
        <v/>
      </c>
      <c r="AC372" s="203" t="str">
        <f>IF(C372="","",IF(年間受入調査入力票!$C$7="","",年間受入調査入力票!$C$7))</f>
        <v/>
      </c>
      <c r="AD372" s="240"/>
      <c r="AE372" s="240"/>
      <c r="AF372" s="240"/>
      <c r="AG372" s="240"/>
      <c r="AH372" s="240"/>
      <c r="AI372" s="240"/>
      <c r="AJ372" s="240"/>
      <c r="AK372" s="240"/>
      <c r="AL372" s="240"/>
      <c r="AM372" s="240"/>
      <c r="AN372" s="240"/>
      <c r="AO372" s="240"/>
      <c r="AP372" s="240" t="str">
        <f>IF(年間受入調査入力票!AZ380="","",年間受入調査入力票!AZ380)</f>
        <v/>
      </c>
      <c r="AQ372" s="240" t="str">
        <f>IF(年間受入調査入力票!BA380="","",年間受入調査入力票!BA380)</f>
        <v/>
      </c>
      <c r="AR372" s="240"/>
      <c r="AS372" s="240" t="str">
        <f>IF(年間受入調査入力票!BB380="","",年間受入調査入力票!BB380)</f>
        <v/>
      </c>
      <c r="AT372" s="240"/>
      <c r="AU372" s="240" t="str">
        <f>IF(年間受入調査入力票!BC380="","",年間受入調査入力票!BC380)</f>
        <v/>
      </c>
      <c r="AV372" s="240"/>
      <c r="AW372" s="240" t="str">
        <f>IF(年間受入調査入力票!BD380="","",年間受入調査入力票!BD380)</f>
        <v/>
      </c>
      <c r="AX372" s="240"/>
      <c r="AY372" s="240"/>
      <c r="AZ372" s="240" t="str">
        <f>IF(年間受入調査入力票!BE380="","",年間受入調査入力票!BE380)</f>
        <v/>
      </c>
      <c r="BA372" s="240"/>
      <c r="BB372" s="240"/>
      <c r="BC372" s="240"/>
      <c r="BD372" s="240"/>
      <c r="BE372" s="240"/>
      <c r="BF372" s="203" t="str">
        <f>IF(年間受入調査入力票!B380="","",年間受入調査入力票!B380)</f>
        <v/>
      </c>
      <c r="BG372" s="240"/>
    </row>
    <row r="373" spans="1:59" s="59" customFormat="1">
      <c r="A373" s="161" t="str">
        <f t="shared" si="45"/>
        <v/>
      </c>
      <c r="B373" s="238" t="str">
        <f>年間受入調査入力票!$Z$7&amp;年間受入調査入力票!$AB$7&amp;年間受入調査入力票!$AD$7&amp;年間受入調査入力票!$AF$7&amp;年間受入調査入力票!$AH$7&amp;年間受入調査入力票!$AJ$7</f>
        <v/>
      </c>
      <c r="C373" s="203" t="str">
        <f>IF(年間受入調査入力票!A381="","",年間受入調査入力票!A381)</f>
        <v/>
      </c>
      <c r="D373" s="238" t="str">
        <f>年間受入調査入力票!L381&amp;年間受入調査入力票!M381&amp;年間受入調査入力票!N381</f>
        <v/>
      </c>
      <c r="E373" s="239" t="str">
        <f t="shared" si="40"/>
        <v/>
      </c>
      <c r="F373" s="161"/>
      <c r="G373" s="240" t="str">
        <f t="shared" si="46"/>
        <v/>
      </c>
      <c r="H373" s="161"/>
      <c r="I373" s="238" t="str">
        <f>年間受入調査入力票!O381&amp;年間受入調査入力票!P381</f>
        <v/>
      </c>
      <c r="J373" s="161"/>
      <c r="K373" s="239" t="str">
        <f>IF(年間受入調査入力票!Q381="","",年間受入調査入力票!Q381)</f>
        <v/>
      </c>
      <c r="L373" s="161"/>
      <c r="M373" s="238" t="str">
        <f>年間受入調査入力票!R381&amp;年間受入調査入力票!S381&amp;年間受入調査入力票!T381</f>
        <v/>
      </c>
      <c r="N373" s="161"/>
      <c r="O373" s="238" t="str">
        <f>年間受入調査入力票!U381&amp;年間受入調査入力票!V381&amp;年間受入調査入力票!W381</f>
        <v/>
      </c>
      <c r="P373" s="161"/>
      <c r="Q373" s="238" t="str">
        <f>年間受入調査入力票!X381&amp;年間受入調査入力票!Y381&amp;年間受入調査入力票!Z381&amp;年間受入調査入力票!AA381&amp;年間受入調査入力票!AB381&amp;年間受入調査入力票!AC381</f>
        <v/>
      </c>
      <c r="R373" s="161"/>
      <c r="S373" s="238" t="str">
        <f>年間受入調査入力票!AD381&amp;年間受入調査入力票!AE381&amp;年間受入調査入力票!AF381</f>
        <v/>
      </c>
      <c r="T373" s="161"/>
      <c r="U373" s="238" t="str">
        <f>年間受入調査入力票!AG381&amp;年間受入調査入力票!AH381</f>
        <v/>
      </c>
      <c r="V373" s="161"/>
      <c r="W373" s="240" t="str">
        <f t="shared" si="47"/>
        <v/>
      </c>
      <c r="X373" s="161"/>
      <c r="Y373" s="161"/>
      <c r="Z373" s="161"/>
      <c r="AA373" s="203" t="str">
        <f>IF(年間受入調査入力票!AI381="","",年間受入調査入力票!AI381)</f>
        <v/>
      </c>
      <c r="AB373" s="240" t="str">
        <f t="shared" si="41"/>
        <v/>
      </c>
      <c r="AC373" s="203" t="str">
        <f>IF(C373="","",IF(年間受入調査入力票!$C$7="","",年間受入調査入力票!$C$7))</f>
        <v/>
      </c>
      <c r="AD373" s="240"/>
      <c r="AE373" s="240"/>
      <c r="AF373" s="240"/>
      <c r="AG373" s="240"/>
      <c r="AH373" s="240"/>
      <c r="AI373" s="240"/>
      <c r="AJ373" s="240"/>
      <c r="AK373" s="240"/>
      <c r="AL373" s="240"/>
      <c r="AM373" s="240"/>
      <c r="AN373" s="240"/>
      <c r="AO373" s="240"/>
      <c r="AP373" s="240" t="str">
        <f>IF(年間受入調査入力票!AZ381="","",年間受入調査入力票!AZ381)</f>
        <v/>
      </c>
      <c r="AQ373" s="240" t="str">
        <f>IF(年間受入調査入力票!BA381="","",年間受入調査入力票!BA381)</f>
        <v/>
      </c>
      <c r="AR373" s="240"/>
      <c r="AS373" s="240" t="str">
        <f>IF(年間受入調査入力票!BB381="","",年間受入調査入力票!BB381)</f>
        <v/>
      </c>
      <c r="AT373" s="240"/>
      <c r="AU373" s="240" t="str">
        <f>IF(年間受入調査入力票!BC381="","",年間受入調査入力票!BC381)</f>
        <v/>
      </c>
      <c r="AV373" s="240"/>
      <c r="AW373" s="240" t="str">
        <f>IF(年間受入調査入力票!BD381="","",年間受入調査入力票!BD381)</f>
        <v/>
      </c>
      <c r="AX373" s="240"/>
      <c r="AY373" s="240"/>
      <c r="AZ373" s="240" t="str">
        <f>IF(年間受入調査入力票!BE381="","",年間受入調査入力票!BE381)</f>
        <v/>
      </c>
      <c r="BA373" s="240"/>
      <c r="BB373" s="240"/>
      <c r="BC373" s="240"/>
      <c r="BD373" s="240"/>
      <c r="BE373" s="240"/>
      <c r="BF373" s="203" t="str">
        <f>IF(年間受入調査入力票!B381="","",年間受入調査入力票!B381)</f>
        <v/>
      </c>
      <c r="BG373" s="240"/>
    </row>
    <row r="374" spans="1:59" s="59" customFormat="1">
      <c r="A374" s="161" t="str">
        <f t="shared" si="45"/>
        <v/>
      </c>
      <c r="B374" s="238" t="str">
        <f>年間受入調査入力票!$Z$7&amp;年間受入調査入力票!$AB$7&amp;年間受入調査入力票!$AD$7&amp;年間受入調査入力票!$AF$7&amp;年間受入調査入力票!$AH$7&amp;年間受入調査入力票!$AJ$7</f>
        <v/>
      </c>
      <c r="C374" s="203" t="str">
        <f>IF(年間受入調査入力票!A382="","",年間受入調査入力票!A382)</f>
        <v/>
      </c>
      <c r="D374" s="238" t="str">
        <f>年間受入調査入力票!L382&amp;年間受入調査入力票!M382&amp;年間受入調査入力票!N382</f>
        <v/>
      </c>
      <c r="E374" s="239" t="str">
        <f t="shared" si="40"/>
        <v/>
      </c>
      <c r="F374" s="161"/>
      <c r="G374" s="240" t="str">
        <f t="shared" si="46"/>
        <v/>
      </c>
      <c r="H374" s="161"/>
      <c r="I374" s="238" t="str">
        <f>年間受入調査入力票!O382&amp;年間受入調査入力票!P382</f>
        <v/>
      </c>
      <c r="J374" s="161"/>
      <c r="K374" s="239" t="str">
        <f>IF(年間受入調査入力票!Q382="","",年間受入調査入力票!Q382)</f>
        <v/>
      </c>
      <c r="L374" s="161"/>
      <c r="M374" s="238" t="str">
        <f>年間受入調査入力票!R382&amp;年間受入調査入力票!S382&amp;年間受入調査入力票!T382</f>
        <v/>
      </c>
      <c r="N374" s="161"/>
      <c r="O374" s="238" t="str">
        <f>年間受入調査入力票!U382&amp;年間受入調査入力票!V382&amp;年間受入調査入力票!W382</f>
        <v/>
      </c>
      <c r="P374" s="161"/>
      <c r="Q374" s="238" t="str">
        <f>年間受入調査入力票!X382&amp;年間受入調査入力票!Y382&amp;年間受入調査入力票!Z382&amp;年間受入調査入力票!AA382&amp;年間受入調査入力票!AB382&amp;年間受入調査入力票!AC382</f>
        <v/>
      </c>
      <c r="R374" s="161"/>
      <c r="S374" s="238" t="str">
        <f>年間受入調査入力票!AD382&amp;年間受入調査入力票!AE382&amp;年間受入調査入力票!AF382</f>
        <v/>
      </c>
      <c r="T374" s="161"/>
      <c r="U374" s="238" t="str">
        <f>年間受入調査入力票!AG382&amp;年間受入調査入力票!AH382</f>
        <v/>
      </c>
      <c r="V374" s="161"/>
      <c r="W374" s="240" t="str">
        <f t="shared" si="47"/>
        <v/>
      </c>
      <c r="X374" s="161"/>
      <c r="Y374" s="161"/>
      <c r="Z374" s="161"/>
      <c r="AA374" s="203" t="str">
        <f>IF(年間受入調査入力票!AI382="","",年間受入調査入力票!AI382)</f>
        <v/>
      </c>
      <c r="AB374" s="240" t="str">
        <f t="shared" si="41"/>
        <v/>
      </c>
      <c r="AC374" s="203" t="str">
        <f>IF(C374="","",IF(年間受入調査入力票!$C$7="","",年間受入調査入力票!$C$7))</f>
        <v/>
      </c>
      <c r="AD374" s="240"/>
      <c r="AE374" s="240"/>
      <c r="AF374" s="240"/>
      <c r="AG374" s="240"/>
      <c r="AH374" s="240"/>
      <c r="AI374" s="240"/>
      <c r="AJ374" s="240"/>
      <c r="AK374" s="240"/>
      <c r="AL374" s="240"/>
      <c r="AM374" s="240"/>
      <c r="AN374" s="240"/>
      <c r="AO374" s="240"/>
      <c r="AP374" s="240" t="str">
        <f>IF(年間受入調査入力票!AZ382="","",年間受入調査入力票!AZ382)</f>
        <v/>
      </c>
      <c r="AQ374" s="240" t="str">
        <f>IF(年間受入調査入力票!BA382="","",年間受入調査入力票!BA382)</f>
        <v/>
      </c>
      <c r="AR374" s="240"/>
      <c r="AS374" s="240" t="str">
        <f>IF(年間受入調査入力票!BB382="","",年間受入調査入力票!BB382)</f>
        <v/>
      </c>
      <c r="AT374" s="240"/>
      <c r="AU374" s="240" t="str">
        <f>IF(年間受入調査入力票!BC382="","",年間受入調査入力票!BC382)</f>
        <v/>
      </c>
      <c r="AV374" s="240"/>
      <c r="AW374" s="240" t="str">
        <f>IF(年間受入調査入力票!BD382="","",年間受入調査入力票!BD382)</f>
        <v/>
      </c>
      <c r="AX374" s="240"/>
      <c r="AY374" s="240"/>
      <c r="AZ374" s="240" t="str">
        <f>IF(年間受入調査入力票!BE382="","",年間受入調査入力票!BE382)</f>
        <v/>
      </c>
      <c r="BA374" s="240"/>
      <c r="BB374" s="240"/>
      <c r="BC374" s="240"/>
      <c r="BD374" s="240"/>
      <c r="BE374" s="240"/>
      <c r="BF374" s="203" t="str">
        <f>IF(年間受入調査入力票!B382="","",年間受入調査入力票!B382)</f>
        <v/>
      </c>
      <c r="BG374" s="240"/>
    </row>
    <row r="375" spans="1:59" s="59" customFormat="1">
      <c r="A375" s="161" t="str">
        <f t="shared" si="45"/>
        <v/>
      </c>
      <c r="B375" s="238" t="str">
        <f>年間受入調査入力票!$Z$7&amp;年間受入調査入力票!$AB$7&amp;年間受入調査入力票!$AD$7&amp;年間受入調査入力票!$AF$7&amp;年間受入調査入力票!$AH$7&amp;年間受入調査入力票!$AJ$7</f>
        <v/>
      </c>
      <c r="C375" s="203" t="str">
        <f>IF(年間受入調査入力票!A383="","",年間受入調査入力票!A383)</f>
        <v/>
      </c>
      <c r="D375" s="238" t="str">
        <f>年間受入調査入力票!L383&amp;年間受入調査入力票!M383&amp;年間受入調査入力票!N383</f>
        <v/>
      </c>
      <c r="E375" s="239" t="str">
        <f t="shared" si="40"/>
        <v/>
      </c>
      <c r="F375" s="161"/>
      <c r="G375" s="240" t="str">
        <f t="shared" si="46"/>
        <v/>
      </c>
      <c r="H375" s="161"/>
      <c r="I375" s="238" t="str">
        <f>年間受入調査入力票!O383&amp;年間受入調査入力票!P383</f>
        <v/>
      </c>
      <c r="J375" s="161"/>
      <c r="K375" s="239" t="str">
        <f>IF(年間受入調査入力票!Q383="","",年間受入調査入力票!Q383)</f>
        <v/>
      </c>
      <c r="L375" s="161"/>
      <c r="M375" s="238" t="str">
        <f>年間受入調査入力票!R383&amp;年間受入調査入力票!S383&amp;年間受入調査入力票!T383</f>
        <v/>
      </c>
      <c r="N375" s="161"/>
      <c r="O375" s="238" t="str">
        <f>年間受入調査入力票!U383&amp;年間受入調査入力票!V383&amp;年間受入調査入力票!W383</f>
        <v/>
      </c>
      <c r="P375" s="161"/>
      <c r="Q375" s="238" t="str">
        <f>年間受入調査入力票!X383&amp;年間受入調査入力票!Y383&amp;年間受入調査入力票!Z383&amp;年間受入調査入力票!AA383&amp;年間受入調査入力票!AB383&amp;年間受入調査入力票!AC383</f>
        <v/>
      </c>
      <c r="R375" s="161"/>
      <c r="S375" s="238" t="str">
        <f>年間受入調査入力票!AD383&amp;年間受入調査入力票!AE383&amp;年間受入調査入力票!AF383</f>
        <v/>
      </c>
      <c r="T375" s="161"/>
      <c r="U375" s="238" t="str">
        <f>年間受入調査入力票!AG383&amp;年間受入調査入力票!AH383</f>
        <v/>
      </c>
      <c r="V375" s="161"/>
      <c r="W375" s="240" t="str">
        <f t="shared" si="47"/>
        <v/>
      </c>
      <c r="X375" s="161"/>
      <c r="Y375" s="161"/>
      <c r="Z375" s="161"/>
      <c r="AA375" s="203" t="str">
        <f>IF(年間受入調査入力票!AI383="","",年間受入調査入力票!AI383)</f>
        <v/>
      </c>
      <c r="AB375" s="240" t="str">
        <f t="shared" si="41"/>
        <v/>
      </c>
      <c r="AC375" s="203" t="str">
        <f>IF(C375="","",IF(年間受入調査入力票!$C$7="","",年間受入調査入力票!$C$7))</f>
        <v/>
      </c>
      <c r="AD375" s="240"/>
      <c r="AE375" s="240"/>
      <c r="AF375" s="240"/>
      <c r="AG375" s="240"/>
      <c r="AH375" s="240"/>
      <c r="AI375" s="240"/>
      <c r="AJ375" s="240"/>
      <c r="AK375" s="240"/>
      <c r="AL375" s="240"/>
      <c r="AM375" s="240"/>
      <c r="AN375" s="240"/>
      <c r="AO375" s="240"/>
      <c r="AP375" s="240" t="str">
        <f>IF(年間受入調査入力票!AZ383="","",年間受入調査入力票!AZ383)</f>
        <v/>
      </c>
      <c r="AQ375" s="240" t="str">
        <f>IF(年間受入調査入力票!BA383="","",年間受入調査入力票!BA383)</f>
        <v/>
      </c>
      <c r="AR375" s="240"/>
      <c r="AS375" s="240" t="str">
        <f>IF(年間受入調査入力票!BB383="","",年間受入調査入力票!BB383)</f>
        <v/>
      </c>
      <c r="AT375" s="240"/>
      <c r="AU375" s="240" t="str">
        <f>IF(年間受入調査入力票!BC383="","",年間受入調査入力票!BC383)</f>
        <v/>
      </c>
      <c r="AV375" s="240"/>
      <c r="AW375" s="240" t="str">
        <f>IF(年間受入調査入力票!BD383="","",年間受入調査入力票!BD383)</f>
        <v/>
      </c>
      <c r="AX375" s="240"/>
      <c r="AY375" s="240"/>
      <c r="AZ375" s="240" t="str">
        <f>IF(年間受入調査入力票!BE383="","",年間受入調査入力票!BE383)</f>
        <v/>
      </c>
      <c r="BA375" s="240"/>
      <c r="BB375" s="240"/>
      <c r="BC375" s="240"/>
      <c r="BD375" s="240"/>
      <c r="BE375" s="240"/>
      <c r="BF375" s="203" t="str">
        <f>IF(年間受入調査入力票!B383="","",年間受入調査入力票!B383)</f>
        <v/>
      </c>
      <c r="BG375" s="240"/>
    </row>
    <row r="376" spans="1:59" s="59" customFormat="1">
      <c r="A376" s="161" t="str">
        <f t="shared" si="45"/>
        <v/>
      </c>
      <c r="B376" s="238" t="str">
        <f>年間受入調査入力票!$Z$7&amp;年間受入調査入力票!$AB$7&amp;年間受入調査入力票!$AD$7&amp;年間受入調査入力票!$AF$7&amp;年間受入調査入力票!$AH$7&amp;年間受入調査入力票!$AJ$7</f>
        <v/>
      </c>
      <c r="C376" s="203" t="str">
        <f>IF(年間受入調査入力票!A384="","",年間受入調査入力票!A384)</f>
        <v/>
      </c>
      <c r="D376" s="238" t="str">
        <f>年間受入調査入力票!L384&amp;年間受入調査入力票!M384&amp;年間受入調査入力票!N384</f>
        <v/>
      </c>
      <c r="E376" s="239" t="str">
        <f t="shared" si="40"/>
        <v/>
      </c>
      <c r="F376" s="161"/>
      <c r="G376" s="240" t="str">
        <f t="shared" si="46"/>
        <v/>
      </c>
      <c r="H376" s="161"/>
      <c r="I376" s="238" t="str">
        <f>年間受入調査入力票!O384&amp;年間受入調査入力票!P384</f>
        <v/>
      </c>
      <c r="J376" s="161"/>
      <c r="K376" s="239" t="str">
        <f>IF(年間受入調査入力票!Q384="","",年間受入調査入力票!Q384)</f>
        <v/>
      </c>
      <c r="L376" s="161"/>
      <c r="M376" s="238" t="str">
        <f>年間受入調査入力票!R384&amp;年間受入調査入力票!S384&amp;年間受入調査入力票!T384</f>
        <v/>
      </c>
      <c r="N376" s="161"/>
      <c r="O376" s="238" t="str">
        <f>年間受入調査入力票!U384&amp;年間受入調査入力票!V384&amp;年間受入調査入力票!W384</f>
        <v/>
      </c>
      <c r="P376" s="161"/>
      <c r="Q376" s="238" t="str">
        <f>年間受入調査入力票!X384&amp;年間受入調査入力票!Y384&amp;年間受入調査入力票!Z384&amp;年間受入調査入力票!AA384&amp;年間受入調査入力票!AB384&amp;年間受入調査入力票!AC384</f>
        <v/>
      </c>
      <c r="R376" s="161"/>
      <c r="S376" s="238" t="str">
        <f>年間受入調査入力票!AD384&amp;年間受入調査入力票!AE384&amp;年間受入調査入力票!AF384</f>
        <v/>
      </c>
      <c r="T376" s="161"/>
      <c r="U376" s="238" t="str">
        <f>年間受入調査入力票!AG384&amp;年間受入調査入力票!AH384</f>
        <v/>
      </c>
      <c r="V376" s="161"/>
      <c r="W376" s="240" t="str">
        <f t="shared" si="47"/>
        <v/>
      </c>
      <c r="X376" s="161"/>
      <c r="Y376" s="161"/>
      <c r="Z376" s="161"/>
      <c r="AA376" s="203" t="str">
        <f>IF(年間受入調査入力票!AI384="","",年間受入調査入力票!AI384)</f>
        <v/>
      </c>
      <c r="AB376" s="240" t="str">
        <f t="shared" si="41"/>
        <v/>
      </c>
      <c r="AC376" s="203" t="str">
        <f>IF(C376="","",IF(年間受入調査入力票!$C$7="","",年間受入調査入力票!$C$7))</f>
        <v/>
      </c>
      <c r="AD376" s="240"/>
      <c r="AE376" s="240"/>
      <c r="AF376" s="240"/>
      <c r="AG376" s="240"/>
      <c r="AH376" s="240"/>
      <c r="AI376" s="240"/>
      <c r="AJ376" s="240"/>
      <c r="AK376" s="240"/>
      <c r="AL376" s="240"/>
      <c r="AM376" s="240"/>
      <c r="AN376" s="240"/>
      <c r="AO376" s="240"/>
      <c r="AP376" s="240" t="str">
        <f>IF(年間受入調査入力票!AZ384="","",年間受入調査入力票!AZ384)</f>
        <v/>
      </c>
      <c r="AQ376" s="240" t="str">
        <f>IF(年間受入調査入力票!BA384="","",年間受入調査入力票!BA384)</f>
        <v/>
      </c>
      <c r="AR376" s="240"/>
      <c r="AS376" s="240" t="str">
        <f>IF(年間受入調査入力票!BB384="","",年間受入調査入力票!BB384)</f>
        <v/>
      </c>
      <c r="AT376" s="240"/>
      <c r="AU376" s="240" t="str">
        <f>IF(年間受入調査入力票!BC384="","",年間受入調査入力票!BC384)</f>
        <v/>
      </c>
      <c r="AV376" s="240"/>
      <c r="AW376" s="240" t="str">
        <f>IF(年間受入調査入力票!BD384="","",年間受入調査入力票!BD384)</f>
        <v/>
      </c>
      <c r="AX376" s="240"/>
      <c r="AY376" s="240"/>
      <c r="AZ376" s="240" t="str">
        <f>IF(年間受入調査入力票!BE384="","",年間受入調査入力票!BE384)</f>
        <v/>
      </c>
      <c r="BA376" s="240"/>
      <c r="BB376" s="240"/>
      <c r="BC376" s="240"/>
      <c r="BD376" s="240"/>
      <c r="BE376" s="240"/>
      <c r="BF376" s="203" t="str">
        <f>IF(年間受入調査入力票!B384="","",年間受入調査入力票!B384)</f>
        <v/>
      </c>
      <c r="BG376" s="240"/>
    </row>
    <row r="377" spans="1:59" s="59" customFormat="1">
      <c r="A377" s="161" t="str">
        <f t="shared" si="45"/>
        <v/>
      </c>
      <c r="B377" s="238" t="str">
        <f>年間受入調査入力票!$Z$7&amp;年間受入調査入力票!$AB$7&amp;年間受入調査入力票!$AD$7&amp;年間受入調査入力票!$AF$7&amp;年間受入調査入力票!$AH$7&amp;年間受入調査入力票!$AJ$7</f>
        <v/>
      </c>
      <c r="C377" s="203" t="str">
        <f>IF(年間受入調査入力票!A385="","",年間受入調査入力票!A385)</f>
        <v/>
      </c>
      <c r="D377" s="238" t="str">
        <f>年間受入調査入力票!L385&amp;年間受入調査入力票!M385&amp;年間受入調査入力票!N385</f>
        <v/>
      </c>
      <c r="E377" s="239" t="str">
        <f t="shared" si="40"/>
        <v/>
      </c>
      <c r="F377" s="161"/>
      <c r="G377" s="240" t="str">
        <f t="shared" si="46"/>
        <v/>
      </c>
      <c r="H377" s="161"/>
      <c r="I377" s="238" t="str">
        <f>年間受入調査入力票!O385&amp;年間受入調査入力票!P385</f>
        <v/>
      </c>
      <c r="J377" s="161"/>
      <c r="K377" s="239" t="str">
        <f>IF(年間受入調査入力票!Q385="","",年間受入調査入力票!Q385)</f>
        <v/>
      </c>
      <c r="L377" s="161"/>
      <c r="M377" s="238" t="str">
        <f>年間受入調査入力票!R385&amp;年間受入調査入力票!S385&amp;年間受入調査入力票!T385</f>
        <v/>
      </c>
      <c r="N377" s="161"/>
      <c r="O377" s="238" t="str">
        <f>年間受入調査入力票!U385&amp;年間受入調査入力票!V385&amp;年間受入調査入力票!W385</f>
        <v/>
      </c>
      <c r="P377" s="161"/>
      <c r="Q377" s="238" t="str">
        <f>年間受入調査入力票!X385&amp;年間受入調査入力票!Y385&amp;年間受入調査入力票!Z385&amp;年間受入調査入力票!AA385&amp;年間受入調査入力票!AB385&amp;年間受入調査入力票!AC385</f>
        <v/>
      </c>
      <c r="R377" s="161"/>
      <c r="S377" s="238" t="str">
        <f>年間受入調査入力票!AD385&amp;年間受入調査入力票!AE385&amp;年間受入調査入力票!AF385</f>
        <v/>
      </c>
      <c r="T377" s="161"/>
      <c r="U377" s="238" t="str">
        <f>年間受入調査入力票!AG385&amp;年間受入調査入力票!AH385</f>
        <v/>
      </c>
      <c r="V377" s="161"/>
      <c r="W377" s="240" t="str">
        <f t="shared" si="47"/>
        <v/>
      </c>
      <c r="X377" s="161"/>
      <c r="Y377" s="161"/>
      <c r="Z377" s="161"/>
      <c r="AA377" s="203" t="str">
        <f>IF(年間受入調査入力票!AI385="","",年間受入調査入力票!AI385)</f>
        <v/>
      </c>
      <c r="AB377" s="240" t="str">
        <f t="shared" si="41"/>
        <v/>
      </c>
      <c r="AC377" s="203" t="str">
        <f>IF(C377="","",IF(年間受入調査入力票!$C$7="","",年間受入調査入力票!$C$7))</f>
        <v/>
      </c>
      <c r="AD377" s="240"/>
      <c r="AE377" s="240"/>
      <c r="AF377" s="240"/>
      <c r="AG377" s="240"/>
      <c r="AH377" s="240"/>
      <c r="AI377" s="240"/>
      <c r="AJ377" s="240"/>
      <c r="AK377" s="240"/>
      <c r="AL377" s="240"/>
      <c r="AM377" s="240"/>
      <c r="AN377" s="240"/>
      <c r="AO377" s="240"/>
      <c r="AP377" s="240" t="str">
        <f>IF(年間受入調査入力票!AZ385="","",年間受入調査入力票!AZ385)</f>
        <v/>
      </c>
      <c r="AQ377" s="240" t="str">
        <f>IF(年間受入調査入力票!BA385="","",年間受入調査入力票!BA385)</f>
        <v/>
      </c>
      <c r="AR377" s="240"/>
      <c r="AS377" s="240" t="str">
        <f>IF(年間受入調査入力票!BB385="","",年間受入調査入力票!BB385)</f>
        <v/>
      </c>
      <c r="AT377" s="240"/>
      <c r="AU377" s="240" t="str">
        <f>IF(年間受入調査入力票!BC385="","",年間受入調査入力票!BC385)</f>
        <v/>
      </c>
      <c r="AV377" s="240"/>
      <c r="AW377" s="240" t="str">
        <f>IF(年間受入調査入力票!BD385="","",年間受入調査入力票!BD385)</f>
        <v/>
      </c>
      <c r="AX377" s="240"/>
      <c r="AY377" s="240"/>
      <c r="AZ377" s="240" t="str">
        <f>IF(年間受入調査入力票!BE385="","",年間受入調査入力票!BE385)</f>
        <v/>
      </c>
      <c r="BA377" s="240"/>
      <c r="BB377" s="240"/>
      <c r="BC377" s="240"/>
      <c r="BD377" s="240"/>
      <c r="BE377" s="240"/>
      <c r="BF377" s="203" t="str">
        <f>IF(年間受入調査入力票!B385="","",年間受入調査入力票!B385)</f>
        <v/>
      </c>
      <c r="BG377" s="240"/>
    </row>
    <row r="378" spans="1:59" s="59" customFormat="1">
      <c r="A378" s="161" t="str">
        <f t="shared" si="45"/>
        <v/>
      </c>
      <c r="B378" s="238" t="str">
        <f>年間受入調査入力票!$Z$7&amp;年間受入調査入力票!$AB$7&amp;年間受入調査入力票!$AD$7&amp;年間受入調査入力票!$AF$7&amp;年間受入調査入力票!$AH$7&amp;年間受入調査入力票!$AJ$7</f>
        <v/>
      </c>
      <c r="C378" s="203" t="str">
        <f>IF(年間受入調査入力票!A386="","",年間受入調査入力票!A386)</f>
        <v/>
      </c>
      <c r="D378" s="238" t="str">
        <f>年間受入調査入力票!L386&amp;年間受入調査入力票!M386&amp;年間受入調査入力票!N386</f>
        <v/>
      </c>
      <c r="E378" s="239" t="str">
        <f t="shared" si="40"/>
        <v/>
      </c>
      <c r="F378" s="161"/>
      <c r="G378" s="240" t="str">
        <f t="shared" si="46"/>
        <v/>
      </c>
      <c r="H378" s="161"/>
      <c r="I378" s="238" t="str">
        <f>年間受入調査入力票!O386&amp;年間受入調査入力票!P386</f>
        <v/>
      </c>
      <c r="J378" s="161"/>
      <c r="K378" s="239" t="str">
        <f>IF(年間受入調査入力票!Q386="","",年間受入調査入力票!Q386)</f>
        <v/>
      </c>
      <c r="L378" s="161"/>
      <c r="M378" s="238" t="str">
        <f>年間受入調査入力票!R386&amp;年間受入調査入力票!S386&amp;年間受入調査入力票!T386</f>
        <v/>
      </c>
      <c r="N378" s="161"/>
      <c r="O378" s="238" t="str">
        <f>年間受入調査入力票!U386&amp;年間受入調査入力票!V386&amp;年間受入調査入力票!W386</f>
        <v/>
      </c>
      <c r="P378" s="161"/>
      <c r="Q378" s="238" t="str">
        <f>年間受入調査入力票!X386&amp;年間受入調査入力票!Y386&amp;年間受入調査入力票!Z386&amp;年間受入調査入力票!AA386&amp;年間受入調査入力票!AB386&amp;年間受入調査入力票!AC386</f>
        <v/>
      </c>
      <c r="R378" s="161"/>
      <c r="S378" s="238" t="str">
        <f>年間受入調査入力票!AD386&amp;年間受入調査入力票!AE386&amp;年間受入調査入力票!AF386</f>
        <v/>
      </c>
      <c r="T378" s="161"/>
      <c r="U378" s="238" t="str">
        <f>年間受入調査入力票!AG386&amp;年間受入調査入力票!AH386</f>
        <v/>
      </c>
      <c r="V378" s="161"/>
      <c r="W378" s="240" t="str">
        <f t="shared" si="47"/>
        <v/>
      </c>
      <c r="X378" s="161"/>
      <c r="Y378" s="161"/>
      <c r="Z378" s="161"/>
      <c r="AA378" s="203" t="str">
        <f>IF(年間受入調査入力票!AI386="","",年間受入調査入力票!AI386)</f>
        <v/>
      </c>
      <c r="AB378" s="240" t="str">
        <f t="shared" si="41"/>
        <v/>
      </c>
      <c r="AC378" s="203" t="str">
        <f>IF(C378="","",IF(年間受入調査入力票!$C$7="","",年間受入調査入力票!$C$7))</f>
        <v/>
      </c>
      <c r="AD378" s="240"/>
      <c r="AE378" s="240"/>
      <c r="AF378" s="240"/>
      <c r="AG378" s="240"/>
      <c r="AH378" s="240"/>
      <c r="AI378" s="240"/>
      <c r="AJ378" s="240"/>
      <c r="AK378" s="240"/>
      <c r="AL378" s="240"/>
      <c r="AM378" s="240"/>
      <c r="AN378" s="240"/>
      <c r="AO378" s="240"/>
      <c r="AP378" s="240" t="str">
        <f>IF(年間受入調査入力票!AZ386="","",年間受入調査入力票!AZ386)</f>
        <v/>
      </c>
      <c r="AQ378" s="240" t="str">
        <f>IF(年間受入調査入力票!BA386="","",年間受入調査入力票!BA386)</f>
        <v/>
      </c>
      <c r="AR378" s="240"/>
      <c r="AS378" s="240" t="str">
        <f>IF(年間受入調査入力票!BB386="","",年間受入調査入力票!BB386)</f>
        <v/>
      </c>
      <c r="AT378" s="240"/>
      <c r="AU378" s="240" t="str">
        <f>IF(年間受入調査入力票!BC386="","",年間受入調査入力票!BC386)</f>
        <v/>
      </c>
      <c r="AV378" s="240"/>
      <c r="AW378" s="240" t="str">
        <f>IF(年間受入調査入力票!BD386="","",年間受入調査入力票!BD386)</f>
        <v/>
      </c>
      <c r="AX378" s="240"/>
      <c r="AY378" s="240"/>
      <c r="AZ378" s="240" t="str">
        <f>IF(年間受入調査入力票!BE386="","",年間受入調査入力票!BE386)</f>
        <v/>
      </c>
      <c r="BA378" s="240"/>
      <c r="BB378" s="240"/>
      <c r="BC378" s="240"/>
      <c r="BD378" s="240"/>
      <c r="BE378" s="240"/>
      <c r="BF378" s="203" t="str">
        <f>IF(年間受入調査入力票!B386="","",年間受入調査入力票!B386)</f>
        <v/>
      </c>
      <c r="BG378" s="240"/>
    </row>
    <row r="379" spans="1:59" s="59" customFormat="1">
      <c r="A379" s="161" t="str">
        <f t="shared" si="45"/>
        <v/>
      </c>
      <c r="B379" s="238" t="str">
        <f>年間受入調査入力票!$Z$7&amp;年間受入調査入力票!$AB$7&amp;年間受入調査入力票!$AD$7&amp;年間受入調査入力票!$AF$7&amp;年間受入調査入力票!$AH$7&amp;年間受入調査入力票!$AJ$7</f>
        <v/>
      </c>
      <c r="C379" s="203" t="str">
        <f>IF(年間受入調査入力票!A387="","",年間受入調査入力票!A387)</f>
        <v/>
      </c>
      <c r="D379" s="238" t="str">
        <f>年間受入調査入力票!L387&amp;年間受入調査入力票!M387&amp;年間受入調査入力票!N387</f>
        <v/>
      </c>
      <c r="E379" s="239" t="str">
        <f t="shared" si="40"/>
        <v/>
      </c>
      <c r="F379" s="161"/>
      <c r="G379" s="240" t="str">
        <f t="shared" si="46"/>
        <v/>
      </c>
      <c r="H379" s="161"/>
      <c r="I379" s="238" t="str">
        <f>年間受入調査入力票!O387&amp;年間受入調査入力票!P387</f>
        <v/>
      </c>
      <c r="J379" s="161"/>
      <c r="K379" s="239" t="str">
        <f>IF(年間受入調査入力票!Q387="","",年間受入調査入力票!Q387)</f>
        <v/>
      </c>
      <c r="L379" s="161"/>
      <c r="M379" s="238" t="str">
        <f>年間受入調査入力票!R387&amp;年間受入調査入力票!S387&amp;年間受入調査入力票!T387</f>
        <v/>
      </c>
      <c r="N379" s="161"/>
      <c r="O379" s="238" t="str">
        <f>年間受入調査入力票!U387&amp;年間受入調査入力票!V387&amp;年間受入調査入力票!W387</f>
        <v/>
      </c>
      <c r="P379" s="161"/>
      <c r="Q379" s="238" t="str">
        <f>年間受入調査入力票!X387&amp;年間受入調査入力票!Y387&amp;年間受入調査入力票!Z387&amp;年間受入調査入力票!AA387&amp;年間受入調査入力票!AB387&amp;年間受入調査入力票!AC387</f>
        <v/>
      </c>
      <c r="R379" s="161"/>
      <c r="S379" s="238" t="str">
        <f>年間受入調査入力票!AD387&amp;年間受入調査入力票!AE387&amp;年間受入調査入力票!AF387</f>
        <v/>
      </c>
      <c r="T379" s="161"/>
      <c r="U379" s="238" t="str">
        <f>年間受入調査入力票!AG387&amp;年間受入調査入力票!AH387</f>
        <v/>
      </c>
      <c r="V379" s="161"/>
      <c r="W379" s="240" t="str">
        <f t="shared" si="47"/>
        <v/>
      </c>
      <c r="X379" s="161"/>
      <c r="Y379" s="161"/>
      <c r="Z379" s="161"/>
      <c r="AA379" s="203" t="str">
        <f>IF(年間受入調査入力票!AI387="","",年間受入調査入力票!AI387)</f>
        <v/>
      </c>
      <c r="AB379" s="240" t="str">
        <f t="shared" si="41"/>
        <v/>
      </c>
      <c r="AC379" s="203" t="str">
        <f>IF(C379="","",IF(年間受入調査入力票!$C$7="","",年間受入調査入力票!$C$7))</f>
        <v/>
      </c>
      <c r="AD379" s="240"/>
      <c r="AE379" s="240"/>
      <c r="AF379" s="240"/>
      <c r="AG379" s="240"/>
      <c r="AH379" s="240"/>
      <c r="AI379" s="240"/>
      <c r="AJ379" s="240"/>
      <c r="AK379" s="240"/>
      <c r="AL379" s="240"/>
      <c r="AM379" s="240"/>
      <c r="AN379" s="240"/>
      <c r="AO379" s="240"/>
      <c r="AP379" s="240" t="str">
        <f>IF(年間受入調査入力票!AZ387="","",年間受入調査入力票!AZ387)</f>
        <v/>
      </c>
      <c r="AQ379" s="240" t="str">
        <f>IF(年間受入調査入力票!BA387="","",年間受入調査入力票!BA387)</f>
        <v/>
      </c>
      <c r="AR379" s="240"/>
      <c r="AS379" s="240" t="str">
        <f>IF(年間受入調査入力票!BB387="","",年間受入調査入力票!BB387)</f>
        <v/>
      </c>
      <c r="AT379" s="240"/>
      <c r="AU379" s="240" t="str">
        <f>IF(年間受入調査入力票!BC387="","",年間受入調査入力票!BC387)</f>
        <v/>
      </c>
      <c r="AV379" s="240"/>
      <c r="AW379" s="240" t="str">
        <f>IF(年間受入調査入力票!BD387="","",年間受入調査入力票!BD387)</f>
        <v/>
      </c>
      <c r="AX379" s="240"/>
      <c r="AY379" s="240"/>
      <c r="AZ379" s="240" t="str">
        <f>IF(年間受入調査入力票!BE387="","",年間受入調査入力票!BE387)</f>
        <v/>
      </c>
      <c r="BA379" s="240"/>
      <c r="BB379" s="240"/>
      <c r="BC379" s="240"/>
      <c r="BD379" s="240"/>
      <c r="BE379" s="240"/>
      <c r="BF379" s="203" t="str">
        <f>IF(年間受入調査入力票!B387="","",年間受入調査入力票!B387)</f>
        <v/>
      </c>
      <c r="BG379" s="240"/>
    </row>
    <row r="380" spans="1:59" s="59" customFormat="1">
      <c r="A380" s="161" t="str">
        <f t="shared" si="45"/>
        <v/>
      </c>
      <c r="B380" s="238" t="str">
        <f>年間受入調査入力票!$Z$7&amp;年間受入調査入力票!$AB$7&amp;年間受入調査入力票!$AD$7&amp;年間受入調査入力票!$AF$7&amp;年間受入調査入力票!$AH$7&amp;年間受入調査入力票!$AJ$7</f>
        <v/>
      </c>
      <c r="C380" s="203" t="str">
        <f>IF(年間受入調査入力票!A388="","",年間受入調査入力票!A388)</f>
        <v/>
      </c>
      <c r="D380" s="238" t="str">
        <f>年間受入調査入力票!L388&amp;年間受入調査入力票!M388&amp;年間受入調査入力票!N388</f>
        <v/>
      </c>
      <c r="E380" s="239" t="str">
        <f t="shared" si="40"/>
        <v/>
      </c>
      <c r="F380" s="161"/>
      <c r="G380" s="240" t="str">
        <f t="shared" si="46"/>
        <v/>
      </c>
      <c r="H380" s="161"/>
      <c r="I380" s="238" t="str">
        <f>年間受入調査入力票!O388&amp;年間受入調査入力票!P388</f>
        <v/>
      </c>
      <c r="J380" s="161"/>
      <c r="K380" s="239" t="str">
        <f>IF(年間受入調査入力票!Q388="","",年間受入調査入力票!Q388)</f>
        <v/>
      </c>
      <c r="L380" s="161"/>
      <c r="M380" s="238" t="str">
        <f>年間受入調査入力票!R388&amp;年間受入調査入力票!S388&amp;年間受入調査入力票!T388</f>
        <v/>
      </c>
      <c r="N380" s="161"/>
      <c r="O380" s="238" t="str">
        <f>年間受入調査入力票!U388&amp;年間受入調査入力票!V388&amp;年間受入調査入力票!W388</f>
        <v/>
      </c>
      <c r="P380" s="161"/>
      <c r="Q380" s="238" t="str">
        <f>年間受入調査入力票!X388&amp;年間受入調査入力票!Y388&amp;年間受入調査入力票!Z388&amp;年間受入調査入力票!AA388&amp;年間受入調査入力票!AB388&amp;年間受入調査入力票!AC388</f>
        <v/>
      </c>
      <c r="R380" s="161"/>
      <c r="S380" s="238" t="str">
        <f>年間受入調査入力票!AD388&amp;年間受入調査入力票!AE388&amp;年間受入調査入力票!AF388</f>
        <v/>
      </c>
      <c r="T380" s="161"/>
      <c r="U380" s="238" t="str">
        <f>年間受入調査入力票!AG388&amp;年間受入調査入力票!AH388</f>
        <v/>
      </c>
      <c r="V380" s="161"/>
      <c r="W380" s="240" t="str">
        <f t="shared" si="47"/>
        <v/>
      </c>
      <c r="X380" s="161"/>
      <c r="Y380" s="161"/>
      <c r="Z380" s="161"/>
      <c r="AA380" s="203" t="str">
        <f>IF(年間受入調査入力票!AI388="","",年間受入調査入力票!AI388)</f>
        <v/>
      </c>
      <c r="AB380" s="240" t="str">
        <f t="shared" si="41"/>
        <v/>
      </c>
      <c r="AC380" s="203" t="str">
        <f>IF(C380="","",IF(年間受入調査入力票!$C$7="","",年間受入調査入力票!$C$7))</f>
        <v/>
      </c>
      <c r="AD380" s="240"/>
      <c r="AE380" s="240"/>
      <c r="AF380" s="240"/>
      <c r="AG380" s="240"/>
      <c r="AH380" s="240"/>
      <c r="AI380" s="240"/>
      <c r="AJ380" s="240"/>
      <c r="AK380" s="240"/>
      <c r="AL380" s="240"/>
      <c r="AM380" s="240"/>
      <c r="AN380" s="240"/>
      <c r="AO380" s="240"/>
      <c r="AP380" s="240" t="str">
        <f>IF(年間受入調査入力票!AZ388="","",年間受入調査入力票!AZ388)</f>
        <v/>
      </c>
      <c r="AQ380" s="240" t="str">
        <f>IF(年間受入調査入力票!BA388="","",年間受入調査入力票!BA388)</f>
        <v/>
      </c>
      <c r="AR380" s="240"/>
      <c r="AS380" s="240" t="str">
        <f>IF(年間受入調査入力票!BB388="","",年間受入調査入力票!BB388)</f>
        <v/>
      </c>
      <c r="AT380" s="240"/>
      <c r="AU380" s="240" t="str">
        <f>IF(年間受入調査入力票!BC388="","",年間受入調査入力票!BC388)</f>
        <v/>
      </c>
      <c r="AV380" s="240"/>
      <c r="AW380" s="240" t="str">
        <f>IF(年間受入調査入力票!BD388="","",年間受入調査入力票!BD388)</f>
        <v/>
      </c>
      <c r="AX380" s="240"/>
      <c r="AY380" s="240"/>
      <c r="AZ380" s="240" t="str">
        <f>IF(年間受入調査入力票!BE388="","",年間受入調査入力票!BE388)</f>
        <v/>
      </c>
      <c r="BA380" s="240"/>
      <c r="BB380" s="240"/>
      <c r="BC380" s="240"/>
      <c r="BD380" s="240"/>
      <c r="BE380" s="240"/>
      <c r="BF380" s="203" t="str">
        <f>IF(年間受入調査入力票!B388="","",年間受入調査入力票!B388)</f>
        <v/>
      </c>
      <c r="BG380" s="240"/>
    </row>
    <row r="381" spans="1:59" s="59" customFormat="1">
      <c r="A381" s="161" t="str">
        <f t="shared" si="45"/>
        <v/>
      </c>
      <c r="B381" s="238" t="str">
        <f>年間受入調査入力票!$Z$7&amp;年間受入調査入力票!$AB$7&amp;年間受入調査入力票!$AD$7&amp;年間受入調査入力票!$AF$7&amp;年間受入調査入力票!$AH$7&amp;年間受入調査入力票!$AJ$7</f>
        <v/>
      </c>
      <c r="C381" s="203" t="str">
        <f>IF(年間受入調査入力票!A389="","",年間受入調査入力票!A389)</f>
        <v/>
      </c>
      <c r="D381" s="238" t="str">
        <f>年間受入調査入力票!L389&amp;年間受入調査入力票!M389&amp;年間受入調査入力票!N389</f>
        <v/>
      </c>
      <c r="E381" s="239" t="str">
        <f t="shared" si="40"/>
        <v/>
      </c>
      <c r="F381" s="161"/>
      <c r="G381" s="240" t="str">
        <f t="shared" si="46"/>
        <v/>
      </c>
      <c r="H381" s="161"/>
      <c r="I381" s="238" t="str">
        <f>年間受入調査入力票!O389&amp;年間受入調査入力票!P389</f>
        <v/>
      </c>
      <c r="J381" s="161"/>
      <c r="K381" s="239" t="str">
        <f>IF(年間受入調査入力票!Q389="","",年間受入調査入力票!Q389)</f>
        <v/>
      </c>
      <c r="L381" s="161"/>
      <c r="M381" s="238" t="str">
        <f>年間受入調査入力票!R389&amp;年間受入調査入力票!S389&amp;年間受入調査入力票!T389</f>
        <v/>
      </c>
      <c r="N381" s="161"/>
      <c r="O381" s="238" t="str">
        <f>年間受入調査入力票!U389&amp;年間受入調査入力票!V389&amp;年間受入調査入力票!W389</f>
        <v/>
      </c>
      <c r="P381" s="161"/>
      <c r="Q381" s="238" t="str">
        <f>年間受入調査入力票!X389&amp;年間受入調査入力票!Y389&amp;年間受入調査入力票!Z389&amp;年間受入調査入力票!AA389&amp;年間受入調査入力票!AB389&amp;年間受入調査入力票!AC389</f>
        <v/>
      </c>
      <c r="R381" s="161"/>
      <c r="S381" s="238" t="str">
        <f>年間受入調査入力票!AD389&amp;年間受入調査入力票!AE389&amp;年間受入調査入力票!AF389</f>
        <v/>
      </c>
      <c r="T381" s="161"/>
      <c r="U381" s="238" t="str">
        <f>年間受入調査入力票!AG389&amp;年間受入調査入力票!AH389</f>
        <v/>
      </c>
      <c r="V381" s="161"/>
      <c r="W381" s="240" t="str">
        <f t="shared" si="47"/>
        <v/>
      </c>
      <c r="X381" s="161"/>
      <c r="Y381" s="161"/>
      <c r="Z381" s="161"/>
      <c r="AA381" s="203" t="str">
        <f>IF(年間受入調査入力票!AI389="","",年間受入調査入力票!AI389)</f>
        <v/>
      </c>
      <c r="AB381" s="240" t="str">
        <f t="shared" si="41"/>
        <v/>
      </c>
      <c r="AC381" s="203" t="str">
        <f>IF(C381="","",IF(年間受入調査入力票!$C$7="","",年間受入調査入力票!$C$7))</f>
        <v/>
      </c>
      <c r="AD381" s="240"/>
      <c r="AE381" s="240"/>
      <c r="AF381" s="240"/>
      <c r="AG381" s="240"/>
      <c r="AH381" s="240"/>
      <c r="AI381" s="240"/>
      <c r="AJ381" s="240"/>
      <c r="AK381" s="240"/>
      <c r="AL381" s="240"/>
      <c r="AM381" s="240"/>
      <c r="AN381" s="240"/>
      <c r="AO381" s="240"/>
      <c r="AP381" s="240" t="str">
        <f>IF(年間受入調査入力票!AZ389="","",年間受入調査入力票!AZ389)</f>
        <v/>
      </c>
      <c r="AQ381" s="240" t="str">
        <f>IF(年間受入調査入力票!BA389="","",年間受入調査入力票!BA389)</f>
        <v/>
      </c>
      <c r="AR381" s="240"/>
      <c r="AS381" s="240" t="str">
        <f>IF(年間受入調査入力票!BB389="","",年間受入調査入力票!BB389)</f>
        <v/>
      </c>
      <c r="AT381" s="240"/>
      <c r="AU381" s="240" t="str">
        <f>IF(年間受入調査入力票!BC389="","",年間受入調査入力票!BC389)</f>
        <v/>
      </c>
      <c r="AV381" s="240"/>
      <c r="AW381" s="240" t="str">
        <f>IF(年間受入調査入力票!BD389="","",年間受入調査入力票!BD389)</f>
        <v/>
      </c>
      <c r="AX381" s="240"/>
      <c r="AY381" s="240"/>
      <c r="AZ381" s="240" t="str">
        <f>IF(年間受入調査入力票!BE389="","",年間受入調査入力票!BE389)</f>
        <v/>
      </c>
      <c r="BA381" s="240"/>
      <c r="BB381" s="240"/>
      <c r="BC381" s="240"/>
      <c r="BD381" s="240"/>
      <c r="BE381" s="240"/>
      <c r="BF381" s="203" t="str">
        <f>IF(年間受入調査入力票!B389="","",年間受入調査入力票!B389)</f>
        <v/>
      </c>
      <c r="BG381" s="240"/>
    </row>
    <row r="382" spans="1:59" s="59" customFormat="1">
      <c r="A382" s="161" t="str">
        <f t="shared" si="45"/>
        <v/>
      </c>
      <c r="B382" s="238" t="str">
        <f>年間受入調査入力票!$Z$7&amp;年間受入調査入力票!$AB$7&amp;年間受入調査入力票!$AD$7&amp;年間受入調査入力票!$AF$7&amp;年間受入調査入力票!$AH$7&amp;年間受入調査入力票!$AJ$7</f>
        <v/>
      </c>
      <c r="C382" s="203" t="str">
        <f>IF(年間受入調査入力票!A390="","",年間受入調査入力票!A390)</f>
        <v/>
      </c>
      <c r="D382" s="238" t="str">
        <f>年間受入調査入力票!L390&amp;年間受入調査入力票!M390&amp;年間受入調査入力票!N390</f>
        <v/>
      </c>
      <c r="E382" s="239" t="str">
        <f t="shared" si="40"/>
        <v/>
      </c>
      <c r="F382" s="161"/>
      <c r="G382" s="240" t="str">
        <f t="shared" si="46"/>
        <v/>
      </c>
      <c r="H382" s="161"/>
      <c r="I382" s="238" t="str">
        <f>年間受入調査入力票!O390&amp;年間受入調査入力票!P390</f>
        <v/>
      </c>
      <c r="J382" s="161"/>
      <c r="K382" s="239" t="str">
        <f>IF(年間受入調査入力票!Q390="","",年間受入調査入力票!Q390)</f>
        <v/>
      </c>
      <c r="L382" s="161"/>
      <c r="M382" s="238" t="str">
        <f>年間受入調査入力票!R390&amp;年間受入調査入力票!S390&amp;年間受入調査入力票!T390</f>
        <v/>
      </c>
      <c r="N382" s="161"/>
      <c r="O382" s="238" t="str">
        <f>年間受入調査入力票!U390&amp;年間受入調査入力票!V390&amp;年間受入調査入力票!W390</f>
        <v/>
      </c>
      <c r="P382" s="161"/>
      <c r="Q382" s="238" t="str">
        <f>年間受入調査入力票!X390&amp;年間受入調査入力票!Y390&amp;年間受入調査入力票!Z390&amp;年間受入調査入力票!AA390&amp;年間受入調査入力票!AB390&amp;年間受入調査入力票!AC390</f>
        <v/>
      </c>
      <c r="R382" s="161"/>
      <c r="S382" s="238" t="str">
        <f>年間受入調査入力票!AD390&amp;年間受入調査入力票!AE390&amp;年間受入調査入力票!AF390</f>
        <v/>
      </c>
      <c r="T382" s="161"/>
      <c r="U382" s="238" t="str">
        <f>年間受入調査入力票!AG390&amp;年間受入調査入力票!AH390</f>
        <v/>
      </c>
      <c r="V382" s="161"/>
      <c r="W382" s="240" t="str">
        <f t="shared" si="47"/>
        <v/>
      </c>
      <c r="X382" s="161"/>
      <c r="Y382" s="161"/>
      <c r="Z382" s="161"/>
      <c r="AA382" s="203" t="str">
        <f>IF(年間受入調査入力票!AI390="","",年間受入調査入力票!AI390)</f>
        <v/>
      </c>
      <c r="AB382" s="240" t="str">
        <f t="shared" si="41"/>
        <v/>
      </c>
      <c r="AC382" s="203" t="str">
        <f>IF(C382="","",IF(年間受入調査入力票!$C$7="","",年間受入調査入力票!$C$7))</f>
        <v/>
      </c>
      <c r="AD382" s="240"/>
      <c r="AE382" s="240"/>
      <c r="AF382" s="240"/>
      <c r="AG382" s="240"/>
      <c r="AH382" s="240"/>
      <c r="AI382" s="240"/>
      <c r="AJ382" s="240"/>
      <c r="AK382" s="240"/>
      <c r="AL382" s="240"/>
      <c r="AM382" s="240"/>
      <c r="AN382" s="240"/>
      <c r="AO382" s="240"/>
      <c r="AP382" s="240" t="str">
        <f>IF(年間受入調査入力票!AZ390="","",年間受入調査入力票!AZ390)</f>
        <v/>
      </c>
      <c r="AQ382" s="240" t="str">
        <f>IF(年間受入調査入力票!BA390="","",年間受入調査入力票!BA390)</f>
        <v/>
      </c>
      <c r="AR382" s="240"/>
      <c r="AS382" s="240" t="str">
        <f>IF(年間受入調査入力票!BB390="","",年間受入調査入力票!BB390)</f>
        <v/>
      </c>
      <c r="AT382" s="240"/>
      <c r="AU382" s="240" t="str">
        <f>IF(年間受入調査入力票!BC390="","",年間受入調査入力票!BC390)</f>
        <v/>
      </c>
      <c r="AV382" s="240"/>
      <c r="AW382" s="240" t="str">
        <f>IF(年間受入調査入力票!BD390="","",年間受入調査入力票!BD390)</f>
        <v/>
      </c>
      <c r="AX382" s="240"/>
      <c r="AY382" s="240"/>
      <c r="AZ382" s="240" t="str">
        <f>IF(年間受入調査入力票!BE390="","",年間受入調査入力票!BE390)</f>
        <v/>
      </c>
      <c r="BA382" s="240"/>
      <c r="BB382" s="240"/>
      <c r="BC382" s="240"/>
      <c r="BD382" s="240"/>
      <c r="BE382" s="240"/>
      <c r="BF382" s="203" t="str">
        <f>IF(年間受入調査入力票!B390="","",年間受入調査入力票!B390)</f>
        <v/>
      </c>
      <c r="BG382" s="240"/>
    </row>
    <row r="383" spans="1:59" s="59" customFormat="1">
      <c r="A383" s="161" t="str">
        <f t="shared" si="45"/>
        <v/>
      </c>
      <c r="B383" s="238" t="str">
        <f>年間受入調査入力票!$Z$7&amp;年間受入調査入力票!$AB$7&amp;年間受入調査入力票!$AD$7&amp;年間受入調査入力票!$AF$7&amp;年間受入調査入力票!$AH$7&amp;年間受入調査入力票!$AJ$7</f>
        <v/>
      </c>
      <c r="C383" s="203" t="str">
        <f>IF(年間受入調査入力票!A391="","",年間受入調査入力票!A391)</f>
        <v/>
      </c>
      <c r="D383" s="238" t="str">
        <f>年間受入調査入力票!L391&amp;年間受入調査入力票!M391&amp;年間受入調査入力票!N391</f>
        <v/>
      </c>
      <c r="E383" s="239" t="str">
        <f t="shared" si="40"/>
        <v/>
      </c>
      <c r="F383" s="161"/>
      <c r="G383" s="240" t="str">
        <f t="shared" si="46"/>
        <v/>
      </c>
      <c r="H383" s="161"/>
      <c r="I383" s="238" t="str">
        <f>年間受入調査入力票!O391&amp;年間受入調査入力票!P391</f>
        <v/>
      </c>
      <c r="J383" s="161"/>
      <c r="K383" s="239" t="str">
        <f>IF(年間受入調査入力票!Q391="","",年間受入調査入力票!Q391)</f>
        <v/>
      </c>
      <c r="L383" s="161"/>
      <c r="M383" s="238" t="str">
        <f>年間受入調査入力票!R391&amp;年間受入調査入力票!S391&amp;年間受入調査入力票!T391</f>
        <v/>
      </c>
      <c r="N383" s="161"/>
      <c r="O383" s="238" t="str">
        <f>年間受入調査入力票!U391&amp;年間受入調査入力票!V391&amp;年間受入調査入力票!W391</f>
        <v/>
      </c>
      <c r="P383" s="161"/>
      <c r="Q383" s="238" t="str">
        <f>年間受入調査入力票!X391&amp;年間受入調査入力票!Y391&amp;年間受入調査入力票!Z391&amp;年間受入調査入力票!AA391&amp;年間受入調査入力票!AB391&amp;年間受入調査入力票!AC391</f>
        <v/>
      </c>
      <c r="R383" s="161"/>
      <c r="S383" s="238" t="str">
        <f>年間受入調査入力票!AD391&amp;年間受入調査入力票!AE391&amp;年間受入調査入力票!AF391</f>
        <v/>
      </c>
      <c r="T383" s="161"/>
      <c r="U383" s="238" t="str">
        <f>年間受入調査入力票!AG391&amp;年間受入調査入力票!AH391</f>
        <v/>
      </c>
      <c r="V383" s="161"/>
      <c r="W383" s="240" t="str">
        <f t="shared" si="47"/>
        <v/>
      </c>
      <c r="X383" s="161"/>
      <c r="Y383" s="161"/>
      <c r="Z383" s="161"/>
      <c r="AA383" s="203" t="str">
        <f>IF(年間受入調査入力票!AI391="","",年間受入調査入力票!AI391)</f>
        <v/>
      </c>
      <c r="AB383" s="240" t="str">
        <f t="shared" si="41"/>
        <v/>
      </c>
      <c r="AC383" s="203" t="str">
        <f>IF(C383="","",IF(年間受入調査入力票!$C$7="","",年間受入調査入力票!$C$7))</f>
        <v/>
      </c>
      <c r="AD383" s="240"/>
      <c r="AE383" s="240"/>
      <c r="AF383" s="240"/>
      <c r="AG383" s="240"/>
      <c r="AH383" s="240"/>
      <c r="AI383" s="240"/>
      <c r="AJ383" s="240"/>
      <c r="AK383" s="240"/>
      <c r="AL383" s="240"/>
      <c r="AM383" s="240"/>
      <c r="AN383" s="240"/>
      <c r="AO383" s="240"/>
      <c r="AP383" s="240" t="str">
        <f>IF(年間受入調査入力票!AZ391="","",年間受入調査入力票!AZ391)</f>
        <v/>
      </c>
      <c r="AQ383" s="240" t="str">
        <f>IF(年間受入調査入力票!BA391="","",年間受入調査入力票!BA391)</f>
        <v/>
      </c>
      <c r="AR383" s="240"/>
      <c r="AS383" s="240" t="str">
        <f>IF(年間受入調査入力票!BB391="","",年間受入調査入力票!BB391)</f>
        <v/>
      </c>
      <c r="AT383" s="240"/>
      <c r="AU383" s="240" t="str">
        <f>IF(年間受入調査入力票!BC391="","",年間受入調査入力票!BC391)</f>
        <v/>
      </c>
      <c r="AV383" s="240"/>
      <c r="AW383" s="240" t="str">
        <f>IF(年間受入調査入力票!BD391="","",年間受入調査入力票!BD391)</f>
        <v/>
      </c>
      <c r="AX383" s="240"/>
      <c r="AY383" s="240"/>
      <c r="AZ383" s="240" t="str">
        <f>IF(年間受入調査入力票!BE391="","",年間受入調査入力票!BE391)</f>
        <v/>
      </c>
      <c r="BA383" s="240"/>
      <c r="BB383" s="240"/>
      <c r="BC383" s="240"/>
      <c r="BD383" s="240"/>
      <c r="BE383" s="240"/>
      <c r="BF383" s="203" t="str">
        <f>IF(年間受入調査入力票!B391="","",年間受入調査入力票!B391)</f>
        <v/>
      </c>
      <c r="BG383" s="240"/>
    </row>
    <row r="384" spans="1:59" s="59" customFormat="1">
      <c r="A384" s="161" t="str">
        <f t="shared" si="45"/>
        <v/>
      </c>
      <c r="B384" s="238" t="str">
        <f>年間受入調査入力票!$Z$7&amp;年間受入調査入力票!$AB$7&amp;年間受入調査入力票!$AD$7&amp;年間受入調査入力票!$AF$7&amp;年間受入調査入力票!$AH$7&amp;年間受入調査入力票!$AJ$7</f>
        <v/>
      </c>
      <c r="C384" s="203" t="str">
        <f>IF(年間受入調査入力票!A392="","",年間受入調査入力票!A392)</f>
        <v/>
      </c>
      <c r="D384" s="238" t="str">
        <f>年間受入調査入力票!L392&amp;年間受入調査入力票!M392&amp;年間受入調査入力票!N392</f>
        <v/>
      </c>
      <c r="E384" s="239" t="str">
        <f t="shared" si="40"/>
        <v/>
      </c>
      <c r="F384" s="161"/>
      <c r="G384" s="240" t="str">
        <f t="shared" si="46"/>
        <v/>
      </c>
      <c r="H384" s="161"/>
      <c r="I384" s="238" t="str">
        <f>年間受入調査入力票!O392&amp;年間受入調査入力票!P392</f>
        <v/>
      </c>
      <c r="J384" s="161"/>
      <c r="K384" s="239" t="str">
        <f>IF(年間受入調査入力票!Q392="","",年間受入調査入力票!Q392)</f>
        <v/>
      </c>
      <c r="L384" s="161"/>
      <c r="M384" s="238" t="str">
        <f>年間受入調査入力票!R392&amp;年間受入調査入力票!S392&amp;年間受入調査入力票!T392</f>
        <v/>
      </c>
      <c r="N384" s="161"/>
      <c r="O384" s="238" t="str">
        <f>年間受入調査入力票!U392&amp;年間受入調査入力票!V392&amp;年間受入調査入力票!W392</f>
        <v/>
      </c>
      <c r="P384" s="161"/>
      <c r="Q384" s="238" t="str">
        <f>年間受入調査入力票!X392&amp;年間受入調査入力票!Y392&amp;年間受入調査入力票!Z392&amp;年間受入調査入力票!AA392&amp;年間受入調査入力票!AB392&amp;年間受入調査入力票!AC392</f>
        <v/>
      </c>
      <c r="R384" s="161"/>
      <c r="S384" s="238" t="str">
        <f>年間受入調査入力票!AD392&amp;年間受入調査入力票!AE392&amp;年間受入調査入力票!AF392</f>
        <v/>
      </c>
      <c r="T384" s="161"/>
      <c r="U384" s="238" t="str">
        <f>年間受入調査入力票!AG392&amp;年間受入調査入力票!AH392</f>
        <v/>
      </c>
      <c r="V384" s="161"/>
      <c r="W384" s="240" t="str">
        <f t="shared" si="47"/>
        <v/>
      </c>
      <c r="X384" s="161"/>
      <c r="Y384" s="161"/>
      <c r="Z384" s="161"/>
      <c r="AA384" s="203" t="str">
        <f>IF(年間受入調査入力票!AI392="","",年間受入調査入力票!AI392)</f>
        <v/>
      </c>
      <c r="AB384" s="240" t="str">
        <f t="shared" si="41"/>
        <v/>
      </c>
      <c r="AC384" s="203" t="str">
        <f>IF(C384="","",IF(年間受入調査入力票!$C$7="","",年間受入調査入力票!$C$7))</f>
        <v/>
      </c>
      <c r="AD384" s="240"/>
      <c r="AE384" s="240"/>
      <c r="AF384" s="240"/>
      <c r="AG384" s="240"/>
      <c r="AH384" s="240"/>
      <c r="AI384" s="240"/>
      <c r="AJ384" s="240"/>
      <c r="AK384" s="240"/>
      <c r="AL384" s="240"/>
      <c r="AM384" s="240"/>
      <c r="AN384" s="240"/>
      <c r="AO384" s="240"/>
      <c r="AP384" s="240" t="str">
        <f>IF(年間受入調査入力票!AZ392="","",年間受入調査入力票!AZ392)</f>
        <v/>
      </c>
      <c r="AQ384" s="240" t="str">
        <f>IF(年間受入調査入力票!BA392="","",年間受入調査入力票!BA392)</f>
        <v/>
      </c>
      <c r="AR384" s="240"/>
      <c r="AS384" s="240" t="str">
        <f>IF(年間受入調査入力票!BB392="","",年間受入調査入力票!BB392)</f>
        <v/>
      </c>
      <c r="AT384" s="240"/>
      <c r="AU384" s="240" t="str">
        <f>IF(年間受入調査入力票!BC392="","",年間受入調査入力票!BC392)</f>
        <v/>
      </c>
      <c r="AV384" s="240"/>
      <c r="AW384" s="240" t="str">
        <f>IF(年間受入調査入力票!BD392="","",年間受入調査入力票!BD392)</f>
        <v/>
      </c>
      <c r="AX384" s="240"/>
      <c r="AY384" s="240"/>
      <c r="AZ384" s="240" t="str">
        <f>IF(年間受入調査入力票!BE392="","",年間受入調査入力票!BE392)</f>
        <v/>
      </c>
      <c r="BA384" s="240"/>
      <c r="BB384" s="240"/>
      <c r="BC384" s="240"/>
      <c r="BD384" s="240"/>
      <c r="BE384" s="240"/>
      <c r="BF384" s="203" t="str">
        <f>IF(年間受入調査入力票!B392="","",年間受入調査入力票!B392)</f>
        <v/>
      </c>
      <c r="BG384" s="240"/>
    </row>
    <row r="385" spans="1:59" s="59" customFormat="1">
      <c r="A385" s="161" t="str">
        <f t="shared" si="45"/>
        <v/>
      </c>
      <c r="B385" s="238" t="str">
        <f>年間受入調査入力票!$Z$7&amp;年間受入調査入力票!$AB$7&amp;年間受入調査入力票!$AD$7&amp;年間受入調査入力票!$AF$7&amp;年間受入調査入力票!$AH$7&amp;年間受入調査入力票!$AJ$7</f>
        <v/>
      </c>
      <c r="C385" s="203" t="str">
        <f>IF(年間受入調査入力票!A393="","",年間受入調査入力票!A393)</f>
        <v/>
      </c>
      <c r="D385" s="238" t="str">
        <f>年間受入調査入力票!L393&amp;年間受入調査入力票!M393&amp;年間受入調査入力票!N393</f>
        <v/>
      </c>
      <c r="E385" s="239" t="str">
        <f t="shared" si="40"/>
        <v/>
      </c>
      <c r="F385" s="161"/>
      <c r="G385" s="240" t="str">
        <f t="shared" si="46"/>
        <v/>
      </c>
      <c r="H385" s="161"/>
      <c r="I385" s="238" t="str">
        <f>年間受入調査入力票!O393&amp;年間受入調査入力票!P393</f>
        <v/>
      </c>
      <c r="J385" s="161"/>
      <c r="K385" s="239" t="str">
        <f>IF(年間受入調査入力票!Q393="","",年間受入調査入力票!Q393)</f>
        <v/>
      </c>
      <c r="L385" s="161"/>
      <c r="M385" s="238" t="str">
        <f>年間受入調査入力票!R393&amp;年間受入調査入力票!S393&amp;年間受入調査入力票!T393</f>
        <v/>
      </c>
      <c r="N385" s="161"/>
      <c r="O385" s="238" t="str">
        <f>年間受入調査入力票!U393&amp;年間受入調査入力票!V393&amp;年間受入調査入力票!W393</f>
        <v/>
      </c>
      <c r="P385" s="161"/>
      <c r="Q385" s="238" t="str">
        <f>年間受入調査入力票!X393&amp;年間受入調査入力票!Y393&amp;年間受入調査入力票!Z393&amp;年間受入調査入力票!AA393&amp;年間受入調査入力票!AB393&amp;年間受入調査入力票!AC393</f>
        <v/>
      </c>
      <c r="R385" s="161"/>
      <c r="S385" s="238" t="str">
        <f>年間受入調査入力票!AD393&amp;年間受入調査入力票!AE393&amp;年間受入調査入力票!AF393</f>
        <v/>
      </c>
      <c r="T385" s="161"/>
      <c r="U385" s="238" t="str">
        <f>年間受入調査入力票!AG393&amp;年間受入調査入力票!AH393</f>
        <v/>
      </c>
      <c r="V385" s="161"/>
      <c r="W385" s="240" t="str">
        <f t="shared" si="47"/>
        <v/>
      </c>
      <c r="X385" s="161"/>
      <c r="Y385" s="161"/>
      <c r="Z385" s="161"/>
      <c r="AA385" s="203" t="str">
        <f>IF(年間受入調査入力票!AI393="","",年間受入調査入力票!AI393)</f>
        <v/>
      </c>
      <c r="AB385" s="240" t="str">
        <f t="shared" si="41"/>
        <v/>
      </c>
      <c r="AC385" s="203" t="str">
        <f>IF(C385="","",IF(年間受入調査入力票!$C$7="","",年間受入調査入力票!$C$7))</f>
        <v/>
      </c>
      <c r="AD385" s="240"/>
      <c r="AE385" s="240"/>
      <c r="AF385" s="240"/>
      <c r="AG385" s="240"/>
      <c r="AH385" s="240"/>
      <c r="AI385" s="240"/>
      <c r="AJ385" s="240"/>
      <c r="AK385" s="240"/>
      <c r="AL385" s="240"/>
      <c r="AM385" s="240"/>
      <c r="AN385" s="240"/>
      <c r="AO385" s="240"/>
      <c r="AP385" s="240" t="str">
        <f>IF(年間受入調査入力票!AZ393="","",年間受入調査入力票!AZ393)</f>
        <v/>
      </c>
      <c r="AQ385" s="240" t="str">
        <f>IF(年間受入調査入力票!BA393="","",年間受入調査入力票!BA393)</f>
        <v/>
      </c>
      <c r="AR385" s="240"/>
      <c r="AS385" s="240" t="str">
        <f>IF(年間受入調査入力票!BB393="","",年間受入調査入力票!BB393)</f>
        <v/>
      </c>
      <c r="AT385" s="240"/>
      <c r="AU385" s="240" t="str">
        <f>IF(年間受入調査入力票!BC393="","",年間受入調査入力票!BC393)</f>
        <v/>
      </c>
      <c r="AV385" s="240"/>
      <c r="AW385" s="240" t="str">
        <f>IF(年間受入調査入力票!BD393="","",年間受入調査入力票!BD393)</f>
        <v/>
      </c>
      <c r="AX385" s="240"/>
      <c r="AY385" s="240"/>
      <c r="AZ385" s="240" t="str">
        <f>IF(年間受入調査入力票!BE393="","",年間受入調査入力票!BE393)</f>
        <v/>
      </c>
      <c r="BA385" s="240"/>
      <c r="BB385" s="240"/>
      <c r="BC385" s="240"/>
      <c r="BD385" s="240"/>
      <c r="BE385" s="240"/>
      <c r="BF385" s="203" t="str">
        <f>IF(年間受入調査入力票!B393="","",年間受入調査入力票!B393)</f>
        <v/>
      </c>
      <c r="BG385" s="240"/>
    </row>
    <row r="386" spans="1:59" s="59" customFormat="1">
      <c r="A386" s="161" t="str">
        <f t="shared" si="45"/>
        <v/>
      </c>
      <c r="B386" s="238" t="str">
        <f>年間受入調査入力票!$Z$7&amp;年間受入調査入力票!$AB$7&amp;年間受入調査入力票!$AD$7&amp;年間受入調査入力票!$AF$7&amp;年間受入調査入力票!$AH$7&amp;年間受入調査入力票!$AJ$7</f>
        <v/>
      </c>
      <c r="C386" s="203" t="str">
        <f>IF(年間受入調査入力票!A394="","",年間受入調査入力票!A394)</f>
        <v/>
      </c>
      <c r="D386" s="238" t="str">
        <f>年間受入調査入力票!L394&amp;年間受入調査入力票!M394&amp;年間受入調査入力票!N394</f>
        <v/>
      </c>
      <c r="E386" s="239" t="str">
        <f t="shared" si="40"/>
        <v/>
      </c>
      <c r="F386" s="161"/>
      <c r="G386" s="240" t="str">
        <f t="shared" si="46"/>
        <v/>
      </c>
      <c r="H386" s="161"/>
      <c r="I386" s="238" t="str">
        <f>年間受入調査入力票!O394&amp;年間受入調査入力票!P394</f>
        <v/>
      </c>
      <c r="J386" s="161"/>
      <c r="K386" s="239" t="str">
        <f>IF(年間受入調査入力票!Q394="","",年間受入調査入力票!Q394)</f>
        <v/>
      </c>
      <c r="L386" s="161"/>
      <c r="M386" s="238" t="str">
        <f>年間受入調査入力票!R394&amp;年間受入調査入力票!S394&amp;年間受入調査入力票!T394</f>
        <v/>
      </c>
      <c r="N386" s="161"/>
      <c r="O386" s="238" t="str">
        <f>年間受入調査入力票!U394&amp;年間受入調査入力票!V394&amp;年間受入調査入力票!W394</f>
        <v/>
      </c>
      <c r="P386" s="161"/>
      <c r="Q386" s="238" t="str">
        <f>年間受入調査入力票!X394&amp;年間受入調査入力票!Y394&amp;年間受入調査入力票!Z394&amp;年間受入調査入力票!AA394&amp;年間受入調査入力票!AB394&amp;年間受入調査入力票!AC394</f>
        <v/>
      </c>
      <c r="R386" s="161"/>
      <c r="S386" s="238" t="str">
        <f>年間受入調査入力票!AD394&amp;年間受入調査入力票!AE394&amp;年間受入調査入力票!AF394</f>
        <v/>
      </c>
      <c r="T386" s="161"/>
      <c r="U386" s="238" t="str">
        <f>年間受入調査入力票!AG394&amp;年間受入調査入力票!AH394</f>
        <v/>
      </c>
      <c r="V386" s="161"/>
      <c r="W386" s="240" t="str">
        <f t="shared" si="47"/>
        <v/>
      </c>
      <c r="X386" s="161"/>
      <c r="Y386" s="161"/>
      <c r="Z386" s="161"/>
      <c r="AA386" s="203" t="str">
        <f>IF(年間受入調査入力票!AI394="","",年間受入調査入力票!AI394)</f>
        <v/>
      </c>
      <c r="AB386" s="240" t="str">
        <f t="shared" si="41"/>
        <v/>
      </c>
      <c r="AC386" s="203" t="str">
        <f>IF(C386="","",IF(年間受入調査入力票!$C$7="","",年間受入調査入力票!$C$7))</f>
        <v/>
      </c>
      <c r="AD386" s="240"/>
      <c r="AE386" s="240"/>
      <c r="AF386" s="240"/>
      <c r="AG386" s="240"/>
      <c r="AH386" s="240"/>
      <c r="AI386" s="240"/>
      <c r="AJ386" s="240"/>
      <c r="AK386" s="240"/>
      <c r="AL386" s="240"/>
      <c r="AM386" s="240"/>
      <c r="AN386" s="240"/>
      <c r="AO386" s="240"/>
      <c r="AP386" s="240" t="str">
        <f>IF(年間受入調査入力票!AZ394="","",年間受入調査入力票!AZ394)</f>
        <v/>
      </c>
      <c r="AQ386" s="240" t="str">
        <f>IF(年間受入調査入力票!BA394="","",年間受入調査入力票!BA394)</f>
        <v/>
      </c>
      <c r="AR386" s="240"/>
      <c r="AS386" s="240" t="str">
        <f>IF(年間受入調査入力票!BB394="","",年間受入調査入力票!BB394)</f>
        <v/>
      </c>
      <c r="AT386" s="240"/>
      <c r="AU386" s="240" t="str">
        <f>IF(年間受入調査入力票!BC394="","",年間受入調査入力票!BC394)</f>
        <v/>
      </c>
      <c r="AV386" s="240"/>
      <c r="AW386" s="240" t="str">
        <f>IF(年間受入調査入力票!BD394="","",年間受入調査入力票!BD394)</f>
        <v/>
      </c>
      <c r="AX386" s="240"/>
      <c r="AY386" s="240"/>
      <c r="AZ386" s="240" t="str">
        <f>IF(年間受入調査入力票!BE394="","",年間受入調査入力票!BE394)</f>
        <v/>
      </c>
      <c r="BA386" s="240"/>
      <c r="BB386" s="240"/>
      <c r="BC386" s="240"/>
      <c r="BD386" s="240"/>
      <c r="BE386" s="240"/>
      <c r="BF386" s="203" t="str">
        <f>IF(年間受入調査入力票!B394="","",年間受入調査入力票!B394)</f>
        <v/>
      </c>
      <c r="BG386" s="240"/>
    </row>
    <row r="387" spans="1:59" s="59" customFormat="1">
      <c r="A387" s="161" t="str">
        <f t="shared" si="45"/>
        <v/>
      </c>
      <c r="B387" s="238" t="str">
        <f>年間受入調査入力票!$Z$7&amp;年間受入調査入力票!$AB$7&amp;年間受入調査入力票!$AD$7&amp;年間受入調査入力票!$AF$7&amp;年間受入調査入力票!$AH$7&amp;年間受入調査入力票!$AJ$7</f>
        <v/>
      </c>
      <c r="C387" s="203" t="str">
        <f>IF(年間受入調査入力票!A395="","",年間受入調査入力票!A395)</f>
        <v/>
      </c>
      <c r="D387" s="238" t="str">
        <f>年間受入調査入力票!L395&amp;年間受入調査入力票!M395&amp;年間受入調査入力票!N395</f>
        <v/>
      </c>
      <c r="E387" s="239" t="str">
        <f t="shared" si="40"/>
        <v/>
      </c>
      <c r="F387" s="161"/>
      <c r="G387" s="240" t="str">
        <f t="shared" si="46"/>
        <v/>
      </c>
      <c r="H387" s="161"/>
      <c r="I387" s="238" t="str">
        <f>年間受入調査入力票!O395&amp;年間受入調査入力票!P395</f>
        <v/>
      </c>
      <c r="J387" s="161"/>
      <c r="K387" s="239" t="str">
        <f>IF(年間受入調査入力票!Q395="","",年間受入調査入力票!Q395)</f>
        <v/>
      </c>
      <c r="L387" s="161"/>
      <c r="M387" s="238" t="str">
        <f>年間受入調査入力票!R395&amp;年間受入調査入力票!S395&amp;年間受入調査入力票!T395</f>
        <v/>
      </c>
      <c r="N387" s="161"/>
      <c r="O387" s="238" t="str">
        <f>年間受入調査入力票!U395&amp;年間受入調査入力票!V395&amp;年間受入調査入力票!W395</f>
        <v/>
      </c>
      <c r="P387" s="161"/>
      <c r="Q387" s="238" t="str">
        <f>年間受入調査入力票!X395&amp;年間受入調査入力票!Y395&amp;年間受入調査入力票!Z395&amp;年間受入調査入力票!AA395&amp;年間受入調査入力票!AB395&amp;年間受入調査入力票!AC395</f>
        <v/>
      </c>
      <c r="R387" s="161"/>
      <c r="S387" s="238" t="str">
        <f>年間受入調査入力票!AD395&amp;年間受入調査入力票!AE395&amp;年間受入調査入力票!AF395</f>
        <v/>
      </c>
      <c r="T387" s="161"/>
      <c r="U387" s="238" t="str">
        <f>年間受入調査入力票!AG395&amp;年間受入調査入力票!AH395</f>
        <v/>
      </c>
      <c r="V387" s="161"/>
      <c r="W387" s="240" t="str">
        <f t="shared" si="47"/>
        <v/>
      </c>
      <c r="X387" s="161"/>
      <c r="Y387" s="161"/>
      <c r="Z387" s="161"/>
      <c r="AA387" s="203" t="str">
        <f>IF(年間受入調査入力票!AI395="","",年間受入調査入力票!AI395)</f>
        <v/>
      </c>
      <c r="AB387" s="240" t="str">
        <f t="shared" si="41"/>
        <v/>
      </c>
      <c r="AC387" s="203" t="str">
        <f>IF(C387="","",IF(年間受入調査入力票!$C$7="","",年間受入調査入力票!$C$7))</f>
        <v/>
      </c>
      <c r="AD387" s="240"/>
      <c r="AE387" s="240"/>
      <c r="AF387" s="240"/>
      <c r="AG387" s="240"/>
      <c r="AH387" s="240"/>
      <c r="AI387" s="240"/>
      <c r="AJ387" s="240"/>
      <c r="AK387" s="240"/>
      <c r="AL387" s="240"/>
      <c r="AM387" s="240"/>
      <c r="AN387" s="240"/>
      <c r="AO387" s="240"/>
      <c r="AP387" s="240" t="str">
        <f>IF(年間受入調査入力票!AZ395="","",年間受入調査入力票!AZ395)</f>
        <v/>
      </c>
      <c r="AQ387" s="240" t="str">
        <f>IF(年間受入調査入力票!BA395="","",年間受入調査入力票!BA395)</f>
        <v/>
      </c>
      <c r="AR387" s="240"/>
      <c r="AS387" s="240" t="str">
        <f>IF(年間受入調査入力票!BB395="","",年間受入調査入力票!BB395)</f>
        <v/>
      </c>
      <c r="AT387" s="240"/>
      <c r="AU387" s="240" t="str">
        <f>IF(年間受入調査入力票!BC395="","",年間受入調査入力票!BC395)</f>
        <v/>
      </c>
      <c r="AV387" s="240"/>
      <c r="AW387" s="240" t="str">
        <f>IF(年間受入調査入力票!BD395="","",年間受入調査入力票!BD395)</f>
        <v/>
      </c>
      <c r="AX387" s="240"/>
      <c r="AY387" s="240"/>
      <c r="AZ387" s="240" t="str">
        <f>IF(年間受入調査入力票!BE395="","",年間受入調査入力票!BE395)</f>
        <v/>
      </c>
      <c r="BA387" s="240"/>
      <c r="BB387" s="240"/>
      <c r="BC387" s="240"/>
      <c r="BD387" s="240"/>
      <c r="BE387" s="240"/>
      <c r="BF387" s="203" t="str">
        <f>IF(年間受入調査入力票!B395="","",年間受入調査入力票!B395)</f>
        <v/>
      </c>
      <c r="BG387" s="240"/>
    </row>
    <row r="388" spans="1:59" s="59" customFormat="1">
      <c r="A388" s="161" t="str">
        <f t="shared" si="45"/>
        <v/>
      </c>
      <c r="B388" s="238" t="str">
        <f>年間受入調査入力票!$Z$7&amp;年間受入調査入力票!$AB$7&amp;年間受入調査入力票!$AD$7&amp;年間受入調査入力票!$AF$7&amp;年間受入調査入力票!$AH$7&amp;年間受入調査入力票!$AJ$7</f>
        <v/>
      </c>
      <c r="C388" s="203" t="str">
        <f>IF(年間受入調査入力票!A396="","",年間受入調査入力票!A396)</f>
        <v/>
      </c>
      <c r="D388" s="238" t="str">
        <f>年間受入調査入力票!L396&amp;年間受入調査入力票!M396&amp;年間受入調査入力票!N396</f>
        <v/>
      </c>
      <c r="E388" s="239" t="str">
        <f t="shared" ref="E388:E451" si="48">IF(AND(C388="",D388=""),"","05"&amp;D388)</f>
        <v/>
      </c>
      <c r="F388" s="161"/>
      <c r="G388" s="240" t="str">
        <f t="shared" si="46"/>
        <v/>
      </c>
      <c r="H388" s="161"/>
      <c r="I388" s="238" t="str">
        <f>年間受入調査入力票!O396&amp;年間受入調査入力票!P396</f>
        <v/>
      </c>
      <c r="J388" s="161"/>
      <c r="K388" s="239" t="str">
        <f>IF(年間受入調査入力票!Q396="","",年間受入調査入力票!Q396)</f>
        <v/>
      </c>
      <c r="L388" s="161"/>
      <c r="M388" s="238" t="str">
        <f>年間受入調査入力票!R396&amp;年間受入調査入力票!S396&amp;年間受入調査入力票!T396</f>
        <v/>
      </c>
      <c r="N388" s="161"/>
      <c r="O388" s="238" t="str">
        <f>年間受入調査入力票!U396&amp;年間受入調査入力票!V396&amp;年間受入調査入力票!W396</f>
        <v/>
      </c>
      <c r="P388" s="161"/>
      <c r="Q388" s="238" t="str">
        <f>年間受入調査入力票!X396&amp;年間受入調査入力票!Y396&amp;年間受入調査入力票!Z396&amp;年間受入調査入力票!AA396&amp;年間受入調査入力票!AB396&amp;年間受入調査入力票!AC396</f>
        <v/>
      </c>
      <c r="R388" s="161"/>
      <c r="S388" s="238" t="str">
        <f>年間受入調査入力票!AD396&amp;年間受入調査入力票!AE396&amp;年間受入調査入力票!AF396</f>
        <v/>
      </c>
      <c r="T388" s="161"/>
      <c r="U388" s="238" t="str">
        <f>年間受入調査入力票!AG396&amp;年間受入調査入力票!AH396</f>
        <v/>
      </c>
      <c r="V388" s="161"/>
      <c r="W388" s="240" t="str">
        <f t="shared" si="47"/>
        <v/>
      </c>
      <c r="X388" s="161"/>
      <c r="Y388" s="161"/>
      <c r="Z388" s="161"/>
      <c r="AA388" s="203" t="str">
        <f>IF(年間受入調査入力票!AI396="","",年間受入調査入力票!AI396)</f>
        <v/>
      </c>
      <c r="AB388" s="240" t="str">
        <f t="shared" ref="AB388:AB451" si="49">IF(OR(AP388="エラー",AP388="エラー？",AQ388="エラー",AQ388="エラー？",AW388="エラー",AW388="エラー？",AZ388="エラー",AZ388="エラー？",AS388="エラー",AS388="エラー？",AS388="エラー：学年コード該当なし",AS388="エラー:留学生区分該当なし",AU388="エラー",AU388="エラー？",AU388="エラー:学年コード該当なし",AU388="エラー：留学生区分該当なし"),"エラー","")</f>
        <v/>
      </c>
      <c r="AC388" s="203" t="str">
        <f>IF(C388="","",IF(年間受入調査入力票!$C$7="","",年間受入調査入力票!$C$7))</f>
        <v/>
      </c>
      <c r="AD388" s="240"/>
      <c r="AE388" s="240"/>
      <c r="AF388" s="240"/>
      <c r="AG388" s="240"/>
      <c r="AH388" s="240"/>
      <c r="AI388" s="240"/>
      <c r="AJ388" s="240"/>
      <c r="AK388" s="240"/>
      <c r="AL388" s="240"/>
      <c r="AM388" s="240"/>
      <c r="AN388" s="240"/>
      <c r="AO388" s="240"/>
      <c r="AP388" s="240" t="str">
        <f>IF(年間受入調査入力票!AZ396="","",年間受入調査入力票!AZ396)</f>
        <v/>
      </c>
      <c r="AQ388" s="240" t="str">
        <f>IF(年間受入調査入力票!BA396="","",年間受入調査入力票!BA396)</f>
        <v/>
      </c>
      <c r="AR388" s="240"/>
      <c r="AS388" s="240" t="str">
        <f>IF(年間受入調査入力票!BB396="","",年間受入調査入力票!BB396)</f>
        <v/>
      </c>
      <c r="AT388" s="240"/>
      <c r="AU388" s="240" t="str">
        <f>IF(年間受入調査入力票!BC396="","",年間受入調査入力票!BC396)</f>
        <v/>
      </c>
      <c r="AV388" s="240"/>
      <c r="AW388" s="240" t="str">
        <f>IF(年間受入調査入力票!BD396="","",年間受入調査入力票!BD396)</f>
        <v/>
      </c>
      <c r="AX388" s="240"/>
      <c r="AY388" s="240"/>
      <c r="AZ388" s="240" t="str">
        <f>IF(年間受入調査入力票!BE396="","",年間受入調査入力票!BE396)</f>
        <v/>
      </c>
      <c r="BA388" s="240"/>
      <c r="BB388" s="240"/>
      <c r="BC388" s="240"/>
      <c r="BD388" s="240"/>
      <c r="BE388" s="240"/>
      <c r="BF388" s="203" t="str">
        <f>IF(年間受入調査入力票!B396="","",年間受入調査入力票!B396)</f>
        <v/>
      </c>
      <c r="BG388" s="240"/>
    </row>
    <row r="389" spans="1:59" s="59" customFormat="1">
      <c r="A389" s="161" t="str">
        <f t="shared" si="45"/>
        <v/>
      </c>
      <c r="B389" s="238" t="str">
        <f>年間受入調査入力票!$Z$7&amp;年間受入調査入力票!$AB$7&amp;年間受入調査入力票!$AD$7&amp;年間受入調査入力票!$AF$7&amp;年間受入調査入力票!$AH$7&amp;年間受入調査入力票!$AJ$7</f>
        <v/>
      </c>
      <c r="C389" s="203" t="str">
        <f>IF(年間受入調査入力票!A397="","",年間受入調査入力票!A397)</f>
        <v/>
      </c>
      <c r="D389" s="238" t="str">
        <f>年間受入調査入力票!L397&amp;年間受入調査入力票!M397&amp;年間受入調査入力票!N397</f>
        <v/>
      </c>
      <c r="E389" s="239" t="str">
        <f t="shared" si="48"/>
        <v/>
      </c>
      <c r="F389" s="161"/>
      <c r="G389" s="240" t="str">
        <f t="shared" si="46"/>
        <v/>
      </c>
      <c r="H389" s="161"/>
      <c r="I389" s="238" t="str">
        <f>年間受入調査入力票!O397&amp;年間受入調査入力票!P397</f>
        <v/>
      </c>
      <c r="J389" s="161"/>
      <c r="K389" s="239" t="str">
        <f>IF(年間受入調査入力票!Q397="","",年間受入調査入力票!Q397)</f>
        <v/>
      </c>
      <c r="L389" s="161"/>
      <c r="M389" s="238" t="str">
        <f>年間受入調査入力票!R397&amp;年間受入調査入力票!S397&amp;年間受入調査入力票!T397</f>
        <v/>
      </c>
      <c r="N389" s="161"/>
      <c r="O389" s="238" t="str">
        <f>年間受入調査入力票!U397&amp;年間受入調査入力票!V397&amp;年間受入調査入力票!W397</f>
        <v/>
      </c>
      <c r="P389" s="161"/>
      <c r="Q389" s="238" t="str">
        <f>年間受入調査入力票!X397&amp;年間受入調査入力票!Y397&amp;年間受入調査入力票!Z397&amp;年間受入調査入力票!AA397&amp;年間受入調査入力票!AB397&amp;年間受入調査入力票!AC397</f>
        <v/>
      </c>
      <c r="R389" s="161"/>
      <c r="S389" s="238" t="str">
        <f>年間受入調査入力票!AD397&amp;年間受入調査入力票!AE397&amp;年間受入調査入力票!AF397</f>
        <v/>
      </c>
      <c r="T389" s="161"/>
      <c r="U389" s="238" t="str">
        <f>年間受入調査入力票!AG397&amp;年間受入調査入力票!AH397</f>
        <v/>
      </c>
      <c r="V389" s="161"/>
      <c r="W389" s="240" t="str">
        <f t="shared" si="47"/>
        <v/>
      </c>
      <c r="X389" s="161"/>
      <c r="Y389" s="161"/>
      <c r="Z389" s="161"/>
      <c r="AA389" s="203" t="str">
        <f>IF(年間受入調査入力票!AI397="","",年間受入調査入力票!AI397)</f>
        <v/>
      </c>
      <c r="AB389" s="240" t="str">
        <f t="shared" si="49"/>
        <v/>
      </c>
      <c r="AC389" s="203" t="str">
        <f>IF(C389="","",IF(年間受入調査入力票!$C$7="","",年間受入調査入力票!$C$7))</f>
        <v/>
      </c>
      <c r="AD389" s="240"/>
      <c r="AE389" s="240"/>
      <c r="AF389" s="240"/>
      <c r="AG389" s="240"/>
      <c r="AH389" s="240"/>
      <c r="AI389" s="240"/>
      <c r="AJ389" s="240"/>
      <c r="AK389" s="240"/>
      <c r="AL389" s="240"/>
      <c r="AM389" s="240"/>
      <c r="AN389" s="240"/>
      <c r="AO389" s="240"/>
      <c r="AP389" s="240" t="str">
        <f>IF(年間受入調査入力票!AZ397="","",年間受入調査入力票!AZ397)</f>
        <v/>
      </c>
      <c r="AQ389" s="240" t="str">
        <f>IF(年間受入調査入力票!BA397="","",年間受入調査入力票!BA397)</f>
        <v/>
      </c>
      <c r="AR389" s="240"/>
      <c r="AS389" s="240" t="str">
        <f>IF(年間受入調査入力票!BB397="","",年間受入調査入力票!BB397)</f>
        <v/>
      </c>
      <c r="AT389" s="240"/>
      <c r="AU389" s="240" t="str">
        <f>IF(年間受入調査入力票!BC397="","",年間受入調査入力票!BC397)</f>
        <v/>
      </c>
      <c r="AV389" s="240"/>
      <c r="AW389" s="240" t="str">
        <f>IF(年間受入調査入力票!BD397="","",年間受入調査入力票!BD397)</f>
        <v/>
      </c>
      <c r="AX389" s="240"/>
      <c r="AY389" s="240"/>
      <c r="AZ389" s="240" t="str">
        <f>IF(年間受入調査入力票!BE397="","",年間受入調査入力票!BE397)</f>
        <v/>
      </c>
      <c r="BA389" s="240"/>
      <c r="BB389" s="240"/>
      <c r="BC389" s="240"/>
      <c r="BD389" s="240"/>
      <c r="BE389" s="240"/>
      <c r="BF389" s="203" t="str">
        <f>IF(年間受入調査入力票!B397="","",年間受入調査入力票!B397)</f>
        <v/>
      </c>
      <c r="BG389" s="240"/>
    </row>
    <row r="390" spans="1:59" s="59" customFormat="1">
      <c r="A390" s="161" t="str">
        <f>IF(C390="","",C390)</f>
        <v/>
      </c>
      <c r="B390" s="238" t="str">
        <f>年間受入調査入力票!$Z$7&amp;年間受入調査入力票!$AB$7&amp;年間受入調査入力票!$AD$7&amp;年間受入調査入力票!$AF$7&amp;年間受入調査入力票!$AH$7&amp;年間受入調査入力票!$AJ$7</f>
        <v/>
      </c>
      <c r="C390" s="203" t="str">
        <f>IF(年間受入調査入力票!A398="","",年間受入調査入力票!A398)</f>
        <v/>
      </c>
      <c r="D390" s="238" t="str">
        <f>年間受入調査入力票!L398&amp;年間受入調査入力票!M398&amp;年間受入調査入力票!N398</f>
        <v/>
      </c>
      <c r="E390" s="239" t="str">
        <f t="shared" si="48"/>
        <v/>
      </c>
      <c r="F390" s="161"/>
      <c r="G390" s="240" t="str">
        <f>IF(AND(C390&lt;&gt;"",D390&lt;&gt;""),155,"")</f>
        <v/>
      </c>
      <c r="H390" s="161"/>
      <c r="I390" s="238" t="str">
        <f>年間受入調査入力票!O398&amp;年間受入調査入力票!P398</f>
        <v/>
      </c>
      <c r="J390" s="161"/>
      <c r="K390" s="239" t="str">
        <f>IF(年間受入調査入力票!Q398="","",年間受入調査入力票!Q398)</f>
        <v/>
      </c>
      <c r="L390" s="161"/>
      <c r="M390" s="238" t="str">
        <f>年間受入調査入力票!R398&amp;年間受入調査入力票!S398&amp;年間受入調査入力票!T398</f>
        <v/>
      </c>
      <c r="N390" s="161"/>
      <c r="O390" s="238" t="str">
        <f>年間受入調査入力票!U398&amp;年間受入調査入力票!V398&amp;年間受入調査入力票!W398</f>
        <v/>
      </c>
      <c r="P390" s="161"/>
      <c r="Q390" s="238" t="str">
        <f>年間受入調査入力票!X398&amp;年間受入調査入力票!Y398&amp;年間受入調査入力票!Z398&amp;年間受入調査入力票!AA398&amp;年間受入調査入力票!AB398&amp;年間受入調査入力票!AC398</f>
        <v/>
      </c>
      <c r="R390" s="161"/>
      <c r="S390" s="238" t="str">
        <f>年間受入調査入力票!AD398&amp;年間受入調査入力票!AE398&amp;年間受入調査入力票!AF398</f>
        <v/>
      </c>
      <c r="T390" s="161"/>
      <c r="U390" s="238" t="str">
        <f>年間受入調査入力票!AG398&amp;年間受入調査入力票!AH398</f>
        <v/>
      </c>
      <c r="V390" s="161"/>
      <c r="W390" s="240" t="str">
        <f>IF(AND(C390&lt;&gt;"",D390&lt;&gt;"",I390&lt;&gt;""),88,"")</f>
        <v/>
      </c>
      <c r="X390" s="161"/>
      <c r="Y390" s="161"/>
      <c r="Z390" s="161"/>
      <c r="AA390" s="203" t="str">
        <f>IF(年間受入調査入力票!AI398="","",年間受入調査入力票!AI398)</f>
        <v/>
      </c>
      <c r="AB390" s="240" t="str">
        <f t="shared" si="49"/>
        <v/>
      </c>
      <c r="AC390" s="203" t="str">
        <f>IF(C390="","",IF(年間受入調査入力票!$C$7="","",年間受入調査入力票!$C$7))</f>
        <v/>
      </c>
      <c r="AD390" s="240"/>
      <c r="AE390" s="240"/>
      <c r="AF390" s="240"/>
      <c r="AG390" s="240"/>
      <c r="AH390" s="240"/>
      <c r="AI390" s="240"/>
      <c r="AJ390" s="240"/>
      <c r="AK390" s="240"/>
      <c r="AL390" s="240"/>
      <c r="AM390" s="240"/>
      <c r="AN390" s="240"/>
      <c r="AO390" s="240"/>
      <c r="AP390" s="240" t="str">
        <f>IF(年間受入調査入力票!AZ398="","",年間受入調査入力票!AZ398)</f>
        <v/>
      </c>
      <c r="AQ390" s="240" t="str">
        <f>IF(年間受入調査入力票!BA398="","",年間受入調査入力票!BA398)</f>
        <v/>
      </c>
      <c r="AR390" s="240"/>
      <c r="AS390" s="240" t="str">
        <f>IF(年間受入調査入力票!BB398="","",年間受入調査入力票!BB398)</f>
        <v/>
      </c>
      <c r="AT390" s="240"/>
      <c r="AU390" s="240" t="str">
        <f>IF(年間受入調査入力票!BC398="","",年間受入調査入力票!BC398)</f>
        <v/>
      </c>
      <c r="AV390" s="240"/>
      <c r="AW390" s="240" t="str">
        <f>IF(年間受入調査入力票!BD398="","",年間受入調査入力票!BD398)</f>
        <v/>
      </c>
      <c r="AX390" s="240"/>
      <c r="AY390" s="240"/>
      <c r="AZ390" s="240" t="str">
        <f>IF(年間受入調査入力票!BE398="","",年間受入調査入力票!BE398)</f>
        <v/>
      </c>
      <c r="BA390" s="240"/>
      <c r="BB390" s="240"/>
      <c r="BC390" s="240"/>
      <c r="BD390" s="240"/>
      <c r="BE390" s="240"/>
      <c r="BF390" s="203" t="str">
        <f>IF(年間受入調査入力票!B398="","",年間受入調査入力票!B398)</f>
        <v/>
      </c>
      <c r="BG390" s="240"/>
    </row>
    <row r="391" spans="1:59" s="59" customFormat="1">
      <c r="A391" s="161" t="str">
        <f t="shared" ref="A391:A440" si="50">IF(C391="","",C391)</f>
        <v/>
      </c>
      <c r="B391" s="238" t="str">
        <f>年間受入調査入力票!$Z$7&amp;年間受入調査入力票!$AB$7&amp;年間受入調査入力票!$AD$7&amp;年間受入調査入力票!$AF$7&amp;年間受入調査入力票!$AH$7&amp;年間受入調査入力票!$AJ$7</f>
        <v/>
      </c>
      <c r="C391" s="203" t="str">
        <f>IF(年間受入調査入力票!A399="","",年間受入調査入力票!A399)</f>
        <v/>
      </c>
      <c r="D391" s="238" t="str">
        <f>年間受入調査入力票!L399&amp;年間受入調査入力票!M399&amp;年間受入調査入力票!N399</f>
        <v/>
      </c>
      <c r="E391" s="239" t="str">
        <f t="shared" si="48"/>
        <v/>
      </c>
      <c r="F391" s="161"/>
      <c r="G391" s="240" t="str">
        <f t="shared" ref="G391:G440" si="51">IF(AND(C391&lt;&gt;"",D391&lt;&gt;""),155,"")</f>
        <v/>
      </c>
      <c r="H391" s="161"/>
      <c r="I391" s="238" t="str">
        <f>年間受入調査入力票!O399&amp;年間受入調査入力票!P399</f>
        <v/>
      </c>
      <c r="J391" s="161"/>
      <c r="K391" s="239" t="str">
        <f>IF(年間受入調査入力票!Q399="","",年間受入調査入力票!Q399)</f>
        <v/>
      </c>
      <c r="L391" s="161"/>
      <c r="M391" s="238" t="str">
        <f>年間受入調査入力票!R399&amp;年間受入調査入力票!S399&amp;年間受入調査入力票!T399</f>
        <v/>
      </c>
      <c r="N391" s="161"/>
      <c r="O391" s="238" t="str">
        <f>年間受入調査入力票!U399&amp;年間受入調査入力票!V399&amp;年間受入調査入力票!W399</f>
        <v/>
      </c>
      <c r="P391" s="161"/>
      <c r="Q391" s="238" t="str">
        <f>年間受入調査入力票!X399&amp;年間受入調査入力票!Y399&amp;年間受入調査入力票!Z399&amp;年間受入調査入力票!AA399&amp;年間受入調査入力票!AB399&amp;年間受入調査入力票!AC399</f>
        <v/>
      </c>
      <c r="R391" s="161"/>
      <c r="S391" s="238" t="str">
        <f>年間受入調査入力票!AD399&amp;年間受入調査入力票!AE399&amp;年間受入調査入力票!AF399</f>
        <v/>
      </c>
      <c r="T391" s="161"/>
      <c r="U391" s="238" t="str">
        <f>年間受入調査入力票!AG399&amp;年間受入調査入力票!AH399</f>
        <v/>
      </c>
      <c r="V391" s="161"/>
      <c r="W391" s="240" t="str">
        <f t="shared" ref="W391:W440" si="52">IF(AND(C391&lt;&gt;"",D391&lt;&gt;"",I391&lt;&gt;""),88,"")</f>
        <v/>
      </c>
      <c r="X391" s="161"/>
      <c r="Y391" s="161"/>
      <c r="Z391" s="161"/>
      <c r="AA391" s="203" t="str">
        <f>IF(年間受入調査入力票!AI399="","",年間受入調査入力票!AI399)</f>
        <v/>
      </c>
      <c r="AB391" s="240" t="str">
        <f t="shared" si="49"/>
        <v/>
      </c>
      <c r="AC391" s="203" t="str">
        <f>IF(C391="","",IF(年間受入調査入力票!$C$7="","",年間受入調査入力票!$C$7))</f>
        <v/>
      </c>
      <c r="AD391" s="240"/>
      <c r="AE391" s="240"/>
      <c r="AF391" s="240"/>
      <c r="AG391" s="240"/>
      <c r="AH391" s="240"/>
      <c r="AI391" s="240"/>
      <c r="AJ391" s="240"/>
      <c r="AK391" s="240"/>
      <c r="AL391" s="240"/>
      <c r="AM391" s="240"/>
      <c r="AN391" s="240"/>
      <c r="AO391" s="240"/>
      <c r="AP391" s="240" t="str">
        <f>IF(年間受入調査入力票!AZ399="","",年間受入調査入力票!AZ399)</f>
        <v/>
      </c>
      <c r="AQ391" s="240" t="str">
        <f>IF(年間受入調査入力票!BA399="","",年間受入調査入力票!BA399)</f>
        <v/>
      </c>
      <c r="AR391" s="240"/>
      <c r="AS391" s="240" t="str">
        <f>IF(年間受入調査入力票!BB399="","",年間受入調査入力票!BB399)</f>
        <v/>
      </c>
      <c r="AT391" s="240"/>
      <c r="AU391" s="240" t="str">
        <f>IF(年間受入調査入力票!BC399="","",年間受入調査入力票!BC399)</f>
        <v/>
      </c>
      <c r="AV391" s="240"/>
      <c r="AW391" s="240" t="str">
        <f>IF(年間受入調査入力票!BD399="","",年間受入調査入力票!BD399)</f>
        <v/>
      </c>
      <c r="AX391" s="240"/>
      <c r="AY391" s="240"/>
      <c r="AZ391" s="240" t="str">
        <f>IF(年間受入調査入力票!BE399="","",年間受入調査入力票!BE399)</f>
        <v/>
      </c>
      <c r="BA391" s="240"/>
      <c r="BB391" s="240"/>
      <c r="BC391" s="240"/>
      <c r="BD391" s="240"/>
      <c r="BE391" s="240"/>
      <c r="BF391" s="203" t="str">
        <f>IF(年間受入調査入力票!B399="","",年間受入調査入力票!B399)</f>
        <v/>
      </c>
      <c r="BG391" s="240"/>
    </row>
    <row r="392" spans="1:59" s="59" customFormat="1">
      <c r="A392" s="161" t="str">
        <f t="shared" si="50"/>
        <v/>
      </c>
      <c r="B392" s="238" t="str">
        <f>年間受入調査入力票!$Z$7&amp;年間受入調査入力票!$AB$7&amp;年間受入調査入力票!$AD$7&amp;年間受入調査入力票!$AF$7&amp;年間受入調査入力票!$AH$7&amp;年間受入調査入力票!$AJ$7</f>
        <v/>
      </c>
      <c r="C392" s="203" t="str">
        <f>IF(年間受入調査入力票!A400="","",年間受入調査入力票!A400)</f>
        <v/>
      </c>
      <c r="D392" s="238" t="str">
        <f>年間受入調査入力票!L400&amp;年間受入調査入力票!M400&amp;年間受入調査入力票!N400</f>
        <v/>
      </c>
      <c r="E392" s="239" t="str">
        <f t="shared" si="48"/>
        <v/>
      </c>
      <c r="F392" s="161"/>
      <c r="G392" s="240" t="str">
        <f t="shared" si="51"/>
        <v/>
      </c>
      <c r="H392" s="161"/>
      <c r="I392" s="238" t="str">
        <f>年間受入調査入力票!O400&amp;年間受入調査入力票!P400</f>
        <v/>
      </c>
      <c r="J392" s="161"/>
      <c r="K392" s="239" t="str">
        <f>IF(年間受入調査入力票!Q400="","",年間受入調査入力票!Q400)</f>
        <v/>
      </c>
      <c r="L392" s="161"/>
      <c r="M392" s="238" t="str">
        <f>年間受入調査入力票!R400&amp;年間受入調査入力票!S400&amp;年間受入調査入力票!T400</f>
        <v/>
      </c>
      <c r="N392" s="161"/>
      <c r="O392" s="238" t="str">
        <f>年間受入調査入力票!U400&amp;年間受入調査入力票!V400&amp;年間受入調査入力票!W400</f>
        <v/>
      </c>
      <c r="P392" s="161"/>
      <c r="Q392" s="238" t="str">
        <f>年間受入調査入力票!X400&amp;年間受入調査入力票!Y400&amp;年間受入調査入力票!Z400&amp;年間受入調査入力票!AA400&amp;年間受入調査入力票!AB400&amp;年間受入調査入力票!AC400</f>
        <v/>
      </c>
      <c r="R392" s="161"/>
      <c r="S392" s="238" t="str">
        <f>年間受入調査入力票!AD400&amp;年間受入調査入力票!AE400&amp;年間受入調査入力票!AF400</f>
        <v/>
      </c>
      <c r="T392" s="161"/>
      <c r="U392" s="238" t="str">
        <f>年間受入調査入力票!AG400&amp;年間受入調査入力票!AH400</f>
        <v/>
      </c>
      <c r="V392" s="161"/>
      <c r="W392" s="240" t="str">
        <f t="shared" si="52"/>
        <v/>
      </c>
      <c r="X392" s="161"/>
      <c r="Y392" s="161"/>
      <c r="Z392" s="161"/>
      <c r="AA392" s="203" t="str">
        <f>IF(年間受入調査入力票!AI400="","",年間受入調査入力票!AI400)</f>
        <v/>
      </c>
      <c r="AB392" s="240" t="str">
        <f t="shared" si="49"/>
        <v/>
      </c>
      <c r="AC392" s="203" t="str">
        <f>IF(C392="","",IF(年間受入調査入力票!$C$7="","",年間受入調査入力票!$C$7))</f>
        <v/>
      </c>
      <c r="AD392" s="240"/>
      <c r="AE392" s="240"/>
      <c r="AF392" s="240"/>
      <c r="AG392" s="240"/>
      <c r="AH392" s="240"/>
      <c r="AI392" s="240"/>
      <c r="AJ392" s="240"/>
      <c r="AK392" s="240"/>
      <c r="AL392" s="240"/>
      <c r="AM392" s="240"/>
      <c r="AN392" s="240"/>
      <c r="AO392" s="240"/>
      <c r="AP392" s="240" t="str">
        <f>IF(年間受入調査入力票!AZ400="","",年間受入調査入力票!AZ400)</f>
        <v/>
      </c>
      <c r="AQ392" s="240" t="str">
        <f>IF(年間受入調査入力票!BA400="","",年間受入調査入力票!BA400)</f>
        <v/>
      </c>
      <c r="AR392" s="240"/>
      <c r="AS392" s="240" t="str">
        <f>IF(年間受入調査入力票!BB400="","",年間受入調査入力票!BB400)</f>
        <v/>
      </c>
      <c r="AT392" s="240"/>
      <c r="AU392" s="240" t="str">
        <f>IF(年間受入調査入力票!BC400="","",年間受入調査入力票!BC400)</f>
        <v/>
      </c>
      <c r="AV392" s="240"/>
      <c r="AW392" s="240" t="str">
        <f>IF(年間受入調査入力票!BD400="","",年間受入調査入力票!BD400)</f>
        <v/>
      </c>
      <c r="AX392" s="240"/>
      <c r="AY392" s="240"/>
      <c r="AZ392" s="240" t="str">
        <f>IF(年間受入調査入力票!BE400="","",年間受入調査入力票!BE400)</f>
        <v/>
      </c>
      <c r="BA392" s="240"/>
      <c r="BB392" s="240"/>
      <c r="BC392" s="240"/>
      <c r="BD392" s="240"/>
      <c r="BE392" s="240"/>
      <c r="BF392" s="203" t="str">
        <f>IF(年間受入調査入力票!B400="","",年間受入調査入力票!B400)</f>
        <v/>
      </c>
      <c r="BG392" s="240"/>
    </row>
    <row r="393" spans="1:59" s="59" customFormat="1">
      <c r="A393" s="161" t="str">
        <f t="shared" si="50"/>
        <v/>
      </c>
      <c r="B393" s="238" t="str">
        <f>年間受入調査入力票!$Z$7&amp;年間受入調査入力票!$AB$7&amp;年間受入調査入力票!$AD$7&amp;年間受入調査入力票!$AF$7&amp;年間受入調査入力票!$AH$7&amp;年間受入調査入力票!$AJ$7</f>
        <v/>
      </c>
      <c r="C393" s="203" t="str">
        <f>IF(年間受入調査入力票!A401="","",年間受入調査入力票!A401)</f>
        <v/>
      </c>
      <c r="D393" s="238" t="str">
        <f>年間受入調査入力票!L401&amp;年間受入調査入力票!M401&amp;年間受入調査入力票!N401</f>
        <v/>
      </c>
      <c r="E393" s="239" t="str">
        <f t="shared" si="48"/>
        <v/>
      </c>
      <c r="F393" s="161"/>
      <c r="G393" s="240" t="str">
        <f t="shared" si="51"/>
        <v/>
      </c>
      <c r="H393" s="161"/>
      <c r="I393" s="238" t="str">
        <f>年間受入調査入力票!O401&amp;年間受入調査入力票!P401</f>
        <v/>
      </c>
      <c r="J393" s="161"/>
      <c r="K393" s="239" t="str">
        <f>IF(年間受入調査入力票!Q401="","",年間受入調査入力票!Q401)</f>
        <v/>
      </c>
      <c r="L393" s="161"/>
      <c r="M393" s="238" t="str">
        <f>年間受入調査入力票!R401&amp;年間受入調査入力票!S401&amp;年間受入調査入力票!T401</f>
        <v/>
      </c>
      <c r="N393" s="161"/>
      <c r="O393" s="238" t="str">
        <f>年間受入調査入力票!U401&amp;年間受入調査入力票!V401&amp;年間受入調査入力票!W401</f>
        <v/>
      </c>
      <c r="P393" s="161"/>
      <c r="Q393" s="238" t="str">
        <f>年間受入調査入力票!X401&amp;年間受入調査入力票!Y401&amp;年間受入調査入力票!Z401&amp;年間受入調査入力票!AA401&amp;年間受入調査入力票!AB401&amp;年間受入調査入力票!AC401</f>
        <v/>
      </c>
      <c r="R393" s="161"/>
      <c r="S393" s="238" t="str">
        <f>年間受入調査入力票!AD401&amp;年間受入調査入力票!AE401&amp;年間受入調査入力票!AF401</f>
        <v/>
      </c>
      <c r="T393" s="161"/>
      <c r="U393" s="238" t="str">
        <f>年間受入調査入力票!AG401&amp;年間受入調査入力票!AH401</f>
        <v/>
      </c>
      <c r="V393" s="161"/>
      <c r="W393" s="240" t="str">
        <f t="shared" si="52"/>
        <v/>
      </c>
      <c r="X393" s="161"/>
      <c r="Y393" s="161"/>
      <c r="Z393" s="161"/>
      <c r="AA393" s="203" t="str">
        <f>IF(年間受入調査入力票!AI401="","",年間受入調査入力票!AI401)</f>
        <v/>
      </c>
      <c r="AB393" s="240" t="str">
        <f t="shared" si="49"/>
        <v/>
      </c>
      <c r="AC393" s="203" t="str">
        <f>IF(C393="","",IF(年間受入調査入力票!$C$7="","",年間受入調査入力票!$C$7))</f>
        <v/>
      </c>
      <c r="AD393" s="240"/>
      <c r="AE393" s="240"/>
      <c r="AF393" s="240"/>
      <c r="AG393" s="240"/>
      <c r="AH393" s="240"/>
      <c r="AI393" s="240"/>
      <c r="AJ393" s="240"/>
      <c r="AK393" s="240"/>
      <c r="AL393" s="240"/>
      <c r="AM393" s="240"/>
      <c r="AN393" s="240"/>
      <c r="AO393" s="240"/>
      <c r="AP393" s="240" t="str">
        <f>IF(年間受入調査入力票!AZ401="","",年間受入調査入力票!AZ401)</f>
        <v/>
      </c>
      <c r="AQ393" s="240" t="str">
        <f>IF(年間受入調査入力票!BA401="","",年間受入調査入力票!BA401)</f>
        <v/>
      </c>
      <c r="AR393" s="240"/>
      <c r="AS393" s="240" t="str">
        <f>IF(年間受入調査入力票!BB401="","",年間受入調査入力票!BB401)</f>
        <v/>
      </c>
      <c r="AT393" s="240"/>
      <c r="AU393" s="240" t="str">
        <f>IF(年間受入調査入力票!BC401="","",年間受入調査入力票!BC401)</f>
        <v/>
      </c>
      <c r="AV393" s="240"/>
      <c r="AW393" s="240" t="str">
        <f>IF(年間受入調査入力票!BD401="","",年間受入調査入力票!BD401)</f>
        <v/>
      </c>
      <c r="AX393" s="240"/>
      <c r="AY393" s="240"/>
      <c r="AZ393" s="240" t="str">
        <f>IF(年間受入調査入力票!BE401="","",年間受入調査入力票!BE401)</f>
        <v/>
      </c>
      <c r="BA393" s="240"/>
      <c r="BB393" s="240"/>
      <c r="BC393" s="240"/>
      <c r="BD393" s="240"/>
      <c r="BE393" s="240"/>
      <c r="BF393" s="203" t="str">
        <f>IF(年間受入調査入力票!B401="","",年間受入調査入力票!B401)</f>
        <v/>
      </c>
      <c r="BG393" s="240"/>
    </row>
    <row r="394" spans="1:59" s="59" customFormat="1">
      <c r="A394" s="161" t="str">
        <f t="shared" si="50"/>
        <v/>
      </c>
      <c r="B394" s="238" t="str">
        <f>年間受入調査入力票!$Z$7&amp;年間受入調査入力票!$AB$7&amp;年間受入調査入力票!$AD$7&amp;年間受入調査入力票!$AF$7&amp;年間受入調査入力票!$AH$7&amp;年間受入調査入力票!$AJ$7</f>
        <v/>
      </c>
      <c r="C394" s="203" t="str">
        <f>IF(年間受入調査入力票!A402="","",年間受入調査入力票!A402)</f>
        <v/>
      </c>
      <c r="D394" s="238" t="str">
        <f>年間受入調査入力票!L402&amp;年間受入調査入力票!M402&amp;年間受入調査入力票!N402</f>
        <v/>
      </c>
      <c r="E394" s="239" t="str">
        <f t="shared" si="48"/>
        <v/>
      </c>
      <c r="F394" s="161"/>
      <c r="G394" s="240" t="str">
        <f t="shared" si="51"/>
        <v/>
      </c>
      <c r="H394" s="161"/>
      <c r="I394" s="238" t="str">
        <f>年間受入調査入力票!O402&amp;年間受入調査入力票!P402</f>
        <v/>
      </c>
      <c r="J394" s="161"/>
      <c r="K394" s="239" t="str">
        <f>IF(年間受入調査入力票!Q402="","",年間受入調査入力票!Q402)</f>
        <v/>
      </c>
      <c r="L394" s="161"/>
      <c r="M394" s="238" t="str">
        <f>年間受入調査入力票!R402&amp;年間受入調査入力票!S402&amp;年間受入調査入力票!T402</f>
        <v/>
      </c>
      <c r="N394" s="161"/>
      <c r="O394" s="238" t="str">
        <f>年間受入調査入力票!U402&amp;年間受入調査入力票!V402&amp;年間受入調査入力票!W402</f>
        <v/>
      </c>
      <c r="P394" s="161"/>
      <c r="Q394" s="238" t="str">
        <f>年間受入調査入力票!X402&amp;年間受入調査入力票!Y402&amp;年間受入調査入力票!Z402&amp;年間受入調査入力票!AA402&amp;年間受入調査入力票!AB402&amp;年間受入調査入力票!AC402</f>
        <v/>
      </c>
      <c r="R394" s="161"/>
      <c r="S394" s="238" t="str">
        <f>年間受入調査入力票!AD402&amp;年間受入調査入力票!AE402&amp;年間受入調査入力票!AF402</f>
        <v/>
      </c>
      <c r="T394" s="161"/>
      <c r="U394" s="238" t="str">
        <f>年間受入調査入力票!AG402&amp;年間受入調査入力票!AH402</f>
        <v/>
      </c>
      <c r="V394" s="161"/>
      <c r="W394" s="240" t="str">
        <f t="shared" si="52"/>
        <v/>
      </c>
      <c r="X394" s="161"/>
      <c r="Y394" s="161"/>
      <c r="Z394" s="161"/>
      <c r="AA394" s="203" t="str">
        <f>IF(年間受入調査入力票!AI402="","",年間受入調査入力票!AI402)</f>
        <v/>
      </c>
      <c r="AB394" s="240" t="str">
        <f t="shared" si="49"/>
        <v/>
      </c>
      <c r="AC394" s="203" t="str">
        <f>IF(C394="","",IF(年間受入調査入力票!$C$7="","",年間受入調査入力票!$C$7))</f>
        <v/>
      </c>
      <c r="AD394" s="240"/>
      <c r="AE394" s="240"/>
      <c r="AF394" s="240"/>
      <c r="AG394" s="240"/>
      <c r="AH394" s="240"/>
      <c r="AI394" s="240"/>
      <c r="AJ394" s="240"/>
      <c r="AK394" s="240"/>
      <c r="AL394" s="240"/>
      <c r="AM394" s="240"/>
      <c r="AN394" s="240"/>
      <c r="AO394" s="240"/>
      <c r="AP394" s="240" t="str">
        <f>IF(年間受入調査入力票!AZ402="","",年間受入調査入力票!AZ402)</f>
        <v/>
      </c>
      <c r="AQ394" s="240" t="str">
        <f>IF(年間受入調査入力票!BA402="","",年間受入調査入力票!BA402)</f>
        <v/>
      </c>
      <c r="AR394" s="240"/>
      <c r="AS394" s="240" t="str">
        <f>IF(年間受入調査入力票!BB402="","",年間受入調査入力票!BB402)</f>
        <v/>
      </c>
      <c r="AT394" s="240"/>
      <c r="AU394" s="240" t="str">
        <f>IF(年間受入調査入力票!BC402="","",年間受入調査入力票!BC402)</f>
        <v/>
      </c>
      <c r="AV394" s="240"/>
      <c r="AW394" s="240" t="str">
        <f>IF(年間受入調査入力票!BD402="","",年間受入調査入力票!BD402)</f>
        <v/>
      </c>
      <c r="AX394" s="240"/>
      <c r="AY394" s="240"/>
      <c r="AZ394" s="240" t="str">
        <f>IF(年間受入調査入力票!BE402="","",年間受入調査入力票!BE402)</f>
        <v/>
      </c>
      <c r="BA394" s="240"/>
      <c r="BB394" s="240"/>
      <c r="BC394" s="240"/>
      <c r="BD394" s="240"/>
      <c r="BE394" s="240"/>
      <c r="BF394" s="203" t="str">
        <f>IF(年間受入調査入力票!B402="","",年間受入調査入力票!B402)</f>
        <v/>
      </c>
      <c r="BG394" s="240"/>
    </row>
    <row r="395" spans="1:59" s="59" customFormat="1">
      <c r="A395" s="161" t="str">
        <f t="shared" si="50"/>
        <v/>
      </c>
      <c r="B395" s="238" t="str">
        <f>年間受入調査入力票!$Z$7&amp;年間受入調査入力票!$AB$7&amp;年間受入調査入力票!$AD$7&amp;年間受入調査入力票!$AF$7&amp;年間受入調査入力票!$AH$7&amp;年間受入調査入力票!$AJ$7</f>
        <v/>
      </c>
      <c r="C395" s="203" t="str">
        <f>IF(年間受入調査入力票!A403="","",年間受入調査入力票!A403)</f>
        <v/>
      </c>
      <c r="D395" s="238" t="str">
        <f>年間受入調査入力票!L403&amp;年間受入調査入力票!M403&amp;年間受入調査入力票!N403</f>
        <v/>
      </c>
      <c r="E395" s="239" t="str">
        <f t="shared" si="48"/>
        <v/>
      </c>
      <c r="F395" s="161"/>
      <c r="G395" s="240" t="str">
        <f t="shared" si="51"/>
        <v/>
      </c>
      <c r="H395" s="161"/>
      <c r="I395" s="238" t="str">
        <f>年間受入調査入力票!O403&amp;年間受入調査入力票!P403</f>
        <v/>
      </c>
      <c r="J395" s="161"/>
      <c r="K395" s="239" t="str">
        <f>IF(年間受入調査入力票!Q403="","",年間受入調査入力票!Q403)</f>
        <v/>
      </c>
      <c r="L395" s="161"/>
      <c r="M395" s="238" t="str">
        <f>年間受入調査入力票!R403&amp;年間受入調査入力票!S403&amp;年間受入調査入力票!T403</f>
        <v/>
      </c>
      <c r="N395" s="161"/>
      <c r="O395" s="238" t="str">
        <f>年間受入調査入力票!U403&amp;年間受入調査入力票!V403&amp;年間受入調査入力票!W403</f>
        <v/>
      </c>
      <c r="P395" s="161"/>
      <c r="Q395" s="238" t="str">
        <f>年間受入調査入力票!X403&amp;年間受入調査入力票!Y403&amp;年間受入調査入力票!Z403&amp;年間受入調査入力票!AA403&amp;年間受入調査入力票!AB403&amp;年間受入調査入力票!AC403</f>
        <v/>
      </c>
      <c r="R395" s="161"/>
      <c r="S395" s="238" t="str">
        <f>年間受入調査入力票!AD403&amp;年間受入調査入力票!AE403&amp;年間受入調査入力票!AF403</f>
        <v/>
      </c>
      <c r="T395" s="161"/>
      <c r="U395" s="238" t="str">
        <f>年間受入調査入力票!AG403&amp;年間受入調査入力票!AH403</f>
        <v/>
      </c>
      <c r="V395" s="161"/>
      <c r="W395" s="240" t="str">
        <f t="shared" si="52"/>
        <v/>
      </c>
      <c r="X395" s="161"/>
      <c r="Y395" s="161"/>
      <c r="Z395" s="161"/>
      <c r="AA395" s="203" t="str">
        <f>IF(年間受入調査入力票!AI403="","",年間受入調査入力票!AI403)</f>
        <v/>
      </c>
      <c r="AB395" s="240" t="str">
        <f t="shared" si="49"/>
        <v/>
      </c>
      <c r="AC395" s="203" t="str">
        <f>IF(C395="","",IF(年間受入調査入力票!$C$7="","",年間受入調査入力票!$C$7))</f>
        <v/>
      </c>
      <c r="AD395" s="240"/>
      <c r="AE395" s="240"/>
      <c r="AF395" s="240"/>
      <c r="AG395" s="240"/>
      <c r="AH395" s="240"/>
      <c r="AI395" s="240"/>
      <c r="AJ395" s="240"/>
      <c r="AK395" s="240"/>
      <c r="AL395" s="240"/>
      <c r="AM395" s="240"/>
      <c r="AN395" s="240"/>
      <c r="AO395" s="240"/>
      <c r="AP395" s="240" t="str">
        <f>IF(年間受入調査入力票!AZ403="","",年間受入調査入力票!AZ403)</f>
        <v/>
      </c>
      <c r="AQ395" s="240" t="str">
        <f>IF(年間受入調査入力票!BA403="","",年間受入調査入力票!BA403)</f>
        <v/>
      </c>
      <c r="AR395" s="240"/>
      <c r="AS395" s="240" t="str">
        <f>IF(年間受入調査入力票!BB403="","",年間受入調査入力票!BB403)</f>
        <v/>
      </c>
      <c r="AT395" s="240"/>
      <c r="AU395" s="240" t="str">
        <f>IF(年間受入調査入力票!BC403="","",年間受入調査入力票!BC403)</f>
        <v/>
      </c>
      <c r="AV395" s="240"/>
      <c r="AW395" s="240" t="str">
        <f>IF(年間受入調査入力票!BD403="","",年間受入調査入力票!BD403)</f>
        <v/>
      </c>
      <c r="AX395" s="240"/>
      <c r="AY395" s="240"/>
      <c r="AZ395" s="240" t="str">
        <f>IF(年間受入調査入力票!BE403="","",年間受入調査入力票!BE403)</f>
        <v/>
      </c>
      <c r="BA395" s="240"/>
      <c r="BB395" s="240"/>
      <c r="BC395" s="240"/>
      <c r="BD395" s="240"/>
      <c r="BE395" s="240"/>
      <c r="BF395" s="203" t="str">
        <f>IF(年間受入調査入力票!B403="","",年間受入調査入力票!B403)</f>
        <v/>
      </c>
      <c r="BG395" s="240"/>
    </row>
    <row r="396" spans="1:59" s="59" customFormat="1">
      <c r="A396" s="161" t="str">
        <f t="shared" si="50"/>
        <v/>
      </c>
      <c r="B396" s="238" t="str">
        <f>年間受入調査入力票!$Z$7&amp;年間受入調査入力票!$AB$7&amp;年間受入調査入力票!$AD$7&amp;年間受入調査入力票!$AF$7&amp;年間受入調査入力票!$AH$7&amp;年間受入調査入力票!$AJ$7</f>
        <v/>
      </c>
      <c r="C396" s="203" t="str">
        <f>IF(年間受入調査入力票!A404="","",年間受入調査入力票!A404)</f>
        <v/>
      </c>
      <c r="D396" s="238" t="str">
        <f>年間受入調査入力票!L404&amp;年間受入調査入力票!M404&amp;年間受入調査入力票!N404</f>
        <v/>
      </c>
      <c r="E396" s="239" t="str">
        <f t="shared" si="48"/>
        <v/>
      </c>
      <c r="F396" s="161"/>
      <c r="G396" s="240" t="str">
        <f t="shared" si="51"/>
        <v/>
      </c>
      <c r="H396" s="161"/>
      <c r="I396" s="238" t="str">
        <f>年間受入調査入力票!O404&amp;年間受入調査入力票!P404</f>
        <v/>
      </c>
      <c r="J396" s="161"/>
      <c r="K396" s="239" t="str">
        <f>IF(年間受入調査入力票!Q404="","",年間受入調査入力票!Q404)</f>
        <v/>
      </c>
      <c r="L396" s="161"/>
      <c r="M396" s="238" t="str">
        <f>年間受入調査入力票!R404&amp;年間受入調査入力票!S404&amp;年間受入調査入力票!T404</f>
        <v/>
      </c>
      <c r="N396" s="161"/>
      <c r="O396" s="238" t="str">
        <f>年間受入調査入力票!U404&amp;年間受入調査入力票!V404&amp;年間受入調査入力票!W404</f>
        <v/>
      </c>
      <c r="P396" s="161"/>
      <c r="Q396" s="238" t="str">
        <f>年間受入調査入力票!X404&amp;年間受入調査入力票!Y404&amp;年間受入調査入力票!Z404&amp;年間受入調査入力票!AA404&amp;年間受入調査入力票!AB404&amp;年間受入調査入力票!AC404</f>
        <v/>
      </c>
      <c r="R396" s="161"/>
      <c r="S396" s="238" t="str">
        <f>年間受入調査入力票!AD404&amp;年間受入調査入力票!AE404&amp;年間受入調査入力票!AF404</f>
        <v/>
      </c>
      <c r="T396" s="161"/>
      <c r="U396" s="238" t="str">
        <f>年間受入調査入力票!AG404&amp;年間受入調査入力票!AH404</f>
        <v/>
      </c>
      <c r="V396" s="161"/>
      <c r="W396" s="240" t="str">
        <f t="shared" si="52"/>
        <v/>
      </c>
      <c r="X396" s="161"/>
      <c r="Y396" s="161"/>
      <c r="Z396" s="161"/>
      <c r="AA396" s="203" t="str">
        <f>IF(年間受入調査入力票!AI404="","",年間受入調査入力票!AI404)</f>
        <v/>
      </c>
      <c r="AB396" s="240" t="str">
        <f t="shared" si="49"/>
        <v/>
      </c>
      <c r="AC396" s="203" t="str">
        <f>IF(C396="","",IF(年間受入調査入力票!$C$7="","",年間受入調査入力票!$C$7))</f>
        <v/>
      </c>
      <c r="AD396" s="240"/>
      <c r="AE396" s="240"/>
      <c r="AF396" s="240"/>
      <c r="AG396" s="240"/>
      <c r="AH396" s="240"/>
      <c r="AI396" s="240"/>
      <c r="AJ396" s="240"/>
      <c r="AK396" s="240"/>
      <c r="AL396" s="240"/>
      <c r="AM396" s="240"/>
      <c r="AN396" s="240"/>
      <c r="AO396" s="240"/>
      <c r="AP396" s="240" t="str">
        <f>IF(年間受入調査入力票!AZ404="","",年間受入調査入力票!AZ404)</f>
        <v/>
      </c>
      <c r="AQ396" s="240" t="str">
        <f>IF(年間受入調査入力票!BA404="","",年間受入調査入力票!BA404)</f>
        <v/>
      </c>
      <c r="AR396" s="240"/>
      <c r="AS396" s="240" t="str">
        <f>IF(年間受入調査入力票!BB404="","",年間受入調査入力票!BB404)</f>
        <v/>
      </c>
      <c r="AT396" s="240"/>
      <c r="AU396" s="240" t="str">
        <f>IF(年間受入調査入力票!BC404="","",年間受入調査入力票!BC404)</f>
        <v/>
      </c>
      <c r="AV396" s="240"/>
      <c r="AW396" s="240" t="str">
        <f>IF(年間受入調査入力票!BD404="","",年間受入調査入力票!BD404)</f>
        <v/>
      </c>
      <c r="AX396" s="240"/>
      <c r="AY396" s="240"/>
      <c r="AZ396" s="240" t="str">
        <f>IF(年間受入調査入力票!BE404="","",年間受入調査入力票!BE404)</f>
        <v/>
      </c>
      <c r="BA396" s="240"/>
      <c r="BB396" s="240"/>
      <c r="BC396" s="240"/>
      <c r="BD396" s="240"/>
      <c r="BE396" s="240"/>
      <c r="BF396" s="203" t="str">
        <f>IF(年間受入調査入力票!B404="","",年間受入調査入力票!B404)</f>
        <v/>
      </c>
      <c r="BG396" s="240"/>
    </row>
    <row r="397" spans="1:59" s="59" customFormat="1">
      <c r="A397" s="161" t="str">
        <f t="shared" si="50"/>
        <v/>
      </c>
      <c r="B397" s="238" t="str">
        <f>年間受入調査入力票!$Z$7&amp;年間受入調査入力票!$AB$7&amp;年間受入調査入力票!$AD$7&amp;年間受入調査入力票!$AF$7&amp;年間受入調査入力票!$AH$7&amp;年間受入調査入力票!$AJ$7</f>
        <v/>
      </c>
      <c r="C397" s="203" t="str">
        <f>IF(年間受入調査入力票!A405="","",年間受入調査入力票!A405)</f>
        <v/>
      </c>
      <c r="D397" s="238" t="str">
        <f>年間受入調査入力票!L405&amp;年間受入調査入力票!M405&amp;年間受入調査入力票!N405</f>
        <v/>
      </c>
      <c r="E397" s="239" t="str">
        <f t="shared" si="48"/>
        <v/>
      </c>
      <c r="F397" s="161"/>
      <c r="G397" s="240" t="str">
        <f t="shared" si="51"/>
        <v/>
      </c>
      <c r="H397" s="161"/>
      <c r="I397" s="238" t="str">
        <f>年間受入調査入力票!O405&amp;年間受入調査入力票!P405</f>
        <v/>
      </c>
      <c r="J397" s="161"/>
      <c r="K397" s="239" t="str">
        <f>IF(年間受入調査入力票!Q405="","",年間受入調査入力票!Q405)</f>
        <v/>
      </c>
      <c r="L397" s="161"/>
      <c r="M397" s="238" t="str">
        <f>年間受入調査入力票!R405&amp;年間受入調査入力票!S405&amp;年間受入調査入力票!T405</f>
        <v/>
      </c>
      <c r="N397" s="161"/>
      <c r="O397" s="238" t="str">
        <f>年間受入調査入力票!U405&amp;年間受入調査入力票!V405&amp;年間受入調査入力票!W405</f>
        <v/>
      </c>
      <c r="P397" s="161"/>
      <c r="Q397" s="238" t="str">
        <f>年間受入調査入力票!X405&amp;年間受入調査入力票!Y405&amp;年間受入調査入力票!Z405&amp;年間受入調査入力票!AA405&amp;年間受入調査入力票!AB405&amp;年間受入調査入力票!AC405</f>
        <v/>
      </c>
      <c r="R397" s="161"/>
      <c r="S397" s="238" t="str">
        <f>年間受入調査入力票!AD405&amp;年間受入調査入力票!AE405&amp;年間受入調査入力票!AF405</f>
        <v/>
      </c>
      <c r="T397" s="161"/>
      <c r="U397" s="238" t="str">
        <f>年間受入調査入力票!AG405&amp;年間受入調査入力票!AH405</f>
        <v/>
      </c>
      <c r="V397" s="161"/>
      <c r="W397" s="240" t="str">
        <f t="shared" si="52"/>
        <v/>
      </c>
      <c r="X397" s="161"/>
      <c r="Y397" s="161"/>
      <c r="Z397" s="161"/>
      <c r="AA397" s="203" t="str">
        <f>IF(年間受入調査入力票!AI405="","",年間受入調査入力票!AI405)</f>
        <v/>
      </c>
      <c r="AB397" s="240" t="str">
        <f t="shared" si="49"/>
        <v/>
      </c>
      <c r="AC397" s="203" t="str">
        <f>IF(C397="","",IF(年間受入調査入力票!$C$7="","",年間受入調査入力票!$C$7))</f>
        <v/>
      </c>
      <c r="AD397" s="240"/>
      <c r="AE397" s="240"/>
      <c r="AF397" s="240"/>
      <c r="AG397" s="240"/>
      <c r="AH397" s="240"/>
      <c r="AI397" s="240"/>
      <c r="AJ397" s="240"/>
      <c r="AK397" s="240"/>
      <c r="AL397" s="240"/>
      <c r="AM397" s="240"/>
      <c r="AN397" s="240"/>
      <c r="AO397" s="240"/>
      <c r="AP397" s="240" t="str">
        <f>IF(年間受入調査入力票!AZ405="","",年間受入調査入力票!AZ405)</f>
        <v/>
      </c>
      <c r="AQ397" s="240" t="str">
        <f>IF(年間受入調査入力票!BA405="","",年間受入調査入力票!BA405)</f>
        <v/>
      </c>
      <c r="AR397" s="240"/>
      <c r="AS397" s="240" t="str">
        <f>IF(年間受入調査入力票!BB405="","",年間受入調査入力票!BB405)</f>
        <v/>
      </c>
      <c r="AT397" s="240"/>
      <c r="AU397" s="240" t="str">
        <f>IF(年間受入調査入力票!BC405="","",年間受入調査入力票!BC405)</f>
        <v/>
      </c>
      <c r="AV397" s="240"/>
      <c r="AW397" s="240" t="str">
        <f>IF(年間受入調査入力票!BD405="","",年間受入調査入力票!BD405)</f>
        <v/>
      </c>
      <c r="AX397" s="240"/>
      <c r="AY397" s="240"/>
      <c r="AZ397" s="240" t="str">
        <f>IF(年間受入調査入力票!BE405="","",年間受入調査入力票!BE405)</f>
        <v/>
      </c>
      <c r="BA397" s="240"/>
      <c r="BB397" s="240"/>
      <c r="BC397" s="240"/>
      <c r="BD397" s="240"/>
      <c r="BE397" s="240"/>
      <c r="BF397" s="203" t="str">
        <f>IF(年間受入調査入力票!B405="","",年間受入調査入力票!B405)</f>
        <v/>
      </c>
      <c r="BG397" s="240"/>
    </row>
    <row r="398" spans="1:59" s="59" customFormat="1">
      <c r="A398" s="161" t="str">
        <f t="shared" si="50"/>
        <v/>
      </c>
      <c r="B398" s="238" t="str">
        <f>年間受入調査入力票!$Z$7&amp;年間受入調査入力票!$AB$7&amp;年間受入調査入力票!$AD$7&amp;年間受入調査入力票!$AF$7&amp;年間受入調査入力票!$AH$7&amp;年間受入調査入力票!$AJ$7</f>
        <v/>
      </c>
      <c r="C398" s="203" t="str">
        <f>IF(年間受入調査入力票!A406="","",年間受入調査入力票!A406)</f>
        <v/>
      </c>
      <c r="D398" s="238" t="str">
        <f>年間受入調査入力票!L406&amp;年間受入調査入力票!M406&amp;年間受入調査入力票!N406</f>
        <v/>
      </c>
      <c r="E398" s="239" t="str">
        <f t="shared" si="48"/>
        <v/>
      </c>
      <c r="F398" s="161"/>
      <c r="G398" s="240" t="str">
        <f t="shared" si="51"/>
        <v/>
      </c>
      <c r="H398" s="161"/>
      <c r="I398" s="238" t="str">
        <f>年間受入調査入力票!O406&amp;年間受入調査入力票!P406</f>
        <v/>
      </c>
      <c r="J398" s="161"/>
      <c r="K398" s="239" t="str">
        <f>IF(年間受入調査入力票!Q406="","",年間受入調査入力票!Q406)</f>
        <v/>
      </c>
      <c r="L398" s="161"/>
      <c r="M398" s="238" t="str">
        <f>年間受入調査入力票!R406&amp;年間受入調査入力票!S406&amp;年間受入調査入力票!T406</f>
        <v/>
      </c>
      <c r="N398" s="161"/>
      <c r="O398" s="238" t="str">
        <f>年間受入調査入力票!U406&amp;年間受入調査入力票!V406&amp;年間受入調査入力票!W406</f>
        <v/>
      </c>
      <c r="P398" s="161"/>
      <c r="Q398" s="238" t="str">
        <f>年間受入調査入力票!X406&amp;年間受入調査入力票!Y406&amp;年間受入調査入力票!Z406&amp;年間受入調査入力票!AA406&amp;年間受入調査入力票!AB406&amp;年間受入調査入力票!AC406</f>
        <v/>
      </c>
      <c r="R398" s="161"/>
      <c r="S398" s="238" t="str">
        <f>年間受入調査入力票!AD406&amp;年間受入調査入力票!AE406&amp;年間受入調査入力票!AF406</f>
        <v/>
      </c>
      <c r="T398" s="161"/>
      <c r="U398" s="238" t="str">
        <f>年間受入調査入力票!AG406&amp;年間受入調査入力票!AH406</f>
        <v/>
      </c>
      <c r="V398" s="161"/>
      <c r="W398" s="240" t="str">
        <f t="shared" si="52"/>
        <v/>
      </c>
      <c r="X398" s="161"/>
      <c r="Y398" s="161"/>
      <c r="Z398" s="161"/>
      <c r="AA398" s="203" t="str">
        <f>IF(年間受入調査入力票!AI406="","",年間受入調査入力票!AI406)</f>
        <v/>
      </c>
      <c r="AB398" s="240" t="str">
        <f t="shared" si="49"/>
        <v/>
      </c>
      <c r="AC398" s="203" t="str">
        <f>IF(C398="","",IF(年間受入調査入力票!$C$7="","",年間受入調査入力票!$C$7))</f>
        <v/>
      </c>
      <c r="AD398" s="240"/>
      <c r="AE398" s="240"/>
      <c r="AF398" s="240"/>
      <c r="AG398" s="240"/>
      <c r="AH398" s="240"/>
      <c r="AI398" s="240"/>
      <c r="AJ398" s="240"/>
      <c r="AK398" s="240"/>
      <c r="AL398" s="240"/>
      <c r="AM398" s="240"/>
      <c r="AN398" s="240"/>
      <c r="AO398" s="240"/>
      <c r="AP398" s="240" t="str">
        <f>IF(年間受入調査入力票!AZ406="","",年間受入調査入力票!AZ406)</f>
        <v/>
      </c>
      <c r="AQ398" s="240" t="str">
        <f>IF(年間受入調査入力票!BA406="","",年間受入調査入力票!BA406)</f>
        <v/>
      </c>
      <c r="AR398" s="240"/>
      <c r="AS398" s="240" t="str">
        <f>IF(年間受入調査入力票!BB406="","",年間受入調査入力票!BB406)</f>
        <v/>
      </c>
      <c r="AT398" s="240"/>
      <c r="AU398" s="240" t="str">
        <f>IF(年間受入調査入力票!BC406="","",年間受入調査入力票!BC406)</f>
        <v/>
      </c>
      <c r="AV398" s="240"/>
      <c r="AW398" s="240" t="str">
        <f>IF(年間受入調査入力票!BD406="","",年間受入調査入力票!BD406)</f>
        <v/>
      </c>
      <c r="AX398" s="240"/>
      <c r="AY398" s="240"/>
      <c r="AZ398" s="240" t="str">
        <f>IF(年間受入調査入力票!BE406="","",年間受入調査入力票!BE406)</f>
        <v/>
      </c>
      <c r="BA398" s="240"/>
      <c r="BB398" s="240"/>
      <c r="BC398" s="240"/>
      <c r="BD398" s="240"/>
      <c r="BE398" s="240"/>
      <c r="BF398" s="203" t="str">
        <f>IF(年間受入調査入力票!B406="","",年間受入調査入力票!B406)</f>
        <v/>
      </c>
      <c r="BG398" s="240"/>
    </row>
    <row r="399" spans="1:59" s="59" customFormat="1">
      <c r="A399" s="161" t="str">
        <f t="shared" si="50"/>
        <v/>
      </c>
      <c r="B399" s="238" t="str">
        <f>年間受入調査入力票!$Z$7&amp;年間受入調査入力票!$AB$7&amp;年間受入調査入力票!$AD$7&amp;年間受入調査入力票!$AF$7&amp;年間受入調査入力票!$AH$7&amp;年間受入調査入力票!$AJ$7</f>
        <v/>
      </c>
      <c r="C399" s="203" t="str">
        <f>IF(年間受入調査入力票!A407="","",年間受入調査入力票!A407)</f>
        <v/>
      </c>
      <c r="D399" s="238" t="str">
        <f>年間受入調査入力票!L407&amp;年間受入調査入力票!M407&amp;年間受入調査入力票!N407</f>
        <v/>
      </c>
      <c r="E399" s="239" t="str">
        <f t="shared" si="48"/>
        <v/>
      </c>
      <c r="F399" s="161"/>
      <c r="G399" s="240" t="str">
        <f t="shared" si="51"/>
        <v/>
      </c>
      <c r="H399" s="161"/>
      <c r="I399" s="238" t="str">
        <f>年間受入調査入力票!O407&amp;年間受入調査入力票!P407</f>
        <v/>
      </c>
      <c r="J399" s="161"/>
      <c r="K399" s="239" t="str">
        <f>IF(年間受入調査入力票!Q407="","",年間受入調査入力票!Q407)</f>
        <v/>
      </c>
      <c r="L399" s="161"/>
      <c r="M399" s="238" t="str">
        <f>年間受入調査入力票!R407&amp;年間受入調査入力票!S407&amp;年間受入調査入力票!T407</f>
        <v/>
      </c>
      <c r="N399" s="161"/>
      <c r="O399" s="238" t="str">
        <f>年間受入調査入力票!U407&amp;年間受入調査入力票!V407&amp;年間受入調査入力票!W407</f>
        <v/>
      </c>
      <c r="P399" s="161"/>
      <c r="Q399" s="238" t="str">
        <f>年間受入調査入力票!X407&amp;年間受入調査入力票!Y407&amp;年間受入調査入力票!Z407&amp;年間受入調査入力票!AA407&amp;年間受入調査入力票!AB407&amp;年間受入調査入力票!AC407</f>
        <v/>
      </c>
      <c r="R399" s="161"/>
      <c r="S399" s="238" t="str">
        <f>年間受入調査入力票!AD407&amp;年間受入調査入力票!AE407&amp;年間受入調査入力票!AF407</f>
        <v/>
      </c>
      <c r="T399" s="161"/>
      <c r="U399" s="238" t="str">
        <f>年間受入調査入力票!AG407&amp;年間受入調査入力票!AH407</f>
        <v/>
      </c>
      <c r="V399" s="161"/>
      <c r="W399" s="240" t="str">
        <f t="shared" si="52"/>
        <v/>
      </c>
      <c r="X399" s="161"/>
      <c r="Y399" s="161"/>
      <c r="Z399" s="161"/>
      <c r="AA399" s="203" t="str">
        <f>IF(年間受入調査入力票!AI407="","",年間受入調査入力票!AI407)</f>
        <v/>
      </c>
      <c r="AB399" s="240" t="str">
        <f t="shared" si="49"/>
        <v/>
      </c>
      <c r="AC399" s="203" t="str">
        <f>IF(C399="","",IF(年間受入調査入力票!$C$7="","",年間受入調査入力票!$C$7))</f>
        <v/>
      </c>
      <c r="AD399" s="240"/>
      <c r="AE399" s="240"/>
      <c r="AF399" s="240"/>
      <c r="AG399" s="240"/>
      <c r="AH399" s="240"/>
      <c r="AI399" s="240"/>
      <c r="AJ399" s="240"/>
      <c r="AK399" s="240"/>
      <c r="AL399" s="240"/>
      <c r="AM399" s="240"/>
      <c r="AN399" s="240"/>
      <c r="AO399" s="240"/>
      <c r="AP399" s="240" t="str">
        <f>IF(年間受入調査入力票!AZ407="","",年間受入調査入力票!AZ407)</f>
        <v/>
      </c>
      <c r="AQ399" s="240" t="str">
        <f>IF(年間受入調査入力票!BA407="","",年間受入調査入力票!BA407)</f>
        <v/>
      </c>
      <c r="AR399" s="240"/>
      <c r="AS399" s="240" t="str">
        <f>IF(年間受入調査入力票!BB407="","",年間受入調査入力票!BB407)</f>
        <v/>
      </c>
      <c r="AT399" s="240"/>
      <c r="AU399" s="240" t="str">
        <f>IF(年間受入調査入力票!BC407="","",年間受入調査入力票!BC407)</f>
        <v/>
      </c>
      <c r="AV399" s="240"/>
      <c r="AW399" s="240" t="str">
        <f>IF(年間受入調査入力票!BD407="","",年間受入調査入力票!BD407)</f>
        <v/>
      </c>
      <c r="AX399" s="240"/>
      <c r="AY399" s="240"/>
      <c r="AZ399" s="240" t="str">
        <f>IF(年間受入調査入力票!BE407="","",年間受入調査入力票!BE407)</f>
        <v/>
      </c>
      <c r="BA399" s="240"/>
      <c r="BB399" s="240"/>
      <c r="BC399" s="240"/>
      <c r="BD399" s="240"/>
      <c r="BE399" s="240"/>
      <c r="BF399" s="203" t="str">
        <f>IF(年間受入調査入力票!B407="","",年間受入調査入力票!B407)</f>
        <v/>
      </c>
      <c r="BG399" s="240"/>
    </row>
    <row r="400" spans="1:59" s="59" customFormat="1">
      <c r="A400" s="161" t="str">
        <f t="shared" si="50"/>
        <v/>
      </c>
      <c r="B400" s="238" t="str">
        <f>年間受入調査入力票!$Z$7&amp;年間受入調査入力票!$AB$7&amp;年間受入調査入力票!$AD$7&amp;年間受入調査入力票!$AF$7&amp;年間受入調査入力票!$AH$7&amp;年間受入調査入力票!$AJ$7</f>
        <v/>
      </c>
      <c r="C400" s="203" t="str">
        <f>IF(年間受入調査入力票!A408="","",年間受入調査入力票!A408)</f>
        <v/>
      </c>
      <c r="D400" s="238" t="str">
        <f>年間受入調査入力票!L408&amp;年間受入調査入力票!M408&amp;年間受入調査入力票!N408</f>
        <v/>
      </c>
      <c r="E400" s="239" t="str">
        <f t="shared" si="48"/>
        <v/>
      </c>
      <c r="F400" s="161"/>
      <c r="G400" s="240" t="str">
        <f t="shared" si="51"/>
        <v/>
      </c>
      <c r="H400" s="161"/>
      <c r="I400" s="238" t="str">
        <f>年間受入調査入力票!O408&amp;年間受入調査入力票!P408</f>
        <v/>
      </c>
      <c r="J400" s="161"/>
      <c r="K400" s="239" t="str">
        <f>IF(年間受入調査入力票!Q408="","",年間受入調査入力票!Q408)</f>
        <v/>
      </c>
      <c r="L400" s="161"/>
      <c r="M400" s="238" t="str">
        <f>年間受入調査入力票!R408&amp;年間受入調査入力票!S408&amp;年間受入調査入力票!T408</f>
        <v/>
      </c>
      <c r="N400" s="161"/>
      <c r="O400" s="238" t="str">
        <f>年間受入調査入力票!U408&amp;年間受入調査入力票!V408&amp;年間受入調査入力票!W408</f>
        <v/>
      </c>
      <c r="P400" s="161"/>
      <c r="Q400" s="238" t="str">
        <f>年間受入調査入力票!X408&amp;年間受入調査入力票!Y408&amp;年間受入調査入力票!Z408&amp;年間受入調査入力票!AA408&amp;年間受入調査入力票!AB408&amp;年間受入調査入力票!AC408</f>
        <v/>
      </c>
      <c r="R400" s="161"/>
      <c r="S400" s="238" t="str">
        <f>年間受入調査入力票!AD408&amp;年間受入調査入力票!AE408&amp;年間受入調査入力票!AF408</f>
        <v/>
      </c>
      <c r="T400" s="161"/>
      <c r="U400" s="238" t="str">
        <f>年間受入調査入力票!AG408&amp;年間受入調査入力票!AH408</f>
        <v/>
      </c>
      <c r="V400" s="161"/>
      <c r="W400" s="240" t="str">
        <f t="shared" si="52"/>
        <v/>
      </c>
      <c r="X400" s="161"/>
      <c r="Y400" s="161"/>
      <c r="Z400" s="161"/>
      <c r="AA400" s="203" t="str">
        <f>IF(年間受入調査入力票!AI408="","",年間受入調査入力票!AI408)</f>
        <v/>
      </c>
      <c r="AB400" s="240" t="str">
        <f t="shared" si="49"/>
        <v/>
      </c>
      <c r="AC400" s="203" t="str">
        <f>IF(C400="","",IF(年間受入調査入力票!$C$7="","",年間受入調査入力票!$C$7))</f>
        <v/>
      </c>
      <c r="AD400" s="240"/>
      <c r="AE400" s="240"/>
      <c r="AF400" s="240"/>
      <c r="AG400" s="240"/>
      <c r="AH400" s="240"/>
      <c r="AI400" s="240"/>
      <c r="AJ400" s="240"/>
      <c r="AK400" s="240"/>
      <c r="AL400" s="240"/>
      <c r="AM400" s="240"/>
      <c r="AN400" s="240"/>
      <c r="AO400" s="240"/>
      <c r="AP400" s="240" t="str">
        <f>IF(年間受入調査入力票!AZ408="","",年間受入調査入力票!AZ408)</f>
        <v/>
      </c>
      <c r="AQ400" s="240" t="str">
        <f>IF(年間受入調査入力票!BA408="","",年間受入調査入力票!BA408)</f>
        <v/>
      </c>
      <c r="AR400" s="240"/>
      <c r="AS400" s="240" t="str">
        <f>IF(年間受入調査入力票!BB408="","",年間受入調査入力票!BB408)</f>
        <v/>
      </c>
      <c r="AT400" s="240"/>
      <c r="AU400" s="240" t="str">
        <f>IF(年間受入調査入力票!BC408="","",年間受入調査入力票!BC408)</f>
        <v/>
      </c>
      <c r="AV400" s="240"/>
      <c r="AW400" s="240" t="str">
        <f>IF(年間受入調査入力票!BD408="","",年間受入調査入力票!BD408)</f>
        <v/>
      </c>
      <c r="AX400" s="240"/>
      <c r="AY400" s="240"/>
      <c r="AZ400" s="240" t="str">
        <f>IF(年間受入調査入力票!BE408="","",年間受入調査入力票!BE408)</f>
        <v/>
      </c>
      <c r="BA400" s="240"/>
      <c r="BB400" s="240"/>
      <c r="BC400" s="240"/>
      <c r="BD400" s="240"/>
      <c r="BE400" s="240"/>
      <c r="BF400" s="203" t="str">
        <f>IF(年間受入調査入力票!B408="","",年間受入調査入力票!B408)</f>
        <v/>
      </c>
      <c r="BG400" s="240"/>
    </row>
    <row r="401" spans="1:59" s="59" customFormat="1">
      <c r="A401" s="161" t="str">
        <f t="shared" si="50"/>
        <v/>
      </c>
      <c r="B401" s="238" t="str">
        <f>年間受入調査入力票!$Z$7&amp;年間受入調査入力票!$AB$7&amp;年間受入調査入力票!$AD$7&amp;年間受入調査入力票!$AF$7&amp;年間受入調査入力票!$AH$7&amp;年間受入調査入力票!$AJ$7</f>
        <v/>
      </c>
      <c r="C401" s="203" t="str">
        <f>IF(年間受入調査入力票!A409="","",年間受入調査入力票!A409)</f>
        <v/>
      </c>
      <c r="D401" s="238" t="str">
        <f>年間受入調査入力票!L409&amp;年間受入調査入力票!M409&amp;年間受入調査入力票!N409</f>
        <v/>
      </c>
      <c r="E401" s="239" t="str">
        <f t="shared" si="48"/>
        <v/>
      </c>
      <c r="F401" s="161"/>
      <c r="G401" s="240" t="str">
        <f t="shared" si="51"/>
        <v/>
      </c>
      <c r="H401" s="161"/>
      <c r="I401" s="238" t="str">
        <f>年間受入調査入力票!O409&amp;年間受入調査入力票!P409</f>
        <v/>
      </c>
      <c r="J401" s="161"/>
      <c r="K401" s="239" t="str">
        <f>IF(年間受入調査入力票!Q409="","",年間受入調査入力票!Q409)</f>
        <v/>
      </c>
      <c r="L401" s="161"/>
      <c r="M401" s="238" t="str">
        <f>年間受入調査入力票!R409&amp;年間受入調査入力票!S409&amp;年間受入調査入力票!T409</f>
        <v/>
      </c>
      <c r="N401" s="161"/>
      <c r="O401" s="238" t="str">
        <f>年間受入調査入力票!U409&amp;年間受入調査入力票!V409&amp;年間受入調査入力票!W409</f>
        <v/>
      </c>
      <c r="P401" s="161"/>
      <c r="Q401" s="238" t="str">
        <f>年間受入調査入力票!X409&amp;年間受入調査入力票!Y409&amp;年間受入調査入力票!Z409&amp;年間受入調査入力票!AA409&amp;年間受入調査入力票!AB409&amp;年間受入調査入力票!AC409</f>
        <v/>
      </c>
      <c r="R401" s="161"/>
      <c r="S401" s="238" t="str">
        <f>年間受入調査入力票!AD409&amp;年間受入調査入力票!AE409&amp;年間受入調査入力票!AF409</f>
        <v/>
      </c>
      <c r="T401" s="161"/>
      <c r="U401" s="238" t="str">
        <f>年間受入調査入力票!AG409&amp;年間受入調査入力票!AH409</f>
        <v/>
      </c>
      <c r="V401" s="161"/>
      <c r="W401" s="240" t="str">
        <f t="shared" si="52"/>
        <v/>
      </c>
      <c r="X401" s="161"/>
      <c r="Y401" s="161"/>
      <c r="Z401" s="161"/>
      <c r="AA401" s="203" t="str">
        <f>IF(年間受入調査入力票!AI409="","",年間受入調査入力票!AI409)</f>
        <v/>
      </c>
      <c r="AB401" s="240" t="str">
        <f t="shared" si="49"/>
        <v/>
      </c>
      <c r="AC401" s="203" t="str">
        <f>IF(C401="","",IF(年間受入調査入力票!$C$7="","",年間受入調査入力票!$C$7))</f>
        <v/>
      </c>
      <c r="AD401" s="240"/>
      <c r="AE401" s="240"/>
      <c r="AF401" s="240"/>
      <c r="AG401" s="240"/>
      <c r="AH401" s="240"/>
      <c r="AI401" s="240"/>
      <c r="AJ401" s="240"/>
      <c r="AK401" s="240"/>
      <c r="AL401" s="240"/>
      <c r="AM401" s="240"/>
      <c r="AN401" s="240"/>
      <c r="AO401" s="240"/>
      <c r="AP401" s="240" t="str">
        <f>IF(年間受入調査入力票!AZ409="","",年間受入調査入力票!AZ409)</f>
        <v/>
      </c>
      <c r="AQ401" s="240" t="str">
        <f>IF(年間受入調査入力票!BA409="","",年間受入調査入力票!BA409)</f>
        <v/>
      </c>
      <c r="AR401" s="240"/>
      <c r="AS401" s="240" t="str">
        <f>IF(年間受入調査入力票!BB409="","",年間受入調査入力票!BB409)</f>
        <v/>
      </c>
      <c r="AT401" s="240"/>
      <c r="AU401" s="240" t="str">
        <f>IF(年間受入調査入力票!BC409="","",年間受入調査入力票!BC409)</f>
        <v/>
      </c>
      <c r="AV401" s="240"/>
      <c r="AW401" s="240" t="str">
        <f>IF(年間受入調査入力票!BD409="","",年間受入調査入力票!BD409)</f>
        <v/>
      </c>
      <c r="AX401" s="240"/>
      <c r="AY401" s="240"/>
      <c r="AZ401" s="240" t="str">
        <f>IF(年間受入調査入力票!BE409="","",年間受入調査入力票!BE409)</f>
        <v/>
      </c>
      <c r="BA401" s="240"/>
      <c r="BB401" s="240"/>
      <c r="BC401" s="240"/>
      <c r="BD401" s="240"/>
      <c r="BE401" s="240"/>
      <c r="BF401" s="203" t="str">
        <f>IF(年間受入調査入力票!B409="","",年間受入調査入力票!B409)</f>
        <v/>
      </c>
      <c r="BG401" s="240"/>
    </row>
    <row r="402" spans="1:59" s="59" customFormat="1">
      <c r="A402" s="161" t="str">
        <f t="shared" si="50"/>
        <v/>
      </c>
      <c r="B402" s="238" t="str">
        <f>年間受入調査入力票!$Z$7&amp;年間受入調査入力票!$AB$7&amp;年間受入調査入力票!$AD$7&amp;年間受入調査入力票!$AF$7&amp;年間受入調査入力票!$AH$7&amp;年間受入調査入力票!$AJ$7</f>
        <v/>
      </c>
      <c r="C402" s="203" t="str">
        <f>IF(年間受入調査入力票!A410="","",年間受入調査入力票!A410)</f>
        <v/>
      </c>
      <c r="D402" s="238" t="str">
        <f>年間受入調査入力票!L410&amp;年間受入調査入力票!M410&amp;年間受入調査入力票!N410</f>
        <v/>
      </c>
      <c r="E402" s="239" t="str">
        <f t="shared" si="48"/>
        <v/>
      </c>
      <c r="F402" s="161"/>
      <c r="G402" s="240" t="str">
        <f t="shared" si="51"/>
        <v/>
      </c>
      <c r="H402" s="161"/>
      <c r="I402" s="238" t="str">
        <f>年間受入調査入力票!O410&amp;年間受入調査入力票!P410</f>
        <v/>
      </c>
      <c r="J402" s="161"/>
      <c r="K402" s="239" t="str">
        <f>IF(年間受入調査入力票!Q410="","",年間受入調査入力票!Q410)</f>
        <v/>
      </c>
      <c r="L402" s="161"/>
      <c r="M402" s="238" t="str">
        <f>年間受入調査入力票!R410&amp;年間受入調査入力票!S410&amp;年間受入調査入力票!T410</f>
        <v/>
      </c>
      <c r="N402" s="161"/>
      <c r="O402" s="238" t="str">
        <f>年間受入調査入力票!U410&amp;年間受入調査入力票!V410&amp;年間受入調査入力票!W410</f>
        <v/>
      </c>
      <c r="P402" s="161"/>
      <c r="Q402" s="238" t="str">
        <f>年間受入調査入力票!X410&amp;年間受入調査入力票!Y410&amp;年間受入調査入力票!Z410&amp;年間受入調査入力票!AA410&amp;年間受入調査入力票!AB410&amp;年間受入調査入力票!AC410</f>
        <v/>
      </c>
      <c r="R402" s="161"/>
      <c r="S402" s="238" t="str">
        <f>年間受入調査入力票!AD410&amp;年間受入調査入力票!AE410&amp;年間受入調査入力票!AF410</f>
        <v/>
      </c>
      <c r="T402" s="161"/>
      <c r="U402" s="238" t="str">
        <f>年間受入調査入力票!AG410&amp;年間受入調査入力票!AH410</f>
        <v/>
      </c>
      <c r="V402" s="161"/>
      <c r="W402" s="240" t="str">
        <f t="shared" si="52"/>
        <v/>
      </c>
      <c r="X402" s="161"/>
      <c r="Y402" s="161"/>
      <c r="Z402" s="161"/>
      <c r="AA402" s="203" t="str">
        <f>IF(年間受入調査入力票!AI410="","",年間受入調査入力票!AI410)</f>
        <v/>
      </c>
      <c r="AB402" s="240" t="str">
        <f t="shared" si="49"/>
        <v/>
      </c>
      <c r="AC402" s="203" t="str">
        <f>IF(C402="","",IF(年間受入調査入力票!$C$7="","",年間受入調査入力票!$C$7))</f>
        <v/>
      </c>
      <c r="AD402" s="240"/>
      <c r="AE402" s="240"/>
      <c r="AF402" s="240"/>
      <c r="AG402" s="240"/>
      <c r="AH402" s="240"/>
      <c r="AI402" s="240"/>
      <c r="AJ402" s="240"/>
      <c r="AK402" s="240"/>
      <c r="AL402" s="240"/>
      <c r="AM402" s="240"/>
      <c r="AN402" s="240"/>
      <c r="AO402" s="240"/>
      <c r="AP402" s="240" t="str">
        <f>IF(年間受入調査入力票!AZ410="","",年間受入調査入力票!AZ410)</f>
        <v/>
      </c>
      <c r="AQ402" s="240" t="str">
        <f>IF(年間受入調査入力票!BA410="","",年間受入調査入力票!BA410)</f>
        <v/>
      </c>
      <c r="AR402" s="240"/>
      <c r="AS402" s="240" t="str">
        <f>IF(年間受入調査入力票!BB410="","",年間受入調査入力票!BB410)</f>
        <v/>
      </c>
      <c r="AT402" s="240"/>
      <c r="AU402" s="240" t="str">
        <f>IF(年間受入調査入力票!BC410="","",年間受入調査入力票!BC410)</f>
        <v/>
      </c>
      <c r="AV402" s="240"/>
      <c r="AW402" s="240" t="str">
        <f>IF(年間受入調査入力票!BD410="","",年間受入調査入力票!BD410)</f>
        <v/>
      </c>
      <c r="AX402" s="240"/>
      <c r="AY402" s="240"/>
      <c r="AZ402" s="240" t="str">
        <f>IF(年間受入調査入力票!BE410="","",年間受入調査入力票!BE410)</f>
        <v/>
      </c>
      <c r="BA402" s="240"/>
      <c r="BB402" s="240"/>
      <c r="BC402" s="240"/>
      <c r="BD402" s="240"/>
      <c r="BE402" s="240"/>
      <c r="BF402" s="203" t="str">
        <f>IF(年間受入調査入力票!B410="","",年間受入調査入力票!B410)</f>
        <v/>
      </c>
      <c r="BG402" s="240"/>
    </row>
    <row r="403" spans="1:59" s="59" customFormat="1">
      <c r="A403" s="161" t="str">
        <f t="shared" si="50"/>
        <v/>
      </c>
      <c r="B403" s="238" t="str">
        <f>年間受入調査入力票!$Z$7&amp;年間受入調査入力票!$AB$7&amp;年間受入調査入力票!$AD$7&amp;年間受入調査入力票!$AF$7&amp;年間受入調査入力票!$AH$7&amp;年間受入調査入力票!$AJ$7</f>
        <v/>
      </c>
      <c r="C403" s="203" t="str">
        <f>IF(年間受入調査入力票!A411="","",年間受入調査入力票!A411)</f>
        <v/>
      </c>
      <c r="D403" s="238" t="str">
        <f>年間受入調査入力票!L411&amp;年間受入調査入力票!M411&amp;年間受入調査入力票!N411</f>
        <v/>
      </c>
      <c r="E403" s="239" t="str">
        <f t="shared" si="48"/>
        <v/>
      </c>
      <c r="F403" s="161"/>
      <c r="G403" s="240" t="str">
        <f t="shared" si="51"/>
        <v/>
      </c>
      <c r="H403" s="161"/>
      <c r="I403" s="238" t="str">
        <f>年間受入調査入力票!O411&amp;年間受入調査入力票!P411</f>
        <v/>
      </c>
      <c r="J403" s="161"/>
      <c r="K403" s="239" t="str">
        <f>IF(年間受入調査入力票!Q411="","",年間受入調査入力票!Q411)</f>
        <v/>
      </c>
      <c r="L403" s="161"/>
      <c r="M403" s="238" t="str">
        <f>年間受入調査入力票!R411&amp;年間受入調査入力票!S411&amp;年間受入調査入力票!T411</f>
        <v/>
      </c>
      <c r="N403" s="161"/>
      <c r="O403" s="238" t="str">
        <f>年間受入調査入力票!U411&amp;年間受入調査入力票!V411&amp;年間受入調査入力票!W411</f>
        <v/>
      </c>
      <c r="P403" s="161"/>
      <c r="Q403" s="238" t="str">
        <f>年間受入調査入力票!X411&amp;年間受入調査入力票!Y411&amp;年間受入調査入力票!Z411&amp;年間受入調査入力票!AA411&amp;年間受入調査入力票!AB411&amp;年間受入調査入力票!AC411</f>
        <v/>
      </c>
      <c r="R403" s="161"/>
      <c r="S403" s="238" t="str">
        <f>年間受入調査入力票!AD411&amp;年間受入調査入力票!AE411&amp;年間受入調査入力票!AF411</f>
        <v/>
      </c>
      <c r="T403" s="161"/>
      <c r="U403" s="238" t="str">
        <f>年間受入調査入力票!AG411&amp;年間受入調査入力票!AH411</f>
        <v/>
      </c>
      <c r="V403" s="161"/>
      <c r="W403" s="240" t="str">
        <f t="shared" si="52"/>
        <v/>
      </c>
      <c r="X403" s="161"/>
      <c r="Y403" s="161"/>
      <c r="Z403" s="161"/>
      <c r="AA403" s="203" t="str">
        <f>IF(年間受入調査入力票!AI411="","",年間受入調査入力票!AI411)</f>
        <v/>
      </c>
      <c r="AB403" s="240" t="str">
        <f t="shared" si="49"/>
        <v/>
      </c>
      <c r="AC403" s="203" t="str">
        <f>IF(C403="","",IF(年間受入調査入力票!$C$7="","",年間受入調査入力票!$C$7))</f>
        <v/>
      </c>
      <c r="AD403" s="240"/>
      <c r="AE403" s="240"/>
      <c r="AF403" s="240"/>
      <c r="AG403" s="240"/>
      <c r="AH403" s="240"/>
      <c r="AI403" s="240"/>
      <c r="AJ403" s="240"/>
      <c r="AK403" s="240"/>
      <c r="AL403" s="240"/>
      <c r="AM403" s="240"/>
      <c r="AN403" s="240"/>
      <c r="AO403" s="240"/>
      <c r="AP403" s="240" t="str">
        <f>IF(年間受入調査入力票!AZ411="","",年間受入調査入力票!AZ411)</f>
        <v/>
      </c>
      <c r="AQ403" s="240" t="str">
        <f>IF(年間受入調査入力票!BA411="","",年間受入調査入力票!BA411)</f>
        <v/>
      </c>
      <c r="AR403" s="240"/>
      <c r="AS403" s="240" t="str">
        <f>IF(年間受入調査入力票!BB411="","",年間受入調査入力票!BB411)</f>
        <v/>
      </c>
      <c r="AT403" s="240"/>
      <c r="AU403" s="240" t="str">
        <f>IF(年間受入調査入力票!BC411="","",年間受入調査入力票!BC411)</f>
        <v/>
      </c>
      <c r="AV403" s="240"/>
      <c r="AW403" s="240" t="str">
        <f>IF(年間受入調査入力票!BD411="","",年間受入調査入力票!BD411)</f>
        <v/>
      </c>
      <c r="AX403" s="240"/>
      <c r="AY403" s="240"/>
      <c r="AZ403" s="240" t="str">
        <f>IF(年間受入調査入力票!BE411="","",年間受入調査入力票!BE411)</f>
        <v/>
      </c>
      <c r="BA403" s="240"/>
      <c r="BB403" s="240"/>
      <c r="BC403" s="240"/>
      <c r="BD403" s="240"/>
      <c r="BE403" s="240"/>
      <c r="BF403" s="203" t="str">
        <f>IF(年間受入調査入力票!B411="","",年間受入調査入力票!B411)</f>
        <v/>
      </c>
      <c r="BG403" s="240"/>
    </row>
    <row r="404" spans="1:59" s="59" customFormat="1">
      <c r="A404" s="161" t="str">
        <f t="shared" si="50"/>
        <v/>
      </c>
      <c r="B404" s="238" t="str">
        <f>年間受入調査入力票!$Z$7&amp;年間受入調査入力票!$AB$7&amp;年間受入調査入力票!$AD$7&amp;年間受入調査入力票!$AF$7&amp;年間受入調査入力票!$AH$7&amp;年間受入調査入力票!$AJ$7</f>
        <v/>
      </c>
      <c r="C404" s="203" t="str">
        <f>IF(年間受入調査入力票!A412="","",年間受入調査入力票!A412)</f>
        <v/>
      </c>
      <c r="D404" s="238" t="str">
        <f>年間受入調査入力票!L412&amp;年間受入調査入力票!M412&amp;年間受入調査入力票!N412</f>
        <v/>
      </c>
      <c r="E404" s="239" t="str">
        <f t="shared" si="48"/>
        <v/>
      </c>
      <c r="F404" s="161"/>
      <c r="G404" s="240" t="str">
        <f t="shared" si="51"/>
        <v/>
      </c>
      <c r="H404" s="161"/>
      <c r="I404" s="238" t="str">
        <f>年間受入調査入力票!O412&amp;年間受入調査入力票!P412</f>
        <v/>
      </c>
      <c r="J404" s="161"/>
      <c r="K404" s="239" t="str">
        <f>IF(年間受入調査入力票!Q412="","",年間受入調査入力票!Q412)</f>
        <v/>
      </c>
      <c r="L404" s="161"/>
      <c r="M404" s="238" t="str">
        <f>年間受入調査入力票!R412&amp;年間受入調査入力票!S412&amp;年間受入調査入力票!T412</f>
        <v/>
      </c>
      <c r="N404" s="161"/>
      <c r="O404" s="238" t="str">
        <f>年間受入調査入力票!U412&amp;年間受入調査入力票!V412&amp;年間受入調査入力票!W412</f>
        <v/>
      </c>
      <c r="P404" s="161"/>
      <c r="Q404" s="238" t="str">
        <f>年間受入調査入力票!X412&amp;年間受入調査入力票!Y412&amp;年間受入調査入力票!Z412&amp;年間受入調査入力票!AA412&amp;年間受入調査入力票!AB412&amp;年間受入調査入力票!AC412</f>
        <v/>
      </c>
      <c r="R404" s="161"/>
      <c r="S404" s="238" t="str">
        <f>年間受入調査入力票!AD412&amp;年間受入調査入力票!AE412&amp;年間受入調査入力票!AF412</f>
        <v/>
      </c>
      <c r="T404" s="161"/>
      <c r="U404" s="238" t="str">
        <f>年間受入調査入力票!AG412&amp;年間受入調査入力票!AH412</f>
        <v/>
      </c>
      <c r="V404" s="161"/>
      <c r="W404" s="240" t="str">
        <f t="shared" si="52"/>
        <v/>
      </c>
      <c r="X404" s="161"/>
      <c r="Y404" s="161"/>
      <c r="Z404" s="161"/>
      <c r="AA404" s="203" t="str">
        <f>IF(年間受入調査入力票!AI412="","",年間受入調査入力票!AI412)</f>
        <v/>
      </c>
      <c r="AB404" s="240" t="str">
        <f t="shared" si="49"/>
        <v/>
      </c>
      <c r="AC404" s="203" t="str">
        <f>IF(C404="","",IF(年間受入調査入力票!$C$7="","",年間受入調査入力票!$C$7))</f>
        <v/>
      </c>
      <c r="AD404" s="240"/>
      <c r="AE404" s="240"/>
      <c r="AF404" s="240"/>
      <c r="AG404" s="240"/>
      <c r="AH404" s="240"/>
      <c r="AI404" s="240"/>
      <c r="AJ404" s="240"/>
      <c r="AK404" s="240"/>
      <c r="AL404" s="240"/>
      <c r="AM404" s="240"/>
      <c r="AN404" s="240"/>
      <c r="AO404" s="240"/>
      <c r="AP404" s="240" t="str">
        <f>IF(年間受入調査入力票!AZ412="","",年間受入調査入力票!AZ412)</f>
        <v/>
      </c>
      <c r="AQ404" s="240" t="str">
        <f>IF(年間受入調査入力票!BA412="","",年間受入調査入力票!BA412)</f>
        <v/>
      </c>
      <c r="AR404" s="240"/>
      <c r="AS404" s="240" t="str">
        <f>IF(年間受入調査入力票!BB412="","",年間受入調査入力票!BB412)</f>
        <v/>
      </c>
      <c r="AT404" s="240"/>
      <c r="AU404" s="240" t="str">
        <f>IF(年間受入調査入力票!BC412="","",年間受入調査入力票!BC412)</f>
        <v/>
      </c>
      <c r="AV404" s="240"/>
      <c r="AW404" s="240" t="str">
        <f>IF(年間受入調査入力票!BD412="","",年間受入調査入力票!BD412)</f>
        <v/>
      </c>
      <c r="AX404" s="240"/>
      <c r="AY404" s="240"/>
      <c r="AZ404" s="240" t="str">
        <f>IF(年間受入調査入力票!BE412="","",年間受入調査入力票!BE412)</f>
        <v/>
      </c>
      <c r="BA404" s="240"/>
      <c r="BB404" s="240"/>
      <c r="BC404" s="240"/>
      <c r="BD404" s="240"/>
      <c r="BE404" s="240"/>
      <c r="BF404" s="203" t="str">
        <f>IF(年間受入調査入力票!B412="","",年間受入調査入力票!B412)</f>
        <v/>
      </c>
      <c r="BG404" s="240"/>
    </row>
    <row r="405" spans="1:59" s="59" customFormat="1">
      <c r="A405" s="161" t="str">
        <f t="shared" si="50"/>
        <v/>
      </c>
      <c r="B405" s="238" t="str">
        <f>年間受入調査入力票!$Z$7&amp;年間受入調査入力票!$AB$7&amp;年間受入調査入力票!$AD$7&amp;年間受入調査入力票!$AF$7&amp;年間受入調査入力票!$AH$7&amp;年間受入調査入力票!$AJ$7</f>
        <v/>
      </c>
      <c r="C405" s="203" t="str">
        <f>IF(年間受入調査入力票!A413="","",年間受入調査入力票!A413)</f>
        <v/>
      </c>
      <c r="D405" s="238" t="str">
        <f>年間受入調査入力票!L413&amp;年間受入調査入力票!M413&amp;年間受入調査入力票!N413</f>
        <v/>
      </c>
      <c r="E405" s="239" t="str">
        <f t="shared" si="48"/>
        <v/>
      </c>
      <c r="F405" s="161"/>
      <c r="G405" s="240" t="str">
        <f t="shared" si="51"/>
        <v/>
      </c>
      <c r="H405" s="161"/>
      <c r="I405" s="238" t="str">
        <f>年間受入調査入力票!O413&amp;年間受入調査入力票!P413</f>
        <v/>
      </c>
      <c r="J405" s="161"/>
      <c r="K405" s="239" t="str">
        <f>IF(年間受入調査入力票!Q413="","",年間受入調査入力票!Q413)</f>
        <v/>
      </c>
      <c r="L405" s="161"/>
      <c r="M405" s="238" t="str">
        <f>年間受入調査入力票!R413&amp;年間受入調査入力票!S413&amp;年間受入調査入力票!T413</f>
        <v/>
      </c>
      <c r="N405" s="161"/>
      <c r="O405" s="238" t="str">
        <f>年間受入調査入力票!U413&amp;年間受入調査入力票!V413&amp;年間受入調査入力票!W413</f>
        <v/>
      </c>
      <c r="P405" s="161"/>
      <c r="Q405" s="238" t="str">
        <f>年間受入調査入力票!X413&amp;年間受入調査入力票!Y413&amp;年間受入調査入力票!Z413&amp;年間受入調査入力票!AA413&amp;年間受入調査入力票!AB413&amp;年間受入調査入力票!AC413</f>
        <v/>
      </c>
      <c r="R405" s="161"/>
      <c r="S405" s="238" t="str">
        <f>年間受入調査入力票!AD413&amp;年間受入調査入力票!AE413&amp;年間受入調査入力票!AF413</f>
        <v/>
      </c>
      <c r="T405" s="161"/>
      <c r="U405" s="238" t="str">
        <f>年間受入調査入力票!AG413&amp;年間受入調査入力票!AH413</f>
        <v/>
      </c>
      <c r="V405" s="161"/>
      <c r="W405" s="240" t="str">
        <f t="shared" si="52"/>
        <v/>
      </c>
      <c r="X405" s="161"/>
      <c r="Y405" s="161"/>
      <c r="Z405" s="161"/>
      <c r="AA405" s="203" t="str">
        <f>IF(年間受入調査入力票!AI413="","",年間受入調査入力票!AI413)</f>
        <v/>
      </c>
      <c r="AB405" s="240" t="str">
        <f t="shared" si="49"/>
        <v/>
      </c>
      <c r="AC405" s="203" t="str">
        <f>IF(C405="","",IF(年間受入調査入力票!$C$7="","",年間受入調査入力票!$C$7))</f>
        <v/>
      </c>
      <c r="AD405" s="240"/>
      <c r="AE405" s="240"/>
      <c r="AF405" s="240"/>
      <c r="AG405" s="240"/>
      <c r="AH405" s="240"/>
      <c r="AI405" s="240"/>
      <c r="AJ405" s="240"/>
      <c r="AK405" s="240"/>
      <c r="AL405" s="240"/>
      <c r="AM405" s="240"/>
      <c r="AN405" s="240"/>
      <c r="AO405" s="240"/>
      <c r="AP405" s="240" t="str">
        <f>IF(年間受入調査入力票!AZ413="","",年間受入調査入力票!AZ413)</f>
        <v/>
      </c>
      <c r="AQ405" s="240" t="str">
        <f>IF(年間受入調査入力票!BA413="","",年間受入調査入力票!BA413)</f>
        <v/>
      </c>
      <c r="AR405" s="240"/>
      <c r="AS405" s="240" t="str">
        <f>IF(年間受入調査入力票!BB413="","",年間受入調査入力票!BB413)</f>
        <v/>
      </c>
      <c r="AT405" s="240"/>
      <c r="AU405" s="240" t="str">
        <f>IF(年間受入調査入力票!BC413="","",年間受入調査入力票!BC413)</f>
        <v/>
      </c>
      <c r="AV405" s="240"/>
      <c r="AW405" s="240" t="str">
        <f>IF(年間受入調査入力票!BD413="","",年間受入調査入力票!BD413)</f>
        <v/>
      </c>
      <c r="AX405" s="240"/>
      <c r="AY405" s="240"/>
      <c r="AZ405" s="240" t="str">
        <f>IF(年間受入調査入力票!BE413="","",年間受入調査入力票!BE413)</f>
        <v/>
      </c>
      <c r="BA405" s="240"/>
      <c r="BB405" s="240"/>
      <c r="BC405" s="240"/>
      <c r="BD405" s="240"/>
      <c r="BE405" s="240"/>
      <c r="BF405" s="203" t="str">
        <f>IF(年間受入調査入力票!B413="","",年間受入調査入力票!B413)</f>
        <v/>
      </c>
      <c r="BG405" s="240"/>
    </row>
    <row r="406" spans="1:59" s="59" customFormat="1">
      <c r="A406" s="161" t="str">
        <f t="shared" si="50"/>
        <v/>
      </c>
      <c r="B406" s="238" t="str">
        <f>年間受入調査入力票!$Z$7&amp;年間受入調査入力票!$AB$7&amp;年間受入調査入力票!$AD$7&amp;年間受入調査入力票!$AF$7&amp;年間受入調査入力票!$AH$7&amp;年間受入調査入力票!$AJ$7</f>
        <v/>
      </c>
      <c r="C406" s="203" t="str">
        <f>IF(年間受入調査入力票!A414="","",年間受入調査入力票!A414)</f>
        <v/>
      </c>
      <c r="D406" s="238" t="str">
        <f>年間受入調査入力票!L414&amp;年間受入調査入力票!M414&amp;年間受入調査入力票!N414</f>
        <v/>
      </c>
      <c r="E406" s="239" t="str">
        <f t="shared" si="48"/>
        <v/>
      </c>
      <c r="F406" s="161"/>
      <c r="G406" s="240" t="str">
        <f t="shared" si="51"/>
        <v/>
      </c>
      <c r="H406" s="161"/>
      <c r="I406" s="238" t="str">
        <f>年間受入調査入力票!O414&amp;年間受入調査入力票!P414</f>
        <v/>
      </c>
      <c r="J406" s="161"/>
      <c r="K406" s="239" t="str">
        <f>IF(年間受入調査入力票!Q414="","",年間受入調査入力票!Q414)</f>
        <v/>
      </c>
      <c r="L406" s="161"/>
      <c r="M406" s="238" t="str">
        <f>年間受入調査入力票!R414&amp;年間受入調査入力票!S414&amp;年間受入調査入力票!T414</f>
        <v/>
      </c>
      <c r="N406" s="161"/>
      <c r="O406" s="238" t="str">
        <f>年間受入調査入力票!U414&amp;年間受入調査入力票!V414&amp;年間受入調査入力票!W414</f>
        <v/>
      </c>
      <c r="P406" s="161"/>
      <c r="Q406" s="238" t="str">
        <f>年間受入調査入力票!X414&amp;年間受入調査入力票!Y414&amp;年間受入調査入力票!Z414&amp;年間受入調査入力票!AA414&amp;年間受入調査入力票!AB414&amp;年間受入調査入力票!AC414</f>
        <v/>
      </c>
      <c r="R406" s="161"/>
      <c r="S406" s="238" t="str">
        <f>年間受入調査入力票!AD414&amp;年間受入調査入力票!AE414&amp;年間受入調査入力票!AF414</f>
        <v/>
      </c>
      <c r="T406" s="161"/>
      <c r="U406" s="238" t="str">
        <f>年間受入調査入力票!AG414&amp;年間受入調査入力票!AH414</f>
        <v/>
      </c>
      <c r="V406" s="161"/>
      <c r="W406" s="240" t="str">
        <f t="shared" si="52"/>
        <v/>
      </c>
      <c r="X406" s="161"/>
      <c r="Y406" s="161"/>
      <c r="Z406" s="161"/>
      <c r="AA406" s="203" t="str">
        <f>IF(年間受入調査入力票!AI414="","",年間受入調査入力票!AI414)</f>
        <v/>
      </c>
      <c r="AB406" s="240" t="str">
        <f t="shared" si="49"/>
        <v/>
      </c>
      <c r="AC406" s="203" t="str">
        <f>IF(C406="","",IF(年間受入調査入力票!$C$7="","",年間受入調査入力票!$C$7))</f>
        <v/>
      </c>
      <c r="AD406" s="240"/>
      <c r="AE406" s="240"/>
      <c r="AF406" s="240"/>
      <c r="AG406" s="240"/>
      <c r="AH406" s="240"/>
      <c r="AI406" s="240"/>
      <c r="AJ406" s="240"/>
      <c r="AK406" s="240"/>
      <c r="AL406" s="240"/>
      <c r="AM406" s="240"/>
      <c r="AN406" s="240"/>
      <c r="AO406" s="240"/>
      <c r="AP406" s="240" t="str">
        <f>IF(年間受入調査入力票!AZ414="","",年間受入調査入力票!AZ414)</f>
        <v/>
      </c>
      <c r="AQ406" s="240" t="str">
        <f>IF(年間受入調査入力票!BA414="","",年間受入調査入力票!BA414)</f>
        <v/>
      </c>
      <c r="AR406" s="240"/>
      <c r="AS406" s="240" t="str">
        <f>IF(年間受入調査入力票!BB414="","",年間受入調査入力票!BB414)</f>
        <v/>
      </c>
      <c r="AT406" s="240"/>
      <c r="AU406" s="240" t="str">
        <f>IF(年間受入調査入力票!BC414="","",年間受入調査入力票!BC414)</f>
        <v/>
      </c>
      <c r="AV406" s="240"/>
      <c r="AW406" s="240" t="str">
        <f>IF(年間受入調査入力票!BD414="","",年間受入調査入力票!BD414)</f>
        <v/>
      </c>
      <c r="AX406" s="240"/>
      <c r="AY406" s="240"/>
      <c r="AZ406" s="240" t="str">
        <f>IF(年間受入調査入力票!BE414="","",年間受入調査入力票!BE414)</f>
        <v/>
      </c>
      <c r="BA406" s="240"/>
      <c r="BB406" s="240"/>
      <c r="BC406" s="240"/>
      <c r="BD406" s="240"/>
      <c r="BE406" s="240"/>
      <c r="BF406" s="203" t="str">
        <f>IF(年間受入調査入力票!B414="","",年間受入調査入力票!B414)</f>
        <v/>
      </c>
      <c r="BG406" s="240"/>
    </row>
    <row r="407" spans="1:59" s="59" customFormat="1">
      <c r="A407" s="161" t="str">
        <f t="shared" si="50"/>
        <v/>
      </c>
      <c r="B407" s="238" t="str">
        <f>年間受入調査入力票!$Z$7&amp;年間受入調査入力票!$AB$7&amp;年間受入調査入力票!$AD$7&amp;年間受入調査入力票!$AF$7&amp;年間受入調査入力票!$AH$7&amp;年間受入調査入力票!$AJ$7</f>
        <v/>
      </c>
      <c r="C407" s="203" t="str">
        <f>IF(年間受入調査入力票!A415="","",年間受入調査入力票!A415)</f>
        <v/>
      </c>
      <c r="D407" s="238" t="str">
        <f>年間受入調査入力票!L415&amp;年間受入調査入力票!M415&amp;年間受入調査入力票!N415</f>
        <v/>
      </c>
      <c r="E407" s="239" t="str">
        <f t="shared" si="48"/>
        <v/>
      </c>
      <c r="F407" s="161"/>
      <c r="G407" s="240" t="str">
        <f t="shared" si="51"/>
        <v/>
      </c>
      <c r="H407" s="161"/>
      <c r="I407" s="238" t="str">
        <f>年間受入調査入力票!O415&amp;年間受入調査入力票!P415</f>
        <v/>
      </c>
      <c r="J407" s="161"/>
      <c r="K407" s="239" t="str">
        <f>IF(年間受入調査入力票!Q415="","",年間受入調査入力票!Q415)</f>
        <v/>
      </c>
      <c r="L407" s="161"/>
      <c r="M407" s="238" t="str">
        <f>年間受入調査入力票!R415&amp;年間受入調査入力票!S415&amp;年間受入調査入力票!T415</f>
        <v/>
      </c>
      <c r="N407" s="161"/>
      <c r="O407" s="238" t="str">
        <f>年間受入調査入力票!U415&amp;年間受入調査入力票!V415&amp;年間受入調査入力票!W415</f>
        <v/>
      </c>
      <c r="P407" s="161"/>
      <c r="Q407" s="238" t="str">
        <f>年間受入調査入力票!X415&amp;年間受入調査入力票!Y415&amp;年間受入調査入力票!Z415&amp;年間受入調査入力票!AA415&amp;年間受入調査入力票!AB415&amp;年間受入調査入力票!AC415</f>
        <v/>
      </c>
      <c r="R407" s="161"/>
      <c r="S407" s="238" t="str">
        <f>年間受入調査入力票!AD415&amp;年間受入調査入力票!AE415&amp;年間受入調査入力票!AF415</f>
        <v/>
      </c>
      <c r="T407" s="161"/>
      <c r="U407" s="238" t="str">
        <f>年間受入調査入力票!AG415&amp;年間受入調査入力票!AH415</f>
        <v/>
      </c>
      <c r="V407" s="161"/>
      <c r="W407" s="240" t="str">
        <f t="shared" si="52"/>
        <v/>
      </c>
      <c r="X407" s="161"/>
      <c r="Y407" s="161"/>
      <c r="Z407" s="161"/>
      <c r="AA407" s="203" t="str">
        <f>IF(年間受入調査入力票!AI415="","",年間受入調査入力票!AI415)</f>
        <v/>
      </c>
      <c r="AB407" s="240" t="str">
        <f t="shared" si="49"/>
        <v/>
      </c>
      <c r="AC407" s="203" t="str">
        <f>IF(C407="","",IF(年間受入調査入力票!$C$7="","",年間受入調査入力票!$C$7))</f>
        <v/>
      </c>
      <c r="AD407" s="240"/>
      <c r="AE407" s="240"/>
      <c r="AF407" s="240"/>
      <c r="AG407" s="240"/>
      <c r="AH407" s="240"/>
      <c r="AI407" s="240"/>
      <c r="AJ407" s="240"/>
      <c r="AK407" s="240"/>
      <c r="AL407" s="240"/>
      <c r="AM407" s="240"/>
      <c r="AN407" s="240"/>
      <c r="AO407" s="240"/>
      <c r="AP407" s="240" t="str">
        <f>IF(年間受入調査入力票!AZ415="","",年間受入調査入力票!AZ415)</f>
        <v/>
      </c>
      <c r="AQ407" s="240" t="str">
        <f>IF(年間受入調査入力票!BA415="","",年間受入調査入力票!BA415)</f>
        <v/>
      </c>
      <c r="AR407" s="240"/>
      <c r="AS407" s="240" t="str">
        <f>IF(年間受入調査入力票!BB415="","",年間受入調査入力票!BB415)</f>
        <v/>
      </c>
      <c r="AT407" s="240"/>
      <c r="AU407" s="240" t="str">
        <f>IF(年間受入調査入力票!BC415="","",年間受入調査入力票!BC415)</f>
        <v/>
      </c>
      <c r="AV407" s="240"/>
      <c r="AW407" s="240" t="str">
        <f>IF(年間受入調査入力票!BD415="","",年間受入調査入力票!BD415)</f>
        <v/>
      </c>
      <c r="AX407" s="240"/>
      <c r="AY407" s="240"/>
      <c r="AZ407" s="240" t="str">
        <f>IF(年間受入調査入力票!BE415="","",年間受入調査入力票!BE415)</f>
        <v/>
      </c>
      <c r="BA407" s="240"/>
      <c r="BB407" s="240"/>
      <c r="BC407" s="240"/>
      <c r="BD407" s="240"/>
      <c r="BE407" s="240"/>
      <c r="BF407" s="203" t="str">
        <f>IF(年間受入調査入力票!B415="","",年間受入調査入力票!B415)</f>
        <v/>
      </c>
      <c r="BG407" s="240"/>
    </row>
    <row r="408" spans="1:59" s="59" customFormat="1">
      <c r="A408" s="161" t="str">
        <f t="shared" si="50"/>
        <v/>
      </c>
      <c r="B408" s="238" t="str">
        <f>年間受入調査入力票!$Z$7&amp;年間受入調査入力票!$AB$7&amp;年間受入調査入力票!$AD$7&amp;年間受入調査入力票!$AF$7&amp;年間受入調査入力票!$AH$7&amp;年間受入調査入力票!$AJ$7</f>
        <v/>
      </c>
      <c r="C408" s="203" t="str">
        <f>IF(年間受入調査入力票!A416="","",年間受入調査入力票!A416)</f>
        <v/>
      </c>
      <c r="D408" s="238" t="str">
        <f>年間受入調査入力票!L416&amp;年間受入調査入力票!M416&amp;年間受入調査入力票!N416</f>
        <v/>
      </c>
      <c r="E408" s="239" t="str">
        <f t="shared" si="48"/>
        <v/>
      </c>
      <c r="F408" s="161"/>
      <c r="G408" s="240" t="str">
        <f t="shared" si="51"/>
        <v/>
      </c>
      <c r="H408" s="161"/>
      <c r="I408" s="238" t="str">
        <f>年間受入調査入力票!O416&amp;年間受入調査入力票!P416</f>
        <v/>
      </c>
      <c r="J408" s="161"/>
      <c r="K408" s="239" t="str">
        <f>IF(年間受入調査入力票!Q416="","",年間受入調査入力票!Q416)</f>
        <v/>
      </c>
      <c r="L408" s="161"/>
      <c r="M408" s="238" t="str">
        <f>年間受入調査入力票!R416&amp;年間受入調査入力票!S416&amp;年間受入調査入力票!T416</f>
        <v/>
      </c>
      <c r="N408" s="161"/>
      <c r="O408" s="238" t="str">
        <f>年間受入調査入力票!U416&amp;年間受入調査入力票!V416&amp;年間受入調査入力票!W416</f>
        <v/>
      </c>
      <c r="P408" s="161"/>
      <c r="Q408" s="238" t="str">
        <f>年間受入調査入力票!X416&amp;年間受入調査入力票!Y416&amp;年間受入調査入力票!Z416&amp;年間受入調査入力票!AA416&amp;年間受入調査入力票!AB416&amp;年間受入調査入力票!AC416</f>
        <v/>
      </c>
      <c r="R408" s="161"/>
      <c r="S408" s="238" t="str">
        <f>年間受入調査入力票!AD416&amp;年間受入調査入力票!AE416&amp;年間受入調査入力票!AF416</f>
        <v/>
      </c>
      <c r="T408" s="161"/>
      <c r="U408" s="238" t="str">
        <f>年間受入調査入力票!AG416&amp;年間受入調査入力票!AH416</f>
        <v/>
      </c>
      <c r="V408" s="161"/>
      <c r="W408" s="240" t="str">
        <f t="shared" si="52"/>
        <v/>
      </c>
      <c r="X408" s="161"/>
      <c r="Y408" s="161"/>
      <c r="Z408" s="161"/>
      <c r="AA408" s="203" t="str">
        <f>IF(年間受入調査入力票!AI416="","",年間受入調査入力票!AI416)</f>
        <v/>
      </c>
      <c r="AB408" s="240" t="str">
        <f t="shared" si="49"/>
        <v/>
      </c>
      <c r="AC408" s="203" t="str">
        <f>IF(C408="","",IF(年間受入調査入力票!$C$7="","",年間受入調査入力票!$C$7))</f>
        <v/>
      </c>
      <c r="AD408" s="240"/>
      <c r="AE408" s="240"/>
      <c r="AF408" s="240"/>
      <c r="AG408" s="240"/>
      <c r="AH408" s="240"/>
      <c r="AI408" s="240"/>
      <c r="AJ408" s="240"/>
      <c r="AK408" s="240"/>
      <c r="AL408" s="240"/>
      <c r="AM408" s="240"/>
      <c r="AN408" s="240"/>
      <c r="AO408" s="240"/>
      <c r="AP408" s="240" t="str">
        <f>IF(年間受入調査入力票!AZ416="","",年間受入調査入力票!AZ416)</f>
        <v/>
      </c>
      <c r="AQ408" s="240" t="str">
        <f>IF(年間受入調査入力票!BA416="","",年間受入調査入力票!BA416)</f>
        <v/>
      </c>
      <c r="AR408" s="240"/>
      <c r="AS408" s="240" t="str">
        <f>IF(年間受入調査入力票!BB416="","",年間受入調査入力票!BB416)</f>
        <v/>
      </c>
      <c r="AT408" s="240"/>
      <c r="AU408" s="240" t="str">
        <f>IF(年間受入調査入力票!BC416="","",年間受入調査入力票!BC416)</f>
        <v/>
      </c>
      <c r="AV408" s="240"/>
      <c r="AW408" s="240" t="str">
        <f>IF(年間受入調査入力票!BD416="","",年間受入調査入力票!BD416)</f>
        <v/>
      </c>
      <c r="AX408" s="240"/>
      <c r="AY408" s="240"/>
      <c r="AZ408" s="240" t="str">
        <f>IF(年間受入調査入力票!BE416="","",年間受入調査入力票!BE416)</f>
        <v/>
      </c>
      <c r="BA408" s="240"/>
      <c r="BB408" s="240"/>
      <c r="BC408" s="240"/>
      <c r="BD408" s="240"/>
      <c r="BE408" s="240"/>
      <c r="BF408" s="203" t="str">
        <f>IF(年間受入調査入力票!B416="","",年間受入調査入力票!B416)</f>
        <v/>
      </c>
      <c r="BG408" s="240"/>
    </row>
    <row r="409" spans="1:59" s="59" customFormat="1">
      <c r="A409" s="161" t="str">
        <f t="shared" si="50"/>
        <v/>
      </c>
      <c r="B409" s="238" t="str">
        <f>年間受入調査入力票!$Z$7&amp;年間受入調査入力票!$AB$7&amp;年間受入調査入力票!$AD$7&amp;年間受入調査入力票!$AF$7&amp;年間受入調査入力票!$AH$7&amp;年間受入調査入力票!$AJ$7</f>
        <v/>
      </c>
      <c r="C409" s="203" t="str">
        <f>IF(年間受入調査入力票!A417="","",年間受入調査入力票!A417)</f>
        <v/>
      </c>
      <c r="D409" s="238" t="str">
        <f>年間受入調査入力票!L417&amp;年間受入調査入力票!M417&amp;年間受入調査入力票!N417</f>
        <v/>
      </c>
      <c r="E409" s="239" t="str">
        <f t="shared" si="48"/>
        <v/>
      </c>
      <c r="F409" s="161"/>
      <c r="G409" s="240" t="str">
        <f t="shared" si="51"/>
        <v/>
      </c>
      <c r="H409" s="161"/>
      <c r="I409" s="238" t="str">
        <f>年間受入調査入力票!O417&amp;年間受入調査入力票!P417</f>
        <v/>
      </c>
      <c r="J409" s="161"/>
      <c r="K409" s="239" t="str">
        <f>IF(年間受入調査入力票!Q417="","",年間受入調査入力票!Q417)</f>
        <v/>
      </c>
      <c r="L409" s="161"/>
      <c r="M409" s="238" t="str">
        <f>年間受入調査入力票!R417&amp;年間受入調査入力票!S417&amp;年間受入調査入力票!T417</f>
        <v/>
      </c>
      <c r="N409" s="161"/>
      <c r="O409" s="238" t="str">
        <f>年間受入調査入力票!U417&amp;年間受入調査入力票!V417&amp;年間受入調査入力票!W417</f>
        <v/>
      </c>
      <c r="P409" s="161"/>
      <c r="Q409" s="238" t="str">
        <f>年間受入調査入力票!X417&amp;年間受入調査入力票!Y417&amp;年間受入調査入力票!Z417&amp;年間受入調査入力票!AA417&amp;年間受入調査入力票!AB417&amp;年間受入調査入力票!AC417</f>
        <v/>
      </c>
      <c r="R409" s="161"/>
      <c r="S409" s="238" t="str">
        <f>年間受入調査入力票!AD417&amp;年間受入調査入力票!AE417&amp;年間受入調査入力票!AF417</f>
        <v/>
      </c>
      <c r="T409" s="161"/>
      <c r="U409" s="238" t="str">
        <f>年間受入調査入力票!AG417&amp;年間受入調査入力票!AH417</f>
        <v/>
      </c>
      <c r="V409" s="161"/>
      <c r="W409" s="240" t="str">
        <f t="shared" si="52"/>
        <v/>
      </c>
      <c r="X409" s="161"/>
      <c r="Y409" s="161"/>
      <c r="Z409" s="161"/>
      <c r="AA409" s="203" t="str">
        <f>IF(年間受入調査入力票!AI417="","",年間受入調査入力票!AI417)</f>
        <v/>
      </c>
      <c r="AB409" s="240" t="str">
        <f t="shared" si="49"/>
        <v/>
      </c>
      <c r="AC409" s="203" t="str">
        <f>IF(C409="","",IF(年間受入調査入力票!$C$7="","",年間受入調査入力票!$C$7))</f>
        <v/>
      </c>
      <c r="AD409" s="240"/>
      <c r="AE409" s="240"/>
      <c r="AF409" s="240"/>
      <c r="AG409" s="240"/>
      <c r="AH409" s="240"/>
      <c r="AI409" s="240"/>
      <c r="AJ409" s="240"/>
      <c r="AK409" s="240"/>
      <c r="AL409" s="240"/>
      <c r="AM409" s="240"/>
      <c r="AN409" s="240"/>
      <c r="AO409" s="240"/>
      <c r="AP409" s="240" t="str">
        <f>IF(年間受入調査入力票!AZ417="","",年間受入調査入力票!AZ417)</f>
        <v/>
      </c>
      <c r="AQ409" s="240" t="str">
        <f>IF(年間受入調査入力票!BA417="","",年間受入調査入力票!BA417)</f>
        <v/>
      </c>
      <c r="AR409" s="240"/>
      <c r="AS409" s="240" t="str">
        <f>IF(年間受入調査入力票!BB417="","",年間受入調査入力票!BB417)</f>
        <v/>
      </c>
      <c r="AT409" s="240"/>
      <c r="AU409" s="240" t="str">
        <f>IF(年間受入調査入力票!BC417="","",年間受入調査入力票!BC417)</f>
        <v/>
      </c>
      <c r="AV409" s="240"/>
      <c r="AW409" s="240" t="str">
        <f>IF(年間受入調査入力票!BD417="","",年間受入調査入力票!BD417)</f>
        <v/>
      </c>
      <c r="AX409" s="240"/>
      <c r="AY409" s="240"/>
      <c r="AZ409" s="240" t="str">
        <f>IF(年間受入調査入力票!BE417="","",年間受入調査入力票!BE417)</f>
        <v/>
      </c>
      <c r="BA409" s="240"/>
      <c r="BB409" s="240"/>
      <c r="BC409" s="240"/>
      <c r="BD409" s="240"/>
      <c r="BE409" s="240"/>
      <c r="BF409" s="203" t="str">
        <f>IF(年間受入調査入力票!B417="","",年間受入調査入力票!B417)</f>
        <v/>
      </c>
      <c r="BG409" s="240"/>
    </row>
    <row r="410" spans="1:59" s="59" customFormat="1">
      <c r="A410" s="161" t="str">
        <f t="shared" si="50"/>
        <v/>
      </c>
      <c r="B410" s="238" t="str">
        <f>年間受入調査入力票!$Z$7&amp;年間受入調査入力票!$AB$7&amp;年間受入調査入力票!$AD$7&amp;年間受入調査入力票!$AF$7&amp;年間受入調査入力票!$AH$7&amp;年間受入調査入力票!$AJ$7</f>
        <v/>
      </c>
      <c r="C410" s="203" t="str">
        <f>IF(年間受入調査入力票!A418="","",年間受入調査入力票!A418)</f>
        <v/>
      </c>
      <c r="D410" s="238" t="str">
        <f>年間受入調査入力票!L418&amp;年間受入調査入力票!M418&amp;年間受入調査入力票!N418</f>
        <v/>
      </c>
      <c r="E410" s="239" t="str">
        <f t="shared" si="48"/>
        <v/>
      </c>
      <c r="F410" s="161"/>
      <c r="G410" s="240" t="str">
        <f t="shared" si="51"/>
        <v/>
      </c>
      <c r="H410" s="161"/>
      <c r="I410" s="238" t="str">
        <f>年間受入調査入力票!O418&amp;年間受入調査入力票!P418</f>
        <v/>
      </c>
      <c r="J410" s="161"/>
      <c r="K410" s="239" t="str">
        <f>IF(年間受入調査入力票!Q418="","",年間受入調査入力票!Q418)</f>
        <v/>
      </c>
      <c r="L410" s="161"/>
      <c r="M410" s="238" t="str">
        <f>年間受入調査入力票!R418&amp;年間受入調査入力票!S418&amp;年間受入調査入力票!T418</f>
        <v/>
      </c>
      <c r="N410" s="161"/>
      <c r="O410" s="238" t="str">
        <f>年間受入調査入力票!U418&amp;年間受入調査入力票!V418&amp;年間受入調査入力票!W418</f>
        <v/>
      </c>
      <c r="P410" s="161"/>
      <c r="Q410" s="238" t="str">
        <f>年間受入調査入力票!X418&amp;年間受入調査入力票!Y418&amp;年間受入調査入力票!Z418&amp;年間受入調査入力票!AA418&amp;年間受入調査入力票!AB418&amp;年間受入調査入力票!AC418</f>
        <v/>
      </c>
      <c r="R410" s="161"/>
      <c r="S410" s="238" t="str">
        <f>年間受入調査入力票!AD418&amp;年間受入調査入力票!AE418&amp;年間受入調査入力票!AF418</f>
        <v/>
      </c>
      <c r="T410" s="161"/>
      <c r="U410" s="238" t="str">
        <f>年間受入調査入力票!AG418&amp;年間受入調査入力票!AH418</f>
        <v/>
      </c>
      <c r="V410" s="161"/>
      <c r="W410" s="240" t="str">
        <f t="shared" si="52"/>
        <v/>
      </c>
      <c r="X410" s="161"/>
      <c r="Y410" s="161"/>
      <c r="Z410" s="161"/>
      <c r="AA410" s="203" t="str">
        <f>IF(年間受入調査入力票!AI418="","",年間受入調査入力票!AI418)</f>
        <v/>
      </c>
      <c r="AB410" s="240" t="str">
        <f t="shared" si="49"/>
        <v/>
      </c>
      <c r="AC410" s="203" t="str">
        <f>IF(C410="","",IF(年間受入調査入力票!$C$7="","",年間受入調査入力票!$C$7))</f>
        <v/>
      </c>
      <c r="AD410" s="240"/>
      <c r="AE410" s="240"/>
      <c r="AF410" s="240"/>
      <c r="AG410" s="240"/>
      <c r="AH410" s="240"/>
      <c r="AI410" s="240"/>
      <c r="AJ410" s="240"/>
      <c r="AK410" s="240"/>
      <c r="AL410" s="240"/>
      <c r="AM410" s="240"/>
      <c r="AN410" s="240"/>
      <c r="AO410" s="240"/>
      <c r="AP410" s="240" t="str">
        <f>IF(年間受入調査入力票!AZ418="","",年間受入調査入力票!AZ418)</f>
        <v/>
      </c>
      <c r="AQ410" s="240" t="str">
        <f>IF(年間受入調査入力票!BA418="","",年間受入調査入力票!BA418)</f>
        <v/>
      </c>
      <c r="AR410" s="240"/>
      <c r="AS410" s="240" t="str">
        <f>IF(年間受入調査入力票!BB418="","",年間受入調査入力票!BB418)</f>
        <v/>
      </c>
      <c r="AT410" s="240"/>
      <c r="AU410" s="240" t="str">
        <f>IF(年間受入調査入力票!BC418="","",年間受入調査入力票!BC418)</f>
        <v/>
      </c>
      <c r="AV410" s="240"/>
      <c r="AW410" s="240" t="str">
        <f>IF(年間受入調査入力票!BD418="","",年間受入調査入力票!BD418)</f>
        <v/>
      </c>
      <c r="AX410" s="240"/>
      <c r="AY410" s="240"/>
      <c r="AZ410" s="240" t="str">
        <f>IF(年間受入調査入力票!BE418="","",年間受入調査入力票!BE418)</f>
        <v/>
      </c>
      <c r="BA410" s="240"/>
      <c r="BB410" s="240"/>
      <c r="BC410" s="240"/>
      <c r="BD410" s="240"/>
      <c r="BE410" s="240"/>
      <c r="BF410" s="203" t="str">
        <f>IF(年間受入調査入力票!B418="","",年間受入調査入力票!B418)</f>
        <v/>
      </c>
      <c r="BG410" s="240"/>
    </row>
    <row r="411" spans="1:59" s="59" customFormat="1">
      <c r="A411" s="161" t="str">
        <f t="shared" si="50"/>
        <v/>
      </c>
      <c r="B411" s="238" t="str">
        <f>年間受入調査入力票!$Z$7&amp;年間受入調査入力票!$AB$7&amp;年間受入調査入力票!$AD$7&amp;年間受入調査入力票!$AF$7&amp;年間受入調査入力票!$AH$7&amp;年間受入調査入力票!$AJ$7</f>
        <v/>
      </c>
      <c r="C411" s="203" t="str">
        <f>IF(年間受入調査入力票!A419="","",年間受入調査入力票!A419)</f>
        <v/>
      </c>
      <c r="D411" s="238" t="str">
        <f>年間受入調査入力票!L419&amp;年間受入調査入力票!M419&amp;年間受入調査入力票!N419</f>
        <v/>
      </c>
      <c r="E411" s="239" t="str">
        <f t="shared" si="48"/>
        <v/>
      </c>
      <c r="F411" s="161"/>
      <c r="G411" s="240" t="str">
        <f t="shared" si="51"/>
        <v/>
      </c>
      <c r="H411" s="161"/>
      <c r="I411" s="238" t="str">
        <f>年間受入調査入力票!O419&amp;年間受入調査入力票!P419</f>
        <v/>
      </c>
      <c r="J411" s="161"/>
      <c r="K411" s="239" t="str">
        <f>IF(年間受入調査入力票!Q419="","",年間受入調査入力票!Q419)</f>
        <v/>
      </c>
      <c r="L411" s="161"/>
      <c r="M411" s="238" t="str">
        <f>年間受入調査入力票!R419&amp;年間受入調査入力票!S419&amp;年間受入調査入力票!T419</f>
        <v/>
      </c>
      <c r="N411" s="161"/>
      <c r="O411" s="238" t="str">
        <f>年間受入調査入力票!U419&amp;年間受入調査入力票!V419&amp;年間受入調査入力票!W419</f>
        <v/>
      </c>
      <c r="P411" s="161"/>
      <c r="Q411" s="238" t="str">
        <f>年間受入調査入力票!X419&amp;年間受入調査入力票!Y419&amp;年間受入調査入力票!Z419&amp;年間受入調査入力票!AA419&amp;年間受入調査入力票!AB419&amp;年間受入調査入力票!AC419</f>
        <v/>
      </c>
      <c r="R411" s="161"/>
      <c r="S411" s="238" t="str">
        <f>年間受入調査入力票!AD419&amp;年間受入調査入力票!AE419&amp;年間受入調査入力票!AF419</f>
        <v/>
      </c>
      <c r="T411" s="161"/>
      <c r="U411" s="238" t="str">
        <f>年間受入調査入力票!AG419&amp;年間受入調査入力票!AH419</f>
        <v/>
      </c>
      <c r="V411" s="161"/>
      <c r="W411" s="240" t="str">
        <f t="shared" si="52"/>
        <v/>
      </c>
      <c r="X411" s="161"/>
      <c r="Y411" s="161"/>
      <c r="Z411" s="161"/>
      <c r="AA411" s="203" t="str">
        <f>IF(年間受入調査入力票!AI419="","",年間受入調査入力票!AI419)</f>
        <v/>
      </c>
      <c r="AB411" s="240" t="str">
        <f t="shared" si="49"/>
        <v/>
      </c>
      <c r="AC411" s="203" t="str">
        <f>IF(C411="","",IF(年間受入調査入力票!$C$7="","",年間受入調査入力票!$C$7))</f>
        <v/>
      </c>
      <c r="AD411" s="240"/>
      <c r="AE411" s="240"/>
      <c r="AF411" s="240"/>
      <c r="AG411" s="240"/>
      <c r="AH411" s="240"/>
      <c r="AI411" s="240"/>
      <c r="AJ411" s="240"/>
      <c r="AK411" s="240"/>
      <c r="AL411" s="240"/>
      <c r="AM411" s="240"/>
      <c r="AN411" s="240"/>
      <c r="AO411" s="240"/>
      <c r="AP411" s="240" t="str">
        <f>IF(年間受入調査入力票!AZ419="","",年間受入調査入力票!AZ419)</f>
        <v/>
      </c>
      <c r="AQ411" s="240" t="str">
        <f>IF(年間受入調査入力票!BA419="","",年間受入調査入力票!BA419)</f>
        <v/>
      </c>
      <c r="AR411" s="240"/>
      <c r="AS411" s="240" t="str">
        <f>IF(年間受入調査入力票!BB419="","",年間受入調査入力票!BB419)</f>
        <v/>
      </c>
      <c r="AT411" s="240"/>
      <c r="AU411" s="240" t="str">
        <f>IF(年間受入調査入力票!BC419="","",年間受入調査入力票!BC419)</f>
        <v/>
      </c>
      <c r="AV411" s="240"/>
      <c r="AW411" s="240" t="str">
        <f>IF(年間受入調査入力票!BD419="","",年間受入調査入力票!BD419)</f>
        <v/>
      </c>
      <c r="AX411" s="240"/>
      <c r="AY411" s="240"/>
      <c r="AZ411" s="240" t="str">
        <f>IF(年間受入調査入力票!BE419="","",年間受入調査入力票!BE419)</f>
        <v/>
      </c>
      <c r="BA411" s="240"/>
      <c r="BB411" s="240"/>
      <c r="BC411" s="240"/>
      <c r="BD411" s="240"/>
      <c r="BE411" s="240"/>
      <c r="BF411" s="203" t="str">
        <f>IF(年間受入調査入力票!B419="","",年間受入調査入力票!B419)</f>
        <v/>
      </c>
      <c r="BG411" s="240"/>
    </row>
    <row r="412" spans="1:59" s="59" customFormat="1">
      <c r="A412" s="161" t="str">
        <f t="shared" si="50"/>
        <v/>
      </c>
      <c r="B412" s="238" t="str">
        <f>年間受入調査入力票!$Z$7&amp;年間受入調査入力票!$AB$7&amp;年間受入調査入力票!$AD$7&amp;年間受入調査入力票!$AF$7&amp;年間受入調査入力票!$AH$7&amp;年間受入調査入力票!$AJ$7</f>
        <v/>
      </c>
      <c r="C412" s="203" t="str">
        <f>IF(年間受入調査入力票!A420="","",年間受入調査入力票!A420)</f>
        <v/>
      </c>
      <c r="D412" s="238" t="str">
        <f>年間受入調査入力票!L420&amp;年間受入調査入力票!M420&amp;年間受入調査入力票!N420</f>
        <v/>
      </c>
      <c r="E412" s="239" t="str">
        <f t="shared" si="48"/>
        <v/>
      </c>
      <c r="F412" s="161"/>
      <c r="G412" s="240" t="str">
        <f t="shared" si="51"/>
        <v/>
      </c>
      <c r="H412" s="161"/>
      <c r="I412" s="238" t="str">
        <f>年間受入調査入力票!O420&amp;年間受入調査入力票!P420</f>
        <v/>
      </c>
      <c r="J412" s="161"/>
      <c r="K412" s="239" t="str">
        <f>IF(年間受入調査入力票!Q420="","",年間受入調査入力票!Q420)</f>
        <v/>
      </c>
      <c r="L412" s="161"/>
      <c r="M412" s="238" t="str">
        <f>年間受入調査入力票!R420&amp;年間受入調査入力票!S420&amp;年間受入調査入力票!T420</f>
        <v/>
      </c>
      <c r="N412" s="161"/>
      <c r="O412" s="238" t="str">
        <f>年間受入調査入力票!U420&amp;年間受入調査入力票!V420&amp;年間受入調査入力票!W420</f>
        <v/>
      </c>
      <c r="P412" s="161"/>
      <c r="Q412" s="238" t="str">
        <f>年間受入調査入力票!X420&amp;年間受入調査入力票!Y420&amp;年間受入調査入力票!Z420&amp;年間受入調査入力票!AA420&amp;年間受入調査入力票!AB420&amp;年間受入調査入力票!AC420</f>
        <v/>
      </c>
      <c r="R412" s="161"/>
      <c r="S412" s="238" t="str">
        <f>年間受入調査入力票!AD420&amp;年間受入調査入力票!AE420&amp;年間受入調査入力票!AF420</f>
        <v/>
      </c>
      <c r="T412" s="161"/>
      <c r="U412" s="238" t="str">
        <f>年間受入調査入力票!AG420&amp;年間受入調査入力票!AH420</f>
        <v/>
      </c>
      <c r="V412" s="161"/>
      <c r="W412" s="240" t="str">
        <f t="shared" si="52"/>
        <v/>
      </c>
      <c r="X412" s="161"/>
      <c r="Y412" s="161"/>
      <c r="Z412" s="161"/>
      <c r="AA412" s="203" t="str">
        <f>IF(年間受入調査入力票!AI420="","",年間受入調査入力票!AI420)</f>
        <v/>
      </c>
      <c r="AB412" s="240" t="str">
        <f t="shared" si="49"/>
        <v/>
      </c>
      <c r="AC412" s="203" t="str">
        <f>IF(C412="","",IF(年間受入調査入力票!$C$7="","",年間受入調査入力票!$C$7))</f>
        <v/>
      </c>
      <c r="AD412" s="240"/>
      <c r="AE412" s="240"/>
      <c r="AF412" s="240"/>
      <c r="AG412" s="240"/>
      <c r="AH412" s="240"/>
      <c r="AI412" s="240"/>
      <c r="AJ412" s="240"/>
      <c r="AK412" s="240"/>
      <c r="AL412" s="240"/>
      <c r="AM412" s="240"/>
      <c r="AN412" s="240"/>
      <c r="AO412" s="240"/>
      <c r="AP412" s="240" t="str">
        <f>IF(年間受入調査入力票!AZ420="","",年間受入調査入力票!AZ420)</f>
        <v/>
      </c>
      <c r="AQ412" s="240" t="str">
        <f>IF(年間受入調査入力票!BA420="","",年間受入調査入力票!BA420)</f>
        <v/>
      </c>
      <c r="AR412" s="240"/>
      <c r="AS412" s="240" t="str">
        <f>IF(年間受入調査入力票!BB420="","",年間受入調査入力票!BB420)</f>
        <v/>
      </c>
      <c r="AT412" s="240"/>
      <c r="AU412" s="240" t="str">
        <f>IF(年間受入調査入力票!BC420="","",年間受入調査入力票!BC420)</f>
        <v/>
      </c>
      <c r="AV412" s="240"/>
      <c r="AW412" s="240" t="str">
        <f>IF(年間受入調査入力票!BD420="","",年間受入調査入力票!BD420)</f>
        <v/>
      </c>
      <c r="AX412" s="240"/>
      <c r="AY412" s="240"/>
      <c r="AZ412" s="240" t="str">
        <f>IF(年間受入調査入力票!BE420="","",年間受入調査入力票!BE420)</f>
        <v/>
      </c>
      <c r="BA412" s="240"/>
      <c r="BB412" s="240"/>
      <c r="BC412" s="240"/>
      <c r="BD412" s="240"/>
      <c r="BE412" s="240"/>
      <c r="BF412" s="203" t="str">
        <f>IF(年間受入調査入力票!B420="","",年間受入調査入力票!B420)</f>
        <v/>
      </c>
      <c r="BG412" s="240"/>
    </row>
    <row r="413" spans="1:59" s="59" customFormat="1">
      <c r="A413" s="161" t="str">
        <f t="shared" si="50"/>
        <v/>
      </c>
      <c r="B413" s="238" t="str">
        <f>年間受入調査入力票!$Z$7&amp;年間受入調査入力票!$AB$7&amp;年間受入調査入力票!$AD$7&amp;年間受入調査入力票!$AF$7&amp;年間受入調査入力票!$AH$7&amp;年間受入調査入力票!$AJ$7</f>
        <v/>
      </c>
      <c r="C413" s="203" t="str">
        <f>IF(年間受入調査入力票!A421="","",年間受入調査入力票!A421)</f>
        <v/>
      </c>
      <c r="D413" s="238" t="str">
        <f>年間受入調査入力票!L421&amp;年間受入調査入力票!M421&amp;年間受入調査入力票!N421</f>
        <v/>
      </c>
      <c r="E413" s="239" t="str">
        <f t="shared" si="48"/>
        <v/>
      </c>
      <c r="F413" s="161"/>
      <c r="G413" s="240" t="str">
        <f t="shared" si="51"/>
        <v/>
      </c>
      <c r="H413" s="161"/>
      <c r="I413" s="238" t="str">
        <f>年間受入調査入力票!O421&amp;年間受入調査入力票!P421</f>
        <v/>
      </c>
      <c r="J413" s="161"/>
      <c r="K413" s="239" t="str">
        <f>IF(年間受入調査入力票!Q421="","",年間受入調査入力票!Q421)</f>
        <v/>
      </c>
      <c r="L413" s="161"/>
      <c r="M413" s="238" t="str">
        <f>年間受入調査入力票!R421&amp;年間受入調査入力票!S421&amp;年間受入調査入力票!T421</f>
        <v/>
      </c>
      <c r="N413" s="161"/>
      <c r="O413" s="238" t="str">
        <f>年間受入調査入力票!U421&amp;年間受入調査入力票!V421&amp;年間受入調査入力票!W421</f>
        <v/>
      </c>
      <c r="P413" s="161"/>
      <c r="Q413" s="238" t="str">
        <f>年間受入調査入力票!X421&amp;年間受入調査入力票!Y421&amp;年間受入調査入力票!Z421&amp;年間受入調査入力票!AA421&amp;年間受入調査入力票!AB421&amp;年間受入調査入力票!AC421</f>
        <v/>
      </c>
      <c r="R413" s="161"/>
      <c r="S413" s="238" t="str">
        <f>年間受入調査入力票!AD421&amp;年間受入調査入力票!AE421&amp;年間受入調査入力票!AF421</f>
        <v/>
      </c>
      <c r="T413" s="161"/>
      <c r="U413" s="238" t="str">
        <f>年間受入調査入力票!AG421&amp;年間受入調査入力票!AH421</f>
        <v/>
      </c>
      <c r="V413" s="161"/>
      <c r="W413" s="240" t="str">
        <f t="shared" si="52"/>
        <v/>
      </c>
      <c r="X413" s="161"/>
      <c r="Y413" s="161"/>
      <c r="Z413" s="161"/>
      <c r="AA413" s="203" t="str">
        <f>IF(年間受入調査入力票!AI421="","",年間受入調査入力票!AI421)</f>
        <v/>
      </c>
      <c r="AB413" s="240" t="str">
        <f t="shared" si="49"/>
        <v/>
      </c>
      <c r="AC413" s="203" t="str">
        <f>IF(C413="","",IF(年間受入調査入力票!$C$7="","",年間受入調査入力票!$C$7))</f>
        <v/>
      </c>
      <c r="AD413" s="240"/>
      <c r="AE413" s="240"/>
      <c r="AF413" s="240"/>
      <c r="AG413" s="240"/>
      <c r="AH413" s="240"/>
      <c r="AI413" s="240"/>
      <c r="AJ413" s="240"/>
      <c r="AK413" s="240"/>
      <c r="AL413" s="240"/>
      <c r="AM413" s="240"/>
      <c r="AN413" s="240"/>
      <c r="AO413" s="240"/>
      <c r="AP413" s="240" t="str">
        <f>IF(年間受入調査入力票!AZ421="","",年間受入調査入力票!AZ421)</f>
        <v/>
      </c>
      <c r="AQ413" s="240" t="str">
        <f>IF(年間受入調査入力票!BA421="","",年間受入調査入力票!BA421)</f>
        <v/>
      </c>
      <c r="AR413" s="240"/>
      <c r="AS413" s="240" t="str">
        <f>IF(年間受入調査入力票!BB421="","",年間受入調査入力票!BB421)</f>
        <v/>
      </c>
      <c r="AT413" s="240"/>
      <c r="AU413" s="240" t="str">
        <f>IF(年間受入調査入力票!BC421="","",年間受入調査入力票!BC421)</f>
        <v/>
      </c>
      <c r="AV413" s="240"/>
      <c r="AW413" s="240" t="str">
        <f>IF(年間受入調査入力票!BD421="","",年間受入調査入力票!BD421)</f>
        <v/>
      </c>
      <c r="AX413" s="240"/>
      <c r="AY413" s="240"/>
      <c r="AZ413" s="240" t="str">
        <f>IF(年間受入調査入力票!BE421="","",年間受入調査入力票!BE421)</f>
        <v/>
      </c>
      <c r="BA413" s="240"/>
      <c r="BB413" s="240"/>
      <c r="BC413" s="240"/>
      <c r="BD413" s="240"/>
      <c r="BE413" s="240"/>
      <c r="BF413" s="203" t="str">
        <f>IF(年間受入調査入力票!B421="","",年間受入調査入力票!B421)</f>
        <v/>
      </c>
      <c r="BG413" s="240"/>
    </row>
    <row r="414" spans="1:59" s="59" customFormat="1">
      <c r="A414" s="161" t="str">
        <f t="shared" si="50"/>
        <v/>
      </c>
      <c r="B414" s="238" t="str">
        <f>年間受入調査入力票!$Z$7&amp;年間受入調査入力票!$AB$7&amp;年間受入調査入力票!$AD$7&amp;年間受入調査入力票!$AF$7&amp;年間受入調査入力票!$AH$7&amp;年間受入調査入力票!$AJ$7</f>
        <v/>
      </c>
      <c r="C414" s="203" t="str">
        <f>IF(年間受入調査入力票!A422="","",年間受入調査入力票!A422)</f>
        <v/>
      </c>
      <c r="D414" s="238" t="str">
        <f>年間受入調査入力票!L422&amp;年間受入調査入力票!M422&amp;年間受入調査入力票!N422</f>
        <v/>
      </c>
      <c r="E414" s="239" t="str">
        <f t="shared" si="48"/>
        <v/>
      </c>
      <c r="F414" s="161"/>
      <c r="G414" s="240" t="str">
        <f t="shared" si="51"/>
        <v/>
      </c>
      <c r="H414" s="161"/>
      <c r="I414" s="238" t="str">
        <f>年間受入調査入力票!O422&amp;年間受入調査入力票!P422</f>
        <v/>
      </c>
      <c r="J414" s="161"/>
      <c r="K414" s="239" t="str">
        <f>IF(年間受入調査入力票!Q422="","",年間受入調査入力票!Q422)</f>
        <v/>
      </c>
      <c r="L414" s="161"/>
      <c r="M414" s="238" t="str">
        <f>年間受入調査入力票!R422&amp;年間受入調査入力票!S422&amp;年間受入調査入力票!T422</f>
        <v/>
      </c>
      <c r="N414" s="161"/>
      <c r="O414" s="238" t="str">
        <f>年間受入調査入力票!U422&amp;年間受入調査入力票!V422&amp;年間受入調査入力票!W422</f>
        <v/>
      </c>
      <c r="P414" s="161"/>
      <c r="Q414" s="238" t="str">
        <f>年間受入調査入力票!X422&amp;年間受入調査入力票!Y422&amp;年間受入調査入力票!Z422&amp;年間受入調査入力票!AA422&amp;年間受入調査入力票!AB422&amp;年間受入調査入力票!AC422</f>
        <v/>
      </c>
      <c r="R414" s="161"/>
      <c r="S414" s="238" t="str">
        <f>年間受入調査入力票!AD422&amp;年間受入調査入力票!AE422&amp;年間受入調査入力票!AF422</f>
        <v/>
      </c>
      <c r="T414" s="161"/>
      <c r="U414" s="238" t="str">
        <f>年間受入調査入力票!AG422&amp;年間受入調査入力票!AH422</f>
        <v/>
      </c>
      <c r="V414" s="161"/>
      <c r="W414" s="240" t="str">
        <f t="shared" si="52"/>
        <v/>
      </c>
      <c r="X414" s="161"/>
      <c r="Y414" s="161"/>
      <c r="Z414" s="161"/>
      <c r="AA414" s="203" t="str">
        <f>IF(年間受入調査入力票!AI422="","",年間受入調査入力票!AI422)</f>
        <v/>
      </c>
      <c r="AB414" s="240" t="str">
        <f t="shared" si="49"/>
        <v/>
      </c>
      <c r="AC414" s="203" t="str">
        <f>IF(C414="","",IF(年間受入調査入力票!$C$7="","",年間受入調査入力票!$C$7))</f>
        <v/>
      </c>
      <c r="AD414" s="240"/>
      <c r="AE414" s="240"/>
      <c r="AF414" s="240"/>
      <c r="AG414" s="240"/>
      <c r="AH414" s="240"/>
      <c r="AI414" s="240"/>
      <c r="AJ414" s="240"/>
      <c r="AK414" s="240"/>
      <c r="AL414" s="240"/>
      <c r="AM414" s="240"/>
      <c r="AN414" s="240"/>
      <c r="AO414" s="240"/>
      <c r="AP414" s="240" t="str">
        <f>IF(年間受入調査入力票!AZ422="","",年間受入調査入力票!AZ422)</f>
        <v/>
      </c>
      <c r="AQ414" s="240" t="str">
        <f>IF(年間受入調査入力票!BA422="","",年間受入調査入力票!BA422)</f>
        <v/>
      </c>
      <c r="AR414" s="240"/>
      <c r="AS414" s="240" t="str">
        <f>IF(年間受入調査入力票!BB422="","",年間受入調査入力票!BB422)</f>
        <v/>
      </c>
      <c r="AT414" s="240"/>
      <c r="AU414" s="240" t="str">
        <f>IF(年間受入調査入力票!BC422="","",年間受入調査入力票!BC422)</f>
        <v/>
      </c>
      <c r="AV414" s="240"/>
      <c r="AW414" s="240" t="str">
        <f>IF(年間受入調査入力票!BD422="","",年間受入調査入力票!BD422)</f>
        <v/>
      </c>
      <c r="AX414" s="240"/>
      <c r="AY414" s="240"/>
      <c r="AZ414" s="240" t="str">
        <f>IF(年間受入調査入力票!BE422="","",年間受入調査入力票!BE422)</f>
        <v/>
      </c>
      <c r="BA414" s="240"/>
      <c r="BB414" s="240"/>
      <c r="BC414" s="240"/>
      <c r="BD414" s="240"/>
      <c r="BE414" s="240"/>
      <c r="BF414" s="203" t="str">
        <f>IF(年間受入調査入力票!B422="","",年間受入調査入力票!B422)</f>
        <v/>
      </c>
      <c r="BG414" s="240"/>
    </row>
    <row r="415" spans="1:59" s="59" customFormat="1">
      <c r="A415" s="161" t="str">
        <f t="shared" si="50"/>
        <v/>
      </c>
      <c r="B415" s="238" t="str">
        <f>年間受入調査入力票!$Z$7&amp;年間受入調査入力票!$AB$7&amp;年間受入調査入力票!$AD$7&amp;年間受入調査入力票!$AF$7&amp;年間受入調査入力票!$AH$7&amp;年間受入調査入力票!$AJ$7</f>
        <v/>
      </c>
      <c r="C415" s="203" t="str">
        <f>IF(年間受入調査入力票!A423="","",年間受入調査入力票!A423)</f>
        <v/>
      </c>
      <c r="D415" s="238" t="str">
        <f>年間受入調査入力票!L423&amp;年間受入調査入力票!M423&amp;年間受入調査入力票!N423</f>
        <v/>
      </c>
      <c r="E415" s="239" t="str">
        <f t="shared" si="48"/>
        <v/>
      </c>
      <c r="F415" s="161"/>
      <c r="G415" s="240" t="str">
        <f t="shared" si="51"/>
        <v/>
      </c>
      <c r="H415" s="161"/>
      <c r="I415" s="238" t="str">
        <f>年間受入調査入力票!O423&amp;年間受入調査入力票!P423</f>
        <v/>
      </c>
      <c r="J415" s="161"/>
      <c r="K415" s="239" t="str">
        <f>IF(年間受入調査入力票!Q423="","",年間受入調査入力票!Q423)</f>
        <v/>
      </c>
      <c r="L415" s="161"/>
      <c r="M415" s="238" t="str">
        <f>年間受入調査入力票!R423&amp;年間受入調査入力票!S423&amp;年間受入調査入力票!T423</f>
        <v/>
      </c>
      <c r="N415" s="161"/>
      <c r="O415" s="238" t="str">
        <f>年間受入調査入力票!U423&amp;年間受入調査入力票!V423&amp;年間受入調査入力票!W423</f>
        <v/>
      </c>
      <c r="P415" s="161"/>
      <c r="Q415" s="238" t="str">
        <f>年間受入調査入力票!X423&amp;年間受入調査入力票!Y423&amp;年間受入調査入力票!Z423&amp;年間受入調査入力票!AA423&amp;年間受入調査入力票!AB423&amp;年間受入調査入力票!AC423</f>
        <v/>
      </c>
      <c r="R415" s="161"/>
      <c r="S415" s="238" t="str">
        <f>年間受入調査入力票!AD423&amp;年間受入調査入力票!AE423&amp;年間受入調査入力票!AF423</f>
        <v/>
      </c>
      <c r="T415" s="161"/>
      <c r="U415" s="238" t="str">
        <f>年間受入調査入力票!AG423&amp;年間受入調査入力票!AH423</f>
        <v/>
      </c>
      <c r="V415" s="161"/>
      <c r="W415" s="240" t="str">
        <f t="shared" si="52"/>
        <v/>
      </c>
      <c r="X415" s="161"/>
      <c r="Y415" s="161"/>
      <c r="Z415" s="161"/>
      <c r="AA415" s="203" t="str">
        <f>IF(年間受入調査入力票!AI423="","",年間受入調査入力票!AI423)</f>
        <v/>
      </c>
      <c r="AB415" s="240" t="str">
        <f t="shared" si="49"/>
        <v/>
      </c>
      <c r="AC415" s="203" t="str">
        <f>IF(C415="","",IF(年間受入調査入力票!$C$7="","",年間受入調査入力票!$C$7))</f>
        <v/>
      </c>
      <c r="AD415" s="240"/>
      <c r="AE415" s="240"/>
      <c r="AF415" s="240"/>
      <c r="AG415" s="240"/>
      <c r="AH415" s="240"/>
      <c r="AI415" s="240"/>
      <c r="AJ415" s="240"/>
      <c r="AK415" s="240"/>
      <c r="AL415" s="240"/>
      <c r="AM415" s="240"/>
      <c r="AN415" s="240"/>
      <c r="AO415" s="240"/>
      <c r="AP415" s="240" t="str">
        <f>IF(年間受入調査入力票!AZ423="","",年間受入調査入力票!AZ423)</f>
        <v/>
      </c>
      <c r="AQ415" s="240" t="str">
        <f>IF(年間受入調査入力票!BA423="","",年間受入調査入力票!BA423)</f>
        <v/>
      </c>
      <c r="AR415" s="240"/>
      <c r="AS415" s="240" t="str">
        <f>IF(年間受入調査入力票!BB423="","",年間受入調査入力票!BB423)</f>
        <v/>
      </c>
      <c r="AT415" s="240"/>
      <c r="AU415" s="240" t="str">
        <f>IF(年間受入調査入力票!BC423="","",年間受入調査入力票!BC423)</f>
        <v/>
      </c>
      <c r="AV415" s="240"/>
      <c r="AW415" s="240" t="str">
        <f>IF(年間受入調査入力票!BD423="","",年間受入調査入力票!BD423)</f>
        <v/>
      </c>
      <c r="AX415" s="240"/>
      <c r="AY415" s="240"/>
      <c r="AZ415" s="240" t="str">
        <f>IF(年間受入調査入力票!BE423="","",年間受入調査入力票!BE423)</f>
        <v/>
      </c>
      <c r="BA415" s="240"/>
      <c r="BB415" s="240"/>
      <c r="BC415" s="240"/>
      <c r="BD415" s="240"/>
      <c r="BE415" s="240"/>
      <c r="BF415" s="203" t="str">
        <f>IF(年間受入調査入力票!B423="","",年間受入調査入力票!B423)</f>
        <v/>
      </c>
      <c r="BG415" s="240"/>
    </row>
    <row r="416" spans="1:59" s="59" customFormat="1">
      <c r="A416" s="161" t="str">
        <f t="shared" si="50"/>
        <v/>
      </c>
      <c r="B416" s="238" t="str">
        <f>年間受入調査入力票!$Z$7&amp;年間受入調査入力票!$AB$7&amp;年間受入調査入力票!$AD$7&amp;年間受入調査入力票!$AF$7&amp;年間受入調査入力票!$AH$7&amp;年間受入調査入力票!$AJ$7</f>
        <v/>
      </c>
      <c r="C416" s="203" t="str">
        <f>IF(年間受入調査入力票!A424="","",年間受入調査入力票!A424)</f>
        <v/>
      </c>
      <c r="D416" s="238" t="str">
        <f>年間受入調査入力票!L424&amp;年間受入調査入力票!M424&amp;年間受入調査入力票!N424</f>
        <v/>
      </c>
      <c r="E416" s="239" t="str">
        <f t="shared" si="48"/>
        <v/>
      </c>
      <c r="F416" s="161"/>
      <c r="G416" s="240" t="str">
        <f t="shared" si="51"/>
        <v/>
      </c>
      <c r="H416" s="161"/>
      <c r="I416" s="238" t="str">
        <f>年間受入調査入力票!O424&amp;年間受入調査入力票!P424</f>
        <v/>
      </c>
      <c r="J416" s="161"/>
      <c r="K416" s="239" t="str">
        <f>IF(年間受入調査入力票!Q424="","",年間受入調査入力票!Q424)</f>
        <v/>
      </c>
      <c r="L416" s="161"/>
      <c r="M416" s="238" t="str">
        <f>年間受入調査入力票!R424&amp;年間受入調査入力票!S424&amp;年間受入調査入力票!T424</f>
        <v/>
      </c>
      <c r="N416" s="161"/>
      <c r="O416" s="238" t="str">
        <f>年間受入調査入力票!U424&amp;年間受入調査入力票!V424&amp;年間受入調査入力票!W424</f>
        <v/>
      </c>
      <c r="P416" s="161"/>
      <c r="Q416" s="238" t="str">
        <f>年間受入調査入力票!X424&amp;年間受入調査入力票!Y424&amp;年間受入調査入力票!Z424&amp;年間受入調査入力票!AA424&amp;年間受入調査入力票!AB424&amp;年間受入調査入力票!AC424</f>
        <v/>
      </c>
      <c r="R416" s="161"/>
      <c r="S416" s="238" t="str">
        <f>年間受入調査入力票!AD424&amp;年間受入調査入力票!AE424&amp;年間受入調査入力票!AF424</f>
        <v/>
      </c>
      <c r="T416" s="161"/>
      <c r="U416" s="238" t="str">
        <f>年間受入調査入力票!AG424&amp;年間受入調査入力票!AH424</f>
        <v/>
      </c>
      <c r="V416" s="161"/>
      <c r="W416" s="240" t="str">
        <f t="shared" si="52"/>
        <v/>
      </c>
      <c r="X416" s="161"/>
      <c r="Y416" s="161"/>
      <c r="Z416" s="161"/>
      <c r="AA416" s="203" t="str">
        <f>IF(年間受入調査入力票!AI424="","",年間受入調査入力票!AI424)</f>
        <v/>
      </c>
      <c r="AB416" s="240" t="str">
        <f t="shared" si="49"/>
        <v/>
      </c>
      <c r="AC416" s="203" t="str">
        <f>IF(C416="","",IF(年間受入調査入力票!$C$7="","",年間受入調査入力票!$C$7))</f>
        <v/>
      </c>
      <c r="AD416" s="240"/>
      <c r="AE416" s="240"/>
      <c r="AF416" s="240"/>
      <c r="AG416" s="240"/>
      <c r="AH416" s="240"/>
      <c r="AI416" s="240"/>
      <c r="AJ416" s="240"/>
      <c r="AK416" s="240"/>
      <c r="AL416" s="240"/>
      <c r="AM416" s="240"/>
      <c r="AN416" s="240"/>
      <c r="AO416" s="240"/>
      <c r="AP416" s="240" t="str">
        <f>IF(年間受入調査入力票!AZ424="","",年間受入調査入力票!AZ424)</f>
        <v/>
      </c>
      <c r="AQ416" s="240" t="str">
        <f>IF(年間受入調査入力票!BA424="","",年間受入調査入力票!BA424)</f>
        <v/>
      </c>
      <c r="AR416" s="240"/>
      <c r="AS416" s="240" t="str">
        <f>IF(年間受入調査入力票!BB424="","",年間受入調査入力票!BB424)</f>
        <v/>
      </c>
      <c r="AT416" s="240"/>
      <c r="AU416" s="240" t="str">
        <f>IF(年間受入調査入力票!BC424="","",年間受入調査入力票!BC424)</f>
        <v/>
      </c>
      <c r="AV416" s="240"/>
      <c r="AW416" s="240" t="str">
        <f>IF(年間受入調査入力票!BD424="","",年間受入調査入力票!BD424)</f>
        <v/>
      </c>
      <c r="AX416" s="240"/>
      <c r="AY416" s="240"/>
      <c r="AZ416" s="240" t="str">
        <f>IF(年間受入調査入力票!BE424="","",年間受入調査入力票!BE424)</f>
        <v/>
      </c>
      <c r="BA416" s="240"/>
      <c r="BB416" s="240"/>
      <c r="BC416" s="240"/>
      <c r="BD416" s="240"/>
      <c r="BE416" s="240"/>
      <c r="BF416" s="203" t="str">
        <f>IF(年間受入調査入力票!B424="","",年間受入調査入力票!B424)</f>
        <v/>
      </c>
      <c r="BG416" s="240"/>
    </row>
    <row r="417" spans="1:59" s="59" customFormat="1">
      <c r="A417" s="161" t="str">
        <f t="shared" si="50"/>
        <v/>
      </c>
      <c r="B417" s="238" t="str">
        <f>年間受入調査入力票!$Z$7&amp;年間受入調査入力票!$AB$7&amp;年間受入調査入力票!$AD$7&amp;年間受入調査入力票!$AF$7&amp;年間受入調査入力票!$AH$7&amp;年間受入調査入力票!$AJ$7</f>
        <v/>
      </c>
      <c r="C417" s="203" t="str">
        <f>IF(年間受入調査入力票!A425="","",年間受入調査入力票!A425)</f>
        <v/>
      </c>
      <c r="D417" s="238" t="str">
        <f>年間受入調査入力票!L425&amp;年間受入調査入力票!M425&amp;年間受入調査入力票!N425</f>
        <v/>
      </c>
      <c r="E417" s="239" t="str">
        <f t="shared" si="48"/>
        <v/>
      </c>
      <c r="F417" s="161"/>
      <c r="G417" s="240" t="str">
        <f t="shared" si="51"/>
        <v/>
      </c>
      <c r="H417" s="161"/>
      <c r="I417" s="238" t="str">
        <f>年間受入調査入力票!O425&amp;年間受入調査入力票!P425</f>
        <v/>
      </c>
      <c r="J417" s="161"/>
      <c r="K417" s="239" t="str">
        <f>IF(年間受入調査入力票!Q425="","",年間受入調査入力票!Q425)</f>
        <v/>
      </c>
      <c r="L417" s="161"/>
      <c r="M417" s="238" t="str">
        <f>年間受入調査入力票!R425&amp;年間受入調査入力票!S425&amp;年間受入調査入力票!T425</f>
        <v/>
      </c>
      <c r="N417" s="161"/>
      <c r="O417" s="238" t="str">
        <f>年間受入調査入力票!U425&amp;年間受入調査入力票!V425&amp;年間受入調査入力票!W425</f>
        <v/>
      </c>
      <c r="P417" s="161"/>
      <c r="Q417" s="238" t="str">
        <f>年間受入調査入力票!X425&amp;年間受入調査入力票!Y425&amp;年間受入調査入力票!Z425&amp;年間受入調査入力票!AA425&amp;年間受入調査入力票!AB425&amp;年間受入調査入力票!AC425</f>
        <v/>
      </c>
      <c r="R417" s="161"/>
      <c r="S417" s="238" t="str">
        <f>年間受入調査入力票!AD425&amp;年間受入調査入力票!AE425&amp;年間受入調査入力票!AF425</f>
        <v/>
      </c>
      <c r="T417" s="161"/>
      <c r="U417" s="238" t="str">
        <f>年間受入調査入力票!AG425&amp;年間受入調査入力票!AH425</f>
        <v/>
      </c>
      <c r="V417" s="161"/>
      <c r="W417" s="240" t="str">
        <f t="shared" si="52"/>
        <v/>
      </c>
      <c r="X417" s="161"/>
      <c r="Y417" s="161"/>
      <c r="Z417" s="161"/>
      <c r="AA417" s="203" t="str">
        <f>IF(年間受入調査入力票!AI425="","",年間受入調査入力票!AI425)</f>
        <v/>
      </c>
      <c r="AB417" s="240" t="str">
        <f t="shared" si="49"/>
        <v/>
      </c>
      <c r="AC417" s="203" t="str">
        <f>IF(C417="","",IF(年間受入調査入力票!$C$7="","",年間受入調査入力票!$C$7))</f>
        <v/>
      </c>
      <c r="AD417" s="240"/>
      <c r="AE417" s="240"/>
      <c r="AF417" s="240"/>
      <c r="AG417" s="240"/>
      <c r="AH417" s="240"/>
      <c r="AI417" s="240"/>
      <c r="AJ417" s="240"/>
      <c r="AK417" s="240"/>
      <c r="AL417" s="240"/>
      <c r="AM417" s="240"/>
      <c r="AN417" s="240"/>
      <c r="AO417" s="240"/>
      <c r="AP417" s="240" t="str">
        <f>IF(年間受入調査入力票!AZ425="","",年間受入調査入力票!AZ425)</f>
        <v/>
      </c>
      <c r="AQ417" s="240" t="str">
        <f>IF(年間受入調査入力票!BA425="","",年間受入調査入力票!BA425)</f>
        <v/>
      </c>
      <c r="AR417" s="240"/>
      <c r="AS417" s="240" t="str">
        <f>IF(年間受入調査入力票!BB425="","",年間受入調査入力票!BB425)</f>
        <v/>
      </c>
      <c r="AT417" s="240"/>
      <c r="AU417" s="240" t="str">
        <f>IF(年間受入調査入力票!BC425="","",年間受入調査入力票!BC425)</f>
        <v/>
      </c>
      <c r="AV417" s="240"/>
      <c r="AW417" s="240" t="str">
        <f>IF(年間受入調査入力票!BD425="","",年間受入調査入力票!BD425)</f>
        <v/>
      </c>
      <c r="AX417" s="240"/>
      <c r="AY417" s="240"/>
      <c r="AZ417" s="240" t="str">
        <f>IF(年間受入調査入力票!BE425="","",年間受入調査入力票!BE425)</f>
        <v/>
      </c>
      <c r="BA417" s="240"/>
      <c r="BB417" s="240"/>
      <c r="BC417" s="240"/>
      <c r="BD417" s="240"/>
      <c r="BE417" s="240"/>
      <c r="BF417" s="203" t="str">
        <f>IF(年間受入調査入力票!B425="","",年間受入調査入力票!B425)</f>
        <v/>
      </c>
      <c r="BG417" s="240"/>
    </row>
    <row r="418" spans="1:59" s="59" customFormat="1">
      <c r="A418" s="161" t="str">
        <f t="shared" si="50"/>
        <v/>
      </c>
      <c r="B418" s="238" t="str">
        <f>年間受入調査入力票!$Z$7&amp;年間受入調査入力票!$AB$7&amp;年間受入調査入力票!$AD$7&amp;年間受入調査入力票!$AF$7&amp;年間受入調査入力票!$AH$7&amp;年間受入調査入力票!$AJ$7</f>
        <v/>
      </c>
      <c r="C418" s="203" t="str">
        <f>IF(年間受入調査入力票!A426="","",年間受入調査入力票!A426)</f>
        <v/>
      </c>
      <c r="D418" s="238" t="str">
        <f>年間受入調査入力票!L426&amp;年間受入調査入力票!M426&amp;年間受入調査入力票!N426</f>
        <v/>
      </c>
      <c r="E418" s="239" t="str">
        <f t="shared" si="48"/>
        <v/>
      </c>
      <c r="F418" s="161"/>
      <c r="G418" s="240" t="str">
        <f t="shared" si="51"/>
        <v/>
      </c>
      <c r="H418" s="161"/>
      <c r="I418" s="238" t="str">
        <f>年間受入調査入力票!O426&amp;年間受入調査入力票!P426</f>
        <v/>
      </c>
      <c r="J418" s="161"/>
      <c r="K418" s="239" t="str">
        <f>IF(年間受入調査入力票!Q426="","",年間受入調査入力票!Q426)</f>
        <v/>
      </c>
      <c r="L418" s="161"/>
      <c r="M418" s="238" t="str">
        <f>年間受入調査入力票!R426&amp;年間受入調査入力票!S426&amp;年間受入調査入力票!T426</f>
        <v/>
      </c>
      <c r="N418" s="161"/>
      <c r="O418" s="238" t="str">
        <f>年間受入調査入力票!U426&amp;年間受入調査入力票!V426&amp;年間受入調査入力票!W426</f>
        <v/>
      </c>
      <c r="P418" s="161"/>
      <c r="Q418" s="238" t="str">
        <f>年間受入調査入力票!X426&amp;年間受入調査入力票!Y426&amp;年間受入調査入力票!Z426&amp;年間受入調査入力票!AA426&amp;年間受入調査入力票!AB426&amp;年間受入調査入力票!AC426</f>
        <v/>
      </c>
      <c r="R418" s="161"/>
      <c r="S418" s="238" t="str">
        <f>年間受入調査入力票!AD426&amp;年間受入調査入力票!AE426&amp;年間受入調査入力票!AF426</f>
        <v/>
      </c>
      <c r="T418" s="161"/>
      <c r="U418" s="238" t="str">
        <f>年間受入調査入力票!AG426&amp;年間受入調査入力票!AH426</f>
        <v/>
      </c>
      <c r="V418" s="161"/>
      <c r="W418" s="240" t="str">
        <f t="shared" si="52"/>
        <v/>
      </c>
      <c r="X418" s="161"/>
      <c r="Y418" s="161"/>
      <c r="Z418" s="161"/>
      <c r="AA418" s="203" t="str">
        <f>IF(年間受入調査入力票!AI426="","",年間受入調査入力票!AI426)</f>
        <v/>
      </c>
      <c r="AB418" s="240" t="str">
        <f t="shared" si="49"/>
        <v/>
      </c>
      <c r="AC418" s="203" t="str">
        <f>IF(C418="","",IF(年間受入調査入力票!$C$7="","",年間受入調査入力票!$C$7))</f>
        <v/>
      </c>
      <c r="AD418" s="240"/>
      <c r="AE418" s="240"/>
      <c r="AF418" s="240"/>
      <c r="AG418" s="240"/>
      <c r="AH418" s="240"/>
      <c r="AI418" s="240"/>
      <c r="AJ418" s="240"/>
      <c r="AK418" s="240"/>
      <c r="AL418" s="240"/>
      <c r="AM418" s="240"/>
      <c r="AN418" s="240"/>
      <c r="AO418" s="240"/>
      <c r="AP418" s="240" t="str">
        <f>IF(年間受入調査入力票!AZ426="","",年間受入調査入力票!AZ426)</f>
        <v/>
      </c>
      <c r="AQ418" s="240" t="str">
        <f>IF(年間受入調査入力票!BA426="","",年間受入調査入力票!BA426)</f>
        <v/>
      </c>
      <c r="AR418" s="240"/>
      <c r="AS418" s="240" t="str">
        <f>IF(年間受入調査入力票!BB426="","",年間受入調査入力票!BB426)</f>
        <v/>
      </c>
      <c r="AT418" s="240"/>
      <c r="AU418" s="240" t="str">
        <f>IF(年間受入調査入力票!BC426="","",年間受入調査入力票!BC426)</f>
        <v/>
      </c>
      <c r="AV418" s="240"/>
      <c r="AW418" s="240" t="str">
        <f>IF(年間受入調査入力票!BD426="","",年間受入調査入力票!BD426)</f>
        <v/>
      </c>
      <c r="AX418" s="240"/>
      <c r="AY418" s="240"/>
      <c r="AZ418" s="240" t="str">
        <f>IF(年間受入調査入力票!BE426="","",年間受入調査入力票!BE426)</f>
        <v/>
      </c>
      <c r="BA418" s="240"/>
      <c r="BB418" s="240"/>
      <c r="BC418" s="240"/>
      <c r="BD418" s="240"/>
      <c r="BE418" s="240"/>
      <c r="BF418" s="203" t="str">
        <f>IF(年間受入調査入力票!B426="","",年間受入調査入力票!B426)</f>
        <v/>
      </c>
      <c r="BG418" s="240"/>
    </row>
    <row r="419" spans="1:59" s="59" customFormat="1">
      <c r="A419" s="161" t="str">
        <f t="shared" si="50"/>
        <v/>
      </c>
      <c r="B419" s="238" t="str">
        <f>年間受入調査入力票!$Z$7&amp;年間受入調査入力票!$AB$7&amp;年間受入調査入力票!$AD$7&amp;年間受入調査入力票!$AF$7&amp;年間受入調査入力票!$AH$7&amp;年間受入調査入力票!$AJ$7</f>
        <v/>
      </c>
      <c r="C419" s="203" t="str">
        <f>IF(年間受入調査入力票!A427="","",年間受入調査入力票!A427)</f>
        <v/>
      </c>
      <c r="D419" s="238" t="str">
        <f>年間受入調査入力票!L427&amp;年間受入調査入力票!M427&amp;年間受入調査入力票!N427</f>
        <v/>
      </c>
      <c r="E419" s="239" t="str">
        <f t="shared" si="48"/>
        <v/>
      </c>
      <c r="F419" s="161"/>
      <c r="G419" s="240" t="str">
        <f t="shared" si="51"/>
        <v/>
      </c>
      <c r="H419" s="161"/>
      <c r="I419" s="238" t="str">
        <f>年間受入調査入力票!O427&amp;年間受入調査入力票!P427</f>
        <v/>
      </c>
      <c r="J419" s="161"/>
      <c r="K419" s="239" t="str">
        <f>IF(年間受入調査入力票!Q427="","",年間受入調査入力票!Q427)</f>
        <v/>
      </c>
      <c r="L419" s="161"/>
      <c r="M419" s="238" t="str">
        <f>年間受入調査入力票!R427&amp;年間受入調査入力票!S427&amp;年間受入調査入力票!T427</f>
        <v/>
      </c>
      <c r="N419" s="161"/>
      <c r="O419" s="238" t="str">
        <f>年間受入調査入力票!U427&amp;年間受入調査入力票!V427&amp;年間受入調査入力票!W427</f>
        <v/>
      </c>
      <c r="P419" s="161"/>
      <c r="Q419" s="238" t="str">
        <f>年間受入調査入力票!X427&amp;年間受入調査入力票!Y427&amp;年間受入調査入力票!Z427&amp;年間受入調査入力票!AA427&amp;年間受入調査入力票!AB427&amp;年間受入調査入力票!AC427</f>
        <v/>
      </c>
      <c r="R419" s="161"/>
      <c r="S419" s="238" t="str">
        <f>年間受入調査入力票!AD427&amp;年間受入調査入力票!AE427&amp;年間受入調査入力票!AF427</f>
        <v/>
      </c>
      <c r="T419" s="161"/>
      <c r="U419" s="238" t="str">
        <f>年間受入調査入力票!AG427&amp;年間受入調査入力票!AH427</f>
        <v/>
      </c>
      <c r="V419" s="161"/>
      <c r="W419" s="240" t="str">
        <f t="shared" si="52"/>
        <v/>
      </c>
      <c r="X419" s="161"/>
      <c r="Y419" s="161"/>
      <c r="Z419" s="161"/>
      <c r="AA419" s="203" t="str">
        <f>IF(年間受入調査入力票!AI427="","",年間受入調査入力票!AI427)</f>
        <v/>
      </c>
      <c r="AB419" s="240" t="str">
        <f t="shared" si="49"/>
        <v/>
      </c>
      <c r="AC419" s="203" t="str">
        <f>IF(C419="","",IF(年間受入調査入力票!$C$7="","",年間受入調査入力票!$C$7))</f>
        <v/>
      </c>
      <c r="AD419" s="240"/>
      <c r="AE419" s="240"/>
      <c r="AF419" s="240"/>
      <c r="AG419" s="240"/>
      <c r="AH419" s="240"/>
      <c r="AI419" s="240"/>
      <c r="AJ419" s="240"/>
      <c r="AK419" s="240"/>
      <c r="AL419" s="240"/>
      <c r="AM419" s="240"/>
      <c r="AN419" s="240"/>
      <c r="AO419" s="240"/>
      <c r="AP419" s="240" t="str">
        <f>IF(年間受入調査入力票!AZ427="","",年間受入調査入力票!AZ427)</f>
        <v/>
      </c>
      <c r="AQ419" s="240" t="str">
        <f>IF(年間受入調査入力票!BA427="","",年間受入調査入力票!BA427)</f>
        <v/>
      </c>
      <c r="AR419" s="240"/>
      <c r="AS419" s="240" t="str">
        <f>IF(年間受入調査入力票!BB427="","",年間受入調査入力票!BB427)</f>
        <v/>
      </c>
      <c r="AT419" s="240"/>
      <c r="AU419" s="240" t="str">
        <f>IF(年間受入調査入力票!BC427="","",年間受入調査入力票!BC427)</f>
        <v/>
      </c>
      <c r="AV419" s="240"/>
      <c r="AW419" s="240" t="str">
        <f>IF(年間受入調査入力票!BD427="","",年間受入調査入力票!BD427)</f>
        <v/>
      </c>
      <c r="AX419" s="240"/>
      <c r="AY419" s="240"/>
      <c r="AZ419" s="240" t="str">
        <f>IF(年間受入調査入力票!BE427="","",年間受入調査入力票!BE427)</f>
        <v/>
      </c>
      <c r="BA419" s="240"/>
      <c r="BB419" s="240"/>
      <c r="BC419" s="240"/>
      <c r="BD419" s="240"/>
      <c r="BE419" s="240"/>
      <c r="BF419" s="203" t="str">
        <f>IF(年間受入調査入力票!B427="","",年間受入調査入力票!B427)</f>
        <v/>
      </c>
      <c r="BG419" s="240"/>
    </row>
    <row r="420" spans="1:59" s="59" customFormat="1">
      <c r="A420" s="161" t="str">
        <f t="shared" si="50"/>
        <v/>
      </c>
      <c r="B420" s="238" t="str">
        <f>年間受入調査入力票!$Z$7&amp;年間受入調査入力票!$AB$7&amp;年間受入調査入力票!$AD$7&amp;年間受入調査入力票!$AF$7&amp;年間受入調査入力票!$AH$7&amp;年間受入調査入力票!$AJ$7</f>
        <v/>
      </c>
      <c r="C420" s="203" t="str">
        <f>IF(年間受入調査入力票!A428="","",年間受入調査入力票!A428)</f>
        <v/>
      </c>
      <c r="D420" s="238" t="str">
        <f>年間受入調査入力票!L428&amp;年間受入調査入力票!M428&amp;年間受入調査入力票!N428</f>
        <v/>
      </c>
      <c r="E420" s="239" t="str">
        <f t="shared" si="48"/>
        <v/>
      </c>
      <c r="F420" s="161"/>
      <c r="G420" s="240" t="str">
        <f t="shared" si="51"/>
        <v/>
      </c>
      <c r="H420" s="161"/>
      <c r="I420" s="238" t="str">
        <f>年間受入調査入力票!O428&amp;年間受入調査入力票!P428</f>
        <v/>
      </c>
      <c r="J420" s="161"/>
      <c r="K420" s="239" t="str">
        <f>IF(年間受入調査入力票!Q428="","",年間受入調査入力票!Q428)</f>
        <v/>
      </c>
      <c r="L420" s="161"/>
      <c r="M420" s="238" t="str">
        <f>年間受入調査入力票!R428&amp;年間受入調査入力票!S428&amp;年間受入調査入力票!T428</f>
        <v/>
      </c>
      <c r="N420" s="161"/>
      <c r="O420" s="238" t="str">
        <f>年間受入調査入力票!U428&amp;年間受入調査入力票!V428&amp;年間受入調査入力票!W428</f>
        <v/>
      </c>
      <c r="P420" s="161"/>
      <c r="Q420" s="238" t="str">
        <f>年間受入調査入力票!X428&amp;年間受入調査入力票!Y428&amp;年間受入調査入力票!Z428&amp;年間受入調査入力票!AA428&amp;年間受入調査入力票!AB428&amp;年間受入調査入力票!AC428</f>
        <v/>
      </c>
      <c r="R420" s="161"/>
      <c r="S420" s="238" t="str">
        <f>年間受入調査入力票!AD428&amp;年間受入調査入力票!AE428&amp;年間受入調査入力票!AF428</f>
        <v/>
      </c>
      <c r="T420" s="161"/>
      <c r="U420" s="238" t="str">
        <f>年間受入調査入力票!AG428&amp;年間受入調査入力票!AH428</f>
        <v/>
      </c>
      <c r="V420" s="161"/>
      <c r="W420" s="240" t="str">
        <f t="shared" si="52"/>
        <v/>
      </c>
      <c r="X420" s="161"/>
      <c r="Y420" s="161"/>
      <c r="Z420" s="161"/>
      <c r="AA420" s="203" t="str">
        <f>IF(年間受入調査入力票!AI428="","",年間受入調査入力票!AI428)</f>
        <v/>
      </c>
      <c r="AB420" s="240" t="str">
        <f t="shared" si="49"/>
        <v/>
      </c>
      <c r="AC420" s="203" t="str">
        <f>IF(C420="","",IF(年間受入調査入力票!$C$7="","",年間受入調査入力票!$C$7))</f>
        <v/>
      </c>
      <c r="AD420" s="240"/>
      <c r="AE420" s="240"/>
      <c r="AF420" s="240"/>
      <c r="AG420" s="240"/>
      <c r="AH420" s="240"/>
      <c r="AI420" s="240"/>
      <c r="AJ420" s="240"/>
      <c r="AK420" s="240"/>
      <c r="AL420" s="240"/>
      <c r="AM420" s="240"/>
      <c r="AN420" s="240"/>
      <c r="AO420" s="240"/>
      <c r="AP420" s="240" t="str">
        <f>IF(年間受入調査入力票!AZ428="","",年間受入調査入力票!AZ428)</f>
        <v/>
      </c>
      <c r="AQ420" s="240" t="str">
        <f>IF(年間受入調査入力票!BA428="","",年間受入調査入力票!BA428)</f>
        <v/>
      </c>
      <c r="AR420" s="240"/>
      <c r="AS420" s="240" t="str">
        <f>IF(年間受入調査入力票!BB428="","",年間受入調査入力票!BB428)</f>
        <v/>
      </c>
      <c r="AT420" s="240"/>
      <c r="AU420" s="240" t="str">
        <f>IF(年間受入調査入力票!BC428="","",年間受入調査入力票!BC428)</f>
        <v/>
      </c>
      <c r="AV420" s="240"/>
      <c r="AW420" s="240" t="str">
        <f>IF(年間受入調査入力票!BD428="","",年間受入調査入力票!BD428)</f>
        <v/>
      </c>
      <c r="AX420" s="240"/>
      <c r="AY420" s="240"/>
      <c r="AZ420" s="240" t="str">
        <f>IF(年間受入調査入力票!BE428="","",年間受入調査入力票!BE428)</f>
        <v/>
      </c>
      <c r="BA420" s="240"/>
      <c r="BB420" s="240"/>
      <c r="BC420" s="240"/>
      <c r="BD420" s="240"/>
      <c r="BE420" s="240"/>
      <c r="BF420" s="203" t="str">
        <f>IF(年間受入調査入力票!B428="","",年間受入調査入力票!B428)</f>
        <v/>
      </c>
      <c r="BG420" s="240"/>
    </row>
    <row r="421" spans="1:59" s="59" customFormat="1">
      <c r="A421" s="161" t="str">
        <f t="shared" si="50"/>
        <v/>
      </c>
      <c r="B421" s="238" t="str">
        <f>年間受入調査入力票!$Z$7&amp;年間受入調査入力票!$AB$7&amp;年間受入調査入力票!$AD$7&amp;年間受入調査入力票!$AF$7&amp;年間受入調査入力票!$AH$7&amp;年間受入調査入力票!$AJ$7</f>
        <v/>
      </c>
      <c r="C421" s="203" t="str">
        <f>IF(年間受入調査入力票!A429="","",年間受入調査入力票!A429)</f>
        <v/>
      </c>
      <c r="D421" s="238" t="str">
        <f>年間受入調査入力票!L429&amp;年間受入調査入力票!M429&amp;年間受入調査入力票!N429</f>
        <v/>
      </c>
      <c r="E421" s="239" t="str">
        <f t="shared" si="48"/>
        <v/>
      </c>
      <c r="F421" s="161"/>
      <c r="G421" s="240" t="str">
        <f t="shared" si="51"/>
        <v/>
      </c>
      <c r="H421" s="161"/>
      <c r="I421" s="238" t="str">
        <f>年間受入調査入力票!O429&amp;年間受入調査入力票!P429</f>
        <v/>
      </c>
      <c r="J421" s="161"/>
      <c r="K421" s="239" t="str">
        <f>IF(年間受入調査入力票!Q429="","",年間受入調査入力票!Q429)</f>
        <v/>
      </c>
      <c r="L421" s="161"/>
      <c r="M421" s="238" t="str">
        <f>年間受入調査入力票!R429&amp;年間受入調査入力票!S429&amp;年間受入調査入力票!T429</f>
        <v/>
      </c>
      <c r="N421" s="161"/>
      <c r="O421" s="238" t="str">
        <f>年間受入調査入力票!U429&amp;年間受入調査入力票!V429&amp;年間受入調査入力票!W429</f>
        <v/>
      </c>
      <c r="P421" s="161"/>
      <c r="Q421" s="238" t="str">
        <f>年間受入調査入力票!X429&amp;年間受入調査入力票!Y429&amp;年間受入調査入力票!Z429&amp;年間受入調査入力票!AA429&amp;年間受入調査入力票!AB429&amp;年間受入調査入力票!AC429</f>
        <v/>
      </c>
      <c r="R421" s="161"/>
      <c r="S421" s="238" t="str">
        <f>年間受入調査入力票!AD429&amp;年間受入調査入力票!AE429&amp;年間受入調査入力票!AF429</f>
        <v/>
      </c>
      <c r="T421" s="161"/>
      <c r="U421" s="238" t="str">
        <f>年間受入調査入力票!AG429&amp;年間受入調査入力票!AH429</f>
        <v/>
      </c>
      <c r="V421" s="161"/>
      <c r="W421" s="240" t="str">
        <f t="shared" si="52"/>
        <v/>
      </c>
      <c r="X421" s="161"/>
      <c r="Y421" s="161"/>
      <c r="Z421" s="161"/>
      <c r="AA421" s="203" t="str">
        <f>IF(年間受入調査入力票!AI429="","",年間受入調査入力票!AI429)</f>
        <v/>
      </c>
      <c r="AB421" s="240" t="str">
        <f t="shared" si="49"/>
        <v/>
      </c>
      <c r="AC421" s="203" t="str">
        <f>IF(C421="","",IF(年間受入調査入力票!$C$7="","",年間受入調査入力票!$C$7))</f>
        <v/>
      </c>
      <c r="AD421" s="240"/>
      <c r="AE421" s="240"/>
      <c r="AF421" s="240"/>
      <c r="AG421" s="240"/>
      <c r="AH421" s="240"/>
      <c r="AI421" s="240"/>
      <c r="AJ421" s="240"/>
      <c r="AK421" s="240"/>
      <c r="AL421" s="240"/>
      <c r="AM421" s="240"/>
      <c r="AN421" s="240"/>
      <c r="AO421" s="240"/>
      <c r="AP421" s="240" t="str">
        <f>IF(年間受入調査入力票!AZ429="","",年間受入調査入力票!AZ429)</f>
        <v/>
      </c>
      <c r="AQ421" s="240" t="str">
        <f>IF(年間受入調査入力票!BA429="","",年間受入調査入力票!BA429)</f>
        <v/>
      </c>
      <c r="AR421" s="240"/>
      <c r="AS421" s="240" t="str">
        <f>IF(年間受入調査入力票!BB429="","",年間受入調査入力票!BB429)</f>
        <v/>
      </c>
      <c r="AT421" s="240"/>
      <c r="AU421" s="240" t="str">
        <f>IF(年間受入調査入力票!BC429="","",年間受入調査入力票!BC429)</f>
        <v/>
      </c>
      <c r="AV421" s="240"/>
      <c r="AW421" s="240" t="str">
        <f>IF(年間受入調査入力票!BD429="","",年間受入調査入力票!BD429)</f>
        <v/>
      </c>
      <c r="AX421" s="240"/>
      <c r="AY421" s="240"/>
      <c r="AZ421" s="240" t="str">
        <f>IF(年間受入調査入力票!BE429="","",年間受入調査入力票!BE429)</f>
        <v/>
      </c>
      <c r="BA421" s="240"/>
      <c r="BB421" s="240"/>
      <c r="BC421" s="240"/>
      <c r="BD421" s="240"/>
      <c r="BE421" s="240"/>
      <c r="BF421" s="203" t="str">
        <f>IF(年間受入調査入力票!B429="","",年間受入調査入力票!B429)</f>
        <v/>
      </c>
      <c r="BG421" s="240"/>
    </row>
    <row r="422" spans="1:59" s="59" customFormat="1">
      <c r="A422" s="161" t="str">
        <f t="shared" si="50"/>
        <v/>
      </c>
      <c r="B422" s="238" t="str">
        <f>年間受入調査入力票!$Z$7&amp;年間受入調査入力票!$AB$7&amp;年間受入調査入力票!$AD$7&amp;年間受入調査入力票!$AF$7&amp;年間受入調査入力票!$AH$7&amp;年間受入調査入力票!$AJ$7</f>
        <v/>
      </c>
      <c r="C422" s="203" t="str">
        <f>IF(年間受入調査入力票!A430="","",年間受入調査入力票!A430)</f>
        <v/>
      </c>
      <c r="D422" s="238" t="str">
        <f>年間受入調査入力票!L430&amp;年間受入調査入力票!M430&amp;年間受入調査入力票!N430</f>
        <v/>
      </c>
      <c r="E422" s="239" t="str">
        <f t="shared" si="48"/>
        <v/>
      </c>
      <c r="F422" s="161"/>
      <c r="G422" s="240" t="str">
        <f t="shared" si="51"/>
        <v/>
      </c>
      <c r="H422" s="161"/>
      <c r="I422" s="238" t="str">
        <f>年間受入調査入力票!O430&amp;年間受入調査入力票!P430</f>
        <v/>
      </c>
      <c r="J422" s="161"/>
      <c r="K422" s="239" t="str">
        <f>IF(年間受入調査入力票!Q430="","",年間受入調査入力票!Q430)</f>
        <v/>
      </c>
      <c r="L422" s="161"/>
      <c r="M422" s="238" t="str">
        <f>年間受入調査入力票!R430&amp;年間受入調査入力票!S430&amp;年間受入調査入力票!T430</f>
        <v/>
      </c>
      <c r="N422" s="161"/>
      <c r="O422" s="238" t="str">
        <f>年間受入調査入力票!U430&amp;年間受入調査入力票!V430&amp;年間受入調査入力票!W430</f>
        <v/>
      </c>
      <c r="P422" s="161"/>
      <c r="Q422" s="238" t="str">
        <f>年間受入調査入力票!X430&amp;年間受入調査入力票!Y430&amp;年間受入調査入力票!Z430&amp;年間受入調査入力票!AA430&amp;年間受入調査入力票!AB430&amp;年間受入調査入力票!AC430</f>
        <v/>
      </c>
      <c r="R422" s="161"/>
      <c r="S422" s="238" t="str">
        <f>年間受入調査入力票!AD430&amp;年間受入調査入力票!AE430&amp;年間受入調査入力票!AF430</f>
        <v/>
      </c>
      <c r="T422" s="161"/>
      <c r="U422" s="238" t="str">
        <f>年間受入調査入力票!AG430&amp;年間受入調査入力票!AH430</f>
        <v/>
      </c>
      <c r="V422" s="161"/>
      <c r="W422" s="240" t="str">
        <f t="shared" si="52"/>
        <v/>
      </c>
      <c r="X422" s="161"/>
      <c r="Y422" s="161"/>
      <c r="Z422" s="161"/>
      <c r="AA422" s="203" t="str">
        <f>IF(年間受入調査入力票!AI430="","",年間受入調査入力票!AI430)</f>
        <v/>
      </c>
      <c r="AB422" s="240" t="str">
        <f t="shared" si="49"/>
        <v/>
      </c>
      <c r="AC422" s="203" t="str">
        <f>IF(C422="","",IF(年間受入調査入力票!$C$7="","",年間受入調査入力票!$C$7))</f>
        <v/>
      </c>
      <c r="AD422" s="240"/>
      <c r="AE422" s="240"/>
      <c r="AF422" s="240"/>
      <c r="AG422" s="240"/>
      <c r="AH422" s="240"/>
      <c r="AI422" s="240"/>
      <c r="AJ422" s="240"/>
      <c r="AK422" s="240"/>
      <c r="AL422" s="240"/>
      <c r="AM422" s="240"/>
      <c r="AN422" s="240"/>
      <c r="AO422" s="240"/>
      <c r="AP422" s="240" t="str">
        <f>IF(年間受入調査入力票!AZ430="","",年間受入調査入力票!AZ430)</f>
        <v/>
      </c>
      <c r="AQ422" s="240" t="str">
        <f>IF(年間受入調査入力票!BA430="","",年間受入調査入力票!BA430)</f>
        <v/>
      </c>
      <c r="AR422" s="240"/>
      <c r="AS422" s="240" t="str">
        <f>IF(年間受入調査入力票!BB430="","",年間受入調査入力票!BB430)</f>
        <v/>
      </c>
      <c r="AT422" s="240"/>
      <c r="AU422" s="240" t="str">
        <f>IF(年間受入調査入力票!BC430="","",年間受入調査入力票!BC430)</f>
        <v/>
      </c>
      <c r="AV422" s="240"/>
      <c r="AW422" s="240" t="str">
        <f>IF(年間受入調査入力票!BD430="","",年間受入調査入力票!BD430)</f>
        <v/>
      </c>
      <c r="AX422" s="240"/>
      <c r="AY422" s="240"/>
      <c r="AZ422" s="240" t="str">
        <f>IF(年間受入調査入力票!BE430="","",年間受入調査入力票!BE430)</f>
        <v/>
      </c>
      <c r="BA422" s="240"/>
      <c r="BB422" s="240"/>
      <c r="BC422" s="240"/>
      <c r="BD422" s="240"/>
      <c r="BE422" s="240"/>
      <c r="BF422" s="203" t="str">
        <f>IF(年間受入調査入力票!B430="","",年間受入調査入力票!B430)</f>
        <v/>
      </c>
      <c r="BG422" s="240"/>
    </row>
    <row r="423" spans="1:59" s="59" customFormat="1">
      <c r="A423" s="161" t="str">
        <f t="shared" si="50"/>
        <v/>
      </c>
      <c r="B423" s="238" t="str">
        <f>年間受入調査入力票!$Z$7&amp;年間受入調査入力票!$AB$7&amp;年間受入調査入力票!$AD$7&amp;年間受入調査入力票!$AF$7&amp;年間受入調査入力票!$AH$7&amp;年間受入調査入力票!$AJ$7</f>
        <v/>
      </c>
      <c r="C423" s="203" t="str">
        <f>IF(年間受入調査入力票!A431="","",年間受入調査入力票!A431)</f>
        <v/>
      </c>
      <c r="D423" s="238" t="str">
        <f>年間受入調査入力票!L431&amp;年間受入調査入力票!M431&amp;年間受入調査入力票!N431</f>
        <v/>
      </c>
      <c r="E423" s="239" t="str">
        <f t="shared" si="48"/>
        <v/>
      </c>
      <c r="F423" s="161"/>
      <c r="G423" s="240" t="str">
        <f t="shared" si="51"/>
        <v/>
      </c>
      <c r="H423" s="161"/>
      <c r="I423" s="238" t="str">
        <f>年間受入調査入力票!O431&amp;年間受入調査入力票!P431</f>
        <v/>
      </c>
      <c r="J423" s="161"/>
      <c r="K423" s="239" t="str">
        <f>IF(年間受入調査入力票!Q431="","",年間受入調査入力票!Q431)</f>
        <v/>
      </c>
      <c r="L423" s="161"/>
      <c r="M423" s="238" t="str">
        <f>年間受入調査入力票!R431&amp;年間受入調査入力票!S431&amp;年間受入調査入力票!T431</f>
        <v/>
      </c>
      <c r="N423" s="161"/>
      <c r="O423" s="238" t="str">
        <f>年間受入調査入力票!U431&amp;年間受入調査入力票!V431&amp;年間受入調査入力票!W431</f>
        <v/>
      </c>
      <c r="P423" s="161"/>
      <c r="Q423" s="238" t="str">
        <f>年間受入調査入力票!X431&amp;年間受入調査入力票!Y431&amp;年間受入調査入力票!Z431&amp;年間受入調査入力票!AA431&amp;年間受入調査入力票!AB431&amp;年間受入調査入力票!AC431</f>
        <v/>
      </c>
      <c r="R423" s="161"/>
      <c r="S423" s="238" t="str">
        <f>年間受入調査入力票!AD431&amp;年間受入調査入力票!AE431&amp;年間受入調査入力票!AF431</f>
        <v/>
      </c>
      <c r="T423" s="161"/>
      <c r="U423" s="238" t="str">
        <f>年間受入調査入力票!AG431&amp;年間受入調査入力票!AH431</f>
        <v/>
      </c>
      <c r="V423" s="161"/>
      <c r="W423" s="240" t="str">
        <f t="shared" si="52"/>
        <v/>
      </c>
      <c r="X423" s="161"/>
      <c r="Y423" s="161"/>
      <c r="Z423" s="161"/>
      <c r="AA423" s="203" t="str">
        <f>IF(年間受入調査入力票!AI431="","",年間受入調査入力票!AI431)</f>
        <v/>
      </c>
      <c r="AB423" s="240" t="str">
        <f t="shared" si="49"/>
        <v/>
      </c>
      <c r="AC423" s="203" t="str">
        <f>IF(C423="","",IF(年間受入調査入力票!$C$7="","",年間受入調査入力票!$C$7))</f>
        <v/>
      </c>
      <c r="AD423" s="240"/>
      <c r="AE423" s="240"/>
      <c r="AF423" s="240"/>
      <c r="AG423" s="240"/>
      <c r="AH423" s="240"/>
      <c r="AI423" s="240"/>
      <c r="AJ423" s="240"/>
      <c r="AK423" s="240"/>
      <c r="AL423" s="240"/>
      <c r="AM423" s="240"/>
      <c r="AN423" s="240"/>
      <c r="AO423" s="240"/>
      <c r="AP423" s="240" t="str">
        <f>IF(年間受入調査入力票!AZ431="","",年間受入調査入力票!AZ431)</f>
        <v/>
      </c>
      <c r="AQ423" s="240" t="str">
        <f>IF(年間受入調査入力票!BA431="","",年間受入調査入力票!BA431)</f>
        <v/>
      </c>
      <c r="AR423" s="240"/>
      <c r="AS423" s="240" t="str">
        <f>IF(年間受入調査入力票!BB431="","",年間受入調査入力票!BB431)</f>
        <v/>
      </c>
      <c r="AT423" s="240"/>
      <c r="AU423" s="240" t="str">
        <f>IF(年間受入調査入力票!BC431="","",年間受入調査入力票!BC431)</f>
        <v/>
      </c>
      <c r="AV423" s="240"/>
      <c r="AW423" s="240" t="str">
        <f>IF(年間受入調査入力票!BD431="","",年間受入調査入力票!BD431)</f>
        <v/>
      </c>
      <c r="AX423" s="240"/>
      <c r="AY423" s="240"/>
      <c r="AZ423" s="240" t="str">
        <f>IF(年間受入調査入力票!BE431="","",年間受入調査入力票!BE431)</f>
        <v/>
      </c>
      <c r="BA423" s="240"/>
      <c r="BB423" s="240"/>
      <c r="BC423" s="240"/>
      <c r="BD423" s="240"/>
      <c r="BE423" s="240"/>
      <c r="BF423" s="203" t="str">
        <f>IF(年間受入調査入力票!B431="","",年間受入調査入力票!B431)</f>
        <v/>
      </c>
      <c r="BG423" s="240"/>
    </row>
    <row r="424" spans="1:59" s="59" customFormat="1">
      <c r="A424" s="161" t="str">
        <f t="shared" si="50"/>
        <v/>
      </c>
      <c r="B424" s="238" t="str">
        <f>年間受入調査入力票!$Z$7&amp;年間受入調査入力票!$AB$7&amp;年間受入調査入力票!$AD$7&amp;年間受入調査入力票!$AF$7&amp;年間受入調査入力票!$AH$7&amp;年間受入調査入力票!$AJ$7</f>
        <v/>
      </c>
      <c r="C424" s="203" t="str">
        <f>IF(年間受入調査入力票!A432="","",年間受入調査入力票!A432)</f>
        <v/>
      </c>
      <c r="D424" s="238" t="str">
        <f>年間受入調査入力票!L432&amp;年間受入調査入力票!M432&amp;年間受入調査入力票!N432</f>
        <v/>
      </c>
      <c r="E424" s="239" t="str">
        <f t="shared" si="48"/>
        <v/>
      </c>
      <c r="F424" s="161"/>
      <c r="G424" s="240" t="str">
        <f t="shared" si="51"/>
        <v/>
      </c>
      <c r="H424" s="161"/>
      <c r="I424" s="238" t="str">
        <f>年間受入調査入力票!O432&amp;年間受入調査入力票!P432</f>
        <v/>
      </c>
      <c r="J424" s="161"/>
      <c r="K424" s="239" t="str">
        <f>IF(年間受入調査入力票!Q432="","",年間受入調査入力票!Q432)</f>
        <v/>
      </c>
      <c r="L424" s="161"/>
      <c r="M424" s="238" t="str">
        <f>年間受入調査入力票!R432&amp;年間受入調査入力票!S432&amp;年間受入調査入力票!T432</f>
        <v/>
      </c>
      <c r="N424" s="161"/>
      <c r="O424" s="238" t="str">
        <f>年間受入調査入力票!U432&amp;年間受入調査入力票!V432&amp;年間受入調査入力票!W432</f>
        <v/>
      </c>
      <c r="P424" s="161"/>
      <c r="Q424" s="238" t="str">
        <f>年間受入調査入力票!X432&amp;年間受入調査入力票!Y432&amp;年間受入調査入力票!Z432&amp;年間受入調査入力票!AA432&amp;年間受入調査入力票!AB432&amp;年間受入調査入力票!AC432</f>
        <v/>
      </c>
      <c r="R424" s="161"/>
      <c r="S424" s="238" t="str">
        <f>年間受入調査入力票!AD432&amp;年間受入調査入力票!AE432&amp;年間受入調査入力票!AF432</f>
        <v/>
      </c>
      <c r="T424" s="161"/>
      <c r="U424" s="238" t="str">
        <f>年間受入調査入力票!AG432&amp;年間受入調査入力票!AH432</f>
        <v/>
      </c>
      <c r="V424" s="161"/>
      <c r="W424" s="240" t="str">
        <f t="shared" si="52"/>
        <v/>
      </c>
      <c r="X424" s="161"/>
      <c r="Y424" s="161"/>
      <c r="Z424" s="161"/>
      <c r="AA424" s="203" t="str">
        <f>IF(年間受入調査入力票!AI432="","",年間受入調査入力票!AI432)</f>
        <v/>
      </c>
      <c r="AB424" s="240" t="str">
        <f t="shared" si="49"/>
        <v/>
      </c>
      <c r="AC424" s="203" t="str">
        <f>IF(C424="","",IF(年間受入調査入力票!$C$7="","",年間受入調査入力票!$C$7))</f>
        <v/>
      </c>
      <c r="AD424" s="240"/>
      <c r="AE424" s="240"/>
      <c r="AF424" s="240"/>
      <c r="AG424" s="240"/>
      <c r="AH424" s="240"/>
      <c r="AI424" s="240"/>
      <c r="AJ424" s="240"/>
      <c r="AK424" s="240"/>
      <c r="AL424" s="240"/>
      <c r="AM424" s="240"/>
      <c r="AN424" s="240"/>
      <c r="AO424" s="240"/>
      <c r="AP424" s="240" t="str">
        <f>IF(年間受入調査入力票!AZ432="","",年間受入調査入力票!AZ432)</f>
        <v/>
      </c>
      <c r="AQ424" s="240" t="str">
        <f>IF(年間受入調査入力票!BA432="","",年間受入調査入力票!BA432)</f>
        <v/>
      </c>
      <c r="AR424" s="240"/>
      <c r="AS424" s="240" t="str">
        <f>IF(年間受入調査入力票!BB432="","",年間受入調査入力票!BB432)</f>
        <v/>
      </c>
      <c r="AT424" s="240"/>
      <c r="AU424" s="240" t="str">
        <f>IF(年間受入調査入力票!BC432="","",年間受入調査入力票!BC432)</f>
        <v/>
      </c>
      <c r="AV424" s="240"/>
      <c r="AW424" s="240" t="str">
        <f>IF(年間受入調査入力票!BD432="","",年間受入調査入力票!BD432)</f>
        <v/>
      </c>
      <c r="AX424" s="240"/>
      <c r="AY424" s="240"/>
      <c r="AZ424" s="240" t="str">
        <f>IF(年間受入調査入力票!BE432="","",年間受入調査入力票!BE432)</f>
        <v/>
      </c>
      <c r="BA424" s="240"/>
      <c r="BB424" s="240"/>
      <c r="BC424" s="240"/>
      <c r="BD424" s="240"/>
      <c r="BE424" s="240"/>
      <c r="BF424" s="203" t="str">
        <f>IF(年間受入調査入力票!B432="","",年間受入調査入力票!B432)</f>
        <v/>
      </c>
      <c r="BG424" s="240"/>
    </row>
    <row r="425" spans="1:59" s="59" customFormat="1">
      <c r="A425" s="161" t="str">
        <f t="shared" si="50"/>
        <v/>
      </c>
      <c r="B425" s="238" t="str">
        <f>年間受入調査入力票!$Z$7&amp;年間受入調査入力票!$AB$7&amp;年間受入調査入力票!$AD$7&amp;年間受入調査入力票!$AF$7&amp;年間受入調査入力票!$AH$7&amp;年間受入調査入力票!$AJ$7</f>
        <v/>
      </c>
      <c r="C425" s="203" t="str">
        <f>IF(年間受入調査入力票!A433="","",年間受入調査入力票!A433)</f>
        <v/>
      </c>
      <c r="D425" s="238" t="str">
        <f>年間受入調査入力票!L433&amp;年間受入調査入力票!M433&amp;年間受入調査入力票!N433</f>
        <v/>
      </c>
      <c r="E425" s="239" t="str">
        <f t="shared" si="48"/>
        <v/>
      </c>
      <c r="F425" s="161"/>
      <c r="G425" s="240" t="str">
        <f t="shared" si="51"/>
        <v/>
      </c>
      <c r="H425" s="161"/>
      <c r="I425" s="238" t="str">
        <f>年間受入調査入力票!O433&amp;年間受入調査入力票!P433</f>
        <v/>
      </c>
      <c r="J425" s="161"/>
      <c r="K425" s="239" t="str">
        <f>IF(年間受入調査入力票!Q433="","",年間受入調査入力票!Q433)</f>
        <v/>
      </c>
      <c r="L425" s="161"/>
      <c r="M425" s="238" t="str">
        <f>年間受入調査入力票!R433&amp;年間受入調査入力票!S433&amp;年間受入調査入力票!T433</f>
        <v/>
      </c>
      <c r="N425" s="161"/>
      <c r="O425" s="238" t="str">
        <f>年間受入調査入力票!U433&amp;年間受入調査入力票!V433&amp;年間受入調査入力票!W433</f>
        <v/>
      </c>
      <c r="P425" s="161"/>
      <c r="Q425" s="238" t="str">
        <f>年間受入調査入力票!X433&amp;年間受入調査入力票!Y433&amp;年間受入調査入力票!Z433&amp;年間受入調査入力票!AA433&amp;年間受入調査入力票!AB433&amp;年間受入調査入力票!AC433</f>
        <v/>
      </c>
      <c r="R425" s="161"/>
      <c r="S425" s="238" t="str">
        <f>年間受入調査入力票!AD433&amp;年間受入調査入力票!AE433&amp;年間受入調査入力票!AF433</f>
        <v/>
      </c>
      <c r="T425" s="161"/>
      <c r="U425" s="238" t="str">
        <f>年間受入調査入力票!AG433&amp;年間受入調査入力票!AH433</f>
        <v/>
      </c>
      <c r="V425" s="161"/>
      <c r="W425" s="240" t="str">
        <f t="shared" si="52"/>
        <v/>
      </c>
      <c r="X425" s="161"/>
      <c r="Y425" s="161"/>
      <c r="Z425" s="161"/>
      <c r="AA425" s="203" t="str">
        <f>IF(年間受入調査入力票!AI433="","",年間受入調査入力票!AI433)</f>
        <v/>
      </c>
      <c r="AB425" s="240" t="str">
        <f t="shared" si="49"/>
        <v/>
      </c>
      <c r="AC425" s="203" t="str">
        <f>IF(C425="","",IF(年間受入調査入力票!$C$7="","",年間受入調査入力票!$C$7))</f>
        <v/>
      </c>
      <c r="AD425" s="240"/>
      <c r="AE425" s="240"/>
      <c r="AF425" s="240"/>
      <c r="AG425" s="240"/>
      <c r="AH425" s="240"/>
      <c r="AI425" s="240"/>
      <c r="AJ425" s="240"/>
      <c r="AK425" s="240"/>
      <c r="AL425" s="240"/>
      <c r="AM425" s="240"/>
      <c r="AN425" s="240"/>
      <c r="AO425" s="240"/>
      <c r="AP425" s="240" t="str">
        <f>IF(年間受入調査入力票!AZ433="","",年間受入調査入力票!AZ433)</f>
        <v/>
      </c>
      <c r="AQ425" s="240" t="str">
        <f>IF(年間受入調査入力票!BA433="","",年間受入調査入力票!BA433)</f>
        <v/>
      </c>
      <c r="AR425" s="240"/>
      <c r="AS425" s="240" t="str">
        <f>IF(年間受入調査入力票!BB433="","",年間受入調査入力票!BB433)</f>
        <v/>
      </c>
      <c r="AT425" s="240"/>
      <c r="AU425" s="240" t="str">
        <f>IF(年間受入調査入力票!BC433="","",年間受入調査入力票!BC433)</f>
        <v/>
      </c>
      <c r="AV425" s="240"/>
      <c r="AW425" s="240" t="str">
        <f>IF(年間受入調査入力票!BD433="","",年間受入調査入力票!BD433)</f>
        <v/>
      </c>
      <c r="AX425" s="240"/>
      <c r="AY425" s="240"/>
      <c r="AZ425" s="240" t="str">
        <f>IF(年間受入調査入力票!BE433="","",年間受入調査入力票!BE433)</f>
        <v/>
      </c>
      <c r="BA425" s="240"/>
      <c r="BB425" s="240"/>
      <c r="BC425" s="240"/>
      <c r="BD425" s="240"/>
      <c r="BE425" s="240"/>
      <c r="BF425" s="203" t="str">
        <f>IF(年間受入調査入力票!B433="","",年間受入調査入力票!B433)</f>
        <v/>
      </c>
      <c r="BG425" s="240"/>
    </row>
    <row r="426" spans="1:59" s="59" customFormat="1">
      <c r="A426" s="161" t="str">
        <f t="shared" si="50"/>
        <v/>
      </c>
      <c r="B426" s="238" t="str">
        <f>年間受入調査入力票!$Z$7&amp;年間受入調査入力票!$AB$7&amp;年間受入調査入力票!$AD$7&amp;年間受入調査入力票!$AF$7&amp;年間受入調査入力票!$AH$7&amp;年間受入調査入力票!$AJ$7</f>
        <v/>
      </c>
      <c r="C426" s="203" t="str">
        <f>IF(年間受入調査入力票!A434="","",年間受入調査入力票!A434)</f>
        <v/>
      </c>
      <c r="D426" s="238" t="str">
        <f>年間受入調査入力票!L434&amp;年間受入調査入力票!M434&amp;年間受入調査入力票!N434</f>
        <v/>
      </c>
      <c r="E426" s="239" t="str">
        <f t="shared" si="48"/>
        <v/>
      </c>
      <c r="F426" s="161"/>
      <c r="G426" s="240" t="str">
        <f t="shared" si="51"/>
        <v/>
      </c>
      <c r="H426" s="161"/>
      <c r="I426" s="238" t="str">
        <f>年間受入調査入力票!O434&amp;年間受入調査入力票!P434</f>
        <v/>
      </c>
      <c r="J426" s="161"/>
      <c r="K426" s="239" t="str">
        <f>IF(年間受入調査入力票!Q434="","",年間受入調査入力票!Q434)</f>
        <v/>
      </c>
      <c r="L426" s="161"/>
      <c r="M426" s="238" t="str">
        <f>年間受入調査入力票!R434&amp;年間受入調査入力票!S434&amp;年間受入調査入力票!T434</f>
        <v/>
      </c>
      <c r="N426" s="161"/>
      <c r="O426" s="238" t="str">
        <f>年間受入調査入力票!U434&amp;年間受入調査入力票!V434&amp;年間受入調査入力票!W434</f>
        <v/>
      </c>
      <c r="P426" s="161"/>
      <c r="Q426" s="238" t="str">
        <f>年間受入調査入力票!X434&amp;年間受入調査入力票!Y434&amp;年間受入調査入力票!Z434&amp;年間受入調査入力票!AA434&amp;年間受入調査入力票!AB434&amp;年間受入調査入力票!AC434</f>
        <v/>
      </c>
      <c r="R426" s="161"/>
      <c r="S426" s="238" t="str">
        <f>年間受入調査入力票!AD434&amp;年間受入調査入力票!AE434&amp;年間受入調査入力票!AF434</f>
        <v/>
      </c>
      <c r="T426" s="161"/>
      <c r="U426" s="238" t="str">
        <f>年間受入調査入力票!AG434&amp;年間受入調査入力票!AH434</f>
        <v/>
      </c>
      <c r="V426" s="161"/>
      <c r="W426" s="240" t="str">
        <f t="shared" si="52"/>
        <v/>
      </c>
      <c r="X426" s="161"/>
      <c r="Y426" s="161"/>
      <c r="Z426" s="161"/>
      <c r="AA426" s="203" t="str">
        <f>IF(年間受入調査入力票!AI434="","",年間受入調査入力票!AI434)</f>
        <v/>
      </c>
      <c r="AB426" s="240" t="str">
        <f t="shared" si="49"/>
        <v/>
      </c>
      <c r="AC426" s="203" t="str">
        <f>IF(C426="","",IF(年間受入調査入力票!$C$7="","",年間受入調査入力票!$C$7))</f>
        <v/>
      </c>
      <c r="AD426" s="240"/>
      <c r="AE426" s="240"/>
      <c r="AF426" s="240"/>
      <c r="AG426" s="240"/>
      <c r="AH426" s="240"/>
      <c r="AI426" s="240"/>
      <c r="AJ426" s="240"/>
      <c r="AK426" s="240"/>
      <c r="AL426" s="240"/>
      <c r="AM426" s="240"/>
      <c r="AN426" s="240"/>
      <c r="AO426" s="240"/>
      <c r="AP426" s="240" t="str">
        <f>IF(年間受入調査入力票!AZ434="","",年間受入調査入力票!AZ434)</f>
        <v/>
      </c>
      <c r="AQ426" s="240" t="str">
        <f>IF(年間受入調査入力票!BA434="","",年間受入調査入力票!BA434)</f>
        <v/>
      </c>
      <c r="AR426" s="240"/>
      <c r="AS426" s="240" t="str">
        <f>IF(年間受入調査入力票!BB434="","",年間受入調査入力票!BB434)</f>
        <v/>
      </c>
      <c r="AT426" s="240"/>
      <c r="AU426" s="240" t="str">
        <f>IF(年間受入調査入力票!BC434="","",年間受入調査入力票!BC434)</f>
        <v/>
      </c>
      <c r="AV426" s="240"/>
      <c r="AW426" s="240" t="str">
        <f>IF(年間受入調査入力票!BD434="","",年間受入調査入力票!BD434)</f>
        <v/>
      </c>
      <c r="AX426" s="240"/>
      <c r="AY426" s="240"/>
      <c r="AZ426" s="240" t="str">
        <f>IF(年間受入調査入力票!BE434="","",年間受入調査入力票!BE434)</f>
        <v/>
      </c>
      <c r="BA426" s="240"/>
      <c r="BB426" s="240"/>
      <c r="BC426" s="240"/>
      <c r="BD426" s="240"/>
      <c r="BE426" s="240"/>
      <c r="BF426" s="203" t="str">
        <f>IF(年間受入調査入力票!B434="","",年間受入調査入力票!B434)</f>
        <v/>
      </c>
      <c r="BG426" s="240"/>
    </row>
    <row r="427" spans="1:59" s="59" customFormat="1">
      <c r="A427" s="161" t="str">
        <f t="shared" si="50"/>
        <v/>
      </c>
      <c r="B427" s="238" t="str">
        <f>年間受入調査入力票!$Z$7&amp;年間受入調査入力票!$AB$7&amp;年間受入調査入力票!$AD$7&amp;年間受入調査入力票!$AF$7&amp;年間受入調査入力票!$AH$7&amp;年間受入調査入力票!$AJ$7</f>
        <v/>
      </c>
      <c r="C427" s="203" t="str">
        <f>IF(年間受入調査入力票!A435="","",年間受入調査入力票!A435)</f>
        <v/>
      </c>
      <c r="D427" s="238" t="str">
        <f>年間受入調査入力票!L435&amp;年間受入調査入力票!M435&amp;年間受入調査入力票!N435</f>
        <v/>
      </c>
      <c r="E427" s="239" t="str">
        <f t="shared" si="48"/>
        <v/>
      </c>
      <c r="F427" s="161"/>
      <c r="G427" s="240" t="str">
        <f t="shared" si="51"/>
        <v/>
      </c>
      <c r="H427" s="161"/>
      <c r="I427" s="238" t="str">
        <f>年間受入調査入力票!O435&amp;年間受入調査入力票!P435</f>
        <v/>
      </c>
      <c r="J427" s="161"/>
      <c r="K427" s="239" t="str">
        <f>IF(年間受入調査入力票!Q435="","",年間受入調査入力票!Q435)</f>
        <v/>
      </c>
      <c r="L427" s="161"/>
      <c r="M427" s="238" t="str">
        <f>年間受入調査入力票!R435&amp;年間受入調査入力票!S435&amp;年間受入調査入力票!T435</f>
        <v/>
      </c>
      <c r="N427" s="161"/>
      <c r="O427" s="238" t="str">
        <f>年間受入調査入力票!U435&amp;年間受入調査入力票!V435&amp;年間受入調査入力票!W435</f>
        <v/>
      </c>
      <c r="P427" s="161"/>
      <c r="Q427" s="238" t="str">
        <f>年間受入調査入力票!X435&amp;年間受入調査入力票!Y435&amp;年間受入調査入力票!Z435&amp;年間受入調査入力票!AA435&amp;年間受入調査入力票!AB435&amp;年間受入調査入力票!AC435</f>
        <v/>
      </c>
      <c r="R427" s="161"/>
      <c r="S427" s="238" t="str">
        <f>年間受入調査入力票!AD435&amp;年間受入調査入力票!AE435&amp;年間受入調査入力票!AF435</f>
        <v/>
      </c>
      <c r="T427" s="161"/>
      <c r="U427" s="238" t="str">
        <f>年間受入調査入力票!AG435&amp;年間受入調査入力票!AH435</f>
        <v/>
      </c>
      <c r="V427" s="161"/>
      <c r="W427" s="240" t="str">
        <f t="shared" si="52"/>
        <v/>
      </c>
      <c r="X427" s="161"/>
      <c r="Y427" s="161"/>
      <c r="Z427" s="161"/>
      <c r="AA427" s="203" t="str">
        <f>IF(年間受入調査入力票!AI435="","",年間受入調査入力票!AI435)</f>
        <v/>
      </c>
      <c r="AB427" s="240" t="str">
        <f t="shared" si="49"/>
        <v/>
      </c>
      <c r="AC427" s="203" t="str">
        <f>IF(C427="","",IF(年間受入調査入力票!$C$7="","",年間受入調査入力票!$C$7))</f>
        <v/>
      </c>
      <c r="AD427" s="240"/>
      <c r="AE427" s="240"/>
      <c r="AF427" s="240"/>
      <c r="AG427" s="240"/>
      <c r="AH427" s="240"/>
      <c r="AI427" s="240"/>
      <c r="AJ427" s="240"/>
      <c r="AK427" s="240"/>
      <c r="AL427" s="240"/>
      <c r="AM427" s="240"/>
      <c r="AN427" s="240"/>
      <c r="AO427" s="240"/>
      <c r="AP427" s="240" t="str">
        <f>IF(年間受入調査入力票!AZ435="","",年間受入調査入力票!AZ435)</f>
        <v/>
      </c>
      <c r="AQ427" s="240" t="str">
        <f>IF(年間受入調査入力票!BA435="","",年間受入調査入力票!BA435)</f>
        <v/>
      </c>
      <c r="AR427" s="240"/>
      <c r="AS427" s="240" t="str">
        <f>IF(年間受入調査入力票!BB435="","",年間受入調査入力票!BB435)</f>
        <v/>
      </c>
      <c r="AT427" s="240"/>
      <c r="AU427" s="240" t="str">
        <f>IF(年間受入調査入力票!BC435="","",年間受入調査入力票!BC435)</f>
        <v/>
      </c>
      <c r="AV427" s="240"/>
      <c r="AW427" s="240" t="str">
        <f>IF(年間受入調査入力票!BD435="","",年間受入調査入力票!BD435)</f>
        <v/>
      </c>
      <c r="AX427" s="240"/>
      <c r="AY427" s="240"/>
      <c r="AZ427" s="240" t="str">
        <f>IF(年間受入調査入力票!BE435="","",年間受入調査入力票!BE435)</f>
        <v/>
      </c>
      <c r="BA427" s="240"/>
      <c r="BB427" s="240"/>
      <c r="BC427" s="240"/>
      <c r="BD427" s="240"/>
      <c r="BE427" s="240"/>
      <c r="BF427" s="203" t="str">
        <f>IF(年間受入調査入力票!B435="","",年間受入調査入力票!B435)</f>
        <v/>
      </c>
      <c r="BG427" s="240"/>
    </row>
    <row r="428" spans="1:59" s="59" customFormat="1">
      <c r="A428" s="161" t="str">
        <f t="shared" si="50"/>
        <v/>
      </c>
      <c r="B428" s="238" t="str">
        <f>年間受入調査入力票!$Z$7&amp;年間受入調査入力票!$AB$7&amp;年間受入調査入力票!$AD$7&amp;年間受入調査入力票!$AF$7&amp;年間受入調査入力票!$AH$7&amp;年間受入調査入力票!$AJ$7</f>
        <v/>
      </c>
      <c r="C428" s="203" t="str">
        <f>IF(年間受入調査入力票!A436="","",年間受入調査入力票!A436)</f>
        <v/>
      </c>
      <c r="D428" s="238" t="str">
        <f>年間受入調査入力票!L436&amp;年間受入調査入力票!M436&amp;年間受入調査入力票!N436</f>
        <v/>
      </c>
      <c r="E428" s="239" t="str">
        <f t="shared" si="48"/>
        <v/>
      </c>
      <c r="F428" s="161"/>
      <c r="G428" s="240" t="str">
        <f t="shared" si="51"/>
        <v/>
      </c>
      <c r="H428" s="161"/>
      <c r="I428" s="238" t="str">
        <f>年間受入調査入力票!O436&amp;年間受入調査入力票!P436</f>
        <v/>
      </c>
      <c r="J428" s="161"/>
      <c r="K428" s="239" t="str">
        <f>IF(年間受入調査入力票!Q436="","",年間受入調査入力票!Q436)</f>
        <v/>
      </c>
      <c r="L428" s="161"/>
      <c r="M428" s="238" t="str">
        <f>年間受入調査入力票!R436&amp;年間受入調査入力票!S436&amp;年間受入調査入力票!T436</f>
        <v/>
      </c>
      <c r="N428" s="161"/>
      <c r="O428" s="238" t="str">
        <f>年間受入調査入力票!U436&amp;年間受入調査入力票!V436&amp;年間受入調査入力票!W436</f>
        <v/>
      </c>
      <c r="P428" s="161"/>
      <c r="Q428" s="238" t="str">
        <f>年間受入調査入力票!X436&amp;年間受入調査入力票!Y436&amp;年間受入調査入力票!Z436&amp;年間受入調査入力票!AA436&amp;年間受入調査入力票!AB436&amp;年間受入調査入力票!AC436</f>
        <v/>
      </c>
      <c r="R428" s="161"/>
      <c r="S428" s="238" t="str">
        <f>年間受入調査入力票!AD436&amp;年間受入調査入力票!AE436&amp;年間受入調査入力票!AF436</f>
        <v/>
      </c>
      <c r="T428" s="161"/>
      <c r="U428" s="238" t="str">
        <f>年間受入調査入力票!AG436&amp;年間受入調査入力票!AH436</f>
        <v/>
      </c>
      <c r="V428" s="161"/>
      <c r="W428" s="240" t="str">
        <f t="shared" si="52"/>
        <v/>
      </c>
      <c r="X428" s="161"/>
      <c r="Y428" s="161"/>
      <c r="Z428" s="161"/>
      <c r="AA428" s="203" t="str">
        <f>IF(年間受入調査入力票!AI436="","",年間受入調査入力票!AI436)</f>
        <v/>
      </c>
      <c r="AB428" s="240" t="str">
        <f t="shared" si="49"/>
        <v/>
      </c>
      <c r="AC428" s="203" t="str">
        <f>IF(C428="","",IF(年間受入調査入力票!$C$7="","",年間受入調査入力票!$C$7))</f>
        <v/>
      </c>
      <c r="AD428" s="240"/>
      <c r="AE428" s="240"/>
      <c r="AF428" s="240"/>
      <c r="AG428" s="240"/>
      <c r="AH428" s="240"/>
      <c r="AI428" s="240"/>
      <c r="AJ428" s="240"/>
      <c r="AK428" s="240"/>
      <c r="AL428" s="240"/>
      <c r="AM428" s="240"/>
      <c r="AN428" s="240"/>
      <c r="AO428" s="240"/>
      <c r="AP428" s="240" t="str">
        <f>IF(年間受入調査入力票!AZ436="","",年間受入調査入力票!AZ436)</f>
        <v/>
      </c>
      <c r="AQ428" s="240" t="str">
        <f>IF(年間受入調査入力票!BA436="","",年間受入調査入力票!BA436)</f>
        <v/>
      </c>
      <c r="AR428" s="240"/>
      <c r="AS428" s="240" t="str">
        <f>IF(年間受入調査入力票!BB436="","",年間受入調査入力票!BB436)</f>
        <v/>
      </c>
      <c r="AT428" s="240"/>
      <c r="AU428" s="240" t="str">
        <f>IF(年間受入調査入力票!BC436="","",年間受入調査入力票!BC436)</f>
        <v/>
      </c>
      <c r="AV428" s="240"/>
      <c r="AW428" s="240" t="str">
        <f>IF(年間受入調査入力票!BD436="","",年間受入調査入力票!BD436)</f>
        <v/>
      </c>
      <c r="AX428" s="240"/>
      <c r="AY428" s="240"/>
      <c r="AZ428" s="240" t="str">
        <f>IF(年間受入調査入力票!BE436="","",年間受入調査入力票!BE436)</f>
        <v/>
      </c>
      <c r="BA428" s="240"/>
      <c r="BB428" s="240"/>
      <c r="BC428" s="240"/>
      <c r="BD428" s="240"/>
      <c r="BE428" s="240"/>
      <c r="BF428" s="203" t="str">
        <f>IF(年間受入調査入力票!B436="","",年間受入調査入力票!B436)</f>
        <v/>
      </c>
      <c r="BG428" s="240"/>
    </row>
    <row r="429" spans="1:59" s="59" customFormat="1">
      <c r="A429" s="161" t="str">
        <f t="shared" si="50"/>
        <v/>
      </c>
      <c r="B429" s="238" t="str">
        <f>年間受入調査入力票!$Z$7&amp;年間受入調査入力票!$AB$7&amp;年間受入調査入力票!$AD$7&amp;年間受入調査入力票!$AF$7&amp;年間受入調査入力票!$AH$7&amp;年間受入調査入力票!$AJ$7</f>
        <v/>
      </c>
      <c r="C429" s="203" t="str">
        <f>IF(年間受入調査入力票!A437="","",年間受入調査入力票!A437)</f>
        <v/>
      </c>
      <c r="D429" s="238" t="str">
        <f>年間受入調査入力票!L437&amp;年間受入調査入力票!M437&amp;年間受入調査入力票!N437</f>
        <v/>
      </c>
      <c r="E429" s="239" t="str">
        <f t="shared" si="48"/>
        <v/>
      </c>
      <c r="F429" s="161"/>
      <c r="G429" s="240" t="str">
        <f t="shared" si="51"/>
        <v/>
      </c>
      <c r="H429" s="161"/>
      <c r="I429" s="238" t="str">
        <f>年間受入調査入力票!O437&amp;年間受入調査入力票!P437</f>
        <v/>
      </c>
      <c r="J429" s="161"/>
      <c r="K429" s="239" t="str">
        <f>IF(年間受入調査入力票!Q437="","",年間受入調査入力票!Q437)</f>
        <v/>
      </c>
      <c r="L429" s="161"/>
      <c r="M429" s="238" t="str">
        <f>年間受入調査入力票!R437&amp;年間受入調査入力票!S437&amp;年間受入調査入力票!T437</f>
        <v/>
      </c>
      <c r="N429" s="161"/>
      <c r="O429" s="238" t="str">
        <f>年間受入調査入力票!U437&amp;年間受入調査入力票!V437&amp;年間受入調査入力票!W437</f>
        <v/>
      </c>
      <c r="P429" s="161"/>
      <c r="Q429" s="238" t="str">
        <f>年間受入調査入力票!X437&amp;年間受入調査入力票!Y437&amp;年間受入調査入力票!Z437&amp;年間受入調査入力票!AA437&amp;年間受入調査入力票!AB437&amp;年間受入調査入力票!AC437</f>
        <v/>
      </c>
      <c r="R429" s="161"/>
      <c r="S429" s="238" t="str">
        <f>年間受入調査入力票!AD437&amp;年間受入調査入力票!AE437&amp;年間受入調査入力票!AF437</f>
        <v/>
      </c>
      <c r="T429" s="161"/>
      <c r="U429" s="238" t="str">
        <f>年間受入調査入力票!AG437&amp;年間受入調査入力票!AH437</f>
        <v/>
      </c>
      <c r="V429" s="161"/>
      <c r="W429" s="240" t="str">
        <f t="shared" si="52"/>
        <v/>
      </c>
      <c r="X429" s="161"/>
      <c r="Y429" s="161"/>
      <c r="Z429" s="161"/>
      <c r="AA429" s="203" t="str">
        <f>IF(年間受入調査入力票!AI437="","",年間受入調査入力票!AI437)</f>
        <v/>
      </c>
      <c r="AB429" s="240" t="str">
        <f t="shared" si="49"/>
        <v/>
      </c>
      <c r="AC429" s="203" t="str">
        <f>IF(C429="","",IF(年間受入調査入力票!$C$7="","",年間受入調査入力票!$C$7))</f>
        <v/>
      </c>
      <c r="AD429" s="240"/>
      <c r="AE429" s="240"/>
      <c r="AF429" s="240"/>
      <c r="AG429" s="240"/>
      <c r="AH429" s="240"/>
      <c r="AI429" s="240"/>
      <c r="AJ429" s="240"/>
      <c r="AK429" s="240"/>
      <c r="AL429" s="240"/>
      <c r="AM429" s="240"/>
      <c r="AN429" s="240"/>
      <c r="AO429" s="240"/>
      <c r="AP429" s="240" t="str">
        <f>IF(年間受入調査入力票!AZ437="","",年間受入調査入力票!AZ437)</f>
        <v/>
      </c>
      <c r="AQ429" s="240" t="str">
        <f>IF(年間受入調査入力票!BA437="","",年間受入調査入力票!BA437)</f>
        <v/>
      </c>
      <c r="AR429" s="240"/>
      <c r="AS429" s="240" t="str">
        <f>IF(年間受入調査入力票!BB437="","",年間受入調査入力票!BB437)</f>
        <v/>
      </c>
      <c r="AT429" s="240"/>
      <c r="AU429" s="240" t="str">
        <f>IF(年間受入調査入力票!BC437="","",年間受入調査入力票!BC437)</f>
        <v/>
      </c>
      <c r="AV429" s="240"/>
      <c r="AW429" s="240" t="str">
        <f>IF(年間受入調査入力票!BD437="","",年間受入調査入力票!BD437)</f>
        <v/>
      </c>
      <c r="AX429" s="240"/>
      <c r="AY429" s="240"/>
      <c r="AZ429" s="240" t="str">
        <f>IF(年間受入調査入力票!BE437="","",年間受入調査入力票!BE437)</f>
        <v/>
      </c>
      <c r="BA429" s="240"/>
      <c r="BB429" s="240"/>
      <c r="BC429" s="240"/>
      <c r="BD429" s="240"/>
      <c r="BE429" s="240"/>
      <c r="BF429" s="203" t="str">
        <f>IF(年間受入調査入力票!B437="","",年間受入調査入力票!B437)</f>
        <v/>
      </c>
      <c r="BG429" s="240"/>
    </row>
    <row r="430" spans="1:59" s="59" customFormat="1">
      <c r="A430" s="161" t="str">
        <f t="shared" si="50"/>
        <v/>
      </c>
      <c r="B430" s="238" t="str">
        <f>年間受入調査入力票!$Z$7&amp;年間受入調査入力票!$AB$7&amp;年間受入調査入力票!$AD$7&amp;年間受入調査入力票!$AF$7&amp;年間受入調査入力票!$AH$7&amp;年間受入調査入力票!$AJ$7</f>
        <v/>
      </c>
      <c r="C430" s="203" t="str">
        <f>IF(年間受入調査入力票!A438="","",年間受入調査入力票!A438)</f>
        <v/>
      </c>
      <c r="D430" s="238" t="str">
        <f>年間受入調査入力票!L438&amp;年間受入調査入力票!M438&amp;年間受入調査入力票!N438</f>
        <v/>
      </c>
      <c r="E430" s="239" t="str">
        <f t="shared" si="48"/>
        <v/>
      </c>
      <c r="F430" s="161"/>
      <c r="G430" s="240" t="str">
        <f t="shared" si="51"/>
        <v/>
      </c>
      <c r="H430" s="161"/>
      <c r="I430" s="238" t="str">
        <f>年間受入調査入力票!O438&amp;年間受入調査入力票!P438</f>
        <v/>
      </c>
      <c r="J430" s="161"/>
      <c r="K430" s="239" t="str">
        <f>IF(年間受入調査入力票!Q438="","",年間受入調査入力票!Q438)</f>
        <v/>
      </c>
      <c r="L430" s="161"/>
      <c r="M430" s="238" t="str">
        <f>年間受入調査入力票!R438&amp;年間受入調査入力票!S438&amp;年間受入調査入力票!T438</f>
        <v/>
      </c>
      <c r="N430" s="161"/>
      <c r="O430" s="238" t="str">
        <f>年間受入調査入力票!U438&amp;年間受入調査入力票!V438&amp;年間受入調査入力票!W438</f>
        <v/>
      </c>
      <c r="P430" s="161"/>
      <c r="Q430" s="238" t="str">
        <f>年間受入調査入力票!X438&amp;年間受入調査入力票!Y438&amp;年間受入調査入力票!Z438&amp;年間受入調査入力票!AA438&amp;年間受入調査入力票!AB438&amp;年間受入調査入力票!AC438</f>
        <v/>
      </c>
      <c r="R430" s="161"/>
      <c r="S430" s="238" t="str">
        <f>年間受入調査入力票!AD438&amp;年間受入調査入力票!AE438&amp;年間受入調査入力票!AF438</f>
        <v/>
      </c>
      <c r="T430" s="161"/>
      <c r="U430" s="238" t="str">
        <f>年間受入調査入力票!AG438&amp;年間受入調査入力票!AH438</f>
        <v/>
      </c>
      <c r="V430" s="161"/>
      <c r="W430" s="240" t="str">
        <f t="shared" si="52"/>
        <v/>
      </c>
      <c r="X430" s="161"/>
      <c r="Y430" s="161"/>
      <c r="Z430" s="161"/>
      <c r="AA430" s="203" t="str">
        <f>IF(年間受入調査入力票!AI438="","",年間受入調査入力票!AI438)</f>
        <v/>
      </c>
      <c r="AB430" s="240" t="str">
        <f t="shared" si="49"/>
        <v/>
      </c>
      <c r="AC430" s="203" t="str">
        <f>IF(C430="","",IF(年間受入調査入力票!$C$7="","",年間受入調査入力票!$C$7))</f>
        <v/>
      </c>
      <c r="AD430" s="240"/>
      <c r="AE430" s="240"/>
      <c r="AF430" s="240"/>
      <c r="AG430" s="240"/>
      <c r="AH430" s="240"/>
      <c r="AI430" s="240"/>
      <c r="AJ430" s="240"/>
      <c r="AK430" s="240"/>
      <c r="AL430" s="240"/>
      <c r="AM430" s="240"/>
      <c r="AN430" s="240"/>
      <c r="AO430" s="240"/>
      <c r="AP430" s="240" t="str">
        <f>IF(年間受入調査入力票!AZ438="","",年間受入調査入力票!AZ438)</f>
        <v/>
      </c>
      <c r="AQ430" s="240" t="str">
        <f>IF(年間受入調査入力票!BA438="","",年間受入調査入力票!BA438)</f>
        <v/>
      </c>
      <c r="AR430" s="240"/>
      <c r="AS430" s="240" t="str">
        <f>IF(年間受入調査入力票!BB438="","",年間受入調査入力票!BB438)</f>
        <v/>
      </c>
      <c r="AT430" s="240"/>
      <c r="AU430" s="240" t="str">
        <f>IF(年間受入調査入力票!BC438="","",年間受入調査入力票!BC438)</f>
        <v/>
      </c>
      <c r="AV430" s="240"/>
      <c r="AW430" s="240" t="str">
        <f>IF(年間受入調査入力票!BD438="","",年間受入調査入力票!BD438)</f>
        <v/>
      </c>
      <c r="AX430" s="240"/>
      <c r="AY430" s="240"/>
      <c r="AZ430" s="240" t="str">
        <f>IF(年間受入調査入力票!BE438="","",年間受入調査入力票!BE438)</f>
        <v/>
      </c>
      <c r="BA430" s="240"/>
      <c r="BB430" s="240"/>
      <c r="BC430" s="240"/>
      <c r="BD430" s="240"/>
      <c r="BE430" s="240"/>
      <c r="BF430" s="203" t="str">
        <f>IF(年間受入調査入力票!B438="","",年間受入調査入力票!B438)</f>
        <v/>
      </c>
      <c r="BG430" s="240"/>
    </row>
    <row r="431" spans="1:59" s="59" customFormat="1">
      <c r="A431" s="161" t="str">
        <f t="shared" si="50"/>
        <v/>
      </c>
      <c r="B431" s="238" t="str">
        <f>年間受入調査入力票!$Z$7&amp;年間受入調査入力票!$AB$7&amp;年間受入調査入力票!$AD$7&amp;年間受入調査入力票!$AF$7&amp;年間受入調査入力票!$AH$7&amp;年間受入調査入力票!$AJ$7</f>
        <v/>
      </c>
      <c r="C431" s="203" t="str">
        <f>IF(年間受入調査入力票!A439="","",年間受入調査入力票!A439)</f>
        <v/>
      </c>
      <c r="D431" s="238" t="str">
        <f>年間受入調査入力票!L439&amp;年間受入調査入力票!M439&amp;年間受入調査入力票!N439</f>
        <v/>
      </c>
      <c r="E431" s="239" t="str">
        <f t="shared" si="48"/>
        <v/>
      </c>
      <c r="F431" s="161"/>
      <c r="G431" s="240" t="str">
        <f t="shared" si="51"/>
        <v/>
      </c>
      <c r="H431" s="161"/>
      <c r="I431" s="238" t="str">
        <f>年間受入調査入力票!O439&amp;年間受入調査入力票!P439</f>
        <v/>
      </c>
      <c r="J431" s="161"/>
      <c r="K431" s="239" t="str">
        <f>IF(年間受入調査入力票!Q439="","",年間受入調査入力票!Q439)</f>
        <v/>
      </c>
      <c r="L431" s="161"/>
      <c r="M431" s="238" t="str">
        <f>年間受入調査入力票!R439&amp;年間受入調査入力票!S439&amp;年間受入調査入力票!T439</f>
        <v/>
      </c>
      <c r="N431" s="161"/>
      <c r="O431" s="238" t="str">
        <f>年間受入調査入力票!U439&amp;年間受入調査入力票!V439&amp;年間受入調査入力票!W439</f>
        <v/>
      </c>
      <c r="P431" s="161"/>
      <c r="Q431" s="238" t="str">
        <f>年間受入調査入力票!X439&amp;年間受入調査入力票!Y439&amp;年間受入調査入力票!Z439&amp;年間受入調査入力票!AA439&amp;年間受入調査入力票!AB439&amp;年間受入調査入力票!AC439</f>
        <v/>
      </c>
      <c r="R431" s="161"/>
      <c r="S431" s="238" t="str">
        <f>年間受入調査入力票!AD439&amp;年間受入調査入力票!AE439&amp;年間受入調査入力票!AF439</f>
        <v/>
      </c>
      <c r="T431" s="161"/>
      <c r="U431" s="238" t="str">
        <f>年間受入調査入力票!AG439&amp;年間受入調査入力票!AH439</f>
        <v/>
      </c>
      <c r="V431" s="161"/>
      <c r="W431" s="240" t="str">
        <f t="shared" si="52"/>
        <v/>
      </c>
      <c r="X431" s="161"/>
      <c r="Y431" s="161"/>
      <c r="Z431" s="161"/>
      <c r="AA431" s="203" t="str">
        <f>IF(年間受入調査入力票!AI439="","",年間受入調査入力票!AI439)</f>
        <v/>
      </c>
      <c r="AB431" s="240" t="str">
        <f t="shared" si="49"/>
        <v/>
      </c>
      <c r="AC431" s="203" t="str">
        <f>IF(C431="","",IF(年間受入調査入力票!$C$7="","",年間受入調査入力票!$C$7))</f>
        <v/>
      </c>
      <c r="AD431" s="240"/>
      <c r="AE431" s="240"/>
      <c r="AF431" s="240"/>
      <c r="AG431" s="240"/>
      <c r="AH431" s="240"/>
      <c r="AI431" s="240"/>
      <c r="AJ431" s="240"/>
      <c r="AK431" s="240"/>
      <c r="AL431" s="240"/>
      <c r="AM431" s="240"/>
      <c r="AN431" s="240"/>
      <c r="AO431" s="240"/>
      <c r="AP431" s="240" t="str">
        <f>IF(年間受入調査入力票!AZ439="","",年間受入調査入力票!AZ439)</f>
        <v/>
      </c>
      <c r="AQ431" s="240" t="str">
        <f>IF(年間受入調査入力票!BA439="","",年間受入調査入力票!BA439)</f>
        <v/>
      </c>
      <c r="AR431" s="240"/>
      <c r="AS431" s="240" t="str">
        <f>IF(年間受入調査入力票!BB439="","",年間受入調査入力票!BB439)</f>
        <v/>
      </c>
      <c r="AT431" s="240"/>
      <c r="AU431" s="240" t="str">
        <f>IF(年間受入調査入力票!BC439="","",年間受入調査入力票!BC439)</f>
        <v/>
      </c>
      <c r="AV431" s="240"/>
      <c r="AW431" s="240" t="str">
        <f>IF(年間受入調査入力票!BD439="","",年間受入調査入力票!BD439)</f>
        <v/>
      </c>
      <c r="AX431" s="240"/>
      <c r="AY431" s="240"/>
      <c r="AZ431" s="240" t="str">
        <f>IF(年間受入調査入力票!BE439="","",年間受入調査入力票!BE439)</f>
        <v/>
      </c>
      <c r="BA431" s="240"/>
      <c r="BB431" s="240"/>
      <c r="BC431" s="240"/>
      <c r="BD431" s="240"/>
      <c r="BE431" s="240"/>
      <c r="BF431" s="203" t="str">
        <f>IF(年間受入調査入力票!B439="","",年間受入調査入力票!B439)</f>
        <v/>
      </c>
      <c r="BG431" s="240"/>
    </row>
    <row r="432" spans="1:59" s="59" customFormat="1">
      <c r="A432" s="161" t="str">
        <f t="shared" si="50"/>
        <v/>
      </c>
      <c r="B432" s="238" t="str">
        <f>年間受入調査入力票!$Z$7&amp;年間受入調査入力票!$AB$7&amp;年間受入調査入力票!$AD$7&amp;年間受入調査入力票!$AF$7&amp;年間受入調査入力票!$AH$7&amp;年間受入調査入力票!$AJ$7</f>
        <v/>
      </c>
      <c r="C432" s="203" t="str">
        <f>IF(年間受入調査入力票!A440="","",年間受入調査入力票!A440)</f>
        <v/>
      </c>
      <c r="D432" s="238" t="str">
        <f>年間受入調査入力票!L440&amp;年間受入調査入力票!M440&amp;年間受入調査入力票!N440</f>
        <v/>
      </c>
      <c r="E432" s="239" t="str">
        <f t="shared" si="48"/>
        <v/>
      </c>
      <c r="F432" s="161"/>
      <c r="G432" s="240" t="str">
        <f t="shared" si="51"/>
        <v/>
      </c>
      <c r="H432" s="161"/>
      <c r="I432" s="238" t="str">
        <f>年間受入調査入力票!O440&amp;年間受入調査入力票!P440</f>
        <v/>
      </c>
      <c r="J432" s="161"/>
      <c r="K432" s="239" t="str">
        <f>IF(年間受入調査入力票!Q440="","",年間受入調査入力票!Q440)</f>
        <v/>
      </c>
      <c r="L432" s="161"/>
      <c r="M432" s="238" t="str">
        <f>年間受入調査入力票!R440&amp;年間受入調査入力票!S440&amp;年間受入調査入力票!T440</f>
        <v/>
      </c>
      <c r="N432" s="161"/>
      <c r="O432" s="238" t="str">
        <f>年間受入調査入力票!U440&amp;年間受入調査入力票!V440&amp;年間受入調査入力票!W440</f>
        <v/>
      </c>
      <c r="P432" s="161"/>
      <c r="Q432" s="238" t="str">
        <f>年間受入調査入力票!X440&amp;年間受入調査入力票!Y440&amp;年間受入調査入力票!Z440&amp;年間受入調査入力票!AA440&amp;年間受入調査入力票!AB440&amp;年間受入調査入力票!AC440</f>
        <v/>
      </c>
      <c r="R432" s="161"/>
      <c r="S432" s="238" t="str">
        <f>年間受入調査入力票!AD440&amp;年間受入調査入力票!AE440&amp;年間受入調査入力票!AF440</f>
        <v/>
      </c>
      <c r="T432" s="161"/>
      <c r="U432" s="238" t="str">
        <f>年間受入調査入力票!AG440&amp;年間受入調査入力票!AH440</f>
        <v/>
      </c>
      <c r="V432" s="161"/>
      <c r="W432" s="240" t="str">
        <f t="shared" si="52"/>
        <v/>
      </c>
      <c r="X432" s="161"/>
      <c r="Y432" s="161"/>
      <c r="Z432" s="161"/>
      <c r="AA432" s="203" t="str">
        <f>IF(年間受入調査入力票!AI440="","",年間受入調査入力票!AI440)</f>
        <v/>
      </c>
      <c r="AB432" s="240" t="str">
        <f t="shared" si="49"/>
        <v/>
      </c>
      <c r="AC432" s="203" t="str">
        <f>IF(C432="","",IF(年間受入調査入力票!$C$7="","",年間受入調査入力票!$C$7))</f>
        <v/>
      </c>
      <c r="AD432" s="240"/>
      <c r="AE432" s="240"/>
      <c r="AF432" s="240"/>
      <c r="AG432" s="240"/>
      <c r="AH432" s="240"/>
      <c r="AI432" s="240"/>
      <c r="AJ432" s="240"/>
      <c r="AK432" s="240"/>
      <c r="AL432" s="240"/>
      <c r="AM432" s="240"/>
      <c r="AN432" s="240"/>
      <c r="AO432" s="240"/>
      <c r="AP432" s="240" t="str">
        <f>IF(年間受入調査入力票!AZ440="","",年間受入調査入力票!AZ440)</f>
        <v/>
      </c>
      <c r="AQ432" s="240" t="str">
        <f>IF(年間受入調査入力票!BA440="","",年間受入調査入力票!BA440)</f>
        <v/>
      </c>
      <c r="AR432" s="240"/>
      <c r="AS432" s="240" t="str">
        <f>IF(年間受入調査入力票!BB440="","",年間受入調査入力票!BB440)</f>
        <v/>
      </c>
      <c r="AT432" s="240"/>
      <c r="AU432" s="240" t="str">
        <f>IF(年間受入調査入力票!BC440="","",年間受入調査入力票!BC440)</f>
        <v/>
      </c>
      <c r="AV432" s="240"/>
      <c r="AW432" s="240" t="str">
        <f>IF(年間受入調査入力票!BD440="","",年間受入調査入力票!BD440)</f>
        <v/>
      </c>
      <c r="AX432" s="240"/>
      <c r="AY432" s="240"/>
      <c r="AZ432" s="240" t="str">
        <f>IF(年間受入調査入力票!BE440="","",年間受入調査入力票!BE440)</f>
        <v/>
      </c>
      <c r="BA432" s="240"/>
      <c r="BB432" s="240"/>
      <c r="BC432" s="240"/>
      <c r="BD432" s="240"/>
      <c r="BE432" s="240"/>
      <c r="BF432" s="203" t="str">
        <f>IF(年間受入調査入力票!B440="","",年間受入調査入力票!B440)</f>
        <v/>
      </c>
      <c r="BG432" s="240"/>
    </row>
    <row r="433" spans="1:59" s="59" customFormat="1">
      <c r="A433" s="161" t="str">
        <f t="shared" si="50"/>
        <v/>
      </c>
      <c r="B433" s="238" t="str">
        <f>年間受入調査入力票!$Z$7&amp;年間受入調査入力票!$AB$7&amp;年間受入調査入力票!$AD$7&amp;年間受入調査入力票!$AF$7&amp;年間受入調査入力票!$AH$7&amp;年間受入調査入力票!$AJ$7</f>
        <v/>
      </c>
      <c r="C433" s="203" t="str">
        <f>IF(年間受入調査入力票!A441="","",年間受入調査入力票!A441)</f>
        <v/>
      </c>
      <c r="D433" s="238" t="str">
        <f>年間受入調査入力票!L441&amp;年間受入調査入力票!M441&amp;年間受入調査入力票!N441</f>
        <v/>
      </c>
      <c r="E433" s="239" t="str">
        <f t="shared" si="48"/>
        <v/>
      </c>
      <c r="F433" s="161"/>
      <c r="G433" s="240" t="str">
        <f t="shared" si="51"/>
        <v/>
      </c>
      <c r="H433" s="161"/>
      <c r="I433" s="238" t="str">
        <f>年間受入調査入力票!O441&amp;年間受入調査入力票!P441</f>
        <v/>
      </c>
      <c r="J433" s="161"/>
      <c r="K433" s="239" t="str">
        <f>IF(年間受入調査入力票!Q441="","",年間受入調査入力票!Q441)</f>
        <v/>
      </c>
      <c r="L433" s="161"/>
      <c r="M433" s="238" t="str">
        <f>年間受入調査入力票!R441&amp;年間受入調査入力票!S441&amp;年間受入調査入力票!T441</f>
        <v/>
      </c>
      <c r="N433" s="161"/>
      <c r="O433" s="238" t="str">
        <f>年間受入調査入力票!U441&amp;年間受入調査入力票!V441&amp;年間受入調査入力票!W441</f>
        <v/>
      </c>
      <c r="P433" s="161"/>
      <c r="Q433" s="238" t="str">
        <f>年間受入調査入力票!X441&amp;年間受入調査入力票!Y441&amp;年間受入調査入力票!Z441&amp;年間受入調査入力票!AA441&amp;年間受入調査入力票!AB441&amp;年間受入調査入力票!AC441</f>
        <v/>
      </c>
      <c r="R433" s="161"/>
      <c r="S433" s="238" t="str">
        <f>年間受入調査入力票!AD441&amp;年間受入調査入力票!AE441&amp;年間受入調査入力票!AF441</f>
        <v/>
      </c>
      <c r="T433" s="161"/>
      <c r="U433" s="238" t="str">
        <f>年間受入調査入力票!AG441&amp;年間受入調査入力票!AH441</f>
        <v/>
      </c>
      <c r="V433" s="161"/>
      <c r="W433" s="240" t="str">
        <f t="shared" si="52"/>
        <v/>
      </c>
      <c r="X433" s="161"/>
      <c r="Y433" s="161"/>
      <c r="Z433" s="161"/>
      <c r="AA433" s="203" t="str">
        <f>IF(年間受入調査入力票!AI441="","",年間受入調査入力票!AI441)</f>
        <v/>
      </c>
      <c r="AB433" s="240" t="str">
        <f t="shared" si="49"/>
        <v/>
      </c>
      <c r="AC433" s="203" t="str">
        <f>IF(C433="","",IF(年間受入調査入力票!$C$7="","",年間受入調査入力票!$C$7))</f>
        <v/>
      </c>
      <c r="AD433" s="240"/>
      <c r="AE433" s="240"/>
      <c r="AF433" s="240"/>
      <c r="AG433" s="240"/>
      <c r="AH433" s="240"/>
      <c r="AI433" s="240"/>
      <c r="AJ433" s="240"/>
      <c r="AK433" s="240"/>
      <c r="AL433" s="240"/>
      <c r="AM433" s="240"/>
      <c r="AN433" s="240"/>
      <c r="AO433" s="240"/>
      <c r="AP433" s="240" t="str">
        <f>IF(年間受入調査入力票!AZ441="","",年間受入調査入力票!AZ441)</f>
        <v/>
      </c>
      <c r="AQ433" s="240" t="str">
        <f>IF(年間受入調査入力票!BA441="","",年間受入調査入力票!BA441)</f>
        <v/>
      </c>
      <c r="AR433" s="240"/>
      <c r="AS433" s="240" t="str">
        <f>IF(年間受入調査入力票!BB441="","",年間受入調査入力票!BB441)</f>
        <v/>
      </c>
      <c r="AT433" s="240"/>
      <c r="AU433" s="240" t="str">
        <f>IF(年間受入調査入力票!BC441="","",年間受入調査入力票!BC441)</f>
        <v/>
      </c>
      <c r="AV433" s="240"/>
      <c r="AW433" s="240" t="str">
        <f>IF(年間受入調査入力票!BD441="","",年間受入調査入力票!BD441)</f>
        <v/>
      </c>
      <c r="AX433" s="240"/>
      <c r="AY433" s="240"/>
      <c r="AZ433" s="240" t="str">
        <f>IF(年間受入調査入力票!BE441="","",年間受入調査入力票!BE441)</f>
        <v/>
      </c>
      <c r="BA433" s="240"/>
      <c r="BB433" s="240"/>
      <c r="BC433" s="240"/>
      <c r="BD433" s="240"/>
      <c r="BE433" s="240"/>
      <c r="BF433" s="203" t="str">
        <f>IF(年間受入調査入力票!B441="","",年間受入調査入力票!B441)</f>
        <v/>
      </c>
      <c r="BG433" s="240"/>
    </row>
    <row r="434" spans="1:59" s="59" customFormat="1">
      <c r="A434" s="161" t="str">
        <f t="shared" si="50"/>
        <v/>
      </c>
      <c r="B434" s="238" t="str">
        <f>年間受入調査入力票!$Z$7&amp;年間受入調査入力票!$AB$7&amp;年間受入調査入力票!$AD$7&amp;年間受入調査入力票!$AF$7&amp;年間受入調査入力票!$AH$7&amp;年間受入調査入力票!$AJ$7</f>
        <v/>
      </c>
      <c r="C434" s="203" t="str">
        <f>IF(年間受入調査入力票!A442="","",年間受入調査入力票!A442)</f>
        <v/>
      </c>
      <c r="D434" s="238" t="str">
        <f>年間受入調査入力票!L442&amp;年間受入調査入力票!M442&amp;年間受入調査入力票!N442</f>
        <v/>
      </c>
      <c r="E434" s="239" t="str">
        <f t="shared" si="48"/>
        <v/>
      </c>
      <c r="F434" s="161"/>
      <c r="G434" s="240" t="str">
        <f t="shared" si="51"/>
        <v/>
      </c>
      <c r="H434" s="161"/>
      <c r="I434" s="238" t="str">
        <f>年間受入調査入力票!O442&amp;年間受入調査入力票!P442</f>
        <v/>
      </c>
      <c r="J434" s="161"/>
      <c r="K434" s="239" t="str">
        <f>IF(年間受入調査入力票!Q442="","",年間受入調査入力票!Q442)</f>
        <v/>
      </c>
      <c r="L434" s="161"/>
      <c r="M434" s="238" t="str">
        <f>年間受入調査入力票!R442&amp;年間受入調査入力票!S442&amp;年間受入調査入力票!T442</f>
        <v/>
      </c>
      <c r="N434" s="161"/>
      <c r="O434" s="238" t="str">
        <f>年間受入調査入力票!U442&amp;年間受入調査入力票!V442&amp;年間受入調査入力票!W442</f>
        <v/>
      </c>
      <c r="P434" s="161"/>
      <c r="Q434" s="238" t="str">
        <f>年間受入調査入力票!X442&amp;年間受入調査入力票!Y442&amp;年間受入調査入力票!Z442&amp;年間受入調査入力票!AA442&amp;年間受入調査入力票!AB442&amp;年間受入調査入力票!AC442</f>
        <v/>
      </c>
      <c r="R434" s="161"/>
      <c r="S434" s="238" t="str">
        <f>年間受入調査入力票!AD442&amp;年間受入調査入力票!AE442&amp;年間受入調査入力票!AF442</f>
        <v/>
      </c>
      <c r="T434" s="161"/>
      <c r="U434" s="238" t="str">
        <f>年間受入調査入力票!AG442&amp;年間受入調査入力票!AH442</f>
        <v/>
      </c>
      <c r="V434" s="161"/>
      <c r="W434" s="240" t="str">
        <f t="shared" si="52"/>
        <v/>
      </c>
      <c r="X434" s="161"/>
      <c r="Y434" s="161"/>
      <c r="Z434" s="161"/>
      <c r="AA434" s="203" t="str">
        <f>IF(年間受入調査入力票!AI442="","",年間受入調査入力票!AI442)</f>
        <v/>
      </c>
      <c r="AB434" s="240" t="str">
        <f t="shared" si="49"/>
        <v/>
      </c>
      <c r="AC434" s="203" t="str">
        <f>IF(C434="","",IF(年間受入調査入力票!$C$7="","",年間受入調査入力票!$C$7))</f>
        <v/>
      </c>
      <c r="AD434" s="240"/>
      <c r="AE434" s="240"/>
      <c r="AF434" s="240"/>
      <c r="AG434" s="240"/>
      <c r="AH434" s="240"/>
      <c r="AI434" s="240"/>
      <c r="AJ434" s="240"/>
      <c r="AK434" s="240"/>
      <c r="AL434" s="240"/>
      <c r="AM434" s="240"/>
      <c r="AN434" s="240"/>
      <c r="AO434" s="240"/>
      <c r="AP434" s="240" t="str">
        <f>IF(年間受入調査入力票!AZ442="","",年間受入調査入力票!AZ442)</f>
        <v/>
      </c>
      <c r="AQ434" s="240" t="str">
        <f>IF(年間受入調査入力票!BA442="","",年間受入調査入力票!BA442)</f>
        <v/>
      </c>
      <c r="AR434" s="240"/>
      <c r="AS434" s="240" t="str">
        <f>IF(年間受入調査入力票!BB442="","",年間受入調査入力票!BB442)</f>
        <v/>
      </c>
      <c r="AT434" s="240"/>
      <c r="AU434" s="240" t="str">
        <f>IF(年間受入調査入力票!BC442="","",年間受入調査入力票!BC442)</f>
        <v/>
      </c>
      <c r="AV434" s="240"/>
      <c r="AW434" s="240" t="str">
        <f>IF(年間受入調査入力票!BD442="","",年間受入調査入力票!BD442)</f>
        <v/>
      </c>
      <c r="AX434" s="240"/>
      <c r="AY434" s="240"/>
      <c r="AZ434" s="240" t="str">
        <f>IF(年間受入調査入力票!BE442="","",年間受入調査入力票!BE442)</f>
        <v/>
      </c>
      <c r="BA434" s="240"/>
      <c r="BB434" s="240"/>
      <c r="BC434" s="240"/>
      <c r="BD434" s="240"/>
      <c r="BE434" s="240"/>
      <c r="BF434" s="203" t="str">
        <f>IF(年間受入調査入力票!B442="","",年間受入調査入力票!B442)</f>
        <v/>
      </c>
      <c r="BG434" s="240"/>
    </row>
    <row r="435" spans="1:59" s="59" customFormat="1">
      <c r="A435" s="161" t="str">
        <f t="shared" si="50"/>
        <v/>
      </c>
      <c r="B435" s="238" t="str">
        <f>年間受入調査入力票!$Z$7&amp;年間受入調査入力票!$AB$7&amp;年間受入調査入力票!$AD$7&amp;年間受入調査入力票!$AF$7&amp;年間受入調査入力票!$AH$7&amp;年間受入調査入力票!$AJ$7</f>
        <v/>
      </c>
      <c r="C435" s="203" t="str">
        <f>IF(年間受入調査入力票!A443="","",年間受入調査入力票!A443)</f>
        <v/>
      </c>
      <c r="D435" s="238" t="str">
        <f>年間受入調査入力票!L443&amp;年間受入調査入力票!M443&amp;年間受入調査入力票!N443</f>
        <v/>
      </c>
      <c r="E435" s="239" t="str">
        <f t="shared" si="48"/>
        <v/>
      </c>
      <c r="F435" s="161"/>
      <c r="G435" s="240" t="str">
        <f t="shared" si="51"/>
        <v/>
      </c>
      <c r="H435" s="161"/>
      <c r="I435" s="238" t="str">
        <f>年間受入調査入力票!O443&amp;年間受入調査入力票!P443</f>
        <v/>
      </c>
      <c r="J435" s="161"/>
      <c r="K435" s="239" t="str">
        <f>IF(年間受入調査入力票!Q443="","",年間受入調査入力票!Q443)</f>
        <v/>
      </c>
      <c r="L435" s="161"/>
      <c r="M435" s="238" t="str">
        <f>年間受入調査入力票!R443&amp;年間受入調査入力票!S443&amp;年間受入調査入力票!T443</f>
        <v/>
      </c>
      <c r="N435" s="161"/>
      <c r="O435" s="238" t="str">
        <f>年間受入調査入力票!U443&amp;年間受入調査入力票!V443&amp;年間受入調査入力票!W443</f>
        <v/>
      </c>
      <c r="P435" s="161"/>
      <c r="Q435" s="238" t="str">
        <f>年間受入調査入力票!X443&amp;年間受入調査入力票!Y443&amp;年間受入調査入力票!Z443&amp;年間受入調査入力票!AA443&amp;年間受入調査入力票!AB443&amp;年間受入調査入力票!AC443</f>
        <v/>
      </c>
      <c r="R435" s="161"/>
      <c r="S435" s="238" t="str">
        <f>年間受入調査入力票!AD443&amp;年間受入調査入力票!AE443&amp;年間受入調査入力票!AF443</f>
        <v/>
      </c>
      <c r="T435" s="161"/>
      <c r="U435" s="238" t="str">
        <f>年間受入調査入力票!AG443&amp;年間受入調査入力票!AH443</f>
        <v/>
      </c>
      <c r="V435" s="161"/>
      <c r="W435" s="240" t="str">
        <f t="shared" si="52"/>
        <v/>
      </c>
      <c r="X435" s="161"/>
      <c r="Y435" s="161"/>
      <c r="Z435" s="161"/>
      <c r="AA435" s="203" t="str">
        <f>IF(年間受入調査入力票!AI443="","",年間受入調査入力票!AI443)</f>
        <v/>
      </c>
      <c r="AB435" s="240" t="str">
        <f t="shared" si="49"/>
        <v/>
      </c>
      <c r="AC435" s="203" t="str">
        <f>IF(C435="","",IF(年間受入調査入力票!$C$7="","",年間受入調査入力票!$C$7))</f>
        <v/>
      </c>
      <c r="AD435" s="240"/>
      <c r="AE435" s="240"/>
      <c r="AF435" s="240"/>
      <c r="AG435" s="240"/>
      <c r="AH435" s="240"/>
      <c r="AI435" s="240"/>
      <c r="AJ435" s="240"/>
      <c r="AK435" s="240"/>
      <c r="AL435" s="240"/>
      <c r="AM435" s="240"/>
      <c r="AN435" s="240"/>
      <c r="AO435" s="240"/>
      <c r="AP435" s="240" t="str">
        <f>IF(年間受入調査入力票!AZ443="","",年間受入調査入力票!AZ443)</f>
        <v/>
      </c>
      <c r="AQ435" s="240" t="str">
        <f>IF(年間受入調査入力票!BA443="","",年間受入調査入力票!BA443)</f>
        <v/>
      </c>
      <c r="AR435" s="240"/>
      <c r="AS435" s="240" t="str">
        <f>IF(年間受入調査入力票!BB443="","",年間受入調査入力票!BB443)</f>
        <v/>
      </c>
      <c r="AT435" s="240"/>
      <c r="AU435" s="240" t="str">
        <f>IF(年間受入調査入力票!BC443="","",年間受入調査入力票!BC443)</f>
        <v/>
      </c>
      <c r="AV435" s="240"/>
      <c r="AW435" s="240" t="str">
        <f>IF(年間受入調査入力票!BD443="","",年間受入調査入力票!BD443)</f>
        <v/>
      </c>
      <c r="AX435" s="240"/>
      <c r="AY435" s="240"/>
      <c r="AZ435" s="240" t="str">
        <f>IF(年間受入調査入力票!BE443="","",年間受入調査入力票!BE443)</f>
        <v/>
      </c>
      <c r="BA435" s="240"/>
      <c r="BB435" s="240"/>
      <c r="BC435" s="240"/>
      <c r="BD435" s="240"/>
      <c r="BE435" s="240"/>
      <c r="BF435" s="203" t="str">
        <f>IF(年間受入調査入力票!B443="","",年間受入調査入力票!B443)</f>
        <v/>
      </c>
      <c r="BG435" s="240"/>
    </row>
    <row r="436" spans="1:59" s="59" customFormat="1">
      <c r="A436" s="161" t="str">
        <f t="shared" si="50"/>
        <v/>
      </c>
      <c r="B436" s="238" t="str">
        <f>年間受入調査入力票!$Z$7&amp;年間受入調査入力票!$AB$7&amp;年間受入調査入力票!$AD$7&amp;年間受入調査入力票!$AF$7&amp;年間受入調査入力票!$AH$7&amp;年間受入調査入力票!$AJ$7</f>
        <v/>
      </c>
      <c r="C436" s="203" t="str">
        <f>IF(年間受入調査入力票!A444="","",年間受入調査入力票!A444)</f>
        <v/>
      </c>
      <c r="D436" s="238" t="str">
        <f>年間受入調査入力票!L444&amp;年間受入調査入力票!M444&amp;年間受入調査入力票!N444</f>
        <v/>
      </c>
      <c r="E436" s="239" t="str">
        <f t="shared" si="48"/>
        <v/>
      </c>
      <c r="F436" s="161"/>
      <c r="G436" s="240" t="str">
        <f t="shared" si="51"/>
        <v/>
      </c>
      <c r="H436" s="161"/>
      <c r="I436" s="238" t="str">
        <f>年間受入調査入力票!O444&amp;年間受入調査入力票!P444</f>
        <v/>
      </c>
      <c r="J436" s="161"/>
      <c r="K436" s="239" t="str">
        <f>IF(年間受入調査入力票!Q444="","",年間受入調査入力票!Q444)</f>
        <v/>
      </c>
      <c r="L436" s="161"/>
      <c r="M436" s="238" t="str">
        <f>年間受入調査入力票!R444&amp;年間受入調査入力票!S444&amp;年間受入調査入力票!T444</f>
        <v/>
      </c>
      <c r="N436" s="161"/>
      <c r="O436" s="238" t="str">
        <f>年間受入調査入力票!U444&amp;年間受入調査入力票!V444&amp;年間受入調査入力票!W444</f>
        <v/>
      </c>
      <c r="P436" s="161"/>
      <c r="Q436" s="238" t="str">
        <f>年間受入調査入力票!X444&amp;年間受入調査入力票!Y444&amp;年間受入調査入力票!Z444&amp;年間受入調査入力票!AA444&amp;年間受入調査入力票!AB444&amp;年間受入調査入力票!AC444</f>
        <v/>
      </c>
      <c r="R436" s="161"/>
      <c r="S436" s="238" t="str">
        <f>年間受入調査入力票!AD444&amp;年間受入調査入力票!AE444&amp;年間受入調査入力票!AF444</f>
        <v/>
      </c>
      <c r="T436" s="161"/>
      <c r="U436" s="238" t="str">
        <f>年間受入調査入力票!AG444&amp;年間受入調査入力票!AH444</f>
        <v/>
      </c>
      <c r="V436" s="161"/>
      <c r="W436" s="240" t="str">
        <f t="shared" si="52"/>
        <v/>
      </c>
      <c r="X436" s="161"/>
      <c r="Y436" s="161"/>
      <c r="Z436" s="161"/>
      <c r="AA436" s="203" t="str">
        <f>IF(年間受入調査入力票!AI444="","",年間受入調査入力票!AI444)</f>
        <v/>
      </c>
      <c r="AB436" s="240" t="str">
        <f t="shared" si="49"/>
        <v/>
      </c>
      <c r="AC436" s="203" t="str">
        <f>IF(C436="","",IF(年間受入調査入力票!$C$7="","",年間受入調査入力票!$C$7))</f>
        <v/>
      </c>
      <c r="AD436" s="240"/>
      <c r="AE436" s="240"/>
      <c r="AF436" s="240"/>
      <c r="AG436" s="240"/>
      <c r="AH436" s="240"/>
      <c r="AI436" s="240"/>
      <c r="AJ436" s="240"/>
      <c r="AK436" s="240"/>
      <c r="AL436" s="240"/>
      <c r="AM436" s="240"/>
      <c r="AN436" s="240"/>
      <c r="AO436" s="240"/>
      <c r="AP436" s="240" t="str">
        <f>IF(年間受入調査入力票!AZ444="","",年間受入調査入力票!AZ444)</f>
        <v/>
      </c>
      <c r="AQ436" s="240" t="str">
        <f>IF(年間受入調査入力票!BA444="","",年間受入調査入力票!BA444)</f>
        <v/>
      </c>
      <c r="AR436" s="240"/>
      <c r="AS436" s="240" t="str">
        <f>IF(年間受入調査入力票!BB444="","",年間受入調査入力票!BB444)</f>
        <v/>
      </c>
      <c r="AT436" s="240"/>
      <c r="AU436" s="240" t="str">
        <f>IF(年間受入調査入力票!BC444="","",年間受入調査入力票!BC444)</f>
        <v/>
      </c>
      <c r="AV436" s="240"/>
      <c r="AW436" s="240" t="str">
        <f>IF(年間受入調査入力票!BD444="","",年間受入調査入力票!BD444)</f>
        <v/>
      </c>
      <c r="AX436" s="240"/>
      <c r="AY436" s="240"/>
      <c r="AZ436" s="240" t="str">
        <f>IF(年間受入調査入力票!BE444="","",年間受入調査入力票!BE444)</f>
        <v/>
      </c>
      <c r="BA436" s="240"/>
      <c r="BB436" s="240"/>
      <c r="BC436" s="240"/>
      <c r="BD436" s="240"/>
      <c r="BE436" s="240"/>
      <c r="BF436" s="203" t="str">
        <f>IF(年間受入調査入力票!B444="","",年間受入調査入力票!B444)</f>
        <v/>
      </c>
      <c r="BG436" s="240"/>
    </row>
    <row r="437" spans="1:59" s="59" customFormat="1">
      <c r="A437" s="161" t="str">
        <f t="shared" si="50"/>
        <v/>
      </c>
      <c r="B437" s="238" t="str">
        <f>年間受入調査入力票!$Z$7&amp;年間受入調査入力票!$AB$7&amp;年間受入調査入力票!$AD$7&amp;年間受入調査入力票!$AF$7&amp;年間受入調査入力票!$AH$7&amp;年間受入調査入力票!$AJ$7</f>
        <v/>
      </c>
      <c r="C437" s="203" t="str">
        <f>IF(年間受入調査入力票!A445="","",年間受入調査入力票!A445)</f>
        <v/>
      </c>
      <c r="D437" s="238" t="str">
        <f>年間受入調査入力票!L445&amp;年間受入調査入力票!M445&amp;年間受入調査入力票!N445</f>
        <v/>
      </c>
      <c r="E437" s="239" t="str">
        <f t="shared" si="48"/>
        <v/>
      </c>
      <c r="F437" s="161"/>
      <c r="G437" s="240" t="str">
        <f t="shared" si="51"/>
        <v/>
      </c>
      <c r="H437" s="161"/>
      <c r="I437" s="238" t="str">
        <f>年間受入調査入力票!O445&amp;年間受入調査入力票!P445</f>
        <v/>
      </c>
      <c r="J437" s="161"/>
      <c r="K437" s="239" t="str">
        <f>IF(年間受入調査入力票!Q445="","",年間受入調査入力票!Q445)</f>
        <v/>
      </c>
      <c r="L437" s="161"/>
      <c r="M437" s="238" t="str">
        <f>年間受入調査入力票!R445&amp;年間受入調査入力票!S445&amp;年間受入調査入力票!T445</f>
        <v/>
      </c>
      <c r="N437" s="161"/>
      <c r="O437" s="238" t="str">
        <f>年間受入調査入力票!U445&amp;年間受入調査入力票!V445&amp;年間受入調査入力票!W445</f>
        <v/>
      </c>
      <c r="P437" s="161"/>
      <c r="Q437" s="238" t="str">
        <f>年間受入調査入力票!X445&amp;年間受入調査入力票!Y445&amp;年間受入調査入力票!Z445&amp;年間受入調査入力票!AA445&amp;年間受入調査入力票!AB445&amp;年間受入調査入力票!AC445</f>
        <v/>
      </c>
      <c r="R437" s="161"/>
      <c r="S437" s="238" t="str">
        <f>年間受入調査入力票!AD445&amp;年間受入調査入力票!AE445&amp;年間受入調査入力票!AF445</f>
        <v/>
      </c>
      <c r="T437" s="161"/>
      <c r="U437" s="238" t="str">
        <f>年間受入調査入力票!AG445&amp;年間受入調査入力票!AH445</f>
        <v/>
      </c>
      <c r="V437" s="161"/>
      <c r="W437" s="240" t="str">
        <f t="shared" si="52"/>
        <v/>
      </c>
      <c r="X437" s="161"/>
      <c r="Y437" s="161"/>
      <c r="Z437" s="161"/>
      <c r="AA437" s="203" t="str">
        <f>IF(年間受入調査入力票!AI445="","",年間受入調査入力票!AI445)</f>
        <v/>
      </c>
      <c r="AB437" s="240" t="str">
        <f t="shared" si="49"/>
        <v/>
      </c>
      <c r="AC437" s="203" t="str">
        <f>IF(C437="","",IF(年間受入調査入力票!$C$7="","",年間受入調査入力票!$C$7))</f>
        <v/>
      </c>
      <c r="AD437" s="240"/>
      <c r="AE437" s="240"/>
      <c r="AF437" s="240"/>
      <c r="AG437" s="240"/>
      <c r="AH437" s="240"/>
      <c r="AI437" s="240"/>
      <c r="AJ437" s="240"/>
      <c r="AK437" s="240"/>
      <c r="AL437" s="240"/>
      <c r="AM437" s="240"/>
      <c r="AN437" s="240"/>
      <c r="AO437" s="240"/>
      <c r="AP437" s="240" t="str">
        <f>IF(年間受入調査入力票!AZ445="","",年間受入調査入力票!AZ445)</f>
        <v/>
      </c>
      <c r="AQ437" s="240" t="str">
        <f>IF(年間受入調査入力票!BA445="","",年間受入調査入力票!BA445)</f>
        <v/>
      </c>
      <c r="AR437" s="240"/>
      <c r="AS437" s="240" t="str">
        <f>IF(年間受入調査入力票!BB445="","",年間受入調査入力票!BB445)</f>
        <v/>
      </c>
      <c r="AT437" s="240"/>
      <c r="AU437" s="240" t="str">
        <f>IF(年間受入調査入力票!BC445="","",年間受入調査入力票!BC445)</f>
        <v/>
      </c>
      <c r="AV437" s="240"/>
      <c r="AW437" s="240" t="str">
        <f>IF(年間受入調査入力票!BD445="","",年間受入調査入力票!BD445)</f>
        <v/>
      </c>
      <c r="AX437" s="240"/>
      <c r="AY437" s="240"/>
      <c r="AZ437" s="240" t="str">
        <f>IF(年間受入調査入力票!BE445="","",年間受入調査入力票!BE445)</f>
        <v/>
      </c>
      <c r="BA437" s="240"/>
      <c r="BB437" s="240"/>
      <c r="BC437" s="240"/>
      <c r="BD437" s="240"/>
      <c r="BE437" s="240"/>
      <c r="BF437" s="203" t="str">
        <f>IF(年間受入調査入力票!B445="","",年間受入調査入力票!B445)</f>
        <v/>
      </c>
      <c r="BG437" s="240"/>
    </row>
    <row r="438" spans="1:59" s="59" customFormat="1">
      <c r="A438" s="161" t="str">
        <f t="shared" si="50"/>
        <v/>
      </c>
      <c r="B438" s="238" t="str">
        <f>年間受入調査入力票!$Z$7&amp;年間受入調査入力票!$AB$7&amp;年間受入調査入力票!$AD$7&amp;年間受入調査入力票!$AF$7&amp;年間受入調査入力票!$AH$7&amp;年間受入調査入力票!$AJ$7</f>
        <v/>
      </c>
      <c r="C438" s="203" t="str">
        <f>IF(年間受入調査入力票!A446="","",年間受入調査入力票!A446)</f>
        <v/>
      </c>
      <c r="D438" s="238" t="str">
        <f>年間受入調査入力票!L446&amp;年間受入調査入力票!M446&amp;年間受入調査入力票!N446</f>
        <v/>
      </c>
      <c r="E438" s="239" t="str">
        <f t="shared" si="48"/>
        <v/>
      </c>
      <c r="F438" s="161"/>
      <c r="G438" s="240" t="str">
        <f t="shared" si="51"/>
        <v/>
      </c>
      <c r="H438" s="161"/>
      <c r="I438" s="238" t="str">
        <f>年間受入調査入力票!O446&amp;年間受入調査入力票!P446</f>
        <v/>
      </c>
      <c r="J438" s="161"/>
      <c r="K438" s="239" t="str">
        <f>IF(年間受入調査入力票!Q446="","",年間受入調査入力票!Q446)</f>
        <v/>
      </c>
      <c r="L438" s="161"/>
      <c r="M438" s="238" t="str">
        <f>年間受入調査入力票!R446&amp;年間受入調査入力票!S446&amp;年間受入調査入力票!T446</f>
        <v/>
      </c>
      <c r="N438" s="161"/>
      <c r="O438" s="238" t="str">
        <f>年間受入調査入力票!U446&amp;年間受入調査入力票!V446&amp;年間受入調査入力票!W446</f>
        <v/>
      </c>
      <c r="P438" s="161"/>
      <c r="Q438" s="238" t="str">
        <f>年間受入調査入力票!X446&amp;年間受入調査入力票!Y446&amp;年間受入調査入力票!Z446&amp;年間受入調査入力票!AA446&amp;年間受入調査入力票!AB446&amp;年間受入調査入力票!AC446</f>
        <v/>
      </c>
      <c r="R438" s="161"/>
      <c r="S438" s="238" t="str">
        <f>年間受入調査入力票!AD446&amp;年間受入調査入力票!AE446&amp;年間受入調査入力票!AF446</f>
        <v/>
      </c>
      <c r="T438" s="161"/>
      <c r="U438" s="238" t="str">
        <f>年間受入調査入力票!AG446&amp;年間受入調査入力票!AH446</f>
        <v/>
      </c>
      <c r="V438" s="161"/>
      <c r="W438" s="240" t="str">
        <f t="shared" si="52"/>
        <v/>
      </c>
      <c r="X438" s="161"/>
      <c r="Y438" s="161"/>
      <c r="Z438" s="161"/>
      <c r="AA438" s="203" t="str">
        <f>IF(年間受入調査入力票!AI446="","",年間受入調査入力票!AI446)</f>
        <v/>
      </c>
      <c r="AB438" s="240" t="str">
        <f t="shared" si="49"/>
        <v/>
      </c>
      <c r="AC438" s="203" t="str">
        <f>IF(C438="","",IF(年間受入調査入力票!$C$7="","",年間受入調査入力票!$C$7))</f>
        <v/>
      </c>
      <c r="AD438" s="240"/>
      <c r="AE438" s="240"/>
      <c r="AF438" s="240"/>
      <c r="AG438" s="240"/>
      <c r="AH438" s="240"/>
      <c r="AI438" s="240"/>
      <c r="AJ438" s="240"/>
      <c r="AK438" s="240"/>
      <c r="AL438" s="240"/>
      <c r="AM438" s="240"/>
      <c r="AN438" s="240"/>
      <c r="AO438" s="240"/>
      <c r="AP438" s="240" t="str">
        <f>IF(年間受入調査入力票!AZ446="","",年間受入調査入力票!AZ446)</f>
        <v/>
      </c>
      <c r="AQ438" s="240" t="str">
        <f>IF(年間受入調査入力票!BA446="","",年間受入調査入力票!BA446)</f>
        <v/>
      </c>
      <c r="AR438" s="240"/>
      <c r="AS438" s="240" t="str">
        <f>IF(年間受入調査入力票!BB446="","",年間受入調査入力票!BB446)</f>
        <v/>
      </c>
      <c r="AT438" s="240"/>
      <c r="AU438" s="240" t="str">
        <f>IF(年間受入調査入力票!BC446="","",年間受入調査入力票!BC446)</f>
        <v/>
      </c>
      <c r="AV438" s="240"/>
      <c r="AW438" s="240" t="str">
        <f>IF(年間受入調査入力票!BD446="","",年間受入調査入力票!BD446)</f>
        <v/>
      </c>
      <c r="AX438" s="240"/>
      <c r="AY438" s="240"/>
      <c r="AZ438" s="240" t="str">
        <f>IF(年間受入調査入力票!BE446="","",年間受入調査入力票!BE446)</f>
        <v/>
      </c>
      <c r="BA438" s="240"/>
      <c r="BB438" s="240"/>
      <c r="BC438" s="240"/>
      <c r="BD438" s="240"/>
      <c r="BE438" s="240"/>
      <c r="BF438" s="203" t="str">
        <f>IF(年間受入調査入力票!B446="","",年間受入調査入力票!B446)</f>
        <v/>
      </c>
      <c r="BG438" s="240"/>
    </row>
    <row r="439" spans="1:59" s="59" customFormat="1">
      <c r="A439" s="161" t="str">
        <f t="shared" si="50"/>
        <v/>
      </c>
      <c r="B439" s="238" t="str">
        <f>年間受入調査入力票!$Z$7&amp;年間受入調査入力票!$AB$7&amp;年間受入調査入力票!$AD$7&amp;年間受入調査入力票!$AF$7&amp;年間受入調査入力票!$AH$7&amp;年間受入調査入力票!$AJ$7</f>
        <v/>
      </c>
      <c r="C439" s="203" t="str">
        <f>IF(年間受入調査入力票!A447="","",年間受入調査入力票!A447)</f>
        <v/>
      </c>
      <c r="D439" s="238" t="str">
        <f>年間受入調査入力票!L447&amp;年間受入調査入力票!M447&amp;年間受入調査入力票!N447</f>
        <v/>
      </c>
      <c r="E439" s="239" t="str">
        <f t="shared" si="48"/>
        <v/>
      </c>
      <c r="F439" s="161"/>
      <c r="G439" s="240" t="str">
        <f t="shared" si="51"/>
        <v/>
      </c>
      <c r="H439" s="161"/>
      <c r="I439" s="238" t="str">
        <f>年間受入調査入力票!O447&amp;年間受入調査入力票!P447</f>
        <v/>
      </c>
      <c r="J439" s="161"/>
      <c r="K439" s="239" t="str">
        <f>IF(年間受入調査入力票!Q447="","",年間受入調査入力票!Q447)</f>
        <v/>
      </c>
      <c r="L439" s="161"/>
      <c r="M439" s="238" t="str">
        <f>年間受入調査入力票!R447&amp;年間受入調査入力票!S447&amp;年間受入調査入力票!T447</f>
        <v/>
      </c>
      <c r="N439" s="161"/>
      <c r="O439" s="238" t="str">
        <f>年間受入調査入力票!U447&amp;年間受入調査入力票!V447&amp;年間受入調査入力票!W447</f>
        <v/>
      </c>
      <c r="P439" s="161"/>
      <c r="Q439" s="238" t="str">
        <f>年間受入調査入力票!X447&amp;年間受入調査入力票!Y447&amp;年間受入調査入力票!Z447&amp;年間受入調査入力票!AA447&amp;年間受入調査入力票!AB447&amp;年間受入調査入力票!AC447</f>
        <v/>
      </c>
      <c r="R439" s="161"/>
      <c r="S439" s="238" t="str">
        <f>年間受入調査入力票!AD447&amp;年間受入調査入力票!AE447&amp;年間受入調査入力票!AF447</f>
        <v/>
      </c>
      <c r="T439" s="161"/>
      <c r="U439" s="238" t="str">
        <f>年間受入調査入力票!AG447&amp;年間受入調査入力票!AH447</f>
        <v/>
      </c>
      <c r="V439" s="161"/>
      <c r="W439" s="240" t="str">
        <f t="shared" si="52"/>
        <v/>
      </c>
      <c r="X439" s="161"/>
      <c r="Y439" s="161"/>
      <c r="Z439" s="161"/>
      <c r="AA439" s="203" t="str">
        <f>IF(年間受入調査入力票!AI447="","",年間受入調査入力票!AI447)</f>
        <v/>
      </c>
      <c r="AB439" s="240" t="str">
        <f t="shared" si="49"/>
        <v/>
      </c>
      <c r="AC439" s="203" t="str">
        <f>IF(C439="","",IF(年間受入調査入力票!$C$7="","",年間受入調査入力票!$C$7))</f>
        <v/>
      </c>
      <c r="AD439" s="240"/>
      <c r="AE439" s="240"/>
      <c r="AF439" s="240"/>
      <c r="AG439" s="240"/>
      <c r="AH439" s="240"/>
      <c r="AI439" s="240"/>
      <c r="AJ439" s="240"/>
      <c r="AK439" s="240"/>
      <c r="AL439" s="240"/>
      <c r="AM439" s="240"/>
      <c r="AN439" s="240"/>
      <c r="AO439" s="240"/>
      <c r="AP439" s="240" t="str">
        <f>IF(年間受入調査入力票!AZ447="","",年間受入調査入力票!AZ447)</f>
        <v/>
      </c>
      <c r="AQ439" s="240" t="str">
        <f>IF(年間受入調査入力票!BA447="","",年間受入調査入力票!BA447)</f>
        <v/>
      </c>
      <c r="AR439" s="240"/>
      <c r="AS439" s="240" t="str">
        <f>IF(年間受入調査入力票!BB447="","",年間受入調査入力票!BB447)</f>
        <v/>
      </c>
      <c r="AT439" s="240"/>
      <c r="AU439" s="240" t="str">
        <f>IF(年間受入調査入力票!BC447="","",年間受入調査入力票!BC447)</f>
        <v/>
      </c>
      <c r="AV439" s="240"/>
      <c r="AW439" s="240" t="str">
        <f>IF(年間受入調査入力票!BD447="","",年間受入調査入力票!BD447)</f>
        <v/>
      </c>
      <c r="AX439" s="240"/>
      <c r="AY439" s="240"/>
      <c r="AZ439" s="240" t="str">
        <f>IF(年間受入調査入力票!BE447="","",年間受入調査入力票!BE447)</f>
        <v/>
      </c>
      <c r="BA439" s="240"/>
      <c r="BB439" s="240"/>
      <c r="BC439" s="240"/>
      <c r="BD439" s="240"/>
      <c r="BE439" s="240"/>
      <c r="BF439" s="203" t="str">
        <f>IF(年間受入調査入力票!B447="","",年間受入調査入力票!B447)</f>
        <v/>
      </c>
      <c r="BG439" s="240"/>
    </row>
    <row r="440" spans="1:59" s="59" customFormat="1">
      <c r="A440" s="161" t="str">
        <f t="shared" si="50"/>
        <v/>
      </c>
      <c r="B440" s="238" t="str">
        <f>年間受入調査入力票!$Z$7&amp;年間受入調査入力票!$AB$7&amp;年間受入調査入力票!$AD$7&amp;年間受入調査入力票!$AF$7&amp;年間受入調査入力票!$AH$7&amp;年間受入調査入力票!$AJ$7</f>
        <v/>
      </c>
      <c r="C440" s="203" t="str">
        <f>IF(年間受入調査入力票!A448="","",年間受入調査入力票!A448)</f>
        <v/>
      </c>
      <c r="D440" s="238" t="str">
        <f>年間受入調査入力票!L448&amp;年間受入調査入力票!M448&amp;年間受入調査入力票!N448</f>
        <v/>
      </c>
      <c r="E440" s="239" t="str">
        <f t="shared" si="48"/>
        <v/>
      </c>
      <c r="F440" s="161"/>
      <c r="G440" s="240" t="str">
        <f t="shared" si="51"/>
        <v/>
      </c>
      <c r="H440" s="161"/>
      <c r="I440" s="238" t="str">
        <f>年間受入調査入力票!O448&amp;年間受入調査入力票!P448</f>
        <v/>
      </c>
      <c r="J440" s="161"/>
      <c r="K440" s="239" t="str">
        <f>IF(年間受入調査入力票!Q448="","",年間受入調査入力票!Q448)</f>
        <v/>
      </c>
      <c r="L440" s="161"/>
      <c r="M440" s="238" t="str">
        <f>年間受入調査入力票!R448&amp;年間受入調査入力票!S448&amp;年間受入調査入力票!T448</f>
        <v/>
      </c>
      <c r="N440" s="161"/>
      <c r="O440" s="238" t="str">
        <f>年間受入調査入力票!U448&amp;年間受入調査入力票!V448&amp;年間受入調査入力票!W448</f>
        <v/>
      </c>
      <c r="P440" s="161"/>
      <c r="Q440" s="238" t="str">
        <f>年間受入調査入力票!X448&amp;年間受入調査入力票!Y448&amp;年間受入調査入力票!Z448&amp;年間受入調査入力票!AA448&amp;年間受入調査入力票!AB448&amp;年間受入調査入力票!AC448</f>
        <v/>
      </c>
      <c r="R440" s="161"/>
      <c r="S440" s="238" t="str">
        <f>年間受入調査入力票!AD448&amp;年間受入調査入力票!AE448&amp;年間受入調査入力票!AF448</f>
        <v/>
      </c>
      <c r="T440" s="161"/>
      <c r="U440" s="238" t="str">
        <f>年間受入調査入力票!AG448&amp;年間受入調査入力票!AH448</f>
        <v/>
      </c>
      <c r="V440" s="161"/>
      <c r="W440" s="240" t="str">
        <f t="shared" si="52"/>
        <v/>
      </c>
      <c r="X440" s="161"/>
      <c r="Y440" s="161"/>
      <c r="Z440" s="161"/>
      <c r="AA440" s="203" t="str">
        <f>IF(年間受入調査入力票!AI448="","",年間受入調査入力票!AI448)</f>
        <v/>
      </c>
      <c r="AB440" s="240" t="str">
        <f t="shared" si="49"/>
        <v/>
      </c>
      <c r="AC440" s="203" t="str">
        <f>IF(C440="","",IF(年間受入調査入力票!$C$7="","",年間受入調査入力票!$C$7))</f>
        <v/>
      </c>
      <c r="AD440" s="240"/>
      <c r="AE440" s="240"/>
      <c r="AF440" s="240"/>
      <c r="AG440" s="240"/>
      <c r="AH440" s="240"/>
      <c r="AI440" s="240"/>
      <c r="AJ440" s="240"/>
      <c r="AK440" s="240"/>
      <c r="AL440" s="240"/>
      <c r="AM440" s="240"/>
      <c r="AN440" s="240"/>
      <c r="AO440" s="240"/>
      <c r="AP440" s="240" t="str">
        <f>IF(年間受入調査入力票!AZ448="","",年間受入調査入力票!AZ448)</f>
        <v/>
      </c>
      <c r="AQ440" s="240" t="str">
        <f>IF(年間受入調査入力票!BA448="","",年間受入調査入力票!BA448)</f>
        <v/>
      </c>
      <c r="AR440" s="240"/>
      <c r="AS440" s="240" t="str">
        <f>IF(年間受入調査入力票!BB448="","",年間受入調査入力票!BB448)</f>
        <v/>
      </c>
      <c r="AT440" s="240"/>
      <c r="AU440" s="240" t="str">
        <f>IF(年間受入調査入力票!BC448="","",年間受入調査入力票!BC448)</f>
        <v/>
      </c>
      <c r="AV440" s="240"/>
      <c r="AW440" s="240" t="str">
        <f>IF(年間受入調査入力票!BD448="","",年間受入調査入力票!BD448)</f>
        <v/>
      </c>
      <c r="AX440" s="240"/>
      <c r="AY440" s="240"/>
      <c r="AZ440" s="240" t="str">
        <f>IF(年間受入調査入力票!BE448="","",年間受入調査入力票!BE448)</f>
        <v/>
      </c>
      <c r="BA440" s="240"/>
      <c r="BB440" s="240"/>
      <c r="BC440" s="240"/>
      <c r="BD440" s="240"/>
      <c r="BE440" s="240"/>
      <c r="BF440" s="203" t="str">
        <f>IF(年間受入調査入力票!B448="","",年間受入調査入力票!B448)</f>
        <v/>
      </c>
      <c r="BG440" s="240"/>
    </row>
    <row r="441" spans="1:59" s="59" customFormat="1">
      <c r="A441" s="161" t="str">
        <f>IF(C441="","",C441)</f>
        <v/>
      </c>
      <c r="B441" s="238" t="str">
        <f>年間受入調査入力票!$Z$7&amp;年間受入調査入力票!$AB$7&amp;年間受入調査入力票!$AD$7&amp;年間受入調査入力票!$AF$7&amp;年間受入調査入力票!$AH$7&amp;年間受入調査入力票!$AJ$7</f>
        <v/>
      </c>
      <c r="C441" s="203" t="str">
        <f>IF(年間受入調査入力票!A449="","",年間受入調査入力票!A449)</f>
        <v/>
      </c>
      <c r="D441" s="238" t="str">
        <f>年間受入調査入力票!L449&amp;年間受入調査入力票!M449&amp;年間受入調査入力票!N449</f>
        <v/>
      </c>
      <c r="E441" s="239" t="str">
        <f t="shared" si="48"/>
        <v/>
      </c>
      <c r="F441" s="161"/>
      <c r="G441" s="240" t="str">
        <f>IF(AND(C441&lt;&gt;"",D441&lt;&gt;""),155,"")</f>
        <v/>
      </c>
      <c r="H441" s="161"/>
      <c r="I441" s="238" t="str">
        <f>年間受入調査入力票!O449&amp;年間受入調査入力票!P449</f>
        <v/>
      </c>
      <c r="J441" s="161"/>
      <c r="K441" s="239" t="str">
        <f>IF(年間受入調査入力票!Q449="","",年間受入調査入力票!Q449)</f>
        <v/>
      </c>
      <c r="L441" s="161"/>
      <c r="M441" s="238" t="str">
        <f>年間受入調査入力票!R449&amp;年間受入調査入力票!S449&amp;年間受入調査入力票!T449</f>
        <v/>
      </c>
      <c r="N441" s="161"/>
      <c r="O441" s="238" t="str">
        <f>年間受入調査入力票!U449&amp;年間受入調査入力票!V449&amp;年間受入調査入力票!W449</f>
        <v/>
      </c>
      <c r="P441" s="161"/>
      <c r="Q441" s="238" t="str">
        <f>年間受入調査入力票!X449&amp;年間受入調査入力票!Y449&amp;年間受入調査入力票!Z449&amp;年間受入調査入力票!AA449&amp;年間受入調査入力票!AB449&amp;年間受入調査入力票!AC449</f>
        <v/>
      </c>
      <c r="R441" s="161"/>
      <c r="S441" s="238" t="str">
        <f>年間受入調査入力票!AD449&amp;年間受入調査入力票!AE449&amp;年間受入調査入力票!AF449</f>
        <v/>
      </c>
      <c r="T441" s="161"/>
      <c r="U441" s="238" t="str">
        <f>年間受入調査入力票!AG449&amp;年間受入調査入力票!AH449</f>
        <v/>
      </c>
      <c r="V441" s="161"/>
      <c r="W441" s="240" t="str">
        <f>IF(AND(C441&lt;&gt;"",D441&lt;&gt;"",I441&lt;&gt;""),88,"")</f>
        <v/>
      </c>
      <c r="X441" s="161"/>
      <c r="Y441" s="161"/>
      <c r="Z441" s="161"/>
      <c r="AA441" s="203" t="str">
        <f>IF(年間受入調査入力票!AI449="","",年間受入調査入力票!AI449)</f>
        <v/>
      </c>
      <c r="AB441" s="240" t="str">
        <f t="shared" si="49"/>
        <v/>
      </c>
      <c r="AC441" s="203" t="str">
        <f>IF(C441="","",IF(年間受入調査入力票!$C$7="","",年間受入調査入力票!$C$7))</f>
        <v/>
      </c>
      <c r="AD441" s="240"/>
      <c r="AE441" s="240"/>
      <c r="AF441" s="240"/>
      <c r="AG441" s="240"/>
      <c r="AH441" s="240"/>
      <c r="AI441" s="240"/>
      <c r="AJ441" s="240"/>
      <c r="AK441" s="240"/>
      <c r="AL441" s="240"/>
      <c r="AM441" s="240"/>
      <c r="AN441" s="240"/>
      <c r="AO441" s="240"/>
      <c r="AP441" s="240" t="str">
        <f>IF(年間受入調査入力票!AZ449="","",年間受入調査入力票!AZ449)</f>
        <v/>
      </c>
      <c r="AQ441" s="240" t="str">
        <f>IF(年間受入調査入力票!BA449="","",年間受入調査入力票!BA449)</f>
        <v/>
      </c>
      <c r="AR441" s="240"/>
      <c r="AS441" s="240" t="str">
        <f>IF(年間受入調査入力票!BB449="","",年間受入調査入力票!BB449)</f>
        <v/>
      </c>
      <c r="AT441" s="240"/>
      <c r="AU441" s="240" t="str">
        <f>IF(年間受入調査入力票!BC449="","",年間受入調査入力票!BC449)</f>
        <v/>
      </c>
      <c r="AV441" s="240"/>
      <c r="AW441" s="240" t="str">
        <f>IF(年間受入調査入力票!BD449="","",年間受入調査入力票!BD449)</f>
        <v/>
      </c>
      <c r="AX441" s="240"/>
      <c r="AY441" s="240"/>
      <c r="AZ441" s="240" t="str">
        <f>IF(年間受入調査入力票!BE449="","",年間受入調査入力票!BE449)</f>
        <v/>
      </c>
      <c r="BA441" s="240"/>
      <c r="BB441" s="240"/>
      <c r="BC441" s="240"/>
      <c r="BD441" s="240"/>
      <c r="BE441" s="240"/>
      <c r="BF441" s="203" t="str">
        <f>IF(年間受入調査入力票!B449="","",年間受入調査入力票!B449)</f>
        <v/>
      </c>
      <c r="BG441" s="240"/>
    </row>
    <row r="442" spans="1:59" s="59" customFormat="1">
      <c r="A442" s="161" t="str">
        <f t="shared" ref="A442:A466" si="53">IF(C442="","",C442)</f>
        <v/>
      </c>
      <c r="B442" s="238" t="str">
        <f>年間受入調査入力票!$Z$7&amp;年間受入調査入力票!$AB$7&amp;年間受入調査入力票!$AD$7&amp;年間受入調査入力票!$AF$7&amp;年間受入調査入力票!$AH$7&amp;年間受入調査入力票!$AJ$7</f>
        <v/>
      </c>
      <c r="C442" s="203" t="str">
        <f>IF(年間受入調査入力票!A450="","",年間受入調査入力票!A450)</f>
        <v/>
      </c>
      <c r="D442" s="238" t="str">
        <f>年間受入調査入力票!L450&amp;年間受入調査入力票!M450&amp;年間受入調査入力票!N450</f>
        <v/>
      </c>
      <c r="E442" s="239" t="str">
        <f t="shared" si="48"/>
        <v/>
      </c>
      <c r="F442" s="161"/>
      <c r="G442" s="240" t="str">
        <f t="shared" ref="G442:G466" si="54">IF(AND(C442&lt;&gt;"",D442&lt;&gt;""),155,"")</f>
        <v/>
      </c>
      <c r="H442" s="161"/>
      <c r="I442" s="238" t="str">
        <f>年間受入調査入力票!O450&amp;年間受入調査入力票!P450</f>
        <v/>
      </c>
      <c r="J442" s="161"/>
      <c r="K442" s="239" t="str">
        <f>IF(年間受入調査入力票!Q450="","",年間受入調査入力票!Q450)</f>
        <v/>
      </c>
      <c r="L442" s="161"/>
      <c r="M442" s="238" t="str">
        <f>年間受入調査入力票!R450&amp;年間受入調査入力票!S450&amp;年間受入調査入力票!T450</f>
        <v/>
      </c>
      <c r="N442" s="161"/>
      <c r="O442" s="238" t="str">
        <f>年間受入調査入力票!U450&amp;年間受入調査入力票!V450&amp;年間受入調査入力票!W450</f>
        <v/>
      </c>
      <c r="P442" s="161"/>
      <c r="Q442" s="238" t="str">
        <f>年間受入調査入力票!X450&amp;年間受入調査入力票!Y450&amp;年間受入調査入力票!Z450&amp;年間受入調査入力票!AA450&amp;年間受入調査入力票!AB450&amp;年間受入調査入力票!AC450</f>
        <v/>
      </c>
      <c r="R442" s="161"/>
      <c r="S442" s="238" t="str">
        <f>年間受入調査入力票!AD450&amp;年間受入調査入力票!AE450&amp;年間受入調査入力票!AF450</f>
        <v/>
      </c>
      <c r="T442" s="161"/>
      <c r="U442" s="238" t="str">
        <f>年間受入調査入力票!AG450&amp;年間受入調査入力票!AH450</f>
        <v/>
      </c>
      <c r="V442" s="161"/>
      <c r="W442" s="240" t="str">
        <f t="shared" ref="W442:W466" si="55">IF(AND(C442&lt;&gt;"",D442&lt;&gt;"",I442&lt;&gt;""),88,"")</f>
        <v/>
      </c>
      <c r="X442" s="161"/>
      <c r="Y442" s="161"/>
      <c r="Z442" s="161"/>
      <c r="AA442" s="203" t="str">
        <f>IF(年間受入調査入力票!AI450="","",年間受入調査入力票!AI450)</f>
        <v/>
      </c>
      <c r="AB442" s="240" t="str">
        <f t="shared" si="49"/>
        <v/>
      </c>
      <c r="AC442" s="203" t="str">
        <f>IF(C442="","",IF(年間受入調査入力票!$C$7="","",年間受入調査入力票!$C$7))</f>
        <v/>
      </c>
      <c r="AD442" s="240"/>
      <c r="AE442" s="240"/>
      <c r="AF442" s="240"/>
      <c r="AG442" s="240"/>
      <c r="AH442" s="240"/>
      <c r="AI442" s="240"/>
      <c r="AJ442" s="240"/>
      <c r="AK442" s="240"/>
      <c r="AL442" s="240"/>
      <c r="AM442" s="240"/>
      <c r="AN442" s="240"/>
      <c r="AO442" s="240"/>
      <c r="AP442" s="240" t="str">
        <f>IF(年間受入調査入力票!AZ450="","",年間受入調査入力票!AZ450)</f>
        <v/>
      </c>
      <c r="AQ442" s="240" t="str">
        <f>IF(年間受入調査入力票!BA450="","",年間受入調査入力票!BA450)</f>
        <v/>
      </c>
      <c r="AR442" s="240"/>
      <c r="AS442" s="240" t="str">
        <f>IF(年間受入調査入力票!BB450="","",年間受入調査入力票!BB450)</f>
        <v/>
      </c>
      <c r="AT442" s="240"/>
      <c r="AU442" s="240" t="str">
        <f>IF(年間受入調査入力票!BC450="","",年間受入調査入力票!BC450)</f>
        <v/>
      </c>
      <c r="AV442" s="240"/>
      <c r="AW442" s="240" t="str">
        <f>IF(年間受入調査入力票!BD450="","",年間受入調査入力票!BD450)</f>
        <v/>
      </c>
      <c r="AX442" s="240"/>
      <c r="AY442" s="240"/>
      <c r="AZ442" s="240" t="str">
        <f>IF(年間受入調査入力票!BE450="","",年間受入調査入力票!BE450)</f>
        <v/>
      </c>
      <c r="BA442" s="240"/>
      <c r="BB442" s="240"/>
      <c r="BC442" s="240"/>
      <c r="BD442" s="240"/>
      <c r="BE442" s="240"/>
      <c r="BF442" s="203" t="str">
        <f>IF(年間受入調査入力票!B450="","",年間受入調査入力票!B450)</f>
        <v/>
      </c>
      <c r="BG442" s="240"/>
    </row>
    <row r="443" spans="1:59" s="59" customFormat="1">
      <c r="A443" s="161" t="str">
        <f t="shared" si="53"/>
        <v/>
      </c>
      <c r="B443" s="238" t="str">
        <f>年間受入調査入力票!$Z$7&amp;年間受入調査入力票!$AB$7&amp;年間受入調査入力票!$AD$7&amp;年間受入調査入力票!$AF$7&amp;年間受入調査入力票!$AH$7&amp;年間受入調査入力票!$AJ$7</f>
        <v/>
      </c>
      <c r="C443" s="203" t="str">
        <f>IF(年間受入調査入力票!A451="","",年間受入調査入力票!A451)</f>
        <v/>
      </c>
      <c r="D443" s="238" t="str">
        <f>年間受入調査入力票!L451&amp;年間受入調査入力票!M451&amp;年間受入調査入力票!N451</f>
        <v/>
      </c>
      <c r="E443" s="239" t="str">
        <f t="shared" si="48"/>
        <v/>
      </c>
      <c r="F443" s="161"/>
      <c r="G443" s="240" t="str">
        <f t="shared" si="54"/>
        <v/>
      </c>
      <c r="H443" s="161"/>
      <c r="I443" s="238" t="str">
        <f>年間受入調査入力票!O451&amp;年間受入調査入力票!P451</f>
        <v/>
      </c>
      <c r="J443" s="161"/>
      <c r="K443" s="239" t="str">
        <f>IF(年間受入調査入力票!Q451="","",年間受入調査入力票!Q451)</f>
        <v/>
      </c>
      <c r="L443" s="161"/>
      <c r="M443" s="238" t="str">
        <f>年間受入調査入力票!R451&amp;年間受入調査入力票!S451&amp;年間受入調査入力票!T451</f>
        <v/>
      </c>
      <c r="N443" s="161"/>
      <c r="O443" s="238" t="str">
        <f>年間受入調査入力票!U451&amp;年間受入調査入力票!V451&amp;年間受入調査入力票!W451</f>
        <v/>
      </c>
      <c r="P443" s="161"/>
      <c r="Q443" s="238" t="str">
        <f>年間受入調査入力票!X451&amp;年間受入調査入力票!Y451&amp;年間受入調査入力票!Z451&amp;年間受入調査入力票!AA451&amp;年間受入調査入力票!AB451&amp;年間受入調査入力票!AC451</f>
        <v/>
      </c>
      <c r="R443" s="161"/>
      <c r="S443" s="238" t="str">
        <f>年間受入調査入力票!AD451&amp;年間受入調査入力票!AE451&amp;年間受入調査入力票!AF451</f>
        <v/>
      </c>
      <c r="T443" s="161"/>
      <c r="U443" s="238" t="str">
        <f>年間受入調査入力票!AG451&amp;年間受入調査入力票!AH451</f>
        <v/>
      </c>
      <c r="V443" s="161"/>
      <c r="W443" s="240" t="str">
        <f t="shared" si="55"/>
        <v/>
      </c>
      <c r="X443" s="161"/>
      <c r="Y443" s="161"/>
      <c r="Z443" s="161"/>
      <c r="AA443" s="203" t="str">
        <f>IF(年間受入調査入力票!AI451="","",年間受入調査入力票!AI451)</f>
        <v/>
      </c>
      <c r="AB443" s="240" t="str">
        <f t="shared" si="49"/>
        <v/>
      </c>
      <c r="AC443" s="203" t="str">
        <f>IF(C443="","",IF(年間受入調査入力票!$C$7="","",年間受入調査入力票!$C$7))</f>
        <v/>
      </c>
      <c r="AD443" s="240"/>
      <c r="AE443" s="240"/>
      <c r="AF443" s="240"/>
      <c r="AG443" s="240"/>
      <c r="AH443" s="240"/>
      <c r="AI443" s="240"/>
      <c r="AJ443" s="240"/>
      <c r="AK443" s="240"/>
      <c r="AL443" s="240"/>
      <c r="AM443" s="240"/>
      <c r="AN443" s="240"/>
      <c r="AO443" s="240"/>
      <c r="AP443" s="240" t="str">
        <f>IF(年間受入調査入力票!AZ451="","",年間受入調査入力票!AZ451)</f>
        <v/>
      </c>
      <c r="AQ443" s="240" t="str">
        <f>IF(年間受入調査入力票!BA451="","",年間受入調査入力票!BA451)</f>
        <v/>
      </c>
      <c r="AR443" s="240"/>
      <c r="AS443" s="240" t="str">
        <f>IF(年間受入調査入力票!BB451="","",年間受入調査入力票!BB451)</f>
        <v/>
      </c>
      <c r="AT443" s="240"/>
      <c r="AU443" s="240" t="str">
        <f>IF(年間受入調査入力票!BC451="","",年間受入調査入力票!BC451)</f>
        <v/>
      </c>
      <c r="AV443" s="240"/>
      <c r="AW443" s="240" t="str">
        <f>IF(年間受入調査入力票!BD451="","",年間受入調査入力票!BD451)</f>
        <v/>
      </c>
      <c r="AX443" s="240"/>
      <c r="AY443" s="240"/>
      <c r="AZ443" s="240" t="str">
        <f>IF(年間受入調査入力票!BE451="","",年間受入調査入力票!BE451)</f>
        <v/>
      </c>
      <c r="BA443" s="240"/>
      <c r="BB443" s="240"/>
      <c r="BC443" s="240"/>
      <c r="BD443" s="240"/>
      <c r="BE443" s="240"/>
      <c r="BF443" s="203" t="str">
        <f>IF(年間受入調査入力票!B451="","",年間受入調査入力票!B451)</f>
        <v/>
      </c>
      <c r="BG443" s="240"/>
    </row>
    <row r="444" spans="1:59" s="59" customFormat="1">
      <c r="A444" s="161" t="str">
        <f t="shared" si="53"/>
        <v/>
      </c>
      <c r="B444" s="238" t="str">
        <f>年間受入調査入力票!$Z$7&amp;年間受入調査入力票!$AB$7&amp;年間受入調査入力票!$AD$7&amp;年間受入調査入力票!$AF$7&amp;年間受入調査入力票!$AH$7&amp;年間受入調査入力票!$AJ$7</f>
        <v/>
      </c>
      <c r="C444" s="203" t="str">
        <f>IF(年間受入調査入力票!A452="","",年間受入調査入力票!A452)</f>
        <v/>
      </c>
      <c r="D444" s="238" t="str">
        <f>年間受入調査入力票!L452&amp;年間受入調査入力票!M452&amp;年間受入調査入力票!N452</f>
        <v/>
      </c>
      <c r="E444" s="239" t="str">
        <f t="shared" si="48"/>
        <v/>
      </c>
      <c r="F444" s="161"/>
      <c r="G444" s="240" t="str">
        <f t="shared" si="54"/>
        <v/>
      </c>
      <c r="H444" s="161"/>
      <c r="I444" s="238" t="str">
        <f>年間受入調査入力票!O452&amp;年間受入調査入力票!P452</f>
        <v/>
      </c>
      <c r="J444" s="161"/>
      <c r="K444" s="239" t="str">
        <f>IF(年間受入調査入力票!Q452="","",年間受入調査入力票!Q452)</f>
        <v/>
      </c>
      <c r="L444" s="161"/>
      <c r="M444" s="238" t="str">
        <f>年間受入調査入力票!R452&amp;年間受入調査入力票!S452&amp;年間受入調査入力票!T452</f>
        <v/>
      </c>
      <c r="N444" s="161"/>
      <c r="O444" s="238" t="str">
        <f>年間受入調査入力票!U452&amp;年間受入調査入力票!V452&amp;年間受入調査入力票!W452</f>
        <v/>
      </c>
      <c r="P444" s="161"/>
      <c r="Q444" s="238" t="str">
        <f>年間受入調査入力票!X452&amp;年間受入調査入力票!Y452&amp;年間受入調査入力票!Z452&amp;年間受入調査入力票!AA452&amp;年間受入調査入力票!AB452&amp;年間受入調査入力票!AC452</f>
        <v/>
      </c>
      <c r="R444" s="161"/>
      <c r="S444" s="238" t="str">
        <f>年間受入調査入力票!AD452&amp;年間受入調査入力票!AE452&amp;年間受入調査入力票!AF452</f>
        <v/>
      </c>
      <c r="T444" s="161"/>
      <c r="U444" s="238" t="str">
        <f>年間受入調査入力票!AG452&amp;年間受入調査入力票!AH452</f>
        <v/>
      </c>
      <c r="V444" s="161"/>
      <c r="W444" s="240" t="str">
        <f t="shared" si="55"/>
        <v/>
      </c>
      <c r="X444" s="161"/>
      <c r="Y444" s="161"/>
      <c r="Z444" s="161"/>
      <c r="AA444" s="203" t="str">
        <f>IF(年間受入調査入力票!AI452="","",年間受入調査入力票!AI452)</f>
        <v/>
      </c>
      <c r="AB444" s="240" t="str">
        <f t="shared" si="49"/>
        <v/>
      </c>
      <c r="AC444" s="203" t="str">
        <f>IF(C444="","",IF(年間受入調査入力票!$C$7="","",年間受入調査入力票!$C$7))</f>
        <v/>
      </c>
      <c r="AD444" s="240"/>
      <c r="AE444" s="240"/>
      <c r="AF444" s="240"/>
      <c r="AG444" s="240"/>
      <c r="AH444" s="240"/>
      <c r="AI444" s="240"/>
      <c r="AJ444" s="240"/>
      <c r="AK444" s="240"/>
      <c r="AL444" s="240"/>
      <c r="AM444" s="240"/>
      <c r="AN444" s="240"/>
      <c r="AO444" s="240"/>
      <c r="AP444" s="240" t="str">
        <f>IF(年間受入調査入力票!AZ452="","",年間受入調査入力票!AZ452)</f>
        <v/>
      </c>
      <c r="AQ444" s="240" t="str">
        <f>IF(年間受入調査入力票!BA452="","",年間受入調査入力票!BA452)</f>
        <v/>
      </c>
      <c r="AR444" s="240"/>
      <c r="AS444" s="240" t="str">
        <f>IF(年間受入調査入力票!BB452="","",年間受入調査入力票!BB452)</f>
        <v/>
      </c>
      <c r="AT444" s="240"/>
      <c r="AU444" s="240" t="str">
        <f>IF(年間受入調査入力票!BC452="","",年間受入調査入力票!BC452)</f>
        <v/>
      </c>
      <c r="AV444" s="240"/>
      <c r="AW444" s="240" t="str">
        <f>IF(年間受入調査入力票!BD452="","",年間受入調査入力票!BD452)</f>
        <v/>
      </c>
      <c r="AX444" s="240"/>
      <c r="AY444" s="240"/>
      <c r="AZ444" s="240" t="str">
        <f>IF(年間受入調査入力票!BE452="","",年間受入調査入力票!BE452)</f>
        <v/>
      </c>
      <c r="BA444" s="240"/>
      <c r="BB444" s="240"/>
      <c r="BC444" s="240"/>
      <c r="BD444" s="240"/>
      <c r="BE444" s="240"/>
      <c r="BF444" s="203" t="str">
        <f>IF(年間受入調査入力票!B452="","",年間受入調査入力票!B452)</f>
        <v/>
      </c>
      <c r="BG444" s="240"/>
    </row>
    <row r="445" spans="1:59" s="59" customFormat="1">
      <c r="A445" s="161" t="str">
        <f t="shared" si="53"/>
        <v/>
      </c>
      <c r="B445" s="238" t="str">
        <f>年間受入調査入力票!$Z$7&amp;年間受入調査入力票!$AB$7&amp;年間受入調査入力票!$AD$7&amp;年間受入調査入力票!$AF$7&amp;年間受入調査入力票!$AH$7&amp;年間受入調査入力票!$AJ$7</f>
        <v/>
      </c>
      <c r="C445" s="203" t="str">
        <f>IF(年間受入調査入力票!A453="","",年間受入調査入力票!A453)</f>
        <v/>
      </c>
      <c r="D445" s="238" t="str">
        <f>年間受入調査入力票!L453&amp;年間受入調査入力票!M453&amp;年間受入調査入力票!N453</f>
        <v/>
      </c>
      <c r="E445" s="239" t="str">
        <f t="shared" si="48"/>
        <v/>
      </c>
      <c r="F445" s="161"/>
      <c r="G445" s="240" t="str">
        <f t="shared" si="54"/>
        <v/>
      </c>
      <c r="H445" s="161"/>
      <c r="I445" s="238" t="str">
        <f>年間受入調査入力票!O453&amp;年間受入調査入力票!P453</f>
        <v/>
      </c>
      <c r="J445" s="161"/>
      <c r="K445" s="239" t="str">
        <f>IF(年間受入調査入力票!Q453="","",年間受入調査入力票!Q453)</f>
        <v/>
      </c>
      <c r="L445" s="161"/>
      <c r="M445" s="238" t="str">
        <f>年間受入調査入力票!R453&amp;年間受入調査入力票!S453&amp;年間受入調査入力票!T453</f>
        <v/>
      </c>
      <c r="N445" s="161"/>
      <c r="O445" s="238" t="str">
        <f>年間受入調査入力票!U453&amp;年間受入調査入力票!V453&amp;年間受入調査入力票!W453</f>
        <v/>
      </c>
      <c r="P445" s="161"/>
      <c r="Q445" s="238" t="str">
        <f>年間受入調査入力票!X453&amp;年間受入調査入力票!Y453&amp;年間受入調査入力票!Z453&amp;年間受入調査入力票!AA453&amp;年間受入調査入力票!AB453&amp;年間受入調査入力票!AC453</f>
        <v/>
      </c>
      <c r="R445" s="161"/>
      <c r="S445" s="238" t="str">
        <f>年間受入調査入力票!AD453&amp;年間受入調査入力票!AE453&amp;年間受入調査入力票!AF453</f>
        <v/>
      </c>
      <c r="T445" s="161"/>
      <c r="U445" s="238" t="str">
        <f>年間受入調査入力票!AG453&amp;年間受入調査入力票!AH453</f>
        <v/>
      </c>
      <c r="V445" s="161"/>
      <c r="W445" s="240" t="str">
        <f t="shared" si="55"/>
        <v/>
      </c>
      <c r="X445" s="161"/>
      <c r="Y445" s="161"/>
      <c r="Z445" s="161"/>
      <c r="AA445" s="203" t="str">
        <f>IF(年間受入調査入力票!AI453="","",年間受入調査入力票!AI453)</f>
        <v/>
      </c>
      <c r="AB445" s="240" t="str">
        <f t="shared" si="49"/>
        <v/>
      </c>
      <c r="AC445" s="203" t="str">
        <f>IF(C445="","",IF(年間受入調査入力票!$C$7="","",年間受入調査入力票!$C$7))</f>
        <v/>
      </c>
      <c r="AD445" s="240"/>
      <c r="AE445" s="240"/>
      <c r="AF445" s="240"/>
      <c r="AG445" s="240"/>
      <c r="AH445" s="240"/>
      <c r="AI445" s="240"/>
      <c r="AJ445" s="240"/>
      <c r="AK445" s="240"/>
      <c r="AL445" s="240"/>
      <c r="AM445" s="240"/>
      <c r="AN445" s="240"/>
      <c r="AO445" s="240"/>
      <c r="AP445" s="240" t="str">
        <f>IF(年間受入調査入力票!AZ453="","",年間受入調査入力票!AZ453)</f>
        <v/>
      </c>
      <c r="AQ445" s="240" t="str">
        <f>IF(年間受入調査入力票!BA453="","",年間受入調査入力票!BA453)</f>
        <v/>
      </c>
      <c r="AR445" s="240"/>
      <c r="AS445" s="240" t="str">
        <f>IF(年間受入調査入力票!BB453="","",年間受入調査入力票!BB453)</f>
        <v/>
      </c>
      <c r="AT445" s="240"/>
      <c r="AU445" s="240" t="str">
        <f>IF(年間受入調査入力票!BC453="","",年間受入調査入力票!BC453)</f>
        <v/>
      </c>
      <c r="AV445" s="240"/>
      <c r="AW445" s="240" t="str">
        <f>IF(年間受入調査入力票!BD453="","",年間受入調査入力票!BD453)</f>
        <v/>
      </c>
      <c r="AX445" s="240"/>
      <c r="AY445" s="240"/>
      <c r="AZ445" s="240" t="str">
        <f>IF(年間受入調査入力票!BE453="","",年間受入調査入力票!BE453)</f>
        <v/>
      </c>
      <c r="BA445" s="240"/>
      <c r="BB445" s="240"/>
      <c r="BC445" s="240"/>
      <c r="BD445" s="240"/>
      <c r="BE445" s="240"/>
      <c r="BF445" s="203" t="str">
        <f>IF(年間受入調査入力票!B453="","",年間受入調査入力票!B453)</f>
        <v/>
      </c>
      <c r="BG445" s="240"/>
    </row>
    <row r="446" spans="1:59" s="59" customFormat="1">
      <c r="A446" s="161" t="str">
        <f t="shared" si="53"/>
        <v/>
      </c>
      <c r="B446" s="238" t="str">
        <f>年間受入調査入力票!$Z$7&amp;年間受入調査入力票!$AB$7&amp;年間受入調査入力票!$AD$7&amp;年間受入調査入力票!$AF$7&amp;年間受入調査入力票!$AH$7&amp;年間受入調査入力票!$AJ$7</f>
        <v/>
      </c>
      <c r="C446" s="203" t="str">
        <f>IF(年間受入調査入力票!A454="","",年間受入調査入力票!A454)</f>
        <v/>
      </c>
      <c r="D446" s="238" t="str">
        <f>年間受入調査入力票!L454&amp;年間受入調査入力票!M454&amp;年間受入調査入力票!N454</f>
        <v/>
      </c>
      <c r="E446" s="239" t="str">
        <f t="shared" si="48"/>
        <v/>
      </c>
      <c r="F446" s="161"/>
      <c r="G446" s="240" t="str">
        <f t="shared" si="54"/>
        <v/>
      </c>
      <c r="H446" s="161"/>
      <c r="I446" s="238" t="str">
        <f>年間受入調査入力票!O454&amp;年間受入調査入力票!P454</f>
        <v/>
      </c>
      <c r="J446" s="161"/>
      <c r="K446" s="239" t="str">
        <f>IF(年間受入調査入力票!Q454="","",年間受入調査入力票!Q454)</f>
        <v/>
      </c>
      <c r="L446" s="161"/>
      <c r="M446" s="238" t="str">
        <f>年間受入調査入力票!R454&amp;年間受入調査入力票!S454&amp;年間受入調査入力票!T454</f>
        <v/>
      </c>
      <c r="N446" s="161"/>
      <c r="O446" s="238" t="str">
        <f>年間受入調査入力票!U454&amp;年間受入調査入力票!V454&amp;年間受入調査入力票!W454</f>
        <v/>
      </c>
      <c r="P446" s="161"/>
      <c r="Q446" s="238" t="str">
        <f>年間受入調査入力票!X454&amp;年間受入調査入力票!Y454&amp;年間受入調査入力票!Z454&amp;年間受入調査入力票!AA454&amp;年間受入調査入力票!AB454&amp;年間受入調査入力票!AC454</f>
        <v/>
      </c>
      <c r="R446" s="161"/>
      <c r="S446" s="238" t="str">
        <f>年間受入調査入力票!AD454&amp;年間受入調査入力票!AE454&amp;年間受入調査入力票!AF454</f>
        <v/>
      </c>
      <c r="T446" s="161"/>
      <c r="U446" s="238" t="str">
        <f>年間受入調査入力票!AG454&amp;年間受入調査入力票!AH454</f>
        <v/>
      </c>
      <c r="V446" s="161"/>
      <c r="W446" s="240" t="str">
        <f t="shared" si="55"/>
        <v/>
      </c>
      <c r="X446" s="161"/>
      <c r="Y446" s="161"/>
      <c r="Z446" s="161"/>
      <c r="AA446" s="203" t="str">
        <f>IF(年間受入調査入力票!AI454="","",年間受入調査入力票!AI454)</f>
        <v/>
      </c>
      <c r="AB446" s="240" t="str">
        <f t="shared" si="49"/>
        <v/>
      </c>
      <c r="AC446" s="203" t="str">
        <f>IF(C446="","",IF(年間受入調査入力票!$C$7="","",年間受入調査入力票!$C$7))</f>
        <v/>
      </c>
      <c r="AD446" s="240"/>
      <c r="AE446" s="240"/>
      <c r="AF446" s="240"/>
      <c r="AG446" s="240"/>
      <c r="AH446" s="240"/>
      <c r="AI446" s="240"/>
      <c r="AJ446" s="240"/>
      <c r="AK446" s="240"/>
      <c r="AL446" s="240"/>
      <c r="AM446" s="240"/>
      <c r="AN446" s="240"/>
      <c r="AO446" s="240"/>
      <c r="AP446" s="240" t="str">
        <f>IF(年間受入調査入力票!AZ454="","",年間受入調査入力票!AZ454)</f>
        <v/>
      </c>
      <c r="AQ446" s="240" t="str">
        <f>IF(年間受入調査入力票!BA454="","",年間受入調査入力票!BA454)</f>
        <v/>
      </c>
      <c r="AR446" s="240"/>
      <c r="AS446" s="240" t="str">
        <f>IF(年間受入調査入力票!BB454="","",年間受入調査入力票!BB454)</f>
        <v/>
      </c>
      <c r="AT446" s="240"/>
      <c r="AU446" s="240" t="str">
        <f>IF(年間受入調査入力票!BC454="","",年間受入調査入力票!BC454)</f>
        <v/>
      </c>
      <c r="AV446" s="240"/>
      <c r="AW446" s="240" t="str">
        <f>IF(年間受入調査入力票!BD454="","",年間受入調査入力票!BD454)</f>
        <v/>
      </c>
      <c r="AX446" s="240"/>
      <c r="AY446" s="240"/>
      <c r="AZ446" s="240" t="str">
        <f>IF(年間受入調査入力票!BE454="","",年間受入調査入力票!BE454)</f>
        <v/>
      </c>
      <c r="BA446" s="240"/>
      <c r="BB446" s="240"/>
      <c r="BC446" s="240"/>
      <c r="BD446" s="240"/>
      <c r="BE446" s="240"/>
      <c r="BF446" s="203" t="str">
        <f>IF(年間受入調査入力票!B454="","",年間受入調査入力票!B454)</f>
        <v/>
      </c>
      <c r="BG446" s="240"/>
    </row>
    <row r="447" spans="1:59" s="59" customFormat="1">
      <c r="A447" s="161" t="str">
        <f t="shared" si="53"/>
        <v/>
      </c>
      <c r="B447" s="238" t="str">
        <f>年間受入調査入力票!$Z$7&amp;年間受入調査入力票!$AB$7&amp;年間受入調査入力票!$AD$7&amp;年間受入調査入力票!$AF$7&amp;年間受入調査入力票!$AH$7&amp;年間受入調査入力票!$AJ$7</f>
        <v/>
      </c>
      <c r="C447" s="203" t="str">
        <f>IF(年間受入調査入力票!A455="","",年間受入調査入力票!A455)</f>
        <v/>
      </c>
      <c r="D447" s="238" t="str">
        <f>年間受入調査入力票!L455&amp;年間受入調査入力票!M455&amp;年間受入調査入力票!N455</f>
        <v/>
      </c>
      <c r="E447" s="239" t="str">
        <f t="shared" si="48"/>
        <v/>
      </c>
      <c r="F447" s="161"/>
      <c r="G447" s="240" t="str">
        <f t="shared" si="54"/>
        <v/>
      </c>
      <c r="H447" s="161"/>
      <c r="I447" s="238" t="str">
        <f>年間受入調査入力票!O455&amp;年間受入調査入力票!P455</f>
        <v/>
      </c>
      <c r="J447" s="161"/>
      <c r="K447" s="239" t="str">
        <f>IF(年間受入調査入力票!Q455="","",年間受入調査入力票!Q455)</f>
        <v/>
      </c>
      <c r="L447" s="161"/>
      <c r="M447" s="238" t="str">
        <f>年間受入調査入力票!R455&amp;年間受入調査入力票!S455&amp;年間受入調査入力票!T455</f>
        <v/>
      </c>
      <c r="N447" s="161"/>
      <c r="O447" s="238" t="str">
        <f>年間受入調査入力票!U455&amp;年間受入調査入力票!V455&amp;年間受入調査入力票!W455</f>
        <v/>
      </c>
      <c r="P447" s="161"/>
      <c r="Q447" s="238" t="str">
        <f>年間受入調査入力票!X455&amp;年間受入調査入力票!Y455&amp;年間受入調査入力票!Z455&amp;年間受入調査入力票!AA455&amp;年間受入調査入力票!AB455&amp;年間受入調査入力票!AC455</f>
        <v/>
      </c>
      <c r="R447" s="161"/>
      <c r="S447" s="238" t="str">
        <f>年間受入調査入力票!AD455&amp;年間受入調査入力票!AE455&amp;年間受入調査入力票!AF455</f>
        <v/>
      </c>
      <c r="T447" s="161"/>
      <c r="U447" s="238" t="str">
        <f>年間受入調査入力票!AG455&amp;年間受入調査入力票!AH455</f>
        <v/>
      </c>
      <c r="V447" s="161"/>
      <c r="W447" s="240" t="str">
        <f t="shared" si="55"/>
        <v/>
      </c>
      <c r="X447" s="161"/>
      <c r="Y447" s="161"/>
      <c r="Z447" s="161"/>
      <c r="AA447" s="203" t="str">
        <f>IF(年間受入調査入力票!AI455="","",年間受入調査入力票!AI455)</f>
        <v/>
      </c>
      <c r="AB447" s="240" t="str">
        <f t="shared" si="49"/>
        <v/>
      </c>
      <c r="AC447" s="203" t="str">
        <f>IF(C447="","",IF(年間受入調査入力票!$C$7="","",年間受入調査入力票!$C$7))</f>
        <v/>
      </c>
      <c r="AD447" s="240"/>
      <c r="AE447" s="240"/>
      <c r="AF447" s="240"/>
      <c r="AG447" s="240"/>
      <c r="AH447" s="240"/>
      <c r="AI447" s="240"/>
      <c r="AJ447" s="240"/>
      <c r="AK447" s="240"/>
      <c r="AL447" s="240"/>
      <c r="AM447" s="240"/>
      <c r="AN447" s="240"/>
      <c r="AO447" s="240"/>
      <c r="AP447" s="240" t="str">
        <f>IF(年間受入調査入力票!AZ455="","",年間受入調査入力票!AZ455)</f>
        <v/>
      </c>
      <c r="AQ447" s="240" t="str">
        <f>IF(年間受入調査入力票!BA455="","",年間受入調査入力票!BA455)</f>
        <v/>
      </c>
      <c r="AR447" s="240"/>
      <c r="AS447" s="240" t="str">
        <f>IF(年間受入調査入力票!BB455="","",年間受入調査入力票!BB455)</f>
        <v/>
      </c>
      <c r="AT447" s="240"/>
      <c r="AU447" s="240" t="str">
        <f>IF(年間受入調査入力票!BC455="","",年間受入調査入力票!BC455)</f>
        <v/>
      </c>
      <c r="AV447" s="240"/>
      <c r="AW447" s="240" t="str">
        <f>IF(年間受入調査入力票!BD455="","",年間受入調査入力票!BD455)</f>
        <v/>
      </c>
      <c r="AX447" s="240"/>
      <c r="AY447" s="240"/>
      <c r="AZ447" s="240" t="str">
        <f>IF(年間受入調査入力票!BE455="","",年間受入調査入力票!BE455)</f>
        <v/>
      </c>
      <c r="BA447" s="240"/>
      <c r="BB447" s="240"/>
      <c r="BC447" s="240"/>
      <c r="BD447" s="240"/>
      <c r="BE447" s="240"/>
      <c r="BF447" s="203" t="str">
        <f>IF(年間受入調査入力票!B455="","",年間受入調査入力票!B455)</f>
        <v/>
      </c>
      <c r="BG447" s="240"/>
    </row>
    <row r="448" spans="1:59" s="59" customFormat="1">
      <c r="A448" s="161" t="str">
        <f t="shared" si="53"/>
        <v/>
      </c>
      <c r="B448" s="238" t="str">
        <f>年間受入調査入力票!$Z$7&amp;年間受入調査入力票!$AB$7&amp;年間受入調査入力票!$AD$7&amp;年間受入調査入力票!$AF$7&amp;年間受入調査入力票!$AH$7&amp;年間受入調査入力票!$AJ$7</f>
        <v/>
      </c>
      <c r="C448" s="203" t="str">
        <f>IF(年間受入調査入力票!A456="","",年間受入調査入力票!A456)</f>
        <v/>
      </c>
      <c r="D448" s="238" t="str">
        <f>年間受入調査入力票!L456&amp;年間受入調査入力票!M456&amp;年間受入調査入力票!N456</f>
        <v/>
      </c>
      <c r="E448" s="239" t="str">
        <f t="shared" si="48"/>
        <v/>
      </c>
      <c r="F448" s="161"/>
      <c r="G448" s="240" t="str">
        <f t="shared" si="54"/>
        <v/>
      </c>
      <c r="H448" s="161"/>
      <c r="I448" s="238" t="str">
        <f>年間受入調査入力票!O456&amp;年間受入調査入力票!P456</f>
        <v/>
      </c>
      <c r="J448" s="161"/>
      <c r="K448" s="239" t="str">
        <f>IF(年間受入調査入力票!Q456="","",年間受入調査入力票!Q456)</f>
        <v/>
      </c>
      <c r="L448" s="161"/>
      <c r="M448" s="238" t="str">
        <f>年間受入調査入力票!R456&amp;年間受入調査入力票!S456&amp;年間受入調査入力票!T456</f>
        <v/>
      </c>
      <c r="N448" s="161"/>
      <c r="O448" s="238" t="str">
        <f>年間受入調査入力票!U456&amp;年間受入調査入力票!V456&amp;年間受入調査入力票!W456</f>
        <v/>
      </c>
      <c r="P448" s="161"/>
      <c r="Q448" s="238" t="str">
        <f>年間受入調査入力票!X456&amp;年間受入調査入力票!Y456&amp;年間受入調査入力票!Z456&amp;年間受入調査入力票!AA456&amp;年間受入調査入力票!AB456&amp;年間受入調査入力票!AC456</f>
        <v/>
      </c>
      <c r="R448" s="161"/>
      <c r="S448" s="238" t="str">
        <f>年間受入調査入力票!AD456&amp;年間受入調査入力票!AE456&amp;年間受入調査入力票!AF456</f>
        <v/>
      </c>
      <c r="T448" s="161"/>
      <c r="U448" s="238" t="str">
        <f>年間受入調査入力票!AG456&amp;年間受入調査入力票!AH456</f>
        <v/>
      </c>
      <c r="V448" s="161"/>
      <c r="W448" s="240" t="str">
        <f t="shared" si="55"/>
        <v/>
      </c>
      <c r="X448" s="161"/>
      <c r="Y448" s="161"/>
      <c r="Z448" s="161"/>
      <c r="AA448" s="203" t="str">
        <f>IF(年間受入調査入力票!AI456="","",年間受入調査入力票!AI456)</f>
        <v/>
      </c>
      <c r="AB448" s="240" t="str">
        <f t="shared" si="49"/>
        <v/>
      </c>
      <c r="AC448" s="203" t="str">
        <f>IF(C448="","",IF(年間受入調査入力票!$C$7="","",年間受入調査入力票!$C$7))</f>
        <v/>
      </c>
      <c r="AD448" s="240"/>
      <c r="AE448" s="240"/>
      <c r="AF448" s="240"/>
      <c r="AG448" s="240"/>
      <c r="AH448" s="240"/>
      <c r="AI448" s="240"/>
      <c r="AJ448" s="240"/>
      <c r="AK448" s="240"/>
      <c r="AL448" s="240"/>
      <c r="AM448" s="240"/>
      <c r="AN448" s="240"/>
      <c r="AO448" s="240"/>
      <c r="AP448" s="240" t="str">
        <f>IF(年間受入調査入力票!AZ456="","",年間受入調査入力票!AZ456)</f>
        <v/>
      </c>
      <c r="AQ448" s="240" t="str">
        <f>IF(年間受入調査入力票!BA456="","",年間受入調査入力票!BA456)</f>
        <v/>
      </c>
      <c r="AR448" s="240"/>
      <c r="AS448" s="240" t="str">
        <f>IF(年間受入調査入力票!BB456="","",年間受入調査入力票!BB456)</f>
        <v/>
      </c>
      <c r="AT448" s="240"/>
      <c r="AU448" s="240" t="str">
        <f>IF(年間受入調査入力票!BC456="","",年間受入調査入力票!BC456)</f>
        <v/>
      </c>
      <c r="AV448" s="240"/>
      <c r="AW448" s="240" t="str">
        <f>IF(年間受入調査入力票!BD456="","",年間受入調査入力票!BD456)</f>
        <v/>
      </c>
      <c r="AX448" s="240"/>
      <c r="AY448" s="240"/>
      <c r="AZ448" s="240" t="str">
        <f>IF(年間受入調査入力票!BE456="","",年間受入調査入力票!BE456)</f>
        <v/>
      </c>
      <c r="BA448" s="240"/>
      <c r="BB448" s="240"/>
      <c r="BC448" s="240"/>
      <c r="BD448" s="240"/>
      <c r="BE448" s="240"/>
      <c r="BF448" s="203" t="str">
        <f>IF(年間受入調査入力票!B456="","",年間受入調査入力票!B456)</f>
        <v/>
      </c>
      <c r="BG448" s="240"/>
    </row>
    <row r="449" spans="1:59" s="59" customFormat="1">
      <c r="A449" s="161" t="str">
        <f t="shared" si="53"/>
        <v/>
      </c>
      <c r="B449" s="238" t="str">
        <f>年間受入調査入力票!$Z$7&amp;年間受入調査入力票!$AB$7&amp;年間受入調査入力票!$AD$7&amp;年間受入調査入力票!$AF$7&amp;年間受入調査入力票!$AH$7&amp;年間受入調査入力票!$AJ$7</f>
        <v/>
      </c>
      <c r="C449" s="203" t="str">
        <f>IF(年間受入調査入力票!A457="","",年間受入調査入力票!A457)</f>
        <v/>
      </c>
      <c r="D449" s="238" t="str">
        <f>年間受入調査入力票!L457&amp;年間受入調査入力票!M457&amp;年間受入調査入力票!N457</f>
        <v/>
      </c>
      <c r="E449" s="239" t="str">
        <f t="shared" si="48"/>
        <v/>
      </c>
      <c r="F449" s="161"/>
      <c r="G449" s="240" t="str">
        <f t="shared" si="54"/>
        <v/>
      </c>
      <c r="H449" s="161"/>
      <c r="I449" s="238" t="str">
        <f>年間受入調査入力票!O457&amp;年間受入調査入力票!P457</f>
        <v/>
      </c>
      <c r="J449" s="161"/>
      <c r="K449" s="239" t="str">
        <f>IF(年間受入調査入力票!Q457="","",年間受入調査入力票!Q457)</f>
        <v/>
      </c>
      <c r="L449" s="161"/>
      <c r="M449" s="238" t="str">
        <f>年間受入調査入力票!R457&amp;年間受入調査入力票!S457&amp;年間受入調査入力票!T457</f>
        <v/>
      </c>
      <c r="N449" s="161"/>
      <c r="O449" s="238" t="str">
        <f>年間受入調査入力票!U457&amp;年間受入調査入力票!V457&amp;年間受入調査入力票!W457</f>
        <v/>
      </c>
      <c r="P449" s="161"/>
      <c r="Q449" s="238" t="str">
        <f>年間受入調査入力票!X457&amp;年間受入調査入力票!Y457&amp;年間受入調査入力票!Z457&amp;年間受入調査入力票!AA457&amp;年間受入調査入力票!AB457&amp;年間受入調査入力票!AC457</f>
        <v/>
      </c>
      <c r="R449" s="161"/>
      <c r="S449" s="238" t="str">
        <f>年間受入調査入力票!AD457&amp;年間受入調査入力票!AE457&amp;年間受入調査入力票!AF457</f>
        <v/>
      </c>
      <c r="T449" s="161"/>
      <c r="U449" s="238" t="str">
        <f>年間受入調査入力票!AG457&amp;年間受入調査入力票!AH457</f>
        <v/>
      </c>
      <c r="V449" s="161"/>
      <c r="W449" s="240" t="str">
        <f t="shared" si="55"/>
        <v/>
      </c>
      <c r="X449" s="161"/>
      <c r="Y449" s="161"/>
      <c r="Z449" s="161"/>
      <c r="AA449" s="203" t="str">
        <f>IF(年間受入調査入力票!AI457="","",年間受入調査入力票!AI457)</f>
        <v/>
      </c>
      <c r="AB449" s="240" t="str">
        <f t="shared" si="49"/>
        <v/>
      </c>
      <c r="AC449" s="203" t="str">
        <f>IF(C449="","",IF(年間受入調査入力票!$C$7="","",年間受入調査入力票!$C$7))</f>
        <v/>
      </c>
      <c r="AD449" s="240"/>
      <c r="AE449" s="240"/>
      <c r="AF449" s="240"/>
      <c r="AG449" s="240"/>
      <c r="AH449" s="240"/>
      <c r="AI449" s="240"/>
      <c r="AJ449" s="240"/>
      <c r="AK449" s="240"/>
      <c r="AL449" s="240"/>
      <c r="AM449" s="240"/>
      <c r="AN449" s="240"/>
      <c r="AO449" s="240"/>
      <c r="AP449" s="240" t="str">
        <f>IF(年間受入調査入力票!AZ457="","",年間受入調査入力票!AZ457)</f>
        <v/>
      </c>
      <c r="AQ449" s="240" t="str">
        <f>IF(年間受入調査入力票!BA457="","",年間受入調査入力票!BA457)</f>
        <v/>
      </c>
      <c r="AR449" s="240"/>
      <c r="AS449" s="240" t="str">
        <f>IF(年間受入調査入力票!BB457="","",年間受入調査入力票!BB457)</f>
        <v/>
      </c>
      <c r="AT449" s="240"/>
      <c r="AU449" s="240" t="str">
        <f>IF(年間受入調査入力票!BC457="","",年間受入調査入力票!BC457)</f>
        <v/>
      </c>
      <c r="AV449" s="240"/>
      <c r="AW449" s="240" t="str">
        <f>IF(年間受入調査入力票!BD457="","",年間受入調査入力票!BD457)</f>
        <v/>
      </c>
      <c r="AX449" s="240"/>
      <c r="AY449" s="240"/>
      <c r="AZ449" s="240" t="str">
        <f>IF(年間受入調査入力票!BE457="","",年間受入調査入力票!BE457)</f>
        <v/>
      </c>
      <c r="BA449" s="240"/>
      <c r="BB449" s="240"/>
      <c r="BC449" s="240"/>
      <c r="BD449" s="240"/>
      <c r="BE449" s="240"/>
      <c r="BF449" s="203" t="str">
        <f>IF(年間受入調査入力票!B457="","",年間受入調査入力票!B457)</f>
        <v/>
      </c>
      <c r="BG449" s="240"/>
    </row>
    <row r="450" spans="1:59" s="59" customFormat="1">
      <c r="A450" s="161" t="str">
        <f t="shared" si="53"/>
        <v/>
      </c>
      <c r="B450" s="238" t="str">
        <f>年間受入調査入力票!$Z$7&amp;年間受入調査入力票!$AB$7&amp;年間受入調査入力票!$AD$7&amp;年間受入調査入力票!$AF$7&amp;年間受入調査入力票!$AH$7&amp;年間受入調査入力票!$AJ$7</f>
        <v/>
      </c>
      <c r="C450" s="203" t="str">
        <f>IF(年間受入調査入力票!A458="","",年間受入調査入力票!A458)</f>
        <v/>
      </c>
      <c r="D450" s="238" t="str">
        <f>年間受入調査入力票!L458&amp;年間受入調査入力票!M458&amp;年間受入調査入力票!N458</f>
        <v/>
      </c>
      <c r="E450" s="239" t="str">
        <f t="shared" si="48"/>
        <v/>
      </c>
      <c r="F450" s="161"/>
      <c r="G450" s="240" t="str">
        <f t="shared" si="54"/>
        <v/>
      </c>
      <c r="H450" s="161"/>
      <c r="I450" s="238" t="str">
        <f>年間受入調査入力票!O458&amp;年間受入調査入力票!P458</f>
        <v/>
      </c>
      <c r="J450" s="161"/>
      <c r="K450" s="239" t="str">
        <f>IF(年間受入調査入力票!Q458="","",年間受入調査入力票!Q458)</f>
        <v/>
      </c>
      <c r="L450" s="161"/>
      <c r="M450" s="238" t="str">
        <f>年間受入調査入力票!R458&amp;年間受入調査入力票!S458&amp;年間受入調査入力票!T458</f>
        <v/>
      </c>
      <c r="N450" s="161"/>
      <c r="O450" s="238" t="str">
        <f>年間受入調査入力票!U458&amp;年間受入調査入力票!V458&amp;年間受入調査入力票!W458</f>
        <v/>
      </c>
      <c r="P450" s="161"/>
      <c r="Q450" s="238" t="str">
        <f>年間受入調査入力票!X458&amp;年間受入調査入力票!Y458&amp;年間受入調査入力票!Z458&amp;年間受入調査入力票!AA458&amp;年間受入調査入力票!AB458&amp;年間受入調査入力票!AC458</f>
        <v/>
      </c>
      <c r="R450" s="161"/>
      <c r="S450" s="238" t="str">
        <f>年間受入調査入力票!AD458&amp;年間受入調査入力票!AE458&amp;年間受入調査入力票!AF458</f>
        <v/>
      </c>
      <c r="T450" s="161"/>
      <c r="U450" s="238" t="str">
        <f>年間受入調査入力票!AG458&amp;年間受入調査入力票!AH458</f>
        <v/>
      </c>
      <c r="V450" s="161"/>
      <c r="W450" s="240" t="str">
        <f t="shared" si="55"/>
        <v/>
      </c>
      <c r="X450" s="161"/>
      <c r="Y450" s="161"/>
      <c r="Z450" s="161"/>
      <c r="AA450" s="203" t="str">
        <f>IF(年間受入調査入力票!AI458="","",年間受入調査入力票!AI458)</f>
        <v/>
      </c>
      <c r="AB450" s="240" t="str">
        <f t="shared" si="49"/>
        <v/>
      </c>
      <c r="AC450" s="203" t="str">
        <f>IF(C450="","",IF(年間受入調査入力票!$C$7="","",年間受入調査入力票!$C$7))</f>
        <v/>
      </c>
      <c r="AD450" s="240"/>
      <c r="AE450" s="240"/>
      <c r="AF450" s="240"/>
      <c r="AG450" s="240"/>
      <c r="AH450" s="240"/>
      <c r="AI450" s="240"/>
      <c r="AJ450" s="240"/>
      <c r="AK450" s="240"/>
      <c r="AL450" s="240"/>
      <c r="AM450" s="240"/>
      <c r="AN450" s="240"/>
      <c r="AO450" s="240"/>
      <c r="AP450" s="240" t="str">
        <f>IF(年間受入調査入力票!AZ458="","",年間受入調査入力票!AZ458)</f>
        <v/>
      </c>
      <c r="AQ450" s="240" t="str">
        <f>IF(年間受入調査入力票!BA458="","",年間受入調査入力票!BA458)</f>
        <v/>
      </c>
      <c r="AR450" s="240"/>
      <c r="AS450" s="240" t="str">
        <f>IF(年間受入調査入力票!BB458="","",年間受入調査入力票!BB458)</f>
        <v/>
      </c>
      <c r="AT450" s="240"/>
      <c r="AU450" s="240" t="str">
        <f>IF(年間受入調査入力票!BC458="","",年間受入調査入力票!BC458)</f>
        <v/>
      </c>
      <c r="AV450" s="240"/>
      <c r="AW450" s="240" t="str">
        <f>IF(年間受入調査入力票!BD458="","",年間受入調査入力票!BD458)</f>
        <v/>
      </c>
      <c r="AX450" s="240"/>
      <c r="AY450" s="240"/>
      <c r="AZ450" s="240" t="str">
        <f>IF(年間受入調査入力票!BE458="","",年間受入調査入力票!BE458)</f>
        <v/>
      </c>
      <c r="BA450" s="240"/>
      <c r="BB450" s="240"/>
      <c r="BC450" s="240"/>
      <c r="BD450" s="240"/>
      <c r="BE450" s="240"/>
      <c r="BF450" s="203" t="str">
        <f>IF(年間受入調査入力票!B458="","",年間受入調査入力票!B458)</f>
        <v/>
      </c>
      <c r="BG450" s="240"/>
    </row>
    <row r="451" spans="1:59" s="59" customFormat="1">
      <c r="A451" s="161" t="str">
        <f t="shared" si="53"/>
        <v/>
      </c>
      <c r="B451" s="238" t="str">
        <f>年間受入調査入力票!$Z$7&amp;年間受入調査入力票!$AB$7&amp;年間受入調査入力票!$AD$7&amp;年間受入調査入力票!$AF$7&amp;年間受入調査入力票!$AH$7&amp;年間受入調査入力票!$AJ$7</f>
        <v/>
      </c>
      <c r="C451" s="203" t="str">
        <f>IF(年間受入調査入力票!A459="","",年間受入調査入力票!A459)</f>
        <v/>
      </c>
      <c r="D451" s="238" t="str">
        <f>年間受入調査入力票!L459&amp;年間受入調査入力票!M459&amp;年間受入調査入力票!N459</f>
        <v/>
      </c>
      <c r="E451" s="239" t="str">
        <f t="shared" si="48"/>
        <v/>
      </c>
      <c r="F451" s="161"/>
      <c r="G451" s="240" t="str">
        <f t="shared" si="54"/>
        <v/>
      </c>
      <c r="H451" s="161"/>
      <c r="I451" s="238" t="str">
        <f>年間受入調査入力票!O459&amp;年間受入調査入力票!P459</f>
        <v/>
      </c>
      <c r="J451" s="161"/>
      <c r="K451" s="239" t="str">
        <f>IF(年間受入調査入力票!Q459="","",年間受入調査入力票!Q459)</f>
        <v/>
      </c>
      <c r="L451" s="161"/>
      <c r="M451" s="238" t="str">
        <f>年間受入調査入力票!R459&amp;年間受入調査入力票!S459&amp;年間受入調査入力票!T459</f>
        <v/>
      </c>
      <c r="N451" s="161"/>
      <c r="O451" s="238" t="str">
        <f>年間受入調査入力票!U459&amp;年間受入調査入力票!V459&amp;年間受入調査入力票!W459</f>
        <v/>
      </c>
      <c r="P451" s="161"/>
      <c r="Q451" s="238" t="str">
        <f>年間受入調査入力票!X459&amp;年間受入調査入力票!Y459&amp;年間受入調査入力票!Z459&amp;年間受入調査入力票!AA459&amp;年間受入調査入力票!AB459&amp;年間受入調査入力票!AC459</f>
        <v/>
      </c>
      <c r="R451" s="161"/>
      <c r="S451" s="238" t="str">
        <f>年間受入調査入力票!AD459&amp;年間受入調査入力票!AE459&amp;年間受入調査入力票!AF459</f>
        <v/>
      </c>
      <c r="T451" s="161"/>
      <c r="U451" s="238" t="str">
        <f>年間受入調査入力票!AG459&amp;年間受入調査入力票!AH459</f>
        <v/>
      </c>
      <c r="V451" s="161"/>
      <c r="W451" s="240" t="str">
        <f t="shared" si="55"/>
        <v/>
      </c>
      <c r="X451" s="161"/>
      <c r="Y451" s="161"/>
      <c r="Z451" s="161"/>
      <c r="AA451" s="203" t="str">
        <f>IF(年間受入調査入力票!AI459="","",年間受入調査入力票!AI459)</f>
        <v/>
      </c>
      <c r="AB451" s="240" t="str">
        <f t="shared" si="49"/>
        <v/>
      </c>
      <c r="AC451" s="203" t="str">
        <f>IF(C451="","",IF(年間受入調査入力票!$C$7="","",年間受入調査入力票!$C$7))</f>
        <v/>
      </c>
      <c r="AD451" s="240"/>
      <c r="AE451" s="240"/>
      <c r="AF451" s="240"/>
      <c r="AG451" s="240"/>
      <c r="AH451" s="240"/>
      <c r="AI451" s="240"/>
      <c r="AJ451" s="240"/>
      <c r="AK451" s="240"/>
      <c r="AL451" s="240"/>
      <c r="AM451" s="240"/>
      <c r="AN451" s="240"/>
      <c r="AO451" s="240"/>
      <c r="AP451" s="240" t="str">
        <f>IF(年間受入調査入力票!AZ459="","",年間受入調査入力票!AZ459)</f>
        <v/>
      </c>
      <c r="AQ451" s="240" t="str">
        <f>IF(年間受入調査入力票!BA459="","",年間受入調査入力票!BA459)</f>
        <v/>
      </c>
      <c r="AR451" s="240"/>
      <c r="AS451" s="240" t="str">
        <f>IF(年間受入調査入力票!BB459="","",年間受入調査入力票!BB459)</f>
        <v/>
      </c>
      <c r="AT451" s="240"/>
      <c r="AU451" s="240" t="str">
        <f>IF(年間受入調査入力票!BC459="","",年間受入調査入力票!BC459)</f>
        <v/>
      </c>
      <c r="AV451" s="240"/>
      <c r="AW451" s="240" t="str">
        <f>IF(年間受入調査入力票!BD459="","",年間受入調査入力票!BD459)</f>
        <v/>
      </c>
      <c r="AX451" s="240"/>
      <c r="AY451" s="240"/>
      <c r="AZ451" s="240" t="str">
        <f>IF(年間受入調査入力票!BE459="","",年間受入調査入力票!BE459)</f>
        <v/>
      </c>
      <c r="BA451" s="240"/>
      <c r="BB451" s="240"/>
      <c r="BC451" s="240"/>
      <c r="BD451" s="240"/>
      <c r="BE451" s="240"/>
      <c r="BF451" s="203" t="str">
        <f>IF(年間受入調査入力票!B459="","",年間受入調査入力票!B459)</f>
        <v/>
      </c>
      <c r="BG451" s="240"/>
    </row>
    <row r="452" spans="1:59" s="59" customFormat="1">
      <c r="A452" s="161" t="str">
        <f t="shared" si="53"/>
        <v/>
      </c>
      <c r="B452" s="238" t="str">
        <f>年間受入調査入力票!$Z$7&amp;年間受入調査入力票!$AB$7&amp;年間受入調査入力票!$AD$7&amp;年間受入調査入力票!$AF$7&amp;年間受入調査入力票!$AH$7&amp;年間受入調査入力票!$AJ$7</f>
        <v/>
      </c>
      <c r="C452" s="203" t="str">
        <f>IF(年間受入調査入力票!A460="","",年間受入調査入力票!A460)</f>
        <v/>
      </c>
      <c r="D452" s="238" t="str">
        <f>年間受入調査入力票!L460&amp;年間受入調査入力票!M460&amp;年間受入調査入力票!N460</f>
        <v/>
      </c>
      <c r="E452" s="239" t="str">
        <f t="shared" ref="E452:E515" si="56">IF(AND(C452="",D452=""),"","05"&amp;D452)</f>
        <v/>
      </c>
      <c r="F452" s="161"/>
      <c r="G452" s="240" t="str">
        <f t="shared" si="54"/>
        <v/>
      </c>
      <c r="H452" s="161"/>
      <c r="I452" s="238" t="str">
        <f>年間受入調査入力票!O460&amp;年間受入調査入力票!P460</f>
        <v/>
      </c>
      <c r="J452" s="161"/>
      <c r="K452" s="239" t="str">
        <f>IF(年間受入調査入力票!Q460="","",年間受入調査入力票!Q460)</f>
        <v/>
      </c>
      <c r="L452" s="161"/>
      <c r="M452" s="238" t="str">
        <f>年間受入調査入力票!R460&amp;年間受入調査入力票!S460&amp;年間受入調査入力票!T460</f>
        <v/>
      </c>
      <c r="N452" s="161"/>
      <c r="O452" s="238" t="str">
        <f>年間受入調査入力票!U460&amp;年間受入調査入力票!V460&amp;年間受入調査入力票!W460</f>
        <v/>
      </c>
      <c r="P452" s="161"/>
      <c r="Q452" s="238" t="str">
        <f>年間受入調査入力票!X460&amp;年間受入調査入力票!Y460&amp;年間受入調査入力票!Z460&amp;年間受入調査入力票!AA460&amp;年間受入調査入力票!AB460&amp;年間受入調査入力票!AC460</f>
        <v/>
      </c>
      <c r="R452" s="161"/>
      <c r="S452" s="238" t="str">
        <f>年間受入調査入力票!AD460&amp;年間受入調査入力票!AE460&amp;年間受入調査入力票!AF460</f>
        <v/>
      </c>
      <c r="T452" s="161"/>
      <c r="U452" s="238" t="str">
        <f>年間受入調査入力票!AG460&amp;年間受入調査入力票!AH460</f>
        <v/>
      </c>
      <c r="V452" s="161"/>
      <c r="W452" s="240" t="str">
        <f t="shared" si="55"/>
        <v/>
      </c>
      <c r="X452" s="161"/>
      <c r="Y452" s="161"/>
      <c r="Z452" s="161"/>
      <c r="AA452" s="203" t="str">
        <f>IF(年間受入調査入力票!AI460="","",年間受入調査入力票!AI460)</f>
        <v/>
      </c>
      <c r="AB452" s="240" t="str">
        <f t="shared" ref="AB452:AB515" si="57">IF(OR(AP452="エラー",AP452="エラー？",AQ452="エラー",AQ452="エラー？",AW452="エラー",AW452="エラー？",AZ452="エラー",AZ452="エラー？",AS452="エラー",AS452="エラー？",AS452="エラー：学年コード該当なし",AS452="エラー:留学生区分該当なし",AU452="エラー",AU452="エラー？",AU452="エラー:学年コード該当なし",AU452="エラー：留学生区分該当なし"),"エラー","")</f>
        <v/>
      </c>
      <c r="AC452" s="203" t="str">
        <f>IF(C452="","",IF(年間受入調査入力票!$C$7="","",年間受入調査入力票!$C$7))</f>
        <v/>
      </c>
      <c r="AD452" s="240"/>
      <c r="AE452" s="240"/>
      <c r="AF452" s="240"/>
      <c r="AG452" s="240"/>
      <c r="AH452" s="240"/>
      <c r="AI452" s="240"/>
      <c r="AJ452" s="240"/>
      <c r="AK452" s="240"/>
      <c r="AL452" s="240"/>
      <c r="AM452" s="240"/>
      <c r="AN452" s="240"/>
      <c r="AO452" s="240"/>
      <c r="AP452" s="240" t="str">
        <f>IF(年間受入調査入力票!AZ460="","",年間受入調査入力票!AZ460)</f>
        <v/>
      </c>
      <c r="AQ452" s="240" t="str">
        <f>IF(年間受入調査入力票!BA460="","",年間受入調査入力票!BA460)</f>
        <v/>
      </c>
      <c r="AR452" s="240"/>
      <c r="AS452" s="240" t="str">
        <f>IF(年間受入調査入力票!BB460="","",年間受入調査入力票!BB460)</f>
        <v/>
      </c>
      <c r="AT452" s="240"/>
      <c r="AU452" s="240" t="str">
        <f>IF(年間受入調査入力票!BC460="","",年間受入調査入力票!BC460)</f>
        <v/>
      </c>
      <c r="AV452" s="240"/>
      <c r="AW452" s="240" t="str">
        <f>IF(年間受入調査入力票!BD460="","",年間受入調査入力票!BD460)</f>
        <v/>
      </c>
      <c r="AX452" s="240"/>
      <c r="AY452" s="240"/>
      <c r="AZ452" s="240" t="str">
        <f>IF(年間受入調査入力票!BE460="","",年間受入調査入力票!BE460)</f>
        <v/>
      </c>
      <c r="BA452" s="240"/>
      <c r="BB452" s="240"/>
      <c r="BC452" s="240"/>
      <c r="BD452" s="240"/>
      <c r="BE452" s="240"/>
      <c r="BF452" s="203" t="str">
        <f>IF(年間受入調査入力票!B460="","",年間受入調査入力票!B460)</f>
        <v/>
      </c>
      <c r="BG452" s="240"/>
    </row>
    <row r="453" spans="1:59" s="59" customFormat="1">
      <c r="A453" s="161" t="str">
        <f t="shared" si="53"/>
        <v/>
      </c>
      <c r="B453" s="238" t="str">
        <f>年間受入調査入力票!$Z$7&amp;年間受入調査入力票!$AB$7&amp;年間受入調査入力票!$AD$7&amp;年間受入調査入力票!$AF$7&amp;年間受入調査入力票!$AH$7&amp;年間受入調査入力票!$AJ$7</f>
        <v/>
      </c>
      <c r="C453" s="203" t="str">
        <f>IF(年間受入調査入力票!A461="","",年間受入調査入力票!A461)</f>
        <v/>
      </c>
      <c r="D453" s="238" t="str">
        <f>年間受入調査入力票!L461&amp;年間受入調査入力票!M461&amp;年間受入調査入力票!N461</f>
        <v/>
      </c>
      <c r="E453" s="239" t="str">
        <f t="shared" si="56"/>
        <v/>
      </c>
      <c r="F453" s="161"/>
      <c r="G453" s="240" t="str">
        <f t="shared" si="54"/>
        <v/>
      </c>
      <c r="H453" s="161"/>
      <c r="I453" s="238" t="str">
        <f>年間受入調査入力票!O461&amp;年間受入調査入力票!P461</f>
        <v/>
      </c>
      <c r="J453" s="161"/>
      <c r="K453" s="239" t="str">
        <f>IF(年間受入調査入力票!Q461="","",年間受入調査入力票!Q461)</f>
        <v/>
      </c>
      <c r="L453" s="161"/>
      <c r="M453" s="238" t="str">
        <f>年間受入調査入力票!R461&amp;年間受入調査入力票!S461&amp;年間受入調査入力票!T461</f>
        <v/>
      </c>
      <c r="N453" s="161"/>
      <c r="O453" s="238" t="str">
        <f>年間受入調査入力票!U461&amp;年間受入調査入力票!V461&amp;年間受入調査入力票!W461</f>
        <v/>
      </c>
      <c r="P453" s="161"/>
      <c r="Q453" s="238" t="str">
        <f>年間受入調査入力票!X461&amp;年間受入調査入力票!Y461&amp;年間受入調査入力票!Z461&amp;年間受入調査入力票!AA461&amp;年間受入調査入力票!AB461&amp;年間受入調査入力票!AC461</f>
        <v/>
      </c>
      <c r="R453" s="161"/>
      <c r="S453" s="238" t="str">
        <f>年間受入調査入力票!AD461&amp;年間受入調査入力票!AE461&amp;年間受入調査入力票!AF461</f>
        <v/>
      </c>
      <c r="T453" s="161"/>
      <c r="U453" s="238" t="str">
        <f>年間受入調査入力票!AG461&amp;年間受入調査入力票!AH461</f>
        <v/>
      </c>
      <c r="V453" s="161"/>
      <c r="W453" s="240" t="str">
        <f t="shared" si="55"/>
        <v/>
      </c>
      <c r="X453" s="161"/>
      <c r="Y453" s="161"/>
      <c r="Z453" s="161"/>
      <c r="AA453" s="203" t="str">
        <f>IF(年間受入調査入力票!AI461="","",年間受入調査入力票!AI461)</f>
        <v/>
      </c>
      <c r="AB453" s="240" t="str">
        <f t="shared" si="57"/>
        <v/>
      </c>
      <c r="AC453" s="203" t="str">
        <f>IF(C453="","",IF(年間受入調査入力票!$C$7="","",年間受入調査入力票!$C$7))</f>
        <v/>
      </c>
      <c r="AD453" s="240"/>
      <c r="AE453" s="240"/>
      <c r="AF453" s="240"/>
      <c r="AG453" s="240"/>
      <c r="AH453" s="240"/>
      <c r="AI453" s="240"/>
      <c r="AJ453" s="240"/>
      <c r="AK453" s="240"/>
      <c r="AL453" s="240"/>
      <c r="AM453" s="240"/>
      <c r="AN453" s="240"/>
      <c r="AO453" s="240"/>
      <c r="AP453" s="240" t="str">
        <f>IF(年間受入調査入力票!AZ461="","",年間受入調査入力票!AZ461)</f>
        <v/>
      </c>
      <c r="AQ453" s="240" t="str">
        <f>IF(年間受入調査入力票!BA461="","",年間受入調査入力票!BA461)</f>
        <v/>
      </c>
      <c r="AR453" s="240"/>
      <c r="AS453" s="240" t="str">
        <f>IF(年間受入調査入力票!BB461="","",年間受入調査入力票!BB461)</f>
        <v/>
      </c>
      <c r="AT453" s="240"/>
      <c r="AU453" s="240" t="str">
        <f>IF(年間受入調査入力票!BC461="","",年間受入調査入力票!BC461)</f>
        <v/>
      </c>
      <c r="AV453" s="240"/>
      <c r="AW453" s="240" t="str">
        <f>IF(年間受入調査入力票!BD461="","",年間受入調査入力票!BD461)</f>
        <v/>
      </c>
      <c r="AX453" s="240"/>
      <c r="AY453" s="240"/>
      <c r="AZ453" s="240" t="str">
        <f>IF(年間受入調査入力票!BE461="","",年間受入調査入力票!BE461)</f>
        <v/>
      </c>
      <c r="BA453" s="240"/>
      <c r="BB453" s="240"/>
      <c r="BC453" s="240"/>
      <c r="BD453" s="240"/>
      <c r="BE453" s="240"/>
      <c r="BF453" s="203" t="str">
        <f>IF(年間受入調査入力票!B461="","",年間受入調査入力票!B461)</f>
        <v/>
      </c>
      <c r="BG453" s="240"/>
    </row>
    <row r="454" spans="1:59" s="59" customFormat="1">
      <c r="A454" s="161" t="str">
        <f t="shared" si="53"/>
        <v/>
      </c>
      <c r="B454" s="238" t="str">
        <f>年間受入調査入力票!$Z$7&amp;年間受入調査入力票!$AB$7&amp;年間受入調査入力票!$AD$7&amp;年間受入調査入力票!$AF$7&amp;年間受入調査入力票!$AH$7&amp;年間受入調査入力票!$AJ$7</f>
        <v/>
      </c>
      <c r="C454" s="203" t="str">
        <f>IF(年間受入調査入力票!A462="","",年間受入調査入力票!A462)</f>
        <v/>
      </c>
      <c r="D454" s="238" t="str">
        <f>年間受入調査入力票!L462&amp;年間受入調査入力票!M462&amp;年間受入調査入力票!N462</f>
        <v/>
      </c>
      <c r="E454" s="239" t="str">
        <f t="shared" si="56"/>
        <v/>
      </c>
      <c r="F454" s="161"/>
      <c r="G454" s="240" t="str">
        <f t="shared" si="54"/>
        <v/>
      </c>
      <c r="H454" s="161"/>
      <c r="I454" s="238" t="str">
        <f>年間受入調査入力票!O462&amp;年間受入調査入力票!P462</f>
        <v/>
      </c>
      <c r="J454" s="161"/>
      <c r="K454" s="239" t="str">
        <f>IF(年間受入調査入力票!Q462="","",年間受入調査入力票!Q462)</f>
        <v/>
      </c>
      <c r="L454" s="161"/>
      <c r="M454" s="238" t="str">
        <f>年間受入調査入力票!R462&amp;年間受入調査入力票!S462&amp;年間受入調査入力票!T462</f>
        <v/>
      </c>
      <c r="N454" s="161"/>
      <c r="O454" s="238" t="str">
        <f>年間受入調査入力票!U462&amp;年間受入調査入力票!V462&amp;年間受入調査入力票!W462</f>
        <v/>
      </c>
      <c r="P454" s="161"/>
      <c r="Q454" s="238" t="str">
        <f>年間受入調査入力票!X462&amp;年間受入調査入力票!Y462&amp;年間受入調査入力票!Z462&amp;年間受入調査入力票!AA462&amp;年間受入調査入力票!AB462&amp;年間受入調査入力票!AC462</f>
        <v/>
      </c>
      <c r="R454" s="161"/>
      <c r="S454" s="238" t="str">
        <f>年間受入調査入力票!AD462&amp;年間受入調査入力票!AE462&amp;年間受入調査入力票!AF462</f>
        <v/>
      </c>
      <c r="T454" s="161"/>
      <c r="U454" s="238" t="str">
        <f>年間受入調査入力票!AG462&amp;年間受入調査入力票!AH462</f>
        <v/>
      </c>
      <c r="V454" s="161"/>
      <c r="W454" s="240" t="str">
        <f t="shared" si="55"/>
        <v/>
      </c>
      <c r="X454" s="161"/>
      <c r="Y454" s="161"/>
      <c r="Z454" s="161"/>
      <c r="AA454" s="203" t="str">
        <f>IF(年間受入調査入力票!AI462="","",年間受入調査入力票!AI462)</f>
        <v/>
      </c>
      <c r="AB454" s="240" t="str">
        <f t="shared" si="57"/>
        <v/>
      </c>
      <c r="AC454" s="203" t="str">
        <f>IF(C454="","",IF(年間受入調査入力票!$C$7="","",年間受入調査入力票!$C$7))</f>
        <v/>
      </c>
      <c r="AD454" s="240"/>
      <c r="AE454" s="240"/>
      <c r="AF454" s="240"/>
      <c r="AG454" s="240"/>
      <c r="AH454" s="240"/>
      <c r="AI454" s="240"/>
      <c r="AJ454" s="240"/>
      <c r="AK454" s="240"/>
      <c r="AL454" s="240"/>
      <c r="AM454" s="240"/>
      <c r="AN454" s="240"/>
      <c r="AO454" s="240"/>
      <c r="AP454" s="240" t="str">
        <f>IF(年間受入調査入力票!AZ462="","",年間受入調査入力票!AZ462)</f>
        <v/>
      </c>
      <c r="AQ454" s="240" t="str">
        <f>IF(年間受入調査入力票!BA462="","",年間受入調査入力票!BA462)</f>
        <v/>
      </c>
      <c r="AR454" s="240"/>
      <c r="AS454" s="240" t="str">
        <f>IF(年間受入調査入力票!BB462="","",年間受入調査入力票!BB462)</f>
        <v/>
      </c>
      <c r="AT454" s="240"/>
      <c r="AU454" s="240" t="str">
        <f>IF(年間受入調査入力票!BC462="","",年間受入調査入力票!BC462)</f>
        <v/>
      </c>
      <c r="AV454" s="240"/>
      <c r="AW454" s="240" t="str">
        <f>IF(年間受入調査入力票!BD462="","",年間受入調査入力票!BD462)</f>
        <v/>
      </c>
      <c r="AX454" s="240"/>
      <c r="AY454" s="240"/>
      <c r="AZ454" s="240" t="str">
        <f>IF(年間受入調査入力票!BE462="","",年間受入調査入力票!BE462)</f>
        <v/>
      </c>
      <c r="BA454" s="240"/>
      <c r="BB454" s="240"/>
      <c r="BC454" s="240"/>
      <c r="BD454" s="240"/>
      <c r="BE454" s="240"/>
      <c r="BF454" s="203" t="str">
        <f>IF(年間受入調査入力票!B462="","",年間受入調査入力票!B462)</f>
        <v/>
      </c>
      <c r="BG454" s="240"/>
    </row>
    <row r="455" spans="1:59" s="59" customFormat="1">
      <c r="A455" s="161" t="str">
        <f t="shared" si="53"/>
        <v/>
      </c>
      <c r="B455" s="238" t="str">
        <f>年間受入調査入力票!$Z$7&amp;年間受入調査入力票!$AB$7&amp;年間受入調査入力票!$AD$7&amp;年間受入調査入力票!$AF$7&amp;年間受入調査入力票!$AH$7&amp;年間受入調査入力票!$AJ$7</f>
        <v/>
      </c>
      <c r="C455" s="203" t="str">
        <f>IF(年間受入調査入力票!A463="","",年間受入調査入力票!A463)</f>
        <v/>
      </c>
      <c r="D455" s="238" t="str">
        <f>年間受入調査入力票!L463&amp;年間受入調査入力票!M463&amp;年間受入調査入力票!N463</f>
        <v/>
      </c>
      <c r="E455" s="239" t="str">
        <f t="shared" si="56"/>
        <v/>
      </c>
      <c r="F455" s="161"/>
      <c r="G455" s="240" t="str">
        <f t="shared" si="54"/>
        <v/>
      </c>
      <c r="H455" s="161"/>
      <c r="I455" s="238" t="str">
        <f>年間受入調査入力票!O463&amp;年間受入調査入力票!P463</f>
        <v/>
      </c>
      <c r="J455" s="161"/>
      <c r="K455" s="239" t="str">
        <f>IF(年間受入調査入力票!Q463="","",年間受入調査入力票!Q463)</f>
        <v/>
      </c>
      <c r="L455" s="161"/>
      <c r="M455" s="238" t="str">
        <f>年間受入調査入力票!R463&amp;年間受入調査入力票!S463&amp;年間受入調査入力票!T463</f>
        <v/>
      </c>
      <c r="N455" s="161"/>
      <c r="O455" s="238" t="str">
        <f>年間受入調査入力票!U463&amp;年間受入調査入力票!V463&amp;年間受入調査入力票!W463</f>
        <v/>
      </c>
      <c r="P455" s="161"/>
      <c r="Q455" s="238" t="str">
        <f>年間受入調査入力票!X463&amp;年間受入調査入力票!Y463&amp;年間受入調査入力票!Z463&amp;年間受入調査入力票!AA463&amp;年間受入調査入力票!AB463&amp;年間受入調査入力票!AC463</f>
        <v/>
      </c>
      <c r="R455" s="161"/>
      <c r="S455" s="238" t="str">
        <f>年間受入調査入力票!AD463&amp;年間受入調査入力票!AE463&amp;年間受入調査入力票!AF463</f>
        <v/>
      </c>
      <c r="T455" s="161"/>
      <c r="U455" s="238" t="str">
        <f>年間受入調査入力票!AG463&amp;年間受入調査入力票!AH463</f>
        <v/>
      </c>
      <c r="V455" s="161"/>
      <c r="W455" s="240" t="str">
        <f t="shared" si="55"/>
        <v/>
      </c>
      <c r="X455" s="161"/>
      <c r="Y455" s="161"/>
      <c r="Z455" s="161"/>
      <c r="AA455" s="203" t="str">
        <f>IF(年間受入調査入力票!AI463="","",年間受入調査入力票!AI463)</f>
        <v/>
      </c>
      <c r="AB455" s="240" t="str">
        <f t="shared" si="57"/>
        <v/>
      </c>
      <c r="AC455" s="203" t="str">
        <f>IF(C455="","",IF(年間受入調査入力票!$C$7="","",年間受入調査入力票!$C$7))</f>
        <v/>
      </c>
      <c r="AD455" s="240"/>
      <c r="AE455" s="240"/>
      <c r="AF455" s="240"/>
      <c r="AG455" s="240"/>
      <c r="AH455" s="240"/>
      <c r="AI455" s="240"/>
      <c r="AJ455" s="240"/>
      <c r="AK455" s="240"/>
      <c r="AL455" s="240"/>
      <c r="AM455" s="240"/>
      <c r="AN455" s="240"/>
      <c r="AO455" s="240"/>
      <c r="AP455" s="240" t="str">
        <f>IF(年間受入調査入力票!AZ463="","",年間受入調査入力票!AZ463)</f>
        <v/>
      </c>
      <c r="AQ455" s="240" t="str">
        <f>IF(年間受入調査入力票!BA463="","",年間受入調査入力票!BA463)</f>
        <v/>
      </c>
      <c r="AR455" s="240"/>
      <c r="AS455" s="240" t="str">
        <f>IF(年間受入調査入力票!BB463="","",年間受入調査入力票!BB463)</f>
        <v/>
      </c>
      <c r="AT455" s="240"/>
      <c r="AU455" s="240" t="str">
        <f>IF(年間受入調査入力票!BC463="","",年間受入調査入力票!BC463)</f>
        <v/>
      </c>
      <c r="AV455" s="240"/>
      <c r="AW455" s="240" t="str">
        <f>IF(年間受入調査入力票!BD463="","",年間受入調査入力票!BD463)</f>
        <v/>
      </c>
      <c r="AX455" s="240"/>
      <c r="AY455" s="240"/>
      <c r="AZ455" s="240" t="str">
        <f>IF(年間受入調査入力票!BE463="","",年間受入調査入力票!BE463)</f>
        <v/>
      </c>
      <c r="BA455" s="240"/>
      <c r="BB455" s="240"/>
      <c r="BC455" s="240"/>
      <c r="BD455" s="240"/>
      <c r="BE455" s="240"/>
      <c r="BF455" s="203" t="str">
        <f>IF(年間受入調査入力票!B463="","",年間受入調査入力票!B463)</f>
        <v/>
      </c>
      <c r="BG455" s="240"/>
    </row>
    <row r="456" spans="1:59" s="59" customFormat="1">
      <c r="A456" s="161" t="str">
        <f t="shared" si="53"/>
        <v/>
      </c>
      <c r="B456" s="238" t="str">
        <f>年間受入調査入力票!$Z$7&amp;年間受入調査入力票!$AB$7&amp;年間受入調査入力票!$AD$7&amp;年間受入調査入力票!$AF$7&amp;年間受入調査入力票!$AH$7&amp;年間受入調査入力票!$AJ$7</f>
        <v/>
      </c>
      <c r="C456" s="203" t="str">
        <f>IF(年間受入調査入力票!A464="","",年間受入調査入力票!A464)</f>
        <v/>
      </c>
      <c r="D456" s="238" t="str">
        <f>年間受入調査入力票!L464&amp;年間受入調査入力票!M464&amp;年間受入調査入力票!N464</f>
        <v/>
      </c>
      <c r="E456" s="239" t="str">
        <f t="shared" si="56"/>
        <v/>
      </c>
      <c r="F456" s="161"/>
      <c r="G456" s="240" t="str">
        <f t="shared" si="54"/>
        <v/>
      </c>
      <c r="H456" s="161"/>
      <c r="I456" s="238" t="str">
        <f>年間受入調査入力票!O464&amp;年間受入調査入力票!P464</f>
        <v/>
      </c>
      <c r="J456" s="161"/>
      <c r="K456" s="239" t="str">
        <f>IF(年間受入調査入力票!Q464="","",年間受入調査入力票!Q464)</f>
        <v/>
      </c>
      <c r="L456" s="161"/>
      <c r="M456" s="238" t="str">
        <f>年間受入調査入力票!R464&amp;年間受入調査入力票!S464&amp;年間受入調査入力票!T464</f>
        <v/>
      </c>
      <c r="N456" s="161"/>
      <c r="O456" s="238" t="str">
        <f>年間受入調査入力票!U464&amp;年間受入調査入力票!V464&amp;年間受入調査入力票!W464</f>
        <v/>
      </c>
      <c r="P456" s="161"/>
      <c r="Q456" s="238" t="str">
        <f>年間受入調査入力票!X464&amp;年間受入調査入力票!Y464&amp;年間受入調査入力票!Z464&amp;年間受入調査入力票!AA464&amp;年間受入調査入力票!AB464&amp;年間受入調査入力票!AC464</f>
        <v/>
      </c>
      <c r="R456" s="161"/>
      <c r="S456" s="238" t="str">
        <f>年間受入調査入力票!AD464&amp;年間受入調査入力票!AE464&amp;年間受入調査入力票!AF464</f>
        <v/>
      </c>
      <c r="T456" s="161"/>
      <c r="U456" s="238" t="str">
        <f>年間受入調査入力票!AG464&amp;年間受入調査入力票!AH464</f>
        <v/>
      </c>
      <c r="V456" s="161"/>
      <c r="W456" s="240" t="str">
        <f t="shared" si="55"/>
        <v/>
      </c>
      <c r="X456" s="161"/>
      <c r="Y456" s="161"/>
      <c r="Z456" s="161"/>
      <c r="AA456" s="203" t="str">
        <f>IF(年間受入調査入力票!AI464="","",年間受入調査入力票!AI464)</f>
        <v/>
      </c>
      <c r="AB456" s="240" t="str">
        <f t="shared" si="57"/>
        <v/>
      </c>
      <c r="AC456" s="203" t="str">
        <f>IF(C456="","",IF(年間受入調査入力票!$C$7="","",年間受入調査入力票!$C$7))</f>
        <v/>
      </c>
      <c r="AD456" s="240"/>
      <c r="AE456" s="240"/>
      <c r="AF456" s="240"/>
      <c r="AG456" s="240"/>
      <c r="AH456" s="240"/>
      <c r="AI456" s="240"/>
      <c r="AJ456" s="240"/>
      <c r="AK456" s="240"/>
      <c r="AL456" s="240"/>
      <c r="AM456" s="240"/>
      <c r="AN456" s="240"/>
      <c r="AO456" s="240"/>
      <c r="AP456" s="240" t="str">
        <f>IF(年間受入調査入力票!AZ464="","",年間受入調査入力票!AZ464)</f>
        <v/>
      </c>
      <c r="AQ456" s="240" t="str">
        <f>IF(年間受入調査入力票!BA464="","",年間受入調査入力票!BA464)</f>
        <v/>
      </c>
      <c r="AR456" s="240"/>
      <c r="AS456" s="240" t="str">
        <f>IF(年間受入調査入力票!BB464="","",年間受入調査入力票!BB464)</f>
        <v/>
      </c>
      <c r="AT456" s="240"/>
      <c r="AU456" s="240" t="str">
        <f>IF(年間受入調査入力票!BC464="","",年間受入調査入力票!BC464)</f>
        <v/>
      </c>
      <c r="AV456" s="240"/>
      <c r="AW456" s="240" t="str">
        <f>IF(年間受入調査入力票!BD464="","",年間受入調査入力票!BD464)</f>
        <v/>
      </c>
      <c r="AX456" s="240"/>
      <c r="AY456" s="240"/>
      <c r="AZ456" s="240" t="str">
        <f>IF(年間受入調査入力票!BE464="","",年間受入調査入力票!BE464)</f>
        <v/>
      </c>
      <c r="BA456" s="240"/>
      <c r="BB456" s="240"/>
      <c r="BC456" s="240"/>
      <c r="BD456" s="240"/>
      <c r="BE456" s="240"/>
      <c r="BF456" s="203" t="str">
        <f>IF(年間受入調査入力票!B464="","",年間受入調査入力票!B464)</f>
        <v/>
      </c>
      <c r="BG456" s="240"/>
    </row>
    <row r="457" spans="1:59" s="59" customFormat="1">
      <c r="A457" s="161" t="str">
        <f t="shared" si="53"/>
        <v/>
      </c>
      <c r="B457" s="238" t="str">
        <f>年間受入調査入力票!$Z$7&amp;年間受入調査入力票!$AB$7&amp;年間受入調査入力票!$AD$7&amp;年間受入調査入力票!$AF$7&amp;年間受入調査入力票!$AH$7&amp;年間受入調査入力票!$AJ$7</f>
        <v/>
      </c>
      <c r="C457" s="203" t="str">
        <f>IF(年間受入調査入力票!A465="","",年間受入調査入力票!A465)</f>
        <v/>
      </c>
      <c r="D457" s="238" t="str">
        <f>年間受入調査入力票!L465&amp;年間受入調査入力票!M465&amp;年間受入調査入力票!N465</f>
        <v/>
      </c>
      <c r="E457" s="239" t="str">
        <f t="shared" si="56"/>
        <v/>
      </c>
      <c r="F457" s="161"/>
      <c r="G457" s="240" t="str">
        <f t="shared" si="54"/>
        <v/>
      </c>
      <c r="H457" s="161"/>
      <c r="I457" s="238" t="str">
        <f>年間受入調査入力票!O465&amp;年間受入調査入力票!P465</f>
        <v/>
      </c>
      <c r="J457" s="161"/>
      <c r="K457" s="239" t="str">
        <f>IF(年間受入調査入力票!Q465="","",年間受入調査入力票!Q465)</f>
        <v/>
      </c>
      <c r="L457" s="161"/>
      <c r="M457" s="238" t="str">
        <f>年間受入調査入力票!R465&amp;年間受入調査入力票!S465&amp;年間受入調査入力票!T465</f>
        <v/>
      </c>
      <c r="N457" s="161"/>
      <c r="O457" s="238" t="str">
        <f>年間受入調査入力票!U465&amp;年間受入調査入力票!V465&amp;年間受入調査入力票!W465</f>
        <v/>
      </c>
      <c r="P457" s="161"/>
      <c r="Q457" s="238" t="str">
        <f>年間受入調査入力票!X465&amp;年間受入調査入力票!Y465&amp;年間受入調査入力票!Z465&amp;年間受入調査入力票!AA465&amp;年間受入調査入力票!AB465&amp;年間受入調査入力票!AC465</f>
        <v/>
      </c>
      <c r="R457" s="161"/>
      <c r="S457" s="238" t="str">
        <f>年間受入調査入力票!AD465&amp;年間受入調査入力票!AE465&amp;年間受入調査入力票!AF465</f>
        <v/>
      </c>
      <c r="T457" s="161"/>
      <c r="U457" s="238" t="str">
        <f>年間受入調査入力票!AG465&amp;年間受入調査入力票!AH465</f>
        <v/>
      </c>
      <c r="V457" s="161"/>
      <c r="W457" s="240" t="str">
        <f t="shared" si="55"/>
        <v/>
      </c>
      <c r="X457" s="161"/>
      <c r="Y457" s="161"/>
      <c r="Z457" s="161"/>
      <c r="AA457" s="203" t="str">
        <f>IF(年間受入調査入力票!AI465="","",年間受入調査入力票!AI465)</f>
        <v/>
      </c>
      <c r="AB457" s="240" t="str">
        <f t="shared" si="57"/>
        <v/>
      </c>
      <c r="AC457" s="203" t="str">
        <f>IF(C457="","",IF(年間受入調査入力票!$C$7="","",年間受入調査入力票!$C$7))</f>
        <v/>
      </c>
      <c r="AD457" s="240"/>
      <c r="AE457" s="240"/>
      <c r="AF457" s="240"/>
      <c r="AG457" s="240"/>
      <c r="AH457" s="240"/>
      <c r="AI457" s="240"/>
      <c r="AJ457" s="240"/>
      <c r="AK457" s="240"/>
      <c r="AL457" s="240"/>
      <c r="AM457" s="240"/>
      <c r="AN457" s="240"/>
      <c r="AO457" s="240"/>
      <c r="AP457" s="240" t="str">
        <f>IF(年間受入調査入力票!AZ465="","",年間受入調査入力票!AZ465)</f>
        <v/>
      </c>
      <c r="AQ457" s="240" t="str">
        <f>IF(年間受入調査入力票!BA465="","",年間受入調査入力票!BA465)</f>
        <v/>
      </c>
      <c r="AR457" s="240"/>
      <c r="AS457" s="240" t="str">
        <f>IF(年間受入調査入力票!BB465="","",年間受入調査入力票!BB465)</f>
        <v/>
      </c>
      <c r="AT457" s="240"/>
      <c r="AU457" s="240" t="str">
        <f>IF(年間受入調査入力票!BC465="","",年間受入調査入力票!BC465)</f>
        <v/>
      </c>
      <c r="AV457" s="240"/>
      <c r="AW457" s="240" t="str">
        <f>IF(年間受入調査入力票!BD465="","",年間受入調査入力票!BD465)</f>
        <v/>
      </c>
      <c r="AX457" s="240"/>
      <c r="AY457" s="240"/>
      <c r="AZ457" s="240" t="str">
        <f>IF(年間受入調査入力票!BE465="","",年間受入調査入力票!BE465)</f>
        <v/>
      </c>
      <c r="BA457" s="240"/>
      <c r="BB457" s="240"/>
      <c r="BC457" s="240"/>
      <c r="BD457" s="240"/>
      <c r="BE457" s="240"/>
      <c r="BF457" s="203" t="str">
        <f>IF(年間受入調査入力票!B465="","",年間受入調査入力票!B465)</f>
        <v/>
      </c>
      <c r="BG457" s="240"/>
    </row>
    <row r="458" spans="1:59" s="59" customFormat="1">
      <c r="A458" s="161" t="str">
        <f t="shared" si="53"/>
        <v/>
      </c>
      <c r="B458" s="238" t="str">
        <f>年間受入調査入力票!$Z$7&amp;年間受入調査入力票!$AB$7&amp;年間受入調査入力票!$AD$7&amp;年間受入調査入力票!$AF$7&amp;年間受入調査入力票!$AH$7&amp;年間受入調査入力票!$AJ$7</f>
        <v/>
      </c>
      <c r="C458" s="203" t="str">
        <f>IF(年間受入調査入力票!A466="","",年間受入調査入力票!A466)</f>
        <v/>
      </c>
      <c r="D458" s="238" t="str">
        <f>年間受入調査入力票!L466&amp;年間受入調査入力票!M466&amp;年間受入調査入力票!N466</f>
        <v/>
      </c>
      <c r="E458" s="239" t="str">
        <f t="shared" si="56"/>
        <v/>
      </c>
      <c r="F458" s="161"/>
      <c r="G458" s="240" t="str">
        <f t="shared" si="54"/>
        <v/>
      </c>
      <c r="H458" s="161"/>
      <c r="I458" s="238" t="str">
        <f>年間受入調査入力票!O466&amp;年間受入調査入力票!P466</f>
        <v/>
      </c>
      <c r="J458" s="161"/>
      <c r="K458" s="239" t="str">
        <f>IF(年間受入調査入力票!Q466="","",年間受入調査入力票!Q466)</f>
        <v/>
      </c>
      <c r="L458" s="161"/>
      <c r="M458" s="238" t="str">
        <f>年間受入調査入力票!R466&amp;年間受入調査入力票!S466&amp;年間受入調査入力票!T466</f>
        <v/>
      </c>
      <c r="N458" s="161"/>
      <c r="O458" s="238" t="str">
        <f>年間受入調査入力票!U466&amp;年間受入調査入力票!V466&amp;年間受入調査入力票!W466</f>
        <v/>
      </c>
      <c r="P458" s="161"/>
      <c r="Q458" s="238" t="str">
        <f>年間受入調査入力票!X466&amp;年間受入調査入力票!Y466&amp;年間受入調査入力票!Z466&amp;年間受入調査入力票!AA466&amp;年間受入調査入力票!AB466&amp;年間受入調査入力票!AC466</f>
        <v/>
      </c>
      <c r="R458" s="161"/>
      <c r="S458" s="238" t="str">
        <f>年間受入調査入力票!AD466&amp;年間受入調査入力票!AE466&amp;年間受入調査入力票!AF466</f>
        <v/>
      </c>
      <c r="T458" s="161"/>
      <c r="U458" s="238" t="str">
        <f>年間受入調査入力票!AG466&amp;年間受入調査入力票!AH466</f>
        <v/>
      </c>
      <c r="V458" s="161"/>
      <c r="W458" s="240" t="str">
        <f t="shared" si="55"/>
        <v/>
      </c>
      <c r="X458" s="161"/>
      <c r="Y458" s="161"/>
      <c r="Z458" s="161"/>
      <c r="AA458" s="203" t="str">
        <f>IF(年間受入調査入力票!AI466="","",年間受入調査入力票!AI466)</f>
        <v/>
      </c>
      <c r="AB458" s="240" t="str">
        <f t="shared" si="57"/>
        <v/>
      </c>
      <c r="AC458" s="203" t="str">
        <f>IF(C458="","",IF(年間受入調査入力票!$C$7="","",年間受入調査入力票!$C$7))</f>
        <v/>
      </c>
      <c r="AD458" s="240"/>
      <c r="AE458" s="240"/>
      <c r="AF458" s="240"/>
      <c r="AG458" s="240"/>
      <c r="AH458" s="240"/>
      <c r="AI458" s="240"/>
      <c r="AJ458" s="240"/>
      <c r="AK458" s="240"/>
      <c r="AL458" s="240"/>
      <c r="AM458" s="240"/>
      <c r="AN458" s="240"/>
      <c r="AO458" s="240"/>
      <c r="AP458" s="240" t="str">
        <f>IF(年間受入調査入力票!AZ466="","",年間受入調査入力票!AZ466)</f>
        <v/>
      </c>
      <c r="AQ458" s="240" t="str">
        <f>IF(年間受入調査入力票!BA466="","",年間受入調査入力票!BA466)</f>
        <v/>
      </c>
      <c r="AR458" s="240"/>
      <c r="AS458" s="240" t="str">
        <f>IF(年間受入調査入力票!BB466="","",年間受入調査入力票!BB466)</f>
        <v/>
      </c>
      <c r="AT458" s="240"/>
      <c r="AU458" s="240" t="str">
        <f>IF(年間受入調査入力票!BC466="","",年間受入調査入力票!BC466)</f>
        <v/>
      </c>
      <c r="AV458" s="240"/>
      <c r="AW458" s="240" t="str">
        <f>IF(年間受入調査入力票!BD466="","",年間受入調査入力票!BD466)</f>
        <v/>
      </c>
      <c r="AX458" s="240"/>
      <c r="AY458" s="240"/>
      <c r="AZ458" s="240" t="str">
        <f>IF(年間受入調査入力票!BE466="","",年間受入調査入力票!BE466)</f>
        <v/>
      </c>
      <c r="BA458" s="240"/>
      <c r="BB458" s="240"/>
      <c r="BC458" s="240"/>
      <c r="BD458" s="240"/>
      <c r="BE458" s="240"/>
      <c r="BF458" s="203" t="str">
        <f>IF(年間受入調査入力票!B466="","",年間受入調査入力票!B466)</f>
        <v/>
      </c>
      <c r="BG458" s="240"/>
    </row>
    <row r="459" spans="1:59" s="59" customFormat="1">
      <c r="A459" s="161" t="str">
        <f t="shared" si="53"/>
        <v/>
      </c>
      <c r="B459" s="238" t="str">
        <f>年間受入調査入力票!$Z$7&amp;年間受入調査入力票!$AB$7&amp;年間受入調査入力票!$AD$7&amp;年間受入調査入力票!$AF$7&amp;年間受入調査入力票!$AH$7&amp;年間受入調査入力票!$AJ$7</f>
        <v/>
      </c>
      <c r="C459" s="203" t="str">
        <f>IF(年間受入調査入力票!A467="","",年間受入調査入力票!A467)</f>
        <v/>
      </c>
      <c r="D459" s="238" t="str">
        <f>年間受入調査入力票!L467&amp;年間受入調査入力票!M467&amp;年間受入調査入力票!N467</f>
        <v/>
      </c>
      <c r="E459" s="239" t="str">
        <f t="shared" si="56"/>
        <v/>
      </c>
      <c r="F459" s="161"/>
      <c r="G459" s="240" t="str">
        <f t="shared" si="54"/>
        <v/>
      </c>
      <c r="H459" s="161"/>
      <c r="I459" s="238" t="str">
        <f>年間受入調査入力票!O467&amp;年間受入調査入力票!P467</f>
        <v/>
      </c>
      <c r="J459" s="161"/>
      <c r="K459" s="239" t="str">
        <f>IF(年間受入調査入力票!Q467="","",年間受入調査入力票!Q467)</f>
        <v/>
      </c>
      <c r="L459" s="161"/>
      <c r="M459" s="238" t="str">
        <f>年間受入調査入力票!R467&amp;年間受入調査入力票!S467&amp;年間受入調査入力票!T467</f>
        <v/>
      </c>
      <c r="N459" s="161"/>
      <c r="O459" s="238" t="str">
        <f>年間受入調査入力票!U467&amp;年間受入調査入力票!V467&amp;年間受入調査入力票!W467</f>
        <v/>
      </c>
      <c r="P459" s="161"/>
      <c r="Q459" s="238" t="str">
        <f>年間受入調査入力票!X467&amp;年間受入調査入力票!Y467&amp;年間受入調査入力票!Z467&amp;年間受入調査入力票!AA467&amp;年間受入調査入力票!AB467&amp;年間受入調査入力票!AC467</f>
        <v/>
      </c>
      <c r="R459" s="161"/>
      <c r="S459" s="238" t="str">
        <f>年間受入調査入力票!AD467&amp;年間受入調査入力票!AE467&amp;年間受入調査入力票!AF467</f>
        <v/>
      </c>
      <c r="T459" s="161"/>
      <c r="U459" s="238" t="str">
        <f>年間受入調査入力票!AG467&amp;年間受入調査入力票!AH467</f>
        <v/>
      </c>
      <c r="V459" s="161"/>
      <c r="W459" s="240" t="str">
        <f t="shared" si="55"/>
        <v/>
      </c>
      <c r="X459" s="161"/>
      <c r="Y459" s="161"/>
      <c r="Z459" s="161"/>
      <c r="AA459" s="203" t="str">
        <f>IF(年間受入調査入力票!AI467="","",年間受入調査入力票!AI467)</f>
        <v/>
      </c>
      <c r="AB459" s="240" t="str">
        <f t="shared" si="57"/>
        <v/>
      </c>
      <c r="AC459" s="203" t="str">
        <f>IF(C459="","",IF(年間受入調査入力票!$C$7="","",年間受入調査入力票!$C$7))</f>
        <v/>
      </c>
      <c r="AD459" s="240"/>
      <c r="AE459" s="240"/>
      <c r="AF459" s="240"/>
      <c r="AG459" s="240"/>
      <c r="AH459" s="240"/>
      <c r="AI459" s="240"/>
      <c r="AJ459" s="240"/>
      <c r="AK459" s="240"/>
      <c r="AL459" s="240"/>
      <c r="AM459" s="240"/>
      <c r="AN459" s="240"/>
      <c r="AO459" s="240"/>
      <c r="AP459" s="240" t="str">
        <f>IF(年間受入調査入力票!AZ467="","",年間受入調査入力票!AZ467)</f>
        <v/>
      </c>
      <c r="AQ459" s="240" t="str">
        <f>IF(年間受入調査入力票!BA467="","",年間受入調査入力票!BA467)</f>
        <v/>
      </c>
      <c r="AR459" s="240"/>
      <c r="AS459" s="240" t="str">
        <f>IF(年間受入調査入力票!BB467="","",年間受入調査入力票!BB467)</f>
        <v/>
      </c>
      <c r="AT459" s="240"/>
      <c r="AU459" s="240" t="str">
        <f>IF(年間受入調査入力票!BC467="","",年間受入調査入力票!BC467)</f>
        <v/>
      </c>
      <c r="AV459" s="240"/>
      <c r="AW459" s="240" t="str">
        <f>IF(年間受入調査入力票!BD467="","",年間受入調査入力票!BD467)</f>
        <v/>
      </c>
      <c r="AX459" s="240"/>
      <c r="AY459" s="240"/>
      <c r="AZ459" s="240" t="str">
        <f>IF(年間受入調査入力票!BE467="","",年間受入調査入力票!BE467)</f>
        <v/>
      </c>
      <c r="BA459" s="240"/>
      <c r="BB459" s="240"/>
      <c r="BC459" s="240"/>
      <c r="BD459" s="240"/>
      <c r="BE459" s="240"/>
      <c r="BF459" s="203" t="str">
        <f>IF(年間受入調査入力票!B467="","",年間受入調査入力票!B467)</f>
        <v/>
      </c>
      <c r="BG459" s="240"/>
    </row>
    <row r="460" spans="1:59" s="59" customFormat="1">
      <c r="A460" s="161" t="str">
        <f t="shared" si="53"/>
        <v/>
      </c>
      <c r="B460" s="238" t="str">
        <f>年間受入調査入力票!$Z$7&amp;年間受入調査入力票!$AB$7&amp;年間受入調査入力票!$AD$7&amp;年間受入調査入力票!$AF$7&amp;年間受入調査入力票!$AH$7&amp;年間受入調査入力票!$AJ$7</f>
        <v/>
      </c>
      <c r="C460" s="203" t="str">
        <f>IF(年間受入調査入力票!A468="","",年間受入調査入力票!A468)</f>
        <v/>
      </c>
      <c r="D460" s="238" t="str">
        <f>年間受入調査入力票!L468&amp;年間受入調査入力票!M468&amp;年間受入調査入力票!N468</f>
        <v/>
      </c>
      <c r="E460" s="239" t="str">
        <f t="shared" si="56"/>
        <v/>
      </c>
      <c r="F460" s="161"/>
      <c r="G460" s="240" t="str">
        <f t="shared" si="54"/>
        <v/>
      </c>
      <c r="H460" s="161"/>
      <c r="I460" s="238" t="str">
        <f>年間受入調査入力票!O468&amp;年間受入調査入力票!P468</f>
        <v/>
      </c>
      <c r="J460" s="161"/>
      <c r="K460" s="239" t="str">
        <f>IF(年間受入調査入力票!Q468="","",年間受入調査入力票!Q468)</f>
        <v/>
      </c>
      <c r="L460" s="161"/>
      <c r="M460" s="238" t="str">
        <f>年間受入調査入力票!R468&amp;年間受入調査入力票!S468&amp;年間受入調査入力票!T468</f>
        <v/>
      </c>
      <c r="N460" s="161"/>
      <c r="O460" s="238" t="str">
        <f>年間受入調査入力票!U468&amp;年間受入調査入力票!V468&amp;年間受入調査入力票!W468</f>
        <v/>
      </c>
      <c r="P460" s="161"/>
      <c r="Q460" s="238" t="str">
        <f>年間受入調査入力票!X468&amp;年間受入調査入力票!Y468&amp;年間受入調査入力票!Z468&amp;年間受入調査入力票!AA468&amp;年間受入調査入力票!AB468&amp;年間受入調査入力票!AC468</f>
        <v/>
      </c>
      <c r="R460" s="161"/>
      <c r="S460" s="238" t="str">
        <f>年間受入調査入力票!AD468&amp;年間受入調査入力票!AE468&amp;年間受入調査入力票!AF468</f>
        <v/>
      </c>
      <c r="T460" s="161"/>
      <c r="U460" s="238" t="str">
        <f>年間受入調査入力票!AG468&amp;年間受入調査入力票!AH468</f>
        <v/>
      </c>
      <c r="V460" s="161"/>
      <c r="W460" s="240" t="str">
        <f t="shared" si="55"/>
        <v/>
      </c>
      <c r="X460" s="161"/>
      <c r="Y460" s="161"/>
      <c r="Z460" s="161"/>
      <c r="AA460" s="203" t="str">
        <f>IF(年間受入調査入力票!AI468="","",年間受入調査入力票!AI468)</f>
        <v/>
      </c>
      <c r="AB460" s="240" t="str">
        <f t="shared" si="57"/>
        <v/>
      </c>
      <c r="AC460" s="203" t="str">
        <f>IF(C460="","",IF(年間受入調査入力票!$C$7="","",年間受入調査入力票!$C$7))</f>
        <v/>
      </c>
      <c r="AD460" s="240"/>
      <c r="AE460" s="240"/>
      <c r="AF460" s="240"/>
      <c r="AG460" s="240"/>
      <c r="AH460" s="240"/>
      <c r="AI460" s="240"/>
      <c r="AJ460" s="240"/>
      <c r="AK460" s="240"/>
      <c r="AL460" s="240"/>
      <c r="AM460" s="240"/>
      <c r="AN460" s="240"/>
      <c r="AO460" s="240"/>
      <c r="AP460" s="240" t="str">
        <f>IF(年間受入調査入力票!AZ468="","",年間受入調査入力票!AZ468)</f>
        <v/>
      </c>
      <c r="AQ460" s="240" t="str">
        <f>IF(年間受入調査入力票!BA468="","",年間受入調査入力票!BA468)</f>
        <v/>
      </c>
      <c r="AR460" s="240"/>
      <c r="AS460" s="240" t="str">
        <f>IF(年間受入調査入力票!BB468="","",年間受入調査入力票!BB468)</f>
        <v/>
      </c>
      <c r="AT460" s="240"/>
      <c r="AU460" s="240" t="str">
        <f>IF(年間受入調査入力票!BC468="","",年間受入調査入力票!BC468)</f>
        <v/>
      </c>
      <c r="AV460" s="240"/>
      <c r="AW460" s="240" t="str">
        <f>IF(年間受入調査入力票!BD468="","",年間受入調査入力票!BD468)</f>
        <v/>
      </c>
      <c r="AX460" s="240"/>
      <c r="AY460" s="240"/>
      <c r="AZ460" s="240" t="str">
        <f>IF(年間受入調査入力票!BE468="","",年間受入調査入力票!BE468)</f>
        <v/>
      </c>
      <c r="BA460" s="240"/>
      <c r="BB460" s="240"/>
      <c r="BC460" s="240"/>
      <c r="BD460" s="240"/>
      <c r="BE460" s="240"/>
      <c r="BF460" s="203" t="str">
        <f>IF(年間受入調査入力票!B468="","",年間受入調査入力票!B468)</f>
        <v/>
      </c>
      <c r="BG460" s="240"/>
    </row>
    <row r="461" spans="1:59" s="59" customFormat="1">
      <c r="A461" s="161" t="str">
        <f t="shared" si="53"/>
        <v/>
      </c>
      <c r="B461" s="238" t="str">
        <f>年間受入調査入力票!$Z$7&amp;年間受入調査入力票!$AB$7&amp;年間受入調査入力票!$AD$7&amp;年間受入調査入力票!$AF$7&amp;年間受入調査入力票!$AH$7&amp;年間受入調査入力票!$AJ$7</f>
        <v/>
      </c>
      <c r="C461" s="203" t="str">
        <f>IF(年間受入調査入力票!A469="","",年間受入調査入力票!A469)</f>
        <v/>
      </c>
      <c r="D461" s="238" t="str">
        <f>年間受入調査入力票!L469&amp;年間受入調査入力票!M469&amp;年間受入調査入力票!N469</f>
        <v/>
      </c>
      <c r="E461" s="239" t="str">
        <f t="shared" si="56"/>
        <v/>
      </c>
      <c r="F461" s="161"/>
      <c r="G461" s="240" t="str">
        <f t="shared" si="54"/>
        <v/>
      </c>
      <c r="H461" s="161"/>
      <c r="I461" s="238" t="str">
        <f>年間受入調査入力票!O469&amp;年間受入調査入力票!P469</f>
        <v/>
      </c>
      <c r="J461" s="161"/>
      <c r="K461" s="239" t="str">
        <f>IF(年間受入調査入力票!Q469="","",年間受入調査入力票!Q469)</f>
        <v/>
      </c>
      <c r="L461" s="161"/>
      <c r="M461" s="238" t="str">
        <f>年間受入調査入力票!R469&amp;年間受入調査入力票!S469&amp;年間受入調査入力票!T469</f>
        <v/>
      </c>
      <c r="N461" s="161"/>
      <c r="O461" s="238" t="str">
        <f>年間受入調査入力票!U469&amp;年間受入調査入力票!V469&amp;年間受入調査入力票!W469</f>
        <v/>
      </c>
      <c r="P461" s="161"/>
      <c r="Q461" s="238" t="str">
        <f>年間受入調査入力票!X469&amp;年間受入調査入力票!Y469&amp;年間受入調査入力票!Z469&amp;年間受入調査入力票!AA469&amp;年間受入調査入力票!AB469&amp;年間受入調査入力票!AC469</f>
        <v/>
      </c>
      <c r="R461" s="161"/>
      <c r="S461" s="238" t="str">
        <f>年間受入調査入力票!AD469&amp;年間受入調査入力票!AE469&amp;年間受入調査入力票!AF469</f>
        <v/>
      </c>
      <c r="T461" s="161"/>
      <c r="U461" s="238" t="str">
        <f>年間受入調査入力票!AG469&amp;年間受入調査入力票!AH469</f>
        <v/>
      </c>
      <c r="V461" s="161"/>
      <c r="W461" s="240" t="str">
        <f t="shared" si="55"/>
        <v/>
      </c>
      <c r="X461" s="161"/>
      <c r="Y461" s="161"/>
      <c r="Z461" s="161"/>
      <c r="AA461" s="203" t="str">
        <f>IF(年間受入調査入力票!AI469="","",年間受入調査入力票!AI469)</f>
        <v/>
      </c>
      <c r="AB461" s="240" t="str">
        <f t="shared" si="57"/>
        <v/>
      </c>
      <c r="AC461" s="203" t="str">
        <f>IF(C461="","",IF(年間受入調査入力票!$C$7="","",年間受入調査入力票!$C$7))</f>
        <v/>
      </c>
      <c r="AD461" s="240"/>
      <c r="AE461" s="240"/>
      <c r="AF461" s="240"/>
      <c r="AG461" s="240"/>
      <c r="AH461" s="240"/>
      <c r="AI461" s="240"/>
      <c r="AJ461" s="240"/>
      <c r="AK461" s="240"/>
      <c r="AL461" s="240"/>
      <c r="AM461" s="240"/>
      <c r="AN461" s="240"/>
      <c r="AO461" s="240"/>
      <c r="AP461" s="240" t="str">
        <f>IF(年間受入調査入力票!AZ469="","",年間受入調査入力票!AZ469)</f>
        <v/>
      </c>
      <c r="AQ461" s="240" t="str">
        <f>IF(年間受入調査入力票!BA469="","",年間受入調査入力票!BA469)</f>
        <v/>
      </c>
      <c r="AR461" s="240"/>
      <c r="AS461" s="240" t="str">
        <f>IF(年間受入調査入力票!BB469="","",年間受入調査入力票!BB469)</f>
        <v/>
      </c>
      <c r="AT461" s="240"/>
      <c r="AU461" s="240" t="str">
        <f>IF(年間受入調査入力票!BC469="","",年間受入調査入力票!BC469)</f>
        <v/>
      </c>
      <c r="AV461" s="240"/>
      <c r="AW461" s="240" t="str">
        <f>IF(年間受入調査入力票!BD469="","",年間受入調査入力票!BD469)</f>
        <v/>
      </c>
      <c r="AX461" s="240"/>
      <c r="AY461" s="240"/>
      <c r="AZ461" s="240" t="str">
        <f>IF(年間受入調査入力票!BE469="","",年間受入調査入力票!BE469)</f>
        <v/>
      </c>
      <c r="BA461" s="240"/>
      <c r="BB461" s="240"/>
      <c r="BC461" s="240"/>
      <c r="BD461" s="240"/>
      <c r="BE461" s="240"/>
      <c r="BF461" s="203" t="str">
        <f>IF(年間受入調査入力票!B469="","",年間受入調査入力票!B469)</f>
        <v/>
      </c>
      <c r="BG461" s="240"/>
    </row>
    <row r="462" spans="1:59" s="59" customFormat="1">
      <c r="A462" s="161" t="str">
        <f t="shared" si="53"/>
        <v/>
      </c>
      <c r="B462" s="238" t="str">
        <f>年間受入調査入力票!$Z$7&amp;年間受入調査入力票!$AB$7&amp;年間受入調査入力票!$AD$7&amp;年間受入調査入力票!$AF$7&amp;年間受入調査入力票!$AH$7&amp;年間受入調査入力票!$AJ$7</f>
        <v/>
      </c>
      <c r="C462" s="203" t="str">
        <f>IF(年間受入調査入力票!A470="","",年間受入調査入力票!A470)</f>
        <v/>
      </c>
      <c r="D462" s="238" t="str">
        <f>年間受入調査入力票!L470&amp;年間受入調査入力票!M470&amp;年間受入調査入力票!N470</f>
        <v/>
      </c>
      <c r="E462" s="239" t="str">
        <f t="shared" si="56"/>
        <v/>
      </c>
      <c r="F462" s="161"/>
      <c r="G462" s="240" t="str">
        <f t="shared" si="54"/>
        <v/>
      </c>
      <c r="H462" s="161"/>
      <c r="I462" s="238" t="str">
        <f>年間受入調査入力票!O470&amp;年間受入調査入力票!P470</f>
        <v/>
      </c>
      <c r="J462" s="161"/>
      <c r="K462" s="239" t="str">
        <f>IF(年間受入調査入力票!Q470="","",年間受入調査入力票!Q470)</f>
        <v/>
      </c>
      <c r="L462" s="161"/>
      <c r="M462" s="238" t="str">
        <f>年間受入調査入力票!R470&amp;年間受入調査入力票!S470&amp;年間受入調査入力票!T470</f>
        <v/>
      </c>
      <c r="N462" s="161"/>
      <c r="O462" s="238" t="str">
        <f>年間受入調査入力票!U470&amp;年間受入調査入力票!V470&amp;年間受入調査入力票!W470</f>
        <v/>
      </c>
      <c r="P462" s="161"/>
      <c r="Q462" s="238" t="str">
        <f>年間受入調査入力票!X470&amp;年間受入調査入力票!Y470&amp;年間受入調査入力票!Z470&amp;年間受入調査入力票!AA470&amp;年間受入調査入力票!AB470&amp;年間受入調査入力票!AC470</f>
        <v/>
      </c>
      <c r="R462" s="161"/>
      <c r="S462" s="238" t="str">
        <f>年間受入調査入力票!AD470&amp;年間受入調査入力票!AE470&amp;年間受入調査入力票!AF470</f>
        <v/>
      </c>
      <c r="T462" s="161"/>
      <c r="U462" s="238" t="str">
        <f>年間受入調査入力票!AG470&amp;年間受入調査入力票!AH470</f>
        <v/>
      </c>
      <c r="V462" s="161"/>
      <c r="W462" s="240" t="str">
        <f t="shared" si="55"/>
        <v/>
      </c>
      <c r="X462" s="161"/>
      <c r="Y462" s="161"/>
      <c r="Z462" s="161"/>
      <c r="AA462" s="203" t="str">
        <f>IF(年間受入調査入力票!AI470="","",年間受入調査入力票!AI470)</f>
        <v/>
      </c>
      <c r="AB462" s="240" t="str">
        <f t="shared" si="57"/>
        <v/>
      </c>
      <c r="AC462" s="203" t="str">
        <f>IF(C462="","",IF(年間受入調査入力票!$C$7="","",年間受入調査入力票!$C$7))</f>
        <v/>
      </c>
      <c r="AD462" s="240"/>
      <c r="AE462" s="240"/>
      <c r="AF462" s="240"/>
      <c r="AG462" s="240"/>
      <c r="AH462" s="240"/>
      <c r="AI462" s="240"/>
      <c r="AJ462" s="240"/>
      <c r="AK462" s="240"/>
      <c r="AL462" s="240"/>
      <c r="AM462" s="240"/>
      <c r="AN462" s="240"/>
      <c r="AO462" s="240"/>
      <c r="AP462" s="240" t="str">
        <f>IF(年間受入調査入力票!AZ470="","",年間受入調査入力票!AZ470)</f>
        <v/>
      </c>
      <c r="AQ462" s="240" t="str">
        <f>IF(年間受入調査入力票!BA470="","",年間受入調査入力票!BA470)</f>
        <v/>
      </c>
      <c r="AR462" s="240"/>
      <c r="AS462" s="240" t="str">
        <f>IF(年間受入調査入力票!BB470="","",年間受入調査入力票!BB470)</f>
        <v/>
      </c>
      <c r="AT462" s="240"/>
      <c r="AU462" s="240" t="str">
        <f>IF(年間受入調査入力票!BC470="","",年間受入調査入力票!BC470)</f>
        <v/>
      </c>
      <c r="AV462" s="240"/>
      <c r="AW462" s="240" t="str">
        <f>IF(年間受入調査入力票!BD470="","",年間受入調査入力票!BD470)</f>
        <v/>
      </c>
      <c r="AX462" s="240"/>
      <c r="AY462" s="240"/>
      <c r="AZ462" s="240" t="str">
        <f>IF(年間受入調査入力票!BE470="","",年間受入調査入力票!BE470)</f>
        <v/>
      </c>
      <c r="BA462" s="240"/>
      <c r="BB462" s="240"/>
      <c r="BC462" s="240"/>
      <c r="BD462" s="240"/>
      <c r="BE462" s="240"/>
      <c r="BF462" s="203" t="str">
        <f>IF(年間受入調査入力票!B470="","",年間受入調査入力票!B470)</f>
        <v/>
      </c>
      <c r="BG462" s="240"/>
    </row>
    <row r="463" spans="1:59" s="59" customFormat="1">
      <c r="A463" s="161" t="str">
        <f t="shared" si="53"/>
        <v/>
      </c>
      <c r="B463" s="238" t="str">
        <f>年間受入調査入力票!$Z$7&amp;年間受入調査入力票!$AB$7&amp;年間受入調査入力票!$AD$7&amp;年間受入調査入力票!$AF$7&amp;年間受入調査入力票!$AH$7&amp;年間受入調査入力票!$AJ$7</f>
        <v/>
      </c>
      <c r="C463" s="203" t="str">
        <f>IF(年間受入調査入力票!A471="","",年間受入調査入力票!A471)</f>
        <v/>
      </c>
      <c r="D463" s="238" t="str">
        <f>年間受入調査入力票!L471&amp;年間受入調査入力票!M471&amp;年間受入調査入力票!N471</f>
        <v/>
      </c>
      <c r="E463" s="239" t="str">
        <f t="shared" si="56"/>
        <v/>
      </c>
      <c r="F463" s="161"/>
      <c r="G463" s="240" t="str">
        <f t="shared" si="54"/>
        <v/>
      </c>
      <c r="H463" s="161"/>
      <c r="I463" s="238" t="str">
        <f>年間受入調査入力票!O471&amp;年間受入調査入力票!P471</f>
        <v/>
      </c>
      <c r="J463" s="161"/>
      <c r="K463" s="239" t="str">
        <f>IF(年間受入調査入力票!Q471="","",年間受入調査入力票!Q471)</f>
        <v/>
      </c>
      <c r="L463" s="161"/>
      <c r="M463" s="238" t="str">
        <f>年間受入調査入力票!R471&amp;年間受入調査入力票!S471&amp;年間受入調査入力票!T471</f>
        <v/>
      </c>
      <c r="N463" s="161"/>
      <c r="O463" s="238" t="str">
        <f>年間受入調査入力票!U471&amp;年間受入調査入力票!V471&amp;年間受入調査入力票!W471</f>
        <v/>
      </c>
      <c r="P463" s="161"/>
      <c r="Q463" s="238" t="str">
        <f>年間受入調査入力票!X471&amp;年間受入調査入力票!Y471&amp;年間受入調査入力票!Z471&amp;年間受入調査入力票!AA471&amp;年間受入調査入力票!AB471&amp;年間受入調査入力票!AC471</f>
        <v/>
      </c>
      <c r="R463" s="161"/>
      <c r="S463" s="238" t="str">
        <f>年間受入調査入力票!AD471&amp;年間受入調査入力票!AE471&amp;年間受入調査入力票!AF471</f>
        <v/>
      </c>
      <c r="T463" s="161"/>
      <c r="U463" s="238" t="str">
        <f>年間受入調査入力票!AG471&amp;年間受入調査入力票!AH471</f>
        <v/>
      </c>
      <c r="V463" s="161"/>
      <c r="W463" s="240" t="str">
        <f t="shared" si="55"/>
        <v/>
      </c>
      <c r="X463" s="161"/>
      <c r="Y463" s="161"/>
      <c r="Z463" s="161"/>
      <c r="AA463" s="203" t="str">
        <f>IF(年間受入調査入力票!AI471="","",年間受入調査入力票!AI471)</f>
        <v/>
      </c>
      <c r="AB463" s="240" t="str">
        <f t="shared" si="57"/>
        <v/>
      </c>
      <c r="AC463" s="203" t="str">
        <f>IF(C463="","",IF(年間受入調査入力票!$C$7="","",年間受入調査入力票!$C$7))</f>
        <v/>
      </c>
      <c r="AD463" s="240"/>
      <c r="AE463" s="240"/>
      <c r="AF463" s="240"/>
      <c r="AG463" s="240"/>
      <c r="AH463" s="240"/>
      <c r="AI463" s="240"/>
      <c r="AJ463" s="240"/>
      <c r="AK463" s="240"/>
      <c r="AL463" s="240"/>
      <c r="AM463" s="240"/>
      <c r="AN463" s="240"/>
      <c r="AO463" s="240"/>
      <c r="AP463" s="240" t="str">
        <f>IF(年間受入調査入力票!AZ471="","",年間受入調査入力票!AZ471)</f>
        <v/>
      </c>
      <c r="AQ463" s="240" t="str">
        <f>IF(年間受入調査入力票!BA471="","",年間受入調査入力票!BA471)</f>
        <v/>
      </c>
      <c r="AR463" s="240"/>
      <c r="AS463" s="240" t="str">
        <f>IF(年間受入調査入力票!BB471="","",年間受入調査入力票!BB471)</f>
        <v/>
      </c>
      <c r="AT463" s="240"/>
      <c r="AU463" s="240" t="str">
        <f>IF(年間受入調査入力票!BC471="","",年間受入調査入力票!BC471)</f>
        <v/>
      </c>
      <c r="AV463" s="240"/>
      <c r="AW463" s="240" t="str">
        <f>IF(年間受入調査入力票!BD471="","",年間受入調査入力票!BD471)</f>
        <v/>
      </c>
      <c r="AX463" s="240"/>
      <c r="AY463" s="240"/>
      <c r="AZ463" s="240" t="str">
        <f>IF(年間受入調査入力票!BE471="","",年間受入調査入力票!BE471)</f>
        <v/>
      </c>
      <c r="BA463" s="240"/>
      <c r="BB463" s="240"/>
      <c r="BC463" s="240"/>
      <c r="BD463" s="240"/>
      <c r="BE463" s="240"/>
      <c r="BF463" s="203" t="str">
        <f>IF(年間受入調査入力票!B471="","",年間受入調査入力票!B471)</f>
        <v/>
      </c>
      <c r="BG463" s="240"/>
    </row>
    <row r="464" spans="1:59" s="59" customFormat="1">
      <c r="A464" s="161" t="str">
        <f t="shared" si="53"/>
        <v/>
      </c>
      <c r="B464" s="238" t="str">
        <f>年間受入調査入力票!$Z$7&amp;年間受入調査入力票!$AB$7&amp;年間受入調査入力票!$AD$7&amp;年間受入調査入力票!$AF$7&amp;年間受入調査入力票!$AH$7&amp;年間受入調査入力票!$AJ$7</f>
        <v/>
      </c>
      <c r="C464" s="203" t="str">
        <f>IF(年間受入調査入力票!A472="","",年間受入調査入力票!A472)</f>
        <v/>
      </c>
      <c r="D464" s="238" t="str">
        <f>年間受入調査入力票!L472&amp;年間受入調査入力票!M472&amp;年間受入調査入力票!N472</f>
        <v/>
      </c>
      <c r="E464" s="239" t="str">
        <f t="shared" si="56"/>
        <v/>
      </c>
      <c r="F464" s="161"/>
      <c r="G464" s="240" t="str">
        <f t="shared" si="54"/>
        <v/>
      </c>
      <c r="H464" s="161"/>
      <c r="I464" s="238" t="str">
        <f>年間受入調査入力票!O472&amp;年間受入調査入力票!P472</f>
        <v/>
      </c>
      <c r="J464" s="161"/>
      <c r="K464" s="239" t="str">
        <f>IF(年間受入調査入力票!Q472="","",年間受入調査入力票!Q472)</f>
        <v/>
      </c>
      <c r="L464" s="161"/>
      <c r="M464" s="238" t="str">
        <f>年間受入調査入力票!R472&amp;年間受入調査入力票!S472&amp;年間受入調査入力票!T472</f>
        <v/>
      </c>
      <c r="N464" s="161"/>
      <c r="O464" s="238" t="str">
        <f>年間受入調査入力票!U472&amp;年間受入調査入力票!V472&amp;年間受入調査入力票!W472</f>
        <v/>
      </c>
      <c r="P464" s="161"/>
      <c r="Q464" s="238" t="str">
        <f>年間受入調査入力票!X472&amp;年間受入調査入力票!Y472&amp;年間受入調査入力票!Z472&amp;年間受入調査入力票!AA472&amp;年間受入調査入力票!AB472&amp;年間受入調査入力票!AC472</f>
        <v/>
      </c>
      <c r="R464" s="161"/>
      <c r="S464" s="238" t="str">
        <f>年間受入調査入力票!AD472&amp;年間受入調査入力票!AE472&amp;年間受入調査入力票!AF472</f>
        <v/>
      </c>
      <c r="T464" s="161"/>
      <c r="U464" s="238" t="str">
        <f>年間受入調査入力票!AG472&amp;年間受入調査入力票!AH472</f>
        <v/>
      </c>
      <c r="V464" s="161"/>
      <c r="W464" s="240" t="str">
        <f t="shared" si="55"/>
        <v/>
      </c>
      <c r="X464" s="161"/>
      <c r="Y464" s="161"/>
      <c r="Z464" s="161"/>
      <c r="AA464" s="203" t="str">
        <f>IF(年間受入調査入力票!AI472="","",年間受入調査入力票!AI472)</f>
        <v/>
      </c>
      <c r="AB464" s="240" t="str">
        <f t="shared" si="57"/>
        <v/>
      </c>
      <c r="AC464" s="203" t="str">
        <f>IF(C464="","",IF(年間受入調査入力票!$C$7="","",年間受入調査入力票!$C$7))</f>
        <v/>
      </c>
      <c r="AD464" s="240"/>
      <c r="AE464" s="240"/>
      <c r="AF464" s="240"/>
      <c r="AG464" s="240"/>
      <c r="AH464" s="240"/>
      <c r="AI464" s="240"/>
      <c r="AJ464" s="240"/>
      <c r="AK464" s="240"/>
      <c r="AL464" s="240"/>
      <c r="AM464" s="240"/>
      <c r="AN464" s="240"/>
      <c r="AO464" s="240"/>
      <c r="AP464" s="240" t="str">
        <f>IF(年間受入調査入力票!AZ472="","",年間受入調査入力票!AZ472)</f>
        <v/>
      </c>
      <c r="AQ464" s="240" t="str">
        <f>IF(年間受入調査入力票!BA472="","",年間受入調査入力票!BA472)</f>
        <v/>
      </c>
      <c r="AR464" s="240"/>
      <c r="AS464" s="240" t="str">
        <f>IF(年間受入調査入力票!BB472="","",年間受入調査入力票!BB472)</f>
        <v/>
      </c>
      <c r="AT464" s="240"/>
      <c r="AU464" s="240" t="str">
        <f>IF(年間受入調査入力票!BC472="","",年間受入調査入力票!BC472)</f>
        <v/>
      </c>
      <c r="AV464" s="240"/>
      <c r="AW464" s="240" t="str">
        <f>IF(年間受入調査入力票!BD472="","",年間受入調査入力票!BD472)</f>
        <v/>
      </c>
      <c r="AX464" s="240"/>
      <c r="AY464" s="240"/>
      <c r="AZ464" s="240" t="str">
        <f>IF(年間受入調査入力票!BE472="","",年間受入調査入力票!BE472)</f>
        <v/>
      </c>
      <c r="BA464" s="240"/>
      <c r="BB464" s="240"/>
      <c r="BC464" s="240"/>
      <c r="BD464" s="240"/>
      <c r="BE464" s="240"/>
      <c r="BF464" s="203" t="str">
        <f>IF(年間受入調査入力票!B472="","",年間受入調査入力票!B472)</f>
        <v/>
      </c>
      <c r="BG464" s="240"/>
    </row>
    <row r="465" spans="1:59" s="59" customFormat="1">
      <c r="A465" s="161" t="str">
        <f t="shared" si="53"/>
        <v/>
      </c>
      <c r="B465" s="238" t="str">
        <f>年間受入調査入力票!$Z$7&amp;年間受入調査入力票!$AB$7&amp;年間受入調査入力票!$AD$7&amp;年間受入調査入力票!$AF$7&amp;年間受入調査入力票!$AH$7&amp;年間受入調査入力票!$AJ$7</f>
        <v/>
      </c>
      <c r="C465" s="203" t="str">
        <f>IF(年間受入調査入力票!A473="","",年間受入調査入力票!A473)</f>
        <v/>
      </c>
      <c r="D465" s="238" t="str">
        <f>年間受入調査入力票!L473&amp;年間受入調査入力票!M473&amp;年間受入調査入力票!N473</f>
        <v/>
      </c>
      <c r="E465" s="239" t="str">
        <f t="shared" si="56"/>
        <v/>
      </c>
      <c r="F465" s="161"/>
      <c r="G465" s="240" t="str">
        <f t="shared" si="54"/>
        <v/>
      </c>
      <c r="H465" s="161"/>
      <c r="I465" s="238" t="str">
        <f>年間受入調査入力票!O473&amp;年間受入調査入力票!P473</f>
        <v/>
      </c>
      <c r="J465" s="161"/>
      <c r="K465" s="239" t="str">
        <f>IF(年間受入調査入力票!Q473="","",年間受入調査入力票!Q473)</f>
        <v/>
      </c>
      <c r="L465" s="161"/>
      <c r="M465" s="238" t="str">
        <f>年間受入調査入力票!R473&amp;年間受入調査入力票!S473&amp;年間受入調査入力票!T473</f>
        <v/>
      </c>
      <c r="N465" s="161"/>
      <c r="O465" s="238" t="str">
        <f>年間受入調査入力票!U473&amp;年間受入調査入力票!V473&amp;年間受入調査入力票!W473</f>
        <v/>
      </c>
      <c r="P465" s="161"/>
      <c r="Q465" s="238" t="str">
        <f>年間受入調査入力票!X473&amp;年間受入調査入力票!Y473&amp;年間受入調査入力票!Z473&amp;年間受入調査入力票!AA473&amp;年間受入調査入力票!AB473&amp;年間受入調査入力票!AC473</f>
        <v/>
      </c>
      <c r="R465" s="161"/>
      <c r="S465" s="238" t="str">
        <f>年間受入調査入力票!AD473&amp;年間受入調査入力票!AE473&amp;年間受入調査入力票!AF473</f>
        <v/>
      </c>
      <c r="T465" s="161"/>
      <c r="U465" s="238" t="str">
        <f>年間受入調査入力票!AG473&amp;年間受入調査入力票!AH473</f>
        <v/>
      </c>
      <c r="V465" s="161"/>
      <c r="W465" s="240" t="str">
        <f t="shared" si="55"/>
        <v/>
      </c>
      <c r="X465" s="161"/>
      <c r="Y465" s="161"/>
      <c r="Z465" s="161"/>
      <c r="AA465" s="203" t="str">
        <f>IF(年間受入調査入力票!AI473="","",年間受入調査入力票!AI473)</f>
        <v/>
      </c>
      <c r="AB465" s="240" t="str">
        <f t="shared" si="57"/>
        <v/>
      </c>
      <c r="AC465" s="203" t="str">
        <f>IF(C465="","",IF(年間受入調査入力票!$C$7="","",年間受入調査入力票!$C$7))</f>
        <v/>
      </c>
      <c r="AD465" s="240"/>
      <c r="AE465" s="240"/>
      <c r="AF465" s="240"/>
      <c r="AG465" s="240"/>
      <c r="AH465" s="240"/>
      <c r="AI465" s="240"/>
      <c r="AJ465" s="240"/>
      <c r="AK465" s="240"/>
      <c r="AL465" s="240"/>
      <c r="AM465" s="240"/>
      <c r="AN465" s="240"/>
      <c r="AO465" s="240"/>
      <c r="AP465" s="240" t="str">
        <f>IF(年間受入調査入力票!AZ473="","",年間受入調査入力票!AZ473)</f>
        <v/>
      </c>
      <c r="AQ465" s="240" t="str">
        <f>IF(年間受入調査入力票!BA473="","",年間受入調査入力票!BA473)</f>
        <v/>
      </c>
      <c r="AR465" s="240"/>
      <c r="AS465" s="240" t="str">
        <f>IF(年間受入調査入力票!BB473="","",年間受入調査入力票!BB473)</f>
        <v/>
      </c>
      <c r="AT465" s="240"/>
      <c r="AU465" s="240" t="str">
        <f>IF(年間受入調査入力票!BC473="","",年間受入調査入力票!BC473)</f>
        <v/>
      </c>
      <c r="AV465" s="240"/>
      <c r="AW465" s="240" t="str">
        <f>IF(年間受入調査入力票!BD473="","",年間受入調査入力票!BD473)</f>
        <v/>
      </c>
      <c r="AX465" s="240"/>
      <c r="AY465" s="240"/>
      <c r="AZ465" s="240" t="str">
        <f>IF(年間受入調査入力票!BE473="","",年間受入調査入力票!BE473)</f>
        <v/>
      </c>
      <c r="BA465" s="240"/>
      <c r="BB465" s="240"/>
      <c r="BC465" s="240"/>
      <c r="BD465" s="240"/>
      <c r="BE465" s="240"/>
      <c r="BF465" s="203" t="str">
        <f>IF(年間受入調査入力票!B473="","",年間受入調査入力票!B473)</f>
        <v/>
      </c>
      <c r="BG465" s="240"/>
    </row>
    <row r="466" spans="1:59" s="59" customFormat="1">
      <c r="A466" s="161" t="str">
        <f t="shared" si="53"/>
        <v/>
      </c>
      <c r="B466" s="238" t="str">
        <f>年間受入調査入力票!$Z$7&amp;年間受入調査入力票!$AB$7&amp;年間受入調査入力票!$AD$7&amp;年間受入調査入力票!$AF$7&amp;年間受入調査入力票!$AH$7&amp;年間受入調査入力票!$AJ$7</f>
        <v/>
      </c>
      <c r="C466" s="203" t="str">
        <f>IF(年間受入調査入力票!A474="","",年間受入調査入力票!A474)</f>
        <v/>
      </c>
      <c r="D466" s="238" t="str">
        <f>年間受入調査入力票!L474&amp;年間受入調査入力票!M474&amp;年間受入調査入力票!N474</f>
        <v/>
      </c>
      <c r="E466" s="239" t="str">
        <f t="shared" si="56"/>
        <v/>
      </c>
      <c r="F466" s="161"/>
      <c r="G466" s="240" t="str">
        <f t="shared" si="54"/>
        <v/>
      </c>
      <c r="H466" s="161"/>
      <c r="I466" s="238" t="str">
        <f>年間受入調査入力票!O474&amp;年間受入調査入力票!P474</f>
        <v/>
      </c>
      <c r="J466" s="161"/>
      <c r="K466" s="239" t="str">
        <f>IF(年間受入調査入力票!Q474="","",年間受入調査入力票!Q474)</f>
        <v/>
      </c>
      <c r="L466" s="161"/>
      <c r="M466" s="238" t="str">
        <f>年間受入調査入力票!R474&amp;年間受入調査入力票!S474&amp;年間受入調査入力票!T474</f>
        <v/>
      </c>
      <c r="N466" s="161"/>
      <c r="O466" s="238" t="str">
        <f>年間受入調査入力票!U474&amp;年間受入調査入力票!V474&amp;年間受入調査入力票!W474</f>
        <v/>
      </c>
      <c r="P466" s="161"/>
      <c r="Q466" s="238" t="str">
        <f>年間受入調査入力票!X474&amp;年間受入調査入力票!Y474&amp;年間受入調査入力票!Z474&amp;年間受入調査入力票!AA474&amp;年間受入調査入力票!AB474&amp;年間受入調査入力票!AC474</f>
        <v/>
      </c>
      <c r="R466" s="161"/>
      <c r="S466" s="238" t="str">
        <f>年間受入調査入力票!AD474&amp;年間受入調査入力票!AE474&amp;年間受入調査入力票!AF474</f>
        <v/>
      </c>
      <c r="T466" s="161"/>
      <c r="U466" s="238" t="str">
        <f>年間受入調査入力票!AG474&amp;年間受入調査入力票!AH474</f>
        <v/>
      </c>
      <c r="V466" s="161"/>
      <c r="W466" s="240" t="str">
        <f t="shared" si="55"/>
        <v/>
      </c>
      <c r="X466" s="161"/>
      <c r="Y466" s="161"/>
      <c r="Z466" s="161"/>
      <c r="AA466" s="203" t="str">
        <f>IF(年間受入調査入力票!AI474="","",年間受入調査入力票!AI474)</f>
        <v/>
      </c>
      <c r="AB466" s="240" t="str">
        <f t="shared" si="57"/>
        <v/>
      </c>
      <c r="AC466" s="203" t="str">
        <f>IF(C466="","",IF(年間受入調査入力票!$C$7="","",年間受入調査入力票!$C$7))</f>
        <v/>
      </c>
      <c r="AD466" s="240"/>
      <c r="AE466" s="240"/>
      <c r="AF466" s="240"/>
      <c r="AG466" s="240"/>
      <c r="AH466" s="240"/>
      <c r="AI466" s="240"/>
      <c r="AJ466" s="240"/>
      <c r="AK466" s="240"/>
      <c r="AL466" s="240"/>
      <c r="AM466" s="240"/>
      <c r="AN466" s="240"/>
      <c r="AO466" s="240"/>
      <c r="AP466" s="240" t="str">
        <f>IF(年間受入調査入力票!AZ474="","",年間受入調査入力票!AZ474)</f>
        <v/>
      </c>
      <c r="AQ466" s="240" t="str">
        <f>IF(年間受入調査入力票!BA474="","",年間受入調査入力票!BA474)</f>
        <v/>
      </c>
      <c r="AR466" s="240"/>
      <c r="AS466" s="240" t="str">
        <f>IF(年間受入調査入力票!BB474="","",年間受入調査入力票!BB474)</f>
        <v/>
      </c>
      <c r="AT466" s="240"/>
      <c r="AU466" s="240" t="str">
        <f>IF(年間受入調査入力票!BC474="","",年間受入調査入力票!BC474)</f>
        <v/>
      </c>
      <c r="AV466" s="240"/>
      <c r="AW466" s="240" t="str">
        <f>IF(年間受入調査入力票!BD474="","",年間受入調査入力票!BD474)</f>
        <v/>
      </c>
      <c r="AX466" s="240"/>
      <c r="AY466" s="240"/>
      <c r="AZ466" s="240" t="str">
        <f>IF(年間受入調査入力票!BE474="","",年間受入調査入力票!BE474)</f>
        <v/>
      </c>
      <c r="BA466" s="240"/>
      <c r="BB466" s="240"/>
      <c r="BC466" s="240"/>
      <c r="BD466" s="240"/>
      <c r="BE466" s="240"/>
      <c r="BF466" s="203" t="str">
        <f>IF(年間受入調査入力票!B474="","",年間受入調査入力票!B474)</f>
        <v/>
      </c>
      <c r="BG466" s="240"/>
    </row>
    <row r="467" spans="1:59" s="59" customFormat="1">
      <c r="A467" s="161" t="str">
        <f>IF(C467="","",C467)</f>
        <v/>
      </c>
      <c r="B467" s="238" t="str">
        <f>年間受入調査入力票!$Z$7&amp;年間受入調査入力票!$AB$7&amp;年間受入調査入力票!$AD$7&amp;年間受入調査入力票!$AF$7&amp;年間受入調査入力票!$AH$7&amp;年間受入調査入力票!$AJ$7</f>
        <v/>
      </c>
      <c r="C467" s="203" t="str">
        <f>IF(年間受入調査入力票!A475="","",年間受入調査入力票!A475)</f>
        <v/>
      </c>
      <c r="D467" s="238" t="str">
        <f>年間受入調査入力票!L475&amp;年間受入調査入力票!M475&amp;年間受入調査入力票!N475</f>
        <v/>
      </c>
      <c r="E467" s="239" t="str">
        <f t="shared" si="56"/>
        <v/>
      </c>
      <c r="F467" s="161"/>
      <c r="G467" s="240" t="str">
        <f>IF(AND(C467&lt;&gt;"",D467&lt;&gt;""),155,"")</f>
        <v/>
      </c>
      <c r="H467" s="161"/>
      <c r="I467" s="238" t="str">
        <f>年間受入調査入力票!O475&amp;年間受入調査入力票!P475</f>
        <v/>
      </c>
      <c r="J467" s="161"/>
      <c r="K467" s="239" t="str">
        <f>IF(年間受入調査入力票!Q475="","",年間受入調査入力票!Q475)</f>
        <v/>
      </c>
      <c r="L467" s="161"/>
      <c r="M467" s="238" t="str">
        <f>年間受入調査入力票!R475&amp;年間受入調査入力票!S475&amp;年間受入調査入力票!T475</f>
        <v/>
      </c>
      <c r="N467" s="161"/>
      <c r="O467" s="238" t="str">
        <f>年間受入調査入力票!U475&amp;年間受入調査入力票!V475&amp;年間受入調査入力票!W475</f>
        <v/>
      </c>
      <c r="P467" s="161"/>
      <c r="Q467" s="238" t="str">
        <f>年間受入調査入力票!X475&amp;年間受入調査入力票!Y475&amp;年間受入調査入力票!Z475&amp;年間受入調査入力票!AA475&amp;年間受入調査入力票!AB475&amp;年間受入調査入力票!AC475</f>
        <v/>
      </c>
      <c r="R467" s="161"/>
      <c r="S467" s="238" t="str">
        <f>年間受入調査入力票!AD475&amp;年間受入調査入力票!AE475&amp;年間受入調査入力票!AF475</f>
        <v/>
      </c>
      <c r="T467" s="161"/>
      <c r="U467" s="238" t="str">
        <f>年間受入調査入力票!AG475&amp;年間受入調査入力票!AH475</f>
        <v/>
      </c>
      <c r="V467" s="161"/>
      <c r="W467" s="240" t="str">
        <f>IF(AND(C467&lt;&gt;"",D467&lt;&gt;"",I467&lt;&gt;""),88,"")</f>
        <v/>
      </c>
      <c r="X467" s="161"/>
      <c r="Y467" s="161"/>
      <c r="Z467" s="161"/>
      <c r="AA467" s="203" t="str">
        <f>IF(年間受入調査入力票!AI475="","",年間受入調査入力票!AI475)</f>
        <v/>
      </c>
      <c r="AB467" s="240" t="str">
        <f t="shared" si="57"/>
        <v/>
      </c>
      <c r="AC467" s="203" t="str">
        <f>IF(C467="","",IF(年間受入調査入力票!$C$7="","",年間受入調査入力票!$C$7))</f>
        <v/>
      </c>
      <c r="AD467" s="240"/>
      <c r="AE467" s="240"/>
      <c r="AF467" s="240"/>
      <c r="AG467" s="240"/>
      <c r="AH467" s="240"/>
      <c r="AI467" s="240"/>
      <c r="AJ467" s="240"/>
      <c r="AK467" s="240"/>
      <c r="AL467" s="240"/>
      <c r="AM467" s="240"/>
      <c r="AN467" s="240"/>
      <c r="AO467" s="240"/>
      <c r="AP467" s="240" t="str">
        <f>IF(年間受入調査入力票!AZ475="","",年間受入調査入力票!AZ475)</f>
        <v/>
      </c>
      <c r="AQ467" s="240" t="str">
        <f>IF(年間受入調査入力票!BA475="","",年間受入調査入力票!BA475)</f>
        <v/>
      </c>
      <c r="AR467" s="240"/>
      <c r="AS467" s="240" t="str">
        <f>IF(年間受入調査入力票!BB475="","",年間受入調査入力票!BB475)</f>
        <v/>
      </c>
      <c r="AT467" s="240"/>
      <c r="AU467" s="240" t="str">
        <f>IF(年間受入調査入力票!BC475="","",年間受入調査入力票!BC475)</f>
        <v/>
      </c>
      <c r="AV467" s="240"/>
      <c r="AW467" s="240" t="str">
        <f>IF(年間受入調査入力票!BD475="","",年間受入調査入力票!BD475)</f>
        <v/>
      </c>
      <c r="AX467" s="240"/>
      <c r="AY467" s="240"/>
      <c r="AZ467" s="240" t="str">
        <f>IF(年間受入調査入力票!BE475="","",年間受入調査入力票!BE475)</f>
        <v/>
      </c>
      <c r="BA467" s="240"/>
      <c r="BB467" s="240"/>
      <c r="BC467" s="240"/>
      <c r="BD467" s="240"/>
      <c r="BE467" s="240"/>
      <c r="BF467" s="203" t="str">
        <f>IF(年間受入調査入力票!B475="","",年間受入調査入力票!B475)</f>
        <v/>
      </c>
      <c r="BG467" s="240"/>
    </row>
    <row r="468" spans="1:59" s="59" customFormat="1">
      <c r="A468" s="161" t="str">
        <f t="shared" ref="A468:A492" si="58">IF(C468="","",C468)</f>
        <v/>
      </c>
      <c r="B468" s="238" t="str">
        <f>年間受入調査入力票!$Z$7&amp;年間受入調査入力票!$AB$7&amp;年間受入調査入力票!$AD$7&amp;年間受入調査入力票!$AF$7&amp;年間受入調査入力票!$AH$7&amp;年間受入調査入力票!$AJ$7</f>
        <v/>
      </c>
      <c r="C468" s="203" t="str">
        <f>IF(年間受入調査入力票!A476="","",年間受入調査入力票!A476)</f>
        <v/>
      </c>
      <c r="D468" s="238" t="str">
        <f>年間受入調査入力票!L476&amp;年間受入調査入力票!M476&amp;年間受入調査入力票!N476</f>
        <v/>
      </c>
      <c r="E468" s="239" t="str">
        <f t="shared" si="56"/>
        <v/>
      </c>
      <c r="F468" s="161"/>
      <c r="G468" s="240" t="str">
        <f t="shared" ref="G468:G492" si="59">IF(AND(C468&lt;&gt;"",D468&lt;&gt;""),155,"")</f>
        <v/>
      </c>
      <c r="H468" s="161"/>
      <c r="I468" s="238" t="str">
        <f>年間受入調査入力票!O476&amp;年間受入調査入力票!P476</f>
        <v/>
      </c>
      <c r="J468" s="161"/>
      <c r="K468" s="239" t="str">
        <f>IF(年間受入調査入力票!Q476="","",年間受入調査入力票!Q476)</f>
        <v/>
      </c>
      <c r="L468" s="161"/>
      <c r="M468" s="238" t="str">
        <f>年間受入調査入力票!R476&amp;年間受入調査入力票!S476&amp;年間受入調査入力票!T476</f>
        <v/>
      </c>
      <c r="N468" s="161"/>
      <c r="O468" s="238" t="str">
        <f>年間受入調査入力票!U476&amp;年間受入調査入力票!V476&amp;年間受入調査入力票!W476</f>
        <v/>
      </c>
      <c r="P468" s="161"/>
      <c r="Q468" s="238" t="str">
        <f>年間受入調査入力票!X476&amp;年間受入調査入力票!Y476&amp;年間受入調査入力票!Z476&amp;年間受入調査入力票!AA476&amp;年間受入調査入力票!AB476&amp;年間受入調査入力票!AC476</f>
        <v/>
      </c>
      <c r="R468" s="161"/>
      <c r="S468" s="238" t="str">
        <f>年間受入調査入力票!AD476&amp;年間受入調査入力票!AE476&amp;年間受入調査入力票!AF476</f>
        <v/>
      </c>
      <c r="T468" s="161"/>
      <c r="U468" s="238" t="str">
        <f>年間受入調査入力票!AG476&amp;年間受入調査入力票!AH476</f>
        <v/>
      </c>
      <c r="V468" s="161"/>
      <c r="W468" s="240" t="str">
        <f t="shared" ref="W468:W492" si="60">IF(AND(C468&lt;&gt;"",D468&lt;&gt;"",I468&lt;&gt;""),88,"")</f>
        <v/>
      </c>
      <c r="X468" s="161"/>
      <c r="Y468" s="161"/>
      <c r="Z468" s="161"/>
      <c r="AA468" s="203" t="str">
        <f>IF(年間受入調査入力票!AI476="","",年間受入調査入力票!AI476)</f>
        <v/>
      </c>
      <c r="AB468" s="240" t="str">
        <f t="shared" si="57"/>
        <v/>
      </c>
      <c r="AC468" s="203" t="str">
        <f>IF(C468="","",IF(年間受入調査入力票!$C$7="","",年間受入調査入力票!$C$7))</f>
        <v/>
      </c>
      <c r="AD468" s="240"/>
      <c r="AE468" s="240"/>
      <c r="AF468" s="240"/>
      <c r="AG468" s="240"/>
      <c r="AH468" s="240"/>
      <c r="AI468" s="240"/>
      <c r="AJ468" s="240"/>
      <c r="AK468" s="240"/>
      <c r="AL468" s="240"/>
      <c r="AM468" s="240"/>
      <c r="AN468" s="240"/>
      <c r="AO468" s="240"/>
      <c r="AP468" s="240" t="str">
        <f>IF(年間受入調査入力票!AZ476="","",年間受入調査入力票!AZ476)</f>
        <v/>
      </c>
      <c r="AQ468" s="240" t="str">
        <f>IF(年間受入調査入力票!BA476="","",年間受入調査入力票!BA476)</f>
        <v/>
      </c>
      <c r="AR468" s="240"/>
      <c r="AS468" s="240" t="str">
        <f>IF(年間受入調査入力票!BB476="","",年間受入調査入力票!BB476)</f>
        <v/>
      </c>
      <c r="AT468" s="240"/>
      <c r="AU468" s="240" t="str">
        <f>IF(年間受入調査入力票!BC476="","",年間受入調査入力票!BC476)</f>
        <v/>
      </c>
      <c r="AV468" s="240"/>
      <c r="AW468" s="240" t="str">
        <f>IF(年間受入調査入力票!BD476="","",年間受入調査入力票!BD476)</f>
        <v/>
      </c>
      <c r="AX468" s="240"/>
      <c r="AY468" s="240"/>
      <c r="AZ468" s="240" t="str">
        <f>IF(年間受入調査入力票!BE476="","",年間受入調査入力票!BE476)</f>
        <v/>
      </c>
      <c r="BA468" s="240"/>
      <c r="BB468" s="240"/>
      <c r="BC468" s="240"/>
      <c r="BD468" s="240"/>
      <c r="BE468" s="240"/>
      <c r="BF468" s="203" t="str">
        <f>IF(年間受入調査入力票!B476="","",年間受入調査入力票!B476)</f>
        <v/>
      </c>
      <c r="BG468" s="240"/>
    </row>
    <row r="469" spans="1:59" s="59" customFormat="1">
      <c r="A469" s="161" t="str">
        <f t="shared" si="58"/>
        <v/>
      </c>
      <c r="B469" s="238" t="str">
        <f>年間受入調査入力票!$Z$7&amp;年間受入調査入力票!$AB$7&amp;年間受入調査入力票!$AD$7&amp;年間受入調査入力票!$AF$7&amp;年間受入調査入力票!$AH$7&amp;年間受入調査入力票!$AJ$7</f>
        <v/>
      </c>
      <c r="C469" s="203" t="str">
        <f>IF(年間受入調査入力票!A477="","",年間受入調査入力票!A477)</f>
        <v/>
      </c>
      <c r="D469" s="238" t="str">
        <f>年間受入調査入力票!L477&amp;年間受入調査入力票!M477&amp;年間受入調査入力票!N477</f>
        <v/>
      </c>
      <c r="E469" s="239" t="str">
        <f t="shared" si="56"/>
        <v/>
      </c>
      <c r="F469" s="161"/>
      <c r="G469" s="240" t="str">
        <f t="shared" si="59"/>
        <v/>
      </c>
      <c r="H469" s="161"/>
      <c r="I469" s="238" t="str">
        <f>年間受入調査入力票!O477&amp;年間受入調査入力票!P477</f>
        <v/>
      </c>
      <c r="J469" s="161"/>
      <c r="K469" s="239" t="str">
        <f>IF(年間受入調査入力票!Q477="","",年間受入調査入力票!Q477)</f>
        <v/>
      </c>
      <c r="L469" s="161"/>
      <c r="M469" s="238" t="str">
        <f>年間受入調査入力票!R477&amp;年間受入調査入力票!S477&amp;年間受入調査入力票!T477</f>
        <v/>
      </c>
      <c r="N469" s="161"/>
      <c r="O469" s="238" t="str">
        <f>年間受入調査入力票!U477&amp;年間受入調査入力票!V477&amp;年間受入調査入力票!W477</f>
        <v/>
      </c>
      <c r="P469" s="161"/>
      <c r="Q469" s="238" t="str">
        <f>年間受入調査入力票!X477&amp;年間受入調査入力票!Y477&amp;年間受入調査入力票!Z477&amp;年間受入調査入力票!AA477&amp;年間受入調査入力票!AB477&amp;年間受入調査入力票!AC477</f>
        <v/>
      </c>
      <c r="R469" s="161"/>
      <c r="S469" s="238" t="str">
        <f>年間受入調査入力票!AD477&amp;年間受入調査入力票!AE477&amp;年間受入調査入力票!AF477</f>
        <v/>
      </c>
      <c r="T469" s="161"/>
      <c r="U469" s="238" t="str">
        <f>年間受入調査入力票!AG477&amp;年間受入調査入力票!AH477</f>
        <v/>
      </c>
      <c r="V469" s="161"/>
      <c r="W469" s="240" t="str">
        <f t="shared" si="60"/>
        <v/>
      </c>
      <c r="X469" s="161"/>
      <c r="Y469" s="161"/>
      <c r="Z469" s="161"/>
      <c r="AA469" s="203" t="str">
        <f>IF(年間受入調査入力票!AI477="","",年間受入調査入力票!AI477)</f>
        <v/>
      </c>
      <c r="AB469" s="240" t="str">
        <f t="shared" si="57"/>
        <v/>
      </c>
      <c r="AC469" s="203" t="str">
        <f>IF(C469="","",IF(年間受入調査入力票!$C$7="","",年間受入調査入力票!$C$7))</f>
        <v/>
      </c>
      <c r="AD469" s="240"/>
      <c r="AE469" s="240"/>
      <c r="AF469" s="240"/>
      <c r="AG469" s="240"/>
      <c r="AH469" s="240"/>
      <c r="AI469" s="240"/>
      <c r="AJ469" s="240"/>
      <c r="AK469" s="240"/>
      <c r="AL469" s="240"/>
      <c r="AM469" s="240"/>
      <c r="AN469" s="240"/>
      <c r="AO469" s="240"/>
      <c r="AP469" s="240" t="str">
        <f>IF(年間受入調査入力票!AZ477="","",年間受入調査入力票!AZ477)</f>
        <v/>
      </c>
      <c r="AQ469" s="240" t="str">
        <f>IF(年間受入調査入力票!BA477="","",年間受入調査入力票!BA477)</f>
        <v/>
      </c>
      <c r="AR469" s="240"/>
      <c r="AS469" s="240" t="str">
        <f>IF(年間受入調査入力票!BB477="","",年間受入調査入力票!BB477)</f>
        <v/>
      </c>
      <c r="AT469" s="240"/>
      <c r="AU469" s="240" t="str">
        <f>IF(年間受入調査入力票!BC477="","",年間受入調査入力票!BC477)</f>
        <v/>
      </c>
      <c r="AV469" s="240"/>
      <c r="AW469" s="240" t="str">
        <f>IF(年間受入調査入力票!BD477="","",年間受入調査入力票!BD477)</f>
        <v/>
      </c>
      <c r="AX469" s="240"/>
      <c r="AY469" s="240"/>
      <c r="AZ469" s="240" t="str">
        <f>IF(年間受入調査入力票!BE477="","",年間受入調査入力票!BE477)</f>
        <v/>
      </c>
      <c r="BA469" s="240"/>
      <c r="BB469" s="240"/>
      <c r="BC469" s="240"/>
      <c r="BD469" s="240"/>
      <c r="BE469" s="240"/>
      <c r="BF469" s="203" t="str">
        <f>IF(年間受入調査入力票!B477="","",年間受入調査入力票!B477)</f>
        <v/>
      </c>
      <c r="BG469" s="240"/>
    </row>
    <row r="470" spans="1:59" s="59" customFormat="1">
      <c r="A470" s="161" t="str">
        <f t="shared" si="58"/>
        <v/>
      </c>
      <c r="B470" s="238" t="str">
        <f>年間受入調査入力票!$Z$7&amp;年間受入調査入力票!$AB$7&amp;年間受入調査入力票!$AD$7&amp;年間受入調査入力票!$AF$7&amp;年間受入調査入力票!$AH$7&amp;年間受入調査入力票!$AJ$7</f>
        <v/>
      </c>
      <c r="C470" s="203" t="str">
        <f>IF(年間受入調査入力票!A478="","",年間受入調査入力票!A478)</f>
        <v/>
      </c>
      <c r="D470" s="238" t="str">
        <f>年間受入調査入力票!L478&amp;年間受入調査入力票!M478&amp;年間受入調査入力票!N478</f>
        <v/>
      </c>
      <c r="E470" s="239" t="str">
        <f t="shared" si="56"/>
        <v/>
      </c>
      <c r="F470" s="161"/>
      <c r="G470" s="240" t="str">
        <f t="shared" si="59"/>
        <v/>
      </c>
      <c r="H470" s="161"/>
      <c r="I470" s="238" t="str">
        <f>年間受入調査入力票!O478&amp;年間受入調査入力票!P478</f>
        <v/>
      </c>
      <c r="J470" s="161"/>
      <c r="K470" s="239" t="str">
        <f>IF(年間受入調査入力票!Q478="","",年間受入調査入力票!Q478)</f>
        <v/>
      </c>
      <c r="L470" s="161"/>
      <c r="M470" s="238" t="str">
        <f>年間受入調査入力票!R478&amp;年間受入調査入力票!S478&amp;年間受入調査入力票!T478</f>
        <v/>
      </c>
      <c r="N470" s="161"/>
      <c r="O470" s="238" t="str">
        <f>年間受入調査入力票!U478&amp;年間受入調査入力票!V478&amp;年間受入調査入力票!W478</f>
        <v/>
      </c>
      <c r="P470" s="161"/>
      <c r="Q470" s="238" t="str">
        <f>年間受入調査入力票!X478&amp;年間受入調査入力票!Y478&amp;年間受入調査入力票!Z478&amp;年間受入調査入力票!AA478&amp;年間受入調査入力票!AB478&amp;年間受入調査入力票!AC478</f>
        <v/>
      </c>
      <c r="R470" s="161"/>
      <c r="S470" s="238" t="str">
        <f>年間受入調査入力票!AD478&amp;年間受入調査入力票!AE478&amp;年間受入調査入力票!AF478</f>
        <v/>
      </c>
      <c r="T470" s="161"/>
      <c r="U470" s="238" t="str">
        <f>年間受入調査入力票!AG478&amp;年間受入調査入力票!AH478</f>
        <v/>
      </c>
      <c r="V470" s="161"/>
      <c r="W470" s="240" t="str">
        <f t="shared" si="60"/>
        <v/>
      </c>
      <c r="X470" s="161"/>
      <c r="Y470" s="161"/>
      <c r="Z470" s="161"/>
      <c r="AA470" s="203" t="str">
        <f>IF(年間受入調査入力票!AI478="","",年間受入調査入力票!AI478)</f>
        <v/>
      </c>
      <c r="AB470" s="240" t="str">
        <f t="shared" si="57"/>
        <v/>
      </c>
      <c r="AC470" s="203" t="str">
        <f>IF(C470="","",IF(年間受入調査入力票!$C$7="","",年間受入調査入力票!$C$7))</f>
        <v/>
      </c>
      <c r="AD470" s="240"/>
      <c r="AE470" s="240"/>
      <c r="AF470" s="240"/>
      <c r="AG470" s="240"/>
      <c r="AH470" s="240"/>
      <c r="AI470" s="240"/>
      <c r="AJ470" s="240"/>
      <c r="AK470" s="240"/>
      <c r="AL470" s="240"/>
      <c r="AM470" s="240"/>
      <c r="AN470" s="240"/>
      <c r="AO470" s="240"/>
      <c r="AP470" s="240" t="str">
        <f>IF(年間受入調査入力票!AZ478="","",年間受入調査入力票!AZ478)</f>
        <v/>
      </c>
      <c r="AQ470" s="240" t="str">
        <f>IF(年間受入調査入力票!BA478="","",年間受入調査入力票!BA478)</f>
        <v/>
      </c>
      <c r="AR470" s="240"/>
      <c r="AS470" s="240" t="str">
        <f>IF(年間受入調査入力票!BB478="","",年間受入調査入力票!BB478)</f>
        <v/>
      </c>
      <c r="AT470" s="240"/>
      <c r="AU470" s="240" t="str">
        <f>IF(年間受入調査入力票!BC478="","",年間受入調査入力票!BC478)</f>
        <v/>
      </c>
      <c r="AV470" s="240"/>
      <c r="AW470" s="240" t="str">
        <f>IF(年間受入調査入力票!BD478="","",年間受入調査入力票!BD478)</f>
        <v/>
      </c>
      <c r="AX470" s="240"/>
      <c r="AY470" s="240"/>
      <c r="AZ470" s="240" t="str">
        <f>IF(年間受入調査入力票!BE478="","",年間受入調査入力票!BE478)</f>
        <v/>
      </c>
      <c r="BA470" s="240"/>
      <c r="BB470" s="240"/>
      <c r="BC470" s="240"/>
      <c r="BD470" s="240"/>
      <c r="BE470" s="240"/>
      <c r="BF470" s="203" t="str">
        <f>IF(年間受入調査入力票!B478="","",年間受入調査入力票!B478)</f>
        <v/>
      </c>
      <c r="BG470" s="240"/>
    </row>
    <row r="471" spans="1:59" s="59" customFormat="1">
      <c r="A471" s="161" t="str">
        <f t="shared" si="58"/>
        <v/>
      </c>
      <c r="B471" s="238" t="str">
        <f>年間受入調査入力票!$Z$7&amp;年間受入調査入力票!$AB$7&amp;年間受入調査入力票!$AD$7&amp;年間受入調査入力票!$AF$7&amp;年間受入調査入力票!$AH$7&amp;年間受入調査入力票!$AJ$7</f>
        <v/>
      </c>
      <c r="C471" s="203" t="str">
        <f>IF(年間受入調査入力票!A479="","",年間受入調査入力票!A479)</f>
        <v/>
      </c>
      <c r="D471" s="238" t="str">
        <f>年間受入調査入力票!L479&amp;年間受入調査入力票!M479&amp;年間受入調査入力票!N479</f>
        <v/>
      </c>
      <c r="E471" s="239" t="str">
        <f t="shared" si="56"/>
        <v/>
      </c>
      <c r="F471" s="161"/>
      <c r="G471" s="240" t="str">
        <f t="shared" si="59"/>
        <v/>
      </c>
      <c r="H471" s="161"/>
      <c r="I471" s="238" t="str">
        <f>年間受入調査入力票!O479&amp;年間受入調査入力票!P479</f>
        <v/>
      </c>
      <c r="J471" s="161"/>
      <c r="K471" s="239" t="str">
        <f>IF(年間受入調査入力票!Q479="","",年間受入調査入力票!Q479)</f>
        <v/>
      </c>
      <c r="L471" s="161"/>
      <c r="M471" s="238" t="str">
        <f>年間受入調査入力票!R479&amp;年間受入調査入力票!S479&amp;年間受入調査入力票!T479</f>
        <v/>
      </c>
      <c r="N471" s="161"/>
      <c r="O471" s="238" t="str">
        <f>年間受入調査入力票!U479&amp;年間受入調査入力票!V479&amp;年間受入調査入力票!W479</f>
        <v/>
      </c>
      <c r="P471" s="161"/>
      <c r="Q471" s="238" t="str">
        <f>年間受入調査入力票!X479&amp;年間受入調査入力票!Y479&amp;年間受入調査入力票!Z479&amp;年間受入調査入力票!AA479&amp;年間受入調査入力票!AB479&amp;年間受入調査入力票!AC479</f>
        <v/>
      </c>
      <c r="R471" s="161"/>
      <c r="S471" s="238" t="str">
        <f>年間受入調査入力票!AD479&amp;年間受入調査入力票!AE479&amp;年間受入調査入力票!AF479</f>
        <v/>
      </c>
      <c r="T471" s="161"/>
      <c r="U471" s="238" t="str">
        <f>年間受入調査入力票!AG479&amp;年間受入調査入力票!AH479</f>
        <v/>
      </c>
      <c r="V471" s="161"/>
      <c r="W471" s="240" t="str">
        <f t="shared" si="60"/>
        <v/>
      </c>
      <c r="X471" s="161"/>
      <c r="Y471" s="161"/>
      <c r="Z471" s="161"/>
      <c r="AA471" s="203" t="str">
        <f>IF(年間受入調査入力票!AI479="","",年間受入調査入力票!AI479)</f>
        <v/>
      </c>
      <c r="AB471" s="240" t="str">
        <f t="shared" si="57"/>
        <v/>
      </c>
      <c r="AC471" s="203" t="str">
        <f>IF(C471="","",IF(年間受入調査入力票!$C$7="","",年間受入調査入力票!$C$7))</f>
        <v/>
      </c>
      <c r="AD471" s="240"/>
      <c r="AE471" s="240"/>
      <c r="AF471" s="240"/>
      <c r="AG471" s="240"/>
      <c r="AH471" s="240"/>
      <c r="AI471" s="240"/>
      <c r="AJ471" s="240"/>
      <c r="AK471" s="240"/>
      <c r="AL471" s="240"/>
      <c r="AM471" s="240"/>
      <c r="AN471" s="240"/>
      <c r="AO471" s="240"/>
      <c r="AP471" s="240" t="str">
        <f>IF(年間受入調査入力票!AZ479="","",年間受入調査入力票!AZ479)</f>
        <v/>
      </c>
      <c r="AQ471" s="240" t="str">
        <f>IF(年間受入調査入力票!BA479="","",年間受入調査入力票!BA479)</f>
        <v/>
      </c>
      <c r="AR471" s="240"/>
      <c r="AS471" s="240" t="str">
        <f>IF(年間受入調査入力票!BB479="","",年間受入調査入力票!BB479)</f>
        <v/>
      </c>
      <c r="AT471" s="240"/>
      <c r="AU471" s="240" t="str">
        <f>IF(年間受入調査入力票!BC479="","",年間受入調査入力票!BC479)</f>
        <v/>
      </c>
      <c r="AV471" s="240"/>
      <c r="AW471" s="240" t="str">
        <f>IF(年間受入調査入力票!BD479="","",年間受入調査入力票!BD479)</f>
        <v/>
      </c>
      <c r="AX471" s="240"/>
      <c r="AY471" s="240"/>
      <c r="AZ471" s="240" t="str">
        <f>IF(年間受入調査入力票!BE479="","",年間受入調査入力票!BE479)</f>
        <v/>
      </c>
      <c r="BA471" s="240"/>
      <c r="BB471" s="240"/>
      <c r="BC471" s="240"/>
      <c r="BD471" s="240"/>
      <c r="BE471" s="240"/>
      <c r="BF471" s="203" t="str">
        <f>IF(年間受入調査入力票!B479="","",年間受入調査入力票!B479)</f>
        <v/>
      </c>
      <c r="BG471" s="240"/>
    </row>
    <row r="472" spans="1:59" s="59" customFormat="1">
      <c r="A472" s="161" t="str">
        <f t="shared" si="58"/>
        <v/>
      </c>
      <c r="B472" s="238" t="str">
        <f>年間受入調査入力票!$Z$7&amp;年間受入調査入力票!$AB$7&amp;年間受入調査入力票!$AD$7&amp;年間受入調査入力票!$AF$7&amp;年間受入調査入力票!$AH$7&amp;年間受入調査入力票!$AJ$7</f>
        <v/>
      </c>
      <c r="C472" s="203" t="str">
        <f>IF(年間受入調査入力票!A480="","",年間受入調査入力票!A480)</f>
        <v/>
      </c>
      <c r="D472" s="238" t="str">
        <f>年間受入調査入力票!L480&amp;年間受入調査入力票!M480&amp;年間受入調査入力票!N480</f>
        <v/>
      </c>
      <c r="E472" s="239" t="str">
        <f t="shared" si="56"/>
        <v/>
      </c>
      <c r="F472" s="161"/>
      <c r="G472" s="240" t="str">
        <f t="shared" si="59"/>
        <v/>
      </c>
      <c r="H472" s="161"/>
      <c r="I472" s="238" t="str">
        <f>年間受入調査入力票!O480&amp;年間受入調査入力票!P480</f>
        <v/>
      </c>
      <c r="J472" s="161"/>
      <c r="K472" s="239" t="str">
        <f>IF(年間受入調査入力票!Q480="","",年間受入調査入力票!Q480)</f>
        <v/>
      </c>
      <c r="L472" s="161"/>
      <c r="M472" s="238" t="str">
        <f>年間受入調査入力票!R480&amp;年間受入調査入力票!S480&amp;年間受入調査入力票!T480</f>
        <v/>
      </c>
      <c r="N472" s="161"/>
      <c r="O472" s="238" t="str">
        <f>年間受入調査入力票!U480&amp;年間受入調査入力票!V480&amp;年間受入調査入力票!W480</f>
        <v/>
      </c>
      <c r="P472" s="161"/>
      <c r="Q472" s="238" t="str">
        <f>年間受入調査入力票!X480&amp;年間受入調査入力票!Y480&amp;年間受入調査入力票!Z480&amp;年間受入調査入力票!AA480&amp;年間受入調査入力票!AB480&amp;年間受入調査入力票!AC480</f>
        <v/>
      </c>
      <c r="R472" s="161"/>
      <c r="S472" s="238" t="str">
        <f>年間受入調査入力票!AD480&amp;年間受入調査入力票!AE480&amp;年間受入調査入力票!AF480</f>
        <v/>
      </c>
      <c r="T472" s="161"/>
      <c r="U472" s="238" t="str">
        <f>年間受入調査入力票!AG480&amp;年間受入調査入力票!AH480</f>
        <v/>
      </c>
      <c r="V472" s="161"/>
      <c r="W472" s="240" t="str">
        <f t="shared" si="60"/>
        <v/>
      </c>
      <c r="X472" s="161"/>
      <c r="Y472" s="161"/>
      <c r="Z472" s="161"/>
      <c r="AA472" s="203" t="str">
        <f>IF(年間受入調査入力票!AI480="","",年間受入調査入力票!AI480)</f>
        <v/>
      </c>
      <c r="AB472" s="240" t="str">
        <f t="shared" si="57"/>
        <v/>
      </c>
      <c r="AC472" s="203" t="str">
        <f>IF(C472="","",IF(年間受入調査入力票!$C$7="","",年間受入調査入力票!$C$7))</f>
        <v/>
      </c>
      <c r="AD472" s="240"/>
      <c r="AE472" s="240"/>
      <c r="AF472" s="240"/>
      <c r="AG472" s="240"/>
      <c r="AH472" s="240"/>
      <c r="AI472" s="240"/>
      <c r="AJ472" s="240"/>
      <c r="AK472" s="240"/>
      <c r="AL472" s="240"/>
      <c r="AM472" s="240"/>
      <c r="AN472" s="240"/>
      <c r="AO472" s="240"/>
      <c r="AP472" s="240" t="str">
        <f>IF(年間受入調査入力票!AZ480="","",年間受入調査入力票!AZ480)</f>
        <v/>
      </c>
      <c r="AQ472" s="240" t="str">
        <f>IF(年間受入調査入力票!BA480="","",年間受入調査入力票!BA480)</f>
        <v/>
      </c>
      <c r="AR472" s="240"/>
      <c r="AS472" s="240" t="str">
        <f>IF(年間受入調査入力票!BB480="","",年間受入調査入力票!BB480)</f>
        <v/>
      </c>
      <c r="AT472" s="240"/>
      <c r="AU472" s="240" t="str">
        <f>IF(年間受入調査入力票!BC480="","",年間受入調査入力票!BC480)</f>
        <v/>
      </c>
      <c r="AV472" s="240"/>
      <c r="AW472" s="240" t="str">
        <f>IF(年間受入調査入力票!BD480="","",年間受入調査入力票!BD480)</f>
        <v/>
      </c>
      <c r="AX472" s="240"/>
      <c r="AY472" s="240"/>
      <c r="AZ472" s="240" t="str">
        <f>IF(年間受入調査入力票!BE480="","",年間受入調査入力票!BE480)</f>
        <v/>
      </c>
      <c r="BA472" s="240"/>
      <c r="BB472" s="240"/>
      <c r="BC472" s="240"/>
      <c r="BD472" s="240"/>
      <c r="BE472" s="240"/>
      <c r="BF472" s="203" t="str">
        <f>IF(年間受入調査入力票!B480="","",年間受入調査入力票!B480)</f>
        <v/>
      </c>
      <c r="BG472" s="240"/>
    </row>
    <row r="473" spans="1:59" s="59" customFormat="1">
      <c r="A473" s="161" t="str">
        <f t="shared" si="58"/>
        <v/>
      </c>
      <c r="B473" s="238" t="str">
        <f>年間受入調査入力票!$Z$7&amp;年間受入調査入力票!$AB$7&amp;年間受入調査入力票!$AD$7&amp;年間受入調査入力票!$AF$7&amp;年間受入調査入力票!$AH$7&amp;年間受入調査入力票!$AJ$7</f>
        <v/>
      </c>
      <c r="C473" s="203" t="str">
        <f>IF(年間受入調査入力票!A481="","",年間受入調査入力票!A481)</f>
        <v/>
      </c>
      <c r="D473" s="238" t="str">
        <f>年間受入調査入力票!L481&amp;年間受入調査入力票!M481&amp;年間受入調査入力票!N481</f>
        <v/>
      </c>
      <c r="E473" s="239" t="str">
        <f t="shared" si="56"/>
        <v/>
      </c>
      <c r="F473" s="161"/>
      <c r="G473" s="240" t="str">
        <f t="shared" si="59"/>
        <v/>
      </c>
      <c r="H473" s="161"/>
      <c r="I473" s="238" t="str">
        <f>年間受入調査入力票!O481&amp;年間受入調査入力票!P481</f>
        <v/>
      </c>
      <c r="J473" s="161"/>
      <c r="K473" s="239" t="str">
        <f>IF(年間受入調査入力票!Q481="","",年間受入調査入力票!Q481)</f>
        <v/>
      </c>
      <c r="L473" s="161"/>
      <c r="M473" s="238" t="str">
        <f>年間受入調査入力票!R481&amp;年間受入調査入力票!S481&amp;年間受入調査入力票!T481</f>
        <v/>
      </c>
      <c r="N473" s="161"/>
      <c r="O473" s="238" t="str">
        <f>年間受入調査入力票!U481&amp;年間受入調査入力票!V481&amp;年間受入調査入力票!W481</f>
        <v/>
      </c>
      <c r="P473" s="161"/>
      <c r="Q473" s="238" t="str">
        <f>年間受入調査入力票!X481&amp;年間受入調査入力票!Y481&amp;年間受入調査入力票!Z481&amp;年間受入調査入力票!AA481&amp;年間受入調査入力票!AB481&amp;年間受入調査入力票!AC481</f>
        <v/>
      </c>
      <c r="R473" s="161"/>
      <c r="S473" s="238" t="str">
        <f>年間受入調査入力票!AD481&amp;年間受入調査入力票!AE481&amp;年間受入調査入力票!AF481</f>
        <v/>
      </c>
      <c r="T473" s="161"/>
      <c r="U473" s="238" t="str">
        <f>年間受入調査入力票!AG481&amp;年間受入調査入力票!AH481</f>
        <v/>
      </c>
      <c r="V473" s="161"/>
      <c r="W473" s="240" t="str">
        <f t="shared" si="60"/>
        <v/>
      </c>
      <c r="X473" s="161"/>
      <c r="Y473" s="161"/>
      <c r="Z473" s="161"/>
      <c r="AA473" s="203" t="str">
        <f>IF(年間受入調査入力票!AI481="","",年間受入調査入力票!AI481)</f>
        <v/>
      </c>
      <c r="AB473" s="240" t="str">
        <f t="shared" si="57"/>
        <v/>
      </c>
      <c r="AC473" s="203" t="str">
        <f>IF(C473="","",IF(年間受入調査入力票!$C$7="","",年間受入調査入力票!$C$7))</f>
        <v/>
      </c>
      <c r="AD473" s="240"/>
      <c r="AE473" s="240"/>
      <c r="AF473" s="240"/>
      <c r="AG473" s="240"/>
      <c r="AH473" s="240"/>
      <c r="AI473" s="240"/>
      <c r="AJ473" s="240"/>
      <c r="AK473" s="240"/>
      <c r="AL473" s="240"/>
      <c r="AM473" s="240"/>
      <c r="AN473" s="240"/>
      <c r="AO473" s="240"/>
      <c r="AP473" s="240" t="str">
        <f>IF(年間受入調査入力票!AZ481="","",年間受入調査入力票!AZ481)</f>
        <v/>
      </c>
      <c r="AQ473" s="240" t="str">
        <f>IF(年間受入調査入力票!BA481="","",年間受入調査入力票!BA481)</f>
        <v/>
      </c>
      <c r="AR473" s="240"/>
      <c r="AS473" s="240" t="str">
        <f>IF(年間受入調査入力票!BB481="","",年間受入調査入力票!BB481)</f>
        <v/>
      </c>
      <c r="AT473" s="240"/>
      <c r="AU473" s="240" t="str">
        <f>IF(年間受入調査入力票!BC481="","",年間受入調査入力票!BC481)</f>
        <v/>
      </c>
      <c r="AV473" s="240"/>
      <c r="AW473" s="240" t="str">
        <f>IF(年間受入調査入力票!BD481="","",年間受入調査入力票!BD481)</f>
        <v/>
      </c>
      <c r="AX473" s="240"/>
      <c r="AY473" s="240"/>
      <c r="AZ473" s="240" t="str">
        <f>IF(年間受入調査入力票!BE481="","",年間受入調査入力票!BE481)</f>
        <v/>
      </c>
      <c r="BA473" s="240"/>
      <c r="BB473" s="240"/>
      <c r="BC473" s="240"/>
      <c r="BD473" s="240"/>
      <c r="BE473" s="240"/>
      <c r="BF473" s="203" t="str">
        <f>IF(年間受入調査入力票!B481="","",年間受入調査入力票!B481)</f>
        <v/>
      </c>
      <c r="BG473" s="240"/>
    </row>
    <row r="474" spans="1:59" s="59" customFormat="1">
      <c r="A474" s="161" t="str">
        <f t="shared" si="58"/>
        <v/>
      </c>
      <c r="B474" s="238" t="str">
        <f>年間受入調査入力票!$Z$7&amp;年間受入調査入力票!$AB$7&amp;年間受入調査入力票!$AD$7&amp;年間受入調査入力票!$AF$7&amp;年間受入調査入力票!$AH$7&amp;年間受入調査入力票!$AJ$7</f>
        <v/>
      </c>
      <c r="C474" s="203" t="str">
        <f>IF(年間受入調査入力票!A482="","",年間受入調査入力票!A482)</f>
        <v/>
      </c>
      <c r="D474" s="238" t="str">
        <f>年間受入調査入力票!L482&amp;年間受入調査入力票!M482&amp;年間受入調査入力票!N482</f>
        <v/>
      </c>
      <c r="E474" s="239" t="str">
        <f t="shared" si="56"/>
        <v/>
      </c>
      <c r="F474" s="161"/>
      <c r="G474" s="240" t="str">
        <f t="shared" si="59"/>
        <v/>
      </c>
      <c r="H474" s="161"/>
      <c r="I474" s="238" t="str">
        <f>年間受入調査入力票!O482&amp;年間受入調査入力票!P482</f>
        <v/>
      </c>
      <c r="J474" s="161"/>
      <c r="K474" s="239" t="str">
        <f>IF(年間受入調査入力票!Q482="","",年間受入調査入力票!Q482)</f>
        <v/>
      </c>
      <c r="L474" s="161"/>
      <c r="M474" s="238" t="str">
        <f>年間受入調査入力票!R482&amp;年間受入調査入力票!S482&amp;年間受入調査入力票!T482</f>
        <v/>
      </c>
      <c r="N474" s="161"/>
      <c r="O474" s="238" t="str">
        <f>年間受入調査入力票!U482&amp;年間受入調査入力票!V482&amp;年間受入調査入力票!W482</f>
        <v/>
      </c>
      <c r="P474" s="161"/>
      <c r="Q474" s="238" t="str">
        <f>年間受入調査入力票!X482&amp;年間受入調査入力票!Y482&amp;年間受入調査入力票!Z482&amp;年間受入調査入力票!AA482&amp;年間受入調査入力票!AB482&amp;年間受入調査入力票!AC482</f>
        <v/>
      </c>
      <c r="R474" s="161"/>
      <c r="S474" s="238" t="str">
        <f>年間受入調査入力票!AD482&amp;年間受入調査入力票!AE482&amp;年間受入調査入力票!AF482</f>
        <v/>
      </c>
      <c r="T474" s="161"/>
      <c r="U474" s="238" t="str">
        <f>年間受入調査入力票!AG482&amp;年間受入調査入力票!AH482</f>
        <v/>
      </c>
      <c r="V474" s="161"/>
      <c r="W474" s="240" t="str">
        <f t="shared" si="60"/>
        <v/>
      </c>
      <c r="X474" s="161"/>
      <c r="Y474" s="161"/>
      <c r="Z474" s="161"/>
      <c r="AA474" s="203" t="str">
        <f>IF(年間受入調査入力票!AI482="","",年間受入調査入力票!AI482)</f>
        <v/>
      </c>
      <c r="AB474" s="240" t="str">
        <f t="shared" si="57"/>
        <v/>
      </c>
      <c r="AC474" s="203" t="str">
        <f>IF(C474="","",IF(年間受入調査入力票!$C$7="","",年間受入調査入力票!$C$7))</f>
        <v/>
      </c>
      <c r="AD474" s="240"/>
      <c r="AE474" s="240"/>
      <c r="AF474" s="240"/>
      <c r="AG474" s="240"/>
      <c r="AH474" s="240"/>
      <c r="AI474" s="240"/>
      <c r="AJ474" s="240"/>
      <c r="AK474" s="240"/>
      <c r="AL474" s="240"/>
      <c r="AM474" s="240"/>
      <c r="AN474" s="240"/>
      <c r="AO474" s="240"/>
      <c r="AP474" s="240" t="str">
        <f>IF(年間受入調査入力票!AZ482="","",年間受入調査入力票!AZ482)</f>
        <v/>
      </c>
      <c r="AQ474" s="240" t="str">
        <f>IF(年間受入調査入力票!BA482="","",年間受入調査入力票!BA482)</f>
        <v/>
      </c>
      <c r="AR474" s="240"/>
      <c r="AS474" s="240" t="str">
        <f>IF(年間受入調査入力票!BB482="","",年間受入調査入力票!BB482)</f>
        <v/>
      </c>
      <c r="AT474" s="240"/>
      <c r="AU474" s="240" t="str">
        <f>IF(年間受入調査入力票!BC482="","",年間受入調査入力票!BC482)</f>
        <v/>
      </c>
      <c r="AV474" s="240"/>
      <c r="AW474" s="240" t="str">
        <f>IF(年間受入調査入力票!BD482="","",年間受入調査入力票!BD482)</f>
        <v/>
      </c>
      <c r="AX474" s="240"/>
      <c r="AY474" s="240"/>
      <c r="AZ474" s="240" t="str">
        <f>IF(年間受入調査入力票!BE482="","",年間受入調査入力票!BE482)</f>
        <v/>
      </c>
      <c r="BA474" s="240"/>
      <c r="BB474" s="240"/>
      <c r="BC474" s="240"/>
      <c r="BD474" s="240"/>
      <c r="BE474" s="240"/>
      <c r="BF474" s="203" t="str">
        <f>IF(年間受入調査入力票!B482="","",年間受入調査入力票!B482)</f>
        <v/>
      </c>
      <c r="BG474" s="240"/>
    </row>
    <row r="475" spans="1:59" s="59" customFormat="1">
      <c r="A475" s="161" t="str">
        <f t="shared" si="58"/>
        <v/>
      </c>
      <c r="B475" s="238" t="str">
        <f>年間受入調査入力票!$Z$7&amp;年間受入調査入力票!$AB$7&amp;年間受入調査入力票!$AD$7&amp;年間受入調査入力票!$AF$7&amp;年間受入調査入力票!$AH$7&amp;年間受入調査入力票!$AJ$7</f>
        <v/>
      </c>
      <c r="C475" s="203" t="str">
        <f>IF(年間受入調査入力票!A483="","",年間受入調査入力票!A483)</f>
        <v/>
      </c>
      <c r="D475" s="238" t="str">
        <f>年間受入調査入力票!L483&amp;年間受入調査入力票!M483&amp;年間受入調査入力票!N483</f>
        <v/>
      </c>
      <c r="E475" s="239" t="str">
        <f t="shared" si="56"/>
        <v/>
      </c>
      <c r="F475" s="161"/>
      <c r="G475" s="240" t="str">
        <f t="shared" si="59"/>
        <v/>
      </c>
      <c r="H475" s="161"/>
      <c r="I475" s="238" t="str">
        <f>年間受入調査入力票!O483&amp;年間受入調査入力票!P483</f>
        <v/>
      </c>
      <c r="J475" s="161"/>
      <c r="K475" s="239" t="str">
        <f>IF(年間受入調査入力票!Q483="","",年間受入調査入力票!Q483)</f>
        <v/>
      </c>
      <c r="L475" s="161"/>
      <c r="M475" s="238" t="str">
        <f>年間受入調査入力票!R483&amp;年間受入調査入力票!S483&amp;年間受入調査入力票!T483</f>
        <v/>
      </c>
      <c r="N475" s="161"/>
      <c r="O475" s="238" t="str">
        <f>年間受入調査入力票!U483&amp;年間受入調査入力票!V483&amp;年間受入調査入力票!W483</f>
        <v/>
      </c>
      <c r="P475" s="161"/>
      <c r="Q475" s="238" t="str">
        <f>年間受入調査入力票!X483&amp;年間受入調査入力票!Y483&amp;年間受入調査入力票!Z483&amp;年間受入調査入力票!AA483&amp;年間受入調査入力票!AB483&amp;年間受入調査入力票!AC483</f>
        <v/>
      </c>
      <c r="R475" s="161"/>
      <c r="S475" s="238" t="str">
        <f>年間受入調査入力票!AD483&amp;年間受入調査入力票!AE483&amp;年間受入調査入力票!AF483</f>
        <v/>
      </c>
      <c r="T475" s="161"/>
      <c r="U475" s="238" t="str">
        <f>年間受入調査入力票!AG483&amp;年間受入調査入力票!AH483</f>
        <v/>
      </c>
      <c r="V475" s="161"/>
      <c r="W475" s="240" t="str">
        <f t="shared" si="60"/>
        <v/>
      </c>
      <c r="X475" s="161"/>
      <c r="Y475" s="161"/>
      <c r="Z475" s="161"/>
      <c r="AA475" s="203" t="str">
        <f>IF(年間受入調査入力票!AI483="","",年間受入調査入力票!AI483)</f>
        <v/>
      </c>
      <c r="AB475" s="240" t="str">
        <f t="shared" si="57"/>
        <v/>
      </c>
      <c r="AC475" s="203" t="str">
        <f>IF(C475="","",IF(年間受入調査入力票!$C$7="","",年間受入調査入力票!$C$7))</f>
        <v/>
      </c>
      <c r="AD475" s="240"/>
      <c r="AE475" s="240"/>
      <c r="AF475" s="240"/>
      <c r="AG475" s="240"/>
      <c r="AH475" s="240"/>
      <c r="AI475" s="240"/>
      <c r="AJ475" s="240"/>
      <c r="AK475" s="240"/>
      <c r="AL475" s="240"/>
      <c r="AM475" s="240"/>
      <c r="AN475" s="240"/>
      <c r="AO475" s="240"/>
      <c r="AP475" s="240" t="str">
        <f>IF(年間受入調査入力票!AZ483="","",年間受入調査入力票!AZ483)</f>
        <v/>
      </c>
      <c r="AQ475" s="240" t="str">
        <f>IF(年間受入調査入力票!BA483="","",年間受入調査入力票!BA483)</f>
        <v/>
      </c>
      <c r="AR475" s="240"/>
      <c r="AS475" s="240" t="str">
        <f>IF(年間受入調査入力票!BB483="","",年間受入調査入力票!BB483)</f>
        <v/>
      </c>
      <c r="AT475" s="240"/>
      <c r="AU475" s="240" t="str">
        <f>IF(年間受入調査入力票!BC483="","",年間受入調査入力票!BC483)</f>
        <v/>
      </c>
      <c r="AV475" s="240"/>
      <c r="AW475" s="240" t="str">
        <f>IF(年間受入調査入力票!BD483="","",年間受入調査入力票!BD483)</f>
        <v/>
      </c>
      <c r="AX475" s="240"/>
      <c r="AY475" s="240"/>
      <c r="AZ475" s="240" t="str">
        <f>IF(年間受入調査入力票!BE483="","",年間受入調査入力票!BE483)</f>
        <v/>
      </c>
      <c r="BA475" s="240"/>
      <c r="BB475" s="240"/>
      <c r="BC475" s="240"/>
      <c r="BD475" s="240"/>
      <c r="BE475" s="240"/>
      <c r="BF475" s="203" t="str">
        <f>IF(年間受入調査入力票!B483="","",年間受入調査入力票!B483)</f>
        <v/>
      </c>
      <c r="BG475" s="240"/>
    </row>
    <row r="476" spans="1:59" s="59" customFormat="1">
      <c r="A476" s="161" t="str">
        <f t="shared" si="58"/>
        <v/>
      </c>
      <c r="B476" s="238" t="str">
        <f>年間受入調査入力票!$Z$7&amp;年間受入調査入力票!$AB$7&amp;年間受入調査入力票!$AD$7&amp;年間受入調査入力票!$AF$7&amp;年間受入調査入力票!$AH$7&amp;年間受入調査入力票!$AJ$7</f>
        <v/>
      </c>
      <c r="C476" s="203" t="str">
        <f>IF(年間受入調査入力票!A484="","",年間受入調査入力票!A484)</f>
        <v/>
      </c>
      <c r="D476" s="238" t="str">
        <f>年間受入調査入力票!L484&amp;年間受入調査入力票!M484&amp;年間受入調査入力票!N484</f>
        <v/>
      </c>
      <c r="E476" s="239" t="str">
        <f t="shared" si="56"/>
        <v/>
      </c>
      <c r="F476" s="161"/>
      <c r="G476" s="240" t="str">
        <f t="shared" si="59"/>
        <v/>
      </c>
      <c r="H476" s="161"/>
      <c r="I476" s="238" t="str">
        <f>年間受入調査入力票!O484&amp;年間受入調査入力票!P484</f>
        <v/>
      </c>
      <c r="J476" s="161"/>
      <c r="K476" s="239" t="str">
        <f>IF(年間受入調査入力票!Q484="","",年間受入調査入力票!Q484)</f>
        <v/>
      </c>
      <c r="L476" s="161"/>
      <c r="M476" s="238" t="str">
        <f>年間受入調査入力票!R484&amp;年間受入調査入力票!S484&amp;年間受入調査入力票!T484</f>
        <v/>
      </c>
      <c r="N476" s="161"/>
      <c r="O476" s="238" t="str">
        <f>年間受入調査入力票!U484&amp;年間受入調査入力票!V484&amp;年間受入調査入力票!W484</f>
        <v/>
      </c>
      <c r="P476" s="161"/>
      <c r="Q476" s="238" t="str">
        <f>年間受入調査入力票!X484&amp;年間受入調査入力票!Y484&amp;年間受入調査入力票!Z484&amp;年間受入調査入力票!AA484&amp;年間受入調査入力票!AB484&amp;年間受入調査入力票!AC484</f>
        <v/>
      </c>
      <c r="R476" s="161"/>
      <c r="S476" s="238" t="str">
        <f>年間受入調査入力票!AD484&amp;年間受入調査入力票!AE484&amp;年間受入調査入力票!AF484</f>
        <v/>
      </c>
      <c r="T476" s="161"/>
      <c r="U476" s="238" t="str">
        <f>年間受入調査入力票!AG484&amp;年間受入調査入力票!AH484</f>
        <v/>
      </c>
      <c r="V476" s="161"/>
      <c r="W476" s="240" t="str">
        <f t="shared" si="60"/>
        <v/>
      </c>
      <c r="X476" s="161"/>
      <c r="Y476" s="161"/>
      <c r="Z476" s="161"/>
      <c r="AA476" s="203" t="str">
        <f>IF(年間受入調査入力票!AI484="","",年間受入調査入力票!AI484)</f>
        <v/>
      </c>
      <c r="AB476" s="240" t="str">
        <f t="shared" si="57"/>
        <v/>
      </c>
      <c r="AC476" s="203" t="str">
        <f>IF(C476="","",IF(年間受入調査入力票!$C$7="","",年間受入調査入力票!$C$7))</f>
        <v/>
      </c>
      <c r="AD476" s="240"/>
      <c r="AE476" s="240"/>
      <c r="AF476" s="240"/>
      <c r="AG476" s="240"/>
      <c r="AH476" s="240"/>
      <c r="AI476" s="240"/>
      <c r="AJ476" s="240"/>
      <c r="AK476" s="240"/>
      <c r="AL476" s="240"/>
      <c r="AM476" s="240"/>
      <c r="AN476" s="240"/>
      <c r="AO476" s="240"/>
      <c r="AP476" s="240" t="str">
        <f>IF(年間受入調査入力票!AZ484="","",年間受入調査入力票!AZ484)</f>
        <v/>
      </c>
      <c r="AQ476" s="240" t="str">
        <f>IF(年間受入調査入力票!BA484="","",年間受入調査入力票!BA484)</f>
        <v/>
      </c>
      <c r="AR476" s="240"/>
      <c r="AS476" s="240" t="str">
        <f>IF(年間受入調査入力票!BB484="","",年間受入調査入力票!BB484)</f>
        <v/>
      </c>
      <c r="AT476" s="240"/>
      <c r="AU476" s="240" t="str">
        <f>IF(年間受入調査入力票!BC484="","",年間受入調査入力票!BC484)</f>
        <v/>
      </c>
      <c r="AV476" s="240"/>
      <c r="AW476" s="240" t="str">
        <f>IF(年間受入調査入力票!BD484="","",年間受入調査入力票!BD484)</f>
        <v/>
      </c>
      <c r="AX476" s="240"/>
      <c r="AY476" s="240"/>
      <c r="AZ476" s="240" t="str">
        <f>IF(年間受入調査入力票!BE484="","",年間受入調査入力票!BE484)</f>
        <v/>
      </c>
      <c r="BA476" s="240"/>
      <c r="BB476" s="240"/>
      <c r="BC476" s="240"/>
      <c r="BD476" s="240"/>
      <c r="BE476" s="240"/>
      <c r="BF476" s="203" t="str">
        <f>IF(年間受入調査入力票!B484="","",年間受入調査入力票!B484)</f>
        <v/>
      </c>
      <c r="BG476" s="240"/>
    </row>
    <row r="477" spans="1:59" s="59" customFormat="1">
      <c r="A477" s="161" t="str">
        <f t="shared" si="58"/>
        <v/>
      </c>
      <c r="B477" s="238" t="str">
        <f>年間受入調査入力票!$Z$7&amp;年間受入調査入力票!$AB$7&amp;年間受入調査入力票!$AD$7&amp;年間受入調査入力票!$AF$7&amp;年間受入調査入力票!$AH$7&amp;年間受入調査入力票!$AJ$7</f>
        <v/>
      </c>
      <c r="C477" s="203" t="str">
        <f>IF(年間受入調査入力票!A485="","",年間受入調査入力票!A485)</f>
        <v/>
      </c>
      <c r="D477" s="238" t="str">
        <f>年間受入調査入力票!L485&amp;年間受入調査入力票!M485&amp;年間受入調査入力票!N485</f>
        <v/>
      </c>
      <c r="E477" s="239" t="str">
        <f t="shared" si="56"/>
        <v/>
      </c>
      <c r="F477" s="161"/>
      <c r="G477" s="240" t="str">
        <f t="shared" si="59"/>
        <v/>
      </c>
      <c r="H477" s="161"/>
      <c r="I477" s="238" t="str">
        <f>年間受入調査入力票!O485&amp;年間受入調査入力票!P485</f>
        <v/>
      </c>
      <c r="J477" s="161"/>
      <c r="K477" s="239" t="str">
        <f>IF(年間受入調査入力票!Q485="","",年間受入調査入力票!Q485)</f>
        <v/>
      </c>
      <c r="L477" s="161"/>
      <c r="M477" s="238" t="str">
        <f>年間受入調査入力票!R485&amp;年間受入調査入力票!S485&amp;年間受入調査入力票!T485</f>
        <v/>
      </c>
      <c r="N477" s="161"/>
      <c r="O477" s="238" t="str">
        <f>年間受入調査入力票!U485&amp;年間受入調査入力票!V485&amp;年間受入調査入力票!W485</f>
        <v/>
      </c>
      <c r="P477" s="161"/>
      <c r="Q477" s="238" t="str">
        <f>年間受入調査入力票!X485&amp;年間受入調査入力票!Y485&amp;年間受入調査入力票!Z485&amp;年間受入調査入力票!AA485&amp;年間受入調査入力票!AB485&amp;年間受入調査入力票!AC485</f>
        <v/>
      </c>
      <c r="R477" s="161"/>
      <c r="S477" s="238" t="str">
        <f>年間受入調査入力票!AD485&amp;年間受入調査入力票!AE485&amp;年間受入調査入力票!AF485</f>
        <v/>
      </c>
      <c r="T477" s="161"/>
      <c r="U477" s="238" t="str">
        <f>年間受入調査入力票!AG485&amp;年間受入調査入力票!AH485</f>
        <v/>
      </c>
      <c r="V477" s="161"/>
      <c r="W477" s="240" t="str">
        <f t="shared" si="60"/>
        <v/>
      </c>
      <c r="X477" s="161"/>
      <c r="Y477" s="161"/>
      <c r="Z477" s="161"/>
      <c r="AA477" s="203" t="str">
        <f>IF(年間受入調査入力票!AI485="","",年間受入調査入力票!AI485)</f>
        <v/>
      </c>
      <c r="AB477" s="240" t="str">
        <f t="shared" si="57"/>
        <v/>
      </c>
      <c r="AC477" s="203" t="str">
        <f>IF(C477="","",IF(年間受入調査入力票!$C$7="","",年間受入調査入力票!$C$7))</f>
        <v/>
      </c>
      <c r="AD477" s="240"/>
      <c r="AE477" s="240"/>
      <c r="AF477" s="240"/>
      <c r="AG477" s="240"/>
      <c r="AH477" s="240"/>
      <c r="AI477" s="240"/>
      <c r="AJ477" s="240"/>
      <c r="AK477" s="240"/>
      <c r="AL477" s="240"/>
      <c r="AM477" s="240"/>
      <c r="AN477" s="240"/>
      <c r="AO477" s="240"/>
      <c r="AP477" s="240" t="str">
        <f>IF(年間受入調査入力票!AZ485="","",年間受入調査入力票!AZ485)</f>
        <v/>
      </c>
      <c r="AQ477" s="240" t="str">
        <f>IF(年間受入調査入力票!BA485="","",年間受入調査入力票!BA485)</f>
        <v/>
      </c>
      <c r="AR477" s="240"/>
      <c r="AS477" s="240" t="str">
        <f>IF(年間受入調査入力票!BB485="","",年間受入調査入力票!BB485)</f>
        <v/>
      </c>
      <c r="AT477" s="240"/>
      <c r="AU477" s="240" t="str">
        <f>IF(年間受入調査入力票!BC485="","",年間受入調査入力票!BC485)</f>
        <v/>
      </c>
      <c r="AV477" s="240"/>
      <c r="AW477" s="240" t="str">
        <f>IF(年間受入調査入力票!BD485="","",年間受入調査入力票!BD485)</f>
        <v/>
      </c>
      <c r="AX477" s="240"/>
      <c r="AY477" s="240"/>
      <c r="AZ477" s="240" t="str">
        <f>IF(年間受入調査入力票!BE485="","",年間受入調査入力票!BE485)</f>
        <v/>
      </c>
      <c r="BA477" s="240"/>
      <c r="BB477" s="240"/>
      <c r="BC477" s="240"/>
      <c r="BD477" s="240"/>
      <c r="BE477" s="240"/>
      <c r="BF477" s="203" t="str">
        <f>IF(年間受入調査入力票!B485="","",年間受入調査入力票!B485)</f>
        <v/>
      </c>
      <c r="BG477" s="240"/>
    </row>
    <row r="478" spans="1:59" s="59" customFormat="1">
      <c r="A478" s="161" t="str">
        <f t="shared" si="58"/>
        <v/>
      </c>
      <c r="B478" s="238" t="str">
        <f>年間受入調査入力票!$Z$7&amp;年間受入調査入力票!$AB$7&amp;年間受入調査入力票!$AD$7&amp;年間受入調査入力票!$AF$7&amp;年間受入調査入力票!$AH$7&amp;年間受入調査入力票!$AJ$7</f>
        <v/>
      </c>
      <c r="C478" s="203" t="str">
        <f>IF(年間受入調査入力票!A486="","",年間受入調査入力票!A486)</f>
        <v/>
      </c>
      <c r="D478" s="238" t="str">
        <f>年間受入調査入力票!L486&amp;年間受入調査入力票!M486&amp;年間受入調査入力票!N486</f>
        <v/>
      </c>
      <c r="E478" s="239" t="str">
        <f t="shared" si="56"/>
        <v/>
      </c>
      <c r="F478" s="161"/>
      <c r="G478" s="240" t="str">
        <f t="shared" si="59"/>
        <v/>
      </c>
      <c r="H478" s="161"/>
      <c r="I478" s="238" t="str">
        <f>年間受入調査入力票!O486&amp;年間受入調査入力票!P486</f>
        <v/>
      </c>
      <c r="J478" s="161"/>
      <c r="K478" s="239" t="str">
        <f>IF(年間受入調査入力票!Q486="","",年間受入調査入力票!Q486)</f>
        <v/>
      </c>
      <c r="L478" s="161"/>
      <c r="M478" s="238" t="str">
        <f>年間受入調査入力票!R486&amp;年間受入調査入力票!S486&amp;年間受入調査入力票!T486</f>
        <v/>
      </c>
      <c r="N478" s="161"/>
      <c r="O478" s="238" t="str">
        <f>年間受入調査入力票!U486&amp;年間受入調査入力票!V486&amp;年間受入調査入力票!W486</f>
        <v/>
      </c>
      <c r="P478" s="161"/>
      <c r="Q478" s="238" t="str">
        <f>年間受入調査入力票!X486&amp;年間受入調査入力票!Y486&amp;年間受入調査入力票!Z486&amp;年間受入調査入力票!AA486&amp;年間受入調査入力票!AB486&amp;年間受入調査入力票!AC486</f>
        <v/>
      </c>
      <c r="R478" s="161"/>
      <c r="S478" s="238" t="str">
        <f>年間受入調査入力票!AD486&amp;年間受入調査入力票!AE486&amp;年間受入調査入力票!AF486</f>
        <v/>
      </c>
      <c r="T478" s="161"/>
      <c r="U478" s="238" t="str">
        <f>年間受入調査入力票!AG486&amp;年間受入調査入力票!AH486</f>
        <v/>
      </c>
      <c r="V478" s="161"/>
      <c r="W478" s="240" t="str">
        <f t="shared" si="60"/>
        <v/>
      </c>
      <c r="X478" s="161"/>
      <c r="Y478" s="161"/>
      <c r="Z478" s="161"/>
      <c r="AA478" s="203" t="str">
        <f>IF(年間受入調査入力票!AI486="","",年間受入調査入力票!AI486)</f>
        <v/>
      </c>
      <c r="AB478" s="240" t="str">
        <f t="shared" si="57"/>
        <v/>
      </c>
      <c r="AC478" s="203" t="str">
        <f>IF(C478="","",IF(年間受入調査入力票!$C$7="","",年間受入調査入力票!$C$7))</f>
        <v/>
      </c>
      <c r="AD478" s="240"/>
      <c r="AE478" s="240"/>
      <c r="AF478" s="240"/>
      <c r="AG478" s="240"/>
      <c r="AH478" s="240"/>
      <c r="AI478" s="240"/>
      <c r="AJ478" s="240"/>
      <c r="AK478" s="240"/>
      <c r="AL478" s="240"/>
      <c r="AM478" s="240"/>
      <c r="AN478" s="240"/>
      <c r="AO478" s="240"/>
      <c r="AP478" s="240" t="str">
        <f>IF(年間受入調査入力票!AZ486="","",年間受入調査入力票!AZ486)</f>
        <v/>
      </c>
      <c r="AQ478" s="240" t="str">
        <f>IF(年間受入調査入力票!BA486="","",年間受入調査入力票!BA486)</f>
        <v/>
      </c>
      <c r="AR478" s="240"/>
      <c r="AS478" s="240" t="str">
        <f>IF(年間受入調査入力票!BB486="","",年間受入調査入力票!BB486)</f>
        <v/>
      </c>
      <c r="AT478" s="240"/>
      <c r="AU478" s="240" t="str">
        <f>IF(年間受入調査入力票!BC486="","",年間受入調査入力票!BC486)</f>
        <v/>
      </c>
      <c r="AV478" s="240"/>
      <c r="AW478" s="240" t="str">
        <f>IF(年間受入調査入力票!BD486="","",年間受入調査入力票!BD486)</f>
        <v/>
      </c>
      <c r="AX478" s="240"/>
      <c r="AY478" s="240"/>
      <c r="AZ478" s="240" t="str">
        <f>IF(年間受入調査入力票!BE486="","",年間受入調査入力票!BE486)</f>
        <v/>
      </c>
      <c r="BA478" s="240"/>
      <c r="BB478" s="240"/>
      <c r="BC478" s="240"/>
      <c r="BD478" s="240"/>
      <c r="BE478" s="240"/>
      <c r="BF478" s="203" t="str">
        <f>IF(年間受入調査入力票!B486="","",年間受入調査入力票!B486)</f>
        <v/>
      </c>
      <c r="BG478" s="240"/>
    </row>
    <row r="479" spans="1:59" s="59" customFormat="1">
      <c r="A479" s="161" t="str">
        <f t="shared" si="58"/>
        <v/>
      </c>
      <c r="B479" s="238" t="str">
        <f>年間受入調査入力票!$Z$7&amp;年間受入調査入力票!$AB$7&amp;年間受入調査入力票!$AD$7&amp;年間受入調査入力票!$AF$7&amp;年間受入調査入力票!$AH$7&amp;年間受入調査入力票!$AJ$7</f>
        <v/>
      </c>
      <c r="C479" s="203" t="str">
        <f>IF(年間受入調査入力票!A487="","",年間受入調査入力票!A487)</f>
        <v/>
      </c>
      <c r="D479" s="238" t="str">
        <f>年間受入調査入力票!L487&amp;年間受入調査入力票!M487&amp;年間受入調査入力票!N487</f>
        <v/>
      </c>
      <c r="E479" s="239" t="str">
        <f t="shared" si="56"/>
        <v/>
      </c>
      <c r="F479" s="161"/>
      <c r="G479" s="240" t="str">
        <f t="shared" si="59"/>
        <v/>
      </c>
      <c r="H479" s="161"/>
      <c r="I479" s="238" t="str">
        <f>年間受入調査入力票!O487&amp;年間受入調査入力票!P487</f>
        <v/>
      </c>
      <c r="J479" s="161"/>
      <c r="K479" s="239" t="str">
        <f>IF(年間受入調査入力票!Q487="","",年間受入調査入力票!Q487)</f>
        <v/>
      </c>
      <c r="L479" s="161"/>
      <c r="M479" s="238" t="str">
        <f>年間受入調査入力票!R487&amp;年間受入調査入力票!S487&amp;年間受入調査入力票!T487</f>
        <v/>
      </c>
      <c r="N479" s="161"/>
      <c r="O479" s="238" t="str">
        <f>年間受入調査入力票!U487&amp;年間受入調査入力票!V487&amp;年間受入調査入力票!W487</f>
        <v/>
      </c>
      <c r="P479" s="161"/>
      <c r="Q479" s="238" t="str">
        <f>年間受入調査入力票!X487&amp;年間受入調査入力票!Y487&amp;年間受入調査入力票!Z487&amp;年間受入調査入力票!AA487&amp;年間受入調査入力票!AB487&amp;年間受入調査入力票!AC487</f>
        <v/>
      </c>
      <c r="R479" s="161"/>
      <c r="S479" s="238" t="str">
        <f>年間受入調査入力票!AD487&amp;年間受入調査入力票!AE487&amp;年間受入調査入力票!AF487</f>
        <v/>
      </c>
      <c r="T479" s="161"/>
      <c r="U479" s="238" t="str">
        <f>年間受入調査入力票!AG487&amp;年間受入調査入力票!AH487</f>
        <v/>
      </c>
      <c r="V479" s="161"/>
      <c r="W479" s="240" t="str">
        <f t="shared" si="60"/>
        <v/>
      </c>
      <c r="X479" s="161"/>
      <c r="Y479" s="161"/>
      <c r="Z479" s="161"/>
      <c r="AA479" s="203" t="str">
        <f>IF(年間受入調査入力票!AI487="","",年間受入調査入力票!AI487)</f>
        <v/>
      </c>
      <c r="AB479" s="240" t="str">
        <f t="shared" si="57"/>
        <v/>
      </c>
      <c r="AC479" s="203" t="str">
        <f>IF(C479="","",IF(年間受入調査入力票!$C$7="","",年間受入調査入力票!$C$7))</f>
        <v/>
      </c>
      <c r="AD479" s="240"/>
      <c r="AE479" s="240"/>
      <c r="AF479" s="240"/>
      <c r="AG479" s="240"/>
      <c r="AH479" s="240"/>
      <c r="AI479" s="240"/>
      <c r="AJ479" s="240"/>
      <c r="AK479" s="240"/>
      <c r="AL479" s="240"/>
      <c r="AM479" s="240"/>
      <c r="AN479" s="240"/>
      <c r="AO479" s="240"/>
      <c r="AP479" s="240" t="str">
        <f>IF(年間受入調査入力票!AZ487="","",年間受入調査入力票!AZ487)</f>
        <v/>
      </c>
      <c r="AQ479" s="240" t="str">
        <f>IF(年間受入調査入力票!BA487="","",年間受入調査入力票!BA487)</f>
        <v/>
      </c>
      <c r="AR479" s="240"/>
      <c r="AS479" s="240" t="str">
        <f>IF(年間受入調査入力票!BB487="","",年間受入調査入力票!BB487)</f>
        <v/>
      </c>
      <c r="AT479" s="240"/>
      <c r="AU479" s="240" t="str">
        <f>IF(年間受入調査入力票!BC487="","",年間受入調査入力票!BC487)</f>
        <v/>
      </c>
      <c r="AV479" s="240"/>
      <c r="AW479" s="240" t="str">
        <f>IF(年間受入調査入力票!BD487="","",年間受入調査入力票!BD487)</f>
        <v/>
      </c>
      <c r="AX479" s="240"/>
      <c r="AY479" s="240"/>
      <c r="AZ479" s="240" t="str">
        <f>IF(年間受入調査入力票!BE487="","",年間受入調査入力票!BE487)</f>
        <v/>
      </c>
      <c r="BA479" s="240"/>
      <c r="BB479" s="240"/>
      <c r="BC479" s="240"/>
      <c r="BD479" s="240"/>
      <c r="BE479" s="240"/>
      <c r="BF479" s="203" t="str">
        <f>IF(年間受入調査入力票!B487="","",年間受入調査入力票!B487)</f>
        <v/>
      </c>
      <c r="BG479" s="240"/>
    </row>
    <row r="480" spans="1:59" s="59" customFormat="1">
      <c r="A480" s="161" t="str">
        <f t="shared" si="58"/>
        <v/>
      </c>
      <c r="B480" s="238" t="str">
        <f>年間受入調査入力票!$Z$7&amp;年間受入調査入力票!$AB$7&amp;年間受入調査入力票!$AD$7&amp;年間受入調査入力票!$AF$7&amp;年間受入調査入力票!$AH$7&amp;年間受入調査入力票!$AJ$7</f>
        <v/>
      </c>
      <c r="C480" s="203" t="str">
        <f>IF(年間受入調査入力票!A488="","",年間受入調査入力票!A488)</f>
        <v/>
      </c>
      <c r="D480" s="238" t="str">
        <f>年間受入調査入力票!L488&amp;年間受入調査入力票!M488&amp;年間受入調査入力票!N488</f>
        <v/>
      </c>
      <c r="E480" s="239" t="str">
        <f t="shared" si="56"/>
        <v/>
      </c>
      <c r="F480" s="161"/>
      <c r="G480" s="240" t="str">
        <f t="shared" si="59"/>
        <v/>
      </c>
      <c r="H480" s="161"/>
      <c r="I480" s="238" t="str">
        <f>年間受入調査入力票!O488&amp;年間受入調査入力票!P488</f>
        <v/>
      </c>
      <c r="J480" s="161"/>
      <c r="K480" s="239" t="str">
        <f>IF(年間受入調査入力票!Q488="","",年間受入調査入力票!Q488)</f>
        <v/>
      </c>
      <c r="L480" s="161"/>
      <c r="M480" s="238" t="str">
        <f>年間受入調査入力票!R488&amp;年間受入調査入力票!S488&amp;年間受入調査入力票!T488</f>
        <v/>
      </c>
      <c r="N480" s="161"/>
      <c r="O480" s="238" t="str">
        <f>年間受入調査入力票!U488&amp;年間受入調査入力票!V488&amp;年間受入調査入力票!W488</f>
        <v/>
      </c>
      <c r="P480" s="161"/>
      <c r="Q480" s="238" t="str">
        <f>年間受入調査入力票!X488&amp;年間受入調査入力票!Y488&amp;年間受入調査入力票!Z488&amp;年間受入調査入力票!AA488&amp;年間受入調査入力票!AB488&amp;年間受入調査入力票!AC488</f>
        <v/>
      </c>
      <c r="R480" s="161"/>
      <c r="S480" s="238" t="str">
        <f>年間受入調査入力票!AD488&amp;年間受入調査入力票!AE488&amp;年間受入調査入力票!AF488</f>
        <v/>
      </c>
      <c r="T480" s="161"/>
      <c r="U480" s="238" t="str">
        <f>年間受入調査入力票!AG488&amp;年間受入調査入力票!AH488</f>
        <v/>
      </c>
      <c r="V480" s="161"/>
      <c r="W480" s="240" t="str">
        <f t="shared" si="60"/>
        <v/>
      </c>
      <c r="X480" s="161"/>
      <c r="Y480" s="161"/>
      <c r="Z480" s="161"/>
      <c r="AA480" s="203" t="str">
        <f>IF(年間受入調査入力票!AI488="","",年間受入調査入力票!AI488)</f>
        <v/>
      </c>
      <c r="AB480" s="240" t="str">
        <f t="shared" si="57"/>
        <v/>
      </c>
      <c r="AC480" s="203" t="str">
        <f>IF(C480="","",IF(年間受入調査入力票!$C$7="","",年間受入調査入力票!$C$7))</f>
        <v/>
      </c>
      <c r="AD480" s="240"/>
      <c r="AE480" s="240"/>
      <c r="AF480" s="240"/>
      <c r="AG480" s="240"/>
      <c r="AH480" s="240"/>
      <c r="AI480" s="240"/>
      <c r="AJ480" s="240"/>
      <c r="AK480" s="240"/>
      <c r="AL480" s="240"/>
      <c r="AM480" s="240"/>
      <c r="AN480" s="240"/>
      <c r="AO480" s="240"/>
      <c r="AP480" s="240" t="str">
        <f>IF(年間受入調査入力票!AZ488="","",年間受入調査入力票!AZ488)</f>
        <v/>
      </c>
      <c r="AQ480" s="240" t="str">
        <f>IF(年間受入調査入力票!BA488="","",年間受入調査入力票!BA488)</f>
        <v/>
      </c>
      <c r="AR480" s="240"/>
      <c r="AS480" s="240" t="str">
        <f>IF(年間受入調査入力票!BB488="","",年間受入調査入力票!BB488)</f>
        <v/>
      </c>
      <c r="AT480" s="240"/>
      <c r="AU480" s="240" t="str">
        <f>IF(年間受入調査入力票!BC488="","",年間受入調査入力票!BC488)</f>
        <v/>
      </c>
      <c r="AV480" s="240"/>
      <c r="AW480" s="240" t="str">
        <f>IF(年間受入調査入力票!BD488="","",年間受入調査入力票!BD488)</f>
        <v/>
      </c>
      <c r="AX480" s="240"/>
      <c r="AY480" s="240"/>
      <c r="AZ480" s="240" t="str">
        <f>IF(年間受入調査入力票!BE488="","",年間受入調査入力票!BE488)</f>
        <v/>
      </c>
      <c r="BA480" s="240"/>
      <c r="BB480" s="240"/>
      <c r="BC480" s="240"/>
      <c r="BD480" s="240"/>
      <c r="BE480" s="240"/>
      <c r="BF480" s="203" t="str">
        <f>IF(年間受入調査入力票!B488="","",年間受入調査入力票!B488)</f>
        <v/>
      </c>
      <c r="BG480" s="240"/>
    </row>
    <row r="481" spans="1:59" s="59" customFormat="1">
      <c r="A481" s="161" t="str">
        <f t="shared" si="58"/>
        <v/>
      </c>
      <c r="B481" s="238" t="str">
        <f>年間受入調査入力票!$Z$7&amp;年間受入調査入力票!$AB$7&amp;年間受入調査入力票!$AD$7&amp;年間受入調査入力票!$AF$7&amp;年間受入調査入力票!$AH$7&amp;年間受入調査入力票!$AJ$7</f>
        <v/>
      </c>
      <c r="C481" s="203" t="str">
        <f>IF(年間受入調査入力票!A489="","",年間受入調査入力票!A489)</f>
        <v/>
      </c>
      <c r="D481" s="238" t="str">
        <f>年間受入調査入力票!L489&amp;年間受入調査入力票!M489&amp;年間受入調査入力票!N489</f>
        <v/>
      </c>
      <c r="E481" s="239" t="str">
        <f t="shared" si="56"/>
        <v/>
      </c>
      <c r="F481" s="161"/>
      <c r="G481" s="240" t="str">
        <f t="shared" si="59"/>
        <v/>
      </c>
      <c r="H481" s="161"/>
      <c r="I481" s="238" t="str">
        <f>年間受入調査入力票!O489&amp;年間受入調査入力票!P489</f>
        <v/>
      </c>
      <c r="J481" s="161"/>
      <c r="K481" s="239" t="str">
        <f>IF(年間受入調査入力票!Q489="","",年間受入調査入力票!Q489)</f>
        <v/>
      </c>
      <c r="L481" s="161"/>
      <c r="M481" s="238" t="str">
        <f>年間受入調査入力票!R489&amp;年間受入調査入力票!S489&amp;年間受入調査入力票!T489</f>
        <v/>
      </c>
      <c r="N481" s="161"/>
      <c r="O481" s="238" t="str">
        <f>年間受入調査入力票!U489&amp;年間受入調査入力票!V489&amp;年間受入調査入力票!W489</f>
        <v/>
      </c>
      <c r="P481" s="161"/>
      <c r="Q481" s="238" t="str">
        <f>年間受入調査入力票!X489&amp;年間受入調査入力票!Y489&amp;年間受入調査入力票!Z489&amp;年間受入調査入力票!AA489&amp;年間受入調査入力票!AB489&amp;年間受入調査入力票!AC489</f>
        <v/>
      </c>
      <c r="R481" s="161"/>
      <c r="S481" s="238" t="str">
        <f>年間受入調査入力票!AD489&amp;年間受入調査入力票!AE489&amp;年間受入調査入力票!AF489</f>
        <v/>
      </c>
      <c r="T481" s="161"/>
      <c r="U481" s="238" t="str">
        <f>年間受入調査入力票!AG489&amp;年間受入調査入力票!AH489</f>
        <v/>
      </c>
      <c r="V481" s="161"/>
      <c r="W481" s="240" t="str">
        <f t="shared" si="60"/>
        <v/>
      </c>
      <c r="X481" s="161"/>
      <c r="Y481" s="161"/>
      <c r="Z481" s="161"/>
      <c r="AA481" s="203" t="str">
        <f>IF(年間受入調査入力票!AI489="","",年間受入調査入力票!AI489)</f>
        <v/>
      </c>
      <c r="AB481" s="240" t="str">
        <f t="shared" si="57"/>
        <v/>
      </c>
      <c r="AC481" s="203" t="str">
        <f>IF(C481="","",IF(年間受入調査入力票!$C$7="","",年間受入調査入力票!$C$7))</f>
        <v/>
      </c>
      <c r="AD481" s="240"/>
      <c r="AE481" s="240"/>
      <c r="AF481" s="240"/>
      <c r="AG481" s="240"/>
      <c r="AH481" s="240"/>
      <c r="AI481" s="240"/>
      <c r="AJ481" s="240"/>
      <c r="AK481" s="240"/>
      <c r="AL481" s="240"/>
      <c r="AM481" s="240"/>
      <c r="AN481" s="240"/>
      <c r="AO481" s="240"/>
      <c r="AP481" s="240" t="str">
        <f>IF(年間受入調査入力票!AZ489="","",年間受入調査入力票!AZ489)</f>
        <v/>
      </c>
      <c r="AQ481" s="240" t="str">
        <f>IF(年間受入調査入力票!BA489="","",年間受入調査入力票!BA489)</f>
        <v/>
      </c>
      <c r="AR481" s="240"/>
      <c r="AS481" s="240" t="str">
        <f>IF(年間受入調査入力票!BB489="","",年間受入調査入力票!BB489)</f>
        <v/>
      </c>
      <c r="AT481" s="240"/>
      <c r="AU481" s="240" t="str">
        <f>IF(年間受入調査入力票!BC489="","",年間受入調査入力票!BC489)</f>
        <v/>
      </c>
      <c r="AV481" s="240"/>
      <c r="AW481" s="240" t="str">
        <f>IF(年間受入調査入力票!BD489="","",年間受入調査入力票!BD489)</f>
        <v/>
      </c>
      <c r="AX481" s="240"/>
      <c r="AY481" s="240"/>
      <c r="AZ481" s="240" t="str">
        <f>IF(年間受入調査入力票!BE489="","",年間受入調査入力票!BE489)</f>
        <v/>
      </c>
      <c r="BA481" s="240"/>
      <c r="BB481" s="240"/>
      <c r="BC481" s="240"/>
      <c r="BD481" s="240"/>
      <c r="BE481" s="240"/>
      <c r="BF481" s="203" t="str">
        <f>IF(年間受入調査入力票!B489="","",年間受入調査入力票!B489)</f>
        <v/>
      </c>
      <c r="BG481" s="240"/>
    </row>
    <row r="482" spans="1:59" s="59" customFormat="1">
      <c r="A482" s="161" t="str">
        <f t="shared" si="58"/>
        <v/>
      </c>
      <c r="B482" s="238" t="str">
        <f>年間受入調査入力票!$Z$7&amp;年間受入調査入力票!$AB$7&amp;年間受入調査入力票!$AD$7&amp;年間受入調査入力票!$AF$7&amp;年間受入調査入力票!$AH$7&amp;年間受入調査入力票!$AJ$7</f>
        <v/>
      </c>
      <c r="C482" s="203" t="str">
        <f>IF(年間受入調査入力票!A490="","",年間受入調査入力票!A490)</f>
        <v/>
      </c>
      <c r="D482" s="238" t="str">
        <f>年間受入調査入力票!L490&amp;年間受入調査入力票!M490&amp;年間受入調査入力票!N490</f>
        <v/>
      </c>
      <c r="E482" s="239" t="str">
        <f t="shared" si="56"/>
        <v/>
      </c>
      <c r="F482" s="161"/>
      <c r="G482" s="240" t="str">
        <f t="shared" si="59"/>
        <v/>
      </c>
      <c r="H482" s="161"/>
      <c r="I482" s="238" t="str">
        <f>年間受入調査入力票!O490&amp;年間受入調査入力票!P490</f>
        <v/>
      </c>
      <c r="J482" s="161"/>
      <c r="K482" s="239" t="str">
        <f>IF(年間受入調査入力票!Q490="","",年間受入調査入力票!Q490)</f>
        <v/>
      </c>
      <c r="L482" s="161"/>
      <c r="M482" s="238" t="str">
        <f>年間受入調査入力票!R490&amp;年間受入調査入力票!S490&amp;年間受入調査入力票!T490</f>
        <v/>
      </c>
      <c r="N482" s="161"/>
      <c r="O482" s="238" t="str">
        <f>年間受入調査入力票!U490&amp;年間受入調査入力票!V490&amp;年間受入調査入力票!W490</f>
        <v/>
      </c>
      <c r="P482" s="161"/>
      <c r="Q482" s="238" t="str">
        <f>年間受入調査入力票!X490&amp;年間受入調査入力票!Y490&amp;年間受入調査入力票!Z490&amp;年間受入調査入力票!AA490&amp;年間受入調査入力票!AB490&amp;年間受入調査入力票!AC490</f>
        <v/>
      </c>
      <c r="R482" s="161"/>
      <c r="S482" s="238" t="str">
        <f>年間受入調査入力票!AD490&amp;年間受入調査入力票!AE490&amp;年間受入調査入力票!AF490</f>
        <v/>
      </c>
      <c r="T482" s="161"/>
      <c r="U482" s="238" t="str">
        <f>年間受入調査入力票!AG490&amp;年間受入調査入力票!AH490</f>
        <v/>
      </c>
      <c r="V482" s="161"/>
      <c r="W482" s="240" t="str">
        <f t="shared" si="60"/>
        <v/>
      </c>
      <c r="X482" s="161"/>
      <c r="Y482" s="161"/>
      <c r="Z482" s="161"/>
      <c r="AA482" s="203" t="str">
        <f>IF(年間受入調査入力票!AI490="","",年間受入調査入力票!AI490)</f>
        <v/>
      </c>
      <c r="AB482" s="240" t="str">
        <f t="shared" si="57"/>
        <v/>
      </c>
      <c r="AC482" s="203" t="str">
        <f>IF(C482="","",IF(年間受入調査入力票!$C$7="","",年間受入調査入力票!$C$7))</f>
        <v/>
      </c>
      <c r="AD482" s="240"/>
      <c r="AE482" s="240"/>
      <c r="AF482" s="240"/>
      <c r="AG482" s="240"/>
      <c r="AH482" s="240"/>
      <c r="AI482" s="240"/>
      <c r="AJ482" s="240"/>
      <c r="AK482" s="240"/>
      <c r="AL482" s="240"/>
      <c r="AM482" s="240"/>
      <c r="AN482" s="240"/>
      <c r="AO482" s="240"/>
      <c r="AP482" s="240" t="str">
        <f>IF(年間受入調査入力票!AZ490="","",年間受入調査入力票!AZ490)</f>
        <v/>
      </c>
      <c r="AQ482" s="240" t="str">
        <f>IF(年間受入調査入力票!BA490="","",年間受入調査入力票!BA490)</f>
        <v/>
      </c>
      <c r="AR482" s="240"/>
      <c r="AS482" s="240" t="str">
        <f>IF(年間受入調査入力票!BB490="","",年間受入調査入力票!BB490)</f>
        <v/>
      </c>
      <c r="AT482" s="240"/>
      <c r="AU482" s="240" t="str">
        <f>IF(年間受入調査入力票!BC490="","",年間受入調査入力票!BC490)</f>
        <v/>
      </c>
      <c r="AV482" s="240"/>
      <c r="AW482" s="240" t="str">
        <f>IF(年間受入調査入力票!BD490="","",年間受入調査入力票!BD490)</f>
        <v/>
      </c>
      <c r="AX482" s="240"/>
      <c r="AY482" s="240"/>
      <c r="AZ482" s="240" t="str">
        <f>IF(年間受入調査入力票!BE490="","",年間受入調査入力票!BE490)</f>
        <v/>
      </c>
      <c r="BA482" s="240"/>
      <c r="BB482" s="240"/>
      <c r="BC482" s="240"/>
      <c r="BD482" s="240"/>
      <c r="BE482" s="240"/>
      <c r="BF482" s="203" t="str">
        <f>IF(年間受入調査入力票!B490="","",年間受入調査入力票!B490)</f>
        <v/>
      </c>
      <c r="BG482" s="240"/>
    </row>
    <row r="483" spans="1:59" s="59" customFormat="1">
      <c r="A483" s="161" t="str">
        <f t="shared" si="58"/>
        <v/>
      </c>
      <c r="B483" s="238" t="str">
        <f>年間受入調査入力票!$Z$7&amp;年間受入調査入力票!$AB$7&amp;年間受入調査入力票!$AD$7&amp;年間受入調査入力票!$AF$7&amp;年間受入調査入力票!$AH$7&amp;年間受入調査入力票!$AJ$7</f>
        <v/>
      </c>
      <c r="C483" s="203" t="str">
        <f>IF(年間受入調査入力票!A491="","",年間受入調査入力票!A491)</f>
        <v/>
      </c>
      <c r="D483" s="238" t="str">
        <f>年間受入調査入力票!L491&amp;年間受入調査入力票!M491&amp;年間受入調査入力票!N491</f>
        <v/>
      </c>
      <c r="E483" s="239" t="str">
        <f t="shared" si="56"/>
        <v/>
      </c>
      <c r="F483" s="161"/>
      <c r="G483" s="240" t="str">
        <f t="shared" si="59"/>
        <v/>
      </c>
      <c r="H483" s="161"/>
      <c r="I483" s="238" t="str">
        <f>年間受入調査入力票!O491&amp;年間受入調査入力票!P491</f>
        <v/>
      </c>
      <c r="J483" s="161"/>
      <c r="K483" s="239" t="str">
        <f>IF(年間受入調査入力票!Q491="","",年間受入調査入力票!Q491)</f>
        <v/>
      </c>
      <c r="L483" s="161"/>
      <c r="M483" s="238" t="str">
        <f>年間受入調査入力票!R491&amp;年間受入調査入力票!S491&amp;年間受入調査入力票!T491</f>
        <v/>
      </c>
      <c r="N483" s="161"/>
      <c r="O483" s="238" t="str">
        <f>年間受入調査入力票!U491&amp;年間受入調査入力票!V491&amp;年間受入調査入力票!W491</f>
        <v/>
      </c>
      <c r="P483" s="161"/>
      <c r="Q483" s="238" t="str">
        <f>年間受入調査入力票!X491&amp;年間受入調査入力票!Y491&amp;年間受入調査入力票!Z491&amp;年間受入調査入力票!AA491&amp;年間受入調査入力票!AB491&amp;年間受入調査入力票!AC491</f>
        <v/>
      </c>
      <c r="R483" s="161"/>
      <c r="S483" s="238" t="str">
        <f>年間受入調査入力票!AD491&amp;年間受入調査入力票!AE491&amp;年間受入調査入力票!AF491</f>
        <v/>
      </c>
      <c r="T483" s="161"/>
      <c r="U483" s="238" t="str">
        <f>年間受入調査入力票!AG491&amp;年間受入調査入力票!AH491</f>
        <v/>
      </c>
      <c r="V483" s="161"/>
      <c r="W483" s="240" t="str">
        <f t="shared" si="60"/>
        <v/>
      </c>
      <c r="X483" s="161"/>
      <c r="Y483" s="161"/>
      <c r="Z483" s="161"/>
      <c r="AA483" s="203" t="str">
        <f>IF(年間受入調査入力票!AI491="","",年間受入調査入力票!AI491)</f>
        <v/>
      </c>
      <c r="AB483" s="240" t="str">
        <f t="shared" si="57"/>
        <v/>
      </c>
      <c r="AC483" s="203" t="str">
        <f>IF(C483="","",IF(年間受入調査入力票!$C$7="","",年間受入調査入力票!$C$7))</f>
        <v/>
      </c>
      <c r="AD483" s="240"/>
      <c r="AE483" s="240"/>
      <c r="AF483" s="240"/>
      <c r="AG483" s="240"/>
      <c r="AH483" s="240"/>
      <c r="AI483" s="240"/>
      <c r="AJ483" s="240"/>
      <c r="AK483" s="240"/>
      <c r="AL483" s="240"/>
      <c r="AM483" s="240"/>
      <c r="AN483" s="240"/>
      <c r="AO483" s="240"/>
      <c r="AP483" s="240" t="str">
        <f>IF(年間受入調査入力票!AZ491="","",年間受入調査入力票!AZ491)</f>
        <v/>
      </c>
      <c r="AQ483" s="240" t="str">
        <f>IF(年間受入調査入力票!BA491="","",年間受入調査入力票!BA491)</f>
        <v/>
      </c>
      <c r="AR483" s="240"/>
      <c r="AS483" s="240" t="str">
        <f>IF(年間受入調査入力票!BB491="","",年間受入調査入力票!BB491)</f>
        <v/>
      </c>
      <c r="AT483" s="240"/>
      <c r="AU483" s="240" t="str">
        <f>IF(年間受入調査入力票!BC491="","",年間受入調査入力票!BC491)</f>
        <v/>
      </c>
      <c r="AV483" s="240"/>
      <c r="AW483" s="240" t="str">
        <f>IF(年間受入調査入力票!BD491="","",年間受入調査入力票!BD491)</f>
        <v/>
      </c>
      <c r="AX483" s="240"/>
      <c r="AY483" s="240"/>
      <c r="AZ483" s="240" t="str">
        <f>IF(年間受入調査入力票!BE491="","",年間受入調査入力票!BE491)</f>
        <v/>
      </c>
      <c r="BA483" s="240"/>
      <c r="BB483" s="240"/>
      <c r="BC483" s="240"/>
      <c r="BD483" s="240"/>
      <c r="BE483" s="240"/>
      <c r="BF483" s="203" t="str">
        <f>IF(年間受入調査入力票!B491="","",年間受入調査入力票!B491)</f>
        <v/>
      </c>
      <c r="BG483" s="240"/>
    </row>
    <row r="484" spans="1:59" s="59" customFormat="1">
      <c r="A484" s="161" t="str">
        <f t="shared" si="58"/>
        <v/>
      </c>
      <c r="B484" s="238" t="str">
        <f>年間受入調査入力票!$Z$7&amp;年間受入調査入力票!$AB$7&amp;年間受入調査入力票!$AD$7&amp;年間受入調査入力票!$AF$7&amp;年間受入調査入力票!$AH$7&amp;年間受入調査入力票!$AJ$7</f>
        <v/>
      </c>
      <c r="C484" s="203" t="str">
        <f>IF(年間受入調査入力票!A492="","",年間受入調査入力票!A492)</f>
        <v/>
      </c>
      <c r="D484" s="238" t="str">
        <f>年間受入調査入力票!L492&amp;年間受入調査入力票!M492&amp;年間受入調査入力票!N492</f>
        <v/>
      </c>
      <c r="E484" s="239" t="str">
        <f t="shared" si="56"/>
        <v/>
      </c>
      <c r="F484" s="161"/>
      <c r="G484" s="240" t="str">
        <f t="shared" si="59"/>
        <v/>
      </c>
      <c r="H484" s="161"/>
      <c r="I484" s="238" t="str">
        <f>年間受入調査入力票!O492&amp;年間受入調査入力票!P492</f>
        <v/>
      </c>
      <c r="J484" s="161"/>
      <c r="K484" s="239" t="str">
        <f>IF(年間受入調査入力票!Q492="","",年間受入調査入力票!Q492)</f>
        <v/>
      </c>
      <c r="L484" s="161"/>
      <c r="M484" s="238" t="str">
        <f>年間受入調査入力票!R492&amp;年間受入調査入力票!S492&amp;年間受入調査入力票!T492</f>
        <v/>
      </c>
      <c r="N484" s="161"/>
      <c r="O484" s="238" t="str">
        <f>年間受入調査入力票!U492&amp;年間受入調査入力票!V492&amp;年間受入調査入力票!W492</f>
        <v/>
      </c>
      <c r="P484" s="161"/>
      <c r="Q484" s="238" t="str">
        <f>年間受入調査入力票!X492&amp;年間受入調査入力票!Y492&amp;年間受入調査入力票!Z492&amp;年間受入調査入力票!AA492&amp;年間受入調査入力票!AB492&amp;年間受入調査入力票!AC492</f>
        <v/>
      </c>
      <c r="R484" s="161"/>
      <c r="S484" s="238" t="str">
        <f>年間受入調査入力票!AD492&amp;年間受入調査入力票!AE492&amp;年間受入調査入力票!AF492</f>
        <v/>
      </c>
      <c r="T484" s="161"/>
      <c r="U484" s="238" t="str">
        <f>年間受入調査入力票!AG492&amp;年間受入調査入力票!AH492</f>
        <v/>
      </c>
      <c r="V484" s="161"/>
      <c r="W484" s="240" t="str">
        <f t="shared" si="60"/>
        <v/>
      </c>
      <c r="X484" s="161"/>
      <c r="Y484" s="161"/>
      <c r="Z484" s="161"/>
      <c r="AA484" s="203" t="str">
        <f>IF(年間受入調査入力票!AI492="","",年間受入調査入力票!AI492)</f>
        <v/>
      </c>
      <c r="AB484" s="240" t="str">
        <f t="shared" si="57"/>
        <v/>
      </c>
      <c r="AC484" s="203" t="str">
        <f>IF(C484="","",IF(年間受入調査入力票!$C$7="","",年間受入調査入力票!$C$7))</f>
        <v/>
      </c>
      <c r="AD484" s="240"/>
      <c r="AE484" s="240"/>
      <c r="AF484" s="240"/>
      <c r="AG484" s="240"/>
      <c r="AH484" s="240"/>
      <c r="AI484" s="240"/>
      <c r="AJ484" s="240"/>
      <c r="AK484" s="240"/>
      <c r="AL484" s="240"/>
      <c r="AM484" s="240"/>
      <c r="AN484" s="240"/>
      <c r="AO484" s="240"/>
      <c r="AP484" s="240" t="str">
        <f>IF(年間受入調査入力票!AZ492="","",年間受入調査入力票!AZ492)</f>
        <v/>
      </c>
      <c r="AQ484" s="240" t="str">
        <f>IF(年間受入調査入力票!BA492="","",年間受入調査入力票!BA492)</f>
        <v/>
      </c>
      <c r="AR484" s="240"/>
      <c r="AS484" s="240" t="str">
        <f>IF(年間受入調査入力票!BB492="","",年間受入調査入力票!BB492)</f>
        <v/>
      </c>
      <c r="AT484" s="240"/>
      <c r="AU484" s="240" t="str">
        <f>IF(年間受入調査入力票!BC492="","",年間受入調査入力票!BC492)</f>
        <v/>
      </c>
      <c r="AV484" s="240"/>
      <c r="AW484" s="240" t="str">
        <f>IF(年間受入調査入力票!BD492="","",年間受入調査入力票!BD492)</f>
        <v/>
      </c>
      <c r="AX484" s="240"/>
      <c r="AY484" s="240"/>
      <c r="AZ484" s="240" t="str">
        <f>IF(年間受入調査入力票!BE492="","",年間受入調査入力票!BE492)</f>
        <v/>
      </c>
      <c r="BA484" s="240"/>
      <c r="BB484" s="240"/>
      <c r="BC484" s="240"/>
      <c r="BD484" s="240"/>
      <c r="BE484" s="240"/>
      <c r="BF484" s="203" t="str">
        <f>IF(年間受入調査入力票!B492="","",年間受入調査入力票!B492)</f>
        <v/>
      </c>
      <c r="BG484" s="240"/>
    </row>
    <row r="485" spans="1:59" s="59" customFormat="1">
      <c r="A485" s="161" t="str">
        <f t="shared" si="58"/>
        <v/>
      </c>
      <c r="B485" s="238" t="str">
        <f>年間受入調査入力票!$Z$7&amp;年間受入調査入力票!$AB$7&amp;年間受入調査入力票!$AD$7&amp;年間受入調査入力票!$AF$7&amp;年間受入調査入力票!$AH$7&amp;年間受入調査入力票!$AJ$7</f>
        <v/>
      </c>
      <c r="C485" s="203" t="str">
        <f>IF(年間受入調査入力票!A493="","",年間受入調査入力票!A493)</f>
        <v/>
      </c>
      <c r="D485" s="238" t="str">
        <f>年間受入調査入力票!L493&amp;年間受入調査入力票!M493&amp;年間受入調査入力票!N493</f>
        <v/>
      </c>
      <c r="E485" s="239" t="str">
        <f t="shared" si="56"/>
        <v/>
      </c>
      <c r="F485" s="161"/>
      <c r="G485" s="240" t="str">
        <f t="shared" si="59"/>
        <v/>
      </c>
      <c r="H485" s="161"/>
      <c r="I485" s="238" t="str">
        <f>年間受入調査入力票!O493&amp;年間受入調査入力票!P493</f>
        <v/>
      </c>
      <c r="J485" s="161"/>
      <c r="K485" s="239" t="str">
        <f>IF(年間受入調査入力票!Q493="","",年間受入調査入力票!Q493)</f>
        <v/>
      </c>
      <c r="L485" s="161"/>
      <c r="M485" s="238" t="str">
        <f>年間受入調査入力票!R493&amp;年間受入調査入力票!S493&amp;年間受入調査入力票!T493</f>
        <v/>
      </c>
      <c r="N485" s="161"/>
      <c r="O485" s="238" t="str">
        <f>年間受入調査入力票!U493&amp;年間受入調査入力票!V493&amp;年間受入調査入力票!W493</f>
        <v/>
      </c>
      <c r="P485" s="161"/>
      <c r="Q485" s="238" t="str">
        <f>年間受入調査入力票!X493&amp;年間受入調査入力票!Y493&amp;年間受入調査入力票!Z493&amp;年間受入調査入力票!AA493&amp;年間受入調査入力票!AB493&amp;年間受入調査入力票!AC493</f>
        <v/>
      </c>
      <c r="R485" s="161"/>
      <c r="S485" s="238" t="str">
        <f>年間受入調査入力票!AD493&amp;年間受入調査入力票!AE493&amp;年間受入調査入力票!AF493</f>
        <v/>
      </c>
      <c r="T485" s="161"/>
      <c r="U485" s="238" t="str">
        <f>年間受入調査入力票!AG493&amp;年間受入調査入力票!AH493</f>
        <v/>
      </c>
      <c r="V485" s="161"/>
      <c r="W485" s="240" t="str">
        <f t="shared" si="60"/>
        <v/>
      </c>
      <c r="X485" s="161"/>
      <c r="Y485" s="161"/>
      <c r="Z485" s="161"/>
      <c r="AA485" s="203" t="str">
        <f>IF(年間受入調査入力票!AI493="","",年間受入調査入力票!AI493)</f>
        <v/>
      </c>
      <c r="AB485" s="240" t="str">
        <f t="shared" si="57"/>
        <v/>
      </c>
      <c r="AC485" s="203" t="str">
        <f>IF(C485="","",IF(年間受入調査入力票!$C$7="","",年間受入調査入力票!$C$7))</f>
        <v/>
      </c>
      <c r="AD485" s="240"/>
      <c r="AE485" s="240"/>
      <c r="AF485" s="240"/>
      <c r="AG485" s="240"/>
      <c r="AH485" s="240"/>
      <c r="AI485" s="240"/>
      <c r="AJ485" s="240"/>
      <c r="AK485" s="240"/>
      <c r="AL485" s="240"/>
      <c r="AM485" s="240"/>
      <c r="AN485" s="240"/>
      <c r="AO485" s="240"/>
      <c r="AP485" s="240" t="str">
        <f>IF(年間受入調査入力票!AZ493="","",年間受入調査入力票!AZ493)</f>
        <v/>
      </c>
      <c r="AQ485" s="240" t="str">
        <f>IF(年間受入調査入力票!BA493="","",年間受入調査入力票!BA493)</f>
        <v/>
      </c>
      <c r="AR485" s="240"/>
      <c r="AS485" s="240" t="str">
        <f>IF(年間受入調査入力票!BB493="","",年間受入調査入力票!BB493)</f>
        <v/>
      </c>
      <c r="AT485" s="240"/>
      <c r="AU485" s="240" t="str">
        <f>IF(年間受入調査入力票!BC493="","",年間受入調査入力票!BC493)</f>
        <v/>
      </c>
      <c r="AV485" s="240"/>
      <c r="AW485" s="240" t="str">
        <f>IF(年間受入調査入力票!BD493="","",年間受入調査入力票!BD493)</f>
        <v/>
      </c>
      <c r="AX485" s="240"/>
      <c r="AY485" s="240"/>
      <c r="AZ485" s="240" t="str">
        <f>IF(年間受入調査入力票!BE493="","",年間受入調査入力票!BE493)</f>
        <v/>
      </c>
      <c r="BA485" s="240"/>
      <c r="BB485" s="240"/>
      <c r="BC485" s="240"/>
      <c r="BD485" s="240"/>
      <c r="BE485" s="240"/>
      <c r="BF485" s="203" t="str">
        <f>IF(年間受入調査入力票!B493="","",年間受入調査入力票!B493)</f>
        <v/>
      </c>
      <c r="BG485" s="240"/>
    </row>
    <row r="486" spans="1:59" s="59" customFormat="1">
      <c r="A486" s="161" t="str">
        <f t="shared" si="58"/>
        <v/>
      </c>
      <c r="B486" s="238" t="str">
        <f>年間受入調査入力票!$Z$7&amp;年間受入調査入力票!$AB$7&amp;年間受入調査入力票!$AD$7&amp;年間受入調査入力票!$AF$7&amp;年間受入調査入力票!$AH$7&amp;年間受入調査入力票!$AJ$7</f>
        <v/>
      </c>
      <c r="C486" s="203" t="str">
        <f>IF(年間受入調査入力票!A494="","",年間受入調査入力票!A494)</f>
        <v/>
      </c>
      <c r="D486" s="238" t="str">
        <f>年間受入調査入力票!L494&amp;年間受入調査入力票!M494&amp;年間受入調査入力票!N494</f>
        <v/>
      </c>
      <c r="E486" s="239" t="str">
        <f t="shared" si="56"/>
        <v/>
      </c>
      <c r="F486" s="161"/>
      <c r="G486" s="240" t="str">
        <f t="shared" si="59"/>
        <v/>
      </c>
      <c r="H486" s="161"/>
      <c r="I486" s="238" t="str">
        <f>年間受入調査入力票!O494&amp;年間受入調査入力票!P494</f>
        <v/>
      </c>
      <c r="J486" s="161"/>
      <c r="K486" s="239" t="str">
        <f>IF(年間受入調査入力票!Q494="","",年間受入調査入力票!Q494)</f>
        <v/>
      </c>
      <c r="L486" s="161"/>
      <c r="M486" s="238" t="str">
        <f>年間受入調査入力票!R494&amp;年間受入調査入力票!S494&amp;年間受入調査入力票!T494</f>
        <v/>
      </c>
      <c r="N486" s="161"/>
      <c r="O486" s="238" t="str">
        <f>年間受入調査入力票!U494&amp;年間受入調査入力票!V494&amp;年間受入調査入力票!W494</f>
        <v/>
      </c>
      <c r="P486" s="161"/>
      <c r="Q486" s="238" t="str">
        <f>年間受入調査入力票!X494&amp;年間受入調査入力票!Y494&amp;年間受入調査入力票!Z494&amp;年間受入調査入力票!AA494&amp;年間受入調査入力票!AB494&amp;年間受入調査入力票!AC494</f>
        <v/>
      </c>
      <c r="R486" s="161"/>
      <c r="S486" s="238" t="str">
        <f>年間受入調査入力票!AD494&amp;年間受入調査入力票!AE494&amp;年間受入調査入力票!AF494</f>
        <v/>
      </c>
      <c r="T486" s="161"/>
      <c r="U486" s="238" t="str">
        <f>年間受入調査入力票!AG494&amp;年間受入調査入力票!AH494</f>
        <v/>
      </c>
      <c r="V486" s="161"/>
      <c r="W486" s="240" t="str">
        <f t="shared" si="60"/>
        <v/>
      </c>
      <c r="X486" s="161"/>
      <c r="Y486" s="161"/>
      <c r="Z486" s="161"/>
      <c r="AA486" s="203" t="str">
        <f>IF(年間受入調査入力票!AI494="","",年間受入調査入力票!AI494)</f>
        <v/>
      </c>
      <c r="AB486" s="240" t="str">
        <f t="shared" si="57"/>
        <v/>
      </c>
      <c r="AC486" s="203" t="str">
        <f>IF(C486="","",IF(年間受入調査入力票!$C$7="","",年間受入調査入力票!$C$7))</f>
        <v/>
      </c>
      <c r="AD486" s="240"/>
      <c r="AE486" s="240"/>
      <c r="AF486" s="240"/>
      <c r="AG486" s="240"/>
      <c r="AH486" s="240"/>
      <c r="AI486" s="240"/>
      <c r="AJ486" s="240"/>
      <c r="AK486" s="240"/>
      <c r="AL486" s="240"/>
      <c r="AM486" s="240"/>
      <c r="AN486" s="240"/>
      <c r="AO486" s="240"/>
      <c r="AP486" s="240" t="str">
        <f>IF(年間受入調査入力票!AZ494="","",年間受入調査入力票!AZ494)</f>
        <v/>
      </c>
      <c r="AQ486" s="240" t="str">
        <f>IF(年間受入調査入力票!BA494="","",年間受入調査入力票!BA494)</f>
        <v/>
      </c>
      <c r="AR486" s="240"/>
      <c r="AS486" s="240" t="str">
        <f>IF(年間受入調査入力票!BB494="","",年間受入調査入力票!BB494)</f>
        <v/>
      </c>
      <c r="AT486" s="240"/>
      <c r="AU486" s="240" t="str">
        <f>IF(年間受入調査入力票!BC494="","",年間受入調査入力票!BC494)</f>
        <v/>
      </c>
      <c r="AV486" s="240"/>
      <c r="AW486" s="240" t="str">
        <f>IF(年間受入調査入力票!BD494="","",年間受入調査入力票!BD494)</f>
        <v/>
      </c>
      <c r="AX486" s="240"/>
      <c r="AY486" s="240"/>
      <c r="AZ486" s="240" t="str">
        <f>IF(年間受入調査入力票!BE494="","",年間受入調査入力票!BE494)</f>
        <v/>
      </c>
      <c r="BA486" s="240"/>
      <c r="BB486" s="240"/>
      <c r="BC486" s="240"/>
      <c r="BD486" s="240"/>
      <c r="BE486" s="240"/>
      <c r="BF486" s="203" t="str">
        <f>IF(年間受入調査入力票!B494="","",年間受入調査入力票!B494)</f>
        <v/>
      </c>
      <c r="BG486" s="240"/>
    </row>
    <row r="487" spans="1:59" s="59" customFormat="1">
      <c r="A487" s="161" t="str">
        <f t="shared" si="58"/>
        <v/>
      </c>
      <c r="B487" s="238" t="str">
        <f>年間受入調査入力票!$Z$7&amp;年間受入調査入力票!$AB$7&amp;年間受入調査入力票!$AD$7&amp;年間受入調査入力票!$AF$7&amp;年間受入調査入力票!$AH$7&amp;年間受入調査入力票!$AJ$7</f>
        <v/>
      </c>
      <c r="C487" s="203" t="str">
        <f>IF(年間受入調査入力票!A495="","",年間受入調査入力票!A495)</f>
        <v/>
      </c>
      <c r="D487" s="238" t="str">
        <f>年間受入調査入力票!L495&amp;年間受入調査入力票!M495&amp;年間受入調査入力票!N495</f>
        <v/>
      </c>
      <c r="E487" s="239" t="str">
        <f t="shared" si="56"/>
        <v/>
      </c>
      <c r="F487" s="161"/>
      <c r="G487" s="240" t="str">
        <f t="shared" si="59"/>
        <v/>
      </c>
      <c r="H487" s="161"/>
      <c r="I487" s="238" t="str">
        <f>年間受入調査入力票!O495&amp;年間受入調査入力票!P495</f>
        <v/>
      </c>
      <c r="J487" s="161"/>
      <c r="K487" s="239" t="str">
        <f>IF(年間受入調査入力票!Q495="","",年間受入調査入力票!Q495)</f>
        <v/>
      </c>
      <c r="L487" s="161"/>
      <c r="M487" s="238" t="str">
        <f>年間受入調査入力票!R495&amp;年間受入調査入力票!S495&amp;年間受入調査入力票!T495</f>
        <v/>
      </c>
      <c r="N487" s="161"/>
      <c r="O487" s="238" t="str">
        <f>年間受入調査入力票!U495&amp;年間受入調査入力票!V495&amp;年間受入調査入力票!W495</f>
        <v/>
      </c>
      <c r="P487" s="161"/>
      <c r="Q487" s="238" t="str">
        <f>年間受入調査入力票!X495&amp;年間受入調査入力票!Y495&amp;年間受入調査入力票!Z495&amp;年間受入調査入力票!AA495&amp;年間受入調査入力票!AB495&amp;年間受入調査入力票!AC495</f>
        <v/>
      </c>
      <c r="R487" s="161"/>
      <c r="S487" s="238" t="str">
        <f>年間受入調査入力票!AD495&amp;年間受入調査入力票!AE495&amp;年間受入調査入力票!AF495</f>
        <v/>
      </c>
      <c r="T487" s="161"/>
      <c r="U487" s="238" t="str">
        <f>年間受入調査入力票!AG495&amp;年間受入調査入力票!AH495</f>
        <v/>
      </c>
      <c r="V487" s="161"/>
      <c r="W487" s="240" t="str">
        <f t="shared" si="60"/>
        <v/>
      </c>
      <c r="X487" s="161"/>
      <c r="Y487" s="161"/>
      <c r="Z487" s="161"/>
      <c r="AA487" s="203" t="str">
        <f>IF(年間受入調査入力票!AI495="","",年間受入調査入力票!AI495)</f>
        <v/>
      </c>
      <c r="AB487" s="240" t="str">
        <f t="shared" si="57"/>
        <v/>
      </c>
      <c r="AC487" s="203" t="str">
        <f>IF(C487="","",IF(年間受入調査入力票!$C$7="","",年間受入調査入力票!$C$7))</f>
        <v/>
      </c>
      <c r="AD487" s="240"/>
      <c r="AE487" s="240"/>
      <c r="AF487" s="240"/>
      <c r="AG487" s="240"/>
      <c r="AH487" s="240"/>
      <c r="AI487" s="240"/>
      <c r="AJ487" s="240"/>
      <c r="AK487" s="240"/>
      <c r="AL487" s="240"/>
      <c r="AM487" s="240"/>
      <c r="AN487" s="240"/>
      <c r="AO487" s="240"/>
      <c r="AP487" s="240" t="str">
        <f>IF(年間受入調査入力票!AZ495="","",年間受入調査入力票!AZ495)</f>
        <v/>
      </c>
      <c r="AQ487" s="240" t="str">
        <f>IF(年間受入調査入力票!BA495="","",年間受入調査入力票!BA495)</f>
        <v/>
      </c>
      <c r="AR487" s="240"/>
      <c r="AS487" s="240" t="str">
        <f>IF(年間受入調査入力票!BB495="","",年間受入調査入力票!BB495)</f>
        <v/>
      </c>
      <c r="AT487" s="240"/>
      <c r="AU487" s="240" t="str">
        <f>IF(年間受入調査入力票!BC495="","",年間受入調査入力票!BC495)</f>
        <v/>
      </c>
      <c r="AV487" s="240"/>
      <c r="AW487" s="240" t="str">
        <f>IF(年間受入調査入力票!BD495="","",年間受入調査入力票!BD495)</f>
        <v/>
      </c>
      <c r="AX487" s="240"/>
      <c r="AY487" s="240"/>
      <c r="AZ487" s="240" t="str">
        <f>IF(年間受入調査入力票!BE495="","",年間受入調査入力票!BE495)</f>
        <v/>
      </c>
      <c r="BA487" s="240"/>
      <c r="BB487" s="240"/>
      <c r="BC487" s="240"/>
      <c r="BD487" s="240"/>
      <c r="BE487" s="240"/>
      <c r="BF487" s="203" t="str">
        <f>IF(年間受入調査入力票!B495="","",年間受入調査入力票!B495)</f>
        <v/>
      </c>
      <c r="BG487" s="240"/>
    </row>
    <row r="488" spans="1:59" s="59" customFormat="1">
      <c r="A488" s="161" t="str">
        <f t="shared" si="58"/>
        <v/>
      </c>
      <c r="B488" s="238" t="str">
        <f>年間受入調査入力票!$Z$7&amp;年間受入調査入力票!$AB$7&amp;年間受入調査入力票!$AD$7&amp;年間受入調査入力票!$AF$7&amp;年間受入調査入力票!$AH$7&amp;年間受入調査入力票!$AJ$7</f>
        <v/>
      </c>
      <c r="C488" s="203" t="str">
        <f>IF(年間受入調査入力票!A496="","",年間受入調査入力票!A496)</f>
        <v/>
      </c>
      <c r="D488" s="238" t="str">
        <f>年間受入調査入力票!L496&amp;年間受入調査入力票!M496&amp;年間受入調査入力票!N496</f>
        <v/>
      </c>
      <c r="E488" s="239" t="str">
        <f t="shared" si="56"/>
        <v/>
      </c>
      <c r="F488" s="161"/>
      <c r="G488" s="240" t="str">
        <f t="shared" si="59"/>
        <v/>
      </c>
      <c r="H488" s="161"/>
      <c r="I488" s="238" t="str">
        <f>年間受入調査入力票!O496&amp;年間受入調査入力票!P496</f>
        <v/>
      </c>
      <c r="J488" s="161"/>
      <c r="K488" s="239" t="str">
        <f>IF(年間受入調査入力票!Q496="","",年間受入調査入力票!Q496)</f>
        <v/>
      </c>
      <c r="L488" s="161"/>
      <c r="M488" s="238" t="str">
        <f>年間受入調査入力票!R496&amp;年間受入調査入力票!S496&amp;年間受入調査入力票!T496</f>
        <v/>
      </c>
      <c r="N488" s="161"/>
      <c r="O488" s="238" t="str">
        <f>年間受入調査入力票!U496&amp;年間受入調査入力票!V496&amp;年間受入調査入力票!W496</f>
        <v/>
      </c>
      <c r="P488" s="161"/>
      <c r="Q488" s="238" t="str">
        <f>年間受入調査入力票!X496&amp;年間受入調査入力票!Y496&amp;年間受入調査入力票!Z496&amp;年間受入調査入力票!AA496&amp;年間受入調査入力票!AB496&amp;年間受入調査入力票!AC496</f>
        <v/>
      </c>
      <c r="R488" s="161"/>
      <c r="S488" s="238" t="str">
        <f>年間受入調査入力票!AD496&amp;年間受入調査入力票!AE496&amp;年間受入調査入力票!AF496</f>
        <v/>
      </c>
      <c r="T488" s="161"/>
      <c r="U488" s="238" t="str">
        <f>年間受入調査入力票!AG496&amp;年間受入調査入力票!AH496</f>
        <v/>
      </c>
      <c r="V488" s="161"/>
      <c r="W488" s="240" t="str">
        <f t="shared" si="60"/>
        <v/>
      </c>
      <c r="X488" s="161"/>
      <c r="Y488" s="161"/>
      <c r="Z488" s="161"/>
      <c r="AA488" s="203" t="str">
        <f>IF(年間受入調査入力票!AI496="","",年間受入調査入力票!AI496)</f>
        <v/>
      </c>
      <c r="AB488" s="240" t="str">
        <f t="shared" si="57"/>
        <v/>
      </c>
      <c r="AC488" s="203" t="str">
        <f>IF(C488="","",IF(年間受入調査入力票!$C$7="","",年間受入調査入力票!$C$7))</f>
        <v/>
      </c>
      <c r="AD488" s="240"/>
      <c r="AE488" s="240"/>
      <c r="AF488" s="240"/>
      <c r="AG488" s="240"/>
      <c r="AH488" s="240"/>
      <c r="AI488" s="240"/>
      <c r="AJ488" s="240"/>
      <c r="AK488" s="240"/>
      <c r="AL488" s="240"/>
      <c r="AM488" s="240"/>
      <c r="AN488" s="240"/>
      <c r="AO488" s="240"/>
      <c r="AP488" s="240" t="str">
        <f>IF(年間受入調査入力票!AZ496="","",年間受入調査入力票!AZ496)</f>
        <v/>
      </c>
      <c r="AQ488" s="240" t="str">
        <f>IF(年間受入調査入力票!BA496="","",年間受入調査入力票!BA496)</f>
        <v/>
      </c>
      <c r="AR488" s="240"/>
      <c r="AS488" s="240" t="str">
        <f>IF(年間受入調査入力票!BB496="","",年間受入調査入力票!BB496)</f>
        <v/>
      </c>
      <c r="AT488" s="240"/>
      <c r="AU488" s="240" t="str">
        <f>IF(年間受入調査入力票!BC496="","",年間受入調査入力票!BC496)</f>
        <v/>
      </c>
      <c r="AV488" s="240"/>
      <c r="AW488" s="240" t="str">
        <f>IF(年間受入調査入力票!BD496="","",年間受入調査入力票!BD496)</f>
        <v/>
      </c>
      <c r="AX488" s="240"/>
      <c r="AY488" s="240"/>
      <c r="AZ488" s="240" t="str">
        <f>IF(年間受入調査入力票!BE496="","",年間受入調査入力票!BE496)</f>
        <v/>
      </c>
      <c r="BA488" s="240"/>
      <c r="BB488" s="240"/>
      <c r="BC488" s="240"/>
      <c r="BD488" s="240"/>
      <c r="BE488" s="240"/>
      <c r="BF488" s="203" t="str">
        <f>IF(年間受入調査入力票!B496="","",年間受入調査入力票!B496)</f>
        <v/>
      </c>
      <c r="BG488" s="240"/>
    </row>
    <row r="489" spans="1:59" s="59" customFormat="1">
      <c r="A489" s="161" t="str">
        <f t="shared" si="58"/>
        <v/>
      </c>
      <c r="B489" s="238" t="str">
        <f>年間受入調査入力票!$Z$7&amp;年間受入調査入力票!$AB$7&amp;年間受入調査入力票!$AD$7&amp;年間受入調査入力票!$AF$7&amp;年間受入調査入力票!$AH$7&amp;年間受入調査入力票!$AJ$7</f>
        <v/>
      </c>
      <c r="C489" s="203" t="str">
        <f>IF(年間受入調査入力票!A497="","",年間受入調査入力票!A497)</f>
        <v/>
      </c>
      <c r="D489" s="238" t="str">
        <f>年間受入調査入力票!L497&amp;年間受入調査入力票!M497&amp;年間受入調査入力票!N497</f>
        <v/>
      </c>
      <c r="E489" s="239" t="str">
        <f t="shared" si="56"/>
        <v/>
      </c>
      <c r="F489" s="161"/>
      <c r="G489" s="240" t="str">
        <f t="shared" si="59"/>
        <v/>
      </c>
      <c r="H489" s="161"/>
      <c r="I489" s="238" t="str">
        <f>年間受入調査入力票!O497&amp;年間受入調査入力票!P497</f>
        <v/>
      </c>
      <c r="J489" s="161"/>
      <c r="K489" s="239" t="str">
        <f>IF(年間受入調査入力票!Q497="","",年間受入調査入力票!Q497)</f>
        <v/>
      </c>
      <c r="L489" s="161"/>
      <c r="M489" s="238" t="str">
        <f>年間受入調査入力票!R497&amp;年間受入調査入力票!S497&amp;年間受入調査入力票!T497</f>
        <v/>
      </c>
      <c r="N489" s="161"/>
      <c r="O489" s="238" t="str">
        <f>年間受入調査入力票!U497&amp;年間受入調査入力票!V497&amp;年間受入調査入力票!W497</f>
        <v/>
      </c>
      <c r="P489" s="161"/>
      <c r="Q489" s="238" t="str">
        <f>年間受入調査入力票!X497&amp;年間受入調査入力票!Y497&amp;年間受入調査入力票!Z497&amp;年間受入調査入力票!AA497&amp;年間受入調査入力票!AB497&amp;年間受入調査入力票!AC497</f>
        <v/>
      </c>
      <c r="R489" s="161"/>
      <c r="S489" s="238" t="str">
        <f>年間受入調査入力票!AD497&amp;年間受入調査入力票!AE497&amp;年間受入調査入力票!AF497</f>
        <v/>
      </c>
      <c r="T489" s="161"/>
      <c r="U489" s="238" t="str">
        <f>年間受入調査入力票!AG497&amp;年間受入調査入力票!AH497</f>
        <v/>
      </c>
      <c r="V489" s="161"/>
      <c r="W489" s="240" t="str">
        <f t="shared" si="60"/>
        <v/>
      </c>
      <c r="X489" s="161"/>
      <c r="Y489" s="161"/>
      <c r="Z489" s="161"/>
      <c r="AA489" s="203" t="str">
        <f>IF(年間受入調査入力票!AI497="","",年間受入調査入力票!AI497)</f>
        <v/>
      </c>
      <c r="AB489" s="240" t="str">
        <f t="shared" si="57"/>
        <v/>
      </c>
      <c r="AC489" s="203" t="str">
        <f>IF(C489="","",IF(年間受入調査入力票!$C$7="","",年間受入調査入力票!$C$7))</f>
        <v/>
      </c>
      <c r="AD489" s="240"/>
      <c r="AE489" s="240"/>
      <c r="AF489" s="240"/>
      <c r="AG489" s="240"/>
      <c r="AH489" s="240"/>
      <c r="AI489" s="240"/>
      <c r="AJ489" s="240"/>
      <c r="AK489" s="240"/>
      <c r="AL489" s="240"/>
      <c r="AM489" s="240"/>
      <c r="AN489" s="240"/>
      <c r="AO489" s="240"/>
      <c r="AP489" s="240" t="str">
        <f>IF(年間受入調査入力票!AZ497="","",年間受入調査入力票!AZ497)</f>
        <v/>
      </c>
      <c r="AQ489" s="240" t="str">
        <f>IF(年間受入調査入力票!BA497="","",年間受入調査入力票!BA497)</f>
        <v/>
      </c>
      <c r="AR489" s="240"/>
      <c r="AS489" s="240" t="str">
        <f>IF(年間受入調査入力票!BB497="","",年間受入調査入力票!BB497)</f>
        <v/>
      </c>
      <c r="AT489" s="240"/>
      <c r="AU489" s="240" t="str">
        <f>IF(年間受入調査入力票!BC497="","",年間受入調査入力票!BC497)</f>
        <v/>
      </c>
      <c r="AV489" s="240"/>
      <c r="AW489" s="240" t="str">
        <f>IF(年間受入調査入力票!BD497="","",年間受入調査入力票!BD497)</f>
        <v/>
      </c>
      <c r="AX489" s="240"/>
      <c r="AY489" s="240"/>
      <c r="AZ489" s="240" t="str">
        <f>IF(年間受入調査入力票!BE497="","",年間受入調査入力票!BE497)</f>
        <v/>
      </c>
      <c r="BA489" s="240"/>
      <c r="BB489" s="240"/>
      <c r="BC489" s="240"/>
      <c r="BD489" s="240"/>
      <c r="BE489" s="240"/>
      <c r="BF489" s="203" t="str">
        <f>IF(年間受入調査入力票!B497="","",年間受入調査入力票!B497)</f>
        <v/>
      </c>
      <c r="BG489" s="240"/>
    </row>
    <row r="490" spans="1:59" s="59" customFormat="1">
      <c r="A490" s="161" t="str">
        <f t="shared" si="58"/>
        <v/>
      </c>
      <c r="B490" s="238" t="str">
        <f>年間受入調査入力票!$Z$7&amp;年間受入調査入力票!$AB$7&amp;年間受入調査入力票!$AD$7&amp;年間受入調査入力票!$AF$7&amp;年間受入調査入力票!$AH$7&amp;年間受入調査入力票!$AJ$7</f>
        <v/>
      </c>
      <c r="C490" s="203" t="str">
        <f>IF(年間受入調査入力票!A498="","",年間受入調査入力票!A498)</f>
        <v/>
      </c>
      <c r="D490" s="238" t="str">
        <f>年間受入調査入力票!L498&amp;年間受入調査入力票!M498&amp;年間受入調査入力票!N498</f>
        <v/>
      </c>
      <c r="E490" s="239" t="str">
        <f t="shared" si="56"/>
        <v/>
      </c>
      <c r="F490" s="161"/>
      <c r="G490" s="240" t="str">
        <f t="shared" si="59"/>
        <v/>
      </c>
      <c r="H490" s="161"/>
      <c r="I490" s="238" t="str">
        <f>年間受入調査入力票!O498&amp;年間受入調査入力票!P498</f>
        <v/>
      </c>
      <c r="J490" s="161"/>
      <c r="K490" s="239" t="str">
        <f>IF(年間受入調査入力票!Q498="","",年間受入調査入力票!Q498)</f>
        <v/>
      </c>
      <c r="L490" s="161"/>
      <c r="M490" s="238" t="str">
        <f>年間受入調査入力票!R498&amp;年間受入調査入力票!S498&amp;年間受入調査入力票!T498</f>
        <v/>
      </c>
      <c r="N490" s="161"/>
      <c r="O490" s="238" t="str">
        <f>年間受入調査入力票!U498&amp;年間受入調査入力票!V498&amp;年間受入調査入力票!W498</f>
        <v/>
      </c>
      <c r="P490" s="161"/>
      <c r="Q490" s="238" t="str">
        <f>年間受入調査入力票!X498&amp;年間受入調査入力票!Y498&amp;年間受入調査入力票!Z498&amp;年間受入調査入力票!AA498&amp;年間受入調査入力票!AB498&amp;年間受入調査入力票!AC498</f>
        <v/>
      </c>
      <c r="R490" s="161"/>
      <c r="S490" s="238" t="str">
        <f>年間受入調査入力票!AD498&amp;年間受入調査入力票!AE498&amp;年間受入調査入力票!AF498</f>
        <v/>
      </c>
      <c r="T490" s="161"/>
      <c r="U490" s="238" t="str">
        <f>年間受入調査入力票!AG498&amp;年間受入調査入力票!AH498</f>
        <v/>
      </c>
      <c r="V490" s="161"/>
      <c r="W490" s="240" t="str">
        <f t="shared" si="60"/>
        <v/>
      </c>
      <c r="X490" s="161"/>
      <c r="Y490" s="161"/>
      <c r="Z490" s="161"/>
      <c r="AA490" s="203" t="str">
        <f>IF(年間受入調査入力票!AI498="","",年間受入調査入力票!AI498)</f>
        <v/>
      </c>
      <c r="AB490" s="240" t="str">
        <f t="shared" si="57"/>
        <v/>
      </c>
      <c r="AC490" s="203" t="str">
        <f>IF(C490="","",IF(年間受入調査入力票!$C$7="","",年間受入調査入力票!$C$7))</f>
        <v/>
      </c>
      <c r="AD490" s="240"/>
      <c r="AE490" s="240"/>
      <c r="AF490" s="240"/>
      <c r="AG490" s="240"/>
      <c r="AH490" s="240"/>
      <c r="AI490" s="240"/>
      <c r="AJ490" s="240"/>
      <c r="AK490" s="240"/>
      <c r="AL490" s="240"/>
      <c r="AM490" s="240"/>
      <c r="AN490" s="240"/>
      <c r="AO490" s="240"/>
      <c r="AP490" s="240" t="str">
        <f>IF(年間受入調査入力票!AZ498="","",年間受入調査入力票!AZ498)</f>
        <v/>
      </c>
      <c r="AQ490" s="240" t="str">
        <f>IF(年間受入調査入力票!BA498="","",年間受入調査入力票!BA498)</f>
        <v/>
      </c>
      <c r="AR490" s="240"/>
      <c r="AS490" s="240" t="str">
        <f>IF(年間受入調査入力票!BB498="","",年間受入調査入力票!BB498)</f>
        <v/>
      </c>
      <c r="AT490" s="240"/>
      <c r="AU490" s="240" t="str">
        <f>IF(年間受入調査入力票!BC498="","",年間受入調査入力票!BC498)</f>
        <v/>
      </c>
      <c r="AV490" s="240"/>
      <c r="AW490" s="240" t="str">
        <f>IF(年間受入調査入力票!BD498="","",年間受入調査入力票!BD498)</f>
        <v/>
      </c>
      <c r="AX490" s="240"/>
      <c r="AY490" s="240"/>
      <c r="AZ490" s="240" t="str">
        <f>IF(年間受入調査入力票!BE498="","",年間受入調査入力票!BE498)</f>
        <v/>
      </c>
      <c r="BA490" s="240"/>
      <c r="BB490" s="240"/>
      <c r="BC490" s="240"/>
      <c r="BD490" s="240"/>
      <c r="BE490" s="240"/>
      <c r="BF490" s="203" t="str">
        <f>IF(年間受入調査入力票!B498="","",年間受入調査入力票!B498)</f>
        <v/>
      </c>
      <c r="BG490" s="240"/>
    </row>
    <row r="491" spans="1:59" s="59" customFormat="1">
      <c r="A491" s="161" t="str">
        <f t="shared" si="58"/>
        <v/>
      </c>
      <c r="B491" s="238" t="str">
        <f>年間受入調査入力票!$Z$7&amp;年間受入調査入力票!$AB$7&amp;年間受入調査入力票!$AD$7&amp;年間受入調査入力票!$AF$7&amp;年間受入調査入力票!$AH$7&amp;年間受入調査入力票!$AJ$7</f>
        <v/>
      </c>
      <c r="C491" s="203" t="str">
        <f>IF(年間受入調査入力票!A499="","",年間受入調査入力票!A499)</f>
        <v/>
      </c>
      <c r="D491" s="238" t="str">
        <f>年間受入調査入力票!L499&amp;年間受入調査入力票!M499&amp;年間受入調査入力票!N499</f>
        <v/>
      </c>
      <c r="E491" s="239" t="str">
        <f t="shared" si="56"/>
        <v/>
      </c>
      <c r="F491" s="161"/>
      <c r="G491" s="240" t="str">
        <f t="shared" si="59"/>
        <v/>
      </c>
      <c r="H491" s="161"/>
      <c r="I491" s="238" t="str">
        <f>年間受入調査入力票!O499&amp;年間受入調査入力票!P499</f>
        <v/>
      </c>
      <c r="J491" s="161"/>
      <c r="K491" s="239" t="str">
        <f>IF(年間受入調査入力票!Q499="","",年間受入調査入力票!Q499)</f>
        <v/>
      </c>
      <c r="L491" s="161"/>
      <c r="M491" s="238" t="str">
        <f>年間受入調査入力票!R499&amp;年間受入調査入力票!S499&amp;年間受入調査入力票!T499</f>
        <v/>
      </c>
      <c r="N491" s="161"/>
      <c r="O491" s="238" t="str">
        <f>年間受入調査入力票!U499&amp;年間受入調査入力票!V499&amp;年間受入調査入力票!W499</f>
        <v/>
      </c>
      <c r="P491" s="161"/>
      <c r="Q491" s="238" t="str">
        <f>年間受入調査入力票!X499&amp;年間受入調査入力票!Y499&amp;年間受入調査入力票!Z499&amp;年間受入調査入力票!AA499&amp;年間受入調査入力票!AB499&amp;年間受入調査入力票!AC499</f>
        <v/>
      </c>
      <c r="R491" s="161"/>
      <c r="S491" s="238" t="str">
        <f>年間受入調査入力票!AD499&amp;年間受入調査入力票!AE499&amp;年間受入調査入力票!AF499</f>
        <v/>
      </c>
      <c r="T491" s="161"/>
      <c r="U491" s="238" t="str">
        <f>年間受入調査入力票!AG499&amp;年間受入調査入力票!AH499</f>
        <v/>
      </c>
      <c r="V491" s="161"/>
      <c r="W491" s="240" t="str">
        <f t="shared" si="60"/>
        <v/>
      </c>
      <c r="X491" s="161"/>
      <c r="Y491" s="161"/>
      <c r="Z491" s="161"/>
      <c r="AA491" s="203" t="str">
        <f>IF(年間受入調査入力票!AI499="","",年間受入調査入力票!AI499)</f>
        <v/>
      </c>
      <c r="AB491" s="240" t="str">
        <f t="shared" si="57"/>
        <v/>
      </c>
      <c r="AC491" s="203" t="str">
        <f>IF(C491="","",IF(年間受入調査入力票!$C$7="","",年間受入調査入力票!$C$7))</f>
        <v/>
      </c>
      <c r="AD491" s="240"/>
      <c r="AE491" s="240"/>
      <c r="AF491" s="240"/>
      <c r="AG491" s="240"/>
      <c r="AH491" s="240"/>
      <c r="AI491" s="240"/>
      <c r="AJ491" s="240"/>
      <c r="AK491" s="240"/>
      <c r="AL491" s="240"/>
      <c r="AM491" s="240"/>
      <c r="AN491" s="240"/>
      <c r="AO491" s="240"/>
      <c r="AP491" s="240" t="str">
        <f>IF(年間受入調査入力票!AZ499="","",年間受入調査入力票!AZ499)</f>
        <v/>
      </c>
      <c r="AQ491" s="240" t="str">
        <f>IF(年間受入調査入力票!BA499="","",年間受入調査入力票!BA499)</f>
        <v/>
      </c>
      <c r="AR491" s="240"/>
      <c r="AS491" s="240" t="str">
        <f>IF(年間受入調査入力票!BB499="","",年間受入調査入力票!BB499)</f>
        <v/>
      </c>
      <c r="AT491" s="240"/>
      <c r="AU491" s="240" t="str">
        <f>IF(年間受入調査入力票!BC499="","",年間受入調査入力票!BC499)</f>
        <v/>
      </c>
      <c r="AV491" s="240"/>
      <c r="AW491" s="240" t="str">
        <f>IF(年間受入調査入力票!BD499="","",年間受入調査入力票!BD499)</f>
        <v/>
      </c>
      <c r="AX491" s="240"/>
      <c r="AY491" s="240"/>
      <c r="AZ491" s="240" t="str">
        <f>IF(年間受入調査入力票!BE499="","",年間受入調査入力票!BE499)</f>
        <v/>
      </c>
      <c r="BA491" s="240"/>
      <c r="BB491" s="240"/>
      <c r="BC491" s="240"/>
      <c r="BD491" s="240"/>
      <c r="BE491" s="240"/>
      <c r="BF491" s="203" t="str">
        <f>IF(年間受入調査入力票!B499="","",年間受入調査入力票!B499)</f>
        <v/>
      </c>
      <c r="BG491" s="240"/>
    </row>
    <row r="492" spans="1:59" s="59" customFormat="1">
      <c r="A492" s="161" t="str">
        <f t="shared" si="58"/>
        <v/>
      </c>
      <c r="B492" s="238" t="str">
        <f>年間受入調査入力票!$Z$7&amp;年間受入調査入力票!$AB$7&amp;年間受入調査入力票!$AD$7&amp;年間受入調査入力票!$AF$7&amp;年間受入調査入力票!$AH$7&amp;年間受入調査入力票!$AJ$7</f>
        <v/>
      </c>
      <c r="C492" s="203" t="str">
        <f>IF(年間受入調査入力票!A500="","",年間受入調査入力票!A500)</f>
        <v/>
      </c>
      <c r="D492" s="238" t="str">
        <f>年間受入調査入力票!L500&amp;年間受入調査入力票!M500&amp;年間受入調査入力票!N500</f>
        <v/>
      </c>
      <c r="E492" s="239" t="str">
        <f t="shared" si="56"/>
        <v/>
      </c>
      <c r="F492" s="161"/>
      <c r="G492" s="240" t="str">
        <f t="shared" si="59"/>
        <v/>
      </c>
      <c r="H492" s="161"/>
      <c r="I492" s="238" t="str">
        <f>年間受入調査入力票!O500&amp;年間受入調査入力票!P500</f>
        <v/>
      </c>
      <c r="J492" s="161"/>
      <c r="K492" s="239" t="str">
        <f>IF(年間受入調査入力票!Q500="","",年間受入調査入力票!Q500)</f>
        <v/>
      </c>
      <c r="L492" s="161"/>
      <c r="M492" s="238" t="str">
        <f>年間受入調査入力票!R500&amp;年間受入調査入力票!S500&amp;年間受入調査入力票!T500</f>
        <v/>
      </c>
      <c r="N492" s="161"/>
      <c r="O492" s="238" t="str">
        <f>年間受入調査入力票!U500&amp;年間受入調査入力票!V500&amp;年間受入調査入力票!W500</f>
        <v/>
      </c>
      <c r="P492" s="161"/>
      <c r="Q492" s="238" t="str">
        <f>年間受入調査入力票!X500&amp;年間受入調査入力票!Y500&amp;年間受入調査入力票!Z500&amp;年間受入調査入力票!AA500&amp;年間受入調査入力票!AB500&amp;年間受入調査入力票!AC500</f>
        <v/>
      </c>
      <c r="R492" s="161"/>
      <c r="S492" s="238" t="str">
        <f>年間受入調査入力票!AD500&amp;年間受入調査入力票!AE500&amp;年間受入調査入力票!AF500</f>
        <v/>
      </c>
      <c r="T492" s="161"/>
      <c r="U492" s="238" t="str">
        <f>年間受入調査入力票!AG500&amp;年間受入調査入力票!AH500</f>
        <v/>
      </c>
      <c r="V492" s="161"/>
      <c r="W492" s="240" t="str">
        <f t="shared" si="60"/>
        <v/>
      </c>
      <c r="X492" s="161"/>
      <c r="Y492" s="161"/>
      <c r="Z492" s="161"/>
      <c r="AA492" s="203" t="str">
        <f>IF(年間受入調査入力票!AI500="","",年間受入調査入力票!AI500)</f>
        <v/>
      </c>
      <c r="AB492" s="240" t="str">
        <f t="shared" si="57"/>
        <v/>
      </c>
      <c r="AC492" s="203" t="str">
        <f>IF(C492="","",IF(年間受入調査入力票!$C$7="","",年間受入調査入力票!$C$7))</f>
        <v/>
      </c>
      <c r="AD492" s="240"/>
      <c r="AE492" s="240"/>
      <c r="AF492" s="240"/>
      <c r="AG492" s="240"/>
      <c r="AH492" s="240"/>
      <c r="AI492" s="240"/>
      <c r="AJ492" s="240"/>
      <c r="AK492" s="240"/>
      <c r="AL492" s="240"/>
      <c r="AM492" s="240"/>
      <c r="AN492" s="240"/>
      <c r="AO492" s="240"/>
      <c r="AP492" s="240" t="str">
        <f>IF(年間受入調査入力票!AZ500="","",年間受入調査入力票!AZ500)</f>
        <v/>
      </c>
      <c r="AQ492" s="240" t="str">
        <f>IF(年間受入調査入力票!BA500="","",年間受入調査入力票!BA500)</f>
        <v/>
      </c>
      <c r="AR492" s="240"/>
      <c r="AS492" s="240" t="str">
        <f>IF(年間受入調査入力票!BB500="","",年間受入調査入力票!BB500)</f>
        <v/>
      </c>
      <c r="AT492" s="240"/>
      <c r="AU492" s="240" t="str">
        <f>IF(年間受入調査入力票!BC500="","",年間受入調査入力票!BC500)</f>
        <v/>
      </c>
      <c r="AV492" s="240"/>
      <c r="AW492" s="240" t="str">
        <f>IF(年間受入調査入力票!BD500="","",年間受入調査入力票!BD500)</f>
        <v/>
      </c>
      <c r="AX492" s="240"/>
      <c r="AY492" s="240"/>
      <c r="AZ492" s="240" t="str">
        <f>IF(年間受入調査入力票!BE500="","",年間受入調査入力票!BE500)</f>
        <v/>
      </c>
      <c r="BA492" s="240"/>
      <c r="BB492" s="240"/>
      <c r="BC492" s="240"/>
      <c r="BD492" s="240"/>
      <c r="BE492" s="240"/>
      <c r="BF492" s="203" t="str">
        <f>IF(年間受入調査入力票!B500="","",年間受入調査入力票!B500)</f>
        <v/>
      </c>
      <c r="BG492" s="240"/>
    </row>
    <row r="493" spans="1:59" s="59" customFormat="1">
      <c r="A493" s="161" t="str">
        <f>IF(C493="","",C493)</f>
        <v/>
      </c>
      <c r="B493" s="238" t="str">
        <f>年間受入調査入力票!$Z$7&amp;年間受入調査入力票!$AB$7&amp;年間受入調査入力票!$AD$7&amp;年間受入調査入力票!$AF$7&amp;年間受入調査入力票!$AH$7&amp;年間受入調査入力票!$AJ$7</f>
        <v/>
      </c>
      <c r="C493" s="203" t="str">
        <f>IF(年間受入調査入力票!A501="","",年間受入調査入力票!A501)</f>
        <v/>
      </c>
      <c r="D493" s="238" t="str">
        <f>年間受入調査入力票!L501&amp;年間受入調査入力票!M501&amp;年間受入調査入力票!N501</f>
        <v/>
      </c>
      <c r="E493" s="239" t="str">
        <f t="shared" si="56"/>
        <v/>
      </c>
      <c r="F493" s="161"/>
      <c r="G493" s="240" t="str">
        <f>IF(AND(C493&lt;&gt;"",D493&lt;&gt;""),155,"")</f>
        <v/>
      </c>
      <c r="H493" s="161"/>
      <c r="I493" s="238" t="str">
        <f>年間受入調査入力票!O501&amp;年間受入調査入力票!P501</f>
        <v/>
      </c>
      <c r="J493" s="161"/>
      <c r="K493" s="239" t="str">
        <f>IF(年間受入調査入力票!Q501="","",年間受入調査入力票!Q501)</f>
        <v/>
      </c>
      <c r="L493" s="161"/>
      <c r="M493" s="238" t="str">
        <f>年間受入調査入力票!R501&amp;年間受入調査入力票!S501&amp;年間受入調査入力票!T501</f>
        <v/>
      </c>
      <c r="N493" s="161"/>
      <c r="O493" s="238" t="str">
        <f>年間受入調査入力票!U501&amp;年間受入調査入力票!V501&amp;年間受入調査入力票!W501</f>
        <v/>
      </c>
      <c r="P493" s="161"/>
      <c r="Q493" s="238" t="str">
        <f>年間受入調査入力票!X501&amp;年間受入調査入力票!Y501&amp;年間受入調査入力票!Z501&amp;年間受入調査入力票!AA501&amp;年間受入調査入力票!AB501&amp;年間受入調査入力票!AC501</f>
        <v/>
      </c>
      <c r="R493" s="161"/>
      <c r="S493" s="238" t="str">
        <f>年間受入調査入力票!AD501&amp;年間受入調査入力票!AE501&amp;年間受入調査入力票!AF501</f>
        <v/>
      </c>
      <c r="T493" s="161"/>
      <c r="U493" s="238" t="str">
        <f>年間受入調査入力票!AG501&amp;年間受入調査入力票!AH501</f>
        <v/>
      </c>
      <c r="V493" s="161"/>
      <c r="W493" s="240" t="str">
        <f>IF(AND(C493&lt;&gt;"",D493&lt;&gt;"",I493&lt;&gt;""),88,"")</f>
        <v/>
      </c>
      <c r="X493" s="161"/>
      <c r="Y493" s="161"/>
      <c r="Z493" s="161"/>
      <c r="AA493" s="203" t="str">
        <f>IF(年間受入調査入力票!AI501="","",年間受入調査入力票!AI501)</f>
        <v/>
      </c>
      <c r="AB493" s="240" t="str">
        <f t="shared" si="57"/>
        <v/>
      </c>
      <c r="AC493" s="203" t="str">
        <f>IF(C493="","",IF(年間受入調査入力票!$C$7="","",年間受入調査入力票!$C$7))</f>
        <v/>
      </c>
      <c r="AD493" s="240"/>
      <c r="AE493" s="240"/>
      <c r="AF493" s="240"/>
      <c r="AG493" s="240"/>
      <c r="AH493" s="240"/>
      <c r="AI493" s="240"/>
      <c r="AJ493" s="240"/>
      <c r="AK493" s="240"/>
      <c r="AL493" s="240"/>
      <c r="AM493" s="240"/>
      <c r="AN493" s="240"/>
      <c r="AO493" s="240"/>
      <c r="AP493" s="240" t="str">
        <f>IF(年間受入調査入力票!AZ501="","",年間受入調査入力票!AZ501)</f>
        <v/>
      </c>
      <c r="AQ493" s="240" t="str">
        <f>IF(年間受入調査入力票!BA501="","",年間受入調査入力票!BA501)</f>
        <v/>
      </c>
      <c r="AR493" s="240"/>
      <c r="AS493" s="240" t="str">
        <f>IF(年間受入調査入力票!BB501="","",年間受入調査入力票!BB501)</f>
        <v/>
      </c>
      <c r="AT493" s="240"/>
      <c r="AU493" s="240" t="str">
        <f>IF(年間受入調査入力票!BC501="","",年間受入調査入力票!BC501)</f>
        <v/>
      </c>
      <c r="AV493" s="240"/>
      <c r="AW493" s="240" t="str">
        <f>IF(年間受入調査入力票!BD501="","",年間受入調査入力票!BD501)</f>
        <v/>
      </c>
      <c r="AX493" s="240"/>
      <c r="AY493" s="240"/>
      <c r="AZ493" s="240" t="str">
        <f>IF(年間受入調査入力票!BE501="","",年間受入調査入力票!BE501)</f>
        <v/>
      </c>
      <c r="BA493" s="240"/>
      <c r="BB493" s="240"/>
      <c r="BC493" s="240"/>
      <c r="BD493" s="240"/>
      <c r="BE493" s="240"/>
      <c r="BF493" s="203" t="str">
        <f>IF(年間受入調査入力票!B501="","",年間受入調査入力票!B501)</f>
        <v/>
      </c>
      <c r="BG493" s="240"/>
    </row>
    <row r="494" spans="1:59" s="59" customFormat="1">
      <c r="A494" s="161" t="str">
        <f t="shared" ref="A494:A543" si="61">IF(C494="","",C494)</f>
        <v/>
      </c>
      <c r="B494" s="238" t="str">
        <f>年間受入調査入力票!$Z$7&amp;年間受入調査入力票!$AB$7&amp;年間受入調査入力票!$AD$7&amp;年間受入調査入力票!$AF$7&amp;年間受入調査入力票!$AH$7&amp;年間受入調査入力票!$AJ$7</f>
        <v/>
      </c>
      <c r="C494" s="203" t="str">
        <f>IF(年間受入調査入力票!A502="","",年間受入調査入力票!A502)</f>
        <v/>
      </c>
      <c r="D494" s="238" t="str">
        <f>年間受入調査入力票!L502&amp;年間受入調査入力票!M502&amp;年間受入調査入力票!N502</f>
        <v/>
      </c>
      <c r="E494" s="239" t="str">
        <f t="shared" si="56"/>
        <v/>
      </c>
      <c r="F494" s="161"/>
      <c r="G494" s="240" t="str">
        <f t="shared" ref="G494:G543" si="62">IF(AND(C494&lt;&gt;"",D494&lt;&gt;""),155,"")</f>
        <v/>
      </c>
      <c r="H494" s="161"/>
      <c r="I494" s="238" t="str">
        <f>年間受入調査入力票!O502&amp;年間受入調査入力票!P502</f>
        <v/>
      </c>
      <c r="J494" s="161"/>
      <c r="K494" s="239" t="str">
        <f>IF(年間受入調査入力票!Q502="","",年間受入調査入力票!Q502)</f>
        <v/>
      </c>
      <c r="L494" s="161"/>
      <c r="M494" s="238" t="str">
        <f>年間受入調査入力票!R502&amp;年間受入調査入力票!S502&amp;年間受入調査入力票!T502</f>
        <v/>
      </c>
      <c r="N494" s="161"/>
      <c r="O494" s="238" t="str">
        <f>年間受入調査入力票!U502&amp;年間受入調査入力票!V502&amp;年間受入調査入力票!W502</f>
        <v/>
      </c>
      <c r="P494" s="161"/>
      <c r="Q494" s="238" t="str">
        <f>年間受入調査入力票!X502&amp;年間受入調査入力票!Y502&amp;年間受入調査入力票!Z502&amp;年間受入調査入力票!AA502&amp;年間受入調査入力票!AB502&amp;年間受入調査入力票!AC502</f>
        <v/>
      </c>
      <c r="R494" s="161"/>
      <c r="S494" s="238" t="str">
        <f>年間受入調査入力票!AD502&amp;年間受入調査入力票!AE502&amp;年間受入調査入力票!AF502</f>
        <v/>
      </c>
      <c r="T494" s="161"/>
      <c r="U494" s="238" t="str">
        <f>年間受入調査入力票!AG502&amp;年間受入調査入力票!AH502</f>
        <v/>
      </c>
      <c r="V494" s="161"/>
      <c r="W494" s="240" t="str">
        <f t="shared" ref="W494:W543" si="63">IF(AND(C494&lt;&gt;"",D494&lt;&gt;"",I494&lt;&gt;""),88,"")</f>
        <v/>
      </c>
      <c r="X494" s="161"/>
      <c r="Y494" s="161"/>
      <c r="Z494" s="161"/>
      <c r="AA494" s="203" t="str">
        <f>IF(年間受入調査入力票!AI502="","",年間受入調査入力票!AI502)</f>
        <v/>
      </c>
      <c r="AB494" s="240" t="str">
        <f t="shared" si="57"/>
        <v/>
      </c>
      <c r="AC494" s="203" t="str">
        <f>IF(C494="","",IF(年間受入調査入力票!$C$7="","",年間受入調査入力票!$C$7))</f>
        <v/>
      </c>
      <c r="AD494" s="240"/>
      <c r="AE494" s="240"/>
      <c r="AF494" s="240"/>
      <c r="AG494" s="240"/>
      <c r="AH494" s="240"/>
      <c r="AI494" s="240"/>
      <c r="AJ494" s="240"/>
      <c r="AK494" s="240"/>
      <c r="AL494" s="240"/>
      <c r="AM494" s="240"/>
      <c r="AN494" s="240"/>
      <c r="AO494" s="240"/>
      <c r="AP494" s="240" t="str">
        <f>IF(年間受入調査入力票!AZ502="","",年間受入調査入力票!AZ502)</f>
        <v/>
      </c>
      <c r="AQ494" s="240" t="str">
        <f>IF(年間受入調査入力票!BA502="","",年間受入調査入力票!BA502)</f>
        <v/>
      </c>
      <c r="AR494" s="240"/>
      <c r="AS494" s="240" t="str">
        <f>IF(年間受入調査入力票!BB502="","",年間受入調査入力票!BB502)</f>
        <v/>
      </c>
      <c r="AT494" s="240"/>
      <c r="AU494" s="240" t="str">
        <f>IF(年間受入調査入力票!BC502="","",年間受入調査入力票!BC502)</f>
        <v/>
      </c>
      <c r="AV494" s="240"/>
      <c r="AW494" s="240" t="str">
        <f>IF(年間受入調査入力票!BD502="","",年間受入調査入力票!BD502)</f>
        <v/>
      </c>
      <c r="AX494" s="240"/>
      <c r="AY494" s="240"/>
      <c r="AZ494" s="240" t="str">
        <f>IF(年間受入調査入力票!BE502="","",年間受入調査入力票!BE502)</f>
        <v/>
      </c>
      <c r="BA494" s="240"/>
      <c r="BB494" s="240"/>
      <c r="BC494" s="240"/>
      <c r="BD494" s="240"/>
      <c r="BE494" s="240"/>
      <c r="BF494" s="203" t="str">
        <f>IF(年間受入調査入力票!B502="","",年間受入調査入力票!B502)</f>
        <v/>
      </c>
      <c r="BG494" s="240"/>
    </row>
    <row r="495" spans="1:59" s="59" customFormat="1">
      <c r="A495" s="161" t="str">
        <f t="shared" si="61"/>
        <v/>
      </c>
      <c r="B495" s="238" t="str">
        <f>年間受入調査入力票!$Z$7&amp;年間受入調査入力票!$AB$7&amp;年間受入調査入力票!$AD$7&amp;年間受入調査入力票!$AF$7&amp;年間受入調査入力票!$AH$7&amp;年間受入調査入力票!$AJ$7</f>
        <v/>
      </c>
      <c r="C495" s="203" t="str">
        <f>IF(年間受入調査入力票!A503="","",年間受入調査入力票!A503)</f>
        <v/>
      </c>
      <c r="D495" s="238" t="str">
        <f>年間受入調査入力票!L503&amp;年間受入調査入力票!M503&amp;年間受入調査入力票!N503</f>
        <v/>
      </c>
      <c r="E495" s="239" t="str">
        <f t="shared" si="56"/>
        <v/>
      </c>
      <c r="F495" s="161"/>
      <c r="G495" s="240" t="str">
        <f t="shared" si="62"/>
        <v/>
      </c>
      <c r="H495" s="161"/>
      <c r="I495" s="238" t="str">
        <f>年間受入調査入力票!O503&amp;年間受入調査入力票!P503</f>
        <v/>
      </c>
      <c r="J495" s="161"/>
      <c r="K495" s="239" t="str">
        <f>IF(年間受入調査入力票!Q503="","",年間受入調査入力票!Q503)</f>
        <v/>
      </c>
      <c r="L495" s="161"/>
      <c r="M495" s="238" t="str">
        <f>年間受入調査入力票!R503&amp;年間受入調査入力票!S503&amp;年間受入調査入力票!T503</f>
        <v/>
      </c>
      <c r="N495" s="161"/>
      <c r="O495" s="238" t="str">
        <f>年間受入調査入力票!U503&amp;年間受入調査入力票!V503&amp;年間受入調査入力票!W503</f>
        <v/>
      </c>
      <c r="P495" s="161"/>
      <c r="Q495" s="238" t="str">
        <f>年間受入調査入力票!X503&amp;年間受入調査入力票!Y503&amp;年間受入調査入力票!Z503&amp;年間受入調査入力票!AA503&amp;年間受入調査入力票!AB503&amp;年間受入調査入力票!AC503</f>
        <v/>
      </c>
      <c r="R495" s="161"/>
      <c r="S495" s="238" t="str">
        <f>年間受入調査入力票!AD503&amp;年間受入調査入力票!AE503&amp;年間受入調査入力票!AF503</f>
        <v/>
      </c>
      <c r="T495" s="161"/>
      <c r="U495" s="238" t="str">
        <f>年間受入調査入力票!AG503&amp;年間受入調査入力票!AH503</f>
        <v/>
      </c>
      <c r="V495" s="161"/>
      <c r="W495" s="240" t="str">
        <f t="shared" si="63"/>
        <v/>
      </c>
      <c r="X495" s="161"/>
      <c r="Y495" s="161"/>
      <c r="Z495" s="161"/>
      <c r="AA495" s="203" t="str">
        <f>IF(年間受入調査入力票!AI503="","",年間受入調査入力票!AI503)</f>
        <v/>
      </c>
      <c r="AB495" s="240" t="str">
        <f t="shared" si="57"/>
        <v/>
      </c>
      <c r="AC495" s="203" t="str">
        <f>IF(C495="","",IF(年間受入調査入力票!$C$7="","",年間受入調査入力票!$C$7))</f>
        <v/>
      </c>
      <c r="AD495" s="240"/>
      <c r="AE495" s="240"/>
      <c r="AF495" s="240"/>
      <c r="AG495" s="240"/>
      <c r="AH495" s="240"/>
      <c r="AI495" s="240"/>
      <c r="AJ495" s="240"/>
      <c r="AK495" s="240"/>
      <c r="AL495" s="240"/>
      <c r="AM495" s="240"/>
      <c r="AN495" s="240"/>
      <c r="AO495" s="240"/>
      <c r="AP495" s="240" t="str">
        <f>IF(年間受入調査入力票!AZ503="","",年間受入調査入力票!AZ503)</f>
        <v/>
      </c>
      <c r="AQ495" s="240" t="str">
        <f>IF(年間受入調査入力票!BA503="","",年間受入調査入力票!BA503)</f>
        <v/>
      </c>
      <c r="AR495" s="240"/>
      <c r="AS495" s="240" t="str">
        <f>IF(年間受入調査入力票!BB503="","",年間受入調査入力票!BB503)</f>
        <v/>
      </c>
      <c r="AT495" s="240"/>
      <c r="AU495" s="240" t="str">
        <f>IF(年間受入調査入力票!BC503="","",年間受入調査入力票!BC503)</f>
        <v/>
      </c>
      <c r="AV495" s="240"/>
      <c r="AW495" s="240" t="str">
        <f>IF(年間受入調査入力票!BD503="","",年間受入調査入力票!BD503)</f>
        <v/>
      </c>
      <c r="AX495" s="240"/>
      <c r="AY495" s="240"/>
      <c r="AZ495" s="240" t="str">
        <f>IF(年間受入調査入力票!BE503="","",年間受入調査入力票!BE503)</f>
        <v/>
      </c>
      <c r="BA495" s="240"/>
      <c r="BB495" s="240"/>
      <c r="BC495" s="240"/>
      <c r="BD495" s="240"/>
      <c r="BE495" s="240"/>
      <c r="BF495" s="203" t="str">
        <f>IF(年間受入調査入力票!B503="","",年間受入調査入力票!B503)</f>
        <v/>
      </c>
      <c r="BG495" s="240"/>
    </row>
    <row r="496" spans="1:59" s="59" customFormat="1">
      <c r="A496" s="161" t="str">
        <f t="shared" si="61"/>
        <v/>
      </c>
      <c r="B496" s="238" t="str">
        <f>年間受入調査入力票!$Z$7&amp;年間受入調査入力票!$AB$7&amp;年間受入調査入力票!$AD$7&amp;年間受入調査入力票!$AF$7&amp;年間受入調査入力票!$AH$7&amp;年間受入調査入力票!$AJ$7</f>
        <v/>
      </c>
      <c r="C496" s="203" t="str">
        <f>IF(年間受入調査入力票!A504="","",年間受入調査入力票!A504)</f>
        <v/>
      </c>
      <c r="D496" s="238" t="str">
        <f>年間受入調査入力票!L504&amp;年間受入調査入力票!M504&amp;年間受入調査入力票!N504</f>
        <v/>
      </c>
      <c r="E496" s="239" t="str">
        <f t="shared" si="56"/>
        <v/>
      </c>
      <c r="F496" s="161"/>
      <c r="G496" s="240" t="str">
        <f t="shared" si="62"/>
        <v/>
      </c>
      <c r="H496" s="161"/>
      <c r="I496" s="238" t="str">
        <f>年間受入調査入力票!O504&amp;年間受入調査入力票!P504</f>
        <v/>
      </c>
      <c r="J496" s="161"/>
      <c r="K496" s="239" t="str">
        <f>IF(年間受入調査入力票!Q504="","",年間受入調査入力票!Q504)</f>
        <v/>
      </c>
      <c r="L496" s="161"/>
      <c r="M496" s="238" t="str">
        <f>年間受入調査入力票!R504&amp;年間受入調査入力票!S504&amp;年間受入調査入力票!T504</f>
        <v/>
      </c>
      <c r="N496" s="161"/>
      <c r="O496" s="238" t="str">
        <f>年間受入調査入力票!U504&amp;年間受入調査入力票!V504&amp;年間受入調査入力票!W504</f>
        <v/>
      </c>
      <c r="P496" s="161"/>
      <c r="Q496" s="238" t="str">
        <f>年間受入調査入力票!X504&amp;年間受入調査入力票!Y504&amp;年間受入調査入力票!Z504&amp;年間受入調査入力票!AA504&amp;年間受入調査入力票!AB504&amp;年間受入調査入力票!AC504</f>
        <v/>
      </c>
      <c r="R496" s="161"/>
      <c r="S496" s="238" t="str">
        <f>年間受入調査入力票!AD504&amp;年間受入調査入力票!AE504&amp;年間受入調査入力票!AF504</f>
        <v/>
      </c>
      <c r="T496" s="161"/>
      <c r="U496" s="238" t="str">
        <f>年間受入調査入力票!AG504&amp;年間受入調査入力票!AH504</f>
        <v/>
      </c>
      <c r="V496" s="161"/>
      <c r="W496" s="240" t="str">
        <f t="shared" si="63"/>
        <v/>
      </c>
      <c r="X496" s="161"/>
      <c r="Y496" s="161"/>
      <c r="Z496" s="161"/>
      <c r="AA496" s="203" t="str">
        <f>IF(年間受入調査入力票!AI504="","",年間受入調査入力票!AI504)</f>
        <v/>
      </c>
      <c r="AB496" s="240" t="str">
        <f t="shared" si="57"/>
        <v/>
      </c>
      <c r="AC496" s="203" t="str">
        <f>IF(C496="","",IF(年間受入調査入力票!$C$7="","",年間受入調査入力票!$C$7))</f>
        <v/>
      </c>
      <c r="AD496" s="240"/>
      <c r="AE496" s="240"/>
      <c r="AF496" s="240"/>
      <c r="AG496" s="240"/>
      <c r="AH496" s="240"/>
      <c r="AI496" s="240"/>
      <c r="AJ496" s="240"/>
      <c r="AK496" s="240"/>
      <c r="AL496" s="240"/>
      <c r="AM496" s="240"/>
      <c r="AN496" s="240"/>
      <c r="AO496" s="240"/>
      <c r="AP496" s="240" t="str">
        <f>IF(年間受入調査入力票!AZ504="","",年間受入調査入力票!AZ504)</f>
        <v/>
      </c>
      <c r="AQ496" s="240" t="str">
        <f>IF(年間受入調査入力票!BA504="","",年間受入調査入力票!BA504)</f>
        <v/>
      </c>
      <c r="AR496" s="240"/>
      <c r="AS496" s="240" t="str">
        <f>IF(年間受入調査入力票!BB504="","",年間受入調査入力票!BB504)</f>
        <v/>
      </c>
      <c r="AT496" s="240"/>
      <c r="AU496" s="240" t="str">
        <f>IF(年間受入調査入力票!BC504="","",年間受入調査入力票!BC504)</f>
        <v/>
      </c>
      <c r="AV496" s="240"/>
      <c r="AW496" s="240" t="str">
        <f>IF(年間受入調査入力票!BD504="","",年間受入調査入力票!BD504)</f>
        <v/>
      </c>
      <c r="AX496" s="240"/>
      <c r="AY496" s="240"/>
      <c r="AZ496" s="240" t="str">
        <f>IF(年間受入調査入力票!BE504="","",年間受入調査入力票!BE504)</f>
        <v/>
      </c>
      <c r="BA496" s="240"/>
      <c r="BB496" s="240"/>
      <c r="BC496" s="240"/>
      <c r="BD496" s="240"/>
      <c r="BE496" s="240"/>
      <c r="BF496" s="203" t="str">
        <f>IF(年間受入調査入力票!B504="","",年間受入調査入力票!B504)</f>
        <v/>
      </c>
      <c r="BG496" s="240"/>
    </row>
    <row r="497" spans="1:59" s="59" customFormat="1">
      <c r="A497" s="161" t="str">
        <f t="shared" si="61"/>
        <v/>
      </c>
      <c r="B497" s="238" t="str">
        <f>年間受入調査入力票!$Z$7&amp;年間受入調査入力票!$AB$7&amp;年間受入調査入力票!$AD$7&amp;年間受入調査入力票!$AF$7&amp;年間受入調査入力票!$AH$7&amp;年間受入調査入力票!$AJ$7</f>
        <v/>
      </c>
      <c r="C497" s="203" t="str">
        <f>IF(年間受入調査入力票!A505="","",年間受入調査入力票!A505)</f>
        <v/>
      </c>
      <c r="D497" s="238" t="str">
        <f>年間受入調査入力票!L505&amp;年間受入調査入力票!M505&amp;年間受入調査入力票!N505</f>
        <v/>
      </c>
      <c r="E497" s="239" t="str">
        <f t="shared" si="56"/>
        <v/>
      </c>
      <c r="F497" s="161"/>
      <c r="G497" s="240" t="str">
        <f t="shared" si="62"/>
        <v/>
      </c>
      <c r="H497" s="161"/>
      <c r="I497" s="238" t="str">
        <f>年間受入調査入力票!O505&amp;年間受入調査入力票!P505</f>
        <v/>
      </c>
      <c r="J497" s="161"/>
      <c r="K497" s="239" t="str">
        <f>IF(年間受入調査入力票!Q505="","",年間受入調査入力票!Q505)</f>
        <v/>
      </c>
      <c r="L497" s="161"/>
      <c r="M497" s="238" t="str">
        <f>年間受入調査入力票!R505&amp;年間受入調査入力票!S505&amp;年間受入調査入力票!T505</f>
        <v/>
      </c>
      <c r="N497" s="161"/>
      <c r="O497" s="238" t="str">
        <f>年間受入調査入力票!U505&amp;年間受入調査入力票!V505&amp;年間受入調査入力票!W505</f>
        <v/>
      </c>
      <c r="P497" s="161"/>
      <c r="Q497" s="238" t="str">
        <f>年間受入調査入力票!X505&amp;年間受入調査入力票!Y505&amp;年間受入調査入力票!Z505&amp;年間受入調査入力票!AA505&amp;年間受入調査入力票!AB505&amp;年間受入調査入力票!AC505</f>
        <v/>
      </c>
      <c r="R497" s="161"/>
      <c r="S497" s="238" t="str">
        <f>年間受入調査入力票!AD505&amp;年間受入調査入力票!AE505&amp;年間受入調査入力票!AF505</f>
        <v/>
      </c>
      <c r="T497" s="161"/>
      <c r="U497" s="238" t="str">
        <f>年間受入調査入力票!AG505&amp;年間受入調査入力票!AH505</f>
        <v/>
      </c>
      <c r="V497" s="161"/>
      <c r="W497" s="240" t="str">
        <f t="shared" si="63"/>
        <v/>
      </c>
      <c r="X497" s="161"/>
      <c r="Y497" s="161"/>
      <c r="Z497" s="161"/>
      <c r="AA497" s="203" t="str">
        <f>IF(年間受入調査入力票!AI505="","",年間受入調査入力票!AI505)</f>
        <v/>
      </c>
      <c r="AB497" s="240" t="str">
        <f t="shared" si="57"/>
        <v/>
      </c>
      <c r="AC497" s="203" t="str">
        <f>IF(C497="","",IF(年間受入調査入力票!$C$7="","",年間受入調査入力票!$C$7))</f>
        <v/>
      </c>
      <c r="AD497" s="240"/>
      <c r="AE497" s="240"/>
      <c r="AF497" s="240"/>
      <c r="AG497" s="240"/>
      <c r="AH497" s="240"/>
      <c r="AI497" s="240"/>
      <c r="AJ497" s="240"/>
      <c r="AK497" s="240"/>
      <c r="AL497" s="240"/>
      <c r="AM497" s="240"/>
      <c r="AN497" s="240"/>
      <c r="AO497" s="240"/>
      <c r="AP497" s="240" t="str">
        <f>IF(年間受入調査入力票!AZ505="","",年間受入調査入力票!AZ505)</f>
        <v/>
      </c>
      <c r="AQ497" s="240" t="str">
        <f>IF(年間受入調査入力票!BA505="","",年間受入調査入力票!BA505)</f>
        <v/>
      </c>
      <c r="AR497" s="240"/>
      <c r="AS497" s="240" t="str">
        <f>IF(年間受入調査入力票!BB505="","",年間受入調査入力票!BB505)</f>
        <v/>
      </c>
      <c r="AT497" s="240"/>
      <c r="AU497" s="240" t="str">
        <f>IF(年間受入調査入力票!BC505="","",年間受入調査入力票!BC505)</f>
        <v/>
      </c>
      <c r="AV497" s="240"/>
      <c r="AW497" s="240" t="str">
        <f>IF(年間受入調査入力票!BD505="","",年間受入調査入力票!BD505)</f>
        <v/>
      </c>
      <c r="AX497" s="240"/>
      <c r="AY497" s="240"/>
      <c r="AZ497" s="240" t="str">
        <f>IF(年間受入調査入力票!BE505="","",年間受入調査入力票!BE505)</f>
        <v/>
      </c>
      <c r="BA497" s="240"/>
      <c r="BB497" s="240"/>
      <c r="BC497" s="240"/>
      <c r="BD497" s="240"/>
      <c r="BE497" s="240"/>
      <c r="BF497" s="203" t="str">
        <f>IF(年間受入調査入力票!B505="","",年間受入調査入力票!B505)</f>
        <v/>
      </c>
      <c r="BG497" s="240"/>
    </row>
    <row r="498" spans="1:59" s="59" customFormat="1">
      <c r="A498" s="161" t="str">
        <f t="shared" si="61"/>
        <v/>
      </c>
      <c r="B498" s="238" t="str">
        <f>年間受入調査入力票!$Z$7&amp;年間受入調査入力票!$AB$7&amp;年間受入調査入力票!$AD$7&amp;年間受入調査入力票!$AF$7&amp;年間受入調査入力票!$AH$7&amp;年間受入調査入力票!$AJ$7</f>
        <v/>
      </c>
      <c r="C498" s="203" t="str">
        <f>IF(年間受入調査入力票!A506="","",年間受入調査入力票!A506)</f>
        <v/>
      </c>
      <c r="D498" s="238" t="str">
        <f>年間受入調査入力票!L506&amp;年間受入調査入力票!M506&amp;年間受入調査入力票!N506</f>
        <v/>
      </c>
      <c r="E498" s="239" t="str">
        <f t="shared" si="56"/>
        <v/>
      </c>
      <c r="F498" s="161"/>
      <c r="G498" s="240" t="str">
        <f t="shared" si="62"/>
        <v/>
      </c>
      <c r="H498" s="161"/>
      <c r="I498" s="238" t="str">
        <f>年間受入調査入力票!O506&amp;年間受入調査入力票!P506</f>
        <v/>
      </c>
      <c r="J498" s="161"/>
      <c r="K498" s="239" t="str">
        <f>IF(年間受入調査入力票!Q506="","",年間受入調査入力票!Q506)</f>
        <v/>
      </c>
      <c r="L498" s="161"/>
      <c r="M498" s="238" t="str">
        <f>年間受入調査入力票!R506&amp;年間受入調査入力票!S506&amp;年間受入調査入力票!T506</f>
        <v/>
      </c>
      <c r="N498" s="161"/>
      <c r="O498" s="238" t="str">
        <f>年間受入調査入力票!U506&amp;年間受入調査入力票!V506&amp;年間受入調査入力票!W506</f>
        <v/>
      </c>
      <c r="P498" s="161"/>
      <c r="Q498" s="238" t="str">
        <f>年間受入調査入力票!X506&amp;年間受入調査入力票!Y506&amp;年間受入調査入力票!Z506&amp;年間受入調査入力票!AA506&amp;年間受入調査入力票!AB506&amp;年間受入調査入力票!AC506</f>
        <v/>
      </c>
      <c r="R498" s="161"/>
      <c r="S498" s="238" t="str">
        <f>年間受入調査入力票!AD506&amp;年間受入調査入力票!AE506&amp;年間受入調査入力票!AF506</f>
        <v/>
      </c>
      <c r="T498" s="161"/>
      <c r="U498" s="238" t="str">
        <f>年間受入調査入力票!AG506&amp;年間受入調査入力票!AH506</f>
        <v/>
      </c>
      <c r="V498" s="161"/>
      <c r="W498" s="240" t="str">
        <f t="shared" si="63"/>
        <v/>
      </c>
      <c r="X498" s="161"/>
      <c r="Y498" s="161"/>
      <c r="Z498" s="161"/>
      <c r="AA498" s="203" t="str">
        <f>IF(年間受入調査入力票!AI506="","",年間受入調査入力票!AI506)</f>
        <v/>
      </c>
      <c r="AB498" s="240" t="str">
        <f t="shared" si="57"/>
        <v/>
      </c>
      <c r="AC498" s="203" t="str">
        <f>IF(C498="","",IF(年間受入調査入力票!$C$7="","",年間受入調査入力票!$C$7))</f>
        <v/>
      </c>
      <c r="AD498" s="240"/>
      <c r="AE498" s="240"/>
      <c r="AF498" s="240"/>
      <c r="AG498" s="240"/>
      <c r="AH498" s="240"/>
      <c r="AI498" s="240"/>
      <c r="AJ498" s="240"/>
      <c r="AK498" s="240"/>
      <c r="AL498" s="240"/>
      <c r="AM498" s="240"/>
      <c r="AN498" s="240"/>
      <c r="AO498" s="240"/>
      <c r="AP498" s="240" t="str">
        <f>IF(年間受入調査入力票!AZ506="","",年間受入調査入力票!AZ506)</f>
        <v/>
      </c>
      <c r="AQ498" s="240" t="str">
        <f>IF(年間受入調査入力票!BA506="","",年間受入調査入力票!BA506)</f>
        <v/>
      </c>
      <c r="AR498" s="240"/>
      <c r="AS498" s="240" t="str">
        <f>IF(年間受入調査入力票!BB506="","",年間受入調査入力票!BB506)</f>
        <v/>
      </c>
      <c r="AT498" s="240"/>
      <c r="AU498" s="240" t="str">
        <f>IF(年間受入調査入力票!BC506="","",年間受入調査入力票!BC506)</f>
        <v/>
      </c>
      <c r="AV498" s="240"/>
      <c r="AW498" s="240" t="str">
        <f>IF(年間受入調査入力票!BD506="","",年間受入調査入力票!BD506)</f>
        <v/>
      </c>
      <c r="AX498" s="240"/>
      <c r="AY498" s="240"/>
      <c r="AZ498" s="240" t="str">
        <f>IF(年間受入調査入力票!BE506="","",年間受入調査入力票!BE506)</f>
        <v/>
      </c>
      <c r="BA498" s="240"/>
      <c r="BB498" s="240"/>
      <c r="BC498" s="240"/>
      <c r="BD498" s="240"/>
      <c r="BE498" s="240"/>
      <c r="BF498" s="203" t="str">
        <f>IF(年間受入調査入力票!B506="","",年間受入調査入力票!B506)</f>
        <v/>
      </c>
      <c r="BG498" s="240"/>
    </row>
    <row r="499" spans="1:59" s="59" customFormat="1">
      <c r="A499" s="161" t="str">
        <f t="shared" si="61"/>
        <v/>
      </c>
      <c r="B499" s="238" t="str">
        <f>年間受入調査入力票!$Z$7&amp;年間受入調査入力票!$AB$7&amp;年間受入調査入力票!$AD$7&amp;年間受入調査入力票!$AF$7&amp;年間受入調査入力票!$AH$7&amp;年間受入調査入力票!$AJ$7</f>
        <v/>
      </c>
      <c r="C499" s="203" t="str">
        <f>IF(年間受入調査入力票!A507="","",年間受入調査入力票!A507)</f>
        <v/>
      </c>
      <c r="D499" s="238" t="str">
        <f>年間受入調査入力票!L507&amp;年間受入調査入力票!M507&amp;年間受入調査入力票!N507</f>
        <v/>
      </c>
      <c r="E499" s="239" t="str">
        <f t="shared" si="56"/>
        <v/>
      </c>
      <c r="F499" s="161"/>
      <c r="G499" s="240" t="str">
        <f t="shared" si="62"/>
        <v/>
      </c>
      <c r="H499" s="161"/>
      <c r="I499" s="238" t="str">
        <f>年間受入調査入力票!O507&amp;年間受入調査入力票!P507</f>
        <v/>
      </c>
      <c r="J499" s="161"/>
      <c r="K499" s="239" t="str">
        <f>IF(年間受入調査入力票!Q507="","",年間受入調査入力票!Q507)</f>
        <v/>
      </c>
      <c r="L499" s="161"/>
      <c r="M499" s="238" t="str">
        <f>年間受入調査入力票!R507&amp;年間受入調査入力票!S507&amp;年間受入調査入力票!T507</f>
        <v/>
      </c>
      <c r="N499" s="161"/>
      <c r="O499" s="238" t="str">
        <f>年間受入調査入力票!U507&amp;年間受入調査入力票!V507&amp;年間受入調査入力票!W507</f>
        <v/>
      </c>
      <c r="P499" s="161"/>
      <c r="Q499" s="238" t="str">
        <f>年間受入調査入力票!X507&amp;年間受入調査入力票!Y507&amp;年間受入調査入力票!Z507&amp;年間受入調査入力票!AA507&amp;年間受入調査入力票!AB507&amp;年間受入調査入力票!AC507</f>
        <v/>
      </c>
      <c r="R499" s="161"/>
      <c r="S499" s="238" t="str">
        <f>年間受入調査入力票!AD507&amp;年間受入調査入力票!AE507&amp;年間受入調査入力票!AF507</f>
        <v/>
      </c>
      <c r="T499" s="161"/>
      <c r="U499" s="238" t="str">
        <f>年間受入調査入力票!AG507&amp;年間受入調査入力票!AH507</f>
        <v/>
      </c>
      <c r="V499" s="161"/>
      <c r="W499" s="240" t="str">
        <f t="shared" si="63"/>
        <v/>
      </c>
      <c r="X499" s="161"/>
      <c r="Y499" s="161"/>
      <c r="Z499" s="161"/>
      <c r="AA499" s="203" t="str">
        <f>IF(年間受入調査入力票!AI507="","",年間受入調査入力票!AI507)</f>
        <v/>
      </c>
      <c r="AB499" s="240" t="str">
        <f t="shared" si="57"/>
        <v/>
      </c>
      <c r="AC499" s="203" t="str">
        <f>IF(C499="","",IF(年間受入調査入力票!$C$7="","",年間受入調査入力票!$C$7))</f>
        <v/>
      </c>
      <c r="AD499" s="240"/>
      <c r="AE499" s="240"/>
      <c r="AF499" s="240"/>
      <c r="AG499" s="240"/>
      <c r="AH499" s="240"/>
      <c r="AI499" s="240"/>
      <c r="AJ499" s="240"/>
      <c r="AK499" s="240"/>
      <c r="AL499" s="240"/>
      <c r="AM499" s="240"/>
      <c r="AN499" s="240"/>
      <c r="AO499" s="240"/>
      <c r="AP499" s="240" t="str">
        <f>IF(年間受入調査入力票!AZ507="","",年間受入調査入力票!AZ507)</f>
        <v/>
      </c>
      <c r="AQ499" s="240" t="str">
        <f>IF(年間受入調査入力票!BA507="","",年間受入調査入力票!BA507)</f>
        <v/>
      </c>
      <c r="AR499" s="240"/>
      <c r="AS499" s="240" t="str">
        <f>IF(年間受入調査入力票!BB507="","",年間受入調査入力票!BB507)</f>
        <v/>
      </c>
      <c r="AT499" s="240"/>
      <c r="AU499" s="240" t="str">
        <f>IF(年間受入調査入力票!BC507="","",年間受入調査入力票!BC507)</f>
        <v/>
      </c>
      <c r="AV499" s="240"/>
      <c r="AW499" s="240" t="str">
        <f>IF(年間受入調査入力票!BD507="","",年間受入調査入力票!BD507)</f>
        <v/>
      </c>
      <c r="AX499" s="240"/>
      <c r="AY499" s="240"/>
      <c r="AZ499" s="240" t="str">
        <f>IF(年間受入調査入力票!BE507="","",年間受入調査入力票!BE507)</f>
        <v/>
      </c>
      <c r="BA499" s="240"/>
      <c r="BB499" s="240"/>
      <c r="BC499" s="240"/>
      <c r="BD499" s="240"/>
      <c r="BE499" s="240"/>
      <c r="BF499" s="203" t="str">
        <f>IF(年間受入調査入力票!B507="","",年間受入調査入力票!B507)</f>
        <v/>
      </c>
      <c r="BG499" s="240"/>
    </row>
    <row r="500" spans="1:59" s="59" customFormat="1">
      <c r="A500" s="161" t="str">
        <f t="shared" si="61"/>
        <v/>
      </c>
      <c r="B500" s="238" t="str">
        <f>年間受入調査入力票!$Z$7&amp;年間受入調査入力票!$AB$7&amp;年間受入調査入力票!$AD$7&amp;年間受入調査入力票!$AF$7&amp;年間受入調査入力票!$AH$7&amp;年間受入調査入力票!$AJ$7</f>
        <v/>
      </c>
      <c r="C500" s="203" t="str">
        <f>IF(年間受入調査入力票!A508="","",年間受入調査入力票!A508)</f>
        <v/>
      </c>
      <c r="D500" s="238" t="str">
        <f>年間受入調査入力票!L508&amp;年間受入調査入力票!M508&amp;年間受入調査入力票!N508</f>
        <v/>
      </c>
      <c r="E500" s="239" t="str">
        <f t="shared" si="56"/>
        <v/>
      </c>
      <c r="F500" s="161"/>
      <c r="G500" s="240" t="str">
        <f t="shared" si="62"/>
        <v/>
      </c>
      <c r="H500" s="161"/>
      <c r="I500" s="238" t="str">
        <f>年間受入調査入力票!O508&amp;年間受入調査入力票!P508</f>
        <v/>
      </c>
      <c r="J500" s="161"/>
      <c r="K500" s="239" t="str">
        <f>IF(年間受入調査入力票!Q508="","",年間受入調査入力票!Q508)</f>
        <v/>
      </c>
      <c r="L500" s="161"/>
      <c r="M500" s="238" t="str">
        <f>年間受入調査入力票!R508&amp;年間受入調査入力票!S508&amp;年間受入調査入力票!T508</f>
        <v/>
      </c>
      <c r="N500" s="161"/>
      <c r="O500" s="238" t="str">
        <f>年間受入調査入力票!U508&amp;年間受入調査入力票!V508&amp;年間受入調査入力票!W508</f>
        <v/>
      </c>
      <c r="P500" s="161"/>
      <c r="Q500" s="238" t="str">
        <f>年間受入調査入力票!X508&amp;年間受入調査入力票!Y508&amp;年間受入調査入力票!Z508&amp;年間受入調査入力票!AA508&amp;年間受入調査入力票!AB508&amp;年間受入調査入力票!AC508</f>
        <v/>
      </c>
      <c r="R500" s="161"/>
      <c r="S500" s="238" t="str">
        <f>年間受入調査入力票!AD508&amp;年間受入調査入力票!AE508&amp;年間受入調査入力票!AF508</f>
        <v/>
      </c>
      <c r="T500" s="161"/>
      <c r="U500" s="238" t="str">
        <f>年間受入調査入力票!AG508&amp;年間受入調査入力票!AH508</f>
        <v/>
      </c>
      <c r="V500" s="161"/>
      <c r="W500" s="240" t="str">
        <f t="shared" si="63"/>
        <v/>
      </c>
      <c r="X500" s="161"/>
      <c r="Y500" s="161"/>
      <c r="Z500" s="161"/>
      <c r="AA500" s="203" t="str">
        <f>IF(年間受入調査入力票!AI508="","",年間受入調査入力票!AI508)</f>
        <v/>
      </c>
      <c r="AB500" s="240" t="str">
        <f t="shared" si="57"/>
        <v/>
      </c>
      <c r="AC500" s="203" t="str">
        <f>IF(C500="","",IF(年間受入調査入力票!$C$7="","",年間受入調査入力票!$C$7))</f>
        <v/>
      </c>
      <c r="AD500" s="240"/>
      <c r="AE500" s="240"/>
      <c r="AF500" s="240"/>
      <c r="AG500" s="240"/>
      <c r="AH500" s="240"/>
      <c r="AI500" s="240"/>
      <c r="AJ500" s="240"/>
      <c r="AK500" s="240"/>
      <c r="AL500" s="240"/>
      <c r="AM500" s="240"/>
      <c r="AN500" s="240"/>
      <c r="AO500" s="240"/>
      <c r="AP500" s="240" t="str">
        <f>IF(年間受入調査入力票!AZ508="","",年間受入調査入力票!AZ508)</f>
        <v/>
      </c>
      <c r="AQ500" s="240" t="str">
        <f>IF(年間受入調査入力票!BA508="","",年間受入調査入力票!BA508)</f>
        <v/>
      </c>
      <c r="AR500" s="240"/>
      <c r="AS500" s="240" t="str">
        <f>IF(年間受入調査入力票!BB508="","",年間受入調査入力票!BB508)</f>
        <v/>
      </c>
      <c r="AT500" s="240"/>
      <c r="AU500" s="240" t="str">
        <f>IF(年間受入調査入力票!BC508="","",年間受入調査入力票!BC508)</f>
        <v/>
      </c>
      <c r="AV500" s="240"/>
      <c r="AW500" s="240" t="str">
        <f>IF(年間受入調査入力票!BD508="","",年間受入調査入力票!BD508)</f>
        <v/>
      </c>
      <c r="AX500" s="240"/>
      <c r="AY500" s="240"/>
      <c r="AZ500" s="240" t="str">
        <f>IF(年間受入調査入力票!BE508="","",年間受入調査入力票!BE508)</f>
        <v/>
      </c>
      <c r="BA500" s="240"/>
      <c r="BB500" s="240"/>
      <c r="BC500" s="240"/>
      <c r="BD500" s="240"/>
      <c r="BE500" s="240"/>
      <c r="BF500" s="203" t="str">
        <f>IF(年間受入調査入力票!B508="","",年間受入調査入力票!B508)</f>
        <v/>
      </c>
      <c r="BG500" s="240"/>
    </row>
    <row r="501" spans="1:59" s="59" customFormat="1">
      <c r="A501" s="161" t="str">
        <f t="shared" si="61"/>
        <v/>
      </c>
      <c r="B501" s="238" t="str">
        <f>年間受入調査入力票!$Z$7&amp;年間受入調査入力票!$AB$7&amp;年間受入調査入力票!$AD$7&amp;年間受入調査入力票!$AF$7&amp;年間受入調査入力票!$AH$7&amp;年間受入調査入力票!$AJ$7</f>
        <v/>
      </c>
      <c r="C501" s="203" t="str">
        <f>IF(年間受入調査入力票!A509="","",年間受入調査入力票!A509)</f>
        <v/>
      </c>
      <c r="D501" s="238" t="str">
        <f>年間受入調査入力票!L509&amp;年間受入調査入力票!M509&amp;年間受入調査入力票!N509</f>
        <v/>
      </c>
      <c r="E501" s="239" t="str">
        <f t="shared" si="56"/>
        <v/>
      </c>
      <c r="F501" s="161"/>
      <c r="G501" s="240" t="str">
        <f t="shared" si="62"/>
        <v/>
      </c>
      <c r="H501" s="161"/>
      <c r="I501" s="238" t="str">
        <f>年間受入調査入力票!O509&amp;年間受入調査入力票!P509</f>
        <v/>
      </c>
      <c r="J501" s="161"/>
      <c r="K501" s="239" t="str">
        <f>IF(年間受入調査入力票!Q509="","",年間受入調査入力票!Q509)</f>
        <v/>
      </c>
      <c r="L501" s="161"/>
      <c r="M501" s="238" t="str">
        <f>年間受入調査入力票!R509&amp;年間受入調査入力票!S509&amp;年間受入調査入力票!T509</f>
        <v/>
      </c>
      <c r="N501" s="161"/>
      <c r="O501" s="238" t="str">
        <f>年間受入調査入力票!U509&amp;年間受入調査入力票!V509&amp;年間受入調査入力票!W509</f>
        <v/>
      </c>
      <c r="P501" s="161"/>
      <c r="Q501" s="238" t="str">
        <f>年間受入調査入力票!X509&amp;年間受入調査入力票!Y509&amp;年間受入調査入力票!Z509&amp;年間受入調査入力票!AA509&amp;年間受入調査入力票!AB509&amp;年間受入調査入力票!AC509</f>
        <v/>
      </c>
      <c r="R501" s="161"/>
      <c r="S501" s="238" t="str">
        <f>年間受入調査入力票!AD509&amp;年間受入調査入力票!AE509&amp;年間受入調査入力票!AF509</f>
        <v/>
      </c>
      <c r="T501" s="161"/>
      <c r="U501" s="238" t="str">
        <f>年間受入調査入力票!AG509&amp;年間受入調査入力票!AH509</f>
        <v/>
      </c>
      <c r="V501" s="161"/>
      <c r="W501" s="240" t="str">
        <f t="shared" si="63"/>
        <v/>
      </c>
      <c r="X501" s="161"/>
      <c r="Y501" s="161"/>
      <c r="Z501" s="161"/>
      <c r="AA501" s="203" t="str">
        <f>IF(年間受入調査入力票!AI509="","",年間受入調査入力票!AI509)</f>
        <v/>
      </c>
      <c r="AB501" s="240" t="str">
        <f t="shared" si="57"/>
        <v/>
      </c>
      <c r="AC501" s="203" t="str">
        <f>IF(C501="","",IF(年間受入調査入力票!$C$7="","",年間受入調査入力票!$C$7))</f>
        <v/>
      </c>
      <c r="AD501" s="240"/>
      <c r="AE501" s="240"/>
      <c r="AF501" s="240"/>
      <c r="AG501" s="240"/>
      <c r="AH501" s="240"/>
      <c r="AI501" s="240"/>
      <c r="AJ501" s="240"/>
      <c r="AK501" s="240"/>
      <c r="AL501" s="240"/>
      <c r="AM501" s="240"/>
      <c r="AN501" s="240"/>
      <c r="AO501" s="240"/>
      <c r="AP501" s="240" t="str">
        <f>IF(年間受入調査入力票!AZ509="","",年間受入調査入力票!AZ509)</f>
        <v/>
      </c>
      <c r="AQ501" s="240" t="str">
        <f>IF(年間受入調査入力票!BA509="","",年間受入調査入力票!BA509)</f>
        <v/>
      </c>
      <c r="AR501" s="240"/>
      <c r="AS501" s="240" t="str">
        <f>IF(年間受入調査入力票!BB509="","",年間受入調査入力票!BB509)</f>
        <v/>
      </c>
      <c r="AT501" s="240"/>
      <c r="AU501" s="240" t="str">
        <f>IF(年間受入調査入力票!BC509="","",年間受入調査入力票!BC509)</f>
        <v/>
      </c>
      <c r="AV501" s="240"/>
      <c r="AW501" s="240" t="str">
        <f>IF(年間受入調査入力票!BD509="","",年間受入調査入力票!BD509)</f>
        <v/>
      </c>
      <c r="AX501" s="240"/>
      <c r="AY501" s="240"/>
      <c r="AZ501" s="240" t="str">
        <f>IF(年間受入調査入力票!BE509="","",年間受入調査入力票!BE509)</f>
        <v/>
      </c>
      <c r="BA501" s="240"/>
      <c r="BB501" s="240"/>
      <c r="BC501" s="240"/>
      <c r="BD501" s="240"/>
      <c r="BE501" s="240"/>
      <c r="BF501" s="203" t="str">
        <f>IF(年間受入調査入力票!B509="","",年間受入調査入力票!B509)</f>
        <v/>
      </c>
      <c r="BG501" s="240"/>
    </row>
    <row r="502" spans="1:59" s="59" customFormat="1">
      <c r="A502" s="161" t="str">
        <f t="shared" si="61"/>
        <v/>
      </c>
      <c r="B502" s="238" t="str">
        <f>年間受入調査入力票!$Z$7&amp;年間受入調査入力票!$AB$7&amp;年間受入調査入力票!$AD$7&amp;年間受入調査入力票!$AF$7&amp;年間受入調査入力票!$AH$7&amp;年間受入調査入力票!$AJ$7</f>
        <v/>
      </c>
      <c r="C502" s="203" t="str">
        <f>IF(年間受入調査入力票!A510="","",年間受入調査入力票!A510)</f>
        <v/>
      </c>
      <c r="D502" s="238" t="str">
        <f>年間受入調査入力票!L510&amp;年間受入調査入力票!M510&amp;年間受入調査入力票!N510</f>
        <v/>
      </c>
      <c r="E502" s="239" t="str">
        <f t="shared" si="56"/>
        <v/>
      </c>
      <c r="F502" s="161"/>
      <c r="G502" s="240" t="str">
        <f t="shared" si="62"/>
        <v/>
      </c>
      <c r="H502" s="161"/>
      <c r="I502" s="238" t="str">
        <f>年間受入調査入力票!O510&amp;年間受入調査入力票!P510</f>
        <v/>
      </c>
      <c r="J502" s="161"/>
      <c r="K502" s="239" t="str">
        <f>IF(年間受入調査入力票!Q510="","",年間受入調査入力票!Q510)</f>
        <v/>
      </c>
      <c r="L502" s="161"/>
      <c r="M502" s="238" t="str">
        <f>年間受入調査入力票!R510&amp;年間受入調査入力票!S510&amp;年間受入調査入力票!T510</f>
        <v/>
      </c>
      <c r="N502" s="161"/>
      <c r="O502" s="238" t="str">
        <f>年間受入調査入力票!U510&amp;年間受入調査入力票!V510&amp;年間受入調査入力票!W510</f>
        <v/>
      </c>
      <c r="P502" s="161"/>
      <c r="Q502" s="238" t="str">
        <f>年間受入調査入力票!X510&amp;年間受入調査入力票!Y510&amp;年間受入調査入力票!Z510&amp;年間受入調査入力票!AA510&amp;年間受入調査入力票!AB510&amp;年間受入調査入力票!AC510</f>
        <v/>
      </c>
      <c r="R502" s="161"/>
      <c r="S502" s="238" t="str">
        <f>年間受入調査入力票!AD510&amp;年間受入調査入力票!AE510&amp;年間受入調査入力票!AF510</f>
        <v/>
      </c>
      <c r="T502" s="161"/>
      <c r="U502" s="238" t="str">
        <f>年間受入調査入力票!AG510&amp;年間受入調査入力票!AH510</f>
        <v/>
      </c>
      <c r="V502" s="161"/>
      <c r="W502" s="240" t="str">
        <f t="shared" si="63"/>
        <v/>
      </c>
      <c r="X502" s="161"/>
      <c r="Y502" s="161"/>
      <c r="Z502" s="161"/>
      <c r="AA502" s="203" t="str">
        <f>IF(年間受入調査入力票!AI510="","",年間受入調査入力票!AI510)</f>
        <v/>
      </c>
      <c r="AB502" s="240" t="str">
        <f t="shared" si="57"/>
        <v/>
      </c>
      <c r="AC502" s="203" t="str">
        <f>IF(C502="","",IF(年間受入調査入力票!$C$7="","",年間受入調査入力票!$C$7))</f>
        <v/>
      </c>
      <c r="AD502" s="240"/>
      <c r="AE502" s="240"/>
      <c r="AF502" s="240"/>
      <c r="AG502" s="240"/>
      <c r="AH502" s="240"/>
      <c r="AI502" s="240"/>
      <c r="AJ502" s="240"/>
      <c r="AK502" s="240"/>
      <c r="AL502" s="240"/>
      <c r="AM502" s="240"/>
      <c r="AN502" s="240"/>
      <c r="AO502" s="240"/>
      <c r="AP502" s="240" t="str">
        <f>IF(年間受入調査入力票!AZ510="","",年間受入調査入力票!AZ510)</f>
        <v/>
      </c>
      <c r="AQ502" s="240" t="str">
        <f>IF(年間受入調査入力票!BA510="","",年間受入調査入力票!BA510)</f>
        <v/>
      </c>
      <c r="AR502" s="240"/>
      <c r="AS502" s="240" t="str">
        <f>IF(年間受入調査入力票!BB510="","",年間受入調査入力票!BB510)</f>
        <v/>
      </c>
      <c r="AT502" s="240"/>
      <c r="AU502" s="240" t="str">
        <f>IF(年間受入調査入力票!BC510="","",年間受入調査入力票!BC510)</f>
        <v/>
      </c>
      <c r="AV502" s="240"/>
      <c r="AW502" s="240" t="str">
        <f>IF(年間受入調査入力票!BD510="","",年間受入調査入力票!BD510)</f>
        <v/>
      </c>
      <c r="AX502" s="240"/>
      <c r="AY502" s="240"/>
      <c r="AZ502" s="240" t="str">
        <f>IF(年間受入調査入力票!BE510="","",年間受入調査入力票!BE510)</f>
        <v/>
      </c>
      <c r="BA502" s="240"/>
      <c r="BB502" s="240"/>
      <c r="BC502" s="240"/>
      <c r="BD502" s="240"/>
      <c r="BE502" s="240"/>
      <c r="BF502" s="203" t="str">
        <f>IF(年間受入調査入力票!B510="","",年間受入調査入力票!B510)</f>
        <v/>
      </c>
      <c r="BG502" s="240"/>
    </row>
    <row r="503" spans="1:59" s="59" customFormat="1">
      <c r="A503" s="161" t="str">
        <f t="shared" si="61"/>
        <v/>
      </c>
      <c r="B503" s="238" t="str">
        <f>年間受入調査入力票!$Z$7&amp;年間受入調査入力票!$AB$7&amp;年間受入調査入力票!$AD$7&amp;年間受入調査入力票!$AF$7&amp;年間受入調査入力票!$AH$7&amp;年間受入調査入力票!$AJ$7</f>
        <v/>
      </c>
      <c r="C503" s="203" t="str">
        <f>IF(年間受入調査入力票!A511="","",年間受入調査入力票!A511)</f>
        <v/>
      </c>
      <c r="D503" s="238" t="str">
        <f>年間受入調査入力票!L511&amp;年間受入調査入力票!M511&amp;年間受入調査入力票!N511</f>
        <v/>
      </c>
      <c r="E503" s="239" t="str">
        <f t="shared" si="56"/>
        <v/>
      </c>
      <c r="F503" s="161"/>
      <c r="G503" s="240" t="str">
        <f t="shared" si="62"/>
        <v/>
      </c>
      <c r="H503" s="161"/>
      <c r="I503" s="238" t="str">
        <f>年間受入調査入力票!O511&amp;年間受入調査入力票!P511</f>
        <v/>
      </c>
      <c r="J503" s="161"/>
      <c r="K503" s="239" t="str">
        <f>IF(年間受入調査入力票!Q511="","",年間受入調査入力票!Q511)</f>
        <v/>
      </c>
      <c r="L503" s="161"/>
      <c r="M503" s="238" t="str">
        <f>年間受入調査入力票!R511&amp;年間受入調査入力票!S511&amp;年間受入調査入力票!T511</f>
        <v/>
      </c>
      <c r="N503" s="161"/>
      <c r="O503" s="238" t="str">
        <f>年間受入調査入力票!U511&amp;年間受入調査入力票!V511&amp;年間受入調査入力票!W511</f>
        <v/>
      </c>
      <c r="P503" s="161"/>
      <c r="Q503" s="238" t="str">
        <f>年間受入調査入力票!X511&amp;年間受入調査入力票!Y511&amp;年間受入調査入力票!Z511&amp;年間受入調査入力票!AA511&amp;年間受入調査入力票!AB511&amp;年間受入調査入力票!AC511</f>
        <v/>
      </c>
      <c r="R503" s="161"/>
      <c r="S503" s="238" t="str">
        <f>年間受入調査入力票!AD511&amp;年間受入調査入力票!AE511&amp;年間受入調査入力票!AF511</f>
        <v/>
      </c>
      <c r="T503" s="161"/>
      <c r="U503" s="238" t="str">
        <f>年間受入調査入力票!AG511&amp;年間受入調査入力票!AH511</f>
        <v/>
      </c>
      <c r="V503" s="161"/>
      <c r="W503" s="240" t="str">
        <f t="shared" si="63"/>
        <v/>
      </c>
      <c r="X503" s="161"/>
      <c r="Y503" s="161"/>
      <c r="Z503" s="161"/>
      <c r="AA503" s="203" t="str">
        <f>IF(年間受入調査入力票!AI511="","",年間受入調査入力票!AI511)</f>
        <v/>
      </c>
      <c r="AB503" s="240" t="str">
        <f t="shared" si="57"/>
        <v/>
      </c>
      <c r="AC503" s="203" t="str">
        <f>IF(C503="","",IF(年間受入調査入力票!$C$7="","",年間受入調査入力票!$C$7))</f>
        <v/>
      </c>
      <c r="AD503" s="240"/>
      <c r="AE503" s="240"/>
      <c r="AF503" s="240"/>
      <c r="AG503" s="240"/>
      <c r="AH503" s="240"/>
      <c r="AI503" s="240"/>
      <c r="AJ503" s="240"/>
      <c r="AK503" s="240"/>
      <c r="AL503" s="240"/>
      <c r="AM503" s="240"/>
      <c r="AN503" s="240"/>
      <c r="AO503" s="240"/>
      <c r="AP503" s="240" t="str">
        <f>IF(年間受入調査入力票!AZ511="","",年間受入調査入力票!AZ511)</f>
        <v/>
      </c>
      <c r="AQ503" s="240" t="str">
        <f>IF(年間受入調査入力票!BA511="","",年間受入調査入力票!BA511)</f>
        <v/>
      </c>
      <c r="AR503" s="240"/>
      <c r="AS503" s="240" t="str">
        <f>IF(年間受入調査入力票!BB511="","",年間受入調査入力票!BB511)</f>
        <v/>
      </c>
      <c r="AT503" s="240"/>
      <c r="AU503" s="240" t="str">
        <f>IF(年間受入調査入力票!BC511="","",年間受入調査入力票!BC511)</f>
        <v/>
      </c>
      <c r="AV503" s="240"/>
      <c r="AW503" s="240" t="str">
        <f>IF(年間受入調査入力票!BD511="","",年間受入調査入力票!BD511)</f>
        <v/>
      </c>
      <c r="AX503" s="240"/>
      <c r="AY503" s="240"/>
      <c r="AZ503" s="240" t="str">
        <f>IF(年間受入調査入力票!BE511="","",年間受入調査入力票!BE511)</f>
        <v/>
      </c>
      <c r="BA503" s="240"/>
      <c r="BB503" s="240"/>
      <c r="BC503" s="240"/>
      <c r="BD503" s="240"/>
      <c r="BE503" s="240"/>
      <c r="BF503" s="203" t="str">
        <f>IF(年間受入調査入力票!B511="","",年間受入調査入力票!B511)</f>
        <v/>
      </c>
      <c r="BG503" s="240"/>
    </row>
    <row r="504" spans="1:59" s="59" customFormat="1">
      <c r="A504" s="161" t="str">
        <f t="shared" si="61"/>
        <v/>
      </c>
      <c r="B504" s="238" t="str">
        <f>年間受入調査入力票!$Z$7&amp;年間受入調査入力票!$AB$7&amp;年間受入調査入力票!$AD$7&amp;年間受入調査入力票!$AF$7&amp;年間受入調査入力票!$AH$7&amp;年間受入調査入力票!$AJ$7</f>
        <v/>
      </c>
      <c r="C504" s="203" t="str">
        <f>IF(年間受入調査入力票!A512="","",年間受入調査入力票!A512)</f>
        <v/>
      </c>
      <c r="D504" s="238" t="str">
        <f>年間受入調査入力票!L512&amp;年間受入調査入力票!M512&amp;年間受入調査入力票!N512</f>
        <v/>
      </c>
      <c r="E504" s="239" t="str">
        <f t="shared" si="56"/>
        <v/>
      </c>
      <c r="F504" s="161"/>
      <c r="G504" s="240" t="str">
        <f t="shared" si="62"/>
        <v/>
      </c>
      <c r="H504" s="161"/>
      <c r="I504" s="238" t="str">
        <f>年間受入調査入力票!O512&amp;年間受入調査入力票!P512</f>
        <v/>
      </c>
      <c r="J504" s="161"/>
      <c r="K504" s="239" t="str">
        <f>IF(年間受入調査入力票!Q512="","",年間受入調査入力票!Q512)</f>
        <v/>
      </c>
      <c r="L504" s="161"/>
      <c r="M504" s="238" t="str">
        <f>年間受入調査入力票!R512&amp;年間受入調査入力票!S512&amp;年間受入調査入力票!T512</f>
        <v/>
      </c>
      <c r="N504" s="161"/>
      <c r="O504" s="238" t="str">
        <f>年間受入調査入力票!U512&amp;年間受入調査入力票!V512&amp;年間受入調査入力票!W512</f>
        <v/>
      </c>
      <c r="P504" s="161"/>
      <c r="Q504" s="238" t="str">
        <f>年間受入調査入力票!X512&amp;年間受入調査入力票!Y512&amp;年間受入調査入力票!Z512&amp;年間受入調査入力票!AA512&amp;年間受入調査入力票!AB512&amp;年間受入調査入力票!AC512</f>
        <v/>
      </c>
      <c r="R504" s="161"/>
      <c r="S504" s="238" t="str">
        <f>年間受入調査入力票!AD512&amp;年間受入調査入力票!AE512&amp;年間受入調査入力票!AF512</f>
        <v/>
      </c>
      <c r="T504" s="161"/>
      <c r="U504" s="238" t="str">
        <f>年間受入調査入力票!AG512&amp;年間受入調査入力票!AH512</f>
        <v/>
      </c>
      <c r="V504" s="161"/>
      <c r="W504" s="240" t="str">
        <f t="shared" si="63"/>
        <v/>
      </c>
      <c r="X504" s="161"/>
      <c r="Y504" s="161"/>
      <c r="Z504" s="161"/>
      <c r="AA504" s="203" t="str">
        <f>IF(年間受入調査入力票!AI512="","",年間受入調査入力票!AI512)</f>
        <v/>
      </c>
      <c r="AB504" s="240" t="str">
        <f t="shared" si="57"/>
        <v/>
      </c>
      <c r="AC504" s="203" t="str">
        <f>IF(C504="","",IF(年間受入調査入力票!$C$7="","",年間受入調査入力票!$C$7))</f>
        <v/>
      </c>
      <c r="AD504" s="240"/>
      <c r="AE504" s="240"/>
      <c r="AF504" s="240"/>
      <c r="AG504" s="240"/>
      <c r="AH504" s="240"/>
      <c r="AI504" s="240"/>
      <c r="AJ504" s="240"/>
      <c r="AK504" s="240"/>
      <c r="AL504" s="240"/>
      <c r="AM504" s="240"/>
      <c r="AN504" s="240"/>
      <c r="AO504" s="240"/>
      <c r="AP504" s="240" t="str">
        <f>IF(年間受入調査入力票!AZ512="","",年間受入調査入力票!AZ512)</f>
        <v/>
      </c>
      <c r="AQ504" s="240" t="str">
        <f>IF(年間受入調査入力票!BA512="","",年間受入調査入力票!BA512)</f>
        <v/>
      </c>
      <c r="AR504" s="240"/>
      <c r="AS504" s="240" t="str">
        <f>IF(年間受入調査入力票!BB512="","",年間受入調査入力票!BB512)</f>
        <v/>
      </c>
      <c r="AT504" s="240"/>
      <c r="AU504" s="240" t="str">
        <f>IF(年間受入調査入力票!BC512="","",年間受入調査入力票!BC512)</f>
        <v/>
      </c>
      <c r="AV504" s="240"/>
      <c r="AW504" s="240" t="str">
        <f>IF(年間受入調査入力票!BD512="","",年間受入調査入力票!BD512)</f>
        <v/>
      </c>
      <c r="AX504" s="240"/>
      <c r="AY504" s="240"/>
      <c r="AZ504" s="240" t="str">
        <f>IF(年間受入調査入力票!BE512="","",年間受入調査入力票!BE512)</f>
        <v/>
      </c>
      <c r="BA504" s="240"/>
      <c r="BB504" s="240"/>
      <c r="BC504" s="240"/>
      <c r="BD504" s="240"/>
      <c r="BE504" s="240"/>
      <c r="BF504" s="203" t="str">
        <f>IF(年間受入調査入力票!B512="","",年間受入調査入力票!B512)</f>
        <v/>
      </c>
      <c r="BG504" s="240"/>
    </row>
    <row r="505" spans="1:59" s="59" customFormat="1">
      <c r="A505" s="161" t="str">
        <f t="shared" si="61"/>
        <v/>
      </c>
      <c r="B505" s="238" t="str">
        <f>年間受入調査入力票!$Z$7&amp;年間受入調査入力票!$AB$7&amp;年間受入調査入力票!$AD$7&amp;年間受入調査入力票!$AF$7&amp;年間受入調査入力票!$AH$7&amp;年間受入調査入力票!$AJ$7</f>
        <v/>
      </c>
      <c r="C505" s="203" t="str">
        <f>IF(年間受入調査入力票!A513="","",年間受入調査入力票!A513)</f>
        <v/>
      </c>
      <c r="D505" s="238" t="str">
        <f>年間受入調査入力票!L513&amp;年間受入調査入力票!M513&amp;年間受入調査入力票!N513</f>
        <v/>
      </c>
      <c r="E505" s="239" t="str">
        <f t="shared" si="56"/>
        <v/>
      </c>
      <c r="F505" s="161"/>
      <c r="G505" s="240" t="str">
        <f t="shared" si="62"/>
        <v/>
      </c>
      <c r="H505" s="161"/>
      <c r="I505" s="238" t="str">
        <f>年間受入調査入力票!O513&amp;年間受入調査入力票!P513</f>
        <v/>
      </c>
      <c r="J505" s="161"/>
      <c r="K505" s="239" t="str">
        <f>IF(年間受入調査入力票!Q513="","",年間受入調査入力票!Q513)</f>
        <v/>
      </c>
      <c r="L505" s="161"/>
      <c r="M505" s="238" t="str">
        <f>年間受入調査入力票!R513&amp;年間受入調査入力票!S513&amp;年間受入調査入力票!T513</f>
        <v/>
      </c>
      <c r="N505" s="161"/>
      <c r="O505" s="238" t="str">
        <f>年間受入調査入力票!U513&amp;年間受入調査入力票!V513&amp;年間受入調査入力票!W513</f>
        <v/>
      </c>
      <c r="P505" s="161"/>
      <c r="Q505" s="238" t="str">
        <f>年間受入調査入力票!X513&amp;年間受入調査入力票!Y513&amp;年間受入調査入力票!Z513&amp;年間受入調査入力票!AA513&amp;年間受入調査入力票!AB513&amp;年間受入調査入力票!AC513</f>
        <v/>
      </c>
      <c r="R505" s="161"/>
      <c r="S505" s="238" t="str">
        <f>年間受入調査入力票!AD513&amp;年間受入調査入力票!AE513&amp;年間受入調査入力票!AF513</f>
        <v/>
      </c>
      <c r="T505" s="161"/>
      <c r="U505" s="238" t="str">
        <f>年間受入調査入力票!AG513&amp;年間受入調査入力票!AH513</f>
        <v/>
      </c>
      <c r="V505" s="161"/>
      <c r="W505" s="240" t="str">
        <f t="shared" si="63"/>
        <v/>
      </c>
      <c r="X505" s="161"/>
      <c r="Y505" s="161"/>
      <c r="Z505" s="161"/>
      <c r="AA505" s="203" t="str">
        <f>IF(年間受入調査入力票!AI513="","",年間受入調査入力票!AI513)</f>
        <v/>
      </c>
      <c r="AB505" s="240" t="str">
        <f t="shared" si="57"/>
        <v/>
      </c>
      <c r="AC505" s="203" t="str">
        <f>IF(C505="","",IF(年間受入調査入力票!$C$7="","",年間受入調査入力票!$C$7))</f>
        <v/>
      </c>
      <c r="AD505" s="240"/>
      <c r="AE505" s="240"/>
      <c r="AF505" s="240"/>
      <c r="AG505" s="240"/>
      <c r="AH505" s="240"/>
      <c r="AI505" s="240"/>
      <c r="AJ505" s="240"/>
      <c r="AK505" s="240"/>
      <c r="AL505" s="240"/>
      <c r="AM505" s="240"/>
      <c r="AN505" s="240"/>
      <c r="AO505" s="240"/>
      <c r="AP505" s="240" t="str">
        <f>IF(年間受入調査入力票!AZ513="","",年間受入調査入力票!AZ513)</f>
        <v/>
      </c>
      <c r="AQ505" s="240" t="str">
        <f>IF(年間受入調査入力票!BA513="","",年間受入調査入力票!BA513)</f>
        <v/>
      </c>
      <c r="AR505" s="240"/>
      <c r="AS505" s="240" t="str">
        <f>IF(年間受入調査入力票!BB513="","",年間受入調査入力票!BB513)</f>
        <v/>
      </c>
      <c r="AT505" s="240"/>
      <c r="AU505" s="240" t="str">
        <f>IF(年間受入調査入力票!BC513="","",年間受入調査入力票!BC513)</f>
        <v/>
      </c>
      <c r="AV505" s="240"/>
      <c r="AW505" s="240" t="str">
        <f>IF(年間受入調査入力票!BD513="","",年間受入調査入力票!BD513)</f>
        <v/>
      </c>
      <c r="AX505" s="240"/>
      <c r="AY505" s="240"/>
      <c r="AZ505" s="240" t="str">
        <f>IF(年間受入調査入力票!BE513="","",年間受入調査入力票!BE513)</f>
        <v/>
      </c>
      <c r="BA505" s="240"/>
      <c r="BB505" s="240"/>
      <c r="BC505" s="240"/>
      <c r="BD505" s="240"/>
      <c r="BE505" s="240"/>
      <c r="BF505" s="203" t="str">
        <f>IF(年間受入調査入力票!B513="","",年間受入調査入力票!B513)</f>
        <v/>
      </c>
      <c r="BG505" s="240"/>
    </row>
    <row r="506" spans="1:59" s="59" customFormat="1">
      <c r="A506" s="161" t="str">
        <f t="shared" si="61"/>
        <v/>
      </c>
      <c r="B506" s="238" t="str">
        <f>年間受入調査入力票!$Z$7&amp;年間受入調査入力票!$AB$7&amp;年間受入調査入力票!$AD$7&amp;年間受入調査入力票!$AF$7&amp;年間受入調査入力票!$AH$7&amp;年間受入調査入力票!$AJ$7</f>
        <v/>
      </c>
      <c r="C506" s="203" t="str">
        <f>IF(年間受入調査入力票!A514="","",年間受入調査入力票!A514)</f>
        <v/>
      </c>
      <c r="D506" s="238" t="str">
        <f>年間受入調査入力票!L514&amp;年間受入調査入力票!M514&amp;年間受入調査入力票!N514</f>
        <v/>
      </c>
      <c r="E506" s="239" t="str">
        <f t="shared" si="56"/>
        <v/>
      </c>
      <c r="F506" s="161"/>
      <c r="G506" s="240" t="str">
        <f t="shared" si="62"/>
        <v/>
      </c>
      <c r="H506" s="161"/>
      <c r="I506" s="238" t="str">
        <f>年間受入調査入力票!O514&amp;年間受入調査入力票!P514</f>
        <v/>
      </c>
      <c r="J506" s="161"/>
      <c r="K506" s="239" t="str">
        <f>IF(年間受入調査入力票!Q514="","",年間受入調査入力票!Q514)</f>
        <v/>
      </c>
      <c r="L506" s="161"/>
      <c r="M506" s="238" t="str">
        <f>年間受入調査入力票!R514&amp;年間受入調査入力票!S514&amp;年間受入調査入力票!T514</f>
        <v/>
      </c>
      <c r="N506" s="161"/>
      <c r="O506" s="238" t="str">
        <f>年間受入調査入力票!U514&amp;年間受入調査入力票!V514&amp;年間受入調査入力票!W514</f>
        <v/>
      </c>
      <c r="P506" s="161"/>
      <c r="Q506" s="238" t="str">
        <f>年間受入調査入力票!X514&amp;年間受入調査入力票!Y514&amp;年間受入調査入力票!Z514&amp;年間受入調査入力票!AA514&amp;年間受入調査入力票!AB514&amp;年間受入調査入力票!AC514</f>
        <v/>
      </c>
      <c r="R506" s="161"/>
      <c r="S506" s="238" t="str">
        <f>年間受入調査入力票!AD514&amp;年間受入調査入力票!AE514&amp;年間受入調査入力票!AF514</f>
        <v/>
      </c>
      <c r="T506" s="161"/>
      <c r="U506" s="238" t="str">
        <f>年間受入調査入力票!AG514&amp;年間受入調査入力票!AH514</f>
        <v/>
      </c>
      <c r="V506" s="161"/>
      <c r="W506" s="240" t="str">
        <f t="shared" si="63"/>
        <v/>
      </c>
      <c r="X506" s="161"/>
      <c r="Y506" s="161"/>
      <c r="Z506" s="161"/>
      <c r="AA506" s="203" t="str">
        <f>IF(年間受入調査入力票!AI514="","",年間受入調査入力票!AI514)</f>
        <v/>
      </c>
      <c r="AB506" s="240" t="str">
        <f t="shared" si="57"/>
        <v/>
      </c>
      <c r="AC506" s="203" t="str">
        <f>IF(C506="","",IF(年間受入調査入力票!$C$7="","",年間受入調査入力票!$C$7))</f>
        <v/>
      </c>
      <c r="AD506" s="240"/>
      <c r="AE506" s="240"/>
      <c r="AF506" s="240"/>
      <c r="AG506" s="240"/>
      <c r="AH506" s="240"/>
      <c r="AI506" s="240"/>
      <c r="AJ506" s="240"/>
      <c r="AK506" s="240"/>
      <c r="AL506" s="240"/>
      <c r="AM506" s="240"/>
      <c r="AN506" s="240"/>
      <c r="AO506" s="240"/>
      <c r="AP506" s="240" t="str">
        <f>IF(年間受入調査入力票!AZ514="","",年間受入調査入力票!AZ514)</f>
        <v/>
      </c>
      <c r="AQ506" s="240" t="str">
        <f>IF(年間受入調査入力票!BA514="","",年間受入調査入力票!BA514)</f>
        <v/>
      </c>
      <c r="AR506" s="240"/>
      <c r="AS506" s="240" t="str">
        <f>IF(年間受入調査入力票!BB514="","",年間受入調査入力票!BB514)</f>
        <v/>
      </c>
      <c r="AT506" s="240"/>
      <c r="AU506" s="240" t="str">
        <f>IF(年間受入調査入力票!BC514="","",年間受入調査入力票!BC514)</f>
        <v/>
      </c>
      <c r="AV506" s="240"/>
      <c r="AW506" s="240" t="str">
        <f>IF(年間受入調査入力票!BD514="","",年間受入調査入力票!BD514)</f>
        <v/>
      </c>
      <c r="AX506" s="240"/>
      <c r="AY506" s="240"/>
      <c r="AZ506" s="240" t="str">
        <f>IF(年間受入調査入力票!BE514="","",年間受入調査入力票!BE514)</f>
        <v/>
      </c>
      <c r="BA506" s="240"/>
      <c r="BB506" s="240"/>
      <c r="BC506" s="240"/>
      <c r="BD506" s="240"/>
      <c r="BE506" s="240"/>
      <c r="BF506" s="203" t="str">
        <f>IF(年間受入調査入力票!B514="","",年間受入調査入力票!B514)</f>
        <v/>
      </c>
      <c r="BG506" s="240"/>
    </row>
    <row r="507" spans="1:59" s="59" customFormat="1">
      <c r="A507" s="161" t="str">
        <f t="shared" si="61"/>
        <v/>
      </c>
      <c r="B507" s="238" t="str">
        <f>年間受入調査入力票!$Z$7&amp;年間受入調査入力票!$AB$7&amp;年間受入調査入力票!$AD$7&amp;年間受入調査入力票!$AF$7&amp;年間受入調査入力票!$AH$7&amp;年間受入調査入力票!$AJ$7</f>
        <v/>
      </c>
      <c r="C507" s="203" t="str">
        <f>IF(年間受入調査入力票!A515="","",年間受入調査入力票!A515)</f>
        <v/>
      </c>
      <c r="D507" s="238" t="str">
        <f>年間受入調査入力票!L515&amp;年間受入調査入力票!M515&amp;年間受入調査入力票!N515</f>
        <v/>
      </c>
      <c r="E507" s="239" t="str">
        <f t="shared" si="56"/>
        <v/>
      </c>
      <c r="F507" s="161"/>
      <c r="G507" s="240" t="str">
        <f t="shared" si="62"/>
        <v/>
      </c>
      <c r="H507" s="161"/>
      <c r="I507" s="238" t="str">
        <f>年間受入調査入力票!O515&amp;年間受入調査入力票!P515</f>
        <v/>
      </c>
      <c r="J507" s="161"/>
      <c r="K507" s="239" t="str">
        <f>IF(年間受入調査入力票!Q515="","",年間受入調査入力票!Q515)</f>
        <v/>
      </c>
      <c r="L507" s="161"/>
      <c r="M507" s="238" t="str">
        <f>年間受入調査入力票!R515&amp;年間受入調査入力票!S515&amp;年間受入調査入力票!T515</f>
        <v/>
      </c>
      <c r="N507" s="161"/>
      <c r="O507" s="238" t="str">
        <f>年間受入調査入力票!U515&amp;年間受入調査入力票!V515&amp;年間受入調査入力票!W515</f>
        <v/>
      </c>
      <c r="P507" s="161"/>
      <c r="Q507" s="238" t="str">
        <f>年間受入調査入力票!X515&amp;年間受入調査入力票!Y515&amp;年間受入調査入力票!Z515&amp;年間受入調査入力票!AA515&amp;年間受入調査入力票!AB515&amp;年間受入調査入力票!AC515</f>
        <v/>
      </c>
      <c r="R507" s="161"/>
      <c r="S507" s="238" t="str">
        <f>年間受入調査入力票!AD515&amp;年間受入調査入力票!AE515&amp;年間受入調査入力票!AF515</f>
        <v/>
      </c>
      <c r="T507" s="161"/>
      <c r="U507" s="238" t="str">
        <f>年間受入調査入力票!AG515&amp;年間受入調査入力票!AH515</f>
        <v/>
      </c>
      <c r="V507" s="161"/>
      <c r="W507" s="240" t="str">
        <f t="shared" si="63"/>
        <v/>
      </c>
      <c r="X507" s="161"/>
      <c r="Y507" s="161"/>
      <c r="Z507" s="161"/>
      <c r="AA507" s="203" t="str">
        <f>IF(年間受入調査入力票!AI515="","",年間受入調査入力票!AI515)</f>
        <v/>
      </c>
      <c r="AB507" s="240" t="str">
        <f t="shared" si="57"/>
        <v/>
      </c>
      <c r="AC507" s="203" t="str">
        <f>IF(C507="","",IF(年間受入調査入力票!$C$7="","",年間受入調査入力票!$C$7))</f>
        <v/>
      </c>
      <c r="AD507" s="240"/>
      <c r="AE507" s="240"/>
      <c r="AF507" s="240"/>
      <c r="AG507" s="240"/>
      <c r="AH507" s="240"/>
      <c r="AI507" s="240"/>
      <c r="AJ507" s="240"/>
      <c r="AK507" s="240"/>
      <c r="AL507" s="240"/>
      <c r="AM507" s="240"/>
      <c r="AN507" s="240"/>
      <c r="AO507" s="240"/>
      <c r="AP507" s="240" t="str">
        <f>IF(年間受入調査入力票!AZ515="","",年間受入調査入力票!AZ515)</f>
        <v/>
      </c>
      <c r="AQ507" s="240" t="str">
        <f>IF(年間受入調査入力票!BA515="","",年間受入調査入力票!BA515)</f>
        <v/>
      </c>
      <c r="AR507" s="240"/>
      <c r="AS507" s="240" t="str">
        <f>IF(年間受入調査入力票!BB515="","",年間受入調査入力票!BB515)</f>
        <v/>
      </c>
      <c r="AT507" s="240"/>
      <c r="AU507" s="240" t="str">
        <f>IF(年間受入調査入力票!BC515="","",年間受入調査入力票!BC515)</f>
        <v/>
      </c>
      <c r="AV507" s="240"/>
      <c r="AW507" s="240" t="str">
        <f>IF(年間受入調査入力票!BD515="","",年間受入調査入力票!BD515)</f>
        <v/>
      </c>
      <c r="AX507" s="240"/>
      <c r="AY507" s="240"/>
      <c r="AZ507" s="240" t="str">
        <f>IF(年間受入調査入力票!BE515="","",年間受入調査入力票!BE515)</f>
        <v/>
      </c>
      <c r="BA507" s="240"/>
      <c r="BB507" s="240"/>
      <c r="BC507" s="240"/>
      <c r="BD507" s="240"/>
      <c r="BE507" s="240"/>
      <c r="BF507" s="203" t="str">
        <f>IF(年間受入調査入力票!B515="","",年間受入調査入力票!B515)</f>
        <v/>
      </c>
      <c r="BG507" s="240"/>
    </row>
    <row r="508" spans="1:59" s="59" customFormat="1">
      <c r="A508" s="161" t="str">
        <f t="shared" si="61"/>
        <v/>
      </c>
      <c r="B508" s="238" t="str">
        <f>年間受入調査入力票!$Z$7&amp;年間受入調査入力票!$AB$7&amp;年間受入調査入力票!$AD$7&amp;年間受入調査入力票!$AF$7&amp;年間受入調査入力票!$AH$7&amp;年間受入調査入力票!$AJ$7</f>
        <v/>
      </c>
      <c r="C508" s="203" t="str">
        <f>IF(年間受入調査入力票!A516="","",年間受入調査入力票!A516)</f>
        <v/>
      </c>
      <c r="D508" s="238" t="str">
        <f>年間受入調査入力票!L516&amp;年間受入調査入力票!M516&amp;年間受入調査入力票!N516</f>
        <v/>
      </c>
      <c r="E508" s="239" t="str">
        <f t="shared" si="56"/>
        <v/>
      </c>
      <c r="F508" s="161"/>
      <c r="G508" s="240" t="str">
        <f t="shared" si="62"/>
        <v/>
      </c>
      <c r="H508" s="161"/>
      <c r="I508" s="238" t="str">
        <f>年間受入調査入力票!O516&amp;年間受入調査入力票!P516</f>
        <v/>
      </c>
      <c r="J508" s="161"/>
      <c r="K508" s="239" t="str">
        <f>IF(年間受入調査入力票!Q516="","",年間受入調査入力票!Q516)</f>
        <v/>
      </c>
      <c r="L508" s="161"/>
      <c r="M508" s="238" t="str">
        <f>年間受入調査入力票!R516&amp;年間受入調査入力票!S516&amp;年間受入調査入力票!T516</f>
        <v/>
      </c>
      <c r="N508" s="161"/>
      <c r="O508" s="238" t="str">
        <f>年間受入調査入力票!U516&amp;年間受入調査入力票!V516&amp;年間受入調査入力票!W516</f>
        <v/>
      </c>
      <c r="P508" s="161"/>
      <c r="Q508" s="238" t="str">
        <f>年間受入調査入力票!X516&amp;年間受入調査入力票!Y516&amp;年間受入調査入力票!Z516&amp;年間受入調査入力票!AA516&amp;年間受入調査入力票!AB516&amp;年間受入調査入力票!AC516</f>
        <v/>
      </c>
      <c r="R508" s="161"/>
      <c r="S508" s="238" t="str">
        <f>年間受入調査入力票!AD516&amp;年間受入調査入力票!AE516&amp;年間受入調査入力票!AF516</f>
        <v/>
      </c>
      <c r="T508" s="161"/>
      <c r="U508" s="238" t="str">
        <f>年間受入調査入力票!AG516&amp;年間受入調査入力票!AH516</f>
        <v/>
      </c>
      <c r="V508" s="161"/>
      <c r="W508" s="240" t="str">
        <f t="shared" si="63"/>
        <v/>
      </c>
      <c r="X508" s="161"/>
      <c r="Y508" s="161"/>
      <c r="Z508" s="161"/>
      <c r="AA508" s="203" t="str">
        <f>IF(年間受入調査入力票!AI516="","",年間受入調査入力票!AI516)</f>
        <v/>
      </c>
      <c r="AB508" s="240" t="str">
        <f t="shared" si="57"/>
        <v/>
      </c>
      <c r="AC508" s="203" t="str">
        <f>IF(C508="","",IF(年間受入調査入力票!$C$7="","",年間受入調査入力票!$C$7))</f>
        <v/>
      </c>
      <c r="AD508" s="240"/>
      <c r="AE508" s="240"/>
      <c r="AF508" s="240"/>
      <c r="AG508" s="240"/>
      <c r="AH508" s="240"/>
      <c r="AI508" s="240"/>
      <c r="AJ508" s="240"/>
      <c r="AK508" s="240"/>
      <c r="AL508" s="240"/>
      <c r="AM508" s="240"/>
      <c r="AN508" s="240"/>
      <c r="AO508" s="240"/>
      <c r="AP508" s="240" t="str">
        <f>IF(年間受入調査入力票!AZ516="","",年間受入調査入力票!AZ516)</f>
        <v/>
      </c>
      <c r="AQ508" s="240" t="str">
        <f>IF(年間受入調査入力票!BA516="","",年間受入調査入力票!BA516)</f>
        <v/>
      </c>
      <c r="AR508" s="240"/>
      <c r="AS508" s="240" t="str">
        <f>IF(年間受入調査入力票!BB516="","",年間受入調査入力票!BB516)</f>
        <v/>
      </c>
      <c r="AT508" s="240"/>
      <c r="AU508" s="240" t="str">
        <f>IF(年間受入調査入力票!BC516="","",年間受入調査入力票!BC516)</f>
        <v/>
      </c>
      <c r="AV508" s="240"/>
      <c r="AW508" s="240" t="str">
        <f>IF(年間受入調査入力票!BD516="","",年間受入調査入力票!BD516)</f>
        <v/>
      </c>
      <c r="AX508" s="240"/>
      <c r="AY508" s="240"/>
      <c r="AZ508" s="240" t="str">
        <f>IF(年間受入調査入力票!BE516="","",年間受入調査入力票!BE516)</f>
        <v/>
      </c>
      <c r="BA508" s="240"/>
      <c r="BB508" s="240"/>
      <c r="BC508" s="240"/>
      <c r="BD508" s="240"/>
      <c r="BE508" s="240"/>
      <c r="BF508" s="203" t="str">
        <f>IF(年間受入調査入力票!B516="","",年間受入調査入力票!B516)</f>
        <v/>
      </c>
      <c r="BG508" s="240"/>
    </row>
    <row r="509" spans="1:59" s="59" customFormat="1">
      <c r="A509" s="161" t="str">
        <f t="shared" si="61"/>
        <v/>
      </c>
      <c r="B509" s="238" t="str">
        <f>年間受入調査入力票!$Z$7&amp;年間受入調査入力票!$AB$7&amp;年間受入調査入力票!$AD$7&amp;年間受入調査入力票!$AF$7&amp;年間受入調査入力票!$AH$7&amp;年間受入調査入力票!$AJ$7</f>
        <v/>
      </c>
      <c r="C509" s="203" t="str">
        <f>IF(年間受入調査入力票!A517="","",年間受入調査入力票!A517)</f>
        <v/>
      </c>
      <c r="D509" s="238" t="str">
        <f>年間受入調査入力票!L517&amp;年間受入調査入力票!M517&amp;年間受入調査入力票!N517</f>
        <v/>
      </c>
      <c r="E509" s="239" t="str">
        <f t="shared" si="56"/>
        <v/>
      </c>
      <c r="F509" s="161"/>
      <c r="G509" s="240" t="str">
        <f t="shared" si="62"/>
        <v/>
      </c>
      <c r="H509" s="161"/>
      <c r="I509" s="238" t="str">
        <f>年間受入調査入力票!O517&amp;年間受入調査入力票!P517</f>
        <v/>
      </c>
      <c r="J509" s="161"/>
      <c r="K509" s="239" t="str">
        <f>IF(年間受入調査入力票!Q517="","",年間受入調査入力票!Q517)</f>
        <v/>
      </c>
      <c r="L509" s="161"/>
      <c r="M509" s="238" t="str">
        <f>年間受入調査入力票!R517&amp;年間受入調査入力票!S517&amp;年間受入調査入力票!T517</f>
        <v/>
      </c>
      <c r="N509" s="161"/>
      <c r="O509" s="238" t="str">
        <f>年間受入調査入力票!U517&amp;年間受入調査入力票!V517&amp;年間受入調査入力票!W517</f>
        <v/>
      </c>
      <c r="P509" s="161"/>
      <c r="Q509" s="238" t="str">
        <f>年間受入調査入力票!X517&amp;年間受入調査入力票!Y517&amp;年間受入調査入力票!Z517&amp;年間受入調査入力票!AA517&amp;年間受入調査入力票!AB517&amp;年間受入調査入力票!AC517</f>
        <v/>
      </c>
      <c r="R509" s="161"/>
      <c r="S509" s="238" t="str">
        <f>年間受入調査入力票!AD517&amp;年間受入調査入力票!AE517&amp;年間受入調査入力票!AF517</f>
        <v/>
      </c>
      <c r="T509" s="161"/>
      <c r="U509" s="238" t="str">
        <f>年間受入調査入力票!AG517&amp;年間受入調査入力票!AH517</f>
        <v/>
      </c>
      <c r="V509" s="161"/>
      <c r="W509" s="240" t="str">
        <f t="shared" si="63"/>
        <v/>
      </c>
      <c r="X509" s="161"/>
      <c r="Y509" s="161"/>
      <c r="Z509" s="161"/>
      <c r="AA509" s="203" t="str">
        <f>IF(年間受入調査入力票!AI517="","",年間受入調査入力票!AI517)</f>
        <v/>
      </c>
      <c r="AB509" s="240" t="str">
        <f t="shared" si="57"/>
        <v/>
      </c>
      <c r="AC509" s="203" t="str">
        <f>IF(C509="","",IF(年間受入調査入力票!$C$7="","",年間受入調査入力票!$C$7))</f>
        <v/>
      </c>
      <c r="AD509" s="240"/>
      <c r="AE509" s="240"/>
      <c r="AF509" s="240"/>
      <c r="AG509" s="240"/>
      <c r="AH509" s="240"/>
      <c r="AI509" s="240"/>
      <c r="AJ509" s="240"/>
      <c r="AK509" s="240"/>
      <c r="AL509" s="240"/>
      <c r="AM509" s="240"/>
      <c r="AN509" s="240"/>
      <c r="AO509" s="240"/>
      <c r="AP509" s="240" t="str">
        <f>IF(年間受入調査入力票!AZ517="","",年間受入調査入力票!AZ517)</f>
        <v/>
      </c>
      <c r="AQ509" s="240" t="str">
        <f>IF(年間受入調査入力票!BA517="","",年間受入調査入力票!BA517)</f>
        <v/>
      </c>
      <c r="AR509" s="240"/>
      <c r="AS509" s="240" t="str">
        <f>IF(年間受入調査入力票!BB517="","",年間受入調査入力票!BB517)</f>
        <v/>
      </c>
      <c r="AT509" s="240"/>
      <c r="AU509" s="240" t="str">
        <f>IF(年間受入調査入力票!BC517="","",年間受入調査入力票!BC517)</f>
        <v/>
      </c>
      <c r="AV509" s="240"/>
      <c r="AW509" s="240" t="str">
        <f>IF(年間受入調査入力票!BD517="","",年間受入調査入力票!BD517)</f>
        <v/>
      </c>
      <c r="AX509" s="240"/>
      <c r="AY509" s="240"/>
      <c r="AZ509" s="240" t="str">
        <f>IF(年間受入調査入力票!BE517="","",年間受入調査入力票!BE517)</f>
        <v/>
      </c>
      <c r="BA509" s="240"/>
      <c r="BB509" s="240"/>
      <c r="BC509" s="240"/>
      <c r="BD509" s="240"/>
      <c r="BE509" s="240"/>
      <c r="BF509" s="203" t="str">
        <f>IF(年間受入調査入力票!B517="","",年間受入調査入力票!B517)</f>
        <v/>
      </c>
      <c r="BG509" s="240"/>
    </row>
    <row r="510" spans="1:59" s="59" customFormat="1">
      <c r="A510" s="161" t="str">
        <f t="shared" si="61"/>
        <v/>
      </c>
      <c r="B510" s="238" t="str">
        <f>年間受入調査入力票!$Z$7&amp;年間受入調査入力票!$AB$7&amp;年間受入調査入力票!$AD$7&amp;年間受入調査入力票!$AF$7&amp;年間受入調査入力票!$AH$7&amp;年間受入調査入力票!$AJ$7</f>
        <v/>
      </c>
      <c r="C510" s="203" t="str">
        <f>IF(年間受入調査入力票!A518="","",年間受入調査入力票!A518)</f>
        <v/>
      </c>
      <c r="D510" s="238" t="str">
        <f>年間受入調査入力票!L518&amp;年間受入調査入力票!M518&amp;年間受入調査入力票!N518</f>
        <v/>
      </c>
      <c r="E510" s="239" t="str">
        <f t="shared" si="56"/>
        <v/>
      </c>
      <c r="F510" s="161"/>
      <c r="G510" s="240" t="str">
        <f t="shared" si="62"/>
        <v/>
      </c>
      <c r="H510" s="161"/>
      <c r="I510" s="238" t="str">
        <f>年間受入調査入力票!O518&amp;年間受入調査入力票!P518</f>
        <v/>
      </c>
      <c r="J510" s="161"/>
      <c r="K510" s="239" t="str">
        <f>IF(年間受入調査入力票!Q518="","",年間受入調査入力票!Q518)</f>
        <v/>
      </c>
      <c r="L510" s="161"/>
      <c r="M510" s="238" t="str">
        <f>年間受入調査入力票!R518&amp;年間受入調査入力票!S518&amp;年間受入調査入力票!T518</f>
        <v/>
      </c>
      <c r="N510" s="161"/>
      <c r="O510" s="238" t="str">
        <f>年間受入調査入力票!U518&amp;年間受入調査入力票!V518&amp;年間受入調査入力票!W518</f>
        <v/>
      </c>
      <c r="P510" s="161"/>
      <c r="Q510" s="238" t="str">
        <f>年間受入調査入力票!X518&amp;年間受入調査入力票!Y518&amp;年間受入調査入力票!Z518&amp;年間受入調査入力票!AA518&amp;年間受入調査入力票!AB518&amp;年間受入調査入力票!AC518</f>
        <v/>
      </c>
      <c r="R510" s="161"/>
      <c r="S510" s="238" t="str">
        <f>年間受入調査入力票!AD518&amp;年間受入調査入力票!AE518&amp;年間受入調査入力票!AF518</f>
        <v/>
      </c>
      <c r="T510" s="161"/>
      <c r="U510" s="238" t="str">
        <f>年間受入調査入力票!AG518&amp;年間受入調査入力票!AH518</f>
        <v/>
      </c>
      <c r="V510" s="161"/>
      <c r="W510" s="240" t="str">
        <f t="shared" si="63"/>
        <v/>
      </c>
      <c r="X510" s="161"/>
      <c r="Y510" s="161"/>
      <c r="Z510" s="161"/>
      <c r="AA510" s="203" t="str">
        <f>IF(年間受入調査入力票!AI518="","",年間受入調査入力票!AI518)</f>
        <v/>
      </c>
      <c r="AB510" s="240" t="str">
        <f t="shared" si="57"/>
        <v/>
      </c>
      <c r="AC510" s="203" t="str">
        <f>IF(C510="","",IF(年間受入調査入力票!$C$7="","",年間受入調査入力票!$C$7))</f>
        <v/>
      </c>
      <c r="AD510" s="240"/>
      <c r="AE510" s="240"/>
      <c r="AF510" s="240"/>
      <c r="AG510" s="240"/>
      <c r="AH510" s="240"/>
      <c r="AI510" s="240"/>
      <c r="AJ510" s="240"/>
      <c r="AK510" s="240"/>
      <c r="AL510" s="240"/>
      <c r="AM510" s="240"/>
      <c r="AN510" s="240"/>
      <c r="AO510" s="240"/>
      <c r="AP510" s="240" t="str">
        <f>IF(年間受入調査入力票!AZ518="","",年間受入調査入力票!AZ518)</f>
        <v/>
      </c>
      <c r="AQ510" s="240" t="str">
        <f>IF(年間受入調査入力票!BA518="","",年間受入調査入力票!BA518)</f>
        <v/>
      </c>
      <c r="AR510" s="240"/>
      <c r="AS510" s="240" t="str">
        <f>IF(年間受入調査入力票!BB518="","",年間受入調査入力票!BB518)</f>
        <v/>
      </c>
      <c r="AT510" s="240"/>
      <c r="AU510" s="240" t="str">
        <f>IF(年間受入調査入力票!BC518="","",年間受入調査入力票!BC518)</f>
        <v/>
      </c>
      <c r="AV510" s="240"/>
      <c r="AW510" s="240" t="str">
        <f>IF(年間受入調査入力票!BD518="","",年間受入調査入力票!BD518)</f>
        <v/>
      </c>
      <c r="AX510" s="240"/>
      <c r="AY510" s="240"/>
      <c r="AZ510" s="240" t="str">
        <f>IF(年間受入調査入力票!BE518="","",年間受入調査入力票!BE518)</f>
        <v/>
      </c>
      <c r="BA510" s="240"/>
      <c r="BB510" s="240"/>
      <c r="BC510" s="240"/>
      <c r="BD510" s="240"/>
      <c r="BE510" s="240"/>
      <c r="BF510" s="203" t="str">
        <f>IF(年間受入調査入力票!B518="","",年間受入調査入力票!B518)</f>
        <v/>
      </c>
      <c r="BG510" s="240"/>
    </row>
    <row r="511" spans="1:59" s="59" customFormat="1">
      <c r="A511" s="161" t="str">
        <f t="shared" si="61"/>
        <v/>
      </c>
      <c r="B511" s="238" t="str">
        <f>年間受入調査入力票!$Z$7&amp;年間受入調査入力票!$AB$7&amp;年間受入調査入力票!$AD$7&amp;年間受入調査入力票!$AF$7&amp;年間受入調査入力票!$AH$7&amp;年間受入調査入力票!$AJ$7</f>
        <v/>
      </c>
      <c r="C511" s="203" t="str">
        <f>IF(年間受入調査入力票!A519="","",年間受入調査入力票!A519)</f>
        <v/>
      </c>
      <c r="D511" s="238" t="str">
        <f>年間受入調査入力票!L519&amp;年間受入調査入力票!M519&amp;年間受入調査入力票!N519</f>
        <v/>
      </c>
      <c r="E511" s="239" t="str">
        <f t="shared" si="56"/>
        <v/>
      </c>
      <c r="F511" s="161"/>
      <c r="G511" s="240" t="str">
        <f t="shared" si="62"/>
        <v/>
      </c>
      <c r="H511" s="161"/>
      <c r="I511" s="238" t="str">
        <f>年間受入調査入力票!O519&amp;年間受入調査入力票!P519</f>
        <v/>
      </c>
      <c r="J511" s="161"/>
      <c r="K511" s="239" t="str">
        <f>IF(年間受入調査入力票!Q519="","",年間受入調査入力票!Q519)</f>
        <v/>
      </c>
      <c r="L511" s="161"/>
      <c r="M511" s="238" t="str">
        <f>年間受入調査入力票!R519&amp;年間受入調査入力票!S519&amp;年間受入調査入力票!T519</f>
        <v/>
      </c>
      <c r="N511" s="161"/>
      <c r="O511" s="238" t="str">
        <f>年間受入調査入力票!U519&amp;年間受入調査入力票!V519&amp;年間受入調査入力票!W519</f>
        <v/>
      </c>
      <c r="P511" s="161"/>
      <c r="Q511" s="238" t="str">
        <f>年間受入調査入力票!X519&amp;年間受入調査入力票!Y519&amp;年間受入調査入力票!Z519&amp;年間受入調査入力票!AA519&amp;年間受入調査入力票!AB519&amp;年間受入調査入力票!AC519</f>
        <v/>
      </c>
      <c r="R511" s="161"/>
      <c r="S511" s="238" t="str">
        <f>年間受入調査入力票!AD519&amp;年間受入調査入力票!AE519&amp;年間受入調査入力票!AF519</f>
        <v/>
      </c>
      <c r="T511" s="161"/>
      <c r="U511" s="238" t="str">
        <f>年間受入調査入力票!AG519&amp;年間受入調査入力票!AH519</f>
        <v/>
      </c>
      <c r="V511" s="161"/>
      <c r="W511" s="240" t="str">
        <f t="shared" si="63"/>
        <v/>
      </c>
      <c r="X511" s="161"/>
      <c r="Y511" s="161"/>
      <c r="Z511" s="161"/>
      <c r="AA511" s="203" t="str">
        <f>IF(年間受入調査入力票!AI519="","",年間受入調査入力票!AI519)</f>
        <v/>
      </c>
      <c r="AB511" s="240" t="str">
        <f t="shared" si="57"/>
        <v/>
      </c>
      <c r="AC511" s="203" t="str">
        <f>IF(C511="","",IF(年間受入調査入力票!$C$7="","",年間受入調査入力票!$C$7))</f>
        <v/>
      </c>
      <c r="AD511" s="240"/>
      <c r="AE511" s="240"/>
      <c r="AF511" s="240"/>
      <c r="AG511" s="240"/>
      <c r="AH511" s="240"/>
      <c r="AI511" s="240"/>
      <c r="AJ511" s="240"/>
      <c r="AK511" s="240"/>
      <c r="AL511" s="240"/>
      <c r="AM511" s="240"/>
      <c r="AN511" s="240"/>
      <c r="AO511" s="240"/>
      <c r="AP511" s="240" t="str">
        <f>IF(年間受入調査入力票!AZ519="","",年間受入調査入力票!AZ519)</f>
        <v/>
      </c>
      <c r="AQ511" s="240" t="str">
        <f>IF(年間受入調査入力票!BA519="","",年間受入調査入力票!BA519)</f>
        <v/>
      </c>
      <c r="AR511" s="240"/>
      <c r="AS511" s="240" t="str">
        <f>IF(年間受入調査入力票!BB519="","",年間受入調査入力票!BB519)</f>
        <v/>
      </c>
      <c r="AT511" s="240"/>
      <c r="AU511" s="240" t="str">
        <f>IF(年間受入調査入力票!BC519="","",年間受入調査入力票!BC519)</f>
        <v/>
      </c>
      <c r="AV511" s="240"/>
      <c r="AW511" s="240" t="str">
        <f>IF(年間受入調査入力票!BD519="","",年間受入調査入力票!BD519)</f>
        <v/>
      </c>
      <c r="AX511" s="240"/>
      <c r="AY511" s="240"/>
      <c r="AZ511" s="240" t="str">
        <f>IF(年間受入調査入力票!BE519="","",年間受入調査入力票!BE519)</f>
        <v/>
      </c>
      <c r="BA511" s="240"/>
      <c r="BB511" s="240"/>
      <c r="BC511" s="240"/>
      <c r="BD511" s="240"/>
      <c r="BE511" s="240"/>
      <c r="BF511" s="203" t="str">
        <f>IF(年間受入調査入力票!B519="","",年間受入調査入力票!B519)</f>
        <v/>
      </c>
      <c r="BG511" s="240"/>
    </row>
    <row r="512" spans="1:59" s="59" customFormat="1">
      <c r="A512" s="161" t="str">
        <f t="shared" si="61"/>
        <v/>
      </c>
      <c r="B512" s="238" t="str">
        <f>年間受入調査入力票!$Z$7&amp;年間受入調査入力票!$AB$7&amp;年間受入調査入力票!$AD$7&amp;年間受入調査入力票!$AF$7&amp;年間受入調査入力票!$AH$7&amp;年間受入調査入力票!$AJ$7</f>
        <v/>
      </c>
      <c r="C512" s="203" t="str">
        <f>IF(年間受入調査入力票!A520="","",年間受入調査入力票!A520)</f>
        <v/>
      </c>
      <c r="D512" s="238" t="str">
        <f>年間受入調査入力票!L520&amp;年間受入調査入力票!M520&amp;年間受入調査入力票!N520</f>
        <v/>
      </c>
      <c r="E512" s="239" t="str">
        <f t="shared" si="56"/>
        <v/>
      </c>
      <c r="F512" s="161"/>
      <c r="G512" s="240" t="str">
        <f t="shared" si="62"/>
        <v/>
      </c>
      <c r="H512" s="161"/>
      <c r="I512" s="238" t="str">
        <f>年間受入調査入力票!O520&amp;年間受入調査入力票!P520</f>
        <v/>
      </c>
      <c r="J512" s="161"/>
      <c r="K512" s="239" t="str">
        <f>IF(年間受入調査入力票!Q520="","",年間受入調査入力票!Q520)</f>
        <v/>
      </c>
      <c r="L512" s="161"/>
      <c r="M512" s="238" t="str">
        <f>年間受入調査入力票!R520&amp;年間受入調査入力票!S520&amp;年間受入調査入力票!T520</f>
        <v/>
      </c>
      <c r="N512" s="161"/>
      <c r="O512" s="238" t="str">
        <f>年間受入調査入力票!U520&amp;年間受入調査入力票!V520&amp;年間受入調査入力票!W520</f>
        <v/>
      </c>
      <c r="P512" s="161"/>
      <c r="Q512" s="238" t="str">
        <f>年間受入調査入力票!X520&amp;年間受入調査入力票!Y520&amp;年間受入調査入力票!Z520&amp;年間受入調査入力票!AA520&amp;年間受入調査入力票!AB520&amp;年間受入調査入力票!AC520</f>
        <v/>
      </c>
      <c r="R512" s="161"/>
      <c r="S512" s="238" t="str">
        <f>年間受入調査入力票!AD520&amp;年間受入調査入力票!AE520&amp;年間受入調査入力票!AF520</f>
        <v/>
      </c>
      <c r="T512" s="161"/>
      <c r="U512" s="238" t="str">
        <f>年間受入調査入力票!AG520&amp;年間受入調査入力票!AH520</f>
        <v/>
      </c>
      <c r="V512" s="161"/>
      <c r="W512" s="240" t="str">
        <f t="shared" si="63"/>
        <v/>
      </c>
      <c r="X512" s="161"/>
      <c r="Y512" s="161"/>
      <c r="Z512" s="161"/>
      <c r="AA512" s="203" t="str">
        <f>IF(年間受入調査入力票!AI520="","",年間受入調査入力票!AI520)</f>
        <v/>
      </c>
      <c r="AB512" s="240" t="str">
        <f t="shared" si="57"/>
        <v/>
      </c>
      <c r="AC512" s="203" t="str">
        <f>IF(C512="","",IF(年間受入調査入力票!$C$7="","",年間受入調査入力票!$C$7))</f>
        <v/>
      </c>
      <c r="AD512" s="240"/>
      <c r="AE512" s="240"/>
      <c r="AF512" s="240"/>
      <c r="AG512" s="240"/>
      <c r="AH512" s="240"/>
      <c r="AI512" s="240"/>
      <c r="AJ512" s="240"/>
      <c r="AK512" s="240"/>
      <c r="AL512" s="240"/>
      <c r="AM512" s="240"/>
      <c r="AN512" s="240"/>
      <c r="AO512" s="240"/>
      <c r="AP512" s="240" t="str">
        <f>IF(年間受入調査入力票!AZ520="","",年間受入調査入力票!AZ520)</f>
        <v/>
      </c>
      <c r="AQ512" s="240" t="str">
        <f>IF(年間受入調査入力票!BA520="","",年間受入調査入力票!BA520)</f>
        <v/>
      </c>
      <c r="AR512" s="240"/>
      <c r="AS512" s="240" t="str">
        <f>IF(年間受入調査入力票!BB520="","",年間受入調査入力票!BB520)</f>
        <v/>
      </c>
      <c r="AT512" s="240"/>
      <c r="AU512" s="240" t="str">
        <f>IF(年間受入調査入力票!BC520="","",年間受入調査入力票!BC520)</f>
        <v/>
      </c>
      <c r="AV512" s="240"/>
      <c r="AW512" s="240" t="str">
        <f>IF(年間受入調査入力票!BD520="","",年間受入調査入力票!BD520)</f>
        <v/>
      </c>
      <c r="AX512" s="240"/>
      <c r="AY512" s="240"/>
      <c r="AZ512" s="240" t="str">
        <f>IF(年間受入調査入力票!BE520="","",年間受入調査入力票!BE520)</f>
        <v/>
      </c>
      <c r="BA512" s="240"/>
      <c r="BB512" s="240"/>
      <c r="BC512" s="240"/>
      <c r="BD512" s="240"/>
      <c r="BE512" s="240"/>
      <c r="BF512" s="203" t="str">
        <f>IF(年間受入調査入力票!B520="","",年間受入調査入力票!B520)</f>
        <v/>
      </c>
      <c r="BG512" s="240"/>
    </row>
    <row r="513" spans="1:59" s="59" customFormat="1">
      <c r="A513" s="161" t="str">
        <f t="shared" si="61"/>
        <v/>
      </c>
      <c r="B513" s="238" t="str">
        <f>年間受入調査入力票!$Z$7&amp;年間受入調査入力票!$AB$7&amp;年間受入調査入力票!$AD$7&amp;年間受入調査入力票!$AF$7&amp;年間受入調査入力票!$AH$7&amp;年間受入調査入力票!$AJ$7</f>
        <v/>
      </c>
      <c r="C513" s="203" t="str">
        <f>IF(年間受入調査入力票!A521="","",年間受入調査入力票!A521)</f>
        <v/>
      </c>
      <c r="D513" s="238" t="str">
        <f>年間受入調査入力票!L521&amp;年間受入調査入力票!M521&amp;年間受入調査入力票!N521</f>
        <v/>
      </c>
      <c r="E513" s="239" t="str">
        <f t="shared" si="56"/>
        <v/>
      </c>
      <c r="F513" s="161"/>
      <c r="G513" s="240" t="str">
        <f t="shared" si="62"/>
        <v/>
      </c>
      <c r="H513" s="161"/>
      <c r="I513" s="238" t="str">
        <f>年間受入調査入力票!O521&amp;年間受入調査入力票!P521</f>
        <v/>
      </c>
      <c r="J513" s="161"/>
      <c r="K513" s="239" t="str">
        <f>IF(年間受入調査入力票!Q521="","",年間受入調査入力票!Q521)</f>
        <v/>
      </c>
      <c r="L513" s="161"/>
      <c r="M513" s="238" t="str">
        <f>年間受入調査入力票!R521&amp;年間受入調査入力票!S521&amp;年間受入調査入力票!T521</f>
        <v/>
      </c>
      <c r="N513" s="161"/>
      <c r="O513" s="238" t="str">
        <f>年間受入調査入力票!U521&amp;年間受入調査入力票!V521&amp;年間受入調査入力票!W521</f>
        <v/>
      </c>
      <c r="P513" s="161"/>
      <c r="Q513" s="238" t="str">
        <f>年間受入調査入力票!X521&amp;年間受入調査入力票!Y521&amp;年間受入調査入力票!Z521&amp;年間受入調査入力票!AA521&amp;年間受入調査入力票!AB521&amp;年間受入調査入力票!AC521</f>
        <v/>
      </c>
      <c r="R513" s="161"/>
      <c r="S513" s="238" t="str">
        <f>年間受入調査入力票!AD521&amp;年間受入調査入力票!AE521&amp;年間受入調査入力票!AF521</f>
        <v/>
      </c>
      <c r="T513" s="161"/>
      <c r="U513" s="238" t="str">
        <f>年間受入調査入力票!AG521&amp;年間受入調査入力票!AH521</f>
        <v/>
      </c>
      <c r="V513" s="161"/>
      <c r="W513" s="240" t="str">
        <f t="shared" si="63"/>
        <v/>
      </c>
      <c r="X513" s="161"/>
      <c r="Y513" s="161"/>
      <c r="Z513" s="161"/>
      <c r="AA513" s="203" t="str">
        <f>IF(年間受入調査入力票!AI521="","",年間受入調査入力票!AI521)</f>
        <v/>
      </c>
      <c r="AB513" s="240" t="str">
        <f t="shared" si="57"/>
        <v/>
      </c>
      <c r="AC513" s="203" t="str">
        <f>IF(C513="","",IF(年間受入調査入力票!$C$7="","",年間受入調査入力票!$C$7))</f>
        <v/>
      </c>
      <c r="AD513" s="240"/>
      <c r="AE513" s="240"/>
      <c r="AF513" s="240"/>
      <c r="AG513" s="240"/>
      <c r="AH513" s="240"/>
      <c r="AI513" s="240"/>
      <c r="AJ513" s="240"/>
      <c r="AK513" s="240"/>
      <c r="AL513" s="240"/>
      <c r="AM513" s="240"/>
      <c r="AN513" s="240"/>
      <c r="AO513" s="240"/>
      <c r="AP513" s="240" t="str">
        <f>IF(年間受入調査入力票!AZ521="","",年間受入調査入力票!AZ521)</f>
        <v/>
      </c>
      <c r="AQ513" s="240" t="str">
        <f>IF(年間受入調査入力票!BA521="","",年間受入調査入力票!BA521)</f>
        <v/>
      </c>
      <c r="AR513" s="240"/>
      <c r="AS513" s="240" t="str">
        <f>IF(年間受入調査入力票!BB521="","",年間受入調査入力票!BB521)</f>
        <v/>
      </c>
      <c r="AT513" s="240"/>
      <c r="AU513" s="240" t="str">
        <f>IF(年間受入調査入力票!BC521="","",年間受入調査入力票!BC521)</f>
        <v/>
      </c>
      <c r="AV513" s="240"/>
      <c r="AW513" s="240" t="str">
        <f>IF(年間受入調査入力票!BD521="","",年間受入調査入力票!BD521)</f>
        <v/>
      </c>
      <c r="AX513" s="240"/>
      <c r="AY513" s="240"/>
      <c r="AZ513" s="240" t="str">
        <f>IF(年間受入調査入力票!BE521="","",年間受入調査入力票!BE521)</f>
        <v/>
      </c>
      <c r="BA513" s="240"/>
      <c r="BB513" s="240"/>
      <c r="BC513" s="240"/>
      <c r="BD513" s="240"/>
      <c r="BE513" s="240"/>
      <c r="BF513" s="203" t="str">
        <f>IF(年間受入調査入力票!B521="","",年間受入調査入力票!B521)</f>
        <v/>
      </c>
      <c r="BG513" s="240"/>
    </row>
    <row r="514" spans="1:59" s="59" customFormat="1">
      <c r="A514" s="161" t="str">
        <f t="shared" si="61"/>
        <v/>
      </c>
      <c r="B514" s="238" t="str">
        <f>年間受入調査入力票!$Z$7&amp;年間受入調査入力票!$AB$7&amp;年間受入調査入力票!$AD$7&amp;年間受入調査入力票!$AF$7&amp;年間受入調査入力票!$AH$7&amp;年間受入調査入力票!$AJ$7</f>
        <v/>
      </c>
      <c r="C514" s="203" t="str">
        <f>IF(年間受入調査入力票!A522="","",年間受入調査入力票!A522)</f>
        <v/>
      </c>
      <c r="D514" s="238" t="str">
        <f>年間受入調査入力票!L522&amp;年間受入調査入力票!M522&amp;年間受入調査入力票!N522</f>
        <v/>
      </c>
      <c r="E514" s="239" t="str">
        <f t="shared" si="56"/>
        <v/>
      </c>
      <c r="F514" s="161"/>
      <c r="G514" s="240" t="str">
        <f t="shared" si="62"/>
        <v/>
      </c>
      <c r="H514" s="161"/>
      <c r="I514" s="238" t="str">
        <f>年間受入調査入力票!O522&amp;年間受入調査入力票!P522</f>
        <v/>
      </c>
      <c r="J514" s="161"/>
      <c r="K514" s="239" t="str">
        <f>IF(年間受入調査入力票!Q522="","",年間受入調査入力票!Q522)</f>
        <v/>
      </c>
      <c r="L514" s="161"/>
      <c r="M514" s="238" t="str">
        <f>年間受入調査入力票!R522&amp;年間受入調査入力票!S522&amp;年間受入調査入力票!T522</f>
        <v/>
      </c>
      <c r="N514" s="161"/>
      <c r="O514" s="238" t="str">
        <f>年間受入調査入力票!U522&amp;年間受入調査入力票!V522&amp;年間受入調査入力票!W522</f>
        <v/>
      </c>
      <c r="P514" s="161"/>
      <c r="Q514" s="238" t="str">
        <f>年間受入調査入力票!X522&amp;年間受入調査入力票!Y522&amp;年間受入調査入力票!Z522&amp;年間受入調査入力票!AA522&amp;年間受入調査入力票!AB522&amp;年間受入調査入力票!AC522</f>
        <v/>
      </c>
      <c r="R514" s="161"/>
      <c r="S514" s="238" t="str">
        <f>年間受入調査入力票!AD522&amp;年間受入調査入力票!AE522&amp;年間受入調査入力票!AF522</f>
        <v/>
      </c>
      <c r="T514" s="161"/>
      <c r="U514" s="238" t="str">
        <f>年間受入調査入力票!AG522&amp;年間受入調査入力票!AH522</f>
        <v/>
      </c>
      <c r="V514" s="161"/>
      <c r="W514" s="240" t="str">
        <f t="shared" si="63"/>
        <v/>
      </c>
      <c r="X514" s="161"/>
      <c r="Y514" s="161"/>
      <c r="Z514" s="161"/>
      <c r="AA514" s="203" t="str">
        <f>IF(年間受入調査入力票!AI522="","",年間受入調査入力票!AI522)</f>
        <v/>
      </c>
      <c r="AB514" s="240" t="str">
        <f t="shared" si="57"/>
        <v/>
      </c>
      <c r="AC514" s="203" t="str">
        <f>IF(C514="","",IF(年間受入調査入力票!$C$7="","",年間受入調査入力票!$C$7))</f>
        <v/>
      </c>
      <c r="AD514" s="240"/>
      <c r="AE514" s="240"/>
      <c r="AF514" s="240"/>
      <c r="AG514" s="240"/>
      <c r="AH514" s="240"/>
      <c r="AI514" s="240"/>
      <c r="AJ514" s="240"/>
      <c r="AK514" s="240"/>
      <c r="AL514" s="240"/>
      <c r="AM514" s="240"/>
      <c r="AN514" s="240"/>
      <c r="AO514" s="240"/>
      <c r="AP514" s="240" t="str">
        <f>IF(年間受入調査入力票!AZ522="","",年間受入調査入力票!AZ522)</f>
        <v/>
      </c>
      <c r="AQ514" s="240" t="str">
        <f>IF(年間受入調査入力票!BA522="","",年間受入調査入力票!BA522)</f>
        <v/>
      </c>
      <c r="AR514" s="240"/>
      <c r="AS514" s="240" t="str">
        <f>IF(年間受入調査入力票!BB522="","",年間受入調査入力票!BB522)</f>
        <v/>
      </c>
      <c r="AT514" s="240"/>
      <c r="AU514" s="240" t="str">
        <f>IF(年間受入調査入力票!BC522="","",年間受入調査入力票!BC522)</f>
        <v/>
      </c>
      <c r="AV514" s="240"/>
      <c r="AW514" s="240" t="str">
        <f>IF(年間受入調査入力票!BD522="","",年間受入調査入力票!BD522)</f>
        <v/>
      </c>
      <c r="AX514" s="240"/>
      <c r="AY514" s="240"/>
      <c r="AZ514" s="240" t="str">
        <f>IF(年間受入調査入力票!BE522="","",年間受入調査入力票!BE522)</f>
        <v/>
      </c>
      <c r="BA514" s="240"/>
      <c r="BB514" s="240"/>
      <c r="BC514" s="240"/>
      <c r="BD514" s="240"/>
      <c r="BE514" s="240"/>
      <c r="BF514" s="203" t="str">
        <f>IF(年間受入調査入力票!B522="","",年間受入調査入力票!B522)</f>
        <v/>
      </c>
      <c r="BG514" s="240"/>
    </row>
    <row r="515" spans="1:59" s="59" customFormat="1">
      <c r="A515" s="161" t="str">
        <f t="shared" si="61"/>
        <v/>
      </c>
      <c r="B515" s="238" t="str">
        <f>年間受入調査入力票!$Z$7&amp;年間受入調査入力票!$AB$7&amp;年間受入調査入力票!$AD$7&amp;年間受入調査入力票!$AF$7&amp;年間受入調査入力票!$AH$7&amp;年間受入調査入力票!$AJ$7</f>
        <v/>
      </c>
      <c r="C515" s="203" t="str">
        <f>IF(年間受入調査入力票!A523="","",年間受入調査入力票!A523)</f>
        <v/>
      </c>
      <c r="D515" s="238" t="str">
        <f>年間受入調査入力票!L523&amp;年間受入調査入力票!M523&amp;年間受入調査入力票!N523</f>
        <v/>
      </c>
      <c r="E515" s="239" t="str">
        <f t="shared" si="56"/>
        <v/>
      </c>
      <c r="F515" s="161"/>
      <c r="G515" s="240" t="str">
        <f t="shared" si="62"/>
        <v/>
      </c>
      <c r="H515" s="161"/>
      <c r="I515" s="238" t="str">
        <f>年間受入調査入力票!O523&amp;年間受入調査入力票!P523</f>
        <v/>
      </c>
      <c r="J515" s="161"/>
      <c r="K515" s="239" t="str">
        <f>IF(年間受入調査入力票!Q523="","",年間受入調査入力票!Q523)</f>
        <v/>
      </c>
      <c r="L515" s="161"/>
      <c r="M515" s="238" t="str">
        <f>年間受入調査入力票!R523&amp;年間受入調査入力票!S523&amp;年間受入調査入力票!T523</f>
        <v/>
      </c>
      <c r="N515" s="161"/>
      <c r="O515" s="238" t="str">
        <f>年間受入調査入力票!U523&amp;年間受入調査入力票!V523&amp;年間受入調査入力票!W523</f>
        <v/>
      </c>
      <c r="P515" s="161"/>
      <c r="Q515" s="238" t="str">
        <f>年間受入調査入力票!X523&amp;年間受入調査入力票!Y523&amp;年間受入調査入力票!Z523&amp;年間受入調査入力票!AA523&amp;年間受入調査入力票!AB523&amp;年間受入調査入力票!AC523</f>
        <v/>
      </c>
      <c r="R515" s="161"/>
      <c r="S515" s="238" t="str">
        <f>年間受入調査入力票!AD523&amp;年間受入調査入力票!AE523&amp;年間受入調査入力票!AF523</f>
        <v/>
      </c>
      <c r="T515" s="161"/>
      <c r="U515" s="238" t="str">
        <f>年間受入調査入力票!AG523&amp;年間受入調査入力票!AH523</f>
        <v/>
      </c>
      <c r="V515" s="161"/>
      <c r="W515" s="240" t="str">
        <f t="shared" si="63"/>
        <v/>
      </c>
      <c r="X515" s="161"/>
      <c r="Y515" s="161"/>
      <c r="Z515" s="161"/>
      <c r="AA515" s="203" t="str">
        <f>IF(年間受入調査入力票!AI523="","",年間受入調査入力票!AI523)</f>
        <v/>
      </c>
      <c r="AB515" s="240" t="str">
        <f t="shared" si="57"/>
        <v/>
      </c>
      <c r="AC515" s="203" t="str">
        <f>IF(C515="","",IF(年間受入調査入力票!$C$7="","",年間受入調査入力票!$C$7))</f>
        <v/>
      </c>
      <c r="AD515" s="240"/>
      <c r="AE515" s="240"/>
      <c r="AF515" s="240"/>
      <c r="AG515" s="240"/>
      <c r="AH515" s="240"/>
      <c r="AI515" s="240"/>
      <c r="AJ515" s="240"/>
      <c r="AK515" s="240"/>
      <c r="AL515" s="240"/>
      <c r="AM515" s="240"/>
      <c r="AN515" s="240"/>
      <c r="AO515" s="240"/>
      <c r="AP515" s="240" t="str">
        <f>IF(年間受入調査入力票!AZ523="","",年間受入調査入力票!AZ523)</f>
        <v/>
      </c>
      <c r="AQ515" s="240" t="str">
        <f>IF(年間受入調査入力票!BA523="","",年間受入調査入力票!BA523)</f>
        <v/>
      </c>
      <c r="AR515" s="240"/>
      <c r="AS515" s="240" t="str">
        <f>IF(年間受入調査入力票!BB523="","",年間受入調査入力票!BB523)</f>
        <v/>
      </c>
      <c r="AT515" s="240"/>
      <c r="AU515" s="240" t="str">
        <f>IF(年間受入調査入力票!BC523="","",年間受入調査入力票!BC523)</f>
        <v/>
      </c>
      <c r="AV515" s="240"/>
      <c r="AW515" s="240" t="str">
        <f>IF(年間受入調査入力票!BD523="","",年間受入調査入力票!BD523)</f>
        <v/>
      </c>
      <c r="AX515" s="240"/>
      <c r="AY515" s="240"/>
      <c r="AZ515" s="240" t="str">
        <f>IF(年間受入調査入力票!BE523="","",年間受入調査入力票!BE523)</f>
        <v/>
      </c>
      <c r="BA515" s="240"/>
      <c r="BB515" s="240"/>
      <c r="BC515" s="240"/>
      <c r="BD515" s="240"/>
      <c r="BE515" s="240"/>
      <c r="BF515" s="203" t="str">
        <f>IF(年間受入調査入力票!B523="","",年間受入調査入力票!B523)</f>
        <v/>
      </c>
      <c r="BG515" s="240"/>
    </row>
    <row r="516" spans="1:59" s="59" customFormat="1">
      <c r="A516" s="161" t="str">
        <f t="shared" si="61"/>
        <v/>
      </c>
      <c r="B516" s="238" t="str">
        <f>年間受入調査入力票!$Z$7&amp;年間受入調査入力票!$AB$7&amp;年間受入調査入力票!$AD$7&amp;年間受入調査入力票!$AF$7&amp;年間受入調査入力票!$AH$7&amp;年間受入調査入力票!$AJ$7</f>
        <v/>
      </c>
      <c r="C516" s="203" t="str">
        <f>IF(年間受入調査入力票!A524="","",年間受入調査入力票!A524)</f>
        <v/>
      </c>
      <c r="D516" s="238" t="str">
        <f>年間受入調査入力票!L524&amp;年間受入調査入力票!M524&amp;年間受入調査入力票!N524</f>
        <v/>
      </c>
      <c r="E516" s="239" t="str">
        <f t="shared" ref="E516:E579" si="64">IF(AND(C516="",D516=""),"","05"&amp;D516)</f>
        <v/>
      </c>
      <c r="F516" s="161"/>
      <c r="G516" s="240" t="str">
        <f t="shared" si="62"/>
        <v/>
      </c>
      <c r="H516" s="161"/>
      <c r="I516" s="238" t="str">
        <f>年間受入調査入力票!O524&amp;年間受入調査入力票!P524</f>
        <v/>
      </c>
      <c r="J516" s="161"/>
      <c r="K516" s="239" t="str">
        <f>IF(年間受入調査入力票!Q524="","",年間受入調査入力票!Q524)</f>
        <v/>
      </c>
      <c r="L516" s="161"/>
      <c r="M516" s="238" t="str">
        <f>年間受入調査入力票!R524&amp;年間受入調査入力票!S524&amp;年間受入調査入力票!T524</f>
        <v/>
      </c>
      <c r="N516" s="161"/>
      <c r="O516" s="238" t="str">
        <f>年間受入調査入力票!U524&amp;年間受入調査入力票!V524&amp;年間受入調査入力票!W524</f>
        <v/>
      </c>
      <c r="P516" s="161"/>
      <c r="Q516" s="238" t="str">
        <f>年間受入調査入力票!X524&amp;年間受入調査入力票!Y524&amp;年間受入調査入力票!Z524&amp;年間受入調査入力票!AA524&amp;年間受入調査入力票!AB524&amp;年間受入調査入力票!AC524</f>
        <v/>
      </c>
      <c r="R516" s="161"/>
      <c r="S516" s="238" t="str">
        <f>年間受入調査入力票!AD524&amp;年間受入調査入力票!AE524&amp;年間受入調査入力票!AF524</f>
        <v/>
      </c>
      <c r="T516" s="161"/>
      <c r="U516" s="238" t="str">
        <f>年間受入調査入力票!AG524&amp;年間受入調査入力票!AH524</f>
        <v/>
      </c>
      <c r="V516" s="161"/>
      <c r="W516" s="240" t="str">
        <f t="shared" si="63"/>
        <v/>
      </c>
      <c r="X516" s="161"/>
      <c r="Y516" s="161"/>
      <c r="Z516" s="161"/>
      <c r="AA516" s="203" t="str">
        <f>IF(年間受入調査入力票!AI524="","",年間受入調査入力票!AI524)</f>
        <v/>
      </c>
      <c r="AB516" s="240" t="str">
        <f t="shared" ref="AB516:AB579" si="65">IF(OR(AP516="エラー",AP516="エラー？",AQ516="エラー",AQ516="エラー？",AW516="エラー",AW516="エラー？",AZ516="エラー",AZ516="エラー？",AS516="エラー",AS516="エラー？",AS516="エラー：学年コード該当なし",AS516="エラー:留学生区分該当なし",AU516="エラー",AU516="エラー？",AU516="エラー:学年コード該当なし",AU516="エラー：留学生区分該当なし"),"エラー","")</f>
        <v/>
      </c>
      <c r="AC516" s="203" t="str">
        <f>IF(C516="","",IF(年間受入調査入力票!$C$7="","",年間受入調査入力票!$C$7))</f>
        <v/>
      </c>
      <c r="AD516" s="240"/>
      <c r="AE516" s="240"/>
      <c r="AF516" s="240"/>
      <c r="AG516" s="240"/>
      <c r="AH516" s="240"/>
      <c r="AI516" s="240"/>
      <c r="AJ516" s="240"/>
      <c r="AK516" s="240"/>
      <c r="AL516" s="240"/>
      <c r="AM516" s="240"/>
      <c r="AN516" s="240"/>
      <c r="AO516" s="240"/>
      <c r="AP516" s="240" t="str">
        <f>IF(年間受入調査入力票!AZ524="","",年間受入調査入力票!AZ524)</f>
        <v/>
      </c>
      <c r="AQ516" s="240" t="str">
        <f>IF(年間受入調査入力票!BA524="","",年間受入調査入力票!BA524)</f>
        <v/>
      </c>
      <c r="AR516" s="240"/>
      <c r="AS516" s="240" t="str">
        <f>IF(年間受入調査入力票!BB524="","",年間受入調査入力票!BB524)</f>
        <v/>
      </c>
      <c r="AT516" s="240"/>
      <c r="AU516" s="240" t="str">
        <f>IF(年間受入調査入力票!BC524="","",年間受入調査入力票!BC524)</f>
        <v/>
      </c>
      <c r="AV516" s="240"/>
      <c r="AW516" s="240" t="str">
        <f>IF(年間受入調査入力票!BD524="","",年間受入調査入力票!BD524)</f>
        <v/>
      </c>
      <c r="AX516" s="240"/>
      <c r="AY516" s="240"/>
      <c r="AZ516" s="240" t="str">
        <f>IF(年間受入調査入力票!BE524="","",年間受入調査入力票!BE524)</f>
        <v/>
      </c>
      <c r="BA516" s="240"/>
      <c r="BB516" s="240"/>
      <c r="BC516" s="240"/>
      <c r="BD516" s="240"/>
      <c r="BE516" s="240"/>
      <c r="BF516" s="203" t="str">
        <f>IF(年間受入調査入力票!B524="","",年間受入調査入力票!B524)</f>
        <v/>
      </c>
      <c r="BG516" s="240"/>
    </row>
    <row r="517" spans="1:59" s="59" customFormat="1">
      <c r="A517" s="161" t="str">
        <f t="shared" si="61"/>
        <v/>
      </c>
      <c r="B517" s="238" t="str">
        <f>年間受入調査入力票!$Z$7&amp;年間受入調査入力票!$AB$7&amp;年間受入調査入力票!$AD$7&amp;年間受入調査入力票!$AF$7&amp;年間受入調査入力票!$AH$7&amp;年間受入調査入力票!$AJ$7</f>
        <v/>
      </c>
      <c r="C517" s="203" t="str">
        <f>IF(年間受入調査入力票!A525="","",年間受入調査入力票!A525)</f>
        <v/>
      </c>
      <c r="D517" s="238" t="str">
        <f>年間受入調査入力票!L525&amp;年間受入調査入力票!M525&amp;年間受入調査入力票!N525</f>
        <v/>
      </c>
      <c r="E517" s="239" t="str">
        <f t="shared" si="64"/>
        <v/>
      </c>
      <c r="F517" s="161"/>
      <c r="G517" s="240" t="str">
        <f t="shared" si="62"/>
        <v/>
      </c>
      <c r="H517" s="161"/>
      <c r="I517" s="238" t="str">
        <f>年間受入調査入力票!O525&amp;年間受入調査入力票!P525</f>
        <v/>
      </c>
      <c r="J517" s="161"/>
      <c r="K517" s="239" t="str">
        <f>IF(年間受入調査入力票!Q525="","",年間受入調査入力票!Q525)</f>
        <v/>
      </c>
      <c r="L517" s="161"/>
      <c r="M517" s="238" t="str">
        <f>年間受入調査入力票!R525&amp;年間受入調査入力票!S525&amp;年間受入調査入力票!T525</f>
        <v/>
      </c>
      <c r="N517" s="161"/>
      <c r="O517" s="238" t="str">
        <f>年間受入調査入力票!U525&amp;年間受入調査入力票!V525&amp;年間受入調査入力票!W525</f>
        <v/>
      </c>
      <c r="P517" s="161"/>
      <c r="Q517" s="238" t="str">
        <f>年間受入調査入力票!X525&amp;年間受入調査入力票!Y525&amp;年間受入調査入力票!Z525&amp;年間受入調査入力票!AA525&amp;年間受入調査入力票!AB525&amp;年間受入調査入力票!AC525</f>
        <v/>
      </c>
      <c r="R517" s="161"/>
      <c r="S517" s="238" t="str">
        <f>年間受入調査入力票!AD525&amp;年間受入調査入力票!AE525&amp;年間受入調査入力票!AF525</f>
        <v/>
      </c>
      <c r="T517" s="161"/>
      <c r="U517" s="238" t="str">
        <f>年間受入調査入力票!AG525&amp;年間受入調査入力票!AH525</f>
        <v/>
      </c>
      <c r="V517" s="161"/>
      <c r="W517" s="240" t="str">
        <f t="shared" si="63"/>
        <v/>
      </c>
      <c r="X517" s="161"/>
      <c r="Y517" s="161"/>
      <c r="Z517" s="161"/>
      <c r="AA517" s="203" t="str">
        <f>IF(年間受入調査入力票!AI525="","",年間受入調査入力票!AI525)</f>
        <v/>
      </c>
      <c r="AB517" s="240" t="str">
        <f t="shared" si="65"/>
        <v/>
      </c>
      <c r="AC517" s="203" t="str">
        <f>IF(C517="","",IF(年間受入調査入力票!$C$7="","",年間受入調査入力票!$C$7))</f>
        <v/>
      </c>
      <c r="AD517" s="240"/>
      <c r="AE517" s="240"/>
      <c r="AF517" s="240"/>
      <c r="AG517" s="240"/>
      <c r="AH517" s="240"/>
      <c r="AI517" s="240"/>
      <c r="AJ517" s="240"/>
      <c r="AK517" s="240"/>
      <c r="AL517" s="240"/>
      <c r="AM517" s="240"/>
      <c r="AN517" s="240"/>
      <c r="AO517" s="240"/>
      <c r="AP517" s="240" t="str">
        <f>IF(年間受入調査入力票!AZ525="","",年間受入調査入力票!AZ525)</f>
        <v/>
      </c>
      <c r="AQ517" s="240" t="str">
        <f>IF(年間受入調査入力票!BA525="","",年間受入調査入力票!BA525)</f>
        <v/>
      </c>
      <c r="AR517" s="240"/>
      <c r="AS517" s="240" t="str">
        <f>IF(年間受入調査入力票!BB525="","",年間受入調査入力票!BB525)</f>
        <v/>
      </c>
      <c r="AT517" s="240"/>
      <c r="AU517" s="240" t="str">
        <f>IF(年間受入調査入力票!BC525="","",年間受入調査入力票!BC525)</f>
        <v/>
      </c>
      <c r="AV517" s="240"/>
      <c r="AW517" s="240" t="str">
        <f>IF(年間受入調査入力票!BD525="","",年間受入調査入力票!BD525)</f>
        <v/>
      </c>
      <c r="AX517" s="240"/>
      <c r="AY517" s="240"/>
      <c r="AZ517" s="240" t="str">
        <f>IF(年間受入調査入力票!BE525="","",年間受入調査入力票!BE525)</f>
        <v/>
      </c>
      <c r="BA517" s="240"/>
      <c r="BB517" s="240"/>
      <c r="BC517" s="240"/>
      <c r="BD517" s="240"/>
      <c r="BE517" s="240"/>
      <c r="BF517" s="203" t="str">
        <f>IF(年間受入調査入力票!B525="","",年間受入調査入力票!B525)</f>
        <v/>
      </c>
      <c r="BG517" s="240"/>
    </row>
    <row r="518" spans="1:59" s="59" customFormat="1">
      <c r="A518" s="161" t="str">
        <f t="shared" si="61"/>
        <v/>
      </c>
      <c r="B518" s="238" t="str">
        <f>年間受入調査入力票!$Z$7&amp;年間受入調査入力票!$AB$7&amp;年間受入調査入力票!$AD$7&amp;年間受入調査入力票!$AF$7&amp;年間受入調査入力票!$AH$7&amp;年間受入調査入力票!$AJ$7</f>
        <v/>
      </c>
      <c r="C518" s="203" t="str">
        <f>IF(年間受入調査入力票!A526="","",年間受入調査入力票!A526)</f>
        <v/>
      </c>
      <c r="D518" s="238" t="str">
        <f>年間受入調査入力票!L526&amp;年間受入調査入力票!M526&amp;年間受入調査入力票!N526</f>
        <v/>
      </c>
      <c r="E518" s="239" t="str">
        <f t="shared" si="64"/>
        <v/>
      </c>
      <c r="F518" s="161"/>
      <c r="G518" s="240" t="str">
        <f t="shared" si="62"/>
        <v/>
      </c>
      <c r="H518" s="161"/>
      <c r="I518" s="238" t="str">
        <f>年間受入調査入力票!O526&amp;年間受入調査入力票!P526</f>
        <v/>
      </c>
      <c r="J518" s="161"/>
      <c r="K518" s="239" t="str">
        <f>IF(年間受入調査入力票!Q526="","",年間受入調査入力票!Q526)</f>
        <v/>
      </c>
      <c r="L518" s="161"/>
      <c r="M518" s="238" t="str">
        <f>年間受入調査入力票!R526&amp;年間受入調査入力票!S526&amp;年間受入調査入力票!T526</f>
        <v/>
      </c>
      <c r="N518" s="161"/>
      <c r="O518" s="238" t="str">
        <f>年間受入調査入力票!U526&amp;年間受入調査入力票!V526&amp;年間受入調査入力票!W526</f>
        <v/>
      </c>
      <c r="P518" s="161"/>
      <c r="Q518" s="238" t="str">
        <f>年間受入調査入力票!X526&amp;年間受入調査入力票!Y526&amp;年間受入調査入力票!Z526&amp;年間受入調査入力票!AA526&amp;年間受入調査入力票!AB526&amp;年間受入調査入力票!AC526</f>
        <v/>
      </c>
      <c r="R518" s="161"/>
      <c r="S518" s="238" t="str">
        <f>年間受入調査入力票!AD526&amp;年間受入調査入力票!AE526&amp;年間受入調査入力票!AF526</f>
        <v/>
      </c>
      <c r="T518" s="161"/>
      <c r="U518" s="238" t="str">
        <f>年間受入調査入力票!AG526&amp;年間受入調査入力票!AH526</f>
        <v/>
      </c>
      <c r="V518" s="161"/>
      <c r="W518" s="240" t="str">
        <f t="shared" si="63"/>
        <v/>
      </c>
      <c r="X518" s="161"/>
      <c r="Y518" s="161"/>
      <c r="Z518" s="161"/>
      <c r="AA518" s="203" t="str">
        <f>IF(年間受入調査入力票!AI526="","",年間受入調査入力票!AI526)</f>
        <v/>
      </c>
      <c r="AB518" s="240" t="str">
        <f t="shared" si="65"/>
        <v/>
      </c>
      <c r="AC518" s="203" t="str">
        <f>IF(C518="","",IF(年間受入調査入力票!$C$7="","",年間受入調査入力票!$C$7))</f>
        <v/>
      </c>
      <c r="AD518" s="240"/>
      <c r="AE518" s="240"/>
      <c r="AF518" s="240"/>
      <c r="AG518" s="240"/>
      <c r="AH518" s="240"/>
      <c r="AI518" s="240"/>
      <c r="AJ518" s="240"/>
      <c r="AK518" s="240"/>
      <c r="AL518" s="240"/>
      <c r="AM518" s="240"/>
      <c r="AN518" s="240"/>
      <c r="AO518" s="240"/>
      <c r="AP518" s="240" t="str">
        <f>IF(年間受入調査入力票!AZ526="","",年間受入調査入力票!AZ526)</f>
        <v/>
      </c>
      <c r="AQ518" s="240" t="str">
        <f>IF(年間受入調査入力票!BA526="","",年間受入調査入力票!BA526)</f>
        <v/>
      </c>
      <c r="AR518" s="240"/>
      <c r="AS518" s="240" t="str">
        <f>IF(年間受入調査入力票!BB526="","",年間受入調査入力票!BB526)</f>
        <v/>
      </c>
      <c r="AT518" s="240"/>
      <c r="AU518" s="240" t="str">
        <f>IF(年間受入調査入力票!BC526="","",年間受入調査入力票!BC526)</f>
        <v/>
      </c>
      <c r="AV518" s="240"/>
      <c r="AW518" s="240" t="str">
        <f>IF(年間受入調査入力票!BD526="","",年間受入調査入力票!BD526)</f>
        <v/>
      </c>
      <c r="AX518" s="240"/>
      <c r="AY518" s="240"/>
      <c r="AZ518" s="240" t="str">
        <f>IF(年間受入調査入力票!BE526="","",年間受入調査入力票!BE526)</f>
        <v/>
      </c>
      <c r="BA518" s="240"/>
      <c r="BB518" s="240"/>
      <c r="BC518" s="240"/>
      <c r="BD518" s="240"/>
      <c r="BE518" s="240"/>
      <c r="BF518" s="203" t="str">
        <f>IF(年間受入調査入力票!B526="","",年間受入調査入力票!B526)</f>
        <v/>
      </c>
      <c r="BG518" s="240"/>
    </row>
    <row r="519" spans="1:59" s="59" customFormat="1">
      <c r="A519" s="161" t="str">
        <f t="shared" si="61"/>
        <v/>
      </c>
      <c r="B519" s="238" t="str">
        <f>年間受入調査入力票!$Z$7&amp;年間受入調査入力票!$AB$7&amp;年間受入調査入力票!$AD$7&amp;年間受入調査入力票!$AF$7&amp;年間受入調査入力票!$AH$7&amp;年間受入調査入力票!$AJ$7</f>
        <v/>
      </c>
      <c r="C519" s="203" t="str">
        <f>IF(年間受入調査入力票!A527="","",年間受入調査入力票!A527)</f>
        <v/>
      </c>
      <c r="D519" s="238" t="str">
        <f>年間受入調査入力票!L527&amp;年間受入調査入力票!M527&amp;年間受入調査入力票!N527</f>
        <v/>
      </c>
      <c r="E519" s="239" t="str">
        <f t="shared" si="64"/>
        <v/>
      </c>
      <c r="F519" s="161"/>
      <c r="G519" s="240" t="str">
        <f t="shared" si="62"/>
        <v/>
      </c>
      <c r="H519" s="161"/>
      <c r="I519" s="238" t="str">
        <f>年間受入調査入力票!O527&amp;年間受入調査入力票!P527</f>
        <v/>
      </c>
      <c r="J519" s="161"/>
      <c r="K519" s="239" t="str">
        <f>IF(年間受入調査入力票!Q527="","",年間受入調査入力票!Q527)</f>
        <v/>
      </c>
      <c r="L519" s="161"/>
      <c r="M519" s="238" t="str">
        <f>年間受入調査入力票!R527&amp;年間受入調査入力票!S527&amp;年間受入調査入力票!T527</f>
        <v/>
      </c>
      <c r="N519" s="161"/>
      <c r="O519" s="238" t="str">
        <f>年間受入調査入力票!U527&amp;年間受入調査入力票!V527&amp;年間受入調査入力票!W527</f>
        <v/>
      </c>
      <c r="P519" s="161"/>
      <c r="Q519" s="238" t="str">
        <f>年間受入調査入力票!X527&amp;年間受入調査入力票!Y527&amp;年間受入調査入力票!Z527&amp;年間受入調査入力票!AA527&amp;年間受入調査入力票!AB527&amp;年間受入調査入力票!AC527</f>
        <v/>
      </c>
      <c r="R519" s="161"/>
      <c r="S519" s="238" t="str">
        <f>年間受入調査入力票!AD527&amp;年間受入調査入力票!AE527&amp;年間受入調査入力票!AF527</f>
        <v/>
      </c>
      <c r="T519" s="161"/>
      <c r="U519" s="238" t="str">
        <f>年間受入調査入力票!AG527&amp;年間受入調査入力票!AH527</f>
        <v/>
      </c>
      <c r="V519" s="161"/>
      <c r="W519" s="240" t="str">
        <f t="shared" si="63"/>
        <v/>
      </c>
      <c r="X519" s="161"/>
      <c r="Y519" s="161"/>
      <c r="Z519" s="161"/>
      <c r="AA519" s="203" t="str">
        <f>IF(年間受入調査入力票!AI527="","",年間受入調査入力票!AI527)</f>
        <v/>
      </c>
      <c r="AB519" s="240" t="str">
        <f t="shared" si="65"/>
        <v/>
      </c>
      <c r="AC519" s="203" t="str">
        <f>IF(C519="","",IF(年間受入調査入力票!$C$7="","",年間受入調査入力票!$C$7))</f>
        <v/>
      </c>
      <c r="AD519" s="240"/>
      <c r="AE519" s="240"/>
      <c r="AF519" s="240"/>
      <c r="AG519" s="240"/>
      <c r="AH519" s="240"/>
      <c r="AI519" s="240"/>
      <c r="AJ519" s="240"/>
      <c r="AK519" s="240"/>
      <c r="AL519" s="240"/>
      <c r="AM519" s="240"/>
      <c r="AN519" s="240"/>
      <c r="AO519" s="240"/>
      <c r="AP519" s="240" t="str">
        <f>IF(年間受入調査入力票!AZ527="","",年間受入調査入力票!AZ527)</f>
        <v/>
      </c>
      <c r="AQ519" s="240" t="str">
        <f>IF(年間受入調査入力票!BA527="","",年間受入調査入力票!BA527)</f>
        <v/>
      </c>
      <c r="AR519" s="240"/>
      <c r="AS519" s="240" t="str">
        <f>IF(年間受入調査入力票!BB527="","",年間受入調査入力票!BB527)</f>
        <v/>
      </c>
      <c r="AT519" s="240"/>
      <c r="AU519" s="240" t="str">
        <f>IF(年間受入調査入力票!BC527="","",年間受入調査入力票!BC527)</f>
        <v/>
      </c>
      <c r="AV519" s="240"/>
      <c r="AW519" s="240" t="str">
        <f>IF(年間受入調査入力票!BD527="","",年間受入調査入力票!BD527)</f>
        <v/>
      </c>
      <c r="AX519" s="240"/>
      <c r="AY519" s="240"/>
      <c r="AZ519" s="240" t="str">
        <f>IF(年間受入調査入力票!BE527="","",年間受入調査入力票!BE527)</f>
        <v/>
      </c>
      <c r="BA519" s="240"/>
      <c r="BB519" s="240"/>
      <c r="BC519" s="240"/>
      <c r="BD519" s="240"/>
      <c r="BE519" s="240"/>
      <c r="BF519" s="203" t="str">
        <f>IF(年間受入調査入力票!B527="","",年間受入調査入力票!B527)</f>
        <v/>
      </c>
      <c r="BG519" s="240"/>
    </row>
    <row r="520" spans="1:59" s="59" customFormat="1">
      <c r="A520" s="161" t="str">
        <f t="shared" si="61"/>
        <v/>
      </c>
      <c r="B520" s="238" t="str">
        <f>年間受入調査入力票!$Z$7&amp;年間受入調査入力票!$AB$7&amp;年間受入調査入力票!$AD$7&amp;年間受入調査入力票!$AF$7&amp;年間受入調査入力票!$AH$7&amp;年間受入調査入力票!$AJ$7</f>
        <v/>
      </c>
      <c r="C520" s="203" t="str">
        <f>IF(年間受入調査入力票!A528="","",年間受入調査入力票!A528)</f>
        <v/>
      </c>
      <c r="D520" s="238" t="str">
        <f>年間受入調査入力票!L528&amp;年間受入調査入力票!M528&amp;年間受入調査入力票!N528</f>
        <v/>
      </c>
      <c r="E520" s="239" t="str">
        <f t="shared" si="64"/>
        <v/>
      </c>
      <c r="F520" s="161"/>
      <c r="G520" s="240" t="str">
        <f t="shared" si="62"/>
        <v/>
      </c>
      <c r="H520" s="161"/>
      <c r="I520" s="238" t="str">
        <f>年間受入調査入力票!O528&amp;年間受入調査入力票!P528</f>
        <v/>
      </c>
      <c r="J520" s="161"/>
      <c r="K520" s="239" t="str">
        <f>IF(年間受入調査入力票!Q528="","",年間受入調査入力票!Q528)</f>
        <v/>
      </c>
      <c r="L520" s="161"/>
      <c r="M520" s="238" t="str">
        <f>年間受入調査入力票!R528&amp;年間受入調査入力票!S528&amp;年間受入調査入力票!T528</f>
        <v/>
      </c>
      <c r="N520" s="161"/>
      <c r="O520" s="238" t="str">
        <f>年間受入調査入力票!U528&amp;年間受入調査入力票!V528&amp;年間受入調査入力票!W528</f>
        <v/>
      </c>
      <c r="P520" s="161"/>
      <c r="Q520" s="238" t="str">
        <f>年間受入調査入力票!X528&amp;年間受入調査入力票!Y528&amp;年間受入調査入力票!Z528&amp;年間受入調査入力票!AA528&amp;年間受入調査入力票!AB528&amp;年間受入調査入力票!AC528</f>
        <v/>
      </c>
      <c r="R520" s="161"/>
      <c r="S520" s="238" t="str">
        <f>年間受入調査入力票!AD528&amp;年間受入調査入力票!AE528&amp;年間受入調査入力票!AF528</f>
        <v/>
      </c>
      <c r="T520" s="161"/>
      <c r="U520" s="238" t="str">
        <f>年間受入調査入力票!AG528&amp;年間受入調査入力票!AH528</f>
        <v/>
      </c>
      <c r="V520" s="161"/>
      <c r="W520" s="240" t="str">
        <f t="shared" si="63"/>
        <v/>
      </c>
      <c r="X520" s="161"/>
      <c r="Y520" s="161"/>
      <c r="Z520" s="161"/>
      <c r="AA520" s="203" t="str">
        <f>IF(年間受入調査入力票!AI528="","",年間受入調査入力票!AI528)</f>
        <v/>
      </c>
      <c r="AB520" s="240" t="str">
        <f t="shared" si="65"/>
        <v/>
      </c>
      <c r="AC520" s="203" t="str">
        <f>IF(C520="","",IF(年間受入調査入力票!$C$7="","",年間受入調査入力票!$C$7))</f>
        <v/>
      </c>
      <c r="AD520" s="240"/>
      <c r="AE520" s="240"/>
      <c r="AF520" s="240"/>
      <c r="AG520" s="240"/>
      <c r="AH520" s="240"/>
      <c r="AI520" s="240"/>
      <c r="AJ520" s="240"/>
      <c r="AK520" s="240"/>
      <c r="AL520" s="240"/>
      <c r="AM520" s="240"/>
      <c r="AN520" s="240"/>
      <c r="AO520" s="240"/>
      <c r="AP520" s="240" t="str">
        <f>IF(年間受入調査入力票!AZ528="","",年間受入調査入力票!AZ528)</f>
        <v/>
      </c>
      <c r="AQ520" s="240" t="str">
        <f>IF(年間受入調査入力票!BA528="","",年間受入調査入力票!BA528)</f>
        <v/>
      </c>
      <c r="AR520" s="240"/>
      <c r="AS520" s="240" t="str">
        <f>IF(年間受入調査入力票!BB528="","",年間受入調査入力票!BB528)</f>
        <v/>
      </c>
      <c r="AT520" s="240"/>
      <c r="AU520" s="240" t="str">
        <f>IF(年間受入調査入力票!BC528="","",年間受入調査入力票!BC528)</f>
        <v/>
      </c>
      <c r="AV520" s="240"/>
      <c r="AW520" s="240" t="str">
        <f>IF(年間受入調査入力票!BD528="","",年間受入調査入力票!BD528)</f>
        <v/>
      </c>
      <c r="AX520" s="240"/>
      <c r="AY520" s="240"/>
      <c r="AZ520" s="240" t="str">
        <f>IF(年間受入調査入力票!BE528="","",年間受入調査入力票!BE528)</f>
        <v/>
      </c>
      <c r="BA520" s="240"/>
      <c r="BB520" s="240"/>
      <c r="BC520" s="240"/>
      <c r="BD520" s="240"/>
      <c r="BE520" s="240"/>
      <c r="BF520" s="203" t="str">
        <f>IF(年間受入調査入力票!B528="","",年間受入調査入力票!B528)</f>
        <v/>
      </c>
      <c r="BG520" s="240"/>
    </row>
    <row r="521" spans="1:59" s="59" customFormat="1">
      <c r="A521" s="161" t="str">
        <f t="shared" si="61"/>
        <v/>
      </c>
      <c r="B521" s="238" t="str">
        <f>年間受入調査入力票!$Z$7&amp;年間受入調査入力票!$AB$7&amp;年間受入調査入力票!$AD$7&amp;年間受入調査入力票!$AF$7&amp;年間受入調査入力票!$AH$7&amp;年間受入調査入力票!$AJ$7</f>
        <v/>
      </c>
      <c r="C521" s="203" t="str">
        <f>IF(年間受入調査入力票!A529="","",年間受入調査入力票!A529)</f>
        <v/>
      </c>
      <c r="D521" s="238" t="str">
        <f>年間受入調査入力票!L529&amp;年間受入調査入力票!M529&amp;年間受入調査入力票!N529</f>
        <v/>
      </c>
      <c r="E521" s="239" t="str">
        <f t="shared" si="64"/>
        <v/>
      </c>
      <c r="F521" s="161"/>
      <c r="G521" s="240" t="str">
        <f t="shared" si="62"/>
        <v/>
      </c>
      <c r="H521" s="161"/>
      <c r="I521" s="238" t="str">
        <f>年間受入調査入力票!O529&amp;年間受入調査入力票!P529</f>
        <v/>
      </c>
      <c r="J521" s="161"/>
      <c r="K521" s="239" t="str">
        <f>IF(年間受入調査入力票!Q529="","",年間受入調査入力票!Q529)</f>
        <v/>
      </c>
      <c r="L521" s="161"/>
      <c r="M521" s="238" t="str">
        <f>年間受入調査入力票!R529&amp;年間受入調査入力票!S529&amp;年間受入調査入力票!T529</f>
        <v/>
      </c>
      <c r="N521" s="161"/>
      <c r="O521" s="238" t="str">
        <f>年間受入調査入力票!U529&amp;年間受入調査入力票!V529&amp;年間受入調査入力票!W529</f>
        <v/>
      </c>
      <c r="P521" s="161"/>
      <c r="Q521" s="238" t="str">
        <f>年間受入調査入力票!X529&amp;年間受入調査入力票!Y529&amp;年間受入調査入力票!Z529&amp;年間受入調査入力票!AA529&amp;年間受入調査入力票!AB529&amp;年間受入調査入力票!AC529</f>
        <v/>
      </c>
      <c r="R521" s="161"/>
      <c r="S521" s="238" t="str">
        <f>年間受入調査入力票!AD529&amp;年間受入調査入力票!AE529&amp;年間受入調査入力票!AF529</f>
        <v/>
      </c>
      <c r="T521" s="161"/>
      <c r="U521" s="238" t="str">
        <f>年間受入調査入力票!AG529&amp;年間受入調査入力票!AH529</f>
        <v/>
      </c>
      <c r="V521" s="161"/>
      <c r="W521" s="240" t="str">
        <f t="shared" si="63"/>
        <v/>
      </c>
      <c r="X521" s="161"/>
      <c r="Y521" s="161"/>
      <c r="Z521" s="161"/>
      <c r="AA521" s="203" t="str">
        <f>IF(年間受入調査入力票!AI529="","",年間受入調査入力票!AI529)</f>
        <v/>
      </c>
      <c r="AB521" s="240" t="str">
        <f t="shared" si="65"/>
        <v/>
      </c>
      <c r="AC521" s="203" t="str">
        <f>IF(C521="","",IF(年間受入調査入力票!$C$7="","",年間受入調査入力票!$C$7))</f>
        <v/>
      </c>
      <c r="AD521" s="240"/>
      <c r="AE521" s="240"/>
      <c r="AF521" s="240"/>
      <c r="AG521" s="240"/>
      <c r="AH521" s="240"/>
      <c r="AI521" s="240"/>
      <c r="AJ521" s="240"/>
      <c r="AK521" s="240"/>
      <c r="AL521" s="240"/>
      <c r="AM521" s="240"/>
      <c r="AN521" s="240"/>
      <c r="AO521" s="240"/>
      <c r="AP521" s="240" t="str">
        <f>IF(年間受入調査入力票!AZ529="","",年間受入調査入力票!AZ529)</f>
        <v/>
      </c>
      <c r="AQ521" s="240" t="str">
        <f>IF(年間受入調査入力票!BA529="","",年間受入調査入力票!BA529)</f>
        <v/>
      </c>
      <c r="AR521" s="240"/>
      <c r="AS521" s="240" t="str">
        <f>IF(年間受入調査入力票!BB529="","",年間受入調査入力票!BB529)</f>
        <v/>
      </c>
      <c r="AT521" s="240"/>
      <c r="AU521" s="240" t="str">
        <f>IF(年間受入調査入力票!BC529="","",年間受入調査入力票!BC529)</f>
        <v/>
      </c>
      <c r="AV521" s="240"/>
      <c r="AW521" s="240" t="str">
        <f>IF(年間受入調査入力票!BD529="","",年間受入調査入力票!BD529)</f>
        <v/>
      </c>
      <c r="AX521" s="240"/>
      <c r="AY521" s="240"/>
      <c r="AZ521" s="240" t="str">
        <f>IF(年間受入調査入力票!BE529="","",年間受入調査入力票!BE529)</f>
        <v/>
      </c>
      <c r="BA521" s="240"/>
      <c r="BB521" s="240"/>
      <c r="BC521" s="240"/>
      <c r="BD521" s="240"/>
      <c r="BE521" s="240"/>
      <c r="BF521" s="203" t="str">
        <f>IF(年間受入調査入力票!B529="","",年間受入調査入力票!B529)</f>
        <v/>
      </c>
      <c r="BG521" s="240"/>
    </row>
    <row r="522" spans="1:59" s="59" customFormat="1">
      <c r="A522" s="161" t="str">
        <f t="shared" si="61"/>
        <v/>
      </c>
      <c r="B522" s="238" t="str">
        <f>年間受入調査入力票!$Z$7&amp;年間受入調査入力票!$AB$7&amp;年間受入調査入力票!$AD$7&amp;年間受入調査入力票!$AF$7&amp;年間受入調査入力票!$AH$7&amp;年間受入調査入力票!$AJ$7</f>
        <v/>
      </c>
      <c r="C522" s="203" t="str">
        <f>IF(年間受入調査入力票!A530="","",年間受入調査入力票!A530)</f>
        <v/>
      </c>
      <c r="D522" s="238" t="str">
        <f>年間受入調査入力票!L530&amp;年間受入調査入力票!M530&amp;年間受入調査入力票!N530</f>
        <v/>
      </c>
      <c r="E522" s="239" t="str">
        <f t="shared" si="64"/>
        <v/>
      </c>
      <c r="F522" s="161"/>
      <c r="G522" s="240" t="str">
        <f t="shared" si="62"/>
        <v/>
      </c>
      <c r="H522" s="161"/>
      <c r="I522" s="238" t="str">
        <f>年間受入調査入力票!O530&amp;年間受入調査入力票!P530</f>
        <v/>
      </c>
      <c r="J522" s="161"/>
      <c r="K522" s="239" t="str">
        <f>IF(年間受入調査入力票!Q530="","",年間受入調査入力票!Q530)</f>
        <v/>
      </c>
      <c r="L522" s="161"/>
      <c r="M522" s="238" t="str">
        <f>年間受入調査入力票!R530&amp;年間受入調査入力票!S530&amp;年間受入調査入力票!T530</f>
        <v/>
      </c>
      <c r="N522" s="161"/>
      <c r="O522" s="238" t="str">
        <f>年間受入調査入力票!U530&amp;年間受入調査入力票!V530&amp;年間受入調査入力票!W530</f>
        <v/>
      </c>
      <c r="P522" s="161"/>
      <c r="Q522" s="238" t="str">
        <f>年間受入調査入力票!X530&amp;年間受入調査入力票!Y530&amp;年間受入調査入力票!Z530&amp;年間受入調査入力票!AA530&amp;年間受入調査入力票!AB530&amp;年間受入調査入力票!AC530</f>
        <v/>
      </c>
      <c r="R522" s="161"/>
      <c r="S522" s="238" t="str">
        <f>年間受入調査入力票!AD530&amp;年間受入調査入力票!AE530&amp;年間受入調査入力票!AF530</f>
        <v/>
      </c>
      <c r="T522" s="161"/>
      <c r="U522" s="238" t="str">
        <f>年間受入調査入力票!AG530&amp;年間受入調査入力票!AH530</f>
        <v/>
      </c>
      <c r="V522" s="161"/>
      <c r="W522" s="240" t="str">
        <f t="shared" si="63"/>
        <v/>
      </c>
      <c r="X522" s="161"/>
      <c r="Y522" s="161"/>
      <c r="Z522" s="161"/>
      <c r="AA522" s="203" t="str">
        <f>IF(年間受入調査入力票!AI530="","",年間受入調査入力票!AI530)</f>
        <v/>
      </c>
      <c r="AB522" s="240" t="str">
        <f t="shared" si="65"/>
        <v/>
      </c>
      <c r="AC522" s="203" t="str">
        <f>IF(C522="","",IF(年間受入調査入力票!$C$7="","",年間受入調査入力票!$C$7))</f>
        <v/>
      </c>
      <c r="AD522" s="240"/>
      <c r="AE522" s="240"/>
      <c r="AF522" s="240"/>
      <c r="AG522" s="240"/>
      <c r="AH522" s="240"/>
      <c r="AI522" s="240"/>
      <c r="AJ522" s="240"/>
      <c r="AK522" s="240"/>
      <c r="AL522" s="240"/>
      <c r="AM522" s="240"/>
      <c r="AN522" s="240"/>
      <c r="AO522" s="240"/>
      <c r="AP522" s="240" t="str">
        <f>IF(年間受入調査入力票!AZ530="","",年間受入調査入力票!AZ530)</f>
        <v/>
      </c>
      <c r="AQ522" s="240" t="str">
        <f>IF(年間受入調査入力票!BA530="","",年間受入調査入力票!BA530)</f>
        <v/>
      </c>
      <c r="AR522" s="240"/>
      <c r="AS522" s="240" t="str">
        <f>IF(年間受入調査入力票!BB530="","",年間受入調査入力票!BB530)</f>
        <v/>
      </c>
      <c r="AT522" s="240"/>
      <c r="AU522" s="240" t="str">
        <f>IF(年間受入調査入力票!BC530="","",年間受入調査入力票!BC530)</f>
        <v/>
      </c>
      <c r="AV522" s="240"/>
      <c r="AW522" s="240" t="str">
        <f>IF(年間受入調査入力票!BD530="","",年間受入調査入力票!BD530)</f>
        <v/>
      </c>
      <c r="AX522" s="240"/>
      <c r="AY522" s="240"/>
      <c r="AZ522" s="240" t="str">
        <f>IF(年間受入調査入力票!BE530="","",年間受入調査入力票!BE530)</f>
        <v/>
      </c>
      <c r="BA522" s="240"/>
      <c r="BB522" s="240"/>
      <c r="BC522" s="240"/>
      <c r="BD522" s="240"/>
      <c r="BE522" s="240"/>
      <c r="BF522" s="203" t="str">
        <f>IF(年間受入調査入力票!B530="","",年間受入調査入力票!B530)</f>
        <v/>
      </c>
      <c r="BG522" s="240"/>
    </row>
    <row r="523" spans="1:59" s="59" customFormat="1">
      <c r="A523" s="161" t="str">
        <f t="shared" si="61"/>
        <v/>
      </c>
      <c r="B523" s="238" t="str">
        <f>年間受入調査入力票!$Z$7&amp;年間受入調査入力票!$AB$7&amp;年間受入調査入力票!$AD$7&amp;年間受入調査入力票!$AF$7&amp;年間受入調査入力票!$AH$7&amp;年間受入調査入力票!$AJ$7</f>
        <v/>
      </c>
      <c r="C523" s="203" t="str">
        <f>IF(年間受入調査入力票!A531="","",年間受入調査入力票!A531)</f>
        <v/>
      </c>
      <c r="D523" s="238" t="str">
        <f>年間受入調査入力票!L531&amp;年間受入調査入力票!M531&amp;年間受入調査入力票!N531</f>
        <v/>
      </c>
      <c r="E523" s="239" t="str">
        <f t="shared" si="64"/>
        <v/>
      </c>
      <c r="F523" s="161"/>
      <c r="G523" s="240" t="str">
        <f t="shared" si="62"/>
        <v/>
      </c>
      <c r="H523" s="161"/>
      <c r="I523" s="238" t="str">
        <f>年間受入調査入力票!O531&amp;年間受入調査入力票!P531</f>
        <v/>
      </c>
      <c r="J523" s="161"/>
      <c r="K523" s="239" t="str">
        <f>IF(年間受入調査入力票!Q531="","",年間受入調査入力票!Q531)</f>
        <v/>
      </c>
      <c r="L523" s="161"/>
      <c r="M523" s="238" t="str">
        <f>年間受入調査入力票!R531&amp;年間受入調査入力票!S531&amp;年間受入調査入力票!T531</f>
        <v/>
      </c>
      <c r="N523" s="161"/>
      <c r="O523" s="238" t="str">
        <f>年間受入調査入力票!U531&amp;年間受入調査入力票!V531&amp;年間受入調査入力票!W531</f>
        <v/>
      </c>
      <c r="P523" s="161"/>
      <c r="Q523" s="238" t="str">
        <f>年間受入調査入力票!X531&amp;年間受入調査入力票!Y531&amp;年間受入調査入力票!Z531&amp;年間受入調査入力票!AA531&amp;年間受入調査入力票!AB531&amp;年間受入調査入力票!AC531</f>
        <v/>
      </c>
      <c r="R523" s="161"/>
      <c r="S523" s="238" t="str">
        <f>年間受入調査入力票!AD531&amp;年間受入調査入力票!AE531&amp;年間受入調査入力票!AF531</f>
        <v/>
      </c>
      <c r="T523" s="161"/>
      <c r="U523" s="238" t="str">
        <f>年間受入調査入力票!AG531&amp;年間受入調査入力票!AH531</f>
        <v/>
      </c>
      <c r="V523" s="161"/>
      <c r="W523" s="240" t="str">
        <f t="shared" si="63"/>
        <v/>
      </c>
      <c r="X523" s="161"/>
      <c r="Y523" s="161"/>
      <c r="Z523" s="161"/>
      <c r="AA523" s="203" t="str">
        <f>IF(年間受入調査入力票!AI531="","",年間受入調査入力票!AI531)</f>
        <v/>
      </c>
      <c r="AB523" s="240" t="str">
        <f t="shared" si="65"/>
        <v/>
      </c>
      <c r="AC523" s="203" t="str">
        <f>IF(C523="","",IF(年間受入調査入力票!$C$7="","",年間受入調査入力票!$C$7))</f>
        <v/>
      </c>
      <c r="AD523" s="240"/>
      <c r="AE523" s="240"/>
      <c r="AF523" s="240"/>
      <c r="AG523" s="240"/>
      <c r="AH523" s="240"/>
      <c r="AI523" s="240"/>
      <c r="AJ523" s="240"/>
      <c r="AK523" s="240"/>
      <c r="AL523" s="240"/>
      <c r="AM523" s="240"/>
      <c r="AN523" s="240"/>
      <c r="AO523" s="240"/>
      <c r="AP523" s="240" t="str">
        <f>IF(年間受入調査入力票!AZ531="","",年間受入調査入力票!AZ531)</f>
        <v/>
      </c>
      <c r="AQ523" s="240" t="str">
        <f>IF(年間受入調査入力票!BA531="","",年間受入調査入力票!BA531)</f>
        <v/>
      </c>
      <c r="AR523" s="240"/>
      <c r="AS523" s="240" t="str">
        <f>IF(年間受入調査入力票!BB531="","",年間受入調査入力票!BB531)</f>
        <v/>
      </c>
      <c r="AT523" s="240"/>
      <c r="AU523" s="240" t="str">
        <f>IF(年間受入調査入力票!BC531="","",年間受入調査入力票!BC531)</f>
        <v/>
      </c>
      <c r="AV523" s="240"/>
      <c r="AW523" s="240" t="str">
        <f>IF(年間受入調査入力票!BD531="","",年間受入調査入力票!BD531)</f>
        <v/>
      </c>
      <c r="AX523" s="240"/>
      <c r="AY523" s="240"/>
      <c r="AZ523" s="240" t="str">
        <f>IF(年間受入調査入力票!BE531="","",年間受入調査入力票!BE531)</f>
        <v/>
      </c>
      <c r="BA523" s="240"/>
      <c r="BB523" s="240"/>
      <c r="BC523" s="240"/>
      <c r="BD523" s="240"/>
      <c r="BE523" s="240"/>
      <c r="BF523" s="203" t="str">
        <f>IF(年間受入調査入力票!B531="","",年間受入調査入力票!B531)</f>
        <v/>
      </c>
      <c r="BG523" s="240"/>
    </row>
    <row r="524" spans="1:59" s="59" customFormat="1">
      <c r="A524" s="161" t="str">
        <f t="shared" si="61"/>
        <v/>
      </c>
      <c r="B524" s="238" t="str">
        <f>年間受入調査入力票!$Z$7&amp;年間受入調査入力票!$AB$7&amp;年間受入調査入力票!$AD$7&amp;年間受入調査入力票!$AF$7&amp;年間受入調査入力票!$AH$7&amp;年間受入調査入力票!$AJ$7</f>
        <v/>
      </c>
      <c r="C524" s="203" t="str">
        <f>IF(年間受入調査入力票!A532="","",年間受入調査入力票!A532)</f>
        <v/>
      </c>
      <c r="D524" s="238" t="str">
        <f>年間受入調査入力票!L532&amp;年間受入調査入力票!M532&amp;年間受入調査入力票!N532</f>
        <v/>
      </c>
      <c r="E524" s="239" t="str">
        <f t="shared" si="64"/>
        <v/>
      </c>
      <c r="F524" s="161"/>
      <c r="G524" s="240" t="str">
        <f t="shared" si="62"/>
        <v/>
      </c>
      <c r="H524" s="161"/>
      <c r="I524" s="238" t="str">
        <f>年間受入調査入力票!O532&amp;年間受入調査入力票!P532</f>
        <v/>
      </c>
      <c r="J524" s="161"/>
      <c r="K524" s="239" t="str">
        <f>IF(年間受入調査入力票!Q532="","",年間受入調査入力票!Q532)</f>
        <v/>
      </c>
      <c r="L524" s="161"/>
      <c r="M524" s="238" t="str">
        <f>年間受入調査入力票!R532&amp;年間受入調査入力票!S532&amp;年間受入調査入力票!T532</f>
        <v/>
      </c>
      <c r="N524" s="161"/>
      <c r="O524" s="238" t="str">
        <f>年間受入調査入力票!U532&amp;年間受入調査入力票!V532&amp;年間受入調査入力票!W532</f>
        <v/>
      </c>
      <c r="P524" s="161"/>
      <c r="Q524" s="238" t="str">
        <f>年間受入調査入力票!X532&amp;年間受入調査入力票!Y532&amp;年間受入調査入力票!Z532&amp;年間受入調査入力票!AA532&amp;年間受入調査入力票!AB532&amp;年間受入調査入力票!AC532</f>
        <v/>
      </c>
      <c r="R524" s="161"/>
      <c r="S524" s="238" t="str">
        <f>年間受入調査入力票!AD532&amp;年間受入調査入力票!AE532&amp;年間受入調査入力票!AF532</f>
        <v/>
      </c>
      <c r="T524" s="161"/>
      <c r="U524" s="238" t="str">
        <f>年間受入調査入力票!AG532&amp;年間受入調査入力票!AH532</f>
        <v/>
      </c>
      <c r="V524" s="161"/>
      <c r="W524" s="240" t="str">
        <f t="shared" si="63"/>
        <v/>
      </c>
      <c r="X524" s="161"/>
      <c r="Y524" s="161"/>
      <c r="Z524" s="161"/>
      <c r="AA524" s="203" t="str">
        <f>IF(年間受入調査入力票!AI532="","",年間受入調査入力票!AI532)</f>
        <v/>
      </c>
      <c r="AB524" s="240" t="str">
        <f t="shared" si="65"/>
        <v/>
      </c>
      <c r="AC524" s="203" t="str">
        <f>IF(C524="","",IF(年間受入調査入力票!$C$7="","",年間受入調査入力票!$C$7))</f>
        <v/>
      </c>
      <c r="AD524" s="240"/>
      <c r="AE524" s="240"/>
      <c r="AF524" s="240"/>
      <c r="AG524" s="240"/>
      <c r="AH524" s="240"/>
      <c r="AI524" s="240"/>
      <c r="AJ524" s="240"/>
      <c r="AK524" s="240"/>
      <c r="AL524" s="240"/>
      <c r="AM524" s="240"/>
      <c r="AN524" s="240"/>
      <c r="AO524" s="240"/>
      <c r="AP524" s="240" t="str">
        <f>IF(年間受入調査入力票!AZ532="","",年間受入調査入力票!AZ532)</f>
        <v/>
      </c>
      <c r="AQ524" s="240" t="str">
        <f>IF(年間受入調査入力票!BA532="","",年間受入調査入力票!BA532)</f>
        <v/>
      </c>
      <c r="AR524" s="240"/>
      <c r="AS524" s="240" t="str">
        <f>IF(年間受入調査入力票!BB532="","",年間受入調査入力票!BB532)</f>
        <v/>
      </c>
      <c r="AT524" s="240"/>
      <c r="AU524" s="240" t="str">
        <f>IF(年間受入調査入力票!BC532="","",年間受入調査入力票!BC532)</f>
        <v/>
      </c>
      <c r="AV524" s="240"/>
      <c r="AW524" s="240" t="str">
        <f>IF(年間受入調査入力票!BD532="","",年間受入調査入力票!BD532)</f>
        <v/>
      </c>
      <c r="AX524" s="240"/>
      <c r="AY524" s="240"/>
      <c r="AZ524" s="240" t="str">
        <f>IF(年間受入調査入力票!BE532="","",年間受入調査入力票!BE532)</f>
        <v/>
      </c>
      <c r="BA524" s="240"/>
      <c r="BB524" s="240"/>
      <c r="BC524" s="240"/>
      <c r="BD524" s="240"/>
      <c r="BE524" s="240"/>
      <c r="BF524" s="203" t="str">
        <f>IF(年間受入調査入力票!B532="","",年間受入調査入力票!B532)</f>
        <v/>
      </c>
      <c r="BG524" s="240"/>
    </row>
    <row r="525" spans="1:59" s="59" customFormat="1">
      <c r="A525" s="161" t="str">
        <f t="shared" si="61"/>
        <v/>
      </c>
      <c r="B525" s="238" t="str">
        <f>年間受入調査入力票!$Z$7&amp;年間受入調査入力票!$AB$7&amp;年間受入調査入力票!$AD$7&amp;年間受入調査入力票!$AF$7&amp;年間受入調査入力票!$AH$7&amp;年間受入調査入力票!$AJ$7</f>
        <v/>
      </c>
      <c r="C525" s="203" t="str">
        <f>IF(年間受入調査入力票!A533="","",年間受入調査入力票!A533)</f>
        <v/>
      </c>
      <c r="D525" s="238" t="str">
        <f>年間受入調査入力票!L533&amp;年間受入調査入力票!M533&amp;年間受入調査入力票!N533</f>
        <v/>
      </c>
      <c r="E525" s="239" t="str">
        <f t="shared" si="64"/>
        <v/>
      </c>
      <c r="F525" s="161"/>
      <c r="G525" s="240" t="str">
        <f t="shared" si="62"/>
        <v/>
      </c>
      <c r="H525" s="161"/>
      <c r="I525" s="238" t="str">
        <f>年間受入調査入力票!O533&amp;年間受入調査入力票!P533</f>
        <v/>
      </c>
      <c r="J525" s="161"/>
      <c r="K525" s="239" t="str">
        <f>IF(年間受入調査入力票!Q533="","",年間受入調査入力票!Q533)</f>
        <v/>
      </c>
      <c r="L525" s="161"/>
      <c r="M525" s="238" t="str">
        <f>年間受入調査入力票!R533&amp;年間受入調査入力票!S533&amp;年間受入調査入力票!T533</f>
        <v/>
      </c>
      <c r="N525" s="161"/>
      <c r="O525" s="238" t="str">
        <f>年間受入調査入力票!U533&amp;年間受入調査入力票!V533&amp;年間受入調査入力票!W533</f>
        <v/>
      </c>
      <c r="P525" s="161"/>
      <c r="Q525" s="238" t="str">
        <f>年間受入調査入力票!X533&amp;年間受入調査入力票!Y533&amp;年間受入調査入力票!Z533&amp;年間受入調査入力票!AA533&amp;年間受入調査入力票!AB533&amp;年間受入調査入力票!AC533</f>
        <v/>
      </c>
      <c r="R525" s="161"/>
      <c r="S525" s="238" t="str">
        <f>年間受入調査入力票!AD533&amp;年間受入調査入力票!AE533&amp;年間受入調査入力票!AF533</f>
        <v/>
      </c>
      <c r="T525" s="161"/>
      <c r="U525" s="238" t="str">
        <f>年間受入調査入力票!AG533&amp;年間受入調査入力票!AH533</f>
        <v/>
      </c>
      <c r="V525" s="161"/>
      <c r="W525" s="240" t="str">
        <f t="shared" si="63"/>
        <v/>
      </c>
      <c r="X525" s="161"/>
      <c r="Y525" s="161"/>
      <c r="Z525" s="161"/>
      <c r="AA525" s="203" t="str">
        <f>IF(年間受入調査入力票!AI533="","",年間受入調査入力票!AI533)</f>
        <v/>
      </c>
      <c r="AB525" s="240" t="str">
        <f t="shared" si="65"/>
        <v/>
      </c>
      <c r="AC525" s="203" t="str">
        <f>IF(C525="","",IF(年間受入調査入力票!$C$7="","",年間受入調査入力票!$C$7))</f>
        <v/>
      </c>
      <c r="AD525" s="240"/>
      <c r="AE525" s="240"/>
      <c r="AF525" s="240"/>
      <c r="AG525" s="240"/>
      <c r="AH525" s="240"/>
      <c r="AI525" s="240"/>
      <c r="AJ525" s="240"/>
      <c r="AK525" s="240"/>
      <c r="AL525" s="240"/>
      <c r="AM525" s="240"/>
      <c r="AN525" s="240"/>
      <c r="AO525" s="240"/>
      <c r="AP525" s="240" t="str">
        <f>IF(年間受入調査入力票!AZ533="","",年間受入調査入力票!AZ533)</f>
        <v/>
      </c>
      <c r="AQ525" s="240" t="str">
        <f>IF(年間受入調査入力票!BA533="","",年間受入調査入力票!BA533)</f>
        <v/>
      </c>
      <c r="AR525" s="240"/>
      <c r="AS525" s="240" t="str">
        <f>IF(年間受入調査入力票!BB533="","",年間受入調査入力票!BB533)</f>
        <v/>
      </c>
      <c r="AT525" s="240"/>
      <c r="AU525" s="240" t="str">
        <f>IF(年間受入調査入力票!BC533="","",年間受入調査入力票!BC533)</f>
        <v/>
      </c>
      <c r="AV525" s="240"/>
      <c r="AW525" s="240" t="str">
        <f>IF(年間受入調査入力票!BD533="","",年間受入調査入力票!BD533)</f>
        <v/>
      </c>
      <c r="AX525" s="240"/>
      <c r="AY525" s="240"/>
      <c r="AZ525" s="240" t="str">
        <f>IF(年間受入調査入力票!BE533="","",年間受入調査入力票!BE533)</f>
        <v/>
      </c>
      <c r="BA525" s="240"/>
      <c r="BB525" s="240"/>
      <c r="BC525" s="240"/>
      <c r="BD525" s="240"/>
      <c r="BE525" s="240"/>
      <c r="BF525" s="203" t="str">
        <f>IF(年間受入調査入力票!B533="","",年間受入調査入力票!B533)</f>
        <v/>
      </c>
      <c r="BG525" s="240"/>
    </row>
    <row r="526" spans="1:59" s="59" customFormat="1">
      <c r="A526" s="161" t="str">
        <f t="shared" si="61"/>
        <v/>
      </c>
      <c r="B526" s="238" t="str">
        <f>年間受入調査入力票!$Z$7&amp;年間受入調査入力票!$AB$7&amp;年間受入調査入力票!$AD$7&amp;年間受入調査入力票!$AF$7&amp;年間受入調査入力票!$AH$7&amp;年間受入調査入力票!$AJ$7</f>
        <v/>
      </c>
      <c r="C526" s="203" t="str">
        <f>IF(年間受入調査入力票!A534="","",年間受入調査入力票!A534)</f>
        <v/>
      </c>
      <c r="D526" s="238" t="str">
        <f>年間受入調査入力票!L534&amp;年間受入調査入力票!M534&amp;年間受入調査入力票!N534</f>
        <v/>
      </c>
      <c r="E526" s="239" t="str">
        <f t="shared" si="64"/>
        <v/>
      </c>
      <c r="F526" s="161"/>
      <c r="G526" s="240" t="str">
        <f t="shared" si="62"/>
        <v/>
      </c>
      <c r="H526" s="161"/>
      <c r="I526" s="238" t="str">
        <f>年間受入調査入力票!O534&amp;年間受入調査入力票!P534</f>
        <v/>
      </c>
      <c r="J526" s="161"/>
      <c r="K526" s="239" t="str">
        <f>IF(年間受入調査入力票!Q534="","",年間受入調査入力票!Q534)</f>
        <v/>
      </c>
      <c r="L526" s="161"/>
      <c r="M526" s="238" t="str">
        <f>年間受入調査入力票!R534&amp;年間受入調査入力票!S534&amp;年間受入調査入力票!T534</f>
        <v/>
      </c>
      <c r="N526" s="161"/>
      <c r="O526" s="238" t="str">
        <f>年間受入調査入力票!U534&amp;年間受入調査入力票!V534&amp;年間受入調査入力票!W534</f>
        <v/>
      </c>
      <c r="P526" s="161"/>
      <c r="Q526" s="238" t="str">
        <f>年間受入調査入力票!X534&amp;年間受入調査入力票!Y534&amp;年間受入調査入力票!Z534&amp;年間受入調査入力票!AA534&amp;年間受入調査入力票!AB534&amp;年間受入調査入力票!AC534</f>
        <v/>
      </c>
      <c r="R526" s="161"/>
      <c r="S526" s="238" t="str">
        <f>年間受入調査入力票!AD534&amp;年間受入調査入力票!AE534&amp;年間受入調査入力票!AF534</f>
        <v/>
      </c>
      <c r="T526" s="161"/>
      <c r="U526" s="238" t="str">
        <f>年間受入調査入力票!AG534&amp;年間受入調査入力票!AH534</f>
        <v/>
      </c>
      <c r="V526" s="161"/>
      <c r="W526" s="240" t="str">
        <f t="shared" si="63"/>
        <v/>
      </c>
      <c r="X526" s="161"/>
      <c r="Y526" s="161"/>
      <c r="Z526" s="161"/>
      <c r="AA526" s="203" t="str">
        <f>IF(年間受入調査入力票!AI534="","",年間受入調査入力票!AI534)</f>
        <v/>
      </c>
      <c r="AB526" s="240" t="str">
        <f t="shared" si="65"/>
        <v/>
      </c>
      <c r="AC526" s="203" t="str">
        <f>IF(C526="","",IF(年間受入調査入力票!$C$7="","",年間受入調査入力票!$C$7))</f>
        <v/>
      </c>
      <c r="AD526" s="240"/>
      <c r="AE526" s="240"/>
      <c r="AF526" s="240"/>
      <c r="AG526" s="240"/>
      <c r="AH526" s="240"/>
      <c r="AI526" s="240"/>
      <c r="AJ526" s="240"/>
      <c r="AK526" s="240"/>
      <c r="AL526" s="240"/>
      <c r="AM526" s="240"/>
      <c r="AN526" s="240"/>
      <c r="AO526" s="240"/>
      <c r="AP526" s="240" t="str">
        <f>IF(年間受入調査入力票!AZ534="","",年間受入調査入力票!AZ534)</f>
        <v/>
      </c>
      <c r="AQ526" s="240" t="str">
        <f>IF(年間受入調査入力票!BA534="","",年間受入調査入力票!BA534)</f>
        <v/>
      </c>
      <c r="AR526" s="240"/>
      <c r="AS526" s="240" t="str">
        <f>IF(年間受入調査入力票!BB534="","",年間受入調査入力票!BB534)</f>
        <v/>
      </c>
      <c r="AT526" s="240"/>
      <c r="AU526" s="240" t="str">
        <f>IF(年間受入調査入力票!BC534="","",年間受入調査入力票!BC534)</f>
        <v/>
      </c>
      <c r="AV526" s="240"/>
      <c r="AW526" s="240" t="str">
        <f>IF(年間受入調査入力票!BD534="","",年間受入調査入力票!BD534)</f>
        <v/>
      </c>
      <c r="AX526" s="240"/>
      <c r="AY526" s="240"/>
      <c r="AZ526" s="240" t="str">
        <f>IF(年間受入調査入力票!BE534="","",年間受入調査入力票!BE534)</f>
        <v/>
      </c>
      <c r="BA526" s="240"/>
      <c r="BB526" s="240"/>
      <c r="BC526" s="240"/>
      <c r="BD526" s="240"/>
      <c r="BE526" s="240"/>
      <c r="BF526" s="203" t="str">
        <f>IF(年間受入調査入力票!B534="","",年間受入調査入力票!B534)</f>
        <v/>
      </c>
      <c r="BG526" s="240"/>
    </row>
    <row r="527" spans="1:59" s="59" customFormat="1">
      <c r="A527" s="161" t="str">
        <f t="shared" si="61"/>
        <v/>
      </c>
      <c r="B527" s="238" t="str">
        <f>年間受入調査入力票!$Z$7&amp;年間受入調査入力票!$AB$7&amp;年間受入調査入力票!$AD$7&amp;年間受入調査入力票!$AF$7&amp;年間受入調査入力票!$AH$7&amp;年間受入調査入力票!$AJ$7</f>
        <v/>
      </c>
      <c r="C527" s="203" t="str">
        <f>IF(年間受入調査入力票!A535="","",年間受入調査入力票!A535)</f>
        <v/>
      </c>
      <c r="D527" s="238" t="str">
        <f>年間受入調査入力票!L535&amp;年間受入調査入力票!M535&amp;年間受入調査入力票!N535</f>
        <v/>
      </c>
      <c r="E527" s="239" t="str">
        <f t="shared" si="64"/>
        <v/>
      </c>
      <c r="F527" s="161"/>
      <c r="G527" s="240" t="str">
        <f t="shared" si="62"/>
        <v/>
      </c>
      <c r="H527" s="161"/>
      <c r="I527" s="238" t="str">
        <f>年間受入調査入力票!O535&amp;年間受入調査入力票!P535</f>
        <v/>
      </c>
      <c r="J527" s="161"/>
      <c r="K527" s="239" t="str">
        <f>IF(年間受入調査入力票!Q535="","",年間受入調査入力票!Q535)</f>
        <v/>
      </c>
      <c r="L527" s="161"/>
      <c r="M527" s="238" t="str">
        <f>年間受入調査入力票!R535&amp;年間受入調査入力票!S535&amp;年間受入調査入力票!T535</f>
        <v/>
      </c>
      <c r="N527" s="161"/>
      <c r="O527" s="238" t="str">
        <f>年間受入調査入力票!U535&amp;年間受入調査入力票!V535&amp;年間受入調査入力票!W535</f>
        <v/>
      </c>
      <c r="P527" s="161"/>
      <c r="Q527" s="238" t="str">
        <f>年間受入調査入力票!X535&amp;年間受入調査入力票!Y535&amp;年間受入調査入力票!Z535&amp;年間受入調査入力票!AA535&amp;年間受入調査入力票!AB535&amp;年間受入調査入力票!AC535</f>
        <v/>
      </c>
      <c r="R527" s="161"/>
      <c r="S527" s="238" t="str">
        <f>年間受入調査入力票!AD535&amp;年間受入調査入力票!AE535&amp;年間受入調査入力票!AF535</f>
        <v/>
      </c>
      <c r="T527" s="161"/>
      <c r="U527" s="238" t="str">
        <f>年間受入調査入力票!AG535&amp;年間受入調査入力票!AH535</f>
        <v/>
      </c>
      <c r="V527" s="161"/>
      <c r="W527" s="240" t="str">
        <f t="shared" si="63"/>
        <v/>
      </c>
      <c r="X527" s="161"/>
      <c r="Y527" s="161"/>
      <c r="Z527" s="161"/>
      <c r="AA527" s="203" t="str">
        <f>IF(年間受入調査入力票!AI535="","",年間受入調査入力票!AI535)</f>
        <v/>
      </c>
      <c r="AB527" s="240" t="str">
        <f t="shared" si="65"/>
        <v/>
      </c>
      <c r="AC527" s="203" t="str">
        <f>IF(C527="","",IF(年間受入調査入力票!$C$7="","",年間受入調査入力票!$C$7))</f>
        <v/>
      </c>
      <c r="AD527" s="240"/>
      <c r="AE527" s="240"/>
      <c r="AF527" s="240"/>
      <c r="AG527" s="240"/>
      <c r="AH527" s="240"/>
      <c r="AI527" s="240"/>
      <c r="AJ527" s="240"/>
      <c r="AK527" s="240"/>
      <c r="AL527" s="240"/>
      <c r="AM527" s="240"/>
      <c r="AN527" s="240"/>
      <c r="AO527" s="240"/>
      <c r="AP527" s="240" t="str">
        <f>IF(年間受入調査入力票!AZ535="","",年間受入調査入力票!AZ535)</f>
        <v/>
      </c>
      <c r="AQ527" s="240" t="str">
        <f>IF(年間受入調査入力票!BA535="","",年間受入調査入力票!BA535)</f>
        <v/>
      </c>
      <c r="AR527" s="240"/>
      <c r="AS527" s="240" t="str">
        <f>IF(年間受入調査入力票!BB535="","",年間受入調査入力票!BB535)</f>
        <v/>
      </c>
      <c r="AT527" s="240"/>
      <c r="AU527" s="240" t="str">
        <f>IF(年間受入調査入力票!BC535="","",年間受入調査入力票!BC535)</f>
        <v/>
      </c>
      <c r="AV527" s="240"/>
      <c r="AW527" s="240" t="str">
        <f>IF(年間受入調査入力票!BD535="","",年間受入調査入力票!BD535)</f>
        <v/>
      </c>
      <c r="AX527" s="240"/>
      <c r="AY527" s="240"/>
      <c r="AZ527" s="240" t="str">
        <f>IF(年間受入調査入力票!BE535="","",年間受入調査入力票!BE535)</f>
        <v/>
      </c>
      <c r="BA527" s="240"/>
      <c r="BB527" s="240"/>
      <c r="BC527" s="240"/>
      <c r="BD527" s="240"/>
      <c r="BE527" s="240"/>
      <c r="BF527" s="203" t="str">
        <f>IF(年間受入調査入力票!B535="","",年間受入調査入力票!B535)</f>
        <v/>
      </c>
      <c r="BG527" s="240"/>
    </row>
    <row r="528" spans="1:59" s="59" customFormat="1">
      <c r="A528" s="161" t="str">
        <f t="shared" si="61"/>
        <v/>
      </c>
      <c r="B528" s="238" t="str">
        <f>年間受入調査入力票!$Z$7&amp;年間受入調査入力票!$AB$7&amp;年間受入調査入力票!$AD$7&amp;年間受入調査入力票!$AF$7&amp;年間受入調査入力票!$AH$7&amp;年間受入調査入力票!$AJ$7</f>
        <v/>
      </c>
      <c r="C528" s="203" t="str">
        <f>IF(年間受入調査入力票!A536="","",年間受入調査入力票!A536)</f>
        <v/>
      </c>
      <c r="D528" s="238" t="str">
        <f>年間受入調査入力票!L536&amp;年間受入調査入力票!M536&amp;年間受入調査入力票!N536</f>
        <v/>
      </c>
      <c r="E528" s="239" t="str">
        <f t="shared" si="64"/>
        <v/>
      </c>
      <c r="F528" s="161"/>
      <c r="G528" s="240" t="str">
        <f t="shared" si="62"/>
        <v/>
      </c>
      <c r="H528" s="161"/>
      <c r="I528" s="238" t="str">
        <f>年間受入調査入力票!O536&amp;年間受入調査入力票!P536</f>
        <v/>
      </c>
      <c r="J528" s="161"/>
      <c r="K528" s="239" t="str">
        <f>IF(年間受入調査入力票!Q536="","",年間受入調査入力票!Q536)</f>
        <v/>
      </c>
      <c r="L528" s="161"/>
      <c r="M528" s="238" t="str">
        <f>年間受入調査入力票!R536&amp;年間受入調査入力票!S536&amp;年間受入調査入力票!T536</f>
        <v/>
      </c>
      <c r="N528" s="161"/>
      <c r="O528" s="238" t="str">
        <f>年間受入調査入力票!U536&amp;年間受入調査入力票!V536&amp;年間受入調査入力票!W536</f>
        <v/>
      </c>
      <c r="P528" s="161"/>
      <c r="Q528" s="238" t="str">
        <f>年間受入調査入力票!X536&amp;年間受入調査入力票!Y536&amp;年間受入調査入力票!Z536&amp;年間受入調査入力票!AA536&amp;年間受入調査入力票!AB536&amp;年間受入調査入力票!AC536</f>
        <v/>
      </c>
      <c r="R528" s="161"/>
      <c r="S528" s="238" t="str">
        <f>年間受入調査入力票!AD536&amp;年間受入調査入力票!AE536&amp;年間受入調査入力票!AF536</f>
        <v/>
      </c>
      <c r="T528" s="161"/>
      <c r="U528" s="238" t="str">
        <f>年間受入調査入力票!AG536&amp;年間受入調査入力票!AH536</f>
        <v/>
      </c>
      <c r="V528" s="161"/>
      <c r="W528" s="240" t="str">
        <f t="shared" si="63"/>
        <v/>
      </c>
      <c r="X528" s="161"/>
      <c r="Y528" s="161"/>
      <c r="Z528" s="161"/>
      <c r="AA528" s="203" t="str">
        <f>IF(年間受入調査入力票!AI536="","",年間受入調査入力票!AI536)</f>
        <v/>
      </c>
      <c r="AB528" s="240" t="str">
        <f t="shared" si="65"/>
        <v/>
      </c>
      <c r="AC528" s="203" t="str">
        <f>IF(C528="","",IF(年間受入調査入力票!$C$7="","",年間受入調査入力票!$C$7))</f>
        <v/>
      </c>
      <c r="AD528" s="240"/>
      <c r="AE528" s="240"/>
      <c r="AF528" s="240"/>
      <c r="AG528" s="240"/>
      <c r="AH528" s="240"/>
      <c r="AI528" s="240"/>
      <c r="AJ528" s="240"/>
      <c r="AK528" s="240"/>
      <c r="AL528" s="240"/>
      <c r="AM528" s="240"/>
      <c r="AN528" s="240"/>
      <c r="AO528" s="240"/>
      <c r="AP528" s="240" t="str">
        <f>IF(年間受入調査入力票!AZ536="","",年間受入調査入力票!AZ536)</f>
        <v/>
      </c>
      <c r="AQ528" s="240" t="str">
        <f>IF(年間受入調査入力票!BA536="","",年間受入調査入力票!BA536)</f>
        <v/>
      </c>
      <c r="AR528" s="240"/>
      <c r="AS528" s="240" t="str">
        <f>IF(年間受入調査入力票!BB536="","",年間受入調査入力票!BB536)</f>
        <v/>
      </c>
      <c r="AT528" s="240"/>
      <c r="AU528" s="240" t="str">
        <f>IF(年間受入調査入力票!BC536="","",年間受入調査入力票!BC536)</f>
        <v/>
      </c>
      <c r="AV528" s="240"/>
      <c r="AW528" s="240" t="str">
        <f>IF(年間受入調査入力票!BD536="","",年間受入調査入力票!BD536)</f>
        <v/>
      </c>
      <c r="AX528" s="240"/>
      <c r="AY528" s="240"/>
      <c r="AZ528" s="240" t="str">
        <f>IF(年間受入調査入力票!BE536="","",年間受入調査入力票!BE536)</f>
        <v/>
      </c>
      <c r="BA528" s="240"/>
      <c r="BB528" s="240"/>
      <c r="BC528" s="240"/>
      <c r="BD528" s="240"/>
      <c r="BE528" s="240"/>
      <c r="BF528" s="203" t="str">
        <f>IF(年間受入調査入力票!B536="","",年間受入調査入力票!B536)</f>
        <v/>
      </c>
      <c r="BG528" s="240"/>
    </row>
    <row r="529" spans="1:59" s="59" customFormat="1">
      <c r="A529" s="161" t="str">
        <f t="shared" si="61"/>
        <v/>
      </c>
      <c r="B529" s="238" t="str">
        <f>年間受入調査入力票!$Z$7&amp;年間受入調査入力票!$AB$7&amp;年間受入調査入力票!$AD$7&amp;年間受入調査入力票!$AF$7&amp;年間受入調査入力票!$AH$7&amp;年間受入調査入力票!$AJ$7</f>
        <v/>
      </c>
      <c r="C529" s="203" t="str">
        <f>IF(年間受入調査入力票!A537="","",年間受入調査入力票!A537)</f>
        <v/>
      </c>
      <c r="D529" s="238" t="str">
        <f>年間受入調査入力票!L537&amp;年間受入調査入力票!M537&amp;年間受入調査入力票!N537</f>
        <v/>
      </c>
      <c r="E529" s="239" t="str">
        <f t="shared" si="64"/>
        <v/>
      </c>
      <c r="F529" s="161"/>
      <c r="G529" s="240" t="str">
        <f t="shared" si="62"/>
        <v/>
      </c>
      <c r="H529" s="161"/>
      <c r="I529" s="238" t="str">
        <f>年間受入調査入力票!O537&amp;年間受入調査入力票!P537</f>
        <v/>
      </c>
      <c r="J529" s="161"/>
      <c r="K529" s="239" t="str">
        <f>IF(年間受入調査入力票!Q537="","",年間受入調査入力票!Q537)</f>
        <v/>
      </c>
      <c r="L529" s="161"/>
      <c r="M529" s="238" t="str">
        <f>年間受入調査入力票!R537&amp;年間受入調査入力票!S537&amp;年間受入調査入力票!T537</f>
        <v/>
      </c>
      <c r="N529" s="161"/>
      <c r="O529" s="238" t="str">
        <f>年間受入調査入力票!U537&amp;年間受入調査入力票!V537&amp;年間受入調査入力票!W537</f>
        <v/>
      </c>
      <c r="P529" s="161"/>
      <c r="Q529" s="238" t="str">
        <f>年間受入調査入力票!X537&amp;年間受入調査入力票!Y537&amp;年間受入調査入力票!Z537&amp;年間受入調査入力票!AA537&amp;年間受入調査入力票!AB537&amp;年間受入調査入力票!AC537</f>
        <v/>
      </c>
      <c r="R529" s="161"/>
      <c r="S529" s="238" t="str">
        <f>年間受入調査入力票!AD537&amp;年間受入調査入力票!AE537&amp;年間受入調査入力票!AF537</f>
        <v/>
      </c>
      <c r="T529" s="161"/>
      <c r="U529" s="238" t="str">
        <f>年間受入調査入力票!AG537&amp;年間受入調査入力票!AH537</f>
        <v/>
      </c>
      <c r="V529" s="161"/>
      <c r="W529" s="240" t="str">
        <f t="shared" si="63"/>
        <v/>
      </c>
      <c r="X529" s="161"/>
      <c r="Y529" s="161"/>
      <c r="Z529" s="161"/>
      <c r="AA529" s="203" t="str">
        <f>IF(年間受入調査入力票!AI537="","",年間受入調査入力票!AI537)</f>
        <v/>
      </c>
      <c r="AB529" s="240" t="str">
        <f t="shared" si="65"/>
        <v/>
      </c>
      <c r="AC529" s="203" t="str">
        <f>IF(C529="","",IF(年間受入調査入力票!$C$7="","",年間受入調査入力票!$C$7))</f>
        <v/>
      </c>
      <c r="AD529" s="240"/>
      <c r="AE529" s="240"/>
      <c r="AF529" s="240"/>
      <c r="AG529" s="240"/>
      <c r="AH529" s="240"/>
      <c r="AI529" s="240"/>
      <c r="AJ529" s="240"/>
      <c r="AK529" s="240"/>
      <c r="AL529" s="240"/>
      <c r="AM529" s="240"/>
      <c r="AN529" s="240"/>
      <c r="AO529" s="240"/>
      <c r="AP529" s="240" t="str">
        <f>IF(年間受入調査入力票!AZ537="","",年間受入調査入力票!AZ537)</f>
        <v/>
      </c>
      <c r="AQ529" s="240" t="str">
        <f>IF(年間受入調査入力票!BA537="","",年間受入調査入力票!BA537)</f>
        <v/>
      </c>
      <c r="AR529" s="240"/>
      <c r="AS529" s="240" t="str">
        <f>IF(年間受入調査入力票!BB537="","",年間受入調査入力票!BB537)</f>
        <v/>
      </c>
      <c r="AT529" s="240"/>
      <c r="AU529" s="240" t="str">
        <f>IF(年間受入調査入力票!BC537="","",年間受入調査入力票!BC537)</f>
        <v/>
      </c>
      <c r="AV529" s="240"/>
      <c r="AW529" s="240" t="str">
        <f>IF(年間受入調査入力票!BD537="","",年間受入調査入力票!BD537)</f>
        <v/>
      </c>
      <c r="AX529" s="240"/>
      <c r="AY529" s="240"/>
      <c r="AZ529" s="240" t="str">
        <f>IF(年間受入調査入力票!BE537="","",年間受入調査入力票!BE537)</f>
        <v/>
      </c>
      <c r="BA529" s="240"/>
      <c r="BB529" s="240"/>
      <c r="BC529" s="240"/>
      <c r="BD529" s="240"/>
      <c r="BE529" s="240"/>
      <c r="BF529" s="203" t="str">
        <f>IF(年間受入調査入力票!B537="","",年間受入調査入力票!B537)</f>
        <v/>
      </c>
      <c r="BG529" s="240"/>
    </row>
    <row r="530" spans="1:59" s="59" customFormat="1">
      <c r="A530" s="161" t="str">
        <f t="shared" si="61"/>
        <v/>
      </c>
      <c r="B530" s="238" t="str">
        <f>年間受入調査入力票!$Z$7&amp;年間受入調査入力票!$AB$7&amp;年間受入調査入力票!$AD$7&amp;年間受入調査入力票!$AF$7&amp;年間受入調査入力票!$AH$7&amp;年間受入調査入力票!$AJ$7</f>
        <v/>
      </c>
      <c r="C530" s="203" t="str">
        <f>IF(年間受入調査入力票!A538="","",年間受入調査入力票!A538)</f>
        <v/>
      </c>
      <c r="D530" s="238" t="str">
        <f>年間受入調査入力票!L538&amp;年間受入調査入力票!M538&amp;年間受入調査入力票!N538</f>
        <v/>
      </c>
      <c r="E530" s="239" t="str">
        <f t="shared" si="64"/>
        <v/>
      </c>
      <c r="F530" s="161"/>
      <c r="G530" s="240" t="str">
        <f t="shared" si="62"/>
        <v/>
      </c>
      <c r="H530" s="161"/>
      <c r="I530" s="238" t="str">
        <f>年間受入調査入力票!O538&amp;年間受入調査入力票!P538</f>
        <v/>
      </c>
      <c r="J530" s="161"/>
      <c r="K530" s="239" t="str">
        <f>IF(年間受入調査入力票!Q538="","",年間受入調査入力票!Q538)</f>
        <v/>
      </c>
      <c r="L530" s="161"/>
      <c r="M530" s="238" t="str">
        <f>年間受入調査入力票!R538&amp;年間受入調査入力票!S538&amp;年間受入調査入力票!T538</f>
        <v/>
      </c>
      <c r="N530" s="161"/>
      <c r="O530" s="238" t="str">
        <f>年間受入調査入力票!U538&amp;年間受入調査入力票!V538&amp;年間受入調査入力票!W538</f>
        <v/>
      </c>
      <c r="P530" s="161"/>
      <c r="Q530" s="238" t="str">
        <f>年間受入調査入力票!X538&amp;年間受入調査入力票!Y538&amp;年間受入調査入力票!Z538&amp;年間受入調査入力票!AA538&amp;年間受入調査入力票!AB538&amp;年間受入調査入力票!AC538</f>
        <v/>
      </c>
      <c r="R530" s="161"/>
      <c r="S530" s="238" t="str">
        <f>年間受入調査入力票!AD538&amp;年間受入調査入力票!AE538&amp;年間受入調査入力票!AF538</f>
        <v/>
      </c>
      <c r="T530" s="161"/>
      <c r="U530" s="238" t="str">
        <f>年間受入調査入力票!AG538&amp;年間受入調査入力票!AH538</f>
        <v/>
      </c>
      <c r="V530" s="161"/>
      <c r="W530" s="240" t="str">
        <f t="shared" si="63"/>
        <v/>
      </c>
      <c r="X530" s="161"/>
      <c r="Y530" s="161"/>
      <c r="Z530" s="161"/>
      <c r="AA530" s="203" t="str">
        <f>IF(年間受入調査入力票!AI538="","",年間受入調査入力票!AI538)</f>
        <v/>
      </c>
      <c r="AB530" s="240" t="str">
        <f t="shared" si="65"/>
        <v/>
      </c>
      <c r="AC530" s="203" t="str">
        <f>IF(C530="","",IF(年間受入調査入力票!$C$7="","",年間受入調査入力票!$C$7))</f>
        <v/>
      </c>
      <c r="AD530" s="240"/>
      <c r="AE530" s="240"/>
      <c r="AF530" s="240"/>
      <c r="AG530" s="240"/>
      <c r="AH530" s="240"/>
      <c r="AI530" s="240"/>
      <c r="AJ530" s="240"/>
      <c r="AK530" s="240"/>
      <c r="AL530" s="240"/>
      <c r="AM530" s="240"/>
      <c r="AN530" s="240"/>
      <c r="AO530" s="240"/>
      <c r="AP530" s="240" t="str">
        <f>IF(年間受入調査入力票!AZ538="","",年間受入調査入力票!AZ538)</f>
        <v/>
      </c>
      <c r="AQ530" s="240" t="str">
        <f>IF(年間受入調査入力票!BA538="","",年間受入調査入力票!BA538)</f>
        <v/>
      </c>
      <c r="AR530" s="240"/>
      <c r="AS530" s="240" t="str">
        <f>IF(年間受入調査入力票!BB538="","",年間受入調査入力票!BB538)</f>
        <v/>
      </c>
      <c r="AT530" s="240"/>
      <c r="AU530" s="240" t="str">
        <f>IF(年間受入調査入力票!BC538="","",年間受入調査入力票!BC538)</f>
        <v/>
      </c>
      <c r="AV530" s="240"/>
      <c r="AW530" s="240" t="str">
        <f>IF(年間受入調査入力票!BD538="","",年間受入調査入力票!BD538)</f>
        <v/>
      </c>
      <c r="AX530" s="240"/>
      <c r="AY530" s="240"/>
      <c r="AZ530" s="240" t="str">
        <f>IF(年間受入調査入力票!BE538="","",年間受入調査入力票!BE538)</f>
        <v/>
      </c>
      <c r="BA530" s="240"/>
      <c r="BB530" s="240"/>
      <c r="BC530" s="240"/>
      <c r="BD530" s="240"/>
      <c r="BE530" s="240"/>
      <c r="BF530" s="203" t="str">
        <f>IF(年間受入調査入力票!B538="","",年間受入調査入力票!B538)</f>
        <v/>
      </c>
      <c r="BG530" s="240"/>
    </row>
    <row r="531" spans="1:59" s="59" customFormat="1">
      <c r="A531" s="161" t="str">
        <f t="shared" si="61"/>
        <v/>
      </c>
      <c r="B531" s="238" t="str">
        <f>年間受入調査入力票!$Z$7&amp;年間受入調査入力票!$AB$7&amp;年間受入調査入力票!$AD$7&amp;年間受入調査入力票!$AF$7&amp;年間受入調査入力票!$AH$7&amp;年間受入調査入力票!$AJ$7</f>
        <v/>
      </c>
      <c r="C531" s="203" t="str">
        <f>IF(年間受入調査入力票!A539="","",年間受入調査入力票!A539)</f>
        <v/>
      </c>
      <c r="D531" s="238" t="str">
        <f>年間受入調査入力票!L539&amp;年間受入調査入力票!M539&amp;年間受入調査入力票!N539</f>
        <v/>
      </c>
      <c r="E531" s="239" t="str">
        <f t="shared" si="64"/>
        <v/>
      </c>
      <c r="F531" s="161"/>
      <c r="G531" s="240" t="str">
        <f t="shared" si="62"/>
        <v/>
      </c>
      <c r="H531" s="161"/>
      <c r="I531" s="238" t="str">
        <f>年間受入調査入力票!O539&amp;年間受入調査入力票!P539</f>
        <v/>
      </c>
      <c r="J531" s="161"/>
      <c r="K531" s="239" t="str">
        <f>IF(年間受入調査入力票!Q539="","",年間受入調査入力票!Q539)</f>
        <v/>
      </c>
      <c r="L531" s="161"/>
      <c r="M531" s="238" t="str">
        <f>年間受入調査入力票!R539&amp;年間受入調査入力票!S539&amp;年間受入調査入力票!T539</f>
        <v/>
      </c>
      <c r="N531" s="161"/>
      <c r="O531" s="238" t="str">
        <f>年間受入調査入力票!U539&amp;年間受入調査入力票!V539&amp;年間受入調査入力票!W539</f>
        <v/>
      </c>
      <c r="P531" s="161"/>
      <c r="Q531" s="238" t="str">
        <f>年間受入調査入力票!X539&amp;年間受入調査入力票!Y539&amp;年間受入調査入力票!Z539&amp;年間受入調査入力票!AA539&amp;年間受入調査入力票!AB539&amp;年間受入調査入力票!AC539</f>
        <v/>
      </c>
      <c r="R531" s="161"/>
      <c r="S531" s="238" t="str">
        <f>年間受入調査入力票!AD539&amp;年間受入調査入力票!AE539&amp;年間受入調査入力票!AF539</f>
        <v/>
      </c>
      <c r="T531" s="161"/>
      <c r="U531" s="238" t="str">
        <f>年間受入調査入力票!AG539&amp;年間受入調査入力票!AH539</f>
        <v/>
      </c>
      <c r="V531" s="161"/>
      <c r="W531" s="240" t="str">
        <f t="shared" si="63"/>
        <v/>
      </c>
      <c r="X531" s="161"/>
      <c r="Y531" s="161"/>
      <c r="Z531" s="161"/>
      <c r="AA531" s="203" t="str">
        <f>IF(年間受入調査入力票!AI539="","",年間受入調査入力票!AI539)</f>
        <v/>
      </c>
      <c r="AB531" s="240" t="str">
        <f t="shared" si="65"/>
        <v/>
      </c>
      <c r="AC531" s="203" t="str">
        <f>IF(C531="","",IF(年間受入調査入力票!$C$7="","",年間受入調査入力票!$C$7))</f>
        <v/>
      </c>
      <c r="AD531" s="240"/>
      <c r="AE531" s="240"/>
      <c r="AF531" s="240"/>
      <c r="AG531" s="240"/>
      <c r="AH531" s="240"/>
      <c r="AI531" s="240"/>
      <c r="AJ531" s="240"/>
      <c r="AK531" s="240"/>
      <c r="AL531" s="240"/>
      <c r="AM531" s="240"/>
      <c r="AN531" s="240"/>
      <c r="AO531" s="240"/>
      <c r="AP531" s="240" t="str">
        <f>IF(年間受入調査入力票!AZ539="","",年間受入調査入力票!AZ539)</f>
        <v/>
      </c>
      <c r="AQ531" s="240" t="str">
        <f>IF(年間受入調査入力票!BA539="","",年間受入調査入力票!BA539)</f>
        <v/>
      </c>
      <c r="AR531" s="240"/>
      <c r="AS531" s="240" t="str">
        <f>IF(年間受入調査入力票!BB539="","",年間受入調査入力票!BB539)</f>
        <v/>
      </c>
      <c r="AT531" s="240"/>
      <c r="AU531" s="240" t="str">
        <f>IF(年間受入調査入力票!BC539="","",年間受入調査入力票!BC539)</f>
        <v/>
      </c>
      <c r="AV531" s="240"/>
      <c r="AW531" s="240" t="str">
        <f>IF(年間受入調査入力票!BD539="","",年間受入調査入力票!BD539)</f>
        <v/>
      </c>
      <c r="AX531" s="240"/>
      <c r="AY531" s="240"/>
      <c r="AZ531" s="240" t="str">
        <f>IF(年間受入調査入力票!BE539="","",年間受入調査入力票!BE539)</f>
        <v/>
      </c>
      <c r="BA531" s="240"/>
      <c r="BB531" s="240"/>
      <c r="BC531" s="240"/>
      <c r="BD531" s="240"/>
      <c r="BE531" s="240"/>
      <c r="BF531" s="203" t="str">
        <f>IF(年間受入調査入力票!B539="","",年間受入調査入力票!B539)</f>
        <v/>
      </c>
      <c r="BG531" s="240"/>
    </row>
    <row r="532" spans="1:59" s="59" customFormat="1">
      <c r="A532" s="161" t="str">
        <f t="shared" si="61"/>
        <v/>
      </c>
      <c r="B532" s="238" t="str">
        <f>年間受入調査入力票!$Z$7&amp;年間受入調査入力票!$AB$7&amp;年間受入調査入力票!$AD$7&amp;年間受入調査入力票!$AF$7&amp;年間受入調査入力票!$AH$7&amp;年間受入調査入力票!$AJ$7</f>
        <v/>
      </c>
      <c r="C532" s="203" t="str">
        <f>IF(年間受入調査入力票!A540="","",年間受入調査入力票!A540)</f>
        <v/>
      </c>
      <c r="D532" s="238" t="str">
        <f>年間受入調査入力票!L540&amp;年間受入調査入力票!M540&amp;年間受入調査入力票!N540</f>
        <v/>
      </c>
      <c r="E532" s="239" t="str">
        <f t="shared" si="64"/>
        <v/>
      </c>
      <c r="F532" s="161"/>
      <c r="G532" s="240" t="str">
        <f t="shared" si="62"/>
        <v/>
      </c>
      <c r="H532" s="161"/>
      <c r="I532" s="238" t="str">
        <f>年間受入調査入力票!O540&amp;年間受入調査入力票!P540</f>
        <v/>
      </c>
      <c r="J532" s="161"/>
      <c r="K532" s="239" t="str">
        <f>IF(年間受入調査入力票!Q540="","",年間受入調査入力票!Q540)</f>
        <v/>
      </c>
      <c r="L532" s="161"/>
      <c r="M532" s="238" t="str">
        <f>年間受入調査入力票!R540&amp;年間受入調査入力票!S540&amp;年間受入調査入力票!T540</f>
        <v/>
      </c>
      <c r="N532" s="161"/>
      <c r="O532" s="238" t="str">
        <f>年間受入調査入力票!U540&amp;年間受入調査入力票!V540&amp;年間受入調査入力票!W540</f>
        <v/>
      </c>
      <c r="P532" s="161"/>
      <c r="Q532" s="238" t="str">
        <f>年間受入調査入力票!X540&amp;年間受入調査入力票!Y540&amp;年間受入調査入力票!Z540&amp;年間受入調査入力票!AA540&amp;年間受入調査入力票!AB540&amp;年間受入調査入力票!AC540</f>
        <v/>
      </c>
      <c r="R532" s="161"/>
      <c r="S532" s="238" t="str">
        <f>年間受入調査入力票!AD540&amp;年間受入調査入力票!AE540&amp;年間受入調査入力票!AF540</f>
        <v/>
      </c>
      <c r="T532" s="161"/>
      <c r="U532" s="238" t="str">
        <f>年間受入調査入力票!AG540&amp;年間受入調査入力票!AH540</f>
        <v/>
      </c>
      <c r="V532" s="161"/>
      <c r="W532" s="240" t="str">
        <f t="shared" si="63"/>
        <v/>
      </c>
      <c r="X532" s="161"/>
      <c r="Y532" s="161"/>
      <c r="Z532" s="161"/>
      <c r="AA532" s="203" t="str">
        <f>IF(年間受入調査入力票!AI540="","",年間受入調査入力票!AI540)</f>
        <v/>
      </c>
      <c r="AB532" s="240" t="str">
        <f t="shared" si="65"/>
        <v/>
      </c>
      <c r="AC532" s="203" t="str">
        <f>IF(C532="","",IF(年間受入調査入力票!$C$7="","",年間受入調査入力票!$C$7))</f>
        <v/>
      </c>
      <c r="AD532" s="240"/>
      <c r="AE532" s="240"/>
      <c r="AF532" s="240"/>
      <c r="AG532" s="240"/>
      <c r="AH532" s="240"/>
      <c r="AI532" s="240"/>
      <c r="AJ532" s="240"/>
      <c r="AK532" s="240"/>
      <c r="AL532" s="240"/>
      <c r="AM532" s="240"/>
      <c r="AN532" s="240"/>
      <c r="AO532" s="240"/>
      <c r="AP532" s="240" t="str">
        <f>IF(年間受入調査入力票!AZ540="","",年間受入調査入力票!AZ540)</f>
        <v/>
      </c>
      <c r="AQ532" s="240" t="str">
        <f>IF(年間受入調査入力票!BA540="","",年間受入調査入力票!BA540)</f>
        <v/>
      </c>
      <c r="AR532" s="240"/>
      <c r="AS532" s="240" t="str">
        <f>IF(年間受入調査入力票!BB540="","",年間受入調査入力票!BB540)</f>
        <v/>
      </c>
      <c r="AT532" s="240"/>
      <c r="AU532" s="240" t="str">
        <f>IF(年間受入調査入力票!BC540="","",年間受入調査入力票!BC540)</f>
        <v/>
      </c>
      <c r="AV532" s="240"/>
      <c r="AW532" s="240" t="str">
        <f>IF(年間受入調査入力票!BD540="","",年間受入調査入力票!BD540)</f>
        <v/>
      </c>
      <c r="AX532" s="240"/>
      <c r="AY532" s="240"/>
      <c r="AZ532" s="240" t="str">
        <f>IF(年間受入調査入力票!BE540="","",年間受入調査入力票!BE540)</f>
        <v/>
      </c>
      <c r="BA532" s="240"/>
      <c r="BB532" s="240"/>
      <c r="BC532" s="240"/>
      <c r="BD532" s="240"/>
      <c r="BE532" s="240"/>
      <c r="BF532" s="203" t="str">
        <f>IF(年間受入調査入力票!B540="","",年間受入調査入力票!B540)</f>
        <v/>
      </c>
      <c r="BG532" s="240"/>
    </row>
    <row r="533" spans="1:59" s="59" customFormat="1">
      <c r="A533" s="161" t="str">
        <f t="shared" si="61"/>
        <v/>
      </c>
      <c r="B533" s="238" t="str">
        <f>年間受入調査入力票!$Z$7&amp;年間受入調査入力票!$AB$7&amp;年間受入調査入力票!$AD$7&amp;年間受入調査入力票!$AF$7&amp;年間受入調査入力票!$AH$7&amp;年間受入調査入力票!$AJ$7</f>
        <v/>
      </c>
      <c r="C533" s="203" t="str">
        <f>IF(年間受入調査入力票!A541="","",年間受入調査入力票!A541)</f>
        <v/>
      </c>
      <c r="D533" s="238" t="str">
        <f>年間受入調査入力票!L541&amp;年間受入調査入力票!M541&amp;年間受入調査入力票!N541</f>
        <v/>
      </c>
      <c r="E533" s="239" t="str">
        <f t="shared" si="64"/>
        <v/>
      </c>
      <c r="F533" s="161"/>
      <c r="G533" s="240" t="str">
        <f t="shared" si="62"/>
        <v/>
      </c>
      <c r="H533" s="161"/>
      <c r="I533" s="238" t="str">
        <f>年間受入調査入力票!O541&amp;年間受入調査入力票!P541</f>
        <v/>
      </c>
      <c r="J533" s="161"/>
      <c r="K533" s="239" t="str">
        <f>IF(年間受入調査入力票!Q541="","",年間受入調査入力票!Q541)</f>
        <v/>
      </c>
      <c r="L533" s="161"/>
      <c r="M533" s="238" t="str">
        <f>年間受入調査入力票!R541&amp;年間受入調査入力票!S541&amp;年間受入調査入力票!T541</f>
        <v/>
      </c>
      <c r="N533" s="161"/>
      <c r="O533" s="238" t="str">
        <f>年間受入調査入力票!U541&amp;年間受入調査入力票!V541&amp;年間受入調査入力票!W541</f>
        <v/>
      </c>
      <c r="P533" s="161"/>
      <c r="Q533" s="238" t="str">
        <f>年間受入調査入力票!X541&amp;年間受入調査入力票!Y541&amp;年間受入調査入力票!Z541&amp;年間受入調査入力票!AA541&amp;年間受入調査入力票!AB541&amp;年間受入調査入力票!AC541</f>
        <v/>
      </c>
      <c r="R533" s="161"/>
      <c r="S533" s="238" t="str">
        <f>年間受入調査入力票!AD541&amp;年間受入調査入力票!AE541&amp;年間受入調査入力票!AF541</f>
        <v/>
      </c>
      <c r="T533" s="161"/>
      <c r="U533" s="238" t="str">
        <f>年間受入調査入力票!AG541&amp;年間受入調査入力票!AH541</f>
        <v/>
      </c>
      <c r="V533" s="161"/>
      <c r="W533" s="240" t="str">
        <f t="shared" si="63"/>
        <v/>
      </c>
      <c r="X533" s="161"/>
      <c r="Y533" s="161"/>
      <c r="Z533" s="161"/>
      <c r="AA533" s="203" t="str">
        <f>IF(年間受入調査入力票!AI541="","",年間受入調査入力票!AI541)</f>
        <v/>
      </c>
      <c r="AB533" s="240" t="str">
        <f t="shared" si="65"/>
        <v/>
      </c>
      <c r="AC533" s="203" t="str">
        <f>IF(C533="","",IF(年間受入調査入力票!$C$7="","",年間受入調査入力票!$C$7))</f>
        <v/>
      </c>
      <c r="AD533" s="240"/>
      <c r="AE533" s="240"/>
      <c r="AF533" s="240"/>
      <c r="AG533" s="240"/>
      <c r="AH533" s="240"/>
      <c r="AI533" s="240"/>
      <c r="AJ533" s="240"/>
      <c r="AK533" s="240"/>
      <c r="AL533" s="240"/>
      <c r="AM533" s="240"/>
      <c r="AN533" s="240"/>
      <c r="AO533" s="240"/>
      <c r="AP533" s="240" t="str">
        <f>IF(年間受入調査入力票!AZ541="","",年間受入調査入力票!AZ541)</f>
        <v/>
      </c>
      <c r="AQ533" s="240" t="str">
        <f>IF(年間受入調査入力票!BA541="","",年間受入調査入力票!BA541)</f>
        <v/>
      </c>
      <c r="AR533" s="240"/>
      <c r="AS533" s="240" t="str">
        <f>IF(年間受入調査入力票!BB541="","",年間受入調査入力票!BB541)</f>
        <v/>
      </c>
      <c r="AT533" s="240"/>
      <c r="AU533" s="240" t="str">
        <f>IF(年間受入調査入力票!BC541="","",年間受入調査入力票!BC541)</f>
        <v/>
      </c>
      <c r="AV533" s="240"/>
      <c r="AW533" s="240" t="str">
        <f>IF(年間受入調査入力票!BD541="","",年間受入調査入力票!BD541)</f>
        <v/>
      </c>
      <c r="AX533" s="240"/>
      <c r="AY533" s="240"/>
      <c r="AZ533" s="240" t="str">
        <f>IF(年間受入調査入力票!BE541="","",年間受入調査入力票!BE541)</f>
        <v/>
      </c>
      <c r="BA533" s="240"/>
      <c r="BB533" s="240"/>
      <c r="BC533" s="240"/>
      <c r="BD533" s="240"/>
      <c r="BE533" s="240"/>
      <c r="BF533" s="203" t="str">
        <f>IF(年間受入調査入力票!B541="","",年間受入調査入力票!B541)</f>
        <v/>
      </c>
      <c r="BG533" s="240"/>
    </row>
    <row r="534" spans="1:59" s="59" customFormat="1">
      <c r="A534" s="161" t="str">
        <f t="shared" si="61"/>
        <v/>
      </c>
      <c r="B534" s="238" t="str">
        <f>年間受入調査入力票!$Z$7&amp;年間受入調査入力票!$AB$7&amp;年間受入調査入力票!$AD$7&amp;年間受入調査入力票!$AF$7&amp;年間受入調査入力票!$AH$7&amp;年間受入調査入力票!$AJ$7</f>
        <v/>
      </c>
      <c r="C534" s="203" t="str">
        <f>IF(年間受入調査入力票!A542="","",年間受入調査入力票!A542)</f>
        <v/>
      </c>
      <c r="D534" s="238" t="str">
        <f>年間受入調査入力票!L542&amp;年間受入調査入力票!M542&amp;年間受入調査入力票!N542</f>
        <v/>
      </c>
      <c r="E534" s="239" t="str">
        <f t="shared" si="64"/>
        <v/>
      </c>
      <c r="F534" s="161"/>
      <c r="G534" s="240" t="str">
        <f t="shared" si="62"/>
        <v/>
      </c>
      <c r="H534" s="161"/>
      <c r="I534" s="238" t="str">
        <f>年間受入調査入力票!O542&amp;年間受入調査入力票!P542</f>
        <v/>
      </c>
      <c r="J534" s="161"/>
      <c r="K534" s="239" t="str">
        <f>IF(年間受入調査入力票!Q542="","",年間受入調査入力票!Q542)</f>
        <v/>
      </c>
      <c r="L534" s="161"/>
      <c r="M534" s="238" t="str">
        <f>年間受入調査入力票!R542&amp;年間受入調査入力票!S542&amp;年間受入調査入力票!T542</f>
        <v/>
      </c>
      <c r="N534" s="161"/>
      <c r="O534" s="238" t="str">
        <f>年間受入調査入力票!U542&amp;年間受入調査入力票!V542&amp;年間受入調査入力票!W542</f>
        <v/>
      </c>
      <c r="P534" s="161"/>
      <c r="Q534" s="238" t="str">
        <f>年間受入調査入力票!X542&amp;年間受入調査入力票!Y542&amp;年間受入調査入力票!Z542&amp;年間受入調査入力票!AA542&amp;年間受入調査入力票!AB542&amp;年間受入調査入力票!AC542</f>
        <v/>
      </c>
      <c r="R534" s="161"/>
      <c r="S534" s="238" t="str">
        <f>年間受入調査入力票!AD542&amp;年間受入調査入力票!AE542&amp;年間受入調査入力票!AF542</f>
        <v/>
      </c>
      <c r="T534" s="161"/>
      <c r="U534" s="238" t="str">
        <f>年間受入調査入力票!AG542&amp;年間受入調査入力票!AH542</f>
        <v/>
      </c>
      <c r="V534" s="161"/>
      <c r="W534" s="240" t="str">
        <f t="shared" si="63"/>
        <v/>
      </c>
      <c r="X534" s="161"/>
      <c r="Y534" s="161"/>
      <c r="Z534" s="161"/>
      <c r="AA534" s="203" t="str">
        <f>IF(年間受入調査入力票!AI542="","",年間受入調査入力票!AI542)</f>
        <v/>
      </c>
      <c r="AB534" s="240" t="str">
        <f t="shared" si="65"/>
        <v/>
      </c>
      <c r="AC534" s="203" t="str">
        <f>IF(C534="","",IF(年間受入調査入力票!$C$7="","",年間受入調査入力票!$C$7))</f>
        <v/>
      </c>
      <c r="AD534" s="240"/>
      <c r="AE534" s="240"/>
      <c r="AF534" s="240"/>
      <c r="AG534" s="240"/>
      <c r="AH534" s="240"/>
      <c r="AI534" s="240"/>
      <c r="AJ534" s="240"/>
      <c r="AK534" s="240"/>
      <c r="AL534" s="240"/>
      <c r="AM534" s="240"/>
      <c r="AN534" s="240"/>
      <c r="AO534" s="240"/>
      <c r="AP534" s="240" t="str">
        <f>IF(年間受入調査入力票!AZ542="","",年間受入調査入力票!AZ542)</f>
        <v/>
      </c>
      <c r="AQ534" s="240" t="str">
        <f>IF(年間受入調査入力票!BA542="","",年間受入調査入力票!BA542)</f>
        <v/>
      </c>
      <c r="AR534" s="240"/>
      <c r="AS534" s="240" t="str">
        <f>IF(年間受入調査入力票!BB542="","",年間受入調査入力票!BB542)</f>
        <v/>
      </c>
      <c r="AT534" s="240"/>
      <c r="AU534" s="240" t="str">
        <f>IF(年間受入調査入力票!BC542="","",年間受入調査入力票!BC542)</f>
        <v/>
      </c>
      <c r="AV534" s="240"/>
      <c r="AW534" s="240" t="str">
        <f>IF(年間受入調査入力票!BD542="","",年間受入調査入力票!BD542)</f>
        <v/>
      </c>
      <c r="AX534" s="240"/>
      <c r="AY534" s="240"/>
      <c r="AZ534" s="240" t="str">
        <f>IF(年間受入調査入力票!BE542="","",年間受入調査入力票!BE542)</f>
        <v/>
      </c>
      <c r="BA534" s="240"/>
      <c r="BB534" s="240"/>
      <c r="BC534" s="240"/>
      <c r="BD534" s="240"/>
      <c r="BE534" s="240"/>
      <c r="BF534" s="203" t="str">
        <f>IF(年間受入調査入力票!B542="","",年間受入調査入力票!B542)</f>
        <v/>
      </c>
      <c r="BG534" s="240"/>
    </row>
    <row r="535" spans="1:59" s="59" customFormat="1">
      <c r="A535" s="161" t="str">
        <f t="shared" si="61"/>
        <v/>
      </c>
      <c r="B535" s="238" t="str">
        <f>年間受入調査入力票!$Z$7&amp;年間受入調査入力票!$AB$7&amp;年間受入調査入力票!$AD$7&amp;年間受入調査入力票!$AF$7&amp;年間受入調査入力票!$AH$7&amp;年間受入調査入力票!$AJ$7</f>
        <v/>
      </c>
      <c r="C535" s="203" t="str">
        <f>IF(年間受入調査入力票!A543="","",年間受入調査入力票!A543)</f>
        <v/>
      </c>
      <c r="D535" s="238" t="str">
        <f>年間受入調査入力票!L543&amp;年間受入調査入力票!M543&amp;年間受入調査入力票!N543</f>
        <v/>
      </c>
      <c r="E535" s="239" t="str">
        <f t="shared" si="64"/>
        <v/>
      </c>
      <c r="F535" s="161"/>
      <c r="G535" s="240" t="str">
        <f t="shared" si="62"/>
        <v/>
      </c>
      <c r="H535" s="161"/>
      <c r="I535" s="238" t="str">
        <f>年間受入調査入力票!O543&amp;年間受入調査入力票!P543</f>
        <v/>
      </c>
      <c r="J535" s="161"/>
      <c r="K535" s="239" t="str">
        <f>IF(年間受入調査入力票!Q543="","",年間受入調査入力票!Q543)</f>
        <v/>
      </c>
      <c r="L535" s="161"/>
      <c r="M535" s="238" t="str">
        <f>年間受入調査入力票!R543&amp;年間受入調査入力票!S543&amp;年間受入調査入力票!T543</f>
        <v/>
      </c>
      <c r="N535" s="161"/>
      <c r="O535" s="238" t="str">
        <f>年間受入調査入力票!U543&amp;年間受入調査入力票!V543&amp;年間受入調査入力票!W543</f>
        <v/>
      </c>
      <c r="P535" s="161"/>
      <c r="Q535" s="238" t="str">
        <f>年間受入調査入力票!X543&amp;年間受入調査入力票!Y543&amp;年間受入調査入力票!Z543&amp;年間受入調査入力票!AA543&amp;年間受入調査入力票!AB543&amp;年間受入調査入力票!AC543</f>
        <v/>
      </c>
      <c r="R535" s="161"/>
      <c r="S535" s="238" t="str">
        <f>年間受入調査入力票!AD543&amp;年間受入調査入力票!AE543&amp;年間受入調査入力票!AF543</f>
        <v/>
      </c>
      <c r="T535" s="161"/>
      <c r="U535" s="238" t="str">
        <f>年間受入調査入力票!AG543&amp;年間受入調査入力票!AH543</f>
        <v/>
      </c>
      <c r="V535" s="161"/>
      <c r="W535" s="240" t="str">
        <f t="shared" si="63"/>
        <v/>
      </c>
      <c r="X535" s="161"/>
      <c r="Y535" s="161"/>
      <c r="Z535" s="161"/>
      <c r="AA535" s="203" t="str">
        <f>IF(年間受入調査入力票!AI543="","",年間受入調査入力票!AI543)</f>
        <v/>
      </c>
      <c r="AB535" s="240" t="str">
        <f t="shared" si="65"/>
        <v/>
      </c>
      <c r="AC535" s="203" t="str">
        <f>IF(C535="","",IF(年間受入調査入力票!$C$7="","",年間受入調査入力票!$C$7))</f>
        <v/>
      </c>
      <c r="AD535" s="240"/>
      <c r="AE535" s="240"/>
      <c r="AF535" s="240"/>
      <c r="AG535" s="240"/>
      <c r="AH535" s="240"/>
      <c r="AI535" s="240"/>
      <c r="AJ535" s="240"/>
      <c r="AK535" s="240"/>
      <c r="AL535" s="240"/>
      <c r="AM535" s="240"/>
      <c r="AN535" s="240"/>
      <c r="AO535" s="240"/>
      <c r="AP535" s="240" t="str">
        <f>IF(年間受入調査入力票!AZ543="","",年間受入調査入力票!AZ543)</f>
        <v/>
      </c>
      <c r="AQ535" s="240" t="str">
        <f>IF(年間受入調査入力票!BA543="","",年間受入調査入力票!BA543)</f>
        <v/>
      </c>
      <c r="AR535" s="240"/>
      <c r="AS535" s="240" t="str">
        <f>IF(年間受入調査入力票!BB543="","",年間受入調査入力票!BB543)</f>
        <v/>
      </c>
      <c r="AT535" s="240"/>
      <c r="AU535" s="240" t="str">
        <f>IF(年間受入調査入力票!BC543="","",年間受入調査入力票!BC543)</f>
        <v/>
      </c>
      <c r="AV535" s="240"/>
      <c r="AW535" s="240" t="str">
        <f>IF(年間受入調査入力票!BD543="","",年間受入調査入力票!BD543)</f>
        <v/>
      </c>
      <c r="AX535" s="240"/>
      <c r="AY535" s="240"/>
      <c r="AZ535" s="240" t="str">
        <f>IF(年間受入調査入力票!BE543="","",年間受入調査入力票!BE543)</f>
        <v/>
      </c>
      <c r="BA535" s="240"/>
      <c r="BB535" s="240"/>
      <c r="BC535" s="240"/>
      <c r="BD535" s="240"/>
      <c r="BE535" s="240"/>
      <c r="BF535" s="203" t="str">
        <f>IF(年間受入調査入力票!B543="","",年間受入調査入力票!B543)</f>
        <v/>
      </c>
      <c r="BG535" s="240"/>
    </row>
    <row r="536" spans="1:59" s="59" customFormat="1">
      <c r="A536" s="161" t="str">
        <f t="shared" si="61"/>
        <v/>
      </c>
      <c r="B536" s="238" t="str">
        <f>年間受入調査入力票!$Z$7&amp;年間受入調査入力票!$AB$7&amp;年間受入調査入力票!$AD$7&amp;年間受入調査入力票!$AF$7&amp;年間受入調査入力票!$AH$7&amp;年間受入調査入力票!$AJ$7</f>
        <v/>
      </c>
      <c r="C536" s="203" t="str">
        <f>IF(年間受入調査入力票!A544="","",年間受入調査入力票!A544)</f>
        <v/>
      </c>
      <c r="D536" s="238" t="str">
        <f>年間受入調査入力票!L544&amp;年間受入調査入力票!M544&amp;年間受入調査入力票!N544</f>
        <v/>
      </c>
      <c r="E536" s="239" t="str">
        <f t="shared" si="64"/>
        <v/>
      </c>
      <c r="F536" s="161"/>
      <c r="G536" s="240" t="str">
        <f t="shared" si="62"/>
        <v/>
      </c>
      <c r="H536" s="161"/>
      <c r="I536" s="238" t="str">
        <f>年間受入調査入力票!O544&amp;年間受入調査入力票!P544</f>
        <v/>
      </c>
      <c r="J536" s="161"/>
      <c r="K536" s="239" t="str">
        <f>IF(年間受入調査入力票!Q544="","",年間受入調査入力票!Q544)</f>
        <v/>
      </c>
      <c r="L536" s="161"/>
      <c r="M536" s="238" t="str">
        <f>年間受入調査入力票!R544&amp;年間受入調査入力票!S544&amp;年間受入調査入力票!T544</f>
        <v/>
      </c>
      <c r="N536" s="161"/>
      <c r="O536" s="238" t="str">
        <f>年間受入調査入力票!U544&amp;年間受入調査入力票!V544&amp;年間受入調査入力票!W544</f>
        <v/>
      </c>
      <c r="P536" s="161"/>
      <c r="Q536" s="238" t="str">
        <f>年間受入調査入力票!X544&amp;年間受入調査入力票!Y544&amp;年間受入調査入力票!Z544&amp;年間受入調査入力票!AA544&amp;年間受入調査入力票!AB544&amp;年間受入調査入力票!AC544</f>
        <v/>
      </c>
      <c r="R536" s="161"/>
      <c r="S536" s="238" t="str">
        <f>年間受入調査入力票!AD544&amp;年間受入調査入力票!AE544&amp;年間受入調査入力票!AF544</f>
        <v/>
      </c>
      <c r="T536" s="161"/>
      <c r="U536" s="238" t="str">
        <f>年間受入調査入力票!AG544&amp;年間受入調査入力票!AH544</f>
        <v/>
      </c>
      <c r="V536" s="161"/>
      <c r="W536" s="240" t="str">
        <f t="shared" si="63"/>
        <v/>
      </c>
      <c r="X536" s="161"/>
      <c r="Y536" s="161"/>
      <c r="Z536" s="161"/>
      <c r="AA536" s="203" t="str">
        <f>IF(年間受入調査入力票!AI544="","",年間受入調査入力票!AI544)</f>
        <v/>
      </c>
      <c r="AB536" s="240" t="str">
        <f t="shared" si="65"/>
        <v/>
      </c>
      <c r="AC536" s="203" t="str">
        <f>IF(C536="","",IF(年間受入調査入力票!$C$7="","",年間受入調査入力票!$C$7))</f>
        <v/>
      </c>
      <c r="AD536" s="240"/>
      <c r="AE536" s="240"/>
      <c r="AF536" s="240"/>
      <c r="AG536" s="240"/>
      <c r="AH536" s="240"/>
      <c r="AI536" s="240"/>
      <c r="AJ536" s="240"/>
      <c r="AK536" s="240"/>
      <c r="AL536" s="240"/>
      <c r="AM536" s="240"/>
      <c r="AN536" s="240"/>
      <c r="AO536" s="240"/>
      <c r="AP536" s="240" t="str">
        <f>IF(年間受入調査入力票!AZ544="","",年間受入調査入力票!AZ544)</f>
        <v/>
      </c>
      <c r="AQ536" s="240" t="str">
        <f>IF(年間受入調査入力票!BA544="","",年間受入調査入力票!BA544)</f>
        <v/>
      </c>
      <c r="AR536" s="240"/>
      <c r="AS536" s="240" t="str">
        <f>IF(年間受入調査入力票!BB544="","",年間受入調査入力票!BB544)</f>
        <v/>
      </c>
      <c r="AT536" s="240"/>
      <c r="AU536" s="240" t="str">
        <f>IF(年間受入調査入力票!BC544="","",年間受入調査入力票!BC544)</f>
        <v/>
      </c>
      <c r="AV536" s="240"/>
      <c r="AW536" s="240" t="str">
        <f>IF(年間受入調査入力票!BD544="","",年間受入調査入力票!BD544)</f>
        <v/>
      </c>
      <c r="AX536" s="240"/>
      <c r="AY536" s="240"/>
      <c r="AZ536" s="240" t="str">
        <f>IF(年間受入調査入力票!BE544="","",年間受入調査入力票!BE544)</f>
        <v/>
      </c>
      <c r="BA536" s="240"/>
      <c r="BB536" s="240"/>
      <c r="BC536" s="240"/>
      <c r="BD536" s="240"/>
      <c r="BE536" s="240"/>
      <c r="BF536" s="203" t="str">
        <f>IF(年間受入調査入力票!B544="","",年間受入調査入力票!B544)</f>
        <v/>
      </c>
      <c r="BG536" s="240"/>
    </row>
    <row r="537" spans="1:59" s="59" customFormat="1">
      <c r="A537" s="161" t="str">
        <f t="shared" si="61"/>
        <v/>
      </c>
      <c r="B537" s="238" t="str">
        <f>年間受入調査入力票!$Z$7&amp;年間受入調査入力票!$AB$7&amp;年間受入調査入力票!$AD$7&amp;年間受入調査入力票!$AF$7&amp;年間受入調査入力票!$AH$7&amp;年間受入調査入力票!$AJ$7</f>
        <v/>
      </c>
      <c r="C537" s="203" t="str">
        <f>IF(年間受入調査入力票!A545="","",年間受入調査入力票!A545)</f>
        <v/>
      </c>
      <c r="D537" s="238" t="str">
        <f>年間受入調査入力票!L545&amp;年間受入調査入力票!M545&amp;年間受入調査入力票!N545</f>
        <v/>
      </c>
      <c r="E537" s="239" t="str">
        <f t="shared" si="64"/>
        <v/>
      </c>
      <c r="F537" s="161"/>
      <c r="G537" s="240" t="str">
        <f t="shared" si="62"/>
        <v/>
      </c>
      <c r="H537" s="161"/>
      <c r="I537" s="238" t="str">
        <f>年間受入調査入力票!O545&amp;年間受入調査入力票!P545</f>
        <v/>
      </c>
      <c r="J537" s="161"/>
      <c r="K537" s="239" t="str">
        <f>IF(年間受入調査入力票!Q545="","",年間受入調査入力票!Q545)</f>
        <v/>
      </c>
      <c r="L537" s="161"/>
      <c r="M537" s="238" t="str">
        <f>年間受入調査入力票!R545&amp;年間受入調査入力票!S545&amp;年間受入調査入力票!T545</f>
        <v/>
      </c>
      <c r="N537" s="161"/>
      <c r="O537" s="238" t="str">
        <f>年間受入調査入力票!U545&amp;年間受入調査入力票!V545&amp;年間受入調査入力票!W545</f>
        <v/>
      </c>
      <c r="P537" s="161"/>
      <c r="Q537" s="238" t="str">
        <f>年間受入調査入力票!X545&amp;年間受入調査入力票!Y545&amp;年間受入調査入力票!Z545&amp;年間受入調査入力票!AA545&amp;年間受入調査入力票!AB545&amp;年間受入調査入力票!AC545</f>
        <v/>
      </c>
      <c r="R537" s="161"/>
      <c r="S537" s="238" t="str">
        <f>年間受入調査入力票!AD545&amp;年間受入調査入力票!AE545&amp;年間受入調査入力票!AF545</f>
        <v/>
      </c>
      <c r="T537" s="161"/>
      <c r="U537" s="238" t="str">
        <f>年間受入調査入力票!AG545&amp;年間受入調査入力票!AH545</f>
        <v/>
      </c>
      <c r="V537" s="161"/>
      <c r="W537" s="240" t="str">
        <f t="shared" si="63"/>
        <v/>
      </c>
      <c r="X537" s="161"/>
      <c r="Y537" s="161"/>
      <c r="Z537" s="161"/>
      <c r="AA537" s="203" t="str">
        <f>IF(年間受入調査入力票!AI545="","",年間受入調査入力票!AI545)</f>
        <v/>
      </c>
      <c r="AB537" s="240" t="str">
        <f t="shared" si="65"/>
        <v/>
      </c>
      <c r="AC537" s="203" t="str">
        <f>IF(C537="","",IF(年間受入調査入力票!$C$7="","",年間受入調査入力票!$C$7))</f>
        <v/>
      </c>
      <c r="AD537" s="240"/>
      <c r="AE537" s="240"/>
      <c r="AF537" s="240"/>
      <c r="AG537" s="240"/>
      <c r="AH537" s="240"/>
      <c r="AI537" s="240"/>
      <c r="AJ537" s="240"/>
      <c r="AK537" s="240"/>
      <c r="AL537" s="240"/>
      <c r="AM537" s="240"/>
      <c r="AN537" s="240"/>
      <c r="AO537" s="240"/>
      <c r="AP537" s="240" t="str">
        <f>IF(年間受入調査入力票!AZ545="","",年間受入調査入力票!AZ545)</f>
        <v/>
      </c>
      <c r="AQ537" s="240" t="str">
        <f>IF(年間受入調査入力票!BA545="","",年間受入調査入力票!BA545)</f>
        <v/>
      </c>
      <c r="AR537" s="240"/>
      <c r="AS537" s="240" t="str">
        <f>IF(年間受入調査入力票!BB545="","",年間受入調査入力票!BB545)</f>
        <v/>
      </c>
      <c r="AT537" s="240"/>
      <c r="AU537" s="240" t="str">
        <f>IF(年間受入調査入力票!BC545="","",年間受入調査入力票!BC545)</f>
        <v/>
      </c>
      <c r="AV537" s="240"/>
      <c r="AW537" s="240" t="str">
        <f>IF(年間受入調査入力票!BD545="","",年間受入調査入力票!BD545)</f>
        <v/>
      </c>
      <c r="AX537" s="240"/>
      <c r="AY537" s="240"/>
      <c r="AZ537" s="240" t="str">
        <f>IF(年間受入調査入力票!BE545="","",年間受入調査入力票!BE545)</f>
        <v/>
      </c>
      <c r="BA537" s="240"/>
      <c r="BB537" s="240"/>
      <c r="BC537" s="240"/>
      <c r="BD537" s="240"/>
      <c r="BE537" s="240"/>
      <c r="BF537" s="203" t="str">
        <f>IF(年間受入調査入力票!B545="","",年間受入調査入力票!B545)</f>
        <v/>
      </c>
      <c r="BG537" s="240"/>
    </row>
    <row r="538" spans="1:59" s="59" customFormat="1">
      <c r="A538" s="161" t="str">
        <f t="shared" si="61"/>
        <v/>
      </c>
      <c r="B538" s="238" t="str">
        <f>年間受入調査入力票!$Z$7&amp;年間受入調査入力票!$AB$7&amp;年間受入調査入力票!$AD$7&amp;年間受入調査入力票!$AF$7&amp;年間受入調査入力票!$AH$7&amp;年間受入調査入力票!$AJ$7</f>
        <v/>
      </c>
      <c r="C538" s="203" t="str">
        <f>IF(年間受入調査入力票!A546="","",年間受入調査入力票!A546)</f>
        <v/>
      </c>
      <c r="D538" s="238" t="str">
        <f>年間受入調査入力票!L546&amp;年間受入調査入力票!M546&amp;年間受入調査入力票!N546</f>
        <v/>
      </c>
      <c r="E538" s="239" t="str">
        <f t="shared" si="64"/>
        <v/>
      </c>
      <c r="F538" s="161"/>
      <c r="G538" s="240" t="str">
        <f t="shared" si="62"/>
        <v/>
      </c>
      <c r="H538" s="161"/>
      <c r="I538" s="238" t="str">
        <f>年間受入調査入力票!O546&amp;年間受入調査入力票!P546</f>
        <v/>
      </c>
      <c r="J538" s="161"/>
      <c r="K538" s="239" t="str">
        <f>IF(年間受入調査入力票!Q546="","",年間受入調査入力票!Q546)</f>
        <v/>
      </c>
      <c r="L538" s="161"/>
      <c r="M538" s="238" t="str">
        <f>年間受入調査入力票!R546&amp;年間受入調査入力票!S546&amp;年間受入調査入力票!T546</f>
        <v/>
      </c>
      <c r="N538" s="161"/>
      <c r="O538" s="238" t="str">
        <f>年間受入調査入力票!U546&amp;年間受入調査入力票!V546&amp;年間受入調査入力票!W546</f>
        <v/>
      </c>
      <c r="P538" s="161"/>
      <c r="Q538" s="238" t="str">
        <f>年間受入調査入力票!X546&amp;年間受入調査入力票!Y546&amp;年間受入調査入力票!Z546&amp;年間受入調査入力票!AA546&amp;年間受入調査入力票!AB546&amp;年間受入調査入力票!AC546</f>
        <v/>
      </c>
      <c r="R538" s="161"/>
      <c r="S538" s="238" t="str">
        <f>年間受入調査入力票!AD546&amp;年間受入調査入力票!AE546&amp;年間受入調査入力票!AF546</f>
        <v/>
      </c>
      <c r="T538" s="161"/>
      <c r="U538" s="238" t="str">
        <f>年間受入調査入力票!AG546&amp;年間受入調査入力票!AH546</f>
        <v/>
      </c>
      <c r="V538" s="161"/>
      <c r="W538" s="240" t="str">
        <f t="shared" si="63"/>
        <v/>
      </c>
      <c r="X538" s="161"/>
      <c r="Y538" s="161"/>
      <c r="Z538" s="161"/>
      <c r="AA538" s="203" t="str">
        <f>IF(年間受入調査入力票!AI546="","",年間受入調査入力票!AI546)</f>
        <v/>
      </c>
      <c r="AB538" s="240" t="str">
        <f t="shared" si="65"/>
        <v/>
      </c>
      <c r="AC538" s="203" t="str">
        <f>IF(C538="","",IF(年間受入調査入力票!$C$7="","",年間受入調査入力票!$C$7))</f>
        <v/>
      </c>
      <c r="AD538" s="240"/>
      <c r="AE538" s="240"/>
      <c r="AF538" s="240"/>
      <c r="AG538" s="240"/>
      <c r="AH538" s="240"/>
      <c r="AI538" s="240"/>
      <c r="AJ538" s="240"/>
      <c r="AK538" s="240"/>
      <c r="AL538" s="240"/>
      <c r="AM538" s="240"/>
      <c r="AN538" s="240"/>
      <c r="AO538" s="240"/>
      <c r="AP538" s="240" t="str">
        <f>IF(年間受入調査入力票!AZ546="","",年間受入調査入力票!AZ546)</f>
        <v/>
      </c>
      <c r="AQ538" s="240" t="str">
        <f>IF(年間受入調査入力票!BA546="","",年間受入調査入力票!BA546)</f>
        <v/>
      </c>
      <c r="AR538" s="240"/>
      <c r="AS538" s="240" t="str">
        <f>IF(年間受入調査入力票!BB546="","",年間受入調査入力票!BB546)</f>
        <v/>
      </c>
      <c r="AT538" s="240"/>
      <c r="AU538" s="240" t="str">
        <f>IF(年間受入調査入力票!BC546="","",年間受入調査入力票!BC546)</f>
        <v/>
      </c>
      <c r="AV538" s="240"/>
      <c r="AW538" s="240" t="str">
        <f>IF(年間受入調査入力票!BD546="","",年間受入調査入力票!BD546)</f>
        <v/>
      </c>
      <c r="AX538" s="240"/>
      <c r="AY538" s="240"/>
      <c r="AZ538" s="240" t="str">
        <f>IF(年間受入調査入力票!BE546="","",年間受入調査入力票!BE546)</f>
        <v/>
      </c>
      <c r="BA538" s="240"/>
      <c r="BB538" s="240"/>
      <c r="BC538" s="240"/>
      <c r="BD538" s="240"/>
      <c r="BE538" s="240"/>
      <c r="BF538" s="203" t="str">
        <f>IF(年間受入調査入力票!B546="","",年間受入調査入力票!B546)</f>
        <v/>
      </c>
      <c r="BG538" s="240"/>
    </row>
    <row r="539" spans="1:59" s="59" customFormat="1">
      <c r="A539" s="161" t="str">
        <f t="shared" si="61"/>
        <v/>
      </c>
      <c r="B539" s="238" t="str">
        <f>年間受入調査入力票!$Z$7&amp;年間受入調査入力票!$AB$7&amp;年間受入調査入力票!$AD$7&amp;年間受入調査入力票!$AF$7&amp;年間受入調査入力票!$AH$7&amp;年間受入調査入力票!$AJ$7</f>
        <v/>
      </c>
      <c r="C539" s="203" t="str">
        <f>IF(年間受入調査入力票!A547="","",年間受入調査入力票!A547)</f>
        <v/>
      </c>
      <c r="D539" s="238" t="str">
        <f>年間受入調査入力票!L547&amp;年間受入調査入力票!M547&amp;年間受入調査入力票!N547</f>
        <v/>
      </c>
      <c r="E539" s="239" t="str">
        <f t="shared" si="64"/>
        <v/>
      </c>
      <c r="F539" s="161"/>
      <c r="G539" s="240" t="str">
        <f t="shared" si="62"/>
        <v/>
      </c>
      <c r="H539" s="161"/>
      <c r="I539" s="238" t="str">
        <f>年間受入調査入力票!O547&amp;年間受入調査入力票!P547</f>
        <v/>
      </c>
      <c r="J539" s="161"/>
      <c r="K539" s="239" t="str">
        <f>IF(年間受入調査入力票!Q547="","",年間受入調査入力票!Q547)</f>
        <v/>
      </c>
      <c r="L539" s="161"/>
      <c r="M539" s="238" t="str">
        <f>年間受入調査入力票!R547&amp;年間受入調査入力票!S547&amp;年間受入調査入力票!T547</f>
        <v/>
      </c>
      <c r="N539" s="161"/>
      <c r="O539" s="238" t="str">
        <f>年間受入調査入力票!U547&amp;年間受入調査入力票!V547&amp;年間受入調査入力票!W547</f>
        <v/>
      </c>
      <c r="P539" s="161"/>
      <c r="Q539" s="238" t="str">
        <f>年間受入調査入力票!X547&amp;年間受入調査入力票!Y547&amp;年間受入調査入力票!Z547&amp;年間受入調査入力票!AA547&amp;年間受入調査入力票!AB547&amp;年間受入調査入力票!AC547</f>
        <v/>
      </c>
      <c r="R539" s="161"/>
      <c r="S539" s="238" t="str">
        <f>年間受入調査入力票!AD547&amp;年間受入調査入力票!AE547&amp;年間受入調査入力票!AF547</f>
        <v/>
      </c>
      <c r="T539" s="161"/>
      <c r="U539" s="238" t="str">
        <f>年間受入調査入力票!AG547&amp;年間受入調査入力票!AH547</f>
        <v/>
      </c>
      <c r="V539" s="161"/>
      <c r="W539" s="240" t="str">
        <f t="shared" si="63"/>
        <v/>
      </c>
      <c r="X539" s="161"/>
      <c r="Y539" s="161"/>
      <c r="Z539" s="161"/>
      <c r="AA539" s="203" t="str">
        <f>IF(年間受入調査入力票!AI547="","",年間受入調査入力票!AI547)</f>
        <v/>
      </c>
      <c r="AB539" s="240" t="str">
        <f t="shared" si="65"/>
        <v/>
      </c>
      <c r="AC539" s="203" t="str">
        <f>IF(C539="","",IF(年間受入調査入力票!$C$7="","",年間受入調査入力票!$C$7))</f>
        <v/>
      </c>
      <c r="AD539" s="240"/>
      <c r="AE539" s="240"/>
      <c r="AF539" s="240"/>
      <c r="AG539" s="240"/>
      <c r="AH539" s="240"/>
      <c r="AI539" s="240"/>
      <c r="AJ539" s="240"/>
      <c r="AK539" s="240"/>
      <c r="AL539" s="240"/>
      <c r="AM539" s="240"/>
      <c r="AN539" s="240"/>
      <c r="AO539" s="240"/>
      <c r="AP539" s="240" t="str">
        <f>IF(年間受入調査入力票!AZ547="","",年間受入調査入力票!AZ547)</f>
        <v/>
      </c>
      <c r="AQ539" s="240" t="str">
        <f>IF(年間受入調査入力票!BA547="","",年間受入調査入力票!BA547)</f>
        <v/>
      </c>
      <c r="AR539" s="240"/>
      <c r="AS539" s="240" t="str">
        <f>IF(年間受入調査入力票!BB547="","",年間受入調査入力票!BB547)</f>
        <v/>
      </c>
      <c r="AT539" s="240"/>
      <c r="AU539" s="240" t="str">
        <f>IF(年間受入調査入力票!BC547="","",年間受入調査入力票!BC547)</f>
        <v/>
      </c>
      <c r="AV539" s="240"/>
      <c r="AW539" s="240" t="str">
        <f>IF(年間受入調査入力票!BD547="","",年間受入調査入力票!BD547)</f>
        <v/>
      </c>
      <c r="AX539" s="240"/>
      <c r="AY539" s="240"/>
      <c r="AZ539" s="240" t="str">
        <f>IF(年間受入調査入力票!BE547="","",年間受入調査入力票!BE547)</f>
        <v/>
      </c>
      <c r="BA539" s="240"/>
      <c r="BB539" s="240"/>
      <c r="BC539" s="240"/>
      <c r="BD539" s="240"/>
      <c r="BE539" s="240"/>
      <c r="BF539" s="203" t="str">
        <f>IF(年間受入調査入力票!B547="","",年間受入調査入力票!B547)</f>
        <v/>
      </c>
      <c r="BG539" s="240"/>
    </row>
    <row r="540" spans="1:59" s="59" customFormat="1">
      <c r="A540" s="161" t="str">
        <f t="shared" si="61"/>
        <v/>
      </c>
      <c r="B540" s="238" t="str">
        <f>年間受入調査入力票!$Z$7&amp;年間受入調査入力票!$AB$7&amp;年間受入調査入力票!$AD$7&amp;年間受入調査入力票!$AF$7&amp;年間受入調査入力票!$AH$7&amp;年間受入調査入力票!$AJ$7</f>
        <v/>
      </c>
      <c r="C540" s="203" t="str">
        <f>IF(年間受入調査入力票!A548="","",年間受入調査入力票!A548)</f>
        <v/>
      </c>
      <c r="D540" s="238" t="str">
        <f>年間受入調査入力票!L548&amp;年間受入調査入力票!M548&amp;年間受入調査入力票!N548</f>
        <v/>
      </c>
      <c r="E540" s="239" t="str">
        <f t="shared" si="64"/>
        <v/>
      </c>
      <c r="F540" s="161"/>
      <c r="G540" s="240" t="str">
        <f t="shared" si="62"/>
        <v/>
      </c>
      <c r="H540" s="161"/>
      <c r="I540" s="238" t="str">
        <f>年間受入調査入力票!O548&amp;年間受入調査入力票!P548</f>
        <v/>
      </c>
      <c r="J540" s="161"/>
      <c r="K540" s="239" t="str">
        <f>IF(年間受入調査入力票!Q548="","",年間受入調査入力票!Q548)</f>
        <v/>
      </c>
      <c r="L540" s="161"/>
      <c r="M540" s="238" t="str">
        <f>年間受入調査入力票!R548&amp;年間受入調査入力票!S548&amp;年間受入調査入力票!T548</f>
        <v/>
      </c>
      <c r="N540" s="161"/>
      <c r="O540" s="238" t="str">
        <f>年間受入調査入力票!U548&amp;年間受入調査入力票!V548&amp;年間受入調査入力票!W548</f>
        <v/>
      </c>
      <c r="P540" s="161"/>
      <c r="Q540" s="238" t="str">
        <f>年間受入調査入力票!X548&amp;年間受入調査入力票!Y548&amp;年間受入調査入力票!Z548&amp;年間受入調査入力票!AA548&amp;年間受入調査入力票!AB548&amp;年間受入調査入力票!AC548</f>
        <v/>
      </c>
      <c r="R540" s="161"/>
      <c r="S540" s="238" t="str">
        <f>年間受入調査入力票!AD548&amp;年間受入調査入力票!AE548&amp;年間受入調査入力票!AF548</f>
        <v/>
      </c>
      <c r="T540" s="161"/>
      <c r="U540" s="238" t="str">
        <f>年間受入調査入力票!AG548&amp;年間受入調査入力票!AH548</f>
        <v/>
      </c>
      <c r="V540" s="161"/>
      <c r="W540" s="240" t="str">
        <f t="shared" si="63"/>
        <v/>
      </c>
      <c r="X540" s="161"/>
      <c r="Y540" s="161"/>
      <c r="Z540" s="161"/>
      <c r="AA540" s="203" t="str">
        <f>IF(年間受入調査入力票!AI548="","",年間受入調査入力票!AI548)</f>
        <v/>
      </c>
      <c r="AB540" s="240" t="str">
        <f t="shared" si="65"/>
        <v/>
      </c>
      <c r="AC540" s="203" t="str">
        <f>IF(C540="","",IF(年間受入調査入力票!$C$7="","",年間受入調査入力票!$C$7))</f>
        <v/>
      </c>
      <c r="AD540" s="240"/>
      <c r="AE540" s="240"/>
      <c r="AF540" s="240"/>
      <c r="AG540" s="240"/>
      <c r="AH540" s="240"/>
      <c r="AI540" s="240"/>
      <c r="AJ540" s="240"/>
      <c r="AK540" s="240"/>
      <c r="AL540" s="240"/>
      <c r="AM540" s="240"/>
      <c r="AN540" s="240"/>
      <c r="AO540" s="240"/>
      <c r="AP540" s="240" t="str">
        <f>IF(年間受入調査入力票!AZ548="","",年間受入調査入力票!AZ548)</f>
        <v/>
      </c>
      <c r="AQ540" s="240" t="str">
        <f>IF(年間受入調査入力票!BA548="","",年間受入調査入力票!BA548)</f>
        <v/>
      </c>
      <c r="AR540" s="240"/>
      <c r="AS540" s="240" t="str">
        <f>IF(年間受入調査入力票!BB548="","",年間受入調査入力票!BB548)</f>
        <v/>
      </c>
      <c r="AT540" s="240"/>
      <c r="AU540" s="240" t="str">
        <f>IF(年間受入調査入力票!BC548="","",年間受入調査入力票!BC548)</f>
        <v/>
      </c>
      <c r="AV540" s="240"/>
      <c r="AW540" s="240" t="str">
        <f>IF(年間受入調査入力票!BD548="","",年間受入調査入力票!BD548)</f>
        <v/>
      </c>
      <c r="AX540" s="240"/>
      <c r="AY540" s="240"/>
      <c r="AZ540" s="240" t="str">
        <f>IF(年間受入調査入力票!BE548="","",年間受入調査入力票!BE548)</f>
        <v/>
      </c>
      <c r="BA540" s="240"/>
      <c r="BB540" s="240"/>
      <c r="BC540" s="240"/>
      <c r="BD540" s="240"/>
      <c r="BE540" s="240"/>
      <c r="BF540" s="203" t="str">
        <f>IF(年間受入調査入力票!B548="","",年間受入調査入力票!B548)</f>
        <v/>
      </c>
      <c r="BG540" s="240"/>
    </row>
    <row r="541" spans="1:59" s="59" customFormat="1">
      <c r="A541" s="161" t="str">
        <f t="shared" si="61"/>
        <v/>
      </c>
      <c r="B541" s="238" t="str">
        <f>年間受入調査入力票!$Z$7&amp;年間受入調査入力票!$AB$7&amp;年間受入調査入力票!$AD$7&amp;年間受入調査入力票!$AF$7&amp;年間受入調査入力票!$AH$7&amp;年間受入調査入力票!$AJ$7</f>
        <v/>
      </c>
      <c r="C541" s="203" t="str">
        <f>IF(年間受入調査入力票!A549="","",年間受入調査入力票!A549)</f>
        <v/>
      </c>
      <c r="D541" s="238" t="str">
        <f>年間受入調査入力票!L549&amp;年間受入調査入力票!M549&amp;年間受入調査入力票!N549</f>
        <v/>
      </c>
      <c r="E541" s="239" t="str">
        <f t="shared" si="64"/>
        <v/>
      </c>
      <c r="F541" s="161"/>
      <c r="G541" s="240" t="str">
        <f t="shared" si="62"/>
        <v/>
      </c>
      <c r="H541" s="161"/>
      <c r="I541" s="238" t="str">
        <f>年間受入調査入力票!O549&amp;年間受入調査入力票!P549</f>
        <v/>
      </c>
      <c r="J541" s="161"/>
      <c r="K541" s="239" t="str">
        <f>IF(年間受入調査入力票!Q549="","",年間受入調査入力票!Q549)</f>
        <v/>
      </c>
      <c r="L541" s="161"/>
      <c r="M541" s="238" t="str">
        <f>年間受入調査入力票!R549&amp;年間受入調査入力票!S549&amp;年間受入調査入力票!T549</f>
        <v/>
      </c>
      <c r="N541" s="161"/>
      <c r="O541" s="238" t="str">
        <f>年間受入調査入力票!U549&amp;年間受入調査入力票!V549&amp;年間受入調査入力票!W549</f>
        <v/>
      </c>
      <c r="P541" s="161"/>
      <c r="Q541" s="238" t="str">
        <f>年間受入調査入力票!X549&amp;年間受入調査入力票!Y549&amp;年間受入調査入力票!Z549&amp;年間受入調査入力票!AA549&amp;年間受入調査入力票!AB549&amp;年間受入調査入力票!AC549</f>
        <v/>
      </c>
      <c r="R541" s="161"/>
      <c r="S541" s="238" t="str">
        <f>年間受入調査入力票!AD549&amp;年間受入調査入力票!AE549&amp;年間受入調査入力票!AF549</f>
        <v/>
      </c>
      <c r="T541" s="161"/>
      <c r="U541" s="238" t="str">
        <f>年間受入調査入力票!AG549&amp;年間受入調査入力票!AH549</f>
        <v/>
      </c>
      <c r="V541" s="161"/>
      <c r="W541" s="240" t="str">
        <f t="shared" si="63"/>
        <v/>
      </c>
      <c r="X541" s="161"/>
      <c r="Y541" s="161"/>
      <c r="Z541" s="161"/>
      <c r="AA541" s="203" t="str">
        <f>IF(年間受入調査入力票!AI549="","",年間受入調査入力票!AI549)</f>
        <v/>
      </c>
      <c r="AB541" s="240" t="str">
        <f t="shared" si="65"/>
        <v/>
      </c>
      <c r="AC541" s="203" t="str">
        <f>IF(C541="","",IF(年間受入調査入力票!$C$7="","",年間受入調査入力票!$C$7))</f>
        <v/>
      </c>
      <c r="AD541" s="240"/>
      <c r="AE541" s="240"/>
      <c r="AF541" s="240"/>
      <c r="AG541" s="240"/>
      <c r="AH541" s="240"/>
      <c r="AI541" s="240"/>
      <c r="AJ541" s="240"/>
      <c r="AK541" s="240"/>
      <c r="AL541" s="240"/>
      <c r="AM541" s="240"/>
      <c r="AN541" s="240"/>
      <c r="AO541" s="240"/>
      <c r="AP541" s="240" t="str">
        <f>IF(年間受入調査入力票!AZ549="","",年間受入調査入力票!AZ549)</f>
        <v/>
      </c>
      <c r="AQ541" s="240" t="str">
        <f>IF(年間受入調査入力票!BA549="","",年間受入調査入力票!BA549)</f>
        <v/>
      </c>
      <c r="AR541" s="240"/>
      <c r="AS541" s="240" t="str">
        <f>IF(年間受入調査入力票!BB549="","",年間受入調査入力票!BB549)</f>
        <v/>
      </c>
      <c r="AT541" s="240"/>
      <c r="AU541" s="240" t="str">
        <f>IF(年間受入調査入力票!BC549="","",年間受入調査入力票!BC549)</f>
        <v/>
      </c>
      <c r="AV541" s="240"/>
      <c r="AW541" s="240" t="str">
        <f>IF(年間受入調査入力票!BD549="","",年間受入調査入力票!BD549)</f>
        <v/>
      </c>
      <c r="AX541" s="240"/>
      <c r="AY541" s="240"/>
      <c r="AZ541" s="240" t="str">
        <f>IF(年間受入調査入力票!BE549="","",年間受入調査入力票!BE549)</f>
        <v/>
      </c>
      <c r="BA541" s="240"/>
      <c r="BB541" s="240"/>
      <c r="BC541" s="240"/>
      <c r="BD541" s="240"/>
      <c r="BE541" s="240"/>
      <c r="BF541" s="203" t="str">
        <f>IF(年間受入調査入力票!B549="","",年間受入調査入力票!B549)</f>
        <v/>
      </c>
      <c r="BG541" s="240"/>
    </row>
    <row r="542" spans="1:59" s="59" customFormat="1">
      <c r="A542" s="161" t="str">
        <f t="shared" si="61"/>
        <v/>
      </c>
      <c r="B542" s="238" t="str">
        <f>年間受入調査入力票!$Z$7&amp;年間受入調査入力票!$AB$7&amp;年間受入調査入力票!$AD$7&amp;年間受入調査入力票!$AF$7&amp;年間受入調査入力票!$AH$7&amp;年間受入調査入力票!$AJ$7</f>
        <v/>
      </c>
      <c r="C542" s="203" t="str">
        <f>IF(年間受入調査入力票!A550="","",年間受入調査入力票!A550)</f>
        <v/>
      </c>
      <c r="D542" s="238" t="str">
        <f>年間受入調査入力票!L550&amp;年間受入調査入力票!M550&amp;年間受入調査入力票!N550</f>
        <v/>
      </c>
      <c r="E542" s="239" t="str">
        <f t="shared" si="64"/>
        <v/>
      </c>
      <c r="F542" s="161"/>
      <c r="G542" s="240" t="str">
        <f t="shared" si="62"/>
        <v/>
      </c>
      <c r="H542" s="161"/>
      <c r="I542" s="238" t="str">
        <f>年間受入調査入力票!O550&amp;年間受入調査入力票!P550</f>
        <v/>
      </c>
      <c r="J542" s="161"/>
      <c r="K542" s="239" t="str">
        <f>IF(年間受入調査入力票!Q550="","",年間受入調査入力票!Q550)</f>
        <v/>
      </c>
      <c r="L542" s="161"/>
      <c r="M542" s="238" t="str">
        <f>年間受入調査入力票!R550&amp;年間受入調査入力票!S550&amp;年間受入調査入力票!T550</f>
        <v/>
      </c>
      <c r="N542" s="161"/>
      <c r="O542" s="238" t="str">
        <f>年間受入調査入力票!U550&amp;年間受入調査入力票!V550&amp;年間受入調査入力票!W550</f>
        <v/>
      </c>
      <c r="P542" s="161"/>
      <c r="Q542" s="238" t="str">
        <f>年間受入調査入力票!X550&amp;年間受入調査入力票!Y550&amp;年間受入調査入力票!Z550&amp;年間受入調査入力票!AA550&amp;年間受入調査入力票!AB550&amp;年間受入調査入力票!AC550</f>
        <v/>
      </c>
      <c r="R542" s="161"/>
      <c r="S542" s="238" t="str">
        <f>年間受入調査入力票!AD550&amp;年間受入調査入力票!AE550&amp;年間受入調査入力票!AF550</f>
        <v/>
      </c>
      <c r="T542" s="161"/>
      <c r="U542" s="238" t="str">
        <f>年間受入調査入力票!AG550&amp;年間受入調査入力票!AH550</f>
        <v/>
      </c>
      <c r="V542" s="161"/>
      <c r="W542" s="240" t="str">
        <f t="shared" si="63"/>
        <v/>
      </c>
      <c r="X542" s="161"/>
      <c r="Y542" s="161"/>
      <c r="Z542" s="161"/>
      <c r="AA542" s="203" t="str">
        <f>IF(年間受入調査入力票!AI550="","",年間受入調査入力票!AI550)</f>
        <v/>
      </c>
      <c r="AB542" s="240" t="str">
        <f t="shared" si="65"/>
        <v/>
      </c>
      <c r="AC542" s="203" t="str">
        <f>IF(C542="","",IF(年間受入調査入力票!$C$7="","",年間受入調査入力票!$C$7))</f>
        <v/>
      </c>
      <c r="AD542" s="240"/>
      <c r="AE542" s="240"/>
      <c r="AF542" s="240"/>
      <c r="AG542" s="240"/>
      <c r="AH542" s="240"/>
      <c r="AI542" s="240"/>
      <c r="AJ542" s="240"/>
      <c r="AK542" s="240"/>
      <c r="AL542" s="240"/>
      <c r="AM542" s="240"/>
      <c r="AN542" s="240"/>
      <c r="AO542" s="240"/>
      <c r="AP542" s="240" t="str">
        <f>IF(年間受入調査入力票!AZ550="","",年間受入調査入力票!AZ550)</f>
        <v/>
      </c>
      <c r="AQ542" s="240" t="str">
        <f>IF(年間受入調査入力票!BA550="","",年間受入調査入力票!BA550)</f>
        <v/>
      </c>
      <c r="AR542" s="240"/>
      <c r="AS542" s="240" t="str">
        <f>IF(年間受入調査入力票!BB550="","",年間受入調査入力票!BB550)</f>
        <v/>
      </c>
      <c r="AT542" s="240"/>
      <c r="AU542" s="240" t="str">
        <f>IF(年間受入調査入力票!BC550="","",年間受入調査入力票!BC550)</f>
        <v/>
      </c>
      <c r="AV542" s="240"/>
      <c r="AW542" s="240" t="str">
        <f>IF(年間受入調査入力票!BD550="","",年間受入調査入力票!BD550)</f>
        <v/>
      </c>
      <c r="AX542" s="240"/>
      <c r="AY542" s="240"/>
      <c r="AZ542" s="240" t="str">
        <f>IF(年間受入調査入力票!BE550="","",年間受入調査入力票!BE550)</f>
        <v/>
      </c>
      <c r="BA542" s="240"/>
      <c r="BB542" s="240"/>
      <c r="BC542" s="240"/>
      <c r="BD542" s="240"/>
      <c r="BE542" s="240"/>
      <c r="BF542" s="203" t="str">
        <f>IF(年間受入調査入力票!B550="","",年間受入調査入力票!B550)</f>
        <v/>
      </c>
      <c r="BG542" s="240"/>
    </row>
    <row r="543" spans="1:59" s="59" customFormat="1">
      <c r="A543" s="161" t="str">
        <f t="shared" si="61"/>
        <v/>
      </c>
      <c r="B543" s="238" t="str">
        <f>年間受入調査入力票!$Z$7&amp;年間受入調査入力票!$AB$7&amp;年間受入調査入力票!$AD$7&amp;年間受入調査入力票!$AF$7&amp;年間受入調査入力票!$AH$7&amp;年間受入調査入力票!$AJ$7</f>
        <v/>
      </c>
      <c r="C543" s="203" t="str">
        <f>IF(年間受入調査入力票!A551="","",年間受入調査入力票!A551)</f>
        <v/>
      </c>
      <c r="D543" s="238" t="str">
        <f>年間受入調査入力票!L551&amp;年間受入調査入力票!M551&amp;年間受入調査入力票!N551</f>
        <v/>
      </c>
      <c r="E543" s="239" t="str">
        <f t="shared" si="64"/>
        <v/>
      </c>
      <c r="F543" s="161"/>
      <c r="G543" s="240" t="str">
        <f t="shared" si="62"/>
        <v/>
      </c>
      <c r="H543" s="161"/>
      <c r="I543" s="238" t="str">
        <f>年間受入調査入力票!O551&amp;年間受入調査入力票!P551</f>
        <v/>
      </c>
      <c r="J543" s="161"/>
      <c r="K543" s="239" t="str">
        <f>IF(年間受入調査入力票!Q551="","",年間受入調査入力票!Q551)</f>
        <v/>
      </c>
      <c r="L543" s="161"/>
      <c r="M543" s="238" t="str">
        <f>年間受入調査入力票!R551&amp;年間受入調査入力票!S551&amp;年間受入調査入力票!T551</f>
        <v/>
      </c>
      <c r="N543" s="161"/>
      <c r="O543" s="238" t="str">
        <f>年間受入調査入力票!U551&amp;年間受入調査入力票!V551&amp;年間受入調査入力票!W551</f>
        <v/>
      </c>
      <c r="P543" s="161"/>
      <c r="Q543" s="238" t="str">
        <f>年間受入調査入力票!X551&amp;年間受入調査入力票!Y551&amp;年間受入調査入力票!Z551&amp;年間受入調査入力票!AA551&amp;年間受入調査入力票!AB551&amp;年間受入調査入力票!AC551</f>
        <v/>
      </c>
      <c r="R543" s="161"/>
      <c r="S543" s="238" t="str">
        <f>年間受入調査入力票!AD551&amp;年間受入調査入力票!AE551&amp;年間受入調査入力票!AF551</f>
        <v/>
      </c>
      <c r="T543" s="161"/>
      <c r="U543" s="238" t="str">
        <f>年間受入調査入力票!AG551&amp;年間受入調査入力票!AH551</f>
        <v/>
      </c>
      <c r="V543" s="161"/>
      <c r="W543" s="240" t="str">
        <f t="shared" si="63"/>
        <v/>
      </c>
      <c r="X543" s="161"/>
      <c r="Y543" s="161"/>
      <c r="Z543" s="161"/>
      <c r="AA543" s="203" t="str">
        <f>IF(年間受入調査入力票!AI551="","",年間受入調査入力票!AI551)</f>
        <v/>
      </c>
      <c r="AB543" s="240" t="str">
        <f t="shared" si="65"/>
        <v/>
      </c>
      <c r="AC543" s="203" t="str">
        <f>IF(C543="","",IF(年間受入調査入力票!$C$7="","",年間受入調査入力票!$C$7))</f>
        <v/>
      </c>
      <c r="AD543" s="240"/>
      <c r="AE543" s="240"/>
      <c r="AF543" s="240"/>
      <c r="AG543" s="240"/>
      <c r="AH543" s="240"/>
      <c r="AI543" s="240"/>
      <c r="AJ543" s="240"/>
      <c r="AK543" s="240"/>
      <c r="AL543" s="240"/>
      <c r="AM543" s="240"/>
      <c r="AN543" s="240"/>
      <c r="AO543" s="240"/>
      <c r="AP543" s="240" t="str">
        <f>IF(年間受入調査入力票!AZ551="","",年間受入調査入力票!AZ551)</f>
        <v/>
      </c>
      <c r="AQ543" s="240" t="str">
        <f>IF(年間受入調査入力票!BA551="","",年間受入調査入力票!BA551)</f>
        <v/>
      </c>
      <c r="AR543" s="240"/>
      <c r="AS543" s="240" t="str">
        <f>IF(年間受入調査入力票!BB551="","",年間受入調査入力票!BB551)</f>
        <v/>
      </c>
      <c r="AT543" s="240"/>
      <c r="AU543" s="240" t="str">
        <f>IF(年間受入調査入力票!BC551="","",年間受入調査入力票!BC551)</f>
        <v/>
      </c>
      <c r="AV543" s="240"/>
      <c r="AW543" s="240" t="str">
        <f>IF(年間受入調査入力票!BD551="","",年間受入調査入力票!BD551)</f>
        <v/>
      </c>
      <c r="AX543" s="240"/>
      <c r="AY543" s="240"/>
      <c r="AZ543" s="240" t="str">
        <f>IF(年間受入調査入力票!BE551="","",年間受入調査入力票!BE551)</f>
        <v/>
      </c>
      <c r="BA543" s="240"/>
      <c r="BB543" s="240"/>
      <c r="BC543" s="240"/>
      <c r="BD543" s="240"/>
      <c r="BE543" s="240"/>
      <c r="BF543" s="203" t="str">
        <f>IF(年間受入調査入力票!B551="","",年間受入調査入力票!B551)</f>
        <v/>
      </c>
      <c r="BG543" s="240"/>
    </row>
    <row r="544" spans="1:59" s="59" customFormat="1">
      <c r="A544" s="161" t="str">
        <f>IF(C544="","",C544)</f>
        <v/>
      </c>
      <c r="B544" s="238" t="str">
        <f>年間受入調査入力票!$Z$7&amp;年間受入調査入力票!$AB$7&amp;年間受入調査入力票!$AD$7&amp;年間受入調査入力票!$AF$7&amp;年間受入調査入力票!$AH$7&amp;年間受入調査入力票!$AJ$7</f>
        <v/>
      </c>
      <c r="C544" s="203" t="str">
        <f>IF(年間受入調査入力票!A552="","",年間受入調査入力票!A552)</f>
        <v/>
      </c>
      <c r="D544" s="238" t="str">
        <f>年間受入調査入力票!L552&amp;年間受入調査入力票!M552&amp;年間受入調査入力票!N552</f>
        <v/>
      </c>
      <c r="E544" s="239" t="str">
        <f t="shared" si="64"/>
        <v/>
      </c>
      <c r="F544" s="161"/>
      <c r="G544" s="240" t="str">
        <f>IF(AND(C544&lt;&gt;"",D544&lt;&gt;""),155,"")</f>
        <v/>
      </c>
      <c r="H544" s="161"/>
      <c r="I544" s="238" t="str">
        <f>年間受入調査入力票!O552&amp;年間受入調査入力票!P552</f>
        <v/>
      </c>
      <c r="J544" s="161"/>
      <c r="K544" s="239" t="str">
        <f>IF(年間受入調査入力票!Q552="","",年間受入調査入力票!Q552)</f>
        <v/>
      </c>
      <c r="L544" s="161"/>
      <c r="M544" s="238" t="str">
        <f>年間受入調査入力票!R552&amp;年間受入調査入力票!S552&amp;年間受入調査入力票!T552</f>
        <v/>
      </c>
      <c r="N544" s="161"/>
      <c r="O544" s="238" t="str">
        <f>年間受入調査入力票!U552&amp;年間受入調査入力票!V552&amp;年間受入調査入力票!W552</f>
        <v/>
      </c>
      <c r="P544" s="161"/>
      <c r="Q544" s="238" t="str">
        <f>年間受入調査入力票!X552&amp;年間受入調査入力票!Y552&amp;年間受入調査入力票!Z552&amp;年間受入調査入力票!AA552&amp;年間受入調査入力票!AB552&amp;年間受入調査入力票!AC552</f>
        <v/>
      </c>
      <c r="R544" s="161"/>
      <c r="S544" s="238" t="str">
        <f>年間受入調査入力票!AD552&amp;年間受入調査入力票!AE552&amp;年間受入調査入力票!AF552</f>
        <v/>
      </c>
      <c r="T544" s="161"/>
      <c r="U544" s="238" t="str">
        <f>年間受入調査入力票!AG552&amp;年間受入調査入力票!AH552</f>
        <v/>
      </c>
      <c r="V544" s="161"/>
      <c r="W544" s="240" t="str">
        <f>IF(AND(C544&lt;&gt;"",D544&lt;&gt;"",I544&lt;&gt;""),88,"")</f>
        <v/>
      </c>
      <c r="X544" s="161"/>
      <c r="Y544" s="161"/>
      <c r="Z544" s="161"/>
      <c r="AA544" s="203" t="str">
        <f>IF(年間受入調査入力票!AI552="","",年間受入調査入力票!AI552)</f>
        <v/>
      </c>
      <c r="AB544" s="240" t="str">
        <f t="shared" si="65"/>
        <v/>
      </c>
      <c r="AC544" s="203" t="str">
        <f>IF(C544="","",IF(年間受入調査入力票!$C$7="","",年間受入調査入力票!$C$7))</f>
        <v/>
      </c>
      <c r="AD544" s="240"/>
      <c r="AE544" s="240"/>
      <c r="AF544" s="240"/>
      <c r="AG544" s="240"/>
      <c r="AH544" s="240"/>
      <c r="AI544" s="240"/>
      <c r="AJ544" s="240"/>
      <c r="AK544" s="240"/>
      <c r="AL544" s="240"/>
      <c r="AM544" s="240"/>
      <c r="AN544" s="240"/>
      <c r="AO544" s="240"/>
      <c r="AP544" s="240" t="str">
        <f>IF(年間受入調査入力票!AZ552="","",年間受入調査入力票!AZ552)</f>
        <v/>
      </c>
      <c r="AQ544" s="240" t="str">
        <f>IF(年間受入調査入力票!BA552="","",年間受入調査入力票!BA552)</f>
        <v/>
      </c>
      <c r="AR544" s="240"/>
      <c r="AS544" s="240" t="str">
        <f>IF(年間受入調査入力票!BB552="","",年間受入調査入力票!BB552)</f>
        <v/>
      </c>
      <c r="AT544" s="240"/>
      <c r="AU544" s="240" t="str">
        <f>IF(年間受入調査入力票!BC552="","",年間受入調査入力票!BC552)</f>
        <v/>
      </c>
      <c r="AV544" s="240"/>
      <c r="AW544" s="240" t="str">
        <f>IF(年間受入調査入力票!BD552="","",年間受入調査入力票!BD552)</f>
        <v/>
      </c>
      <c r="AX544" s="240"/>
      <c r="AY544" s="240"/>
      <c r="AZ544" s="240" t="str">
        <f>IF(年間受入調査入力票!BE552="","",年間受入調査入力票!BE552)</f>
        <v/>
      </c>
      <c r="BA544" s="240"/>
      <c r="BB544" s="240"/>
      <c r="BC544" s="240"/>
      <c r="BD544" s="240"/>
      <c r="BE544" s="240"/>
      <c r="BF544" s="203" t="str">
        <f>IF(年間受入調査入力票!B552="","",年間受入調査入力票!B552)</f>
        <v/>
      </c>
      <c r="BG544" s="240"/>
    </row>
    <row r="545" spans="1:59" s="59" customFormat="1">
      <c r="A545" s="161" t="str">
        <f t="shared" ref="A545:A569" si="66">IF(C545="","",C545)</f>
        <v/>
      </c>
      <c r="B545" s="238" t="str">
        <f>年間受入調査入力票!$Z$7&amp;年間受入調査入力票!$AB$7&amp;年間受入調査入力票!$AD$7&amp;年間受入調査入力票!$AF$7&amp;年間受入調査入力票!$AH$7&amp;年間受入調査入力票!$AJ$7</f>
        <v/>
      </c>
      <c r="C545" s="203" t="str">
        <f>IF(年間受入調査入力票!A553="","",年間受入調査入力票!A553)</f>
        <v/>
      </c>
      <c r="D545" s="238" t="str">
        <f>年間受入調査入力票!L553&amp;年間受入調査入力票!M553&amp;年間受入調査入力票!N553</f>
        <v/>
      </c>
      <c r="E545" s="239" t="str">
        <f t="shared" si="64"/>
        <v/>
      </c>
      <c r="F545" s="161"/>
      <c r="G545" s="240" t="str">
        <f t="shared" ref="G545:G569" si="67">IF(AND(C545&lt;&gt;"",D545&lt;&gt;""),155,"")</f>
        <v/>
      </c>
      <c r="H545" s="161"/>
      <c r="I545" s="238" t="str">
        <f>年間受入調査入力票!O553&amp;年間受入調査入力票!P553</f>
        <v/>
      </c>
      <c r="J545" s="161"/>
      <c r="K545" s="239" t="str">
        <f>IF(年間受入調査入力票!Q553="","",年間受入調査入力票!Q553)</f>
        <v/>
      </c>
      <c r="L545" s="161"/>
      <c r="M545" s="238" t="str">
        <f>年間受入調査入力票!R553&amp;年間受入調査入力票!S553&amp;年間受入調査入力票!T553</f>
        <v/>
      </c>
      <c r="N545" s="161"/>
      <c r="O545" s="238" t="str">
        <f>年間受入調査入力票!U553&amp;年間受入調査入力票!V553&amp;年間受入調査入力票!W553</f>
        <v/>
      </c>
      <c r="P545" s="161"/>
      <c r="Q545" s="238" t="str">
        <f>年間受入調査入力票!X553&amp;年間受入調査入力票!Y553&amp;年間受入調査入力票!Z553&amp;年間受入調査入力票!AA553&amp;年間受入調査入力票!AB553&amp;年間受入調査入力票!AC553</f>
        <v/>
      </c>
      <c r="R545" s="161"/>
      <c r="S545" s="238" t="str">
        <f>年間受入調査入力票!AD553&amp;年間受入調査入力票!AE553&amp;年間受入調査入力票!AF553</f>
        <v/>
      </c>
      <c r="T545" s="161"/>
      <c r="U545" s="238" t="str">
        <f>年間受入調査入力票!AG553&amp;年間受入調査入力票!AH553</f>
        <v/>
      </c>
      <c r="V545" s="161"/>
      <c r="W545" s="240" t="str">
        <f t="shared" ref="W545:W569" si="68">IF(AND(C545&lt;&gt;"",D545&lt;&gt;"",I545&lt;&gt;""),88,"")</f>
        <v/>
      </c>
      <c r="X545" s="161"/>
      <c r="Y545" s="161"/>
      <c r="Z545" s="161"/>
      <c r="AA545" s="203" t="str">
        <f>IF(年間受入調査入力票!AI553="","",年間受入調査入力票!AI553)</f>
        <v/>
      </c>
      <c r="AB545" s="240" t="str">
        <f t="shared" si="65"/>
        <v/>
      </c>
      <c r="AC545" s="203" t="str">
        <f>IF(C545="","",IF(年間受入調査入力票!$C$7="","",年間受入調査入力票!$C$7))</f>
        <v/>
      </c>
      <c r="AD545" s="240"/>
      <c r="AE545" s="240"/>
      <c r="AF545" s="240"/>
      <c r="AG545" s="240"/>
      <c r="AH545" s="240"/>
      <c r="AI545" s="240"/>
      <c r="AJ545" s="240"/>
      <c r="AK545" s="240"/>
      <c r="AL545" s="240"/>
      <c r="AM545" s="240"/>
      <c r="AN545" s="240"/>
      <c r="AO545" s="240"/>
      <c r="AP545" s="240" t="str">
        <f>IF(年間受入調査入力票!AZ553="","",年間受入調査入力票!AZ553)</f>
        <v/>
      </c>
      <c r="AQ545" s="240" t="str">
        <f>IF(年間受入調査入力票!BA553="","",年間受入調査入力票!BA553)</f>
        <v/>
      </c>
      <c r="AR545" s="240"/>
      <c r="AS545" s="240" t="str">
        <f>IF(年間受入調査入力票!BB553="","",年間受入調査入力票!BB553)</f>
        <v/>
      </c>
      <c r="AT545" s="240"/>
      <c r="AU545" s="240" t="str">
        <f>IF(年間受入調査入力票!BC553="","",年間受入調査入力票!BC553)</f>
        <v/>
      </c>
      <c r="AV545" s="240"/>
      <c r="AW545" s="240" t="str">
        <f>IF(年間受入調査入力票!BD553="","",年間受入調査入力票!BD553)</f>
        <v/>
      </c>
      <c r="AX545" s="240"/>
      <c r="AY545" s="240"/>
      <c r="AZ545" s="240" t="str">
        <f>IF(年間受入調査入力票!BE553="","",年間受入調査入力票!BE553)</f>
        <v/>
      </c>
      <c r="BA545" s="240"/>
      <c r="BB545" s="240"/>
      <c r="BC545" s="240"/>
      <c r="BD545" s="240"/>
      <c r="BE545" s="240"/>
      <c r="BF545" s="203" t="str">
        <f>IF(年間受入調査入力票!B553="","",年間受入調査入力票!B553)</f>
        <v/>
      </c>
      <c r="BG545" s="240"/>
    </row>
    <row r="546" spans="1:59" s="59" customFormat="1">
      <c r="A546" s="161" t="str">
        <f t="shared" si="66"/>
        <v/>
      </c>
      <c r="B546" s="238" t="str">
        <f>年間受入調査入力票!$Z$7&amp;年間受入調査入力票!$AB$7&amp;年間受入調査入力票!$AD$7&amp;年間受入調査入力票!$AF$7&amp;年間受入調査入力票!$AH$7&amp;年間受入調査入力票!$AJ$7</f>
        <v/>
      </c>
      <c r="C546" s="203" t="str">
        <f>IF(年間受入調査入力票!A554="","",年間受入調査入力票!A554)</f>
        <v/>
      </c>
      <c r="D546" s="238" t="str">
        <f>年間受入調査入力票!L554&amp;年間受入調査入力票!M554&amp;年間受入調査入力票!N554</f>
        <v/>
      </c>
      <c r="E546" s="239" t="str">
        <f t="shared" si="64"/>
        <v/>
      </c>
      <c r="F546" s="161"/>
      <c r="G546" s="240" t="str">
        <f t="shared" si="67"/>
        <v/>
      </c>
      <c r="H546" s="161"/>
      <c r="I546" s="238" t="str">
        <f>年間受入調査入力票!O554&amp;年間受入調査入力票!P554</f>
        <v/>
      </c>
      <c r="J546" s="161"/>
      <c r="K546" s="239" t="str">
        <f>IF(年間受入調査入力票!Q554="","",年間受入調査入力票!Q554)</f>
        <v/>
      </c>
      <c r="L546" s="161"/>
      <c r="M546" s="238" t="str">
        <f>年間受入調査入力票!R554&amp;年間受入調査入力票!S554&amp;年間受入調査入力票!T554</f>
        <v/>
      </c>
      <c r="N546" s="161"/>
      <c r="O546" s="238" t="str">
        <f>年間受入調査入力票!U554&amp;年間受入調査入力票!V554&amp;年間受入調査入力票!W554</f>
        <v/>
      </c>
      <c r="P546" s="161"/>
      <c r="Q546" s="238" t="str">
        <f>年間受入調査入力票!X554&amp;年間受入調査入力票!Y554&amp;年間受入調査入力票!Z554&amp;年間受入調査入力票!AA554&amp;年間受入調査入力票!AB554&amp;年間受入調査入力票!AC554</f>
        <v/>
      </c>
      <c r="R546" s="161"/>
      <c r="S546" s="238" t="str">
        <f>年間受入調査入力票!AD554&amp;年間受入調査入力票!AE554&amp;年間受入調査入力票!AF554</f>
        <v/>
      </c>
      <c r="T546" s="161"/>
      <c r="U546" s="238" t="str">
        <f>年間受入調査入力票!AG554&amp;年間受入調査入力票!AH554</f>
        <v/>
      </c>
      <c r="V546" s="161"/>
      <c r="W546" s="240" t="str">
        <f t="shared" si="68"/>
        <v/>
      </c>
      <c r="X546" s="161"/>
      <c r="Y546" s="161"/>
      <c r="Z546" s="161"/>
      <c r="AA546" s="203" t="str">
        <f>IF(年間受入調査入力票!AI554="","",年間受入調査入力票!AI554)</f>
        <v/>
      </c>
      <c r="AB546" s="240" t="str">
        <f t="shared" si="65"/>
        <v/>
      </c>
      <c r="AC546" s="203" t="str">
        <f>IF(C546="","",IF(年間受入調査入力票!$C$7="","",年間受入調査入力票!$C$7))</f>
        <v/>
      </c>
      <c r="AD546" s="240"/>
      <c r="AE546" s="240"/>
      <c r="AF546" s="240"/>
      <c r="AG546" s="240"/>
      <c r="AH546" s="240"/>
      <c r="AI546" s="240"/>
      <c r="AJ546" s="240"/>
      <c r="AK546" s="240"/>
      <c r="AL546" s="240"/>
      <c r="AM546" s="240"/>
      <c r="AN546" s="240"/>
      <c r="AO546" s="240"/>
      <c r="AP546" s="240" t="str">
        <f>IF(年間受入調査入力票!AZ554="","",年間受入調査入力票!AZ554)</f>
        <v/>
      </c>
      <c r="AQ546" s="240" t="str">
        <f>IF(年間受入調査入力票!BA554="","",年間受入調査入力票!BA554)</f>
        <v/>
      </c>
      <c r="AR546" s="240"/>
      <c r="AS546" s="240" t="str">
        <f>IF(年間受入調査入力票!BB554="","",年間受入調査入力票!BB554)</f>
        <v/>
      </c>
      <c r="AT546" s="240"/>
      <c r="AU546" s="240" t="str">
        <f>IF(年間受入調査入力票!BC554="","",年間受入調査入力票!BC554)</f>
        <v/>
      </c>
      <c r="AV546" s="240"/>
      <c r="AW546" s="240" t="str">
        <f>IF(年間受入調査入力票!BD554="","",年間受入調査入力票!BD554)</f>
        <v/>
      </c>
      <c r="AX546" s="240"/>
      <c r="AY546" s="240"/>
      <c r="AZ546" s="240" t="str">
        <f>IF(年間受入調査入力票!BE554="","",年間受入調査入力票!BE554)</f>
        <v/>
      </c>
      <c r="BA546" s="240"/>
      <c r="BB546" s="240"/>
      <c r="BC546" s="240"/>
      <c r="BD546" s="240"/>
      <c r="BE546" s="240"/>
      <c r="BF546" s="203" t="str">
        <f>IF(年間受入調査入力票!B554="","",年間受入調査入力票!B554)</f>
        <v/>
      </c>
      <c r="BG546" s="240"/>
    </row>
    <row r="547" spans="1:59" s="59" customFormat="1">
      <c r="A547" s="161" t="str">
        <f t="shared" si="66"/>
        <v/>
      </c>
      <c r="B547" s="238" t="str">
        <f>年間受入調査入力票!$Z$7&amp;年間受入調査入力票!$AB$7&amp;年間受入調査入力票!$AD$7&amp;年間受入調査入力票!$AF$7&amp;年間受入調査入力票!$AH$7&amp;年間受入調査入力票!$AJ$7</f>
        <v/>
      </c>
      <c r="C547" s="203" t="str">
        <f>IF(年間受入調査入力票!A555="","",年間受入調査入力票!A555)</f>
        <v/>
      </c>
      <c r="D547" s="238" t="str">
        <f>年間受入調査入力票!L555&amp;年間受入調査入力票!M555&amp;年間受入調査入力票!N555</f>
        <v/>
      </c>
      <c r="E547" s="239" t="str">
        <f t="shared" si="64"/>
        <v/>
      </c>
      <c r="F547" s="161"/>
      <c r="G547" s="240" t="str">
        <f t="shared" si="67"/>
        <v/>
      </c>
      <c r="H547" s="161"/>
      <c r="I547" s="238" t="str">
        <f>年間受入調査入力票!O555&amp;年間受入調査入力票!P555</f>
        <v/>
      </c>
      <c r="J547" s="161"/>
      <c r="K547" s="239" t="str">
        <f>IF(年間受入調査入力票!Q555="","",年間受入調査入力票!Q555)</f>
        <v/>
      </c>
      <c r="L547" s="161"/>
      <c r="M547" s="238" t="str">
        <f>年間受入調査入力票!R555&amp;年間受入調査入力票!S555&amp;年間受入調査入力票!T555</f>
        <v/>
      </c>
      <c r="N547" s="161"/>
      <c r="O547" s="238" t="str">
        <f>年間受入調査入力票!U555&amp;年間受入調査入力票!V555&amp;年間受入調査入力票!W555</f>
        <v/>
      </c>
      <c r="P547" s="161"/>
      <c r="Q547" s="238" t="str">
        <f>年間受入調査入力票!X555&amp;年間受入調査入力票!Y555&amp;年間受入調査入力票!Z555&amp;年間受入調査入力票!AA555&amp;年間受入調査入力票!AB555&amp;年間受入調査入力票!AC555</f>
        <v/>
      </c>
      <c r="R547" s="161"/>
      <c r="S547" s="238" t="str">
        <f>年間受入調査入力票!AD555&amp;年間受入調査入力票!AE555&amp;年間受入調査入力票!AF555</f>
        <v/>
      </c>
      <c r="T547" s="161"/>
      <c r="U547" s="238" t="str">
        <f>年間受入調査入力票!AG555&amp;年間受入調査入力票!AH555</f>
        <v/>
      </c>
      <c r="V547" s="161"/>
      <c r="W547" s="240" t="str">
        <f t="shared" si="68"/>
        <v/>
      </c>
      <c r="X547" s="161"/>
      <c r="Y547" s="161"/>
      <c r="Z547" s="161"/>
      <c r="AA547" s="203" t="str">
        <f>IF(年間受入調査入力票!AI555="","",年間受入調査入力票!AI555)</f>
        <v/>
      </c>
      <c r="AB547" s="240" t="str">
        <f t="shared" si="65"/>
        <v/>
      </c>
      <c r="AC547" s="203" t="str">
        <f>IF(C547="","",IF(年間受入調査入力票!$C$7="","",年間受入調査入力票!$C$7))</f>
        <v/>
      </c>
      <c r="AD547" s="240"/>
      <c r="AE547" s="240"/>
      <c r="AF547" s="240"/>
      <c r="AG547" s="240"/>
      <c r="AH547" s="240"/>
      <c r="AI547" s="240"/>
      <c r="AJ547" s="240"/>
      <c r="AK547" s="240"/>
      <c r="AL547" s="240"/>
      <c r="AM547" s="240"/>
      <c r="AN547" s="240"/>
      <c r="AO547" s="240"/>
      <c r="AP547" s="240" t="str">
        <f>IF(年間受入調査入力票!AZ555="","",年間受入調査入力票!AZ555)</f>
        <v/>
      </c>
      <c r="AQ547" s="240" t="str">
        <f>IF(年間受入調査入力票!BA555="","",年間受入調査入力票!BA555)</f>
        <v/>
      </c>
      <c r="AR547" s="240"/>
      <c r="AS547" s="240" t="str">
        <f>IF(年間受入調査入力票!BB555="","",年間受入調査入力票!BB555)</f>
        <v/>
      </c>
      <c r="AT547" s="240"/>
      <c r="AU547" s="240" t="str">
        <f>IF(年間受入調査入力票!BC555="","",年間受入調査入力票!BC555)</f>
        <v/>
      </c>
      <c r="AV547" s="240"/>
      <c r="AW547" s="240" t="str">
        <f>IF(年間受入調査入力票!BD555="","",年間受入調査入力票!BD555)</f>
        <v/>
      </c>
      <c r="AX547" s="240"/>
      <c r="AY547" s="240"/>
      <c r="AZ547" s="240" t="str">
        <f>IF(年間受入調査入力票!BE555="","",年間受入調査入力票!BE555)</f>
        <v/>
      </c>
      <c r="BA547" s="240"/>
      <c r="BB547" s="240"/>
      <c r="BC547" s="240"/>
      <c r="BD547" s="240"/>
      <c r="BE547" s="240"/>
      <c r="BF547" s="203" t="str">
        <f>IF(年間受入調査入力票!B555="","",年間受入調査入力票!B555)</f>
        <v/>
      </c>
      <c r="BG547" s="240"/>
    </row>
    <row r="548" spans="1:59" s="59" customFormat="1">
      <c r="A548" s="161" t="str">
        <f t="shared" si="66"/>
        <v/>
      </c>
      <c r="B548" s="238" t="str">
        <f>年間受入調査入力票!$Z$7&amp;年間受入調査入力票!$AB$7&amp;年間受入調査入力票!$AD$7&amp;年間受入調査入力票!$AF$7&amp;年間受入調査入力票!$AH$7&amp;年間受入調査入力票!$AJ$7</f>
        <v/>
      </c>
      <c r="C548" s="203" t="str">
        <f>IF(年間受入調査入力票!A556="","",年間受入調査入力票!A556)</f>
        <v/>
      </c>
      <c r="D548" s="238" t="str">
        <f>年間受入調査入力票!L556&amp;年間受入調査入力票!M556&amp;年間受入調査入力票!N556</f>
        <v/>
      </c>
      <c r="E548" s="239" t="str">
        <f t="shared" si="64"/>
        <v/>
      </c>
      <c r="F548" s="161"/>
      <c r="G548" s="240" t="str">
        <f t="shared" si="67"/>
        <v/>
      </c>
      <c r="H548" s="161"/>
      <c r="I548" s="238" t="str">
        <f>年間受入調査入力票!O556&amp;年間受入調査入力票!P556</f>
        <v/>
      </c>
      <c r="J548" s="161"/>
      <c r="K548" s="239" t="str">
        <f>IF(年間受入調査入力票!Q556="","",年間受入調査入力票!Q556)</f>
        <v/>
      </c>
      <c r="L548" s="161"/>
      <c r="M548" s="238" t="str">
        <f>年間受入調査入力票!R556&amp;年間受入調査入力票!S556&amp;年間受入調査入力票!T556</f>
        <v/>
      </c>
      <c r="N548" s="161"/>
      <c r="O548" s="238" t="str">
        <f>年間受入調査入力票!U556&amp;年間受入調査入力票!V556&amp;年間受入調査入力票!W556</f>
        <v/>
      </c>
      <c r="P548" s="161"/>
      <c r="Q548" s="238" t="str">
        <f>年間受入調査入力票!X556&amp;年間受入調査入力票!Y556&amp;年間受入調査入力票!Z556&amp;年間受入調査入力票!AA556&amp;年間受入調査入力票!AB556&amp;年間受入調査入力票!AC556</f>
        <v/>
      </c>
      <c r="R548" s="161"/>
      <c r="S548" s="238" t="str">
        <f>年間受入調査入力票!AD556&amp;年間受入調査入力票!AE556&amp;年間受入調査入力票!AF556</f>
        <v/>
      </c>
      <c r="T548" s="161"/>
      <c r="U548" s="238" t="str">
        <f>年間受入調査入力票!AG556&amp;年間受入調査入力票!AH556</f>
        <v/>
      </c>
      <c r="V548" s="161"/>
      <c r="W548" s="240" t="str">
        <f t="shared" si="68"/>
        <v/>
      </c>
      <c r="X548" s="161"/>
      <c r="Y548" s="161"/>
      <c r="Z548" s="161"/>
      <c r="AA548" s="203" t="str">
        <f>IF(年間受入調査入力票!AI556="","",年間受入調査入力票!AI556)</f>
        <v/>
      </c>
      <c r="AB548" s="240" t="str">
        <f t="shared" si="65"/>
        <v/>
      </c>
      <c r="AC548" s="203" t="str">
        <f>IF(C548="","",IF(年間受入調査入力票!$C$7="","",年間受入調査入力票!$C$7))</f>
        <v/>
      </c>
      <c r="AD548" s="240"/>
      <c r="AE548" s="240"/>
      <c r="AF548" s="240"/>
      <c r="AG548" s="240"/>
      <c r="AH548" s="240"/>
      <c r="AI548" s="240"/>
      <c r="AJ548" s="240"/>
      <c r="AK548" s="240"/>
      <c r="AL548" s="240"/>
      <c r="AM548" s="240"/>
      <c r="AN548" s="240"/>
      <c r="AO548" s="240"/>
      <c r="AP548" s="240" t="str">
        <f>IF(年間受入調査入力票!AZ556="","",年間受入調査入力票!AZ556)</f>
        <v/>
      </c>
      <c r="AQ548" s="240" t="str">
        <f>IF(年間受入調査入力票!BA556="","",年間受入調査入力票!BA556)</f>
        <v/>
      </c>
      <c r="AR548" s="240"/>
      <c r="AS548" s="240" t="str">
        <f>IF(年間受入調査入力票!BB556="","",年間受入調査入力票!BB556)</f>
        <v/>
      </c>
      <c r="AT548" s="240"/>
      <c r="AU548" s="240" t="str">
        <f>IF(年間受入調査入力票!BC556="","",年間受入調査入力票!BC556)</f>
        <v/>
      </c>
      <c r="AV548" s="240"/>
      <c r="AW548" s="240" t="str">
        <f>IF(年間受入調査入力票!BD556="","",年間受入調査入力票!BD556)</f>
        <v/>
      </c>
      <c r="AX548" s="240"/>
      <c r="AY548" s="240"/>
      <c r="AZ548" s="240" t="str">
        <f>IF(年間受入調査入力票!BE556="","",年間受入調査入力票!BE556)</f>
        <v/>
      </c>
      <c r="BA548" s="240"/>
      <c r="BB548" s="240"/>
      <c r="BC548" s="240"/>
      <c r="BD548" s="240"/>
      <c r="BE548" s="240"/>
      <c r="BF548" s="203" t="str">
        <f>IF(年間受入調査入力票!B556="","",年間受入調査入力票!B556)</f>
        <v/>
      </c>
      <c r="BG548" s="240"/>
    </row>
    <row r="549" spans="1:59" s="59" customFormat="1">
      <c r="A549" s="161" t="str">
        <f t="shared" si="66"/>
        <v/>
      </c>
      <c r="B549" s="238" t="str">
        <f>年間受入調査入力票!$Z$7&amp;年間受入調査入力票!$AB$7&amp;年間受入調査入力票!$AD$7&amp;年間受入調査入力票!$AF$7&amp;年間受入調査入力票!$AH$7&amp;年間受入調査入力票!$AJ$7</f>
        <v/>
      </c>
      <c r="C549" s="203" t="str">
        <f>IF(年間受入調査入力票!A557="","",年間受入調査入力票!A557)</f>
        <v/>
      </c>
      <c r="D549" s="238" t="str">
        <f>年間受入調査入力票!L557&amp;年間受入調査入力票!M557&amp;年間受入調査入力票!N557</f>
        <v/>
      </c>
      <c r="E549" s="239" t="str">
        <f t="shared" si="64"/>
        <v/>
      </c>
      <c r="F549" s="161"/>
      <c r="G549" s="240" t="str">
        <f t="shared" si="67"/>
        <v/>
      </c>
      <c r="H549" s="161"/>
      <c r="I549" s="238" t="str">
        <f>年間受入調査入力票!O557&amp;年間受入調査入力票!P557</f>
        <v/>
      </c>
      <c r="J549" s="161"/>
      <c r="K549" s="239" t="str">
        <f>IF(年間受入調査入力票!Q557="","",年間受入調査入力票!Q557)</f>
        <v/>
      </c>
      <c r="L549" s="161"/>
      <c r="M549" s="238" t="str">
        <f>年間受入調査入力票!R557&amp;年間受入調査入力票!S557&amp;年間受入調査入力票!T557</f>
        <v/>
      </c>
      <c r="N549" s="161"/>
      <c r="O549" s="238" t="str">
        <f>年間受入調査入力票!U557&amp;年間受入調査入力票!V557&amp;年間受入調査入力票!W557</f>
        <v/>
      </c>
      <c r="P549" s="161"/>
      <c r="Q549" s="238" t="str">
        <f>年間受入調査入力票!X557&amp;年間受入調査入力票!Y557&amp;年間受入調査入力票!Z557&amp;年間受入調査入力票!AA557&amp;年間受入調査入力票!AB557&amp;年間受入調査入力票!AC557</f>
        <v/>
      </c>
      <c r="R549" s="161"/>
      <c r="S549" s="238" t="str">
        <f>年間受入調査入力票!AD557&amp;年間受入調査入力票!AE557&amp;年間受入調査入力票!AF557</f>
        <v/>
      </c>
      <c r="T549" s="161"/>
      <c r="U549" s="238" t="str">
        <f>年間受入調査入力票!AG557&amp;年間受入調査入力票!AH557</f>
        <v/>
      </c>
      <c r="V549" s="161"/>
      <c r="W549" s="240" t="str">
        <f t="shared" si="68"/>
        <v/>
      </c>
      <c r="X549" s="161"/>
      <c r="Y549" s="161"/>
      <c r="Z549" s="161"/>
      <c r="AA549" s="203" t="str">
        <f>IF(年間受入調査入力票!AI557="","",年間受入調査入力票!AI557)</f>
        <v/>
      </c>
      <c r="AB549" s="240" t="str">
        <f t="shared" si="65"/>
        <v/>
      </c>
      <c r="AC549" s="203" t="str">
        <f>IF(C549="","",IF(年間受入調査入力票!$C$7="","",年間受入調査入力票!$C$7))</f>
        <v/>
      </c>
      <c r="AD549" s="240"/>
      <c r="AE549" s="240"/>
      <c r="AF549" s="240"/>
      <c r="AG549" s="240"/>
      <c r="AH549" s="240"/>
      <c r="AI549" s="240"/>
      <c r="AJ549" s="240"/>
      <c r="AK549" s="240"/>
      <c r="AL549" s="240"/>
      <c r="AM549" s="240"/>
      <c r="AN549" s="240"/>
      <c r="AO549" s="240"/>
      <c r="AP549" s="240" t="str">
        <f>IF(年間受入調査入力票!AZ557="","",年間受入調査入力票!AZ557)</f>
        <v/>
      </c>
      <c r="AQ549" s="240" t="str">
        <f>IF(年間受入調査入力票!BA557="","",年間受入調査入力票!BA557)</f>
        <v/>
      </c>
      <c r="AR549" s="240"/>
      <c r="AS549" s="240" t="str">
        <f>IF(年間受入調査入力票!BB557="","",年間受入調査入力票!BB557)</f>
        <v/>
      </c>
      <c r="AT549" s="240"/>
      <c r="AU549" s="240" t="str">
        <f>IF(年間受入調査入力票!BC557="","",年間受入調査入力票!BC557)</f>
        <v/>
      </c>
      <c r="AV549" s="240"/>
      <c r="AW549" s="240" t="str">
        <f>IF(年間受入調査入力票!BD557="","",年間受入調査入力票!BD557)</f>
        <v/>
      </c>
      <c r="AX549" s="240"/>
      <c r="AY549" s="240"/>
      <c r="AZ549" s="240" t="str">
        <f>IF(年間受入調査入力票!BE557="","",年間受入調査入力票!BE557)</f>
        <v/>
      </c>
      <c r="BA549" s="240"/>
      <c r="BB549" s="240"/>
      <c r="BC549" s="240"/>
      <c r="BD549" s="240"/>
      <c r="BE549" s="240"/>
      <c r="BF549" s="203" t="str">
        <f>IF(年間受入調査入力票!B557="","",年間受入調査入力票!B557)</f>
        <v/>
      </c>
      <c r="BG549" s="240"/>
    </row>
    <row r="550" spans="1:59" s="59" customFormat="1">
      <c r="A550" s="161" t="str">
        <f t="shared" si="66"/>
        <v/>
      </c>
      <c r="B550" s="238" t="str">
        <f>年間受入調査入力票!$Z$7&amp;年間受入調査入力票!$AB$7&amp;年間受入調査入力票!$AD$7&amp;年間受入調査入力票!$AF$7&amp;年間受入調査入力票!$AH$7&amp;年間受入調査入力票!$AJ$7</f>
        <v/>
      </c>
      <c r="C550" s="203" t="str">
        <f>IF(年間受入調査入力票!A558="","",年間受入調査入力票!A558)</f>
        <v/>
      </c>
      <c r="D550" s="238" t="str">
        <f>年間受入調査入力票!L558&amp;年間受入調査入力票!M558&amp;年間受入調査入力票!N558</f>
        <v/>
      </c>
      <c r="E550" s="239" t="str">
        <f t="shared" si="64"/>
        <v/>
      </c>
      <c r="F550" s="161"/>
      <c r="G550" s="240" t="str">
        <f t="shared" si="67"/>
        <v/>
      </c>
      <c r="H550" s="161"/>
      <c r="I550" s="238" t="str">
        <f>年間受入調査入力票!O558&amp;年間受入調査入力票!P558</f>
        <v/>
      </c>
      <c r="J550" s="161"/>
      <c r="K550" s="239" t="str">
        <f>IF(年間受入調査入力票!Q558="","",年間受入調査入力票!Q558)</f>
        <v/>
      </c>
      <c r="L550" s="161"/>
      <c r="M550" s="238" t="str">
        <f>年間受入調査入力票!R558&amp;年間受入調査入力票!S558&amp;年間受入調査入力票!T558</f>
        <v/>
      </c>
      <c r="N550" s="161"/>
      <c r="O550" s="238" t="str">
        <f>年間受入調査入力票!U558&amp;年間受入調査入力票!V558&amp;年間受入調査入力票!W558</f>
        <v/>
      </c>
      <c r="P550" s="161"/>
      <c r="Q550" s="238" t="str">
        <f>年間受入調査入力票!X558&amp;年間受入調査入力票!Y558&amp;年間受入調査入力票!Z558&amp;年間受入調査入力票!AA558&amp;年間受入調査入力票!AB558&amp;年間受入調査入力票!AC558</f>
        <v/>
      </c>
      <c r="R550" s="161"/>
      <c r="S550" s="238" t="str">
        <f>年間受入調査入力票!AD558&amp;年間受入調査入力票!AE558&amp;年間受入調査入力票!AF558</f>
        <v/>
      </c>
      <c r="T550" s="161"/>
      <c r="U550" s="238" t="str">
        <f>年間受入調査入力票!AG558&amp;年間受入調査入力票!AH558</f>
        <v/>
      </c>
      <c r="V550" s="161"/>
      <c r="W550" s="240" t="str">
        <f t="shared" si="68"/>
        <v/>
      </c>
      <c r="X550" s="161"/>
      <c r="Y550" s="161"/>
      <c r="Z550" s="161"/>
      <c r="AA550" s="203" t="str">
        <f>IF(年間受入調査入力票!AI558="","",年間受入調査入力票!AI558)</f>
        <v/>
      </c>
      <c r="AB550" s="240" t="str">
        <f t="shared" si="65"/>
        <v/>
      </c>
      <c r="AC550" s="203" t="str">
        <f>IF(C550="","",IF(年間受入調査入力票!$C$7="","",年間受入調査入力票!$C$7))</f>
        <v/>
      </c>
      <c r="AD550" s="240"/>
      <c r="AE550" s="240"/>
      <c r="AF550" s="240"/>
      <c r="AG550" s="240"/>
      <c r="AH550" s="240"/>
      <c r="AI550" s="240"/>
      <c r="AJ550" s="240"/>
      <c r="AK550" s="240"/>
      <c r="AL550" s="240"/>
      <c r="AM550" s="240"/>
      <c r="AN550" s="240"/>
      <c r="AO550" s="240"/>
      <c r="AP550" s="240" t="str">
        <f>IF(年間受入調査入力票!AZ558="","",年間受入調査入力票!AZ558)</f>
        <v/>
      </c>
      <c r="AQ550" s="240" t="str">
        <f>IF(年間受入調査入力票!BA558="","",年間受入調査入力票!BA558)</f>
        <v/>
      </c>
      <c r="AR550" s="240"/>
      <c r="AS550" s="240" t="str">
        <f>IF(年間受入調査入力票!BB558="","",年間受入調査入力票!BB558)</f>
        <v/>
      </c>
      <c r="AT550" s="240"/>
      <c r="AU550" s="240" t="str">
        <f>IF(年間受入調査入力票!BC558="","",年間受入調査入力票!BC558)</f>
        <v/>
      </c>
      <c r="AV550" s="240"/>
      <c r="AW550" s="240" t="str">
        <f>IF(年間受入調査入力票!BD558="","",年間受入調査入力票!BD558)</f>
        <v/>
      </c>
      <c r="AX550" s="240"/>
      <c r="AY550" s="240"/>
      <c r="AZ550" s="240" t="str">
        <f>IF(年間受入調査入力票!BE558="","",年間受入調査入力票!BE558)</f>
        <v/>
      </c>
      <c r="BA550" s="240"/>
      <c r="BB550" s="240"/>
      <c r="BC550" s="240"/>
      <c r="BD550" s="240"/>
      <c r="BE550" s="240"/>
      <c r="BF550" s="203" t="str">
        <f>IF(年間受入調査入力票!B558="","",年間受入調査入力票!B558)</f>
        <v/>
      </c>
      <c r="BG550" s="240"/>
    </row>
    <row r="551" spans="1:59" s="59" customFormat="1">
      <c r="A551" s="161" t="str">
        <f t="shared" si="66"/>
        <v/>
      </c>
      <c r="B551" s="238" t="str">
        <f>年間受入調査入力票!$Z$7&amp;年間受入調査入力票!$AB$7&amp;年間受入調査入力票!$AD$7&amp;年間受入調査入力票!$AF$7&amp;年間受入調査入力票!$AH$7&amp;年間受入調査入力票!$AJ$7</f>
        <v/>
      </c>
      <c r="C551" s="203" t="str">
        <f>IF(年間受入調査入力票!A559="","",年間受入調査入力票!A559)</f>
        <v/>
      </c>
      <c r="D551" s="238" t="str">
        <f>年間受入調査入力票!L559&amp;年間受入調査入力票!M559&amp;年間受入調査入力票!N559</f>
        <v/>
      </c>
      <c r="E551" s="239" t="str">
        <f t="shared" si="64"/>
        <v/>
      </c>
      <c r="F551" s="161"/>
      <c r="G551" s="240" t="str">
        <f t="shared" si="67"/>
        <v/>
      </c>
      <c r="H551" s="161"/>
      <c r="I551" s="238" t="str">
        <f>年間受入調査入力票!O559&amp;年間受入調査入力票!P559</f>
        <v/>
      </c>
      <c r="J551" s="161"/>
      <c r="K551" s="239" t="str">
        <f>IF(年間受入調査入力票!Q559="","",年間受入調査入力票!Q559)</f>
        <v/>
      </c>
      <c r="L551" s="161"/>
      <c r="M551" s="238" t="str">
        <f>年間受入調査入力票!R559&amp;年間受入調査入力票!S559&amp;年間受入調査入力票!T559</f>
        <v/>
      </c>
      <c r="N551" s="161"/>
      <c r="O551" s="238" t="str">
        <f>年間受入調査入力票!U559&amp;年間受入調査入力票!V559&amp;年間受入調査入力票!W559</f>
        <v/>
      </c>
      <c r="P551" s="161"/>
      <c r="Q551" s="238" t="str">
        <f>年間受入調査入力票!X559&amp;年間受入調査入力票!Y559&amp;年間受入調査入力票!Z559&amp;年間受入調査入力票!AA559&amp;年間受入調査入力票!AB559&amp;年間受入調査入力票!AC559</f>
        <v/>
      </c>
      <c r="R551" s="161"/>
      <c r="S551" s="238" t="str">
        <f>年間受入調査入力票!AD559&amp;年間受入調査入力票!AE559&amp;年間受入調査入力票!AF559</f>
        <v/>
      </c>
      <c r="T551" s="161"/>
      <c r="U551" s="238" t="str">
        <f>年間受入調査入力票!AG559&amp;年間受入調査入力票!AH559</f>
        <v/>
      </c>
      <c r="V551" s="161"/>
      <c r="W551" s="240" t="str">
        <f t="shared" si="68"/>
        <v/>
      </c>
      <c r="X551" s="161"/>
      <c r="Y551" s="161"/>
      <c r="Z551" s="161"/>
      <c r="AA551" s="203" t="str">
        <f>IF(年間受入調査入力票!AI559="","",年間受入調査入力票!AI559)</f>
        <v/>
      </c>
      <c r="AB551" s="240" t="str">
        <f t="shared" si="65"/>
        <v/>
      </c>
      <c r="AC551" s="203" t="str">
        <f>IF(C551="","",IF(年間受入調査入力票!$C$7="","",年間受入調査入力票!$C$7))</f>
        <v/>
      </c>
      <c r="AD551" s="240"/>
      <c r="AE551" s="240"/>
      <c r="AF551" s="240"/>
      <c r="AG551" s="240"/>
      <c r="AH551" s="240"/>
      <c r="AI551" s="240"/>
      <c r="AJ551" s="240"/>
      <c r="AK551" s="240"/>
      <c r="AL551" s="240"/>
      <c r="AM551" s="240"/>
      <c r="AN551" s="240"/>
      <c r="AO551" s="240"/>
      <c r="AP551" s="240" t="str">
        <f>IF(年間受入調査入力票!AZ559="","",年間受入調査入力票!AZ559)</f>
        <v/>
      </c>
      <c r="AQ551" s="240" t="str">
        <f>IF(年間受入調査入力票!BA559="","",年間受入調査入力票!BA559)</f>
        <v/>
      </c>
      <c r="AR551" s="240"/>
      <c r="AS551" s="240" t="str">
        <f>IF(年間受入調査入力票!BB559="","",年間受入調査入力票!BB559)</f>
        <v/>
      </c>
      <c r="AT551" s="240"/>
      <c r="AU551" s="240" t="str">
        <f>IF(年間受入調査入力票!BC559="","",年間受入調査入力票!BC559)</f>
        <v/>
      </c>
      <c r="AV551" s="240"/>
      <c r="AW551" s="240" t="str">
        <f>IF(年間受入調査入力票!BD559="","",年間受入調査入力票!BD559)</f>
        <v/>
      </c>
      <c r="AX551" s="240"/>
      <c r="AY551" s="240"/>
      <c r="AZ551" s="240" t="str">
        <f>IF(年間受入調査入力票!BE559="","",年間受入調査入力票!BE559)</f>
        <v/>
      </c>
      <c r="BA551" s="240"/>
      <c r="BB551" s="240"/>
      <c r="BC551" s="240"/>
      <c r="BD551" s="240"/>
      <c r="BE551" s="240"/>
      <c r="BF551" s="203" t="str">
        <f>IF(年間受入調査入力票!B559="","",年間受入調査入力票!B559)</f>
        <v/>
      </c>
      <c r="BG551" s="240"/>
    </row>
    <row r="552" spans="1:59" s="59" customFormat="1">
      <c r="A552" s="161" t="str">
        <f t="shared" si="66"/>
        <v/>
      </c>
      <c r="B552" s="238" t="str">
        <f>年間受入調査入力票!$Z$7&amp;年間受入調査入力票!$AB$7&amp;年間受入調査入力票!$AD$7&amp;年間受入調査入力票!$AF$7&amp;年間受入調査入力票!$AH$7&amp;年間受入調査入力票!$AJ$7</f>
        <v/>
      </c>
      <c r="C552" s="203" t="str">
        <f>IF(年間受入調査入力票!A560="","",年間受入調査入力票!A560)</f>
        <v/>
      </c>
      <c r="D552" s="238" t="str">
        <f>年間受入調査入力票!L560&amp;年間受入調査入力票!M560&amp;年間受入調査入力票!N560</f>
        <v/>
      </c>
      <c r="E552" s="239" t="str">
        <f t="shared" si="64"/>
        <v/>
      </c>
      <c r="F552" s="161"/>
      <c r="G552" s="240" t="str">
        <f t="shared" si="67"/>
        <v/>
      </c>
      <c r="H552" s="161"/>
      <c r="I552" s="238" t="str">
        <f>年間受入調査入力票!O560&amp;年間受入調査入力票!P560</f>
        <v/>
      </c>
      <c r="J552" s="161"/>
      <c r="K552" s="239" t="str">
        <f>IF(年間受入調査入力票!Q560="","",年間受入調査入力票!Q560)</f>
        <v/>
      </c>
      <c r="L552" s="161"/>
      <c r="M552" s="238" t="str">
        <f>年間受入調査入力票!R560&amp;年間受入調査入力票!S560&amp;年間受入調査入力票!T560</f>
        <v/>
      </c>
      <c r="N552" s="161"/>
      <c r="O552" s="238" t="str">
        <f>年間受入調査入力票!U560&amp;年間受入調査入力票!V560&amp;年間受入調査入力票!W560</f>
        <v/>
      </c>
      <c r="P552" s="161"/>
      <c r="Q552" s="238" t="str">
        <f>年間受入調査入力票!X560&amp;年間受入調査入力票!Y560&amp;年間受入調査入力票!Z560&amp;年間受入調査入力票!AA560&amp;年間受入調査入力票!AB560&amp;年間受入調査入力票!AC560</f>
        <v/>
      </c>
      <c r="R552" s="161"/>
      <c r="S552" s="238" t="str">
        <f>年間受入調査入力票!AD560&amp;年間受入調査入力票!AE560&amp;年間受入調査入力票!AF560</f>
        <v/>
      </c>
      <c r="T552" s="161"/>
      <c r="U552" s="238" t="str">
        <f>年間受入調査入力票!AG560&amp;年間受入調査入力票!AH560</f>
        <v/>
      </c>
      <c r="V552" s="161"/>
      <c r="W552" s="240" t="str">
        <f t="shared" si="68"/>
        <v/>
      </c>
      <c r="X552" s="161"/>
      <c r="Y552" s="161"/>
      <c r="Z552" s="161"/>
      <c r="AA552" s="203" t="str">
        <f>IF(年間受入調査入力票!AI560="","",年間受入調査入力票!AI560)</f>
        <v/>
      </c>
      <c r="AB552" s="240" t="str">
        <f t="shared" si="65"/>
        <v/>
      </c>
      <c r="AC552" s="203" t="str">
        <f>IF(C552="","",IF(年間受入調査入力票!$C$7="","",年間受入調査入力票!$C$7))</f>
        <v/>
      </c>
      <c r="AD552" s="240"/>
      <c r="AE552" s="240"/>
      <c r="AF552" s="240"/>
      <c r="AG552" s="240"/>
      <c r="AH552" s="240"/>
      <c r="AI552" s="240"/>
      <c r="AJ552" s="240"/>
      <c r="AK552" s="240"/>
      <c r="AL552" s="240"/>
      <c r="AM552" s="240"/>
      <c r="AN552" s="240"/>
      <c r="AO552" s="240"/>
      <c r="AP552" s="240" t="str">
        <f>IF(年間受入調査入力票!AZ560="","",年間受入調査入力票!AZ560)</f>
        <v/>
      </c>
      <c r="AQ552" s="240" t="str">
        <f>IF(年間受入調査入力票!BA560="","",年間受入調査入力票!BA560)</f>
        <v/>
      </c>
      <c r="AR552" s="240"/>
      <c r="AS552" s="240" t="str">
        <f>IF(年間受入調査入力票!BB560="","",年間受入調査入力票!BB560)</f>
        <v/>
      </c>
      <c r="AT552" s="240"/>
      <c r="AU552" s="240" t="str">
        <f>IF(年間受入調査入力票!BC560="","",年間受入調査入力票!BC560)</f>
        <v/>
      </c>
      <c r="AV552" s="240"/>
      <c r="AW552" s="240" t="str">
        <f>IF(年間受入調査入力票!BD560="","",年間受入調査入力票!BD560)</f>
        <v/>
      </c>
      <c r="AX552" s="240"/>
      <c r="AY552" s="240"/>
      <c r="AZ552" s="240" t="str">
        <f>IF(年間受入調査入力票!BE560="","",年間受入調査入力票!BE560)</f>
        <v/>
      </c>
      <c r="BA552" s="240"/>
      <c r="BB552" s="240"/>
      <c r="BC552" s="240"/>
      <c r="BD552" s="240"/>
      <c r="BE552" s="240"/>
      <c r="BF552" s="203" t="str">
        <f>IF(年間受入調査入力票!B560="","",年間受入調査入力票!B560)</f>
        <v/>
      </c>
      <c r="BG552" s="240"/>
    </row>
    <row r="553" spans="1:59" s="59" customFormat="1">
      <c r="A553" s="161" t="str">
        <f t="shared" si="66"/>
        <v/>
      </c>
      <c r="B553" s="238" t="str">
        <f>年間受入調査入力票!$Z$7&amp;年間受入調査入力票!$AB$7&amp;年間受入調査入力票!$AD$7&amp;年間受入調査入力票!$AF$7&amp;年間受入調査入力票!$AH$7&amp;年間受入調査入力票!$AJ$7</f>
        <v/>
      </c>
      <c r="C553" s="203" t="str">
        <f>IF(年間受入調査入力票!A561="","",年間受入調査入力票!A561)</f>
        <v/>
      </c>
      <c r="D553" s="238" t="str">
        <f>年間受入調査入力票!L561&amp;年間受入調査入力票!M561&amp;年間受入調査入力票!N561</f>
        <v/>
      </c>
      <c r="E553" s="239" t="str">
        <f t="shared" si="64"/>
        <v/>
      </c>
      <c r="F553" s="161"/>
      <c r="G553" s="240" t="str">
        <f t="shared" si="67"/>
        <v/>
      </c>
      <c r="H553" s="161"/>
      <c r="I553" s="238" t="str">
        <f>年間受入調査入力票!O561&amp;年間受入調査入力票!P561</f>
        <v/>
      </c>
      <c r="J553" s="161"/>
      <c r="K553" s="239" t="str">
        <f>IF(年間受入調査入力票!Q561="","",年間受入調査入力票!Q561)</f>
        <v/>
      </c>
      <c r="L553" s="161"/>
      <c r="M553" s="238" t="str">
        <f>年間受入調査入力票!R561&amp;年間受入調査入力票!S561&amp;年間受入調査入力票!T561</f>
        <v/>
      </c>
      <c r="N553" s="161"/>
      <c r="O553" s="238" t="str">
        <f>年間受入調査入力票!U561&amp;年間受入調査入力票!V561&amp;年間受入調査入力票!W561</f>
        <v/>
      </c>
      <c r="P553" s="161"/>
      <c r="Q553" s="238" t="str">
        <f>年間受入調査入力票!X561&amp;年間受入調査入力票!Y561&amp;年間受入調査入力票!Z561&amp;年間受入調査入力票!AA561&amp;年間受入調査入力票!AB561&amp;年間受入調査入力票!AC561</f>
        <v/>
      </c>
      <c r="R553" s="161"/>
      <c r="S553" s="238" t="str">
        <f>年間受入調査入力票!AD561&amp;年間受入調査入力票!AE561&amp;年間受入調査入力票!AF561</f>
        <v/>
      </c>
      <c r="T553" s="161"/>
      <c r="U553" s="238" t="str">
        <f>年間受入調査入力票!AG561&amp;年間受入調査入力票!AH561</f>
        <v/>
      </c>
      <c r="V553" s="161"/>
      <c r="W553" s="240" t="str">
        <f t="shared" si="68"/>
        <v/>
      </c>
      <c r="X553" s="161"/>
      <c r="Y553" s="161"/>
      <c r="Z553" s="161"/>
      <c r="AA553" s="203" t="str">
        <f>IF(年間受入調査入力票!AI561="","",年間受入調査入力票!AI561)</f>
        <v/>
      </c>
      <c r="AB553" s="240" t="str">
        <f t="shared" si="65"/>
        <v/>
      </c>
      <c r="AC553" s="203" t="str">
        <f>IF(C553="","",IF(年間受入調査入力票!$C$7="","",年間受入調査入力票!$C$7))</f>
        <v/>
      </c>
      <c r="AD553" s="240"/>
      <c r="AE553" s="240"/>
      <c r="AF553" s="240"/>
      <c r="AG553" s="240"/>
      <c r="AH553" s="240"/>
      <c r="AI553" s="240"/>
      <c r="AJ553" s="240"/>
      <c r="AK553" s="240"/>
      <c r="AL553" s="240"/>
      <c r="AM553" s="240"/>
      <c r="AN553" s="240"/>
      <c r="AO553" s="240"/>
      <c r="AP553" s="240" t="str">
        <f>IF(年間受入調査入力票!AZ561="","",年間受入調査入力票!AZ561)</f>
        <v/>
      </c>
      <c r="AQ553" s="240" t="str">
        <f>IF(年間受入調査入力票!BA561="","",年間受入調査入力票!BA561)</f>
        <v/>
      </c>
      <c r="AR553" s="240"/>
      <c r="AS553" s="240" t="str">
        <f>IF(年間受入調査入力票!BB561="","",年間受入調査入力票!BB561)</f>
        <v/>
      </c>
      <c r="AT553" s="240"/>
      <c r="AU553" s="240" t="str">
        <f>IF(年間受入調査入力票!BC561="","",年間受入調査入力票!BC561)</f>
        <v/>
      </c>
      <c r="AV553" s="240"/>
      <c r="AW553" s="240" t="str">
        <f>IF(年間受入調査入力票!BD561="","",年間受入調査入力票!BD561)</f>
        <v/>
      </c>
      <c r="AX553" s="240"/>
      <c r="AY553" s="240"/>
      <c r="AZ553" s="240" t="str">
        <f>IF(年間受入調査入力票!BE561="","",年間受入調査入力票!BE561)</f>
        <v/>
      </c>
      <c r="BA553" s="240"/>
      <c r="BB553" s="240"/>
      <c r="BC553" s="240"/>
      <c r="BD553" s="240"/>
      <c r="BE553" s="240"/>
      <c r="BF553" s="203" t="str">
        <f>IF(年間受入調査入力票!B561="","",年間受入調査入力票!B561)</f>
        <v/>
      </c>
      <c r="BG553" s="240"/>
    </row>
    <row r="554" spans="1:59" s="59" customFormat="1">
      <c r="A554" s="161" t="str">
        <f t="shared" si="66"/>
        <v/>
      </c>
      <c r="B554" s="238" t="str">
        <f>年間受入調査入力票!$Z$7&amp;年間受入調査入力票!$AB$7&amp;年間受入調査入力票!$AD$7&amp;年間受入調査入力票!$AF$7&amp;年間受入調査入力票!$AH$7&amp;年間受入調査入力票!$AJ$7</f>
        <v/>
      </c>
      <c r="C554" s="203" t="str">
        <f>IF(年間受入調査入力票!A562="","",年間受入調査入力票!A562)</f>
        <v/>
      </c>
      <c r="D554" s="238" t="str">
        <f>年間受入調査入力票!L562&amp;年間受入調査入力票!M562&amp;年間受入調査入力票!N562</f>
        <v/>
      </c>
      <c r="E554" s="239" t="str">
        <f t="shared" si="64"/>
        <v/>
      </c>
      <c r="F554" s="161"/>
      <c r="G554" s="240" t="str">
        <f t="shared" si="67"/>
        <v/>
      </c>
      <c r="H554" s="161"/>
      <c r="I554" s="238" t="str">
        <f>年間受入調査入力票!O562&amp;年間受入調査入力票!P562</f>
        <v/>
      </c>
      <c r="J554" s="161"/>
      <c r="K554" s="239" t="str">
        <f>IF(年間受入調査入力票!Q562="","",年間受入調査入力票!Q562)</f>
        <v/>
      </c>
      <c r="L554" s="161"/>
      <c r="M554" s="238" t="str">
        <f>年間受入調査入力票!R562&amp;年間受入調査入力票!S562&amp;年間受入調査入力票!T562</f>
        <v/>
      </c>
      <c r="N554" s="161"/>
      <c r="O554" s="238" t="str">
        <f>年間受入調査入力票!U562&amp;年間受入調査入力票!V562&amp;年間受入調査入力票!W562</f>
        <v/>
      </c>
      <c r="P554" s="161"/>
      <c r="Q554" s="238" t="str">
        <f>年間受入調査入力票!X562&amp;年間受入調査入力票!Y562&amp;年間受入調査入力票!Z562&amp;年間受入調査入力票!AA562&amp;年間受入調査入力票!AB562&amp;年間受入調査入力票!AC562</f>
        <v/>
      </c>
      <c r="R554" s="161"/>
      <c r="S554" s="238" t="str">
        <f>年間受入調査入力票!AD562&amp;年間受入調査入力票!AE562&amp;年間受入調査入力票!AF562</f>
        <v/>
      </c>
      <c r="T554" s="161"/>
      <c r="U554" s="238" t="str">
        <f>年間受入調査入力票!AG562&amp;年間受入調査入力票!AH562</f>
        <v/>
      </c>
      <c r="V554" s="161"/>
      <c r="W554" s="240" t="str">
        <f t="shared" si="68"/>
        <v/>
      </c>
      <c r="X554" s="161"/>
      <c r="Y554" s="161"/>
      <c r="Z554" s="161"/>
      <c r="AA554" s="203" t="str">
        <f>IF(年間受入調査入力票!AI562="","",年間受入調査入力票!AI562)</f>
        <v/>
      </c>
      <c r="AB554" s="240" t="str">
        <f t="shared" si="65"/>
        <v/>
      </c>
      <c r="AC554" s="203" t="str">
        <f>IF(C554="","",IF(年間受入調査入力票!$C$7="","",年間受入調査入力票!$C$7))</f>
        <v/>
      </c>
      <c r="AD554" s="240"/>
      <c r="AE554" s="240"/>
      <c r="AF554" s="240"/>
      <c r="AG554" s="240"/>
      <c r="AH554" s="240"/>
      <c r="AI554" s="240"/>
      <c r="AJ554" s="240"/>
      <c r="AK554" s="240"/>
      <c r="AL554" s="240"/>
      <c r="AM554" s="240"/>
      <c r="AN554" s="240"/>
      <c r="AO554" s="240"/>
      <c r="AP554" s="240" t="str">
        <f>IF(年間受入調査入力票!AZ562="","",年間受入調査入力票!AZ562)</f>
        <v/>
      </c>
      <c r="AQ554" s="240" t="str">
        <f>IF(年間受入調査入力票!BA562="","",年間受入調査入力票!BA562)</f>
        <v/>
      </c>
      <c r="AR554" s="240"/>
      <c r="AS554" s="240" t="str">
        <f>IF(年間受入調査入力票!BB562="","",年間受入調査入力票!BB562)</f>
        <v/>
      </c>
      <c r="AT554" s="240"/>
      <c r="AU554" s="240" t="str">
        <f>IF(年間受入調査入力票!BC562="","",年間受入調査入力票!BC562)</f>
        <v/>
      </c>
      <c r="AV554" s="240"/>
      <c r="AW554" s="240" t="str">
        <f>IF(年間受入調査入力票!BD562="","",年間受入調査入力票!BD562)</f>
        <v/>
      </c>
      <c r="AX554" s="240"/>
      <c r="AY554" s="240"/>
      <c r="AZ554" s="240" t="str">
        <f>IF(年間受入調査入力票!BE562="","",年間受入調査入力票!BE562)</f>
        <v/>
      </c>
      <c r="BA554" s="240"/>
      <c r="BB554" s="240"/>
      <c r="BC554" s="240"/>
      <c r="BD554" s="240"/>
      <c r="BE554" s="240"/>
      <c r="BF554" s="203" t="str">
        <f>IF(年間受入調査入力票!B562="","",年間受入調査入力票!B562)</f>
        <v/>
      </c>
      <c r="BG554" s="240"/>
    </row>
    <row r="555" spans="1:59" s="59" customFormat="1">
      <c r="A555" s="161" t="str">
        <f t="shared" si="66"/>
        <v/>
      </c>
      <c r="B555" s="238" t="str">
        <f>年間受入調査入力票!$Z$7&amp;年間受入調査入力票!$AB$7&amp;年間受入調査入力票!$AD$7&amp;年間受入調査入力票!$AF$7&amp;年間受入調査入力票!$AH$7&amp;年間受入調査入力票!$AJ$7</f>
        <v/>
      </c>
      <c r="C555" s="203" t="str">
        <f>IF(年間受入調査入力票!A563="","",年間受入調査入力票!A563)</f>
        <v/>
      </c>
      <c r="D555" s="238" t="str">
        <f>年間受入調査入力票!L563&amp;年間受入調査入力票!M563&amp;年間受入調査入力票!N563</f>
        <v/>
      </c>
      <c r="E555" s="239" t="str">
        <f t="shared" si="64"/>
        <v/>
      </c>
      <c r="F555" s="161"/>
      <c r="G555" s="240" t="str">
        <f t="shared" si="67"/>
        <v/>
      </c>
      <c r="H555" s="161"/>
      <c r="I555" s="238" t="str">
        <f>年間受入調査入力票!O563&amp;年間受入調査入力票!P563</f>
        <v/>
      </c>
      <c r="J555" s="161"/>
      <c r="K555" s="239" t="str">
        <f>IF(年間受入調査入力票!Q563="","",年間受入調査入力票!Q563)</f>
        <v/>
      </c>
      <c r="L555" s="161"/>
      <c r="M555" s="238" t="str">
        <f>年間受入調査入力票!R563&amp;年間受入調査入力票!S563&amp;年間受入調査入力票!T563</f>
        <v/>
      </c>
      <c r="N555" s="161"/>
      <c r="O555" s="238" t="str">
        <f>年間受入調査入力票!U563&amp;年間受入調査入力票!V563&amp;年間受入調査入力票!W563</f>
        <v/>
      </c>
      <c r="P555" s="161"/>
      <c r="Q555" s="238" t="str">
        <f>年間受入調査入力票!X563&amp;年間受入調査入力票!Y563&amp;年間受入調査入力票!Z563&amp;年間受入調査入力票!AA563&amp;年間受入調査入力票!AB563&amp;年間受入調査入力票!AC563</f>
        <v/>
      </c>
      <c r="R555" s="161"/>
      <c r="S555" s="238" t="str">
        <f>年間受入調査入力票!AD563&amp;年間受入調査入力票!AE563&amp;年間受入調査入力票!AF563</f>
        <v/>
      </c>
      <c r="T555" s="161"/>
      <c r="U555" s="238" t="str">
        <f>年間受入調査入力票!AG563&amp;年間受入調査入力票!AH563</f>
        <v/>
      </c>
      <c r="V555" s="161"/>
      <c r="W555" s="240" t="str">
        <f t="shared" si="68"/>
        <v/>
      </c>
      <c r="X555" s="161"/>
      <c r="Y555" s="161"/>
      <c r="Z555" s="161"/>
      <c r="AA555" s="203" t="str">
        <f>IF(年間受入調査入力票!AI563="","",年間受入調査入力票!AI563)</f>
        <v/>
      </c>
      <c r="AB555" s="240" t="str">
        <f t="shared" si="65"/>
        <v/>
      </c>
      <c r="AC555" s="203" t="str">
        <f>IF(C555="","",IF(年間受入調査入力票!$C$7="","",年間受入調査入力票!$C$7))</f>
        <v/>
      </c>
      <c r="AD555" s="240"/>
      <c r="AE555" s="240"/>
      <c r="AF555" s="240"/>
      <c r="AG555" s="240"/>
      <c r="AH555" s="240"/>
      <c r="AI555" s="240"/>
      <c r="AJ555" s="240"/>
      <c r="AK555" s="240"/>
      <c r="AL555" s="240"/>
      <c r="AM555" s="240"/>
      <c r="AN555" s="240"/>
      <c r="AO555" s="240"/>
      <c r="AP555" s="240" t="str">
        <f>IF(年間受入調査入力票!AZ563="","",年間受入調査入力票!AZ563)</f>
        <v/>
      </c>
      <c r="AQ555" s="240" t="str">
        <f>IF(年間受入調査入力票!BA563="","",年間受入調査入力票!BA563)</f>
        <v/>
      </c>
      <c r="AR555" s="240"/>
      <c r="AS555" s="240" t="str">
        <f>IF(年間受入調査入力票!BB563="","",年間受入調査入力票!BB563)</f>
        <v/>
      </c>
      <c r="AT555" s="240"/>
      <c r="AU555" s="240" t="str">
        <f>IF(年間受入調査入力票!BC563="","",年間受入調査入力票!BC563)</f>
        <v/>
      </c>
      <c r="AV555" s="240"/>
      <c r="AW555" s="240" t="str">
        <f>IF(年間受入調査入力票!BD563="","",年間受入調査入力票!BD563)</f>
        <v/>
      </c>
      <c r="AX555" s="240"/>
      <c r="AY555" s="240"/>
      <c r="AZ555" s="240" t="str">
        <f>IF(年間受入調査入力票!BE563="","",年間受入調査入力票!BE563)</f>
        <v/>
      </c>
      <c r="BA555" s="240"/>
      <c r="BB555" s="240"/>
      <c r="BC555" s="240"/>
      <c r="BD555" s="240"/>
      <c r="BE555" s="240"/>
      <c r="BF555" s="203" t="str">
        <f>IF(年間受入調査入力票!B563="","",年間受入調査入力票!B563)</f>
        <v/>
      </c>
      <c r="BG555" s="240"/>
    </row>
    <row r="556" spans="1:59" s="59" customFormat="1">
      <c r="A556" s="161" t="str">
        <f t="shared" si="66"/>
        <v/>
      </c>
      <c r="B556" s="238" t="str">
        <f>年間受入調査入力票!$Z$7&amp;年間受入調査入力票!$AB$7&amp;年間受入調査入力票!$AD$7&amp;年間受入調査入力票!$AF$7&amp;年間受入調査入力票!$AH$7&amp;年間受入調査入力票!$AJ$7</f>
        <v/>
      </c>
      <c r="C556" s="203" t="str">
        <f>IF(年間受入調査入力票!A564="","",年間受入調査入力票!A564)</f>
        <v/>
      </c>
      <c r="D556" s="238" t="str">
        <f>年間受入調査入力票!L564&amp;年間受入調査入力票!M564&amp;年間受入調査入力票!N564</f>
        <v/>
      </c>
      <c r="E556" s="239" t="str">
        <f t="shared" si="64"/>
        <v/>
      </c>
      <c r="F556" s="161"/>
      <c r="G556" s="240" t="str">
        <f t="shared" si="67"/>
        <v/>
      </c>
      <c r="H556" s="161"/>
      <c r="I556" s="238" t="str">
        <f>年間受入調査入力票!O564&amp;年間受入調査入力票!P564</f>
        <v/>
      </c>
      <c r="J556" s="161"/>
      <c r="K556" s="239" t="str">
        <f>IF(年間受入調査入力票!Q564="","",年間受入調査入力票!Q564)</f>
        <v/>
      </c>
      <c r="L556" s="161"/>
      <c r="M556" s="238" t="str">
        <f>年間受入調査入力票!R564&amp;年間受入調査入力票!S564&amp;年間受入調査入力票!T564</f>
        <v/>
      </c>
      <c r="N556" s="161"/>
      <c r="O556" s="238" t="str">
        <f>年間受入調査入力票!U564&amp;年間受入調査入力票!V564&amp;年間受入調査入力票!W564</f>
        <v/>
      </c>
      <c r="P556" s="161"/>
      <c r="Q556" s="238" t="str">
        <f>年間受入調査入力票!X564&amp;年間受入調査入力票!Y564&amp;年間受入調査入力票!Z564&amp;年間受入調査入力票!AA564&amp;年間受入調査入力票!AB564&amp;年間受入調査入力票!AC564</f>
        <v/>
      </c>
      <c r="R556" s="161"/>
      <c r="S556" s="238" t="str">
        <f>年間受入調査入力票!AD564&amp;年間受入調査入力票!AE564&amp;年間受入調査入力票!AF564</f>
        <v/>
      </c>
      <c r="T556" s="161"/>
      <c r="U556" s="238" t="str">
        <f>年間受入調査入力票!AG564&amp;年間受入調査入力票!AH564</f>
        <v/>
      </c>
      <c r="V556" s="161"/>
      <c r="W556" s="240" t="str">
        <f t="shared" si="68"/>
        <v/>
      </c>
      <c r="X556" s="161"/>
      <c r="Y556" s="161"/>
      <c r="Z556" s="161"/>
      <c r="AA556" s="203" t="str">
        <f>IF(年間受入調査入力票!AI564="","",年間受入調査入力票!AI564)</f>
        <v/>
      </c>
      <c r="AB556" s="240" t="str">
        <f t="shared" si="65"/>
        <v/>
      </c>
      <c r="AC556" s="203" t="str">
        <f>IF(C556="","",IF(年間受入調査入力票!$C$7="","",年間受入調査入力票!$C$7))</f>
        <v/>
      </c>
      <c r="AD556" s="240"/>
      <c r="AE556" s="240"/>
      <c r="AF556" s="240"/>
      <c r="AG556" s="240"/>
      <c r="AH556" s="240"/>
      <c r="AI556" s="240"/>
      <c r="AJ556" s="240"/>
      <c r="AK556" s="240"/>
      <c r="AL556" s="240"/>
      <c r="AM556" s="240"/>
      <c r="AN556" s="240"/>
      <c r="AO556" s="240"/>
      <c r="AP556" s="240" t="str">
        <f>IF(年間受入調査入力票!AZ564="","",年間受入調査入力票!AZ564)</f>
        <v/>
      </c>
      <c r="AQ556" s="240" t="str">
        <f>IF(年間受入調査入力票!BA564="","",年間受入調査入力票!BA564)</f>
        <v/>
      </c>
      <c r="AR556" s="240"/>
      <c r="AS556" s="240" t="str">
        <f>IF(年間受入調査入力票!BB564="","",年間受入調査入力票!BB564)</f>
        <v/>
      </c>
      <c r="AT556" s="240"/>
      <c r="AU556" s="240" t="str">
        <f>IF(年間受入調査入力票!BC564="","",年間受入調査入力票!BC564)</f>
        <v/>
      </c>
      <c r="AV556" s="240"/>
      <c r="AW556" s="240" t="str">
        <f>IF(年間受入調査入力票!BD564="","",年間受入調査入力票!BD564)</f>
        <v/>
      </c>
      <c r="AX556" s="240"/>
      <c r="AY556" s="240"/>
      <c r="AZ556" s="240" t="str">
        <f>IF(年間受入調査入力票!BE564="","",年間受入調査入力票!BE564)</f>
        <v/>
      </c>
      <c r="BA556" s="240"/>
      <c r="BB556" s="240"/>
      <c r="BC556" s="240"/>
      <c r="BD556" s="240"/>
      <c r="BE556" s="240"/>
      <c r="BF556" s="203" t="str">
        <f>IF(年間受入調査入力票!B564="","",年間受入調査入力票!B564)</f>
        <v/>
      </c>
      <c r="BG556" s="240"/>
    </row>
    <row r="557" spans="1:59" s="59" customFormat="1">
      <c r="A557" s="161" t="str">
        <f t="shared" si="66"/>
        <v/>
      </c>
      <c r="B557" s="238" t="str">
        <f>年間受入調査入力票!$Z$7&amp;年間受入調査入力票!$AB$7&amp;年間受入調査入力票!$AD$7&amp;年間受入調査入力票!$AF$7&amp;年間受入調査入力票!$AH$7&amp;年間受入調査入力票!$AJ$7</f>
        <v/>
      </c>
      <c r="C557" s="203" t="str">
        <f>IF(年間受入調査入力票!A565="","",年間受入調査入力票!A565)</f>
        <v/>
      </c>
      <c r="D557" s="238" t="str">
        <f>年間受入調査入力票!L565&amp;年間受入調査入力票!M565&amp;年間受入調査入力票!N565</f>
        <v/>
      </c>
      <c r="E557" s="239" t="str">
        <f t="shared" si="64"/>
        <v/>
      </c>
      <c r="F557" s="161"/>
      <c r="G557" s="240" t="str">
        <f t="shared" si="67"/>
        <v/>
      </c>
      <c r="H557" s="161"/>
      <c r="I557" s="238" t="str">
        <f>年間受入調査入力票!O565&amp;年間受入調査入力票!P565</f>
        <v/>
      </c>
      <c r="J557" s="161"/>
      <c r="K557" s="239" t="str">
        <f>IF(年間受入調査入力票!Q565="","",年間受入調査入力票!Q565)</f>
        <v/>
      </c>
      <c r="L557" s="161"/>
      <c r="M557" s="238" t="str">
        <f>年間受入調査入力票!R565&amp;年間受入調査入力票!S565&amp;年間受入調査入力票!T565</f>
        <v/>
      </c>
      <c r="N557" s="161"/>
      <c r="O557" s="238" t="str">
        <f>年間受入調査入力票!U565&amp;年間受入調査入力票!V565&amp;年間受入調査入力票!W565</f>
        <v/>
      </c>
      <c r="P557" s="161"/>
      <c r="Q557" s="238" t="str">
        <f>年間受入調査入力票!X565&amp;年間受入調査入力票!Y565&amp;年間受入調査入力票!Z565&amp;年間受入調査入力票!AA565&amp;年間受入調査入力票!AB565&amp;年間受入調査入力票!AC565</f>
        <v/>
      </c>
      <c r="R557" s="161"/>
      <c r="S557" s="238" t="str">
        <f>年間受入調査入力票!AD565&amp;年間受入調査入力票!AE565&amp;年間受入調査入力票!AF565</f>
        <v/>
      </c>
      <c r="T557" s="161"/>
      <c r="U557" s="238" t="str">
        <f>年間受入調査入力票!AG565&amp;年間受入調査入力票!AH565</f>
        <v/>
      </c>
      <c r="V557" s="161"/>
      <c r="W557" s="240" t="str">
        <f t="shared" si="68"/>
        <v/>
      </c>
      <c r="X557" s="161"/>
      <c r="Y557" s="161"/>
      <c r="Z557" s="161"/>
      <c r="AA557" s="203" t="str">
        <f>IF(年間受入調査入力票!AI565="","",年間受入調査入力票!AI565)</f>
        <v/>
      </c>
      <c r="AB557" s="240" t="str">
        <f t="shared" si="65"/>
        <v/>
      </c>
      <c r="AC557" s="203" t="str">
        <f>IF(C557="","",IF(年間受入調査入力票!$C$7="","",年間受入調査入力票!$C$7))</f>
        <v/>
      </c>
      <c r="AD557" s="240"/>
      <c r="AE557" s="240"/>
      <c r="AF557" s="240"/>
      <c r="AG557" s="240"/>
      <c r="AH557" s="240"/>
      <c r="AI557" s="240"/>
      <c r="AJ557" s="240"/>
      <c r="AK557" s="240"/>
      <c r="AL557" s="240"/>
      <c r="AM557" s="240"/>
      <c r="AN557" s="240"/>
      <c r="AO557" s="240"/>
      <c r="AP557" s="240" t="str">
        <f>IF(年間受入調査入力票!AZ565="","",年間受入調査入力票!AZ565)</f>
        <v/>
      </c>
      <c r="AQ557" s="240" t="str">
        <f>IF(年間受入調査入力票!BA565="","",年間受入調査入力票!BA565)</f>
        <v/>
      </c>
      <c r="AR557" s="240"/>
      <c r="AS557" s="240" t="str">
        <f>IF(年間受入調査入力票!BB565="","",年間受入調査入力票!BB565)</f>
        <v/>
      </c>
      <c r="AT557" s="240"/>
      <c r="AU557" s="240" t="str">
        <f>IF(年間受入調査入力票!BC565="","",年間受入調査入力票!BC565)</f>
        <v/>
      </c>
      <c r="AV557" s="240"/>
      <c r="AW557" s="240" t="str">
        <f>IF(年間受入調査入力票!BD565="","",年間受入調査入力票!BD565)</f>
        <v/>
      </c>
      <c r="AX557" s="240"/>
      <c r="AY557" s="240"/>
      <c r="AZ557" s="240" t="str">
        <f>IF(年間受入調査入力票!BE565="","",年間受入調査入力票!BE565)</f>
        <v/>
      </c>
      <c r="BA557" s="240"/>
      <c r="BB557" s="240"/>
      <c r="BC557" s="240"/>
      <c r="BD557" s="240"/>
      <c r="BE557" s="240"/>
      <c r="BF557" s="203" t="str">
        <f>IF(年間受入調査入力票!B565="","",年間受入調査入力票!B565)</f>
        <v/>
      </c>
      <c r="BG557" s="240"/>
    </row>
    <row r="558" spans="1:59" s="59" customFormat="1">
      <c r="A558" s="161" t="str">
        <f t="shared" si="66"/>
        <v/>
      </c>
      <c r="B558" s="238" t="str">
        <f>年間受入調査入力票!$Z$7&amp;年間受入調査入力票!$AB$7&amp;年間受入調査入力票!$AD$7&amp;年間受入調査入力票!$AF$7&amp;年間受入調査入力票!$AH$7&amp;年間受入調査入力票!$AJ$7</f>
        <v/>
      </c>
      <c r="C558" s="203" t="str">
        <f>IF(年間受入調査入力票!A566="","",年間受入調査入力票!A566)</f>
        <v/>
      </c>
      <c r="D558" s="238" t="str">
        <f>年間受入調査入力票!L566&amp;年間受入調査入力票!M566&amp;年間受入調査入力票!N566</f>
        <v/>
      </c>
      <c r="E558" s="239" t="str">
        <f t="shared" si="64"/>
        <v/>
      </c>
      <c r="F558" s="161"/>
      <c r="G558" s="240" t="str">
        <f t="shared" si="67"/>
        <v/>
      </c>
      <c r="H558" s="161"/>
      <c r="I558" s="238" t="str">
        <f>年間受入調査入力票!O566&amp;年間受入調査入力票!P566</f>
        <v/>
      </c>
      <c r="J558" s="161"/>
      <c r="K558" s="239" t="str">
        <f>IF(年間受入調査入力票!Q566="","",年間受入調査入力票!Q566)</f>
        <v/>
      </c>
      <c r="L558" s="161"/>
      <c r="M558" s="238" t="str">
        <f>年間受入調査入力票!R566&amp;年間受入調査入力票!S566&amp;年間受入調査入力票!T566</f>
        <v/>
      </c>
      <c r="N558" s="161"/>
      <c r="O558" s="238" t="str">
        <f>年間受入調査入力票!U566&amp;年間受入調査入力票!V566&amp;年間受入調査入力票!W566</f>
        <v/>
      </c>
      <c r="P558" s="161"/>
      <c r="Q558" s="238" t="str">
        <f>年間受入調査入力票!X566&amp;年間受入調査入力票!Y566&amp;年間受入調査入力票!Z566&amp;年間受入調査入力票!AA566&amp;年間受入調査入力票!AB566&amp;年間受入調査入力票!AC566</f>
        <v/>
      </c>
      <c r="R558" s="161"/>
      <c r="S558" s="238" t="str">
        <f>年間受入調査入力票!AD566&amp;年間受入調査入力票!AE566&amp;年間受入調査入力票!AF566</f>
        <v/>
      </c>
      <c r="T558" s="161"/>
      <c r="U558" s="238" t="str">
        <f>年間受入調査入力票!AG566&amp;年間受入調査入力票!AH566</f>
        <v/>
      </c>
      <c r="V558" s="161"/>
      <c r="W558" s="240" t="str">
        <f t="shared" si="68"/>
        <v/>
      </c>
      <c r="X558" s="161"/>
      <c r="Y558" s="161"/>
      <c r="Z558" s="161"/>
      <c r="AA558" s="203" t="str">
        <f>IF(年間受入調査入力票!AI566="","",年間受入調査入力票!AI566)</f>
        <v/>
      </c>
      <c r="AB558" s="240" t="str">
        <f t="shared" si="65"/>
        <v/>
      </c>
      <c r="AC558" s="203" t="str">
        <f>IF(C558="","",IF(年間受入調査入力票!$C$7="","",年間受入調査入力票!$C$7))</f>
        <v/>
      </c>
      <c r="AD558" s="240"/>
      <c r="AE558" s="240"/>
      <c r="AF558" s="240"/>
      <c r="AG558" s="240"/>
      <c r="AH558" s="240"/>
      <c r="AI558" s="240"/>
      <c r="AJ558" s="240"/>
      <c r="AK558" s="240"/>
      <c r="AL558" s="240"/>
      <c r="AM558" s="240"/>
      <c r="AN558" s="240"/>
      <c r="AO558" s="240"/>
      <c r="AP558" s="240" t="str">
        <f>IF(年間受入調査入力票!AZ566="","",年間受入調査入力票!AZ566)</f>
        <v/>
      </c>
      <c r="AQ558" s="240" t="str">
        <f>IF(年間受入調査入力票!BA566="","",年間受入調査入力票!BA566)</f>
        <v/>
      </c>
      <c r="AR558" s="240"/>
      <c r="AS558" s="240" t="str">
        <f>IF(年間受入調査入力票!BB566="","",年間受入調査入力票!BB566)</f>
        <v/>
      </c>
      <c r="AT558" s="240"/>
      <c r="AU558" s="240" t="str">
        <f>IF(年間受入調査入力票!BC566="","",年間受入調査入力票!BC566)</f>
        <v/>
      </c>
      <c r="AV558" s="240"/>
      <c r="AW558" s="240" t="str">
        <f>IF(年間受入調査入力票!BD566="","",年間受入調査入力票!BD566)</f>
        <v/>
      </c>
      <c r="AX558" s="240"/>
      <c r="AY558" s="240"/>
      <c r="AZ558" s="240" t="str">
        <f>IF(年間受入調査入力票!BE566="","",年間受入調査入力票!BE566)</f>
        <v/>
      </c>
      <c r="BA558" s="240"/>
      <c r="BB558" s="240"/>
      <c r="BC558" s="240"/>
      <c r="BD558" s="240"/>
      <c r="BE558" s="240"/>
      <c r="BF558" s="203" t="str">
        <f>IF(年間受入調査入力票!B566="","",年間受入調査入力票!B566)</f>
        <v/>
      </c>
      <c r="BG558" s="240"/>
    </row>
    <row r="559" spans="1:59" s="59" customFormat="1">
      <c r="A559" s="161" t="str">
        <f t="shared" si="66"/>
        <v/>
      </c>
      <c r="B559" s="238" t="str">
        <f>年間受入調査入力票!$Z$7&amp;年間受入調査入力票!$AB$7&amp;年間受入調査入力票!$AD$7&amp;年間受入調査入力票!$AF$7&amp;年間受入調査入力票!$AH$7&amp;年間受入調査入力票!$AJ$7</f>
        <v/>
      </c>
      <c r="C559" s="203" t="str">
        <f>IF(年間受入調査入力票!A567="","",年間受入調査入力票!A567)</f>
        <v/>
      </c>
      <c r="D559" s="238" t="str">
        <f>年間受入調査入力票!L567&amp;年間受入調査入力票!M567&amp;年間受入調査入力票!N567</f>
        <v/>
      </c>
      <c r="E559" s="239" t="str">
        <f t="shared" si="64"/>
        <v/>
      </c>
      <c r="F559" s="161"/>
      <c r="G559" s="240" t="str">
        <f t="shared" si="67"/>
        <v/>
      </c>
      <c r="H559" s="161"/>
      <c r="I559" s="238" t="str">
        <f>年間受入調査入力票!O567&amp;年間受入調査入力票!P567</f>
        <v/>
      </c>
      <c r="J559" s="161"/>
      <c r="K559" s="239" t="str">
        <f>IF(年間受入調査入力票!Q567="","",年間受入調査入力票!Q567)</f>
        <v/>
      </c>
      <c r="L559" s="161"/>
      <c r="M559" s="238" t="str">
        <f>年間受入調査入力票!R567&amp;年間受入調査入力票!S567&amp;年間受入調査入力票!T567</f>
        <v/>
      </c>
      <c r="N559" s="161"/>
      <c r="O559" s="238" t="str">
        <f>年間受入調査入力票!U567&amp;年間受入調査入力票!V567&amp;年間受入調査入力票!W567</f>
        <v/>
      </c>
      <c r="P559" s="161"/>
      <c r="Q559" s="238" t="str">
        <f>年間受入調査入力票!X567&amp;年間受入調査入力票!Y567&amp;年間受入調査入力票!Z567&amp;年間受入調査入力票!AA567&amp;年間受入調査入力票!AB567&amp;年間受入調査入力票!AC567</f>
        <v/>
      </c>
      <c r="R559" s="161"/>
      <c r="S559" s="238" t="str">
        <f>年間受入調査入力票!AD567&amp;年間受入調査入力票!AE567&amp;年間受入調査入力票!AF567</f>
        <v/>
      </c>
      <c r="T559" s="161"/>
      <c r="U559" s="238" t="str">
        <f>年間受入調査入力票!AG567&amp;年間受入調査入力票!AH567</f>
        <v/>
      </c>
      <c r="V559" s="161"/>
      <c r="W559" s="240" t="str">
        <f t="shared" si="68"/>
        <v/>
      </c>
      <c r="X559" s="161"/>
      <c r="Y559" s="161"/>
      <c r="Z559" s="161"/>
      <c r="AA559" s="203" t="str">
        <f>IF(年間受入調査入力票!AI567="","",年間受入調査入力票!AI567)</f>
        <v/>
      </c>
      <c r="AB559" s="240" t="str">
        <f t="shared" si="65"/>
        <v/>
      </c>
      <c r="AC559" s="203" t="str">
        <f>IF(C559="","",IF(年間受入調査入力票!$C$7="","",年間受入調査入力票!$C$7))</f>
        <v/>
      </c>
      <c r="AD559" s="240"/>
      <c r="AE559" s="240"/>
      <c r="AF559" s="240"/>
      <c r="AG559" s="240"/>
      <c r="AH559" s="240"/>
      <c r="AI559" s="240"/>
      <c r="AJ559" s="240"/>
      <c r="AK559" s="240"/>
      <c r="AL559" s="240"/>
      <c r="AM559" s="240"/>
      <c r="AN559" s="240"/>
      <c r="AO559" s="240"/>
      <c r="AP559" s="240" t="str">
        <f>IF(年間受入調査入力票!AZ567="","",年間受入調査入力票!AZ567)</f>
        <v/>
      </c>
      <c r="AQ559" s="240" t="str">
        <f>IF(年間受入調査入力票!BA567="","",年間受入調査入力票!BA567)</f>
        <v/>
      </c>
      <c r="AR559" s="240"/>
      <c r="AS559" s="240" t="str">
        <f>IF(年間受入調査入力票!BB567="","",年間受入調査入力票!BB567)</f>
        <v/>
      </c>
      <c r="AT559" s="240"/>
      <c r="AU559" s="240" t="str">
        <f>IF(年間受入調査入力票!BC567="","",年間受入調査入力票!BC567)</f>
        <v/>
      </c>
      <c r="AV559" s="240"/>
      <c r="AW559" s="240" t="str">
        <f>IF(年間受入調査入力票!BD567="","",年間受入調査入力票!BD567)</f>
        <v/>
      </c>
      <c r="AX559" s="240"/>
      <c r="AY559" s="240"/>
      <c r="AZ559" s="240" t="str">
        <f>IF(年間受入調査入力票!BE567="","",年間受入調査入力票!BE567)</f>
        <v/>
      </c>
      <c r="BA559" s="240"/>
      <c r="BB559" s="240"/>
      <c r="BC559" s="240"/>
      <c r="BD559" s="240"/>
      <c r="BE559" s="240"/>
      <c r="BF559" s="203" t="str">
        <f>IF(年間受入調査入力票!B567="","",年間受入調査入力票!B567)</f>
        <v/>
      </c>
      <c r="BG559" s="240"/>
    </row>
    <row r="560" spans="1:59" s="59" customFormat="1">
      <c r="A560" s="161" t="str">
        <f t="shared" si="66"/>
        <v/>
      </c>
      <c r="B560" s="238" t="str">
        <f>年間受入調査入力票!$Z$7&amp;年間受入調査入力票!$AB$7&amp;年間受入調査入力票!$AD$7&amp;年間受入調査入力票!$AF$7&amp;年間受入調査入力票!$AH$7&amp;年間受入調査入力票!$AJ$7</f>
        <v/>
      </c>
      <c r="C560" s="203" t="str">
        <f>IF(年間受入調査入力票!A568="","",年間受入調査入力票!A568)</f>
        <v/>
      </c>
      <c r="D560" s="238" t="str">
        <f>年間受入調査入力票!L568&amp;年間受入調査入力票!M568&amp;年間受入調査入力票!N568</f>
        <v/>
      </c>
      <c r="E560" s="239" t="str">
        <f t="shared" si="64"/>
        <v/>
      </c>
      <c r="F560" s="161"/>
      <c r="G560" s="240" t="str">
        <f t="shared" si="67"/>
        <v/>
      </c>
      <c r="H560" s="161"/>
      <c r="I560" s="238" t="str">
        <f>年間受入調査入力票!O568&amp;年間受入調査入力票!P568</f>
        <v/>
      </c>
      <c r="J560" s="161"/>
      <c r="K560" s="239" t="str">
        <f>IF(年間受入調査入力票!Q568="","",年間受入調査入力票!Q568)</f>
        <v/>
      </c>
      <c r="L560" s="161"/>
      <c r="M560" s="238" t="str">
        <f>年間受入調査入力票!R568&amp;年間受入調査入力票!S568&amp;年間受入調査入力票!T568</f>
        <v/>
      </c>
      <c r="N560" s="161"/>
      <c r="O560" s="238" t="str">
        <f>年間受入調査入力票!U568&amp;年間受入調査入力票!V568&amp;年間受入調査入力票!W568</f>
        <v/>
      </c>
      <c r="P560" s="161"/>
      <c r="Q560" s="238" t="str">
        <f>年間受入調査入力票!X568&amp;年間受入調査入力票!Y568&amp;年間受入調査入力票!Z568&amp;年間受入調査入力票!AA568&amp;年間受入調査入力票!AB568&amp;年間受入調査入力票!AC568</f>
        <v/>
      </c>
      <c r="R560" s="161"/>
      <c r="S560" s="238" t="str">
        <f>年間受入調査入力票!AD568&amp;年間受入調査入力票!AE568&amp;年間受入調査入力票!AF568</f>
        <v/>
      </c>
      <c r="T560" s="161"/>
      <c r="U560" s="238" t="str">
        <f>年間受入調査入力票!AG568&amp;年間受入調査入力票!AH568</f>
        <v/>
      </c>
      <c r="V560" s="161"/>
      <c r="W560" s="240" t="str">
        <f t="shared" si="68"/>
        <v/>
      </c>
      <c r="X560" s="161"/>
      <c r="Y560" s="161"/>
      <c r="Z560" s="161"/>
      <c r="AA560" s="203" t="str">
        <f>IF(年間受入調査入力票!AI568="","",年間受入調査入力票!AI568)</f>
        <v/>
      </c>
      <c r="AB560" s="240" t="str">
        <f t="shared" si="65"/>
        <v/>
      </c>
      <c r="AC560" s="203" t="str">
        <f>IF(C560="","",IF(年間受入調査入力票!$C$7="","",年間受入調査入力票!$C$7))</f>
        <v/>
      </c>
      <c r="AD560" s="240"/>
      <c r="AE560" s="240"/>
      <c r="AF560" s="240"/>
      <c r="AG560" s="240"/>
      <c r="AH560" s="240"/>
      <c r="AI560" s="240"/>
      <c r="AJ560" s="240"/>
      <c r="AK560" s="240"/>
      <c r="AL560" s="240"/>
      <c r="AM560" s="240"/>
      <c r="AN560" s="240"/>
      <c r="AO560" s="240"/>
      <c r="AP560" s="240" t="str">
        <f>IF(年間受入調査入力票!AZ568="","",年間受入調査入力票!AZ568)</f>
        <v/>
      </c>
      <c r="AQ560" s="240" t="str">
        <f>IF(年間受入調査入力票!BA568="","",年間受入調査入力票!BA568)</f>
        <v/>
      </c>
      <c r="AR560" s="240"/>
      <c r="AS560" s="240" t="str">
        <f>IF(年間受入調査入力票!BB568="","",年間受入調査入力票!BB568)</f>
        <v/>
      </c>
      <c r="AT560" s="240"/>
      <c r="AU560" s="240" t="str">
        <f>IF(年間受入調査入力票!BC568="","",年間受入調査入力票!BC568)</f>
        <v/>
      </c>
      <c r="AV560" s="240"/>
      <c r="AW560" s="240" t="str">
        <f>IF(年間受入調査入力票!BD568="","",年間受入調査入力票!BD568)</f>
        <v/>
      </c>
      <c r="AX560" s="240"/>
      <c r="AY560" s="240"/>
      <c r="AZ560" s="240" t="str">
        <f>IF(年間受入調査入力票!BE568="","",年間受入調査入力票!BE568)</f>
        <v/>
      </c>
      <c r="BA560" s="240"/>
      <c r="BB560" s="240"/>
      <c r="BC560" s="240"/>
      <c r="BD560" s="240"/>
      <c r="BE560" s="240"/>
      <c r="BF560" s="203" t="str">
        <f>IF(年間受入調査入力票!B568="","",年間受入調査入力票!B568)</f>
        <v/>
      </c>
      <c r="BG560" s="240"/>
    </row>
    <row r="561" spans="1:59" s="59" customFormat="1">
      <c r="A561" s="161" t="str">
        <f t="shared" si="66"/>
        <v/>
      </c>
      <c r="B561" s="238" t="str">
        <f>年間受入調査入力票!$Z$7&amp;年間受入調査入力票!$AB$7&amp;年間受入調査入力票!$AD$7&amp;年間受入調査入力票!$AF$7&amp;年間受入調査入力票!$AH$7&amp;年間受入調査入力票!$AJ$7</f>
        <v/>
      </c>
      <c r="C561" s="203" t="str">
        <f>IF(年間受入調査入力票!A569="","",年間受入調査入力票!A569)</f>
        <v/>
      </c>
      <c r="D561" s="238" t="str">
        <f>年間受入調査入力票!L569&amp;年間受入調査入力票!M569&amp;年間受入調査入力票!N569</f>
        <v/>
      </c>
      <c r="E561" s="239" t="str">
        <f t="shared" si="64"/>
        <v/>
      </c>
      <c r="F561" s="161"/>
      <c r="G561" s="240" t="str">
        <f t="shared" si="67"/>
        <v/>
      </c>
      <c r="H561" s="161"/>
      <c r="I561" s="238" t="str">
        <f>年間受入調査入力票!O569&amp;年間受入調査入力票!P569</f>
        <v/>
      </c>
      <c r="J561" s="161"/>
      <c r="K561" s="239" t="str">
        <f>IF(年間受入調査入力票!Q569="","",年間受入調査入力票!Q569)</f>
        <v/>
      </c>
      <c r="L561" s="161"/>
      <c r="M561" s="238" t="str">
        <f>年間受入調査入力票!R569&amp;年間受入調査入力票!S569&amp;年間受入調査入力票!T569</f>
        <v/>
      </c>
      <c r="N561" s="161"/>
      <c r="O561" s="238" t="str">
        <f>年間受入調査入力票!U569&amp;年間受入調査入力票!V569&amp;年間受入調査入力票!W569</f>
        <v/>
      </c>
      <c r="P561" s="161"/>
      <c r="Q561" s="238" t="str">
        <f>年間受入調査入力票!X569&amp;年間受入調査入力票!Y569&amp;年間受入調査入力票!Z569&amp;年間受入調査入力票!AA569&amp;年間受入調査入力票!AB569&amp;年間受入調査入力票!AC569</f>
        <v/>
      </c>
      <c r="R561" s="161"/>
      <c r="S561" s="238" t="str">
        <f>年間受入調査入力票!AD569&amp;年間受入調査入力票!AE569&amp;年間受入調査入力票!AF569</f>
        <v/>
      </c>
      <c r="T561" s="161"/>
      <c r="U561" s="238" t="str">
        <f>年間受入調査入力票!AG569&amp;年間受入調査入力票!AH569</f>
        <v/>
      </c>
      <c r="V561" s="161"/>
      <c r="W561" s="240" t="str">
        <f t="shared" si="68"/>
        <v/>
      </c>
      <c r="X561" s="161"/>
      <c r="Y561" s="161"/>
      <c r="Z561" s="161"/>
      <c r="AA561" s="203" t="str">
        <f>IF(年間受入調査入力票!AI569="","",年間受入調査入力票!AI569)</f>
        <v/>
      </c>
      <c r="AB561" s="240" t="str">
        <f t="shared" si="65"/>
        <v/>
      </c>
      <c r="AC561" s="203" t="str">
        <f>IF(C561="","",IF(年間受入調査入力票!$C$7="","",年間受入調査入力票!$C$7))</f>
        <v/>
      </c>
      <c r="AD561" s="240"/>
      <c r="AE561" s="240"/>
      <c r="AF561" s="240"/>
      <c r="AG561" s="240"/>
      <c r="AH561" s="240"/>
      <c r="AI561" s="240"/>
      <c r="AJ561" s="240"/>
      <c r="AK561" s="240"/>
      <c r="AL561" s="240"/>
      <c r="AM561" s="240"/>
      <c r="AN561" s="240"/>
      <c r="AO561" s="240"/>
      <c r="AP561" s="240" t="str">
        <f>IF(年間受入調査入力票!AZ569="","",年間受入調査入力票!AZ569)</f>
        <v/>
      </c>
      <c r="AQ561" s="240" t="str">
        <f>IF(年間受入調査入力票!BA569="","",年間受入調査入力票!BA569)</f>
        <v/>
      </c>
      <c r="AR561" s="240"/>
      <c r="AS561" s="240" t="str">
        <f>IF(年間受入調査入力票!BB569="","",年間受入調査入力票!BB569)</f>
        <v/>
      </c>
      <c r="AT561" s="240"/>
      <c r="AU561" s="240" t="str">
        <f>IF(年間受入調査入力票!BC569="","",年間受入調査入力票!BC569)</f>
        <v/>
      </c>
      <c r="AV561" s="240"/>
      <c r="AW561" s="240" t="str">
        <f>IF(年間受入調査入力票!BD569="","",年間受入調査入力票!BD569)</f>
        <v/>
      </c>
      <c r="AX561" s="240"/>
      <c r="AY561" s="240"/>
      <c r="AZ561" s="240" t="str">
        <f>IF(年間受入調査入力票!BE569="","",年間受入調査入力票!BE569)</f>
        <v/>
      </c>
      <c r="BA561" s="240"/>
      <c r="BB561" s="240"/>
      <c r="BC561" s="240"/>
      <c r="BD561" s="240"/>
      <c r="BE561" s="240"/>
      <c r="BF561" s="203" t="str">
        <f>IF(年間受入調査入力票!B569="","",年間受入調査入力票!B569)</f>
        <v/>
      </c>
      <c r="BG561" s="240"/>
    </row>
    <row r="562" spans="1:59" s="59" customFormat="1">
      <c r="A562" s="161" t="str">
        <f t="shared" si="66"/>
        <v/>
      </c>
      <c r="B562" s="238" t="str">
        <f>年間受入調査入力票!$Z$7&amp;年間受入調査入力票!$AB$7&amp;年間受入調査入力票!$AD$7&amp;年間受入調査入力票!$AF$7&amp;年間受入調査入力票!$AH$7&amp;年間受入調査入力票!$AJ$7</f>
        <v/>
      </c>
      <c r="C562" s="203" t="str">
        <f>IF(年間受入調査入力票!A570="","",年間受入調査入力票!A570)</f>
        <v/>
      </c>
      <c r="D562" s="238" t="str">
        <f>年間受入調査入力票!L570&amp;年間受入調査入力票!M570&amp;年間受入調査入力票!N570</f>
        <v/>
      </c>
      <c r="E562" s="239" t="str">
        <f t="shared" si="64"/>
        <v/>
      </c>
      <c r="F562" s="161"/>
      <c r="G562" s="240" t="str">
        <f t="shared" si="67"/>
        <v/>
      </c>
      <c r="H562" s="161"/>
      <c r="I562" s="238" t="str">
        <f>年間受入調査入力票!O570&amp;年間受入調査入力票!P570</f>
        <v/>
      </c>
      <c r="J562" s="161"/>
      <c r="K562" s="239" t="str">
        <f>IF(年間受入調査入力票!Q570="","",年間受入調査入力票!Q570)</f>
        <v/>
      </c>
      <c r="L562" s="161"/>
      <c r="M562" s="238" t="str">
        <f>年間受入調査入力票!R570&amp;年間受入調査入力票!S570&amp;年間受入調査入力票!T570</f>
        <v/>
      </c>
      <c r="N562" s="161"/>
      <c r="O562" s="238" t="str">
        <f>年間受入調査入力票!U570&amp;年間受入調査入力票!V570&amp;年間受入調査入力票!W570</f>
        <v/>
      </c>
      <c r="P562" s="161"/>
      <c r="Q562" s="238" t="str">
        <f>年間受入調査入力票!X570&amp;年間受入調査入力票!Y570&amp;年間受入調査入力票!Z570&amp;年間受入調査入力票!AA570&amp;年間受入調査入力票!AB570&amp;年間受入調査入力票!AC570</f>
        <v/>
      </c>
      <c r="R562" s="161"/>
      <c r="S562" s="238" t="str">
        <f>年間受入調査入力票!AD570&amp;年間受入調査入力票!AE570&amp;年間受入調査入力票!AF570</f>
        <v/>
      </c>
      <c r="T562" s="161"/>
      <c r="U562" s="238" t="str">
        <f>年間受入調査入力票!AG570&amp;年間受入調査入力票!AH570</f>
        <v/>
      </c>
      <c r="V562" s="161"/>
      <c r="W562" s="240" t="str">
        <f t="shared" si="68"/>
        <v/>
      </c>
      <c r="X562" s="161"/>
      <c r="Y562" s="161"/>
      <c r="Z562" s="161"/>
      <c r="AA562" s="203" t="str">
        <f>IF(年間受入調査入力票!AI570="","",年間受入調査入力票!AI570)</f>
        <v/>
      </c>
      <c r="AB562" s="240" t="str">
        <f t="shared" si="65"/>
        <v/>
      </c>
      <c r="AC562" s="203" t="str">
        <f>IF(C562="","",IF(年間受入調査入力票!$C$7="","",年間受入調査入力票!$C$7))</f>
        <v/>
      </c>
      <c r="AD562" s="240"/>
      <c r="AE562" s="240"/>
      <c r="AF562" s="240"/>
      <c r="AG562" s="240"/>
      <c r="AH562" s="240"/>
      <c r="AI562" s="240"/>
      <c r="AJ562" s="240"/>
      <c r="AK562" s="240"/>
      <c r="AL562" s="240"/>
      <c r="AM562" s="240"/>
      <c r="AN562" s="240"/>
      <c r="AO562" s="240"/>
      <c r="AP562" s="240" t="str">
        <f>IF(年間受入調査入力票!AZ570="","",年間受入調査入力票!AZ570)</f>
        <v/>
      </c>
      <c r="AQ562" s="240" t="str">
        <f>IF(年間受入調査入力票!BA570="","",年間受入調査入力票!BA570)</f>
        <v/>
      </c>
      <c r="AR562" s="240"/>
      <c r="AS562" s="240" t="str">
        <f>IF(年間受入調査入力票!BB570="","",年間受入調査入力票!BB570)</f>
        <v/>
      </c>
      <c r="AT562" s="240"/>
      <c r="AU562" s="240" t="str">
        <f>IF(年間受入調査入力票!BC570="","",年間受入調査入力票!BC570)</f>
        <v/>
      </c>
      <c r="AV562" s="240"/>
      <c r="AW562" s="240" t="str">
        <f>IF(年間受入調査入力票!BD570="","",年間受入調査入力票!BD570)</f>
        <v/>
      </c>
      <c r="AX562" s="240"/>
      <c r="AY562" s="240"/>
      <c r="AZ562" s="240" t="str">
        <f>IF(年間受入調査入力票!BE570="","",年間受入調査入力票!BE570)</f>
        <v/>
      </c>
      <c r="BA562" s="240"/>
      <c r="BB562" s="240"/>
      <c r="BC562" s="240"/>
      <c r="BD562" s="240"/>
      <c r="BE562" s="240"/>
      <c r="BF562" s="203" t="str">
        <f>IF(年間受入調査入力票!B570="","",年間受入調査入力票!B570)</f>
        <v/>
      </c>
      <c r="BG562" s="240"/>
    </row>
    <row r="563" spans="1:59" s="59" customFormat="1">
      <c r="A563" s="161" t="str">
        <f t="shared" si="66"/>
        <v/>
      </c>
      <c r="B563" s="238" t="str">
        <f>年間受入調査入力票!$Z$7&amp;年間受入調査入力票!$AB$7&amp;年間受入調査入力票!$AD$7&amp;年間受入調査入力票!$AF$7&amp;年間受入調査入力票!$AH$7&amp;年間受入調査入力票!$AJ$7</f>
        <v/>
      </c>
      <c r="C563" s="203" t="str">
        <f>IF(年間受入調査入力票!A571="","",年間受入調査入力票!A571)</f>
        <v/>
      </c>
      <c r="D563" s="238" t="str">
        <f>年間受入調査入力票!L571&amp;年間受入調査入力票!M571&amp;年間受入調査入力票!N571</f>
        <v/>
      </c>
      <c r="E563" s="239" t="str">
        <f t="shared" si="64"/>
        <v/>
      </c>
      <c r="F563" s="161"/>
      <c r="G563" s="240" t="str">
        <f t="shared" si="67"/>
        <v/>
      </c>
      <c r="H563" s="161"/>
      <c r="I563" s="238" t="str">
        <f>年間受入調査入力票!O571&amp;年間受入調査入力票!P571</f>
        <v/>
      </c>
      <c r="J563" s="161"/>
      <c r="K563" s="239" t="str">
        <f>IF(年間受入調査入力票!Q571="","",年間受入調査入力票!Q571)</f>
        <v/>
      </c>
      <c r="L563" s="161"/>
      <c r="M563" s="238" t="str">
        <f>年間受入調査入力票!R571&amp;年間受入調査入力票!S571&amp;年間受入調査入力票!T571</f>
        <v/>
      </c>
      <c r="N563" s="161"/>
      <c r="O563" s="238" t="str">
        <f>年間受入調査入力票!U571&amp;年間受入調査入力票!V571&amp;年間受入調査入力票!W571</f>
        <v/>
      </c>
      <c r="P563" s="161"/>
      <c r="Q563" s="238" t="str">
        <f>年間受入調査入力票!X571&amp;年間受入調査入力票!Y571&amp;年間受入調査入力票!Z571&amp;年間受入調査入力票!AA571&amp;年間受入調査入力票!AB571&amp;年間受入調査入力票!AC571</f>
        <v/>
      </c>
      <c r="R563" s="161"/>
      <c r="S563" s="238" t="str">
        <f>年間受入調査入力票!AD571&amp;年間受入調査入力票!AE571&amp;年間受入調査入力票!AF571</f>
        <v/>
      </c>
      <c r="T563" s="161"/>
      <c r="U563" s="238" t="str">
        <f>年間受入調査入力票!AG571&amp;年間受入調査入力票!AH571</f>
        <v/>
      </c>
      <c r="V563" s="161"/>
      <c r="W563" s="240" t="str">
        <f t="shared" si="68"/>
        <v/>
      </c>
      <c r="X563" s="161"/>
      <c r="Y563" s="161"/>
      <c r="Z563" s="161"/>
      <c r="AA563" s="203" t="str">
        <f>IF(年間受入調査入力票!AI571="","",年間受入調査入力票!AI571)</f>
        <v/>
      </c>
      <c r="AB563" s="240" t="str">
        <f t="shared" si="65"/>
        <v/>
      </c>
      <c r="AC563" s="203" t="str">
        <f>IF(C563="","",IF(年間受入調査入力票!$C$7="","",年間受入調査入力票!$C$7))</f>
        <v/>
      </c>
      <c r="AD563" s="240"/>
      <c r="AE563" s="240"/>
      <c r="AF563" s="240"/>
      <c r="AG563" s="240"/>
      <c r="AH563" s="240"/>
      <c r="AI563" s="240"/>
      <c r="AJ563" s="240"/>
      <c r="AK563" s="240"/>
      <c r="AL563" s="240"/>
      <c r="AM563" s="240"/>
      <c r="AN563" s="240"/>
      <c r="AO563" s="240"/>
      <c r="AP563" s="240" t="str">
        <f>IF(年間受入調査入力票!AZ571="","",年間受入調査入力票!AZ571)</f>
        <v/>
      </c>
      <c r="AQ563" s="240" t="str">
        <f>IF(年間受入調査入力票!BA571="","",年間受入調査入力票!BA571)</f>
        <v/>
      </c>
      <c r="AR563" s="240"/>
      <c r="AS563" s="240" t="str">
        <f>IF(年間受入調査入力票!BB571="","",年間受入調査入力票!BB571)</f>
        <v/>
      </c>
      <c r="AT563" s="240"/>
      <c r="AU563" s="240" t="str">
        <f>IF(年間受入調査入力票!BC571="","",年間受入調査入力票!BC571)</f>
        <v/>
      </c>
      <c r="AV563" s="240"/>
      <c r="AW563" s="240" t="str">
        <f>IF(年間受入調査入力票!BD571="","",年間受入調査入力票!BD571)</f>
        <v/>
      </c>
      <c r="AX563" s="240"/>
      <c r="AY563" s="240"/>
      <c r="AZ563" s="240" t="str">
        <f>IF(年間受入調査入力票!BE571="","",年間受入調査入力票!BE571)</f>
        <v/>
      </c>
      <c r="BA563" s="240"/>
      <c r="BB563" s="240"/>
      <c r="BC563" s="240"/>
      <c r="BD563" s="240"/>
      <c r="BE563" s="240"/>
      <c r="BF563" s="203" t="str">
        <f>IF(年間受入調査入力票!B571="","",年間受入調査入力票!B571)</f>
        <v/>
      </c>
      <c r="BG563" s="240"/>
    </row>
    <row r="564" spans="1:59" s="59" customFormat="1">
      <c r="A564" s="161" t="str">
        <f t="shared" si="66"/>
        <v/>
      </c>
      <c r="B564" s="238" t="str">
        <f>年間受入調査入力票!$Z$7&amp;年間受入調査入力票!$AB$7&amp;年間受入調査入力票!$AD$7&amp;年間受入調査入力票!$AF$7&amp;年間受入調査入力票!$AH$7&amp;年間受入調査入力票!$AJ$7</f>
        <v/>
      </c>
      <c r="C564" s="203" t="str">
        <f>IF(年間受入調査入力票!A572="","",年間受入調査入力票!A572)</f>
        <v/>
      </c>
      <c r="D564" s="238" t="str">
        <f>年間受入調査入力票!L572&amp;年間受入調査入力票!M572&amp;年間受入調査入力票!N572</f>
        <v/>
      </c>
      <c r="E564" s="239" t="str">
        <f t="shared" si="64"/>
        <v/>
      </c>
      <c r="F564" s="161"/>
      <c r="G564" s="240" t="str">
        <f t="shared" si="67"/>
        <v/>
      </c>
      <c r="H564" s="161"/>
      <c r="I564" s="238" t="str">
        <f>年間受入調査入力票!O572&amp;年間受入調査入力票!P572</f>
        <v/>
      </c>
      <c r="J564" s="161"/>
      <c r="K564" s="239" t="str">
        <f>IF(年間受入調査入力票!Q572="","",年間受入調査入力票!Q572)</f>
        <v/>
      </c>
      <c r="L564" s="161"/>
      <c r="M564" s="238" t="str">
        <f>年間受入調査入力票!R572&amp;年間受入調査入力票!S572&amp;年間受入調査入力票!T572</f>
        <v/>
      </c>
      <c r="N564" s="161"/>
      <c r="O564" s="238" t="str">
        <f>年間受入調査入力票!U572&amp;年間受入調査入力票!V572&amp;年間受入調査入力票!W572</f>
        <v/>
      </c>
      <c r="P564" s="161"/>
      <c r="Q564" s="238" t="str">
        <f>年間受入調査入力票!X572&amp;年間受入調査入力票!Y572&amp;年間受入調査入力票!Z572&amp;年間受入調査入力票!AA572&amp;年間受入調査入力票!AB572&amp;年間受入調査入力票!AC572</f>
        <v/>
      </c>
      <c r="R564" s="161"/>
      <c r="S564" s="238" t="str">
        <f>年間受入調査入力票!AD572&amp;年間受入調査入力票!AE572&amp;年間受入調査入力票!AF572</f>
        <v/>
      </c>
      <c r="T564" s="161"/>
      <c r="U564" s="238" t="str">
        <f>年間受入調査入力票!AG572&amp;年間受入調査入力票!AH572</f>
        <v/>
      </c>
      <c r="V564" s="161"/>
      <c r="W564" s="240" t="str">
        <f t="shared" si="68"/>
        <v/>
      </c>
      <c r="X564" s="161"/>
      <c r="Y564" s="161"/>
      <c r="Z564" s="161"/>
      <c r="AA564" s="203" t="str">
        <f>IF(年間受入調査入力票!AI572="","",年間受入調査入力票!AI572)</f>
        <v/>
      </c>
      <c r="AB564" s="240" t="str">
        <f t="shared" si="65"/>
        <v/>
      </c>
      <c r="AC564" s="203" t="str">
        <f>IF(C564="","",IF(年間受入調査入力票!$C$7="","",年間受入調査入力票!$C$7))</f>
        <v/>
      </c>
      <c r="AD564" s="240"/>
      <c r="AE564" s="240"/>
      <c r="AF564" s="240"/>
      <c r="AG564" s="240"/>
      <c r="AH564" s="240"/>
      <c r="AI564" s="240"/>
      <c r="AJ564" s="240"/>
      <c r="AK564" s="240"/>
      <c r="AL564" s="240"/>
      <c r="AM564" s="240"/>
      <c r="AN564" s="240"/>
      <c r="AO564" s="240"/>
      <c r="AP564" s="240" t="str">
        <f>IF(年間受入調査入力票!AZ572="","",年間受入調査入力票!AZ572)</f>
        <v/>
      </c>
      <c r="AQ564" s="240" t="str">
        <f>IF(年間受入調査入力票!BA572="","",年間受入調査入力票!BA572)</f>
        <v/>
      </c>
      <c r="AR564" s="240"/>
      <c r="AS564" s="240" t="str">
        <f>IF(年間受入調査入力票!BB572="","",年間受入調査入力票!BB572)</f>
        <v/>
      </c>
      <c r="AT564" s="240"/>
      <c r="AU564" s="240" t="str">
        <f>IF(年間受入調査入力票!BC572="","",年間受入調査入力票!BC572)</f>
        <v/>
      </c>
      <c r="AV564" s="240"/>
      <c r="AW564" s="240" t="str">
        <f>IF(年間受入調査入力票!BD572="","",年間受入調査入力票!BD572)</f>
        <v/>
      </c>
      <c r="AX564" s="240"/>
      <c r="AY564" s="240"/>
      <c r="AZ564" s="240" t="str">
        <f>IF(年間受入調査入力票!BE572="","",年間受入調査入力票!BE572)</f>
        <v/>
      </c>
      <c r="BA564" s="240"/>
      <c r="BB564" s="240"/>
      <c r="BC564" s="240"/>
      <c r="BD564" s="240"/>
      <c r="BE564" s="240"/>
      <c r="BF564" s="203" t="str">
        <f>IF(年間受入調査入力票!B572="","",年間受入調査入力票!B572)</f>
        <v/>
      </c>
      <c r="BG564" s="240"/>
    </row>
    <row r="565" spans="1:59" s="59" customFormat="1">
      <c r="A565" s="161" t="str">
        <f t="shared" si="66"/>
        <v/>
      </c>
      <c r="B565" s="238" t="str">
        <f>年間受入調査入力票!$Z$7&amp;年間受入調査入力票!$AB$7&amp;年間受入調査入力票!$AD$7&amp;年間受入調査入力票!$AF$7&amp;年間受入調査入力票!$AH$7&amp;年間受入調査入力票!$AJ$7</f>
        <v/>
      </c>
      <c r="C565" s="203" t="str">
        <f>IF(年間受入調査入力票!A573="","",年間受入調査入力票!A573)</f>
        <v/>
      </c>
      <c r="D565" s="238" t="str">
        <f>年間受入調査入力票!L573&amp;年間受入調査入力票!M573&amp;年間受入調査入力票!N573</f>
        <v/>
      </c>
      <c r="E565" s="239" t="str">
        <f t="shared" si="64"/>
        <v/>
      </c>
      <c r="F565" s="161"/>
      <c r="G565" s="240" t="str">
        <f t="shared" si="67"/>
        <v/>
      </c>
      <c r="H565" s="161"/>
      <c r="I565" s="238" t="str">
        <f>年間受入調査入力票!O573&amp;年間受入調査入力票!P573</f>
        <v/>
      </c>
      <c r="J565" s="161"/>
      <c r="K565" s="239" t="str">
        <f>IF(年間受入調査入力票!Q573="","",年間受入調査入力票!Q573)</f>
        <v/>
      </c>
      <c r="L565" s="161"/>
      <c r="M565" s="238" t="str">
        <f>年間受入調査入力票!R573&amp;年間受入調査入力票!S573&amp;年間受入調査入力票!T573</f>
        <v/>
      </c>
      <c r="N565" s="161"/>
      <c r="O565" s="238" t="str">
        <f>年間受入調査入力票!U573&amp;年間受入調査入力票!V573&amp;年間受入調査入力票!W573</f>
        <v/>
      </c>
      <c r="P565" s="161"/>
      <c r="Q565" s="238" t="str">
        <f>年間受入調査入力票!X573&amp;年間受入調査入力票!Y573&amp;年間受入調査入力票!Z573&amp;年間受入調査入力票!AA573&amp;年間受入調査入力票!AB573&amp;年間受入調査入力票!AC573</f>
        <v/>
      </c>
      <c r="R565" s="161"/>
      <c r="S565" s="238" t="str">
        <f>年間受入調査入力票!AD573&amp;年間受入調査入力票!AE573&amp;年間受入調査入力票!AF573</f>
        <v/>
      </c>
      <c r="T565" s="161"/>
      <c r="U565" s="238" t="str">
        <f>年間受入調査入力票!AG573&amp;年間受入調査入力票!AH573</f>
        <v/>
      </c>
      <c r="V565" s="161"/>
      <c r="W565" s="240" t="str">
        <f t="shared" si="68"/>
        <v/>
      </c>
      <c r="X565" s="161"/>
      <c r="Y565" s="161"/>
      <c r="Z565" s="161"/>
      <c r="AA565" s="203" t="str">
        <f>IF(年間受入調査入力票!AI573="","",年間受入調査入力票!AI573)</f>
        <v/>
      </c>
      <c r="AB565" s="240" t="str">
        <f t="shared" si="65"/>
        <v/>
      </c>
      <c r="AC565" s="203" t="str">
        <f>IF(C565="","",IF(年間受入調査入力票!$C$7="","",年間受入調査入力票!$C$7))</f>
        <v/>
      </c>
      <c r="AD565" s="240"/>
      <c r="AE565" s="240"/>
      <c r="AF565" s="240"/>
      <c r="AG565" s="240"/>
      <c r="AH565" s="240"/>
      <c r="AI565" s="240"/>
      <c r="AJ565" s="240"/>
      <c r="AK565" s="240"/>
      <c r="AL565" s="240"/>
      <c r="AM565" s="240"/>
      <c r="AN565" s="240"/>
      <c r="AO565" s="240"/>
      <c r="AP565" s="240" t="str">
        <f>IF(年間受入調査入力票!AZ573="","",年間受入調査入力票!AZ573)</f>
        <v/>
      </c>
      <c r="AQ565" s="240" t="str">
        <f>IF(年間受入調査入力票!BA573="","",年間受入調査入力票!BA573)</f>
        <v/>
      </c>
      <c r="AR565" s="240"/>
      <c r="AS565" s="240" t="str">
        <f>IF(年間受入調査入力票!BB573="","",年間受入調査入力票!BB573)</f>
        <v/>
      </c>
      <c r="AT565" s="240"/>
      <c r="AU565" s="240" t="str">
        <f>IF(年間受入調査入力票!BC573="","",年間受入調査入力票!BC573)</f>
        <v/>
      </c>
      <c r="AV565" s="240"/>
      <c r="AW565" s="240" t="str">
        <f>IF(年間受入調査入力票!BD573="","",年間受入調査入力票!BD573)</f>
        <v/>
      </c>
      <c r="AX565" s="240"/>
      <c r="AY565" s="240"/>
      <c r="AZ565" s="240" t="str">
        <f>IF(年間受入調査入力票!BE573="","",年間受入調査入力票!BE573)</f>
        <v/>
      </c>
      <c r="BA565" s="240"/>
      <c r="BB565" s="240"/>
      <c r="BC565" s="240"/>
      <c r="BD565" s="240"/>
      <c r="BE565" s="240"/>
      <c r="BF565" s="203" t="str">
        <f>IF(年間受入調査入力票!B573="","",年間受入調査入力票!B573)</f>
        <v/>
      </c>
      <c r="BG565" s="240"/>
    </row>
    <row r="566" spans="1:59" s="59" customFormat="1">
      <c r="A566" s="161" t="str">
        <f t="shared" si="66"/>
        <v/>
      </c>
      <c r="B566" s="238" t="str">
        <f>年間受入調査入力票!$Z$7&amp;年間受入調査入力票!$AB$7&amp;年間受入調査入力票!$AD$7&amp;年間受入調査入力票!$AF$7&amp;年間受入調査入力票!$AH$7&amp;年間受入調査入力票!$AJ$7</f>
        <v/>
      </c>
      <c r="C566" s="203" t="str">
        <f>IF(年間受入調査入力票!A574="","",年間受入調査入力票!A574)</f>
        <v/>
      </c>
      <c r="D566" s="238" t="str">
        <f>年間受入調査入力票!L574&amp;年間受入調査入力票!M574&amp;年間受入調査入力票!N574</f>
        <v/>
      </c>
      <c r="E566" s="239" t="str">
        <f t="shared" si="64"/>
        <v/>
      </c>
      <c r="F566" s="161"/>
      <c r="G566" s="240" t="str">
        <f t="shared" si="67"/>
        <v/>
      </c>
      <c r="H566" s="161"/>
      <c r="I566" s="238" t="str">
        <f>年間受入調査入力票!O574&amp;年間受入調査入力票!P574</f>
        <v/>
      </c>
      <c r="J566" s="161"/>
      <c r="K566" s="239" t="str">
        <f>IF(年間受入調査入力票!Q574="","",年間受入調査入力票!Q574)</f>
        <v/>
      </c>
      <c r="L566" s="161"/>
      <c r="M566" s="238" t="str">
        <f>年間受入調査入力票!R574&amp;年間受入調査入力票!S574&amp;年間受入調査入力票!T574</f>
        <v/>
      </c>
      <c r="N566" s="161"/>
      <c r="O566" s="238" t="str">
        <f>年間受入調査入力票!U574&amp;年間受入調査入力票!V574&amp;年間受入調査入力票!W574</f>
        <v/>
      </c>
      <c r="P566" s="161"/>
      <c r="Q566" s="238" t="str">
        <f>年間受入調査入力票!X574&amp;年間受入調査入力票!Y574&amp;年間受入調査入力票!Z574&amp;年間受入調査入力票!AA574&amp;年間受入調査入力票!AB574&amp;年間受入調査入力票!AC574</f>
        <v/>
      </c>
      <c r="R566" s="161"/>
      <c r="S566" s="238" t="str">
        <f>年間受入調査入力票!AD574&amp;年間受入調査入力票!AE574&amp;年間受入調査入力票!AF574</f>
        <v/>
      </c>
      <c r="T566" s="161"/>
      <c r="U566" s="238" t="str">
        <f>年間受入調査入力票!AG574&amp;年間受入調査入力票!AH574</f>
        <v/>
      </c>
      <c r="V566" s="161"/>
      <c r="W566" s="240" t="str">
        <f t="shared" si="68"/>
        <v/>
      </c>
      <c r="X566" s="161"/>
      <c r="Y566" s="161"/>
      <c r="Z566" s="161"/>
      <c r="AA566" s="203" t="str">
        <f>IF(年間受入調査入力票!AI574="","",年間受入調査入力票!AI574)</f>
        <v/>
      </c>
      <c r="AB566" s="240" t="str">
        <f t="shared" si="65"/>
        <v/>
      </c>
      <c r="AC566" s="203" t="str">
        <f>IF(C566="","",IF(年間受入調査入力票!$C$7="","",年間受入調査入力票!$C$7))</f>
        <v/>
      </c>
      <c r="AD566" s="240"/>
      <c r="AE566" s="240"/>
      <c r="AF566" s="240"/>
      <c r="AG566" s="240"/>
      <c r="AH566" s="240"/>
      <c r="AI566" s="240"/>
      <c r="AJ566" s="240"/>
      <c r="AK566" s="240"/>
      <c r="AL566" s="240"/>
      <c r="AM566" s="240"/>
      <c r="AN566" s="240"/>
      <c r="AO566" s="240"/>
      <c r="AP566" s="240" t="str">
        <f>IF(年間受入調査入力票!AZ574="","",年間受入調査入力票!AZ574)</f>
        <v/>
      </c>
      <c r="AQ566" s="240" t="str">
        <f>IF(年間受入調査入力票!BA574="","",年間受入調査入力票!BA574)</f>
        <v/>
      </c>
      <c r="AR566" s="240"/>
      <c r="AS566" s="240" t="str">
        <f>IF(年間受入調査入力票!BB574="","",年間受入調査入力票!BB574)</f>
        <v/>
      </c>
      <c r="AT566" s="240"/>
      <c r="AU566" s="240" t="str">
        <f>IF(年間受入調査入力票!BC574="","",年間受入調査入力票!BC574)</f>
        <v/>
      </c>
      <c r="AV566" s="240"/>
      <c r="AW566" s="240" t="str">
        <f>IF(年間受入調査入力票!BD574="","",年間受入調査入力票!BD574)</f>
        <v/>
      </c>
      <c r="AX566" s="240"/>
      <c r="AY566" s="240"/>
      <c r="AZ566" s="240" t="str">
        <f>IF(年間受入調査入力票!BE574="","",年間受入調査入力票!BE574)</f>
        <v/>
      </c>
      <c r="BA566" s="240"/>
      <c r="BB566" s="240"/>
      <c r="BC566" s="240"/>
      <c r="BD566" s="240"/>
      <c r="BE566" s="240"/>
      <c r="BF566" s="203" t="str">
        <f>IF(年間受入調査入力票!B574="","",年間受入調査入力票!B574)</f>
        <v/>
      </c>
      <c r="BG566" s="240"/>
    </row>
    <row r="567" spans="1:59" s="59" customFormat="1">
      <c r="A567" s="161" t="str">
        <f t="shared" si="66"/>
        <v/>
      </c>
      <c r="B567" s="238" t="str">
        <f>年間受入調査入力票!$Z$7&amp;年間受入調査入力票!$AB$7&amp;年間受入調査入力票!$AD$7&amp;年間受入調査入力票!$AF$7&amp;年間受入調査入力票!$AH$7&amp;年間受入調査入力票!$AJ$7</f>
        <v/>
      </c>
      <c r="C567" s="203" t="str">
        <f>IF(年間受入調査入力票!A575="","",年間受入調査入力票!A575)</f>
        <v/>
      </c>
      <c r="D567" s="238" t="str">
        <f>年間受入調査入力票!L575&amp;年間受入調査入力票!M575&amp;年間受入調査入力票!N575</f>
        <v/>
      </c>
      <c r="E567" s="239" t="str">
        <f t="shared" si="64"/>
        <v/>
      </c>
      <c r="F567" s="161"/>
      <c r="G567" s="240" t="str">
        <f t="shared" si="67"/>
        <v/>
      </c>
      <c r="H567" s="161"/>
      <c r="I567" s="238" t="str">
        <f>年間受入調査入力票!O575&amp;年間受入調査入力票!P575</f>
        <v/>
      </c>
      <c r="J567" s="161"/>
      <c r="K567" s="239" t="str">
        <f>IF(年間受入調査入力票!Q575="","",年間受入調査入力票!Q575)</f>
        <v/>
      </c>
      <c r="L567" s="161"/>
      <c r="M567" s="238" t="str">
        <f>年間受入調査入力票!R575&amp;年間受入調査入力票!S575&amp;年間受入調査入力票!T575</f>
        <v/>
      </c>
      <c r="N567" s="161"/>
      <c r="O567" s="238" t="str">
        <f>年間受入調査入力票!U575&amp;年間受入調査入力票!V575&amp;年間受入調査入力票!W575</f>
        <v/>
      </c>
      <c r="P567" s="161"/>
      <c r="Q567" s="238" t="str">
        <f>年間受入調査入力票!X575&amp;年間受入調査入力票!Y575&amp;年間受入調査入力票!Z575&amp;年間受入調査入力票!AA575&amp;年間受入調査入力票!AB575&amp;年間受入調査入力票!AC575</f>
        <v/>
      </c>
      <c r="R567" s="161"/>
      <c r="S567" s="238" t="str">
        <f>年間受入調査入力票!AD575&amp;年間受入調査入力票!AE575&amp;年間受入調査入力票!AF575</f>
        <v/>
      </c>
      <c r="T567" s="161"/>
      <c r="U567" s="238" t="str">
        <f>年間受入調査入力票!AG575&amp;年間受入調査入力票!AH575</f>
        <v/>
      </c>
      <c r="V567" s="161"/>
      <c r="W567" s="240" t="str">
        <f t="shared" si="68"/>
        <v/>
      </c>
      <c r="X567" s="161"/>
      <c r="Y567" s="161"/>
      <c r="Z567" s="161"/>
      <c r="AA567" s="203" t="str">
        <f>IF(年間受入調査入力票!AI575="","",年間受入調査入力票!AI575)</f>
        <v/>
      </c>
      <c r="AB567" s="240" t="str">
        <f t="shared" si="65"/>
        <v/>
      </c>
      <c r="AC567" s="203" t="str">
        <f>IF(C567="","",IF(年間受入調査入力票!$C$7="","",年間受入調査入力票!$C$7))</f>
        <v/>
      </c>
      <c r="AD567" s="240"/>
      <c r="AE567" s="240"/>
      <c r="AF567" s="240"/>
      <c r="AG567" s="240"/>
      <c r="AH567" s="240"/>
      <c r="AI567" s="240"/>
      <c r="AJ567" s="240"/>
      <c r="AK567" s="240"/>
      <c r="AL567" s="240"/>
      <c r="AM567" s="240"/>
      <c r="AN567" s="240"/>
      <c r="AO567" s="240"/>
      <c r="AP567" s="240" t="str">
        <f>IF(年間受入調査入力票!AZ575="","",年間受入調査入力票!AZ575)</f>
        <v/>
      </c>
      <c r="AQ567" s="240" t="str">
        <f>IF(年間受入調査入力票!BA575="","",年間受入調査入力票!BA575)</f>
        <v/>
      </c>
      <c r="AR567" s="240"/>
      <c r="AS567" s="240" t="str">
        <f>IF(年間受入調査入力票!BB575="","",年間受入調査入力票!BB575)</f>
        <v/>
      </c>
      <c r="AT567" s="240"/>
      <c r="AU567" s="240" t="str">
        <f>IF(年間受入調査入力票!BC575="","",年間受入調査入力票!BC575)</f>
        <v/>
      </c>
      <c r="AV567" s="240"/>
      <c r="AW567" s="240" t="str">
        <f>IF(年間受入調査入力票!BD575="","",年間受入調査入力票!BD575)</f>
        <v/>
      </c>
      <c r="AX567" s="240"/>
      <c r="AY567" s="240"/>
      <c r="AZ567" s="240" t="str">
        <f>IF(年間受入調査入力票!BE575="","",年間受入調査入力票!BE575)</f>
        <v/>
      </c>
      <c r="BA567" s="240"/>
      <c r="BB567" s="240"/>
      <c r="BC567" s="240"/>
      <c r="BD567" s="240"/>
      <c r="BE567" s="240"/>
      <c r="BF567" s="203" t="str">
        <f>IF(年間受入調査入力票!B575="","",年間受入調査入力票!B575)</f>
        <v/>
      </c>
      <c r="BG567" s="240"/>
    </row>
    <row r="568" spans="1:59" s="59" customFormat="1">
      <c r="A568" s="161" t="str">
        <f t="shared" si="66"/>
        <v/>
      </c>
      <c r="B568" s="238" t="str">
        <f>年間受入調査入力票!$Z$7&amp;年間受入調査入力票!$AB$7&amp;年間受入調査入力票!$AD$7&amp;年間受入調査入力票!$AF$7&amp;年間受入調査入力票!$AH$7&amp;年間受入調査入力票!$AJ$7</f>
        <v/>
      </c>
      <c r="C568" s="203" t="str">
        <f>IF(年間受入調査入力票!A576="","",年間受入調査入力票!A576)</f>
        <v/>
      </c>
      <c r="D568" s="238" t="str">
        <f>年間受入調査入力票!L576&amp;年間受入調査入力票!M576&amp;年間受入調査入力票!N576</f>
        <v/>
      </c>
      <c r="E568" s="239" t="str">
        <f t="shared" si="64"/>
        <v/>
      </c>
      <c r="F568" s="161"/>
      <c r="G568" s="240" t="str">
        <f t="shared" si="67"/>
        <v/>
      </c>
      <c r="H568" s="161"/>
      <c r="I568" s="238" t="str">
        <f>年間受入調査入力票!O576&amp;年間受入調査入力票!P576</f>
        <v/>
      </c>
      <c r="J568" s="161"/>
      <c r="K568" s="239" t="str">
        <f>IF(年間受入調査入力票!Q576="","",年間受入調査入力票!Q576)</f>
        <v/>
      </c>
      <c r="L568" s="161"/>
      <c r="M568" s="238" t="str">
        <f>年間受入調査入力票!R576&amp;年間受入調査入力票!S576&amp;年間受入調査入力票!T576</f>
        <v/>
      </c>
      <c r="N568" s="161"/>
      <c r="O568" s="238" t="str">
        <f>年間受入調査入力票!U576&amp;年間受入調査入力票!V576&amp;年間受入調査入力票!W576</f>
        <v/>
      </c>
      <c r="P568" s="161"/>
      <c r="Q568" s="238" t="str">
        <f>年間受入調査入力票!X576&amp;年間受入調査入力票!Y576&amp;年間受入調査入力票!Z576&amp;年間受入調査入力票!AA576&amp;年間受入調査入力票!AB576&amp;年間受入調査入力票!AC576</f>
        <v/>
      </c>
      <c r="R568" s="161"/>
      <c r="S568" s="238" t="str">
        <f>年間受入調査入力票!AD576&amp;年間受入調査入力票!AE576&amp;年間受入調査入力票!AF576</f>
        <v/>
      </c>
      <c r="T568" s="161"/>
      <c r="U568" s="238" t="str">
        <f>年間受入調査入力票!AG576&amp;年間受入調査入力票!AH576</f>
        <v/>
      </c>
      <c r="V568" s="161"/>
      <c r="W568" s="240" t="str">
        <f t="shared" si="68"/>
        <v/>
      </c>
      <c r="X568" s="161"/>
      <c r="Y568" s="161"/>
      <c r="Z568" s="161"/>
      <c r="AA568" s="203" t="str">
        <f>IF(年間受入調査入力票!AI576="","",年間受入調査入力票!AI576)</f>
        <v/>
      </c>
      <c r="AB568" s="240" t="str">
        <f t="shared" si="65"/>
        <v/>
      </c>
      <c r="AC568" s="203" t="str">
        <f>IF(C568="","",IF(年間受入調査入力票!$C$7="","",年間受入調査入力票!$C$7))</f>
        <v/>
      </c>
      <c r="AD568" s="240"/>
      <c r="AE568" s="240"/>
      <c r="AF568" s="240"/>
      <c r="AG568" s="240"/>
      <c r="AH568" s="240"/>
      <c r="AI568" s="240"/>
      <c r="AJ568" s="240"/>
      <c r="AK568" s="240"/>
      <c r="AL568" s="240"/>
      <c r="AM568" s="240"/>
      <c r="AN568" s="240"/>
      <c r="AO568" s="240"/>
      <c r="AP568" s="240" t="str">
        <f>IF(年間受入調査入力票!AZ576="","",年間受入調査入力票!AZ576)</f>
        <v/>
      </c>
      <c r="AQ568" s="240" t="str">
        <f>IF(年間受入調査入力票!BA576="","",年間受入調査入力票!BA576)</f>
        <v/>
      </c>
      <c r="AR568" s="240"/>
      <c r="AS568" s="240" t="str">
        <f>IF(年間受入調査入力票!BB576="","",年間受入調査入力票!BB576)</f>
        <v/>
      </c>
      <c r="AT568" s="240"/>
      <c r="AU568" s="240" t="str">
        <f>IF(年間受入調査入力票!BC576="","",年間受入調査入力票!BC576)</f>
        <v/>
      </c>
      <c r="AV568" s="240"/>
      <c r="AW568" s="240" t="str">
        <f>IF(年間受入調査入力票!BD576="","",年間受入調査入力票!BD576)</f>
        <v/>
      </c>
      <c r="AX568" s="240"/>
      <c r="AY568" s="240"/>
      <c r="AZ568" s="240" t="str">
        <f>IF(年間受入調査入力票!BE576="","",年間受入調査入力票!BE576)</f>
        <v/>
      </c>
      <c r="BA568" s="240"/>
      <c r="BB568" s="240"/>
      <c r="BC568" s="240"/>
      <c r="BD568" s="240"/>
      <c r="BE568" s="240"/>
      <c r="BF568" s="203" t="str">
        <f>IF(年間受入調査入力票!B576="","",年間受入調査入力票!B576)</f>
        <v/>
      </c>
      <c r="BG568" s="240"/>
    </row>
    <row r="569" spans="1:59" s="59" customFormat="1">
      <c r="A569" s="161" t="str">
        <f t="shared" si="66"/>
        <v/>
      </c>
      <c r="B569" s="238" t="str">
        <f>年間受入調査入力票!$Z$7&amp;年間受入調査入力票!$AB$7&amp;年間受入調査入力票!$AD$7&amp;年間受入調査入力票!$AF$7&amp;年間受入調査入力票!$AH$7&amp;年間受入調査入力票!$AJ$7</f>
        <v/>
      </c>
      <c r="C569" s="203" t="str">
        <f>IF(年間受入調査入力票!A577="","",年間受入調査入力票!A577)</f>
        <v/>
      </c>
      <c r="D569" s="238" t="str">
        <f>年間受入調査入力票!L577&amp;年間受入調査入力票!M577&amp;年間受入調査入力票!N577</f>
        <v/>
      </c>
      <c r="E569" s="239" t="str">
        <f t="shared" si="64"/>
        <v/>
      </c>
      <c r="F569" s="161"/>
      <c r="G569" s="240" t="str">
        <f t="shared" si="67"/>
        <v/>
      </c>
      <c r="H569" s="161"/>
      <c r="I569" s="238" t="str">
        <f>年間受入調査入力票!O577&amp;年間受入調査入力票!P577</f>
        <v/>
      </c>
      <c r="J569" s="161"/>
      <c r="K569" s="239" t="str">
        <f>IF(年間受入調査入力票!Q577="","",年間受入調査入力票!Q577)</f>
        <v/>
      </c>
      <c r="L569" s="161"/>
      <c r="M569" s="238" t="str">
        <f>年間受入調査入力票!R577&amp;年間受入調査入力票!S577&amp;年間受入調査入力票!T577</f>
        <v/>
      </c>
      <c r="N569" s="161"/>
      <c r="O569" s="238" t="str">
        <f>年間受入調査入力票!U577&amp;年間受入調査入力票!V577&amp;年間受入調査入力票!W577</f>
        <v/>
      </c>
      <c r="P569" s="161"/>
      <c r="Q569" s="238" t="str">
        <f>年間受入調査入力票!X577&amp;年間受入調査入力票!Y577&amp;年間受入調査入力票!Z577&amp;年間受入調査入力票!AA577&amp;年間受入調査入力票!AB577&amp;年間受入調査入力票!AC577</f>
        <v/>
      </c>
      <c r="R569" s="161"/>
      <c r="S569" s="238" t="str">
        <f>年間受入調査入力票!AD577&amp;年間受入調査入力票!AE577&amp;年間受入調査入力票!AF577</f>
        <v/>
      </c>
      <c r="T569" s="161"/>
      <c r="U569" s="238" t="str">
        <f>年間受入調査入力票!AG577&amp;年間受入調査入力票!AH577</f>
        <v/>
      </c>
      <c r="V569" s="161"/>
      <c r="W569" s="240" t="str">
        <f t="shared" si="68"/>
        <v/>
      </c>
      <c r="X569" s="161"/>
      <c r="Y569" s="161"/>
      <c r="Z569" s="161"/>
      <c r="AA569" s="203" t="str">
        <f>IF(年間受入調査入力票!AI577="","",年間受入調査入力票!AI577)</f>
        <v/>
      </c>
      <c r="AB569" s="240" t="str">
        <f t="shared" si="65"/>
        <v/>
      </c>
      <c r="AC569" s="203" t="str">
        <f>IF(C569="","",IF(年間受入調査入力票!$C$7="","",年間受入調査入力票!$C$7))</f>
        <v/>
      </c>
      <c r="AD569" s="240"/>
      <c r="AE569" s="240"/>
      <c r="AF569" s="240"/>
      <c r="AG569" s="240"/>
      <c r="AH569" s="240"/>
      <c r="AI569" s="240"/>
      <c r="AJ569" s="240"/>
      <c r="AK569" s="240"/>
      <c r="AL569" s="240"/>
      <c r="AM569" s="240"/>
      <c r="AN569" s="240"/>
      <c r="AO569" s="240"/>
      <c r="AP569" s="240" t="str">
        <f>IF(年間受入調査入力票!AZ577="","",年間受入調査入力票!AZ577)</f>
        <v/>
      </c>
      <c r="AQ569" s="240" t="str">
        <f>IF(年間受入調査入力票!BA577="","",年間受入調査入力票!BA577)</f>
        <v/>
      </c>
      <c r="AR569" s="240"/>
      <c r="AS569" s="240" t="str">
        <f>IF(年間受入調査入力票!BB577="","",年間受入調査入力票!BB577)</f>
        <v/>
      </c>
      <c r="AT569" s="240"/>
      <c r="AU569" s="240" t="str">
        <f>IF(年間受入調査入力票!BC577="","",年間受入調査入力票!BC577)</f>
        <v/>
      </c>
      <c r="AV569" s="240"/>
      <c r="AW569" s="240" t="str">
        <f>IF(年間受入調査入力票!BD577="","",年間受入調査入力票!BD577)</f>
        <v/>
      </c>
      <c r="AX569" s="240"/>
      <c r="AY569" s="240"/>
      <c r="AZ569" s="240" t="str">
        <f>IF(年間受入調査入力票!BE577="","",年間受入調査入力票!BE577)</f>
        <v/>
      </c>
      <c r="BA569" s="240"/>
      <c r="BB569" s="240"/>
      <c r="BC569" s="240"/>
      <c r="BD569" s="240"/>
      <c r="BE569" s="240"/>
      <c r="BF569" s="203" t="str">
        <f>IF(年間受入調査入力票!B577="","",年間受入調査入力票!B577)</f>
        <v/>
      </c>
      <c r="BG569" s="240"/>
    </row>
    <row r="570" spans="1:59" s="59" customFormat="1">
      <c r="A570" s="161" t="str">
        <f>IF(C570="","",C570)</f>
        <v/>
      </c>
      <c r="B570" s="238" t="str">
        <f>年間受入調査入力票!$Z$7&amp;年間受入調査入力票!$AB$7&amp;年間受入調査入力票!$AD$7&amp;年間受入調査入力票!$AF$7&amp;年間受入調査入力票!$AH$7&amp;年間受入調査入力票!$AJ$7</f>
        <v/>
      </c>
      <c r="C570" s="203" t="str">
        <f>IF(年間受入調査入力票!A578="","",年間受入調査入力票!A578)</f>
        <v/>
      </c>
      <c r="D570" s="238" t="str">
        <f>年間受入調査入力票!L578&amp;年間受入調査入力票!M578&amp;年間受入調査入力票!N578</f>
        <v/>
      </c>
      <c r="E570" s="239" t="str">
        <f t="shared" si="64"/>
        <v/>
      </c>
      <c r="F570" s="161"/>
      <c r="G570" s="240" t="str">
        <f>IF(AND(C570&lt;&gt;"",D570&lt;&gt;""),155,"")</f>
        <v/>
      </c>
      <c r="H570" s="161"/>
      <c r="I570" s="238" t="str">
        <f>年間受入調査入力票!O578&amp;年間受入調査入力票!P578</f>
        <v/>
      </c>
      <c r="J570" s="161"/>
      <c r="K570" s="239" t="str">
        <f>IF(年間受入調査入力票!Q578="","",年間受入調査入力票!Q578)</f>
        <v/>
      </c>
      <c r="L570" s="161"/>
      <c r="M570" s="238" t="str">
        <f>年間受入調査入力票!R578&amp;年間受入調査入力票!S578&amp;年間受入調査入力票!T578</f>
        <v/>
      </c>
      <c r="N570" s="161"/>
      <c r="O570" s="238" t="str">
        <f>年間受入調査入力票!U578&amp;年間受入調査入力票!V578&amp;年間受入調査入力票!W578</f>
        <v/>
      </c>
      <c r="P570" s="161"/>
      <c r="Q570" s="238" t="str">
        <f>年間受入調査入力票!X578&amp;年間受入調査入力票!Y578&amp;年間受入調査入力票!Z578&amp;年間受入調査入力票!AA578&amp;年間受入調査入力票!AB578&amp;年間受入調査入力票!AC578</f>
        <v/>
      </c>
      <c r="R570" s="161"/>
      <c r="S570" s="238" t="str">
        <f>年間受入調査入力票!AD578&amp;年間受入調査入力票!AE578&amp;年間受入調査入力票!AF578</f>
        <v/>
      </c>
      <c r="T570" s="161"/>
      <c r="U570" s="238" t="str">
        <f>年間受入調査入力票!AG578&amp;年間受入調査入力票!AH578</f>
        <v/>
      </c>
      <c r="V570" s="161"/>
      <c r="W570" s="240" t="str">
        <f>IF(AND(C570&lt;&gt;"",D570&lt;&gt;"",I570&lt;&gt;""),88,"")</f>
        <v/>
      </c>
      <c r="X570" s="161"/>
      <c r="Y570" s="161"/>
      <c r="Z570" s="161"/>
      <c r="AA570" s="203" t="str">
        <f>IF(年間受入調査入力票!AI578="","",年間受入調査入力票!AI578)</f>
        <v/>
      </c>
      <c r="AB570" s="240" t="str">
        <f t="shared" si="65"/>
        <v/>
      </c>
      <c r="AC570" s="203" t="str">
        <f>IF(C570="","",IF(年間受入調査入力票!$C$7="","",年間受入調査入力票!$C$7))</f>
        <v/>
      </c>
      <c r="AD570" s="240"/>
      <c r="AE570" s="240"/>
      <c r="AF570" s="240"/>
      <c r="AG570" s="240"/>
      <c r="AH570" s="240"/>
      <c r="AI570" s="240"/>
      <c r="AJ570" s="240"/>
      <c r="AK570" s="240"/>
      <c r="AL570" s="240"/>
      <c r="AM570" s="240"/>
      <c r="AN570" s="240"/>
      <c r="AO570" s="240"/>
      <c r="AP570" s="240" t="str">
        <f>IF(年間受入調査入力票!AZ578="","",年間受入調査入力票!AZ578)</f>
        <v/>
      </c>
      <c r="AQ570" s="240" t="str">
        <f>IF(年間受入調査入力票!BA578="","",年間受入調査入力票!BA578)</f>
        <v/>
      </c>
      <c r="AR570" s="240"/>
      <c r="AS570" s="240" t="str">
        <f>IF(年間受入調査入力票!BB578="","",年間受入調査入力票!BB578)</f>
        <v/>
      </c>
      <c r="AT570" s="240"/>
      <c r="AU570" s="240" t="str">
        <f>IF(年間受入調査入力票!BC578="","",年間受入調査入力票!BC578)</f>
        <v/>
      </c>
      <c r="AV570" s="240"/>
      <c r="AW570" s="240" t="str">
        <f>IF(年間受入調査入力票!BD578="","",年間受入調査入力票!BD578)</f>
        <v/>
      </c>
      <c r="AX570" s="240"/>
      <c r="AY570" s="240"/>
      <c r="AZ570" s="240" t="str">
        <f>IF(年間受入調査入力票!BE578="","",年間受入調査入力票!BE578)</f>
        <v/>
      </c>
      <c r="BA570" s="240"/>
      <c r="BB570" s="240"/>
      <c r="BC570" s="240"/>
      <c r="BD570" s="240"/>
      <c r="BE570" s="240"/>
      <c r="BF570" s="203" t="str">
        <f>IF(年間受入調査入力票!B578="","",年間受入調査入力票!B578)</f>
        <v/>
      </c>
      <c r="BG570" s="240"/>
    </row>
    <row r="571" spans="1:59" s="59" customFormat="1">
      <c r="A571" s="161" t="str">
        <f t="shared" ref="A571:A595" si="69">IF(C571="","",C571)</f>
        <v/>
      </c>
      <c r="B571" s="238" t="str">
        <f>年間受入調査入力票!$Z$7&amp;年間受入調査入力票!$AB$7&amp;年間受入調査入力票!$AD$7&amp;年間受入調査入力票!$AF$7&amp;年間受入調査入力票!$AH$7&amp;年間受入調査入力票!$AJ$7</f>
        <v/>
      </c>
      <c r="C571" s="203" t="str">
        <f>IF(年間受入調査入力票!A579="","",年間受入調査入力票!A579)</f>
        <v/>
      </c>
      <c r="D571" s="238" t="str">
        <f>年間受入調査入力票!L579&amp;年間受入調査入力票!M579&amp;年間受入調査入力票!N579</f>
        <v/>
      </c>
      <c r="E571" s="239" t="str">
        <f t="shared" si="64"/>
        <v/>
      </c>
      <c r="F571" s="161"/>
      <c r="G571" s="240" t="str">
        <f t="shared" ref="G571:G595" si="70">IF(AND(C571&lt;&gt;"",D571&lt;&gt;""),155,"")</f>
        <v/>
      </c>
      <c r="H571" s="161"/>
      <c r="I571" s="238" t="str">
        <f>年間受入調査入力票!O579&amp;年間受入調査入力票!P579</f>
        <v/>
      </c>
      <c r="J571" s="161"/>
      <c r="K571" s="239" t="str">
        <f>IF(年間受入調査入力票!Q579="","",年間受入調査入力票!Q579)</f>
        <v/>
      </c>
      <c r="L571" s="161"/>
      <c r="M571" s="238" t="str">
        <f>年間受入調査入力票!R579&amp;年間受入調査入力票!S579&amp;年間受入調査入力票!T579</f>
        <v/>
      </c>
      <c r="N571" s="161"/>
      <c r="O571" s="238" t="str">
        <f>年間受入調査入力票!U579&amp;年間受入調査入力票!V579&amp;年間受入調査入力票!W579</f>
        <v/>
      </c>
      <c r="P571" s="161"/>
      <c r="Q571" s="238" t="str">
        <f>年間受入調査入力票!X579&amp;年間受入調査入力票!Y579&amp;年間受入調査入力票!Z579&amp;年間受入調査入力票!AA579&amp;年間受入調査入力票!AB579&amp;年間受入調査入力票!AC579</f>
        <v/>
      </c>
      <c r="R571" s="161"/>
      <c r="S571" s="238" t="str">
        <f>年間受入調査入力票!AD579&amp;年間受入調査入力票!AE579&amp;年間受入調査入力票!AF579</f>
        <v/>
      </c>
      <c r="T571" s="161"/>
      <c r="U571" s="238" t="str">
        <f>年間受入調査入力票!AG579&amp;年間受入調査入力票!AH579</f>
        <v/>
      </c>
      <c r="V571" s="161"/>
      <c r="W571" s="240" t="str">
        <f t="shared" ref="W571:W595" si="71">IF(AND(C571&lt;&gt;"",D571&lt;&gt;"",I571&lt;&gt;""),88,"")</f>
        <v/>
      </c>
      <c r="X571" s="161"/>
      <c r="Y571" s="161"/>
      <c r="Z571" s="161"/>
      <c r="AA571" s="203" t="str">
        <f>IF(年間受入調査入力票!AI579="","",年間受入調査入力票!AI579)</f>
        <v/>
      </c>
      <c r="AB571" s="240" t="str">
        <f t="shared" si="65"/>
        <v/>
      </c>
      <c r="AC571" s="203" t="str">
        <f>IF(C571="","",IF(年間受入調査入力票!$C$7="","",年間受入調査入力票!$C$7))</f>
        <v/>
      </c>
      <c r="AD571" s="240"/>
      <c r="AE571" s="240"/>
      <c r="AF571" s="240"/>
      <c r="AG571" s="240"/>
      <c r="AH571" s="240"/>
      <c r="AI571" s="240"/>
      <c r="AJ571" s="240"/>
      <c r="AK571" s="240"/>
      <c r="AL571" s="240"/>
      <c r="AM571" s="240"/>
      <c r="AN571" s="240"/>
      <c r="AO571" s="240"/>
      <c r="AP571" s="240" t="str">
        <f>IF(年間受入調査入力票!AZ579="","",年間受入調査入力票!AZ579)</f>
        <v/>
      </c>
      <c r="AQ571" s="240" t="str">
        <f>IF(年間受入調査入力票!BA579="","",年間受入調査入力票!BA579)</f>
        <v/>
      </c>
      <c r="AR571" s="240"/>
      <c r="AS571" s="240" t="str">
        <f>IF(年間受入調査入力票!BB579="","",年間受入調査入力票!BB579)</f>
        <v/>
      </c>
      <c r="AT571" s="240"/>
      <c r="AU571" s="240" t="str">
        <f>IF(年間受入調査入力票!BC579="","",年間受入調査入力票!BC579)</f>
        <v/>
      </c>
      <c r="AV571" s="240"/>
      <c r="AW571" s="240" t="str">
        <f>IF(年間受入調査入力票!BD579="","",年間受入調査入力票!BD579)</f>
        <v/>
      </c>
      <c r="AX571" s="240"/>
      <c r="AY571" s="240"/>
      <c r="AZ571" s="240" t="str">
        <f>IF(年間受入調査入力票!BE579="","",年間受入調査入力票!BE579)</f>
        <v/>
      </c>
      <c r="BA571" s="240"/>
      <c r="BB571" s="240"/>
      <c r="BC571" s="240"/>
      <c r="BD571" s="240"/>
      <c r="BE571" s="240"/>
      <c r="BF571" s="203" t="str">
        <f>IF(年間受入調査入力票!B579="","",年間受入調査入力票!B579)</f>
        <v/>
      </c>
      <c r="BG571" s="240"/>
    </row>
    <row r="572" spans="1:59" s="59" customFormat="1">
      <c r="A572" s="161" t="str">
        <f t="shared" si="69"/>
        <v/>
      </c>
      <c r="B572" s="238" t="str">
        <f>年間受入調査入力票!$Z$7&amp;年間受入調査入力票!$AB$7&amp;年間受入調査入力票!$AD$7&amp;年間受入調査入力票!$AF$7&amp;年間受入調査入力票!$AH$7&amp;年間受入調査入力票!$AJ$7</f>
        <v/>
      </c>
      <c r="C572" s="203" t="str">
        <f>IF(年間受入調査入力票!A580="","",年間受入調査入力票!A580)</f>
        <v/>
      </c>
      <c r="D572" s="238" t="str">
        <f>年間受入調査入力票!L580&amp;年間受入調査入力票!M580&amp;年間受入調査入力票!N580</f>
        <v/>
      </c>
      <c r="E572" s="239" t="str">
        <f t="shared" si="64"/>
        <v/>
      </c>
      <c r="F572" s="161"/>
      <c r="G572" s="240" t="str">
        <f t="shared" si="70"/>
        <v/>
      </c>
      <c r="H572" s="161"/>
      <c r="I572" s="238" t="str">
        <f>年間受入調査入力票!O580&amp;年間受入調査入力票!P580</f>
        <v/>
      </c>
      <c r="J572" s="161"/>
      <c r="K572" s="239" t="str">
        <f>IF(年間受入調査入力票!Q580="","",年間受入調査入力票!Q580)</f>
        <v/>
      </c>
      <c r="L572" s="161"/>
      <c r="M572" s="238" t="str">
        <f>年間受入調査入力票!R580&amp;年間受入調査入力票!S580&amp;年間受入調査入力票!T580</f>
        <v/>
      </c>
      <c r="N572" s="161"/>
      <c r="O572" s="238" t="str">
        <f>年間受入調査入力票!U580&amp;年間受入調査入力票!V580&amp;年間受入調査入力票!W580</f>
        <v/>
      </c>
      <c r="P572" s="161"/>
      <c r="Q572" s="238" t="str">
        <f>年間受入調査入力票!X580&amp;年間受入調査入力票!Y580&amp;年間受入調査入力票!Z580&amp;年間受入調査入力票!AA580&amp;年間受入調査入力票!AB580&amp;年間受入調査入力票!AC580</f>
        <v/>
      </c>
      <c r="R572" s="161"/>
      <c r="S572" s="238" t="str">
        <f>年間受入調査入力票!AD580&amp;年間受入調査入力票!AE580&amp;年間受入調査入力票!AF580</f>
        <v/>
      </c>
      <c r="T572" s="161"/>
      <c r="U572" s="238" t="str">
        <f>年間受入調査入力票!AG580&amp;年間受入調査入力票!AH580</f>
        <v/>
      </c>
      <c r="V572" s="161"/>
      <c r="W572" s="240" t="str">
        <f t="shared" si="71"/>
        <v/>
      </c>
      <c r="X572" s="161"/>
      <c r="Y572" s="161"/>
      <c r="Z572" s="161"/>
      <c r="AA572" s="203" t="str">
        <f>IF(年間受入調査入力票!AI580="","",年間受入調査入力票!AI580)</f>
        <v/>
      </c>
      <c r="AB572" s="240" t="str">
        <f t="shared" si="65"/>
        <v/>
      </c>
      <c r="AC572" s="203" t="str">
        <f>IF(C572="","",IF(年間受入調査入力票!$C$7="","",年間受入調査入力票!$C$7))</f>
        <v/>
      </c>
      <c r="AD572" s="240"/>
      <c r="AE572" s="240"/>
      <c r="AF572" s="240"/>
      <c r="AG572" s="240"/>
      <c r="AH572" s="240"/>
      <c r="AI572" s="240"/>
      <c r="AJ572" s="240"/>
      <c r="AK572" s="240"/>
      <c r="AL572" s="240"/>
      <c r="AM572" s="240"/>
      <c r="AN572" s="240"/>
      <c r="AO572" s="240"/>
      <c r="AP572" s="240" t="str">
        <f>IF(年間受入調査入力票!AZ580="","",年間受入調査入力票!AZ580)</f>
        <v/>
      </c>
      <c r="AQ572" s="240" t="str">
        <f>IF(年間受入調査入力票!BA580="","",年間受入調査入力票!BA580)</f>
        <v/>
      </c>
      <c r="AR572" s="240"/>
      <c r="AS572" s="240" t="str">
        <f>IF(年間受入調査入力票!BB580="","",年間受入調査入力票!BB580)</f>
        <v/>
      </c>
      <c r="AT572" s="240"/>
      <c r="AU572" s="240" t="str">
        <f>IF(年間受入調査入力票!BC580="","",年間受入調査入力票!BC580)</f>
        <v/>
      </c>
      <c r="AV572" s="240"/>
      <c r="AW572" s="240" t="str">
        <f>IF(年間受入調査入力票!BD580="","",年間受入調査入力票!BD580)</f>
        <v/>
      </c>
      <c r="AX572" s="240"/>
      <c r="AY572" s="240"/>
      <c r="AZ572" s="240" t="str">
        <f>IF(年間受入調査入力票!BE580="","",年間受入調査入力票!BE580)</f>
        <v/>
      </c>
      <c r="BA572" s="240"/>
      <c r="BB572" s="240"/>
      <c r="BC572" s="240"/>
      <c r="BD572" s="240"/>
      <c r="BE572" s="240"/>
      <c r="BF572" s="203" t="str">
        <f>IF(年間受入調査入力票!B580="","",年間受入調査入力票!B580)</f>
        <v/>
      </c>
      <c r="BG572" s="240"/>
    </row>
    <row r="573" spans="1:59" s="59" customFormat="1">
      <c r="A573" s="161" t="str">
        <f t="shared" si="69"/>
        <v/>
      </c>
      <c r="B573" s="238" t="str">
        <f>年間受入調査入力票!$Z$7&amp;年間受入調査入力票!$AB$7&amp;年間受入調査入力票!$AD$7&amp;年間受入調査入力票!$AF$7&amp;年間受入調査入力票!$AH$7&amp;年間受入調査入力票!$AJ$7</f>
        <v/>
      </c>
      <c r="C573" s="203" t="str">
        <f>IF(年間受入調査入力票!A581="","",年間受入調査入力票!A581)</f>
        <v/>
      </c>
      <c r="D573" s="238" t="str">
        <f>年間受入調査入力票!L581&amp;年間受入調査入力票!M581&amp;年間受入調査入力票!N581</f>
        <v/>
      </c>
      <c r="E573" s="239" t="str">
        <f t="shared" si="64"/>
        <v/>
      </c>
      <c r="F573" s="161"/>
      <c r="G573" s="240" t="str">
        <f t="shared" si="70"/>
        <v/>
      </c>
      <c r="H573" s="161"/>
      <c r="I573" s="238" t="str">
        <f>年間受入調査入力票!O581&amp;年間受入調査入力票!P581</f>
        <v/>
      </c>
      <c r="J573" s="161"/>
      <c r="K573" s="239" t="str">
        <f>IF(年間受入調査入力票!Q581="","",年間受入調査入力票!Q581)</f>
        <v/>
      </c>
      <c r="L573" s="161"/>
      <c r="M573" s="238" t="str">
        <f>年間受入調査入力票!R581&amp;年間受入調査入力票!S581&amp;年間受入調査入力票!T581</f>
        <v/>
      </c>
      <c r="N573" s="161"/>
      <c r="O573" s="238" t="str">
        <f>年間受入調査入力票!U581&amp;年間受入調査入力票!V581&amp;年間受入調査入力票!W581</f>
        <v/>
      </c>
      <c r="P573" s="161"/>
      <c r="Q573" s="238" t="str">
        <f>年間受入調査入力票!X581&amp;年間受入調査入力票!Y581&amp;年間受入調査入力票!Z581&amp;年間受入調査入力票!AA581&amp;年間受入調査入力票!AB581&amp;年間受入調査入力票!AC581</f>
        <v/>
      </c>
      <c r="R573" s="161"/>
      <c r="S573" s="238" t="str">
        <f>年間受入調査入力票!AD581&amp;年間受入調査入力票!AE581&amp;年間受入調査入力票!AF581</f>
        <v/>
      </c>
      <c r="T573" s="161"/>
      <c r="U573" s="238" t="str">
        <f>年間受入調査入力票!AG581&amp;年間受入調査入力票!AH581</f>
        <v/>
      </c>
      <c r="V573" s="161"/>
      <c r="W573" s="240" t="str">
        <f t="shared" si="71"/>
        <v/>
      </c>
      <c r="X573" s="161"/>
      <c r="Y573" s="161"/>
      <c r="Z573" s="161"/>
      <c r="AA573" s="203" t="str">
        <f>IF(年間受入調査入力票!AI581="","",年間受入調査入力票!AI581)</f>
        <v/>
      </c>
      <c r="AB573" s="240" t="str">
        <f t="shared" si="65"/>
        <v/>
      </c>
      <c r="AC573" s="203" t="str">
        <f>IF(C573="","",IF(年間受入調査入力票!$C$7="","",年間受入調査入力票!$C$7))</f>
        <v/>
      </c>
      <c r="AD573" s="240"/>
      <c r="AE573" s="240"/>
      <c r="AF573" s="240"/>
      <c r="AG573" s="240"/>
      <c r="AH573" s="240"/>
      <c r="AI573" s="240"/>
      <c r="AJ573" s="240"/>
      <c r="AK573" s="240"/>
      <c r="AL573" s="240"/>
      <c r="AM573" s="240"/>
      <c r="AN573" s="240"/>
      <c r="AO573" s="240"/>
      <c r="AP573" s="240" t="str">
        <f>IF(年間受入調査入力票!AZ581="","",年間受入調査入力票!AZ581)</f>
        <v/>
      </c>
      <c r="AQ573" s="240" t="str">
        <f>IF(年間受入調査入力票!BA581="","",年間受入調査入力票!BA581)</f>
        <v/>
      </c>
      <c r="AR573" s="240"/>
      <c r="AS573" s="240" t="str">
        <f>IF(年間受入調査入力票!BB581="","",年間受入調査入力票!BB581)</f>
        <v/>
      </c>
      <c r="AT573" s="240"/>
      <c r="AU573" s="240" t="str">
        <f>IF(年間受入調査入力票!BC581="","",年間受入調査入力票!BC581)</f>
        <v/>
      </c>
      <c r="AV573" s="240"/>
      <c r="AW573" s="240" t="str">
        <f>IF(年間受入調査入力票!BD581="","",年間受入調査入力票!BD581)</f>
        <v/>
      </c>
      <c r="AX573" s="240"/>
      <c r="AY573" s="240"/>
      <c r="AZ573" s="240" t="str">
        <f>IF(年間受入調査入力票!BE581="","",年間受入調査入力票!BE581)</f>
        <v/>
      </c>
      <c r="BA573" s="240"/>
      <c r="BB573" s="240"/>
      <c r="BC573" s="240"/>
      <c r="BD573" s="240"/>
      <c r="BE573" s="240"/>
      <c r="BF573" s="203" t="str">
        <f>IF(年間受入調査入力票!B581="","",年間受入調査入力票!B581)</f>
        <v/>
      </c>
      <c r="BG573" s="240"/>
    </row>
    <row r="574" spans="1:59" s="59" customFormat="1">
      <c r="A574" s="161" t="str">
        <f t="shared" si="69"/>
        <v/>
      </c>
      <c r="B574" s="238" t="str">
        <f>年間受入調査入力票!$Z$7&amp;年間受入調査入力票!$AB$7&amp;年間受入調査入力票!$AD$7&amp;年間受入調査入力票!$AF$7&amp;年間受入調査入力票!$AH$7&amp;年間受入調査入力票!$AJ$7</f>
        <v/>
      </c>
      <c r="C574" s="203" t="str">
        <f>IF(年間受入調査入力票!A582="","",年間受入調査入力票!A582)</f>
        <v/>
      </c>
      <c r="D574" s="238" t="str">
        <f>年間受入調査入力票!L582&amp;年間受入調査入力票!M582&amp;年間受入調査入力票!N582</f>
        <v/>
      </c>
      <c r="E574" s="239" t="str">
        <f t="shared" si="64"/>
        <v/>
      </c>
      <c r="F574" s="161"/>
      <c r="G574" s="240" t="str">
        <f t="shared" si="70"/>
        <v/>
      </c>
      <c r="H574" s="161"/>
      <c r="I574" s="238" t="str">
        <f>年間受入調査入力票!O582&amp;年間受入調査入力票!P582</f>
        <v/>
      </c>
      <c r="J574" s="161"/>
      <c r="K574" s="239" t="str">
        <f>IF(年間受入調査入力票!Q582="","",年間受入調査入力票!Q582)</f>
        <v/>
      </c>
      <c r="L574" s="161"/>
      <c r="M574" s="238" t="str">
        <f>年間受入調査入力票!R582&amp;年間受入調査入力票!S582&amp;年間受入調査入力票!T582</f>
        <v/>
      </c>
      <c r="N574" s="161"/>
      <c r="O574" s="238" t="str">
        <f>年間受入調査入力票!U582&amp;年間受入調査入力票!V582&amp;年間受入調査入力票!W582</f>
        <v/>
      </c>
      <c r="P574" s="161"/>
      <c r="Q574" s="238" t="str">
        <f>年間受入調査入力票!X582&amp;年間受入調査入力票!Y582&amp;年間受入調査入力票!Z582&amp;年間受入調査入力票!AA582&amp;年間受入調査入力票!AB582&amp;年間受入調査入力票!AC582</f>
        <v/>
      </c>
      <c r="R574" s="161"/>
      <c r="S574" s="238" t="str">
        <f>年間受入調査入力票!AD582&amp;年間受入調査入力票!AE582&amp;年間受入調査入力票!AF582</f>
        <v/>
      </c>
      <c r="T574" s="161"/>
      <c r="U574" s="238" t="str">
        <f>年間受入調査入力票!AG582&amp;年間受入調査入力票!AH582</f>
        <v/>
      </c>
      <c r="V574" s="161"/>
      <c r="W574" s="240" t="str">
        <f t="shared" si="71"/>
        <v/>
      </c>
      <c r="X574" s="161"/>
      <c r="Y574" s="161"/>
      <c r="Z574" s="161"/>
      <c r="AA574" s="203" t="str">
        <f>IF(年間受入調査入力票!AI582="","",年間受入調査入力票!AI582)</f>
        <v/>
      </c>
      <c r="AB574" s="240" t="str">
        <f t="shared" si="65"/>
        <v/>
      </c>
      <c r="AC574" s="203" t="str">
        <f>IF(C574="","",IF(年間受入調査入力票!$C$7="","",年間受入調査入力票!$C$7))</f>
        <v/>
      </c>
      <c r="AD574" s="240"/>
      <c r="AE574" s="240"/>
      <c r="AF574" s="240"/>
      <c r="AG574" s="240"/>
      <c r="AH574" s="240"/>
      <c r="AI574" s="240"/>
      <c r="AJ574" s="240"/>
      <c r="AK574" s="240"/>
      <c r="AL574" s="240"/>
      <c r="AM574" s="240"/>
      <c r="AN574" s="240"/>
      <c r="AO574" s="240"/>
      <c r="AP574" s="240" t="str">
        <f>IF(年間受入調査入力票!AZ582="","",年間受入調査入力票!AZ582)</f>
        <v/>
      </c>
      <c r="AQ574" s="240" t="str">
        <f>IF(年間受入調査入力票!BA582="","",年間受入調査入力票!BA582)</f>
        <v/>
      </c>
      <c r="AR574" s="240"/>
      <c r="AS574" s="240" t="str">
        <f>IF(年間受入調査入力票!BB582="","",年間受入調査入力票!BB582)</f>
        <v/>
      </c>
      <c r="AT574" s="240"/>
      <c r="AU574" s="240" t="str">
        <f>IF(年間受入調査入力票!BC582="","",年間受入調査入力票!BC582)</f>
        <v/>
      </c>
      <c r="AV574" s="240"/>
      <c r="AW574" s="240" t="str">
        <f>IF(年間受入調査入力票!BD582="","",年間受入調査入力票!BD582)</f>
        <v/>
      </c>
      <c r="AX574" s="240"/>
      <c r="AY574" s="240"/>
      <c r="AZ574" s="240" t="str">
        <f>IF(年間受入調査入力票!BE582="","",年間受入調査入力票!BE582)</f>
        <v/>
      </c>
      <c r="BA574" s="240"/>
      <c r="BB574" s="240"/>
      <c r="BC574" s="240"/>
      <c r="BD574" s="240"/>
      <c r="BE574" s="240"/>
      <c r="BF574" s="203" t="str">
        <f>IF(年間受入調査入力票!B582="","",年間受入調査入力票!B582)</f>
        <v/>
      </c>
      <c r="BG574" s="240"/>
    </row>
    <row r="575" spans="1:59" s="59" customFormat="1">
      <c r="A575" s="161" t="str">
        <f t="shared" si="69"/>
        <v/>
      </c>
      <c r="B575" s="238" t="str">
        <f>年間受入調査入力票!$Z$7&amp;年間受入調査入力票!$AB$7&amp;年間受入調査入力票!$AD$7&amp;年間受入調査入力票!$AF$7&amp;年間受入調査入力票!$AH$7&amp;年間受入調査入力票!$AJ$7</f>
        <v/>
      </c>
      <c r="C575" s="203" t="str">
        <f>IF(年間受入調査入力票!A583="","",年間受入調査入力票!A583)</f>
        <v/>
      </c>
      <c r="D575" s="238" t="str">
        <f>年間受入調査入力票!L583&amp;年間受入調査入力票!M583&amp;年間受入調査入力票!N583</f>
        <v/>
      </c>
      <c r="E575" s="239" t="str">
        <f t="shared" si="64"/>
        <v/>
      </c>
      <c r="F575" s="161"/>
      <c r="G575" s="240" t="str">
        <f t="shared" si="70"/>
        <v/>
      </c>
      <c r="H575" s="161"/>
      <c r="I575" s="238" t="str">
        <f>年間受入調査入力票!O583&amp;年間受入調査入力票!P583</f>
        <v/>
      </c>
      <c r="J575" s="161"/>
      <c r="K575" s="239" t="str">
        <f>IF(年間受入調査入力票!Q583="","",年間受入調査入力票!Q583)</f>
        <v/>
      </c>
      <c r="L575" s="161"/>
      <c r="M575" s="238" t="str">
        <f>年間受入調査入力票!R583&amp;年間受入調査入力票!S583&amp;年間受入調査入力票!T583</f>
        <v/>
      </c>
      <c r="N575" s="161"/>
      <c r="O575" s="238" t="str">
        <f>年間受入調査入力票!U583&amp;年間受入調査入力票!V583&amp;年間受入調査入力票!W583</f>
        <v/>
      </c>
      <c r="P575" s="161"/>
      <c r="Q575" s="238" t="str">
        <f>年間受入調査入力票!X583&amp;年間受入調査入力票!Y583&amp;年間受入調査入力票!Z583&amp;年間受入調査入力票!AA583&amp;年間受入調査入力票!AB583&amp;年間受入調査入力票!AC583</f>
        <v/>
      </c>
      <c r="R575" s="161"/>
      <c r="S575" s="238" t="str">
        <f>年間受入調査入力票!AD583&amp;年間受入調査入力票!AE583&amp;年間受入調査入力票!AF583</f>
        <v/>
      </c>
      <c r="T575" s="161"/>
      <c r="U575" s="238" t="str">
        <f>年間受入調査入力票!AG583&amp;年間受入調査入力票!AH583</f>
        <v/>
      </c>
      <c r="V575" s="161"/>
      <c r="W575" s="240" t="str">
        <f t="shared" si="71"/>
        <v/>
      </c>
      <c r="X575" s="161"/>
      <c r="Y575" s="161"/>
      <c r="Z575" s="161"/>
      <c r="AA575" s="203" t="str">
        <f>IF(年間受入調査入力票!AI583="","",年間受入調査入力票!AI583)</f>
        <v/>
      </c>
      <c r="AB575" s="240" t="str">
        <f t="shared" si="65"/>
        <v/>
      </c>
      <c r="AC575" s="203" t="str">
        <f>IF(C575="","",IF(年間受入調査入力票!$C$7="","",年間受入調査入力票!$C$7))</f>
        <v/>
      </c>
      <c r="AD575" s="240"/>
      <c r="AE575" s="240"/>
      <c r="AF575" s="240"/>
      <c r="AG575" s="240"/>
      <c r="AH575" s="240"/>
      <c r="AI575" s="240"/>
      <c r="AJ575" s="240"/>
      <c r="AK575" s="240"/>
      <c r="AL575" s="240"/>
      <c r="AM575" s="240"/>
      <c r="AN575" s="240"/>
      <c r="AO575" s="240"/>
      <c r="AP575" s="240" t="str">
        <f>IF(年間受入調査入力票!AZ583="","",年間受入調査入力票!AZ583)</f>
        <v/>
      </c>
      <c r="AQ575" s="240" t="str">
        <f>IF(年間受入調査入力票!BA583="","",年間受入調査入力票!BA583)</f>
        <v/>
      </c>
      <c r="AR575" s="240"/>
      <c r="AS575" s="240" t="str">
        <f>IF(年間受入調査入力票!BB583="","",年間受入調査入力票!BB583)</f>
        <v/>
      </c>
      <c r="AT575" s="240"/>
      <c r="AU575" s="240" t="str">
        <f>IF(年間受入調査入力票!BC583="","",年間受入調査入力票!BC583)</f>
        <v/>
      </c>
      <c r="AV575" s="240"/>
      <c r="AW575" s="240" t="str">
        <f>IF(年間受入調査入力票!BD583="","",年間受入調査入力票!BD583)</f>
        <v/>
      </c>
      <c r="AX575" s="240"/>
      <c r="AY575" s="240"/>
      <c r="AZ575" s="240" t="str">
        <f>IF(年間受入調査入力票!BE583="","",年間受入調査入力票!BE583)</f>
        <v/>
      </c>
      <c r="BA575" s="240"/>
      <c r="BB575" s="240"/>
      <c r="BC575" s="240"/>
      <c r="BD575" s="240"/>
      <c r="BE575" s="240"/>
      <c r="BF575" s="203" t="str">
        <f>IF(年間受入調査入力票!B583="","",年間受入調査入力票!B583)</f>
        <v/>
      </c>
      <c r="BG575" s="240"/>
    </row>
    <row r="576" spans="1:59" s="59" customFormat="1">
      <c r="A576" s="161" t="str">
        <f t="shared" si="69"/>
        <v/>
      </c>
      <c r="B576" s="238" t="str">
        <f>年間受入調査入力票!$Z$7&amp;年間受入調査入力票!$AB$7&amp;年間受入調査入力票!$AD$7&amp;年間受入調査入力票!$AF$7&amp;年間受入調査入力票!$AH$7&amp;年間受入調査入力票!$AJ$7</f>
        <v/>
      </c>
      <c r="C576" s="203" t="str">
        <f>IF(年間受入調査入力票!A584="","",年間受入調査入力票!A584)</f>
        <v/>
      </c>
      <c r="D576" s="238" t="str">
        <f>年間受入調査入力票!L584&amp;年間受入調査入力票!M584&amp;年間受入調査入力票!N584</f>
        <v/>
      </c>
      <c r="E576" s="239" t="str">
        <f t="shared" si="64"/>
        <v/>
      </c>
      <c r="F576" s="161"/>
      <c r="G576" s="240" t="str">
        <f t="shared" si="70"/>
        <v/>
      </c>
      <c r="H576" s="161"/>
      <c r="I576" s="238" t="str">
        <f>年間受入調査入力票!O584&amp;年間受入調査入力票!P584</f>
        <v/>
      </c>
      <c r="J576" s="161"/>
      <c r="K576" s="239" t="str">
        <f>IF(年間受入調査入力票!Q584="","",年間受入調査入力票!Q584)</f>
        <v/>
      </c>
      <c r="L576" s="161"/>
      <c r="M576" s="238" t="str">
        <f>年間受入調査入力票!R584&amp;年間受入調査入力票!S584&amp;年間受入調査入力票!T584</f>
        <v/>
      </c>
      <c r="N576" s="161"/>
      <c r="O576" s="238" t="str">
        <f>年間受入調査入力票!U584&amp;年間受入調査入力票!V584&amp;年間受入調査入力票!W584</f>
        <v/>
      </c>
      <c r="P576" s="161"/>
      <c r="Q576" s="238" t="str">
        <f>年間受入調査入力票!X584&amp;年間受入調査入力票!Y584&amp;年間受入調査入力票!Z584&amp;年間受入調査入力票!AA584&amp;年間受入調査入力票!AB584&amp;年間受入調査入力票!AC584</f>
        <v/>
      </c>
      <c r="R576" s="161"/>
      <c r="S576" s="238" t="str">
        <f>年間受入調査入力票!AD584&amp;年間受入調査入力票!AE584&amp;年間受入調査入力票!AF584</f>
        <v/>
      </c>
      <c r="T576" s="161"/>
      <c r="U576" s="238" t="str">
        <f>年間受入調査入力票!AG584&amp;年間受入調査入力票!AH584</f>
        <v/>
      </c>
      <c r="V576" s="161"/>
      <c r="W576" s="240" t="str">
        <f t="shared" si="71"/>
        <v/>
      </c>
      <c r="X576" s="161"/>
      <c r="Y576" s="161"/>
      <c r="Z576" s="161"/>
      <c r="AA576" s="203" t="str">
        <f>IF(年間受入調査入力票!AI584="","",年間受入調査入力票!AI584)</f>
        <v/>
      </c>
      <c r="AB576" s="240" t="str">
        <f t="shared" si="65"/>
        <v/>
      </c>
      <c r="AC576" s="203" t="str">
        <f>IF(C576="","",IF(年間受入調査入力票!$C$7="","",年間受入調査入力票!$C$7))</f>
        <v/>
      </c>
      <c r="AD576" s="240"/>
      <c r="AE576" s="240"/>
      <c r="AF576" s="240"/>
      <c r="AG576" s="240"/>
      <c r="AH576" s="240"/>
      <c r="AI576" s="240"/>
      <c r="AJ576" s="240"/>
      <c r="AK576" s="240"/>
      <c r="AL576" s="240"/>
      <c r="AM576" s="240"/>
      <c r="AN576" s="240"/>
      <c r="AO576" s="240"/>
      <c r="AP576" s="240" t="str">
        <f>IF(年間受入調査入力票!AZ584="","",年間受入調査入力票!AZ584)</f>
        <v/>
      </c>
      <c r="AQ576" s="240" t="str">
        <f>IF(年間受入調査入力票!BA584="","",年間受入調査入力票!BA584)</f>
        <v/>
      </c>
      <c r="AR576" s="240"/>
      <c r="AS576" s="240" t="str">
        <f>IF(年間受入調査入力票!BB584="","",年間受入調査入力票!BB584)</f>
        <v/>
      </c>
      <c r="AT576" s="240"/>
      <c r="AU576" s="240" t="str">
        <f>IF(年間受入調査入力票!BC584="","",年間受入調査入力票!BC584)</f>
        <v/>
      </c>
      <c r="AV576" s="240"/>
      <c r="AW576" s="240" t="str">
        <f>IF(年間受入調査入力票!BD584="","",年間受入調査入力票!BD584)</f>
        <v/>
      </c>
      <c r="AX576" s="240"/>
      <c r="AY576" s="240"/>
      <c r="AZ576" s="240" t="str">
        <f>IF(年間受入調査入力票!BE584="","",年間受入調査入力票!BE584)</f>
        <v/>
      </c>
      <c r="BA576" s="240"/>
      <c r="BB576" s="240"/>
      <c r="BC576" s="240"/>
      <c r="BD576" s="240"/>
      <c r="BE576" s="240"/>
      <c r="BF576" s="203" t="str">
        <f>IF(年間受入調査入力票!B584="","",年間受入調査入力票!B584)</f>
        <v/>
      </c>
      <c r="BG576" s="240"/>
    </row>
    <row r="577" spans="1:59" s="59" customFormat="1">
      <c r="A577" s="161" t="str">
        <f t="shared" si="69"/>
        <v/>
      </c>
      <c r="B577" s="238" t="str">
        <f>年間受入調査入力票!$Z$7&amp;年間受入調査入力票!$AB$7&amp;年間受入調査入力票!$AD$7&amp;年間受入調査入力票!$AF$7&amp;年間受入調査入力票!$AH$7&amp;年間受入調査入力票!$AJ$7</f>
        <v/>
      </c>
      <c r="C577" s="203" t="str">
        <f>IF(年間受入調査入力票!A585="","",年間受入調査入力票!A585)</f>
        <v/>
      </c>
      <c r="D577" s="238" t="str">
        <f>年間受入調査入力票!L585&amp;年間受入調査入力票!M585&amp;年間受入調査入力票!N585</f>
        <v/>
      </c>
      <c r="E577" s="239" t="str">
        <f t="shared" si="64"/>
        <v/>
      </c>
      <c r="F577" s="161"/>
      <c r="G577" s="240" t="str">
        <f t="shared" si="70"/>
        <v/>
      </c>
      <c r="H577" s="161"/>
      <c r="I577" s="238" t="str">
        <f>年間受入調査入力票!O585&amp;年間受入調査入力票!P585</f>
        <v/>
      </c>
      <c r="J577" s="161"/>
      <c r="K577" s="239" t="str">
        <f>IF(年間受入調査入力票!Q585="","",年間受入調査入力票!Q585)</f>
        <v/>
      </c>
      <c r="L577" s="161"/>
      <c r="M577" s="238" t="str">
        <f>年間受入調査入力票!R585&amp;年間受入調査入力票!S585&amp;年間受入調査入力票!T585</f>
        <v/>
      </c>
      <c r="N577" s="161"/>
      <c r="O577" s="238" t="str">
        <f>年間受入調査入力票!U585&amp;年間受入調査入力票!V585&amp;年間受入調査入力票!W585</f>
        <v/>
      </c>
      <c r="P577" s="161"/>
      <c r="Q577" s="238" t="str">
        <f>年間受入調査入力票!X585&amp;年間受入調査入力票!Y585&amp;年間受入調査入力票!Z585&amp;年間受入調査入力票!AA585&amp;年間受入調査入力票!AB585&amp;年間受入調査入力票!AC585</f>
        <v/>
      </c>
      <c r="R577" s="161"/>
      <c r="S577" s="238" t="str">
        <f>年間受入調査入力票!AD585&amp;年間受入調査入力票!AE585&amp;年間受入調査入力票!AF585</f>
        <v/>
      </c>
      <c r="T577" s="161"/>
      <c r="U577" s="238" t="str">
        <f>年間受入調査入力票!AG585&amp;年間受入調査入力票!AH585</f>
        <v/>
      </c>
      <c r="V577" s="161"/>
      <c r="W577" s="240" t="str">
        <f t="shared" si="71"/>
        <v/>
      </c>
      <c r="X577" s="161"/>
      <c r="Y577" s="161"/>
      <c r="Z577" s="161"/>
      <c r="AA577" s="203" t="str">
        <f>IF(年間受入調査入力票!AI585="","",年間受入調査入力票!AI585)</f>
        <v/>
      </c>
      <c r="AB577" s="240" t="str">
        <f t="shared" si="65"/>
        <v/>
      </c>
      <c r="AC577" s="203" t="str">
        <f>IF(C577="","",IF(年間受入調査入力票!$C$7="","",年間受入調査入力票!$C$7))</f>
        <v/>
      </c>
      <c r="AD577" s="240"/>
      <c r="AE577" s="240"/>
      <c r="AF577" s="240"/>
      <c r="AG577" s="240"/>
      <c r="AH577" s="240"/>
      <c r="AI577" s="240"/>
      <c r="AJ577" s="240"/>
      <c r="AK577" s="240"/>
      <c r="AL577" s="240"/>
      <c r="AM577" s="240"/>
      <c r="AN577" s="240"/>
      <c r="AO577" s="240"/>
      <c r="AP577" s="240" t="str">
        <f>IF(年間受入調査入力票!AZ585="","",年間受入調査入力票!AZ585)</f>
        <v/>
      </c>
      <c r="AQ577" s="240" t="str">
        <f>IF(年間受入調査入力票!BA585="","",年間受入調査入力票!BA585)</f>
        <v/>
      </c>
      <c r="AR577" s="240"/>
      <c r="AS577" s="240" t="str">
        <f>IF(年間受入調査入力票!BB585="","",年間受入調査入力票!BB585)</f>
        <v/>
      </c>
      <c r="AT577" s="240"/>
      <c r="AU577" s="240" t="str">
        <f>IF(年間受入調査入力票!BC585="","",年間受入調査入力票!BC585)</f>
        <v/>
      </c>
      <c r="AV577" s="240"/>
      <c r="AW577" s="240" t="str">
        <f>IF(年間受入調査入力票!BD585="","",年間受入調査入力票!BD585)</f>
        <v/>
      </c>
      <c r="AX577" s="240"/>
      <c r="AY577" s="240"/>
      <c r="AZ577" s="240" t="str">
        <f>IF(年間受入調査入力票!BE585="","",年間受入調査入力票!BE585)</f>
        <v/>
      </c>
      <c r="BA577" s="240"/>
      <c r="BB577" s="240"/>
      <c r="BC577" s="240"/>
      <c r="BD577" s="240"/>
      <c r="BE577" s="240"/>
      <c r="BF577" s="203" t="str">
        <f>IF(年間受入調査入力票!B585="","",年間受入調査入力票!B585)</f>
        <v/>
      </c>
      <c r="BG577" s="240"/>
    </row>
    <row r="578" spans="1:59" s="59" customFormat="1">
      <c r="A578" s="161" t="str">
        <f t="shared" si="69"/>
        <v/>
      </c>
      <c r="B578" s="238" t="str">
        <f>年間受入調査入力票!$Z$7&amp;年間受入調査入力票!$AB$7&amp;年間受入調査入力票!$AD$7&amp;年間受入調査入力票!$AF$7&amp;年間受入調査入力票!$AH$7&amp;年間受入調査入力票!$AJ$7</f>
        <v/>
      </c>
      <c r="C578" s="203" t="str">
        <f>IF(年間受入調査入力票!A586="","",年間受入調査入力票!A586)</f>
        <v/>
      </c>
      <c r="D578" s="238" t="str">
        <f>年間受入調査入力票!L586&amp;年間受入調査入力票!M586&amp;年間受入調査入力票!N586</f>
        <v/>
      </c>
      <c r="E578" s="239" t="str">
        <f t="shared" si="64"/>
        <v/>
      </c>
      <c r="F578" s="161"/>
      <c r="G578" s="240" t="str">
        <f t="shared" si="70"/>
        <v/>
      </c>
      <c r="H578" s="161"/>
      <c r="I578" s="238" t="str">
        <f>年間受入調査入力票!O586&amp;年間受入調査入力票!P586</f>
        <v/>
      </c>
      <c r="J578" s="161"/>
      <c r="K578" s="239" t="str">
        <f>IF(年間受入調査入力票!Q586="","",年間受入調査入力票!Q586)</f>
        <v/>
      </c>
      <c r="L578" s="161"/>
      <c r="M578" s="238" t="str">
        <f>年間受入調査入力票!R586&amp;年間受入調査入力票!S586&amp;年間受入調査入力票!T586</f>
        <v/>
      </c>
      <c r="N578" s="161"/>
      <c r="O578" s="238" t="str">
        <f>年間受入調査入力票!U586&amp;年間受入調査入力票!V586&amp;年間受入調査入力票!W586</f>
        <v/>
      </c>
      <c r="P578" s="161"/>
      <c r="Q578" s="238" t="str">
        <f>年間受入調査入力票!X586&amp;年間受入調査入力票!Y586&amp;年間受入調査入力票!Z586&amp;年間受入調査入力票!AA586&amp;年間受入調査入力票!AB586&amp;年間受入調査入力票!AC586</f>
        <v/>
      </c>
      <c r="R578" s="161"/>
      <c r="S578" s="238" t="str">
        <f>年間受入調査入力票!AD586&amp;年間受入調査入力票!AE586&amp;年間受入調査入力票!AF586</f>
        <v/>
      </c>
      <c r="T578" s="161"/>
      <c r="U578" s="238" t="str">
        <f>年間受入調査入力票!AG586&amp;年間受入調査入力票!AH586</f>
        <v/>
      </c>
      <c r="V578" s="161"/>
      <c r="W578" s="240" t="str">
        <f t="shared" si="71"/>
        <v/>
      </c>
      <c r="X578" s="161"/>
      <c r="Y578" s="161"/>
      <c r="Z578" s="161"/>
      <c r="AA578" s="203" t="str">
        <f>IF(年間受入調査入力票!AI586="","",年間受入調査入力票!AI586)</f>
        <v/>
      </c>
      <c r="AB578" s="240" t="str">
        <f t="shared" si="65"/>
        <v/>
      </c>
      <c r="AC578" s="203" t="str">
        <f>IF(C578="","",IF(年間受入調査入力票!$C$7="","",年間受入調査入力票!$C$7))</f>
        <v/>
      </c>
      <c r="AD578" s="240"/>
      <c r="AE578" s="240"/>
      <c r="AF578" s="240"/>
      <c r="AG578" s="240"/>
      <c r="AH578" s="240"/>
      <c r="AI578" s="240"/>
      <c r="AJ578" s="240"/>
      <c r="AK578" s="240"/>
      <c r="AL578" s="240"/>
      <c r="AM578" s="240"/>
      <c r="AN578" s="240"/>
      <c r="AO578" s="240"/>
      <c r="AP578" s="240" t="str">
        <f>IF(年間受入調査入力票!AZ586="","",年間受入調査入力票!AZ586)</f>
        <v/>
      </c>
      <c r="AQ578" s="240" t="str">
        <f>IF(年間受入調査入力票!BA586="","",年間受入調査入力票!BA586)</f>
        <v/>
      </c>
      <c r="AR578" s="240"/>
      <c r="AS578" s="240" t="str">
        <f>IF(年間受入調査入力票!BB586="","",年間受入調査入力票!BB586)</f>
        <v/>
      </c>
      <c r="AT578" s="240"/>
      <c r="AU578" s="240" t="str">
        <f>IF(年間受入調査入力票!BC586="","",年間受入調査入力票!BC586)</f>
        <v/>
      </c>
      <c r="AV578" s="240"/>
      <c r="AW578" s="240" t="str">
        <f>IF(年間受入調査入力票!BD586="","",年間受入調査入力票!BD586)</f>
        <v/>
      </c>
      <c r="AX578" s="240"/>
      <c r="AY578" s="240"/>
      <c r="AZ578" s="240" t="str">
        <f>IF(年間受入調査入力票!BE586="","",年間受入調査入力票!BE586)</f>
        <v/>
      </c>
      <c r="BA578" s="240"/>
      <c r="BB578" s="240"/>
      <c r="BC578" s="240"/>
      <c r="BD578" s="240"/>
      <c r="BE578" s="240"/>
      <c r="BF578" s="203" t="str">
        <f>IF(年間受入調査入力票!B586="","",年間受入調査入力票!B586)</f>
        <v/>
      </c>
      <c r="BG578" s="240"/>
    </row>
    <row r="579" spans="1:59" s="59" customFormat="1">
      <c r="A579" s="161" t="str">
        <f t="shared" si="69"/>
        <v/>
      </c>
      <c r="B579" s="238" t="str">
        <f>年間受入調査入力票!$Z$7&amp;年間受入調査入力票!$AB$7&amp;年間受入調査入力票!$AD$7&amp;年間受入調査入力票!$AF$7&amp;年間受入調査入力票!$AH$7&amp;年間受入調査入力票!$AJ$7</f>
        <v/>
      </c>
      <c r="C579" s="203" t="str">
        <f>IF(年間受入調査入力票!A587="","",年間受入調査入力票!A587)</f>
        <v/>
      </c>
      <c r="D579" s="238" t="str">
        <f>年間受入調査入力票!L587&amp;年間受入調査入力票!M587&amp;年間受入調査入力票!N587</f>
        <v/>
      </c>
      <c r="E579" s="239" t="str">
        <f t="shared" si="64"/>
        <v/>
      </c>
      <c r="F579" s="161"/>
      <c r="G579" s="240" t="str">
        <f t="shared" si="70"/>
        <v/>
      </c>
      <c r="H579" s="161"/>
      <c r="I579" s="238" t="str">
        <f>年間受入調査入力票!O587&amp;年間受入調査入力票!P587</f>
        <v/>
      </c>
      <c r="J579" s="161"/>
      <c r="K579" s="239" t="str">
        <f>IF(年間受入調査入力票!Q587="","",年間受入調査入力票!Q587)</f>
        <v/>
      </c>
      <c r="L579" s="161"/>
      <c r="M579" s="238" t="str">
        <f>年間受入調査入力票!R587&amp;年間受入調査入力票!S587&amp;年間受入調査入力票!T587</f>
        <v/>
      </c>
      <c r="N579" s="161"/>
      <c r="O579" s="238" t="str">
        <f>年間受入調査入力票!U587&amp;年間受入調査入力票!V587&amp;年間受入調査入力票!W587</f>
        <v/>
      </c>
      <c r="P579" s="161"/>
      <c r="Q579" s="238" t="str">
        <f>年間受入調査入力票!X587&amp;年間受入調査入力票!Y587&amp;年間受入調査入力票!Z587&amp;年間受入調査入力票!AA587&amp;年間受入調査入力票!AB587&amp;年間受入調査入力票!AC587</f>
        <v/>
      </c>
      <c r="R579" s="161"/>
      <c r="S579" s="238" t="str">
        <f>年間受入調査入力票!AD587&amp;年間受入調査入力票!AE587&amp;年間受入調査入力票!AF587</f>
        <v/>
      </c>
      <c r="T579" s="161"/>
      <c r="U579" s="238" t="str">
        <f>年間受入調査入力票!AG587&amp;年間受入調査入力票!AH587</f>
        <v/>
      </c>
      <c r="V579" s="161"/>
      <c r="W579" s="240" t="str">
        <f t="shared" si="71"/>
        <v/>
      </c>
      <c r="X579" s="161"/>
      <c r="Y579" s="161"/>
      <c r="Z579" s="161"/>
      <c r="AA579" s="203" t="str">
        <f>IF(年間受入調査入力票!AI587="","",年間受入調査入力票!AI587)</f>
        <v/>
      </c>
      <c r="AB579" s="240" t="str">
        <f t="shared" si="65"/>
        <v/>
      </c>
      <c r="AC579" s="203" t="str">
        <f>IF(C579="","",IF(年間受入調査入力票!$C$7="","",年間受入調査入力票!$C$7))</f>
        <v/>
      </c>
      <c r="AD579" s="240"/>
      <c r="AE579" s="240"/>
      <c r="AF579" s="240"/>
      <c r="AG579" s="240"/>
      <c r="AH579" s="240"/>
      <c r="AI579" s="240"/>
      <c r="AJ579" s="240"/>
      <c r="AK579" s="240"/>
      <c r="AL579" s="240"/>
      <c r="AM579" s="240"/>
      <c r="AN579" s="240"/>
      <c r="AO579" s="240"/>
      <c r="AP579" s="240" t="str">
        <f>IF(年間受入調査入力票!AZ587="","",年間受入調査入力票!AZ587)</f>
        <v/>
      </c>
      <c r="AQ579" s="240" t="str">
        <f>IF(年間受入調査入力票!BA587="","",年間受入調査入力票!BA587)</f>
        <v/>
      </c>
      <c r="AR579" s="240"/>
      <c r="AS579" s="240" t="str">
        <f>IF(年間受入調査入力票!BB587="","",年間受入調査入力票!BB587)</f>
        <v/>
      </c>
      <c r="AT579" s="240"/>
      <c r="AU579" s="240" t="str">
        <f>IF(年間受入調査入力票!BC587="","",年間受入調査入力票!BC587)</f>
        <v/>
      </c>
      <c r="AV579" s="240"/>
      <c r="AW579" s="240" t="str">
        <f>IF(年間受入調査入力票!BD587="","",年間受入調査入力票!BD587)</f>
        <v/>
      </c>
      <c r="AX579" s="240"/>
      <c r="AY579" s="240"/>
      <c r="AZ579" s="240" t="str">
        <f>IF(年間受入調査入力票!BE587="","",年間受入調査入力票!BE587)</f>
        <v/>
      </c>
      <c r="BA579" s="240"/>
      <c r="BB579" s="240"/>
      <c r="BC579" s="240"/>
      <c r="BD579" s="240"/>
      <c r="BE579" s="240"/>
      <c r="BF579" s="203" t="str">
        <f>IF(年間受入調査入力票!B587="","",年間受入調査入力票!B587)</f>
        <v/>
      </c>
      <c r="BG579" s="240"/>
    </row>
    <row r="580" spans="1:59" s="59" customFormat="1">
      <c r="A580" s="161" t="str">
        <f t="shared" si="69"/>
        <v/>
      </c>
      <c r="B580" s="238" t="str">
        <f>年間受入調査入力票!$Z$7&amp;年間受入調査入力票!$AB$7&amp;年間受入調査入力票!$AD$7&amp;年間受入調査入力票!$AF$7&amp;年間受入調査入力票!$AH$7&amp;年間受入調査入力票!$AJ$7</f>
        <v/>
      </c>
      <c r="C580" s="203" t="str">
        <f>IF(年間受入調査入力票!A588="","",年間受入調査入力票!A588)</f>
        <v/>
      </c>
      <c r="D580" s="238" t="str">
        <f>年間受入調査入力票!L588&amp;年間受入調査入力票!M588&amp;年間受入調査入力票!N588</f>
        <v/>
      </c>
      <c r="E580" s="239" t="str">
        <f t="shared" ref="E580:E643" si="72">IF(AND(C580="",D580=""),"","05"&amp;D580)</f>
        <v/>
      </c>
      <c r="F580" s="161"/>
      <c r="G580" s="240" t="str">
        <f t="shared" si="70"/>
        <v/>
      </c>
      <c r="H580" s="161"/>
      <c r="I580" s="238" t="str">
        <f>年間受入調査入力票!O588&amp;年間受入調査入力票!P588</f>
        <v/>
      </c>
      <c r="J580" s="161"/>
      <c r="K580" s="239" t="str">
        <f>IF(年間受入調査入力票!Q588="","",年間受入調査入力票!Q588)</f>
        <v/>
      </c>
      <c r="L580" s="161"/>
      <c r="M580" s="238" t="str">
        <f>年間受入調査入力票!R588&amp;年間受入調査入力票!S588&amp;年間受入調査入力票!T588</f>
        <v/>
      </c>
      <c r="N580" s="161"/>
      <c r="O580" s="238" t="str">
        <f>年間受入調査入力票!U588&amp;年間受入調査入力票!V588&amp;年間受入調査入力票!W588</f>
        <v/>
      </c>
      <c r="P580" s="161"/>
      <c r="Q580" s="238" t="str">
        <f>年間受入調査入力票!X588&amp;年間受入調査入力票!Y588&amp;年間受入調査入力票!Z588&amp;年間受入調査入力票!AA588&amp;年間受入調査入力票!AB588&amp;年間受入調査入力票!AC588</f>
        <v/>
      </c>
      <c r="R580" s="161"/>
      <c r="S580" s="238" t="str">
        <f>年間受入調査入力票!AD588&amp;年間受入調査入力票!AE588&amp;年間受入調査入力票!AF588</f>
        <v/>
      </c>
      <c r="T580" s="161"/>
      <c r="U580" s="238" t="str">
        <f>年間受入調査入力票!AG588&amp;年間受入調査入力票!AH588</f>
        <v/>
      </c>
      <c r="V580" s="161"/>
      <c r="W580" s="240" t="str">
        <f t="shared" si="71"/>
        <v/>
      </c>
      <c r="X580" s="161"/>
      <c r="Y580" s="161"/>
      <c r="Z580" s="161"/>
      <c r="AA580" s="203" t="str">
        <f>IF(年間受入調査入力票!AI588="","",年間受入調査入力票!AI588)</f>
        <v/>
      </c>
      <c r="AB580" s="240" t="str">
        <f t="shared" ref="AB580:AB643" si="73">IF(OR(AP580="エラー",AP580="エラー？",AQ580="エラー",AQ580="エラー？",AW580="エラー",AW580="エラー？",AZ580="エラー",AZ580="エラー？",AS580="エラー",AS580="エラー？",AS580="エラー：学年コード該当なし",AS580="エラー:留学生区分該当なし",AU580="エラー",AU580="エラー？",AU580="エラー:学年コード該当なし",AU580="エラー：留学生区分該当なし"),"エラー","")</f>
        <v/>
      </c>
      <c r="AC580" s="203" t="str">
        <f>IF(C580="","",IF(年間受入調査入力票!$C$7="","",年間受入調査入力票!$C$7))</f>
        <v/>
      </c>
      <c r="AD580" s="240"/>
      <c r="AE580" s="240"/>
      <c r="AF580" s="240"/>
      <c r="AG580" s="240"/>
      <c r="AH580" s="240"/>
      <c r="AI580" s="240"/>
      <c r="AJ580" s="240"/>
      <c r="AK580" s="240"/>
      <c r="AL580" s="240"/>
      <c r="AM580" s="240"/>
      <c r="AN580" s="240"/>
      <c r="AO580" s="240"/>
      <c r="AP580" s="240" t="str">
        <f>IF(年間受入調査入力票!AZ588="","",年間受入調査入力票!AZ588)</f>
        <v/>
      </c>
      <c r="AQ580" s="240" t="str">
        <f>IF(年間受入調査入力票!BA588="","",年間受入調査入力票!BA588)</f>
        <v/>
      </c>
      <c r="AR580" s="240"/>
      <c r="AS580" s="240" t="str">
        <f>IF(年間受入調査入力票!BB588="","",年間受入調査入力票!BB588)</f>
        <v/>
      </c>
      <c r="AT580" s="240"/>
      <c r="AU580" s="240" t="str">
        <f>IF(年間受入調査入力票!BC588="","",年間受入調査入力票!BC588)</f>
        <v/>
      </c>
      <c r="AV580" s="240"/>
      <c r="AW580" s="240" t="str">
        <f>IF(年間受入調査入力票!BD588="","",年間受入調査入力票!BD588)</f>
        <v/>
      </c>
      <c r="AX580" s="240"/>
      <c r="AY580" s="240"/>
      <c r="AZ580" s="240" t="str">
        <f>IF(年間受入調査入力票!BE588="","",年間受入調査入力票!BE588)</f>
        <v/>
      </c>
      <c r="BA580" s="240"/>
      <c r="BB580" s="240"/>
      <c r="BC580" s="240"/>
      <c r="BD580" s="240"/>
      <c r="BE580" s="240"/>
      <c r="BF580" s="203" t="str">
        <f>IF(年間受入調査入力票!B588="","",年間受入調査入力票!B588)</f>
        <v/>
      </c>
      <c r="BG580" s="240"/>
    </row>
    <row r="581" spans="1:59" s="59" customFormat="1">
      <c r="A581" s="161" t="str">
        <f t="shared" si="69"/>
        <v/>
      </c>
      <c r="B581" s="238" t="str">
        <f>年間受入調査入力票!$Z$7&amp;年間受入調査入力票!$AB$7&amp;年間受入調査入力票!$AD$7&amp;年間受入調査入力票!$AF$7&amp;年間受入調査入力票!$AH$7&amp;年間受入調査入力票!$AJ$7</f>
        <v/>
      </c>
      <c r="C581" s="203" t="str">
        <f>IF(年間受入調査入力票!A589="","",年間受入調査入力票!A589)</f>
        <v/>
      </c>
      <c r="D581" s="238" t="str">
        <f>年間受入調査入力票!L589&amp;年間受入調査入力票!M589&amp;年間受入調査入力票!N589</f>
        <v/>
      </c>
      <c r="E581" s="239" t="str">
        <f t="shared" si="72"/>
        <v/>
      </c>
      <c r="F581" s="161"/>
      <c r="G581" s="240" t="str">
        <f t="shared" si="70"/>
        <v/>
      </c>
      <c r="H581" s="161"/>
      <c r="I581" s="238" t="str">
        <f>年間受入調査入力票!O589&amp;年間受入調査入力票!P589</f>
        <v/>
      </c>
      <c r="J581" s="161"/>
      <c r="K581" s="239" t="str">
        <f>IF(年間受入調査入力票!Q589="","",年間受入調査入力票!Q589)</f>
        <v/>
      </c>
      <c r="L581" s="161"/>
      <c r="M581" s="238" t="str">
        <f>年間受入調査入力票!R589&amp;年間受入調査入力票!S589&amp;年間受入調査入力票!T589</f>
        <v/>
      </c>
      <c r="N581" s="161"/>
      <c r="O581" s="238" t="str">
        <f>年間受入調査入力票!U589&amp;年間受入調査入力票!V589&amp;年間受入調査入力票!W589</f>
        <v/>
      </c>
      <c r="P581" s="161"/>
      <c r="Q581" s="238" t="str">
        <f>年間受入調査入力票!X589&amp;年間受入調査入力票!Y589&amp;年間受入調査入力票!Z589&amp;年間受入調査入力票!AA589&amp;年間受入調査入力票!AB589&amp;年間受入調査入力票!AC589</f>
        <v/>
      </c>
      <c r="R581" s="161"/>
      <c r="S581" s="238" t="str">
        <f>年間受入調査入力票!AD589&amp;年間受入調査入力票!AE589&amp;年間受入調査入力票!AF589</f>
        <v/>
      </c>
      <c r="T581" s="161"/>
      <c r="U581" s="238" t="str">
        <f>年間受入調査入力票!AG589&amp;年間受入調査入力票!AH589</f>
        <v/>
      </c>
      <c r="V581" s="161"/>
      <c r="W581" s="240" t="str">
        <f t="shared" si="71"/>
        <v/>
      </c>
      <c r="X581" s="161"/>
      <c r="Y581" s="161"/>
      <c r="Z581" s="161"/>
      <c r="AA581" s="203" t="str">
        <f>IF(年間受入調査入力票!AI589="","",年間受入調査入力票!AI589)</f>
        <v/>
      </c>
      <c r="AB581" s="240" t="str">
        <f t="shared" si="73"/>
        <v/>
      </c>
      <c r="AC581" s="203" t="str">
        <f>IF(C581="","",IF(年間受入調査入力票!$C$7="","",年間受入調査入力票!$C$7))</f>
        <v/>
      </c>
      <c r="AD581" s="240"/>
      <c r="AE581" s="240"/>
      <c r="AF581" s="240"/>
      <c r="AG581" s="240"/>
      <c r="AH581" s="240"/>
      <c r="AI581" s="240"/>
      <c r="AJ581" s="240"/>
      <c r="AK581" s="240"/>
      <c r="AL581" s="240"/>
      <c r="AM581" s="240"/>
      <c r="AN581" s="240"/>
      <c r="AO581" s="240"/>
      <c r="AP581" s="240" t="str">
        <f>IF(年間受入調査入力票!AZ589="","",年間受入調査入力票!AZ589)</f>
        <v/>
      </c>
      <c r="AQ581" s="240" t="str">
        <f>IF(年間受入調査入力票!BA589="","",年間受入調査入力票!BA589)</f>
        <v/>
      </c>
      <c r="AR581" s="240"/>
      <c r="AS581" s="240" t="str">
        <f>IF(年間受入調査入力票!BB589="","",年間受入調査入力票!BB589)</f>
        <v/>
      </c>
      <c r="AT581" s="240"/>
      <c r="AU581" s="240" t="str">
        <f>IF(年間受入調査入力票!BC589="","",年間受入調査入力票!BC589)</f>
        <v/>
      </c>
      <c r="AV581" s="240"/>
      <c r="AW581" s="240" t="str">
        <f>IF(年間受入調査入力票!BD589="","",年間受入調査入力票!BD589)</f>
        <v/>
      </c>
      <c r="AX581" s="240"/>
      <c r="AY581" s="240"/>
      <c r="AZ581" s="240" t="str">
        <f>IF(年間受入調査入力票!BE589="","",年間受入調査入力票!BE589)</f>
        <v/>
      </c>
      <c r="BA581" s="240"/>
      <c r="BB581" s="240"/>
      <c r="BC581" s="240"/>
      <c r="BD581" s="240"/>
      <c r="BE581" s="240"/>
      <c r="BF581" s="203" t="str">
        <f>IF(年間受入調査入力票!B589="","",年間受入調査入力票!B589)</f>
        <v/>
      </c>
      <c r="BG581" s="240"/>
    </row>
    <row r="582" spans="1:59" s="59" customFormat="1">
      <c r="A582" s="161" t="str">
        <f t="shared" si="69"/>
        <v/>
      </c>
      <c r="B582" s="238" t="str">
        <f>年間受入調査入力票!$Z$7&amp;年間受入調査入力票!$AB$7&amp;年間受入調査入力票!$AD$7&amp;年間受入調査入力票!$AF$7&amp;年間受入調査入力票!$AH$7&amp;年間受入調査入力票!$AJ$7</f>
        <v/>
      </c>
      <c r="C582" s="203" t="str">
        <f>IF(年間受入調査入力票!A590="","",年間受入調査入力票!A590)</f>
        <v/>
      </c>
      <c r="D582" s="238" t="str">
        <f>年間受入調査入力票!L590&amp;年間受入調査入力票!M590&amp;年間受入調査入力票!N590</f>
        <v/>
      </c>
      <c r="E582" s="239" t="str">
        <f t="shared" si="72"/>
        <v/>
      </c>
      <c r="F582" s="161"/>
      <c r="G582" s="240" t="str">
        <f t="shared" si="70"/>
        <v/>
      </c>
      <c r="H582" s="161"/>
      <c r="I582" s="238" t="str">
        <f>年間受入調査入力票!O590&amp;年間受入調査入力票!P590</f>
        <v/>
      </c>
      <c r="J582" s="161"/>
      <c r="K582" s="239" t="str">
        <f>IF(年間受入調査入力票!Q590="","",年間受入調査入力票!Q590)</f>
        <v/>
      </c>
      <c r="L582" s="161"/>
      <c r="M582" s="238" t="str">
        <f>年間受入調査入力票!R590&amp;年間受入調査入力票!S590&amp;年間受入調査入力票!T590</f>
        <v/>
      </c>
      <c r="N582" s="161"/>
      <c r="O582" s="238" t="str">
        <f>年間受入調査入力票!U590&amp;年間受入調査入力票!V590&amp;年間受入調査入力票!W590</f>
        <v/>
      </c>
      <c r="P582" s="161"/>
      <c r="Q582" s="238" t="str">
        <f>年間受入調査入力票!X590&amp;年間受入調査入力票!Y590&amp;年間受入調査入力票!Z590&amp;年間受入調査入力票!AA590&amp;年間受入調査入力票!AB590&amp;年間受入調査入力票!AC590</f>
        <v/>
      </c>
      <c r="R582" s="161"/>
      <c r="S582" s="238" t="str">
        <f>年間受入調査入力票!AD590&amp;年間受入調査入力票!AE590&amp;年間受入調査入力票!AF590</f>
        <v/>
      </c>
      <c r="T582" s="161"/>
      <c r="U582" s="238" t="str">
        <f>年間受入調査入力票!AG590&amp;年間受入調査入力票!AH590</f>
        <v/>
      </c>
      <c r="V582" s="161"/>
      <c r="W582" s="240" t="str">
        <f t="shared" si="71"/>
        <v/>
      </c>
      <c r="X582" s="161"/>
      <c r="Y582" s="161"/>
      <c r="Z582" s="161"/>
      <c r="AA582" s="203" t="str">
        <f>IF(年間受入調査入力票!AI590="","",年間受入調査入力票!AI590)</f>
        <v/>
      </c>
      <c r="AB582" s="240" t="str">
        <f t="shared" si="73"/>
        <v/>
      </c>
      <c r="AC582" s="203" t="str">
        <f>IF(C582="","",IF(年間受入調査入力票!$C$7="","",年間受入調査入力票!$C$7))</f>
        <v/>
      </c>
      <c r="AD582" s="240"/>
      <c r="AE582" s="240"/>
      <c r="AF582" s="240"/>
      <c r="AG582" s="240"/>
      <c r="AH582" s="240"/>
      <c r="AI582" s="240"/>
      <c r="AJ582" s="240"/>
      <c r="AK582" s="240"/>
      <c r="AL582" s="240"/>
      <c r="AM582" s="240"/>
      <c r="AN582" s="240"/>
      <c r="AO582" s="240"/>
      <c r="AP582" s="240" t="str">
        <f>IF(年間受入調査入力票!AZ590="","",年間受入調査入力票!AZ590)</f>
        <v/>
      </c>
      <c r="AQ582" s="240" t="str">
        <f>IF(年間受入調査入力票!BA590="","",年間受入調査入力票!BA590)</f>
        <v/>
      </c>
      <c r="AR582" s="240"/>
      <c r="AS582" s="240" t="str">
        <f>IF(年間受入調査入力票!BB590="","",年間受入調査入力票!BB590)</f>
        <v/>
      </c>
      <c r="AT582" s="240"/>
      <c r="AU582" s="240" t="str">
        <f>IF(年間受入調査入力票!BC590="","",年間受入調査入力票!BC590)</f>
        <v/>
      </c>
      <c r="AV582" s="240"/>
      <c r="AW582" s="240" t="str">
        <f>IF(年間受入調査入力票!BD590="","",年間受入調査入力票!BD590)</f>
        <v/>
      </c>
      <c r="AX582" s="240"/>
      <c r="AY582" s="240"/>
      <c r="AZ582" s="240" t="str">
        <f>IF(年間受入調査入力票!BE590="","",年間受入調査入力票!BE590)</f>
        <v/>
      </c>
      <c r="BA582" s="240"/>
      <c r="BB582" s="240"/>
      <c r="BC582" s="240"/>
      <c r="BD582" s="240"/>
      <c r="BE582" s="240"/>
      <c r="BF582" s="203" t="str">
        <f>IF(年間受入調査入力票!B590="","",年間受入調査入力票!B590)</f>
        <v/>
      </c>
      <c r="BG582" s="240"/>
    </row>
    <row r="583" spans="1:59" s="59" customFormat="1">
      <c r="A583" s="161" t="str">
        <f t="shared" si="69"/>
        <v/>
      </c>
      <c r="B583" s="238" t="str">
        <f>年間受入調査入力票!$Z$7&amp;年間受入調査入力票!$AB$7&amp;年間受入調査入力票!$AD$7&amp;年間受入調査入力票!$AF$7&amp;年間受入調査入力票!$AH$7&amp;年間受入調査入力票!$AJ$7</f>
        <v/>
      </c>
      <c r="C583" s="203" t="str">
        <f>IF(年間受入調査入力票!A591="","",年間受入調査入力票!A591)</f>
        <v/>
      </c>
      <c r="D583" s="238" t="str">
        <f>年間受入調査入力票!L591&amp;年間受入調査入力票!M591&amp;年間受入調査入力票!N591</f>
        <v/>
      </c>
      <c r="E583" s="239" t="str">
        <f t="shared" si="72"/>
        <v/>
      </c>
      <c r="F583" s="161"/>
      <c r="G583" s="240" t="str">
        <f t="shared" si="70"/>
        <v/>
      </c>
      <c r="H583" s="161"/>
      <c r="I583" s="238" t="str">
        <f>年間受入調査入力票!O591&amp;年間受入調査入力票!P591</f>
        <v/>
      </c>
      <c r="J583" s="161"/>
      <c r="K583" s="239" t="str">
        <f>IF(年間受入調査入力票!Q591="","",年間受入調査入力票!Q591)</f>
        <v/>
      </c>
      <c r="L583" s="161"/>
      <c r="M583" s="238" t="str">
        <f>年間受入調査入力票!R591&amp;年間受入調査入力票!S591&amp;年間受入調査入力票!T591</f>
        <v/>
      </c>
      <c r="N583" s="161"/>
      <c r="O583" s="238" t="str">
        <f>年間受入調査入力票!U591&amp;年間受入調査入力票!V591&amp;年間受入調査入力票!W591</f>
        <v/>
      </c>
      <c r="P583" s="161"/>
      <c r="Q583" s="238" t="str">
        <f>年間受入調査入力票!X591&amp;年間受入調査入力票!Y591&amp;年間受入調査入力票!Z591&amp;年間受入調査入力票!AA591&amp;年間受入調査入力票!AB591&amp;年間受入調査入力票!AC591</f>
        <v/>
      </c>
      <c r="R583" s="161"/>
      <c r="S583" s="238" t="str">
        <f>年間受入調査入力票!AD591&amp;年間受入調査入力票!AE591&amp;年間受入調査入力票!AF591</f>
        <v/>
      </c>
      <c r="T583" s="161"/>
      <c r="U583" s="238" t="str">
        <f>年間受入調査入力票!AG591&amp;年間受入調査入力票!AH591</f>
        <v/>
      </c>
      <c r="V583" s="161"/>
      <c r="W583" s="240" t="str">
        <f t="shared" si="71"/>
        <v/>
      </c>
      <c r="X583" s="161"/>
      <c r="Y583" s="161"/>
      <c r="Z583" s="161"/>
      <c r="AA583" s="203" t="str">
        <f>IF(年間受入調査入力票!AI591="","",年間受入調査入力票!AI591)</f>
        <v/>
      </c>
      <c r="AB583" s="240" t="str">
        <f t="shared" si="73"/>
        <v/>
      </c>
      <c r="AC583" s="203" t="str">
        <f>IF(C583="","",IF(年間受入調査入力票!$C$7="","",年間受入調査入力票!$C$7))</f>
        <v/>
      </c>
      <c r="AD583" s="240"/>
      <c r="AE583" s="240"/>
      <c r="AF583" s="240"/>
      <c r="AG583" s="240"/>
      <c r="AH583" s="240"/>
      <c r="AI583" s="240"/>
      <c r="AJ583" s="240"/>
      <c r="AK583" s="240"/>
      <c r="AL583" s="240"/>
      <c r="AM583" s="240"/>
      <c r="AN583" s="240"/>
      <c r="AO583" s="240"/>
      <c r="AP583" s="240" t="str">
        <f>IF(年間受入調査入力票!AZ591="","",年間受入調査入力票!AZ591)</f>
        <v/>
      </c>
      <c r="AQ583" s="240" t="str">
        <f>IF(年間受入調査入力票!BA591="","",年間受入調査入力票!BA591)</f>
        <v/>
      </c>
      <c r="AR583" s="240"/>
      <c r="AS583" s="240" t="str">
        <f>IF(年間受入調査入力票!BB591="","",年間受入調査入力票!BB591)</f>
        <v/>
      </c>
      <c r="AT583" s="240"/>
      <c r="AU583" s="240" t="str">
        <f>IF(年間受入調査入力票!BC591="","",年間受入調査入力票!BC591)</f>
        <v/>
      </c>
      <c r="AV583" s="240"/>
      <c r="AW583" s="240" t="str">
        <f>IF(年間受入調査入力票!BD591="","",年間受入調査入力票!BD591)</f>
        <v/>
      </c>
      <c r="AX583" s="240"/>
      <c r="AY583" s="240"/>
      <c r="AZ583" s="240" t="str">
        <f>IF(年間受入調査入力票!BE591="","",年間受入調査入力票!BE591)</f>
        <v/>
      </c>
      <c r="BA583" s="240"/>
      <c r="BB583" s="240"/>
      <c r="BC583" s="240"/>
      <c r="BD583" s="240"/>
      <c r="BE583" s="240"/>
      <c r="BF583" s="203" t="str">
        <f>IF(年間受入調査入力票!B591="","",年間受入調査入力票!B591)</f>
        <v/>
      </c>
      <c r="BG583" s="240"/>
    </row>
    <row r="584" spans="1:59" s="59" customFormat="1">
      <c r="A584" s="161" t="str">
        <f t="shared" si="69"/>
        <v/>
      </c>
      <c r="B584" s="238" t="str">
        <f>年間受入調査入力票!$Z$7&amp;年間受入調査入力票!$AB$7&amp;年間受入調査入力票!$AD$7&amp;年間受入調査入力票!$AF$7&amp;年間受入調査入力票!$AH$7&amp;年間受入調査入力票!$AJ$7</f>
        <v/>
      </c>
      <c r="C584" s="203" t="str">
        <f>IF(年間受入調査入力票!A592="","",年間受入調査入力票!A592)</f>
        <v/>
      </c>
      <c r="D584" s="238" t="str">
        <f>年間受入調査入力票!L592&amp;年間受入調査入力票!M592&amp;年間受入調査入力票!N592</f>
        <v/>
      </c>
      <c r="E584" s="239" t="str">
        <f t="shared" si="72"/>
        <v/>
      </c>
      <c r="F584" s="161"/>
      <c r="G584" s="240" t="str">
        <f t="shared" si="70"/>
        <v/>
      </c>
      <c r="H584" s="161"/>
      <c r="I584" s="238" t="str">
        <f>年間受入調査入力票!O592&amp;年間受入調査入力票!P592</f>
        <v/>
      </c>
      <c r="J584" s="161"/>
      <c r="K584" s="239" t="str">
        <f>IF(年間受入調査入力票!Q592="","",年間受入調査入力票!Q592)</f>
        <v/>
      </c>
      <c r="L584" s="161"/>
      <c r="M584" s="238" t="str">
        <f>年間受入調査入力票!R592&amp;年間受入調査入力票!S592&amp;年間受入調査入力票!T592</f>
        <v/>
      </c>
      <c r="N584" s="161"/>
      <c r="O584" s="238" t="str">
        <f>年間受入調査入力票!U592&amp;年間受入調査入力票!V592&amp;年間受入調査入力票!W592</f>
        <v/>
      </c>
      <c r="P584" s="161"/>
      <c r="Q584" s="238" t="str">
        <f>年間受入調査入力票!X592&amp;年間受入調査入力票!Y592&amp;年間受入調査入力票!Z592&amp;年間受入調査入力票!AA592&amp;年間受入調査入力票!AB592&amp;年間受入調査入力票!AC592</f>
        <v/>
      </c>
      <c r="R584" s="161"/>
      <c r="S584" s="238" t="str">
        <f>年間受入調査入力票!AD592&amp;年間受入調査入力票!AE592&amp;年間受入調査入力票!AF592</f>
        <v/>
      </c>
      <c r="T584" s="161"/>
      <c r="U584" s="238" t="str">
        <f>年間受入調査入力票!AG592&amp;年間受入調査入力票!AH592</f>
        <v/>
      </c>
      <c r="V584" s="161"/>
      <c r="W584" s="240" t="str">
        <f t="shared" si="71"/>
        <v/>
      </c>
      <c r="X584" s="161"/>
      <c r="Y584" s="161"/>
      <c r="Z584" s="161"/>
      <c r="AA584" s="203" t="str">
        <f>IF(年間受入調査入力票!AI592="","",年間受入調査入力票!AI592)</f>
        <v/>
      </c>
      <c r="AB584" s="240" t="str">
        <f t="shared" si="73"/>
        <v/>
      </c>
      <c r="AC584" s="203" t="str">
        <f>IF(C584="","",IF(年間受入調査入力票!$C$7="","",年間受入調査入力票!$C$7))</f>
        <v/>
      </c>
      <c r="AD584" s="240"/>
      <c r="AE584" s="240"/>
      <c r="AF584" s="240"/>
      <c r="AG584" s="240"/>
      <c r="AH584" s="240"/>
      <c r="AI584" s="240"/>
      <c r="AJ584" s="240"/>
      <c r="AK584" s="240"/>
      <c r="AL584" s="240"/>
      <c r="AM584" s="240"/>
      <c r="AN584" s="240"/>
      <c r="AO584" s="240"/>
      <c r="AP584" s="240" t="str">
        <f>IF(年間受入調査入力票!AZ592="","",年間受入調査入力票!AZ592)</f>
        <v/>
      </c>
      <c r="AQ584" s="240" t="str">
        <f>IF(年間受入調査入力票!BA592="","",年間受入調査入力票!BA592)</f>
        <v/>
      </c>
      <c r="AR584" s="240"/>
      <c r="AS584" s="240" t="str">
        <f>IF(年間受入調査入力票!BB592="","",年間受入調査入力票!BB592)</f>
        <v/>
      </c>
      <c r="AT584" s="240"/>
      <c r="AU584" s="240" t="str">
        <f>IF(年間受入調査入力票!BC592="","",年間受入調査入力票!BC592)</f>
        <v/>
      </c>
      <c r="AV584" s="240"/>
      <c r="AW584" s="240" t="str">
        <f>IF(年間受入調査入力票!BD592="","",年間受入調査入力票!BD592)</f>
        <v/>
      </c>
      <c r="AX584" s="240"/>
      <c r="AY584" s="240"/>
      <c r="AZ584" s="240" t="str">
        <f>IF(年間受入調査入力票!BE592="","",年間受入調査入力票!BE592)</f>
        <v/>
      </c>
      <c r="BA584" s="240"/>
      <c r="BB584" s="240"/>
      <c r="BC584" s="240"/>
      <c r="BD584" s="240"/>
      <c r="BE584" s="240"/>
      <c r="BF584" s="203" t="str">
        <f>IF(年間受入調査入力票!B592="","",年間受入調査入力票!B592)</f>
        <v/>
      </c>
      <c r="BG584" s="240"/>
    </row>
    <row r="585" spans="1:59" s="59" customFormat="1">
      <c r="A585" s="161" t="str">
        <f t="shared" si="69"/>
        <v/>
      </c>
      <c r="B585" s="238" t="str">
        <f>年間受入調査入力票!$Z$7&amp;年間受入調査入力票!$AB$7&amp;年間受入調査入力票!$AD$7&amp;年間受入調査入力票!$AF$7&amp;年間受入調査入力票!$AH$7&amp;年間受入調査入力票!$AJ$7</f>
        <v/>
      </c>
      <c r="C585" s="203" t="str">
        <f>IF(年間受入調査入力票!A593="","",年間受入調査入力票!A593)</f>
        <v/>
      </c>
      <c r="D585" s="238" t="str">
        <f>年間受入調査入力票!L593&amp;年間受入調査入力票!M593&amp;年間受入調査入力票!N593</f>
        <v/>
      </c>
      <c r="E585" s="239" t="str">
        <f t="shared" si="72"/>
        <v/>
      </c>
      <c r="F585" s="161"/>
      <c r="G585" s="240" t="str">
        <f t="shared" si="70"/>
        <v/>
      </c>
      <c r="H585" s="161"/>
      <c r="I585" s="238" t="str">
        <f>年間受入調査入力票!O593&amp;年間受入調査入力票!P593</f>
        <v/>
      </c>
      <c r="J585" s="161"/>
      <c r="K585" s="239" t="str">
        <f>IF(年間受入調査入力票!Q593="","",年間受入調査入力票!Q593)</f>
        <v/>
      </c>
      <c r="L585" s="161"/>
      <c r="M585" s="238" t="str">
        <f>年間受入調査入力票!R593&amp;年間受入調査入力票!S593&amp;年間受入調査入力票!T593</f>
        <v/>
      </c>
      <c r="N585" s="161"/>
      <c r="O585" s="238" t="str">
        <f>年間受入調査入力票!U593&amp;年間受入調査入力票!V593&amp;年間受入調査入力票!W593</f>
        <v/>
      </c>
      <c r="P585" s="161"/>
      <c r="Q585" s="238" t="str">
        <f>年間受入調査入力票!X593&amp;年間受入調査入力票!Y593&amp;年間受入調査入力票!Z593&amp;年間受入調査入力票!AA593&amp;年間受入調査入力票!AB593&amp;年間受入調査入力票!AC593</f>
        <v/>
      </c>
      <c r="R585" s="161"/>
      <c r="S585" s="238" t="str">
        <f>年間受入調査入力票!AD593&amp;年間受入調査入力票!AE593&amp;年間受入調査入力票!AF593</f>
        <v/>
      </c>
      <c r="T585" s="161"/>
      <c r="U585" s="238" t="str">
        <f>年間受入調査入力票!AG593&amp;年間受入調査入力票!AH593</f>
        <v/>
      </c>
      <c r="V585" s="161"/>
      <c r="W585" s="240" t="str">
        <f t="shared" si="71"/>
        <v/>
      </c>
      <c r="X585" s="161"/>
      <c r="Y585" s="161"/>
      <c r="Z585" s="161"/>
      <c r="AA585" s="203" t="str">
        <f>IF(年間受入調査入力票!AI593="","",年間受入調査入力票!AI593)</f>
        <v/>
      </c>
      <c r="AB585" s="240" t="str">
        <f t="shared" si="73"/>
        <v/>
      </c>
      <c r="AC585" s="203" t="str">
        <f>IF(C585="","",IF(年間受入調査入力票!$C$7="","",年間受入調査入力票!$C$7))</f>
        <v/>
      </c>
      <c r="AD585" s="240"/>
      <c r="AE585" s="240"/>
      <c r="AF585" s="240"/>
      <c r="AG585" s="240"/>
      <c r="AH585" s="240"/>
      <c r="AI585" s="240"/>
      <c r="AJ585" s="240"/>
      <c r="AK585" s="240"/>
      <c r="AL585" s="240"/>
      <c r="AM585" s="240"/>
      <c r="AN585" s="240"/>
      <c r="AO585" s="240"/>
      <c r="AP585" s="240" t="str">
        <f>IF(年間受入調査入力票!AZ593="","",年間受入調査入力票!AZ593)</f>
        <v/>
      </c>
      <c r="AQ585" s="240" t="str">
        <f>IF(年間受入調査入力票!BA593="","",年間受入調査入力票!BA593)</f>
        <v/>
      </c>
      <c r="AR585" s="240"/>
      <c r="AS585" s="240" t="str">
        <f>IF(年間受入調査入力票!BB593="","",年間受入調査入力票!BB593)</f>
        <v/>
      </c>
      <c r="AT585" s="240"/>
      <c r="AU585" s="240" t="str">
        <f>IF(年間受入調査入力票!BC593="","",年間受入調査入力票!BC593)</f>
        <v/>
      </c>
      <c r="AV585" s="240"/>
      <c r="AW585" s="240" t="str">
        <f>IF(年間受入調査入力票!BD593="","",年間受入調査入力票!BD593)</f>
        <v/>
      </c>
      <c r="AX585" s="240"/>
      <c r="AY585" s="240"/>
      <c r="AZ585" s="240" t="str">
        <f>IF(年間受入調査入力票!BE593="","",年間受入調査入力票!BE593)</f>
        <v/>
      </c>
      <c r="BA585" s="240"/>
      <c r="BB585" s="240"/>
      <c r="BC585" s="240"/>
      <c r="BD585" s="240"/>
      <c r="BE585" s="240"/>
      <c r="BF585" s="203" t="str">
        <f>IF(年間受入調査入力票!B593="","",年間受入調査入力票!B593)</f>
        <v/>
      </c>
      <c r="BG585" s="240"/>
    </row>
    <row r="586" spans="1:59" s="59" customFormat="1">
      <c r="A586" s="161" t="str">
        <f t="shared" si="69"/>
        <v/>
      </c>
      <c r="B586" s="238" t="str">
        <f>年間受入調査入力票!$Z$7&amp;年間受入調査入力票!$AB$7&amp;年間受入調査入力票!$AD$7&amp;年間受入調査入力票!$AF$7&amp;年間受入調査入力票!$AH$7&amp;年間受入調査入力票!$AJ$7</f>
        <v/>
      </c>
      <c r="C586" s="203" t="str">
        <f>IF(年間受入調査入力票!A594="","",年間受入調査入力票!A594)</f>
        <v/>
      </c>
      <c r="D586" s="238" t="str">
        <f>年間受入調査入力票!L594&amp;年間受入調査入力票!M594&amp;年間受入調査入力票!N594</f>
        <v/>
      </c>
      <c r="E586" s="239" t="str">
        <f t="shared" si="72"/>
        <v/>
      </c>
      <c r="F586" s="161"/>
      <c r="G586" s="240" t="str">
        <f t="shared" si="70"/>
        <v/>
      </c>
      <c r="H586" s="161"/>
      <c r="I586" s="238" t="str">
        <f>年間受入調査入力票!O594&amp;年間受入調査入力票!P594</f>
        <v/>
      </c>
      <c r="J586" s="161"/>
      <c r="K586" s="239" t="str">
        <f>IF(年間受入調査入力票!Q594="","",年間受入調査入力票!Q594)</f>
        <v/>
      </c>
      <c r="L586" s="161"/>
      <c r="M586" s="238" t="str">
        <f>年間受入調査入力票!R594&amp;年間受入調査入力票!S594&amp;年間受入調査入力票!T594</f>
        <v/>
      </c>
      <c r="N586" s="161"/>
      <c r="O586" s="238" t="str">
        <f>年間受入調査入力票!U594&amp;年間受入調査入力票!V594&amp;年間受入調査入力票!W594</f>
        <v/>
      </c>
      <c r="P586" s="161"/>
      <c r="Q586" s="238" t="str">
        <f>年間受入調査入力票!X594&amp;年間受入調査入力票!Y594&amp;年間受入調査入力票!Z594&amp;年間受入調査入力票!AA594&amp;年間受入調査入力票!AB594&amp;年間受入調査入力票!AC594</f>
        <v/>
      </c>
      <c r="R586" s="161"/>
      <c r="S586" s="238" t="str">
        <f>年間受入調査入力票!AD594&amp;年間受入調査入力票!AE594&amp;年間受入調査入力票!AF594</f>
        <v/>
      </c>
      <c r="T586" s="161"/>
      <c r="U586" s="238" t="str">
        <f>年間受入調査入力票!AG594&amp;年間受入調査入力票!AH594</f>
        <v/>
      </c>
      <c r="V586" s="161"/>
      <c r="W586" s="240" t="str">
        <f t="shared" si="71"/>
        <v/>
      </c>
      <c r="X586" s="161"/>
      <c r="Y586" s="161"/>
      <c r="Z586" s="161"/>
      <c r="AA586" s="203" t="str">
        <f>IF(年間受入調査入力票!AI594="","",年間受入調査入力票!AI594)</f>
        <v/>
      </c>
      <c r="AB586" s="240" t="str">
        <f t="shared" si="73"/>
        <v/>
      </c>
      <c r="AC586" s="203" t="str">
        <f>IF(C586="","",IF(年間受入調査入力票!$C$7="","",年間受入調査入力票!$C$7))</f>
        <v/>
      </c>
      <c r="AD586" s="240"/>
      <c r="AE586" s="240"/>
      <c r="AF586" s="240"/>
      <c r="AG586" s="240"/>
      <c r="AH586" s="240"/>
      <c r="AI586" s="240"/>
      <c r="AJ586" s="240"/>
      <c r="AK586" s="240"/>
      <c r="AL586" s="240"/>
      <c r="AM586" s="240"/>
      <c r="AN586" s="240"/>
      <c r="AO586" s="240"/>
      <c r="AP586" s="240" t="str">
        <f>IF(年間受入調査入力票!AZ594="","",年間受入調査入力票!AZ594)</f>
        <v/>
      </c>
      <c r="AQ586" s="240" t="str">
        <f>IF(年間受入調査入力票!BA594="","",年間受入調査入力票!BA594)</f>
        <v/>
      </c>
      <c r="AR586" s="240"/>
      <c r="AS586" s="240" t="str">
        <f>IF(年間受入調査入力票!BB594="","",年間受入調査入力票!BB594)</f>
        <v/>
      </c>
      <c r="AT586" s="240"/>
      <c r="AU586" s="240" t="str">
        <f>IF(年間受入調査入力票!BC594="","",年間受入調査入力票!BC594)</f>
        <v/>
      </c>
      <c r="AV586" s="240"/>
      <c r="AW586" s="240" t="str">
        <f>IF(年間受入調査入力票!BD594="","",年間受入調査入力票!BD594)</f>
        <v/>
      </c>
      <c r="AX586" s="240"/>
      <c r="AY586" s="240"/>
      <c r="AZ586" s="240" t="str">
        <f>IF(年間受入調査入力票!BE594="","",年間受入調査入力票!BE594)</f>
        <v/>
      </c>
      <c r="BA586" s="240"/>
      <c r="BB586" s="240"/>
      <c r="BC586" s="240"/>
      <c r="BD586" s="240"/>
      <c r="BE586" s="240"/>
      <c r="BF586" s="203" t="str">
        <f>IF(年間受入調査入力票!B594="","",年間受入調査入力票!B594)</f>
        <v/>
      </c>
      <c r="BG586" s="240"/>
    </row>
    <row r="587" spans="1:59" s="59" customFormat="1">
      <c r="A587" s="161" t="str">
        <f t="shared" si="69"/>
        <v/>
      </c>
      <c r="B587" s="238" t="str">
        <f>年間受入調査入力票!$Z$7&amp;年間受入調査入力票!$AB$7&amp;年間受入調査入力票!$AD$7&amp;年間受入調査入力票!$AF$7&amp;年間受入調査入力票!$AH$7&amp;年間受入調査入力票!$AJ$7</f>
        <v/>
      </c>
      <c r="C587" s="203" t="str">
        <f>IF(年間受入調査入力票!A595="","",年間受入調査入力票!A595)</f>
        <v/>
      </c>
      <c r="D587" s="238" t="str">
        <f>年間受入調査入力票!L595&amp;年間受入調査入力票!M595&amp;年間受入調査入力票!N595</f>
        <v/>
      </c>
      <c r="E587" s="239" t="str">
        <f t="shared" si="72"/>
        <v/>
      </c>
      <c r="F587" s="161"/>
      <c r="G587" s="240" t="str">
        <f t="shared" si="70"/>
        <v/>
      </c>
      <c r="H587" s="161"/>
      <c r="I587" s="238" t="str">
        <f>年間受入調査入力票!O595&amp;年間受入調査入力票!P595</f>
        <v/>
      </c>
      <c r="J587" s="161"/>
      <c r="K587" s="239" t="str">
        <f>IF(年間受入調査入力票!Q595="","",年間受入調査入力票!Q595)</f>
        <v/>
      </c>
      <c r="L587" s="161"/>
      <c r="M587" s="238" t="str">
        <f>年間受入調査入力票!R595&amp;年間受入調査入力票!S595&amp;年間受入調査入力票!T595</f>
        <v/>
      </c>
      <c r="N587" s="161"/>
      <c r="O587" s="238" t="str">
        <f>年間受入調査入力票!U595&amp;年間受入調査入力票!V595&amp;年間受入調査入力票!W595</f>
        <v/>
      </c>
      <c r="P587" s="161"/>
      <c r="Q587" s="238" t="str">
        <f>年間受入調査入力票!X595&amp;年間受入調査入力票!Y595&amp;年間受入調査入力票!Z595&amp;年間受入調査入力票!AA595&amp;年間受入調査入力票!AB595&amp;年間受入調査入力票!AC595</f>
        <v/>
      </c>
      <c r="R587" s="161"/>
      <c r="S587" s="238" t="str">
        <f>年間受入調査入力票!AD595&amp;年間受入調査入力票!AE595&amp;年間受入調査入力票!AF595</f>
        <v/>
      </c>
      <c r="T587" s="161"/>
      <c r="U587" s="238" t="str">
        <f>年間受入調査入力票!AG595&amp;年間受入調査入力票!AH595</f>
        <v/>
      </c>
      <c r="V587" s="161"/>
      <c r="W587" s="240" t="str">
        <f t="shared" si="71"/>
        <v/>
      </c>
      <c r="X587" s="161"/>
      <c r="Y587" s="161"/>
      <c r="Z587" s="161"/>
      <c r="AA587" s="203" t="str">
        <f>IF(年間受入調査入力票!AI595="","",年間受入調査入力票!AI595)</f>
        <v/>
      </c>
      <c r="AB587" s="240" t="str">
        <f t="shared" si="73"/>
        <v/>
      </c>
      <c r="AC587" s="203" t="str">
        <f>IF(C587="","",IF(年間受入調査入力票!$C$7="","",年間受入調査入力票!$C$7))</f>
        <v/>
      </c>
      <c r="AD587" s="240"/>
      <c r="AE587" s="240"/>
      <c r="AF587" s="240"/>
      <c r="AG587" s="240"/>
      <c r="AH587" s="240"/>
      <c r="AI587" s="240"/>
      <c r="AJ587" s="240"/>
      <c r="AK587" s="240"/>
      <c r="AL587" s="240"/>
      <c r="AM587" s="240"/>
      <c r="AN587" s="240"/>
      <c r="AO587" s="240"/>
      <c r="AP587" s="240" t="str">
        <f>IF(年間受入調査入力票!AZ595="","",年間受入調査入力票!AZ595)</f>
        <v/>
      </c>
      <c r="AQ587" s="240" t="str">
        <f>IF(年間受入調査入力票!BA595="","",年間受入調査入力票!BA595)</f>
        <v/>
      </c>
      <c r="AR587" s="240"/>
      <c r="AS587" s="240" t="str">
        <f>IF(年間受入調査入力票!BB595="","",年間受入調査入力票!BB595)</f>
        <v/>
      </c>
      <c r="AT587" s="240"/>
      <c r="AU587" s="240" t="str">
        <f>IF(年間受入調査入力票!BC595="","",年間受入調査入力票!BC595)</f>
        <v/>
      </c>
      <c r="AV587" s="240"/>
      <c r="AW587" s="240" t="str">
        <f>IF(年間受入調査入力票!BD595="","",年間受入調査入力票!BD595)</f>
        <v/>
      </c>
      <c r="AX587" s="240"/>
      <c r="AY587" s="240"/>
      <c r="AZ587" s="240" t="str">
        <f>IF(年間受入調査入力票!BE595="","",年間受入調査入力票!BE595)</f>
        <v/>
      </c>
      <c r="BA587" s="240"/>
      <c r="BB587" s="240"/>
      <c r="BC587" s="240"/>
      <c r="BD587" s="240"/>
      <c r="BE587" s="240"/>
      <c r="BF587" s="203" t="str">
        <f>IF(年間受入調査入力票!B595="","",年間受入調査入力票!B595)</f>
        <v/>
      </c>
      <c r="BG587" s="240"/>
    </row>
    <row r="588" spans="1:59" s="59" customFormat="1">
      <c r="A588" s="161" t="str">
        <f t="shared" si="69"/>
        <v/>
      </c>
      <c r="B588" s="238" t="str">
        <f>年間受入調査入力票!$Z$7&amp;年間受入調査入力票!$AB$7&amp;年間受入調査入力票!$AD$7&amp;年間受入調査入力票!$AF$7&amp;年間受入調査入力票!$AH$7&amp;年間受入調査入力票!$AJ$7</f>
        <v/>
      </c>
      <c r="C588" s="203" t="str">
        <f>IF(年間受入調査入力票!A596="","",年間受入調査入力票!A596)</f>
        <v/>
      </c>
      <c r="D588" s="238" t="str">
        <f>年間受入調査入力票!L596&amp;年間受入調査入力票!M596&amp;年間受入調査入力票!N596</f>
        <v/>
      </c>
      <c r="E588" s="239" t="str">
        <f t="shared" si="72"/>
        <v/>
      </c>
      <c r="F588" s="161"/>
      <c r="G588" s="240" t="str">
        <f t="shared" si="70"/>
        <v/>
      </c>
      <c r="H588" s="161"/>
      <c r="I588" s="238" t="str">
        <f>年間受入調査入力票!O596&amp;年間受入調査入力票!P596</f>
        <v/>
      </c>
      <c r="J588" s="161"/>
      <c r="K588" s="239" t="str">
        <f>IF(年間受入調査入力票!Q596="","",年間受入調査入力票!Q596)</f>
        <v/>
      </c>
      <c r="L588" s="161"/>
      <c r="M588" s="238" t="str">
        <f>年間受入調査入力票!R596&amp;年間受入調査入力票!S596&amp;年間受入調査入力票!T596</f>
        <v/>
      </c>
      <c r="N588" s="161"/>
      <c r="O588" s="238" t="str">
        <f>年間受入調査入力票!U596&amp;年間受入調査入力票!V596&amp;年間受入調査入力票!W596</f>
        <v/>
      </c>
      <c r="P588" s="161"/>
      <c r="Q588" s="238" t="str">
        <f>年間受入調査入力票!X596&amp;年間受入調査入力票!Y596&amp;年間受入調査入力票!Z596&amp;年間受入調査入力票!AA596&amp;年間受入調査入力票!AB596&amp;年間受入調査入力票!AC596</f>
        <v/>
      </c>
      <c r="R588" s="161"/>
      <c r="S588" s="238" t="str">
        <f>年間受入調査入力票!AD596&amp;年間受入調査入力票!AE596&amp;年間受入調査入力票!AF596</f>
        <v/>
      </c>
      <c r="T588" s="161"/>
      <c r="U588" s="238" t="str">
        <f>年間受入調査入力票!AG596&amp;年間受入調査入力票!AH596</f>
        <v/>
      </c>
      <c r="V588" s="161"/>
      <c r="W588" s="240" t="str">
        <f t="shared" si="71"/>
        <v/>
      </c>
      <c r="X588" s="161"/>
      <c r="Y588" s="161"/>
      <c r="Z588" s="161"/>
      <c r="AA588" s="203" t="str">
        <f>IF(年間受入調査入力票!AI596="","",年間受入調査入力票!AI596)</f>
        <v/>
      </c>
      <c r="AB588" s="240" t="str">
        <f t="shared" si="73"/>
        <v/>
      </c>
      <c r="AC588" s="203" t="str">
        <f>IF(C588="","",IF(年間受入調査入力票!$C$7="","",年間受入調査入力票!$C$7))</f>
        <v/>
      </c>
      <c r="AD588" s="240"/>
      <c r="AE588" s="240"/>
      <c r="AF588" s="240"/>
      <c r="AG588" s="240"/>
      <c r="AH588" s="240"/>
      <c r="AI588" s="240"/>
      <c r="AJ588" s="240"/>
      <c r="AK588" s="240"/>
      <c r="AL588" s="240"/>
      <c r="AM588" s="240"/>
      <c r="AN588" s="240"/>
      <c r="AO588" s="240"/>
      <c r="AP588" s="240" t="str">
        <f>IF(年間受入調査入力票!AZ596="","",年間受入調査入力票!AZ596)</f>
        <v/>
      </c>
      <c r="AQ588" s="240" t="str">
        <f>IF(年間受入調査入力票!BA596="","",年間受入調査入力票!BA596)</f>
        <v/>
      </c>
      <c r="AR588" s="240"/>
      <c r="AS588" s="240" t="str">
        <f>IF(年間受入調査入力票!BB596="","",年間受入調査入力票!BB596)</f>
        <v/>
      </c>
      <c r="AT588" s="240"/>
      <c r="AU588" s="240" t="str">
        <f>IF(年間受入調査入力票!BC596="","",年間受入調査入力票!BC596)</f>
        <v/>
      </c>
      <c r="AV588" s="240"/>
      <c r="AW588" s="240" t="str">
        <f>IF(年間受入調査入力票!BD596="","",年間受入調査入力票!BD596)</f>
        <v/>
      </c>
      <c r="AX588" s="240"/>
      <c r="AY588" s="240"/>
      <c r="AZ588" s="240" t="str">
        <f>IF(年間受入調査入力票!BE596="","",年間受入調査入力票!BE596)</f>
        <v/>
      </c>
      <c r="BA588" s="240"/>
      <c r="BB588" s="240"/>
      <c r="BC588" s="240"/>
      <c r="BD588" s="240"/>
      <c r="BE588" s="240"/>
      <c r="BF588" s="203" t="str">
        <f>IF(年間受入調査入力票!B596="","",年間受入調査入力票!B596)</f>
        <v/>
      </c>
      <c r="BG588" s="240"/>
    </row>
    <row r="589" spans="1:59" s="59" customFormat="1">
      <c r="A589" s="161" t="str">
        <f t="shared" si="69"/>
        <v/>
      </c>
      <c r="B589" s="238" t="str">
        <f>年間受入調査入力票!$Z$7&amp;年間受入調査入力票!$AB$7&amp;年間受入調査入力票!$AD$7&amp;年間受入調査入力票!$AF$7&amp;年間受入調査入力票!$AH$7&amp;年間受入調査入力票!$AJ$7</f>
        <v/>
      </c>
      <c r="C589" s="203" t="str">
        <f>IF(年間受入調査入力票!A597="","",年間受入調査入力票!A597)</f>
        <v/>
      </c>
      <c r="D589" s="238" t="str">
        <f>年間受入調査入力票!L597&amp;年間受入調査入力票!M597&amp;年間受入調査入力票!N597</f>
        <v/>
      </c>
      <c r="E589" s="239" t="str">
        <f t="shared" si="72"/>
        <v/>
      </c>
      <c r="F589" s="161"/>
      <c r="G589" s="240" t="str">
        <f t="shared" si="70"/>
        <v/>
      </c>
      <c r="H589" s="161"/>
      <c r="I589" s="238" t="str">
        <f>年間受入調査入力票!O597&amp;年間受入調査入力票!P597</f>
        <v/>
      </c>
      <c r="J589" s="161"/>
      <c r="K589" s="239" t="str">
        <f>IF(年間受入調査入力票!Q597="","",年間受入調査入力票!Q597)</f>
        <v/>
      </c>
      <c r="L589" s="161"/>
      <c r="M589" s="238" t="str">
        <f>年間受入調査入力票!R597&amp;年間受入調査入力票!S597&amp;年間受入調査入力票!T597</f>
        <v/>
      </c>
      <c r="N589" s="161"/>
      <c r="O589" s="238" t="str">
        <f>年間受入調査入力票!U597&amp;年間受入調査入力票!V597&amp;年間受入調査入力票!W597</f>
        <v/>
      </c>
      <c r="P589" s="161"/>
      <c r="Q589" s="238" t="str">
        <f>年間受入調査入力票!X597&amp;年間受入調査入力票!Y597&amp;年間受入調査入力票!Z597&amp;年間受入調査入力票!AA597&amp;年間受入調査入力票!AB597&amp;年間受入調査入力票!AC597</f>
        <v/>
      </c>
      <c r="R589" s="161"/>
      <c r="S589" s="238" t="str">
        <f>年間受入調査入力票!AD597&amp;年間受入調査入力票!AE597&amp;年間受入調査入力票!AF597</f>
        <v/>
      </c>
      <c r="T589" s="161"/>
      <c r="U589" s="238" t="str">
        <f>年間受入調査入力票!AG597&amp;年間受入調査入力票!AH597</f>
        <v/>
      </c>
      <c r="V589" s="161"/>
      <c r="W589" s="240" t="str">
        <f t="shared" si="71"/>
        <v/>
      </c>
      <c r="X589" s="161"/>
      <c r="Y589" s="161"/>
      <c r="Z589" s="161"/>
      <c r="AA589" s="203" t="str">
        <f>IF(年間受入調査入力票!AI597="","",年間受入調査入力票!AI597)</f>
        <v/>
      </c>
      <c r="AB589" s="240" t="str">
        <f t="shared" si="73"/>
        <v/>
      </c>
      <c r="AC589" s="203" t="str">
        <f>IF(C589="","",IF(年間受入調査入力票!$C$7="","",年間受入調査入力票!$C$7))</f>
        <v/>
      </c>
      <c r="AD589" s="240"/>
      <c r="AE589" s="240"/>
      <c r="AF589" s="240"/>
      <c r="AG589" s="240"/>
      <c r="AH589" s="240"/>
      <c r="AI589" s="240"/>
      <c r="AJ589" s="240"/>
      <c r="AK589" s="240"/>
      <c r="AL589" s="240"/>
      <c r="AM589" s="240"/>
      <c r="AN589" s="240"/>
      <c r="AO589" s="240"/>
      <c r="AP589" s="240" t="str">
        <f>IF(年間受入調査入力票!AZ597="","",年間受入調査入力票!AZ597)</f>
        <v/>
      </c>
      <c r="AQ589" s="240" t="str">
        <f>IF(年間受入調査入力票!BA597="","",年間受入調査入力票!BA597)</f>
        <v/>
      </c>
      <c r="AR589" s="240"/>
      <c r="AS589" s="240" t="str">
        <f>IF(年間受入調査入力票!BB597="","",年間受入調査入力票!BB597)</f>
        <v/>
      </c>
      <c r="AT589" s="240"/>
      <c r="AU589" s="240" t="str">
        <f>IF(年間受入調査入力票!BC597="","",年間受入調査入力票!BC597)</f>
        <v/>
      </c>
      <c r="AV589" s="240"/>
      <c r="AW589" s="240" t="str">
        <f>IF(年間受入調査入力票!BD597="","",年間受入調査入力票!BD597)</f>
        <v/>
      </c>
      <c r="AX589" s="240"/>
      <c r="AY589" s="240"/>
      <c r="AZ589" s="240" t="str">
        <f>IF(年間受入調査入力票!BE597="","",年間受入調査入力票!BE597)</f>
        <v/>
      </c>
      <c r="BA589" s="240"/>
      <c r="BB589" s="240"/>
      <c r="BC589" s="240"/>
      <c r="BD589" s="240"/>
      <c r="BE589" s="240"/>
      <c r="BF589" s="203" t="str">
        <f>IF(年間受入調査入力票!B597="","",年間受入調査入力票!B597)</f>
        <v/>
      </c>
      <c r="BG589" s="240"/>
    </row>
    <row r="590" spans="1:59" s="59" customFormat="1">
      <c r="A590" s="161" t="str">
        <f t="shared" si="69"/>
        <v/>
      </c>
      <c r="B590" s="238" t="str">
        <f>年間受入調査入力票!$Z$7&amp;年間受入調査入力票!$AB$7&amp;年間受入調査入力票!$AD$7&amp;年間受入調査入力票!$AF$7&amp;年間受入調査入力票!$AH$7&amp;年間受入調査入力票!$AJ$7</f>
        <v/>
      </c>
      <c r="C590" s="203" t="str">
        <f>IF(年間受入調査入力票!A598="","",年間受入調査入力票!A598)</f>
        <v/>
      </c>
      <c r="D590" s="238" t="str">
        <f>年間受入調査入力票!L598&amp;年間受入調査入力票!M598&amp;年間受入調査入力票!N598</f>
        <v/>
      </c>
      <c r="E590" s="239" t="str">
        <f t="shared" si="72"/>
        <v/>
      </c>
      <c r="F590" s="161"/>
      <c r="G590" s="240" t="str">
        <f t="shared" si="70"/>
        <v/>
      </c>
      <c r="H590" s="161"/>
      <c r="I590" s="238" t="str">
        <f>年間受入調査入力票!O598&amp;年間受入調査入力票!P598</f>
        <v/>
      </c>
      <c r="J590" s="161"/>
      <c r="K590" s="239" t="str">
        <f>IF(年間受入調査入力票!Q598="","",年間受入調査入力票!Q598)</f>
        <v/>
      </c>
      <c r="L590" s="161"/>
      <c r="M590" s="238" t="str">
        <f>年間受入調査入力票!R598&amp;年間受入調査入力票!S598&amp;年間受入調査入力票!T598</f>
        <v/>
      </c>
      <c r="N590" s="161"/>
      <c r="O590" s="238" t="str">
        <f>年間受入調査入力票!U598&amp;年間受入調査入力票!V598&amp;年間受入調査入力票!W598</f>
        <v/>
      </c>
      <c r="P590" s="161"/>
      <c r="Q590" s="238" t="str">
        <f>年間受入調査入力票!X598&amp;年間受入調査入力票!Y598&amp;年間受入調査入力票!Z598&amp;年間受入調査入力票!AA598&amp;年間受入調査入力票!AB598&amp;年間受入調査入力票!AC598</f>
        <v/>
      </c>
      <c r="R590" s="161"/>
      <c r="S590" s="238" t="str">
        <f>年間受入調査入力票!AD598&amp;年間受入調査入力票!AE598&amp;年間受入調査入力票!AF598</f>
        <v/>
      </c>
      <c r="T590" s="161"/>
      <c r="U590" s="238" t="str">
        <f>年間受入調査入力票!AG598&amp;年間受入調査入力票!AH598</f>
        <v/>
      </c>
      <c r="V590" s="161"/>
      <c r="W590" s="240" t="str">
        <f t="shared" si="71"/>
        <v/>
      </c>
      <c r="X590" s="161"/>
      <c r="Y590" s="161"/>
      <c r="Z590" s="161"/>
      <c r="AA590" s="203" t="str">
        <f>IF(年間受入調査入力票!AI598="","",年間受入調査入力票!AI598)</f>
        <v/>
      </c>
      <c r="AB590" s="240" t="str">
        <f t="shared" si="73"/>
        <v/>
      </c>
      <c r="AC590" s="203" t="str">
        <f>IF(C590="","",IF(年間受入調査入力票!$C$7="","",年間受入調査入力票!$C$7))</f>
        <v/>
      </c>
      <c r="AD590" s="240"/>
      <c r="AE590" s="240"/>
      <c r="AF590" s="240"/>
      <c r="AG590" s="240"/>
      <c r="AH590" s="240"/>
      <c r="AI590" s="240"/>
      <c r="AJ590" s="240"/>
      <c r="AK590" s="240"/>
      <c r="AL590" s="240"/>
      <c r="AM590" s="240"/>
      <c r="AN590" s="240"/>
      <c r="AO590" s="240"/>
      <c r="AP590" s="240" t="str">
        <f>IF(年間受入調査入力票!AZ598="","",年間受入調査入力票!AZ598)</f>
        <v/>
      </c>
      <c r="AQ590" s="240" t="str">
        <f>IF(年間受入調査入力票!BA598="","",年間受入調査入力票!BA598)</f>
        <v/>
      </c>
      <c r="AR590" s="240"/>
      <c r="AS590" s="240" t="str">
        <f>IF(年間受入調査入力票!BB598="","",年間受入調査入力票!BB598)</f>
        <v/>
      </c>
      <c r="AT590" s="240"/>
      <c r="AU590" s="240" t="str">
        <f>IF(年間受入調査入力票!BC598="","",年間受入調査入力票!BC598)</f>
        <v/>
      </c>
      <c r="AV590" s="240"/>
      <c r="AW590" s="240" t="str">
        <f>IF(年間受入調査入力票!BD598="","",年間受入調査入力票!BD598)</f>
        <v/>
      </c>
      <c r="AX590" s="240"/>
      <c r="AY590" s="240"/>
      <c r="AZ590" s="240" t="str">
        <f>IF(年間受入調査入力票!BE598="","",年間受入調査入力票!BE598)</f>
        <v/>
      </c>
      <c r="BA590" s="240"/>
      <c r="BB590" s="240"/>
      <c r="BC590" s="240"/>
      <c r="BD590" s="240"/>
      <c r="BE590" s="240"/>
      <c r="BF590" s="203" t="str">
        <f>IF(年間受入調査入力票!B598="","",年間受入調査入力票!B598)</f>
        <v/>
      </c>
      <c r="BG590" s="240"/>
    </row>
    <row r="591" spans="1:59" s="59" customFormat="1">
      <c r="A591" s="161" t="str">
        <f t="shared" si="69"/>
        <v/>
      </c>
      <c r="B591" s="238" t="str">
        <f>年間受入調査入力票!$Z$7&amp;年間受入調査入力票!$AB$7&amp;年間受入調査入力票!$AD$7&amp;年間受入調査入力票!$AF$7&amp;年間受入調査入力票!$AH$7&amp;年間受入調査入力票!$AJ$7</f>
        <v/>
      </c>
      <c r="C591" s="203" t="str">
        <f>IF(年間受入調査入力票!A599="","",年間受入調査入力票!A599)</f>
        <v/>
      </c>
      <c r="D591" s="238" t="str">
        <f>年間受入調査入力票!L599&amp;年間受入調査入力票!M599&amp;年間受入調査入力票!N599</f>
        <v/>
      </c>
      <c r="E591" s="239" t="str">
        <f t="shared" si="72"/>
        <v/>
      </c>
      <c r="F591" s="161"/>
      <c r="G591" s="240" t="str">
        <f t="shared" si="70"/>
        <v/>
      </c>
      <c r="H591" s="161"/>
      <c r="I591" s="238" t="str">
        <f>年間受入調査入力票!O599&amp;年間受入調査入力票!P599</f>
        <v/>
      </c>
      <c r="J591" s="161"/>
      <c r="K591" s="239" t="str">
        <f>IF(年間受入調査入力票!Q599="","",年間受入調査入力票!Q599)</f>
        <v/>
      </c>
      <c r="L591" s="161"/>
      <c r="M591" s="238" t="str">
        <f>年間受入調査入力票!R599&amp;年間受入調査入力票!S599&amp;年間受入調査入力票!T599</f>
        <v/>
      </c>
      <c r="N591" s="161"/>
      <c r="O591" s="238" t="str">
        <f>年間受入調査入力票!U599&amp;年間受入調査入力票!V599&amp;年間受入調査入力票!W599</f>
        <v/>
      </c>
      <c r="P591" s="161"/>
      <c r="Q591" s="238" t="str">
        <f>年間受入調査入力票!X599&amp;年間受入調査入力票!Y599&amp;年間受入調査入力票!Z599&amp;年間受入調査入力票!AA599&amp;年間受入調査入力票!AB599&amp;年間受入調査入力票!AC599</f>
        <v/>
      </c>
      <c r="R591" s="161"/>
      <c r="S591" s="238" t="str">
        <f>年間受入調査入力票!AD599&amp;年間受入調査入力票!AE599&amp;年間受入調査入力票!AF599</f>
        <v/>
      </c>
      <c r="T591" s="161"/>
      <c r="U591" s="238" t="str">
        <f>年間受入調査入力票!AG599&amp;年間受入調査入力票!AH599</f>
        <v/>
      </c>
      <c r="V591" s="161"/>
      <c r="W591" s="240" t="str">
        <f t="shared" si="71"/>
        <v/>
      </c>
      <c r="X591" s="161"/>
      <c r="Y591" s="161"/>
      <c r="Z591" s="161"/>
      <c r="AA591" s="203" t="str">
        <f>IF(年間受入調査入力票!AI599="","",年間受入調査入力票!AI599)</f>
        <v/>
      </c>
      <c r="AB591" s="240" t="str">
        <f t="shared" si="73"/>
        <v/>
      </c>
      <c r="AC591" s="203" t="str">
        <f>IF(C591="","",IF(年間受入調査入力票!$C$7="","",年間受入調査入力票!$C$7))</f>
        <v/>
      </c>
      <c r="AD591" s="240"/>
      <c r="AE591" s="240"/>
      <c r="AF591" s="240"/>
      <c r="AG591" s="240"/>
      <c r="AH591" s="240"/>
      <c r="AI591" s="240"/>
      <c r="AJ591" s="240"/>
      <c r="AK591" s="240"/>
      <c r="AL591" s="240"/>
      <c r="AM591" s="240"/>
      <c r="AN591" s="240"/>
      <c r="AO591" s="240"/>
      <c r="AP591" s="240" t="str">
        <f>IF(年間受入調査入力票!AZ599="","",年間受入調査入力票!AZ599)</f>
        <v/>
      </c>
      <c r="AQ591" s="240" t="str">
        <f>IF(年間受入調査入力票!BA599="","",年間受入調査入力票!BA599)</f>
        <v/>
      </c>
      <c r="AR591" s="240"/>
      <c r="AS591" s="240" t="str">
        <f>IF(年間受入調査入力票!BB599="","",年間受入調査入力票!BB599)</f>
        <v/>
      </c>
      <c r="AT591" s="240"/>
      <c r="AU591" s="240" t="str">
        <f>IF(年間受入調査入力票!BC599="","",年間受入調査入力票!BC599)</f>
        <v/>
      </c>
      <c r="AV591" s="240"/>
      <c r="AW591" s="240" t="str">
        <f>IF(年間受入調査入力票!BD599="","",年間受入調査入力票!BD599)</f>
        <v/>
      </c>
      <c r="AX591" s="240"/>
      <c r="AY591" s="240"/>
      <c r="AZ591" s="240" t="str">
        <f>IF(年間受入調査入力票!BE599="","",年間受入調査入力票!BE599)</f>
        <v/>
      </c>
      <c r="BA591" s="240"/>
      <c r="BB591" s="240"/>
      <c r="BC591" s="240"/>
      <c r="BD591" s="240"/>
      <c r="BE591" s="240"/>
      <c r="BF591" s="203" t="str">
        <f>IF(年間受入調査入力票!B599="","",年間受入調査入力票!B599)</f>
        <v/>
      </c>
      <c r="BG591" s="240"/>
    </row>
    <row r="592" spans="1:59" s="59" customFormat="1">
      <c r="A592" s="161" t="str">
        <f t="shared" si="69"/>
        <v/>
      </c>
      <c r="B592" s="238" t="str">
        <f>年間受入調査入力票!$Z$7&amp;年間受入調査入力票!$AB$7&amp;年間受入調査入力票!$AD$7&amp;年間受入調査入力票!$AF$7&amp;年間受入調査入力票!$AH$7&amp;年間受入調査入力票!$AJ$7</f>
        <v/>
      </c>
      <c r="C592" s="203" t="str">
        <f>IF(年間受入調査入力票!A600="","",年間受入調査入力票!A600)</f>
        <v/>
      </c>
      <c r="D592" s="238" t="str">
        <f>年間受入調査入力票!L600&amp;年間受入調査入力票!M600&amp;年間受入調査入力票!N600</f>
        <v/>
      </c>
      <c r="E592" s="239" t="str">
        <f t="shared" si="72"/>
        <v/>
      </c>
      <c r="F592" s="161"/>
      <c r="G592" s="240" t="str">
        <f t="shared" si="70"/>
        <v/>
      </c>
      <c r="H592" s="161"/>
      <c r="I592" s="238" t="str">
        <f>年間受入調査入力票!O600&amp;年間受入調査入力票!P600</f>
        <v/>
      </c>
      <c r="J592" s="161"/>
      <c r="K592" s="239" t="str">
        <f>IF(年間受入調査入力票!Q600="","",年間受入調査入力票!Q600)</f>
        <v/>
      </c>
      <c r="L592" s="161"/>
      <c r="M592" s="238" t="str">
        <f>年間受入調査入力票!R600&amp;年間受入調査入力票!S600&amp;年間受入調査入力票!T600</f>
        <v/>
      </c>
      <c r="N592" s="161"/>
      <c r="O592" s="238" t="str">
        <f>年間受入調査入力票!U600&amp;年間受入調査入力票!V600&amp;年間受入調査入力票!W600</f>
        <v/>
      </c>
      <c r="P592" s="161"/>
      <c r="Q592" s="238" t="str">
        <f>年間受入調査入力票!X600&amp;年間受入調査入力票!Y600&amp;年間受入調査入力票!Z600&amp;年間受入調査入力票!AA600&amp;年間受入調査入力票!AB600&amp;年間受入調査入力票!AC600</f>
        <v/>
      </c>
      <c r="R592" s="161"/>
      <c r="S592" s="238" t="str">
        <f>年間受入調査入力票!AD600&amp;年間受入調査入力票!AE600&amp;年間受入調査入力票!AF600</f>
        <v/>
      </c>
      <c r="T592" s="161"/>
      <c r="U592" s="238" t="str">
        <f>年間受入調査入力票!AG600&amp;年間受入調査入力票!AH600</f>
        <v/>
      </c>
      <c r="V592" s="161"/>
      <c r="W592" s="240" t="str">
        <f t="shared" si="71"/>
        <v/>
      </c>
      <c r="X592" s="161"/>
      <c r="Y592" s="161"/>
      <c r="Z592" s="161"/>
      <c r="AA592" s="203" t="str">
        <f>IF(年間受入調査入力票!AI600="","",年間受入調査入力票!AI600)</f>
        <v/>
      </c>
      <c r="AB592" s="240" t="str">
        <f t="shared" si="73"/>
        <v/>
      </c>
      <c r="AC592" s="203" t="str">
        <f>IF(C592="","",IF(年間受入調査入力票!$C$7="","",年間受入調査入力票!$C$7))</f>
        <v/>
      </c>
      <c r="AD592" s="240"/>
      <c r="AE592" s="240"/>
      <c r="AF592" s="240"/>
      <c r="AG592" s="240"/>
      <c r="AH592" s="240"/>
      <c r="AI592" s="240"/>
      <c r="AJ592" s="240"/>
      <c r="AK592" s="240"/>
      <c r="AL592" s="240"/>
      <c r="AM592" s="240"/>
      <c r="AN592" s="240"/>
      <c r="AO592" s="240"/>
      <c r="AP592" s="240" t="str">
        <f>IF(年間受入調査入力票!AZ600="","",年間受入調査入力票!AZ600)</f>
        <v/>
      </c>
      <c r="AQ592" s="240" t="str">
        <f>IF(年間受入調査入力票!BA600="","",年間受入調査入力票!BA600)</f>
        <v/>
      </c>
      <c r="AR592" s="240"/>
      <c r="AS592" s="240" t="str">
        <f>IF(年間受入調査入力票!BB600="","",年間受入調査入力票!BB600)</f>
        <v/>
      </c>
      <c r="AT592" s="240"/>
      <c r="AU592" s="240" t="str">
        <f>IF(年間受入調査入力票!BC600="","",年間受入調査入力票!BC600)</f>
        <v/>
      </c>
      <c r="AV592" s="240"/>
      <c r="AW592" s="240" t="str">
        <f>IF(年間受入調査入力票!BD600="","",年間受入調査入力票!BD600)</f>
        <v/>
      </c>
      <c r="AX592" s="240"/>
      <c r="AY592" s="240"/>
      <c r="AZ592" s="240" t="str">
        <f>IF(年間受入調査入力票!BE600="","",年間受入調査入力票!BE600)</f>
        <v/>
      </c>
      <c r="BA592" s="240"/>
      <c r="BB592" s="240"/>
      <c r="BC592" s="240"/>
      <c r="BD592" s="240"/>
      <c r="BE592" s="240"/>
      <c r="BF592" s="203" t="str">
        <f>IF(年間受入調査入力票!B600="","",年間受入調査入力票!B600)</f>
        <v/>
      </c>
      <c r="BG592" s="240"/>
    </row>
    <row r="593" spans="1:59" s="59" customFormat="1">
      <c r="A593" s="161" t="str">
        <f t="shared" si="69"/>
        <v/>
      </c>
      <c r="B593" s="238" t="str">
        <f>年間受入調査入力票!$Z$7&amp;年間受入調査入力票!$AB$7&amp;年間受入調査入力票!$AD$7&amp;年間受入調査入力票!$AF$7&amp;年間受入調査入力票!$AH$7&amp;年間受入調査入力票!$AJ$7</f>
        <v/>
      </c>
      <c r="C593" s="203" t="str">
        <f>IF(年間受入調査入力票!A601="","",年間受入調査入力票!A601)</f>
        <v/>
      </c>
      <c r="D593" s="238" t="str">
        <f>年間受入調査入力票!L601&amp;年間受入調査入力票!M601&amp;年間受入調査入力票!N601</f>
        <v/>
      </c>
      <c r="E593" s="239" t="str">
        <f t="shared" si="72"/>
        <v/>
      </c>
      <c r="F593" s="161"/>
      <c r="G593" s="240" t="str">
        <f t="shared" si="70"/>
        <v/>
      </c>
      <c r="H593" s="161"/>
      <c r="I593" s="238" t="str">
        <f>年間受入調査入力票!O601&amp;年間受入調査入力票!P601</f>
        <v/>
      </c>
      <c r="J593" s="161"/>
      <c r="K593" s="239" t="str">
        <f>IF(年間受入調査入力票!Q601="","",年間受入調査入力票!Q601)</f>
        <v/>
      </c>
      <c r="L593" s="161"/>
      <c r="M593" s="238" t="str">
        <f>年間受入調査入力票!R601&amp;年間受入調査入力票!S601&amp;年間受入調査入力票!T601</f>
        <v/>
      </c>
      <c r="N593" s="161"/>
      <c r="O593" s="238" t="str">
        <f>年間受入調査入力票!U601&amp;年間受入調査入力票!V601&amp;年間受入調査入力票!W601</f>
        <v/>
      </c>
      <c r="P593" s="161"/>
      <c r="Q593" s="238" t="str">
        <f>年間受入調査入力票!X601&amp;年間受入調査入力票!Y601&amp;年間受入調査入力票!Z601&amp;年間受入調査入力票!AA601&amp;年間受入調査入力票!AB601&amp;年間受入調査入力票!AC601</f>
        <v/>
      </c>
      <c r="R593" s="161"/>
      <c r="S593" s="238" t="str">
        <f>年間受入調査入力票!AD601&amp;年間受入調査入力票!AE601&amp;年間受入調査入力票!AF601</f>
        <v/>
      </c>
      <c r="T593" s="161"/>
      <c r="U593" s="238" t="str">
        <f>年間受入調査入力票!AG601&amp;年間受入調査入力票!AH601</f>
        <v/>
      </c>
      <c r="V593" s="161"/>
      <c r="W593" s="240" t="str">
        <f t="shared" si="71"/>
        <v/>
      </c>
      <c r="X593" s="161"/>
      <c r="Y593" s="161"/>
      <c r="Z593" s="161"/>
      <c r="AA593" s="203" t="str">
        <f>IF(年間受入調査入力票!AI601="","",年間受入調査入力票!AI601)</f>
        <v/>
      </c>
      <c r="AB593" s="240" t="str">
        <f t="shared" si="73"/>
        <v/>
      </c>
      <c r="AC593" s="203" t="str">
        <f>IF(C593="","",IF(年間受入調査入力票!$C$7="","",年間受入調査入力票!$C$7))</f>
        <v/>
      </c>
      <c r="AD593" s="240"/>
      <c r="AE593" s="240"/>
      <c r="AF593" s="240"/>
      <c r="AG593" s="240"/>
      <c r="AH593" s="240"/>
      <c r="AI593" s="240"/>
      <c r="AJ593" s="240"/>
      <c r="AK593" s="240"/>
      <c r="AL593" s="240"/>
      <c r="AM593" s="240"/>
      <c r="AN593" s="240"/>
      <c r="AO593" s="240"/>
      <c r="AP593" s="240" t="str">
        <f>IF(年間受入調査入力票!AZ601="","",年間受入調査入力票!AZ601)</f>
        <v/>
      </c>
      <c r="AQ593" s="240" t="str">
        <f>IF(年間受入調査入力票!BA601="","",年間受入調査入力票!BA601)</f>
        <v/>
      </c>
      <c r="AR593" s="240"/>
      <c r="AS593" s="240" t="str">
        <f>IF(年間受入調査入力票!BB601="","",年間受入調査入力票!BB601)</f>
        <v/>
      </c>
      <c r="AT593" s="240"/>
      <c r="AU593" s="240" t="str">
        <f>IF(年間受入調査入力票!BC601="","",年間受入調査入力票!BC601)</f>
        <v/>
      </c>
      <c r="AV593" s="240"/>
      <c r="AW593" s="240" t="str">
        <f>IF(年間受入調査入力票!BD601="","",年間受入調査入力票!BD601)</f>
        <v/>
      </c>
      <c r="AX593" s="240"/>
      <c r="AY593" s="240"/>
      <c r="AZ593" s="240" t="str">
        <f>IF(年間受入調査入力票!BE601="","",年間受入調査入力票!BE601)</f>
        <v/>
      </c>
      <c r="BA593" s="240"/>
      <c r="BB593" s="240"/>
      <c r="BC593" s="240"/>
      <c r="BD593" s="240"/>
      <c r="BE593" s="240"/>
      <c r="BF593" s="203" t="str">
        <f>IF(年間受入調査入力票!B601="","",年間受入調査入力票!B601)</f>
        <v/>
      </c>
      <c r="BG593" s="240"/>
    </row>
    <row r="594" spans="1:59" s="59" customFormat="1">
      <c r="A594" s="161" t="str">
        <f t="shared" si="69"/>
        <v/>
      </c>
      <c r="B594" s="238" t="str">
        <f>年間受入調査入力票!$Z$7&amp;年間受入調査入力票!$AB$7&amp;年間受入調査入力票!$AD$7&amp;年間受入調査入力票!$AF$7&amp;年間受入調査入力票!$AH$7&amp;年間受入調査入力票!$AJ$7</f>
        <v/>
      </c>
      <c r="C594" s="203" t="str">
        <f>IF(年間受入調査入力票!A602="","",年間受入調査入力票!A602)</f>
        <v/>
      </c>
      <c r="D594" s="238" t="str">
        <f>年間受入調査入力票!L602&amp;年間受入調査入力票!M602&amp;年間受入調査入力票!N602</f>
        <v/>
      </c>
      <c r="E594" s="239" t="str">
        <f t="shared" si="72"/>
        <v/>
      </c>
      <c r="F594" s="161"/>
      <c r="G594" s="240" t="str">
        <f t="shared" si="70"/>
        <v/>
      </c>
      <c r="H594" s="161"/>
      <c r="I594" s="238" t="str">
        <f>年間受入調査入力票!O602&amp;年間受入調査入力票!P602</f>
        <v/>
      </c>
      <c r="J594" s="161"/>
      <c r="K594" s="239" t="str">
        <f>IF(年間受入調査入力票!Q602="","",年間受入調査入力票!Q602)</f>
        <v/>
      </c>
      <c r="L594" s="161"/>
      <c r="M594" s="238" t="str">
        <f>年間受入調査入力票!R602&amp;年間受入調査入力票!S602&amp;年間受入調査入力票!T602</f>
        <v/>
      </c>
      <c r="N594" s="161"/>
      <c r="O594" s="238" t="str">
        <f>年間受入調査入力票!U602&amp;年間受入調査入力票!V602&amp;年間受入調査入力票!W602</f>
        <v/>
      </c>
      <c r="P594" s="161"/>
      <c r="Q594" s="238" t="str">
        <f>年間受入調査入力票!X602&amp;年間受入調査入力票!Y602&amp;年間受入調査入力票!Z602&amp;年間受入調査入力票!AA602&amp;年間受入調査入力票!AB602&amp;年間受入調査入力票!AC602</f>
        <v/>
      </c>
      <c r="R594" s="161"/>
      <c r="S594" s="238" t="str">
        <f>年間受入調査入力票!AD602&amp;年間受入調査入力票!AE602&amp;年間受入調査入力票!AF602</f>
        <v/>
      </c>
      <c r="T594" s="161"/>
      <c r="U594" s="238" t="str">
        <f>年間受入調査入力票!AG602&amp;年間受入調査入力票!AH602</f>
        <v/>
      </c>
      <c r="V594" s="161"/>
      <c r="W594" s="240" t="str">
        <f t="shared" si="71"/>
        <v/>
      </c>
      <c r="X594" s="161"/>
      <c r="Y594" s="161"/>
      <c r="Z594" s="161"/>
      <c r="AA594" s="203" t="str">
        <f>IF(年間受入調査入力票!AI602="","",年間受入調査入力票!AI602)</f>
        <v/>
      </c>
      <c r="AB594" s="240" t="str">
        <f t="shared" si="73"/>
        <v/>
      </c>
      <c r="AC594" s="203" t="str">
        <f>IF(C594="","",IF(年間受入調査入力票!$C$7="","",年間受入調査入力票!$C$7))</f>
        <v/>
      </c>
      <c r="AD594" s="240"/>
      <c r="AE594" s="240"/>
      <c r="AF594" s="240"/>
      <c r="AG594" s="240"/>
      <c r="AH594" s="240"/>
      <c r="AI594" s="240"/>
      <c r="AJ594" s="240"/>
      <c r="AK594" s="240"/>
      <c r="AL594" s="240"/>
      <c r="AM594" s="240"/>
      <c r="AN594" s="240"/>
      <c r="AO594" s="240"/>
      <c r="AP594" s="240" t="str">
        <f>IF(年間受入調査入力票!AZ602="","",年間受入調査入力票!AZ602)</f>
        <v/>
      </c>
      <c r="AQ594" s="240" t="str">
        <f>IF(年間受入調査入力票!BA602="","",年間受入調査入力票!BA602)</f>
        <v/>
      </c>
      <c r="AR594" s="240"/>
      <c r="AS594" s="240" t="str">
        <f>IF(年間受入調査入力票!BB602="","",年間受入調査入力票!BB602)</f>
        <v/>
      </c>
      <c r="AT594" s="240"/>
      <c r="AU594" s="240" t="str">
        <f>IF(年間受入調査入力票!BC602="","",年間受入調査入力票!BC602)</f>
        <v/>
      </c>
      <c r="AV594" s="240"/>
      <c r="AW594" s="240" t="str">
        <f>IF(年間受入調査入力票!BD602="","",年間受入調査入力票!BD602)</f>
        <v/>
      </c>
      <c r="AX594" s="240"/>
      <c r="AY594" s="240"/>
      <c r="AZ594" s="240" t="str">
        <f>IF(年間受入調査入力票!BE602="","",年間受入調査入力票!BE602)</f>
        <v/>
      </c>
      <c r="BA594" s="240"/>
      <c r="BB594" s="240"/>
      <c r="BC594" s="240"/>
      <c r="BD594" s="240"/>
      <c r="BE594" s="240"/>
      <c r="BF594" s="203" t="str">
        <f>IF(年間受入調査入力票!B602="","",年間受入調査入力票!B602)</f>
        <v/>
      </c>
      <c r="BG594" s="240"/>
    </row>
    <row r="595" spans="1:59" s="59" customFormat="1">
      <c r="A595" s="161" t="str">
        <f t="shared" si="69"/>
        <v/>
      </c>
      <c r="B595" s="238" t="str">
        <f>年間受入調査入力票!$Z$7&amp;年間受入調査入力票!$AB$7&amp;年間受入調査入力票!$AD$7&amp;年間受入調査入力票!$AF$7&amp;年間受入調査入力票!$AH$7&amp;年間受入調査入力票!$AJ$7</f>
        <v/>
      </c>
      <c r="C595" s="203" t="str">
        <f>IF(年間受入調査入力票!A603="","",年間受入調査入力票!A603)</f>
        <v/>
      </c>
      <c r="D595" s="238" t="str">
        <f>年間受入調査入力票!L603&amp;年間受入調査入力票!M603&amp;年間受入調査入力票!N603</f>
        <v/>
      </c>
      <c r="E595" s="239" t="str">
        <f t="shared" si="72"/>
        <v/>
      </c>
      <c r="F595" s="161"/>
      <c r="G595" s="240" t="str">
        <f t="shared" si="70"/>
        <v/>
      </c>
      <c r="H595" s="161"/>
      <c r="I595" s="238" t="str">
        <f>年間受入調査入力票!O603&amp;年間受入調査入力票!P603</f>
        <v/>
      </c>
      <c r="J595" s="161"/>
      <c r="K595" s="239" t="str">
        <f>IF(年間受入調査入力票!Q603="","",年間受入調査入力票!Q603)</f>
        <v/>
      </c>
      <c r="L595" s="161"/>
      <c r="M595" s="238" t="str">
        <f>年間受入調査入力票!R603&amp;年間受入調査入力票!S603&amp;年間受入調査入力票!T603</f>
        <v/>
      </c>
      <c r="N595" s="161"/>
      <c r="O595" s="238" t="str">
        <f>年間受入調査入力票!U603&amp;年間受入調査入力票!V603&amp;年間受入調査入力票!W603</f>
        <v/>
      </c>
      <c r="P595" s="161"/>
      <c r="Q595" s="238" t="str">
        <f>年間受入調査入力票!X603&amp;年間受入調査入力票!Y603&amp;年間受入調査入力票!Z603&amp;年間受入調査入力票!AA603&amp;年間受入調査入力票!AB603&amp;年間受入調査入力票!AC603</f>
        <v/>
      </c>
      <c r="R595" s="161"/>
      <c r="S595" s="238" t="str">
        <f>年間受入調査入力票!AD603&amp;年間受入調査入力票!AE603&amp;年間受入調査入力票!AF603</f>
        <v/>
      </c>
      <c r="T595" s="161"/>
      <c r="U595" s="238" t="str">
        <f>年間受入調査入力票!AG603&amp;年間受入調査入力票!AH603</f>
        <v/>
      </c>
      <c r="V595" s="161"/>
      <c r="W595" s="240" t="str">
        <f t="shared" si="71"/>
        <v/>
      </c>
      <c r="X595" s="161"/>
      <c r="Y595" s="161"/>
      <c r="Z595" s="161"/>
      <c r="AA595" s="203" t="str">
        <f>IF(年間受入調査入力票!AI603="","",年間受入調査入力票!AI603)</f>
        <v/>
      </c>
      <c r="AB595" s="240" t="str">
        <f t="shared" si="73"/>
        <v/>
      </c>
      <c r="AC595" s="203" t="str">
        <f>IF(C595="","",IF(年間受入調査入力票!$C$7="","",年間受入調査入力票!$C$7))</f>
        <v/>
      </c>
      <c r="AD595" s="240"/>
      <c r="AE595" s="240"/>
      <c r="AF595" s="240"/>
      <c r="AG595" s="240"/>
      <c r="AH595" s="240"/>
      <c r="AI595" s="240"/>
      <c r="AJ595" s="240"/>
      <c r="AK595" s="240"/>
      <c r="AL595" s="240"/>
      <c r="AM595" s="240"/>
      <c r="AN595" s="240"/>
      <c r="AO595" s="240"/>
      <c r="AP595" s="240" t="str">
        <f>IF(年間受入調査入力票!AZ603="","",年間受入調査入力票!AZ603)</f>
        <v/>
      </c>
      <c r="AQ595" s="240" t="str">
        <f>IF(年間受入調査入力票!BA603="","",年間受入調査入力票!BA603)</f>
        <v/>
      </c>
      <c r="AR595" s="240"/>
      <c r="AS595" s="240" t="str">
        <f>IF(年間受入調査入力票!BB603="","",年間受入調査入力票!BB603)</f>
        <v/>
      </c>
      <c r="AT595" s="240"/>
      <c r="AU595" s="240" t="str">
        <f>IF(年間受入調査入力票!BC603="","",年間受入調査入力票!BC603)</f>
        <v/>
      </c>
      <c r="AV595" s="240"/>
      <c r="AW595" s="240" t="str">
        <f>IF(年間受入調査入力票!BD603="","",年間受入調査入力票!BD603)</f>
        <v/>
      </c>
      <c r="AX595" s="240"/>
      <c r="AY595" s="240"/>
      <c r="AZ595" s="240" t="str">
        <f>IF(年間受入調査入力票!BE603="","",年間受入調査入力票!BE603)</f>
        <v/>
      </c>
      <c r="BA595" s="240"/>
      <c r="BB595" s="240"/>
      <c r="BC595" s="240"/>
      <c r="BD595" s="240"/>
      <c r="BE595" s="240"/>
      <c r="BF595" s="203" t="str">
        <f>IF(年間受入調査入力票!B603="","",年間受入調査入力票!B603)</f>
        <v/>
      </c>
      <c r="BG595" s="240"/>
    </row>
    <row r="596" spans="1:59" s="59" customFormat="1">
      <c r="A596" s="161" t="str">
        <f>IF(C596="","",C596)</f>
        <v/>
      </c>
      <c r="B596" s="238" t="str">
        <f>年間受入調査入力票!$Z$7&amp;年間受入調査入力票!$AB$7&amp;年間受入調査入力票!$AD$7&amp;年間受入調査入力票!$AF$7&amp;年間受入調査入力票!$AH$7&amp;年間受入調査入力票!$AJ$7</f>
        <v/>
      </c>
      <c r="C596" s="203" t="str">
        <f>IF(年間受入調査入力票!A604="","",年間受入調査入力票!A604)</f>
        <v/>
      </c>
      <c r="D596" s="238" t="str">
        <f>年間受入調査入力票!L604&amp;年間受入調査入力票!M604&amp;年間受入調査入力票!N604</f>
        <v/>
      </c>
      <c r="E596" s="239" t="str">
        <f t="shared" si="72"/>
        <v/>
      </c>
      <c r="F596" s="161"/>
      <c r="G596" s="240" t="str">
        <f>IF(AND(C596&lt;&gt;"",D596&lt;&gt;""),155,"")</f>
        <v/>
      </c>
      <c r="H596" s="161"/>
      <c r="I596" s="238" t="str">
        <f>年間受入調査入力票!O604&amp;年間受入調査入力票!P604</f>
        <v/>
      </c>
      <c r="J596" s="161"/>
      <c r="K596" s="239" t="str">
        <f>IF(年間受入調査入力票!Q604="","",年間受入調査入力票!Q604)</f>
        <v/>
      </c>
      <c r="L596" s="161"/>
      <c r="M596" s="238" t="str">
        <f>年間受入調査入力票!R604&amp;年間受入調査入力票!S604&amp;年間受入調査入力票!T604</f>
        <v/>
      </c>
      <c r="N596" s="161"/>
      <c r="O596" s="238" t="str">
        <f>年間受入調査入力票!U604&amp;年間受入調査入力票!V604&amp;年間受入調査入力票!W604</f>
        <v/>
      </c>
      <c r="P596" s="161"/>
      <c r="Q596" s="238" t="str">
        <f>年間受入調査入力票!X604&amp;年間受入調査入力票!Y604&amp;年間受入調査入力票!Z604&amp;年間受入調査入力票!AA604&amp;年間受入調査入力票!AB604&amp;年間受入調査入力票!AC604</f>
        <v/>
      </c>
      <c r="R596" s="161"/>
      <c r="S596" s="238" t="str">
        <f>年間受入調査入力票!AD604&amp;年間受入調査入力票!AE604&amp;年間受入調査入力票!AF604</f>
        <v/>
      </c>
      <c r="T596" s="161"/>
      <c r="U596" s="238" t="str">
        <f>年間受入調査入力票!AG604&amp;年間受入調査入力票!AH604</f>
        <v/>
      </c>
      <c r="V596" s="161"/>
      <c r="W596" s="240" t="str">
        <f>IF(AND(C596&lt;&gt;"",D596&lt;&gt;"",I596&lt;&gt;""),88,"")</f>
        <v/>
      </c>
      <c r="X596" s="161"/>
      <c r="Y596" s="161"/>
      <c r="Z596" s="161"/>
      <c r="AA596" s="203" t="str">
        <f>IF(年間受入調査入力票!AI604="","",年間受入調査入力票!AI604)</f>
        <v/>
      </c>
      <c r="AB596" s="240" t="str">
        <f t="shared" si="73"/>
        <v/>
      </c>
      <c r="AC596" s="203" t="str">
        <f>IF(C596="","",IF(年間受入調査入力票!$C$7="","",年間受入調査入力票!$C$7))</f>
        <v/>
      </c>
      <c r="AD596" s="240"/>
      <c r="AE596" s="240"/>
      <c r="AF596" s="240"/>
      <c r="AG596" s="240"/>
      <c r="AH596" s="240"/>
      <c r="AI596" s="240"/>
      <c r="AJ596" s="240"/>
      <c r="AK596" s="240"/>
      <c r="AL596" s="240"/>
      <c r="AM596" s="240"/>
      <c r="AN596" s="240"/>
      <c r="AO596" s="240"/>
      <c r="AP596" s="240" t="str">
        <f>IF(年間受入調査入力票!AZ604="","",年間受入調査入力票!AZ604)</f>
        <v/>
      </c>
      <c r="AQ596" s="240" t="str">
        <f>IF(年間受入調査入力票!BA604="","",年間受入調査入力票!BA604)</f>
        <v/>
      </c>
      <c r="AR596" s="240"/>
      <c r="AS596" s="240" t="str">
        <f>IF(年間受入調査入力票!BB604="","",年間受入調査入力票!BB604)</f>
        <v/>
      </c>
      <c r="AT596" s="240"/>
      <c r="AU596" s="240" t="str">
        <f>IF(年間受入調査入力票!BC604="","",年間受入調査入力票!BC604)</f>
        <v/>
      </c>
      <c r="AV596" s="240"/>
      <c r="AW596" s="240" t="str">
        <f>IF(年間受入調査入力票!BD604="","",年間受入調査入力票!BD604)</f>
        <v/>
      </c>
      <c r="AX596" s="240"/>
      <c r="AY596" s="240"/>
      <c r="AZ596" s="240" t="str">
        <f>IF(年間受入調査入力票!BE604="","",年間受入調査入力票!BE604)</f>
        <v/>
      </c>
      <c r="BA596" s="240"/>
      <c r="BB596" s="240"/>
      <c r="BC596" s="240"/>
      <c r="BD596" s="240"/>
      <c r="BE596" s="240"/>
      <c r="BF596" s="203" t="str">
        <f>IF(年間受入調査入力票!B604="","",年間受入調査入力票!B604)</f>
        <v/>
      </c>
      <c r="BG596" s="240"/>
    </row>
    <row r="597" spans="1:59" s="59" customFormat="1">
      <c r="A597" s="161" t="str">
        <f t="shared" ref="A597:A646" si="74">IF(C597="","",C597)</f>
        <v/>
      </c>
      <c r="B597" s="238" t="str">
        <f>年間受入調査入力票!$Z$7&amp;年間受入調査入力票!$AB$7&amp;年間受入調査入力票!$AD$7&amp;年間受入調査入力票!$AF$7&amp;年間受入調査入力票!$AH$7&amp;年間受入調査入力票!$AJ$7</f>
        <v/>
      </c>
      <c r="C597" s="203" t="str">
        <f>IF(年間受入調査入力票!A605="","",年間受入調査入力票!A605)</f>
        <v/>
      </c>
      <c r="D597" s="238" t="str">
        <f>年間受入調査入力票!L605&amp;年間受入調査入力票!M605&amp;年間受入調査入力票!N605</f>
        <v/>
      </c>
      <c r="E597" s="239" t="str">
        <f t="shared" si="72"/>
        <v/>
      </c>
      <c r="F597" s="161"/>
      <c r="G597" s="240" t="str">
        <f t="shared" ref="G597:G646" si="75">IF(AND(C597&lt;&gt;"",D597&lt;&gt;""),155,"")</f>
        <v/>
      </c>
      <c r="H597" s="161"/>
      <c r="I597" s="238" t="str">
        <f>年間受入調査入力票!O605&amp;年間受入調査入力票!P605</f>
        <v/>
      </c>
      <c r="J597" s="161"/>
      <c r="K597" s="239" t="str">
        <f>IF(年間受入調査入力票!Q605="","",年間受入調査入力票!Q605)</f>
        <v/>
      </c>
      <c r="L597" s="161"/>
      <c r="M597" s="238" t="str">
        <f>年間受入調査入力票!R605&amp;年間受入調査入力票!S605&amp;年間受入調査入力票!T605</f>
        <v/>
      </c>
      <c r="N597" s="161"/>
      <c r="O597" s="238" t="str">
        <f>年間受入調査入力票!U605&amp;年間受入調査入力票!V605&amp;年間受入調査入力票!W605</f>
        <v/>
      </c>
      <c r="P597" s="161"/>
      <c r="Q597" s="238" t="str">
        <f>年間受入調査入力票!X605&amp;年間受入調査入力票!Y605&amp;年間受入調査入力票!Z605&amp;年間受入調査入力票!AA605&amp;年間受入調査入力票!AB605&amp;年間受入調査入力票!AC605</f>
        <v/>
      </c>
      <c r="R597" s="161"/>
      <c r="S597" s="238" t="str">
        <f>年間受入調査入力票!AD605&amp;年間受入調査入力票!AE605&amp;年間受入調査入力票!AF605</f>
        <v/>
      </c>
      <c r="T597" s="161"/>
      <c r="U597" s="238" t="str">
        <f>年間受入調査入力票!AG605&amp;年間受入調査入力票!AH605</f>
        <v/>
      </c>
      <c r="V597" s="161"/>
      <c r="W597" s="240" t="str">
        <f t="shared" ref="W597:W646" si="76">IF(AND(C597&lt;&gt;"",D597&lt;&gt;"",I597&lt;&gt;""),88,"")</f>
        <v/>
      </c>
      <c r="X597" s="161"/>
      <c r="Y597" s="161"/>
      <c r="Z597" s="161"/>
      <c r="AA597" s="203" t="str">
        <f>IF(年間受入調査入力票!AI605="","",年間受入調査入力票!AI605)</f>
        <v/>
      </c>
      <c r="AB597" s="240" t="str">
        <f t="shared" si="73"/>
        <v/>
      </c>
      <c r="AC597" s="203" t="str">
        <f>IF(C597="","",IF(年間受入調査入力票!$C$7="","",年間受入調査入力票!$C$7))</f>
        <v/>
      </c>
      <c r="AD597" s="240"/>
      <c r="AE597" s="240"/>
      <c r="AF597" s="240"/>
      <c r="AG597" s="240"/>
      <c r="AH597" s="240"/>
      <c r="AI597" s="240"/>
      <c r="AJ597" s="240"/>
      <c r="AK597" s="240"/>
      <c r="AL597" s="240"/>
      <c r="AM597" s="240"/>
      <c r="AN597" s="240"/>
      <c r="AO597" s="240"/>
      <c r="AP597" s="240" t="str">
        <f>IF(年間受入調査入力票!AZ605="","",年間受入調査入力票!AZ605)</f>
        <v/>
      </c>
      <c r="AQ597" s="240" t="str">
        <f>IF(年間受入調査入力票!BA605="","",年間受入調査入力票!BA605)</f>
        <v/>
      </c>
      <c r="AR597" s="240"/>
      <c r="AS597" s="240" t="str">
        <f>IF(年間受入調査入力票!BB605="","",年間受入調査入力票!BB605)</f>
        <v/>
      </c>
      <c r="AT597" s="240"/>
      <c r="AU597" s="240" t="str">
        <f>IF(年間受入調査入力票!BC605="","",年間受入調査入力票!BC605)</f>
        <v/>
      </c>
      <c r="AV597" s="240"/>
      <c r="AW597" s="240" t="str">
        <f>IF(年間受入調査入力票!BD605="","",年間受入調査入力票!BD605)</f>
        <v/>
      </c>
      <c r="AX597" s="240"/>
      <c r="AY597" s="240"/>
      <c r="AZ597" s="240" t="str">
        <f>IF(年間受入調査入力票!BE605="","",年間受入調査入力票!BE605)</f>
        <v/>
      </c>
      <c r="BA597" s="240"/>
      <c r="BB597" s="240"/>
      <c r="BC597" s="240"/>
      <c r="BD597" s="240"/>
      <c r="BE597" s="240"/>
      <c r="BF597" s="203" t="str">
        <f>IF(年間受入調査入力票!B605="","",年間受入調査入力票!B605)</f>
        <v/>
      </c>
      <c r="BG597" s="240"/>
    </row>
    <row r="598" spans="1:59" s="59" customFormat="1">
      <c r="A598" s="161" t="str">
        <f t="shared" si="74"/>
        <v/>
      </c>
      <c r="B598" s="238" t="str">
        <f>年間受入調査入力票!$Z$7&amp;年間受入調査入力票!$AB$7&amp;年間受入調査入力票!$AD$7&amp;年間受入調査入力票!$AF$7&amp;年間受入調査入力票!$AH$7&amp;年間受入調査入力票!$AJ$7</f>
        <v/>
      </c>
      <c r="C598" s="203" t="str">
        <f>IF(年間受入調査入力票!A606="","",年間受入調査入力票!A606)</f>
        <v/>
      </c>
      <c r="D598" s="238" t="str">
        <f>年間受入調査入力票!L606&amp;年間受入調査入力票!M606&amp;年間受入調査入力票!N606</f>
        <v/>
      </c>
      <c r="E598" s="239" t="str">
        <f t="shared" si="72"/>
        <v/>
      </c>
      <c r="F598" s="161"/>
      <c r="G598" s="240" t="str">
        <f t="shared" si="75"/>
        <v/>
      </c>
      <c r="H598" s="161"/>
      <c r="I598" s="238" t="str">
        <f>年間受入調査入力票!O606&amp;年間受入調査入力票!P606</f>
        <v/>
      </c>
      <c r="J598" s="161"/>
      <c r="K598" s="239" t="str">
        <f>IF(年間受入調査入力票!Q606="","",年間受入調査入力票!Q606)</f>
        <v/>
      </c>
      <c r="L598" s="161"/>
      <c r="M598" s="238" t="str">
        <f>年間受入調査入力票!R606&amp;年間受入調査入力票!S606&amp;年間受入調査入力票!T606</f>
        <v/>
      </c>
      <c r="N598" s="161"/>
      <c r="O598" s="238" t="str">
        <f>年間受入調査入力票!U606&amp;年間受入調査入力票!V606&amp;年間受入調査入力票!W606</f>
        <v/>
      </c>
      <c r="P598" s="161"/>
      <c r="Q598" s="238" t="str">
        <f>年間受入調査入力票!X606&amp;年間受入調査入力票!Y606&amp;年間受入調査入力票!Z606&amp;年間受入調査入力票!AA606&amp;年間受入調査入力票!AB606&amp;年間受入調査入力票!AC606</f>
        <v/>
      </c>
      <c r="R598" s="161"/>
      <c r="S598" s="238" t="str">
        <f>年間受入調査入力票!AD606&amp;年間受入調査入力票!AE606&amp;年間受入調査入力票!AF606</f>
        <v/>
      </c>
      <c r="T598" s="161"/>
      <c r="U598" s="238" t="str">
        <f>年間受入調査入力票!AG606&amp;年間受入調査入力票!AH606</f>
        <v/>
      </c>
      <c r="V598" s="161"/>
      <c r="W598" s="240" t="str">
        <f t="shared" si="76"/>
        <v/>
      </c>
      <c r="X598" s="161"/>
      <c r="Y598" s="161"/>
      <c r="Z598" s="161"/>
      <c r="AA598" s="203" t="str">
        <f>IF(年間受入調査入力票!AI606="","",年間受入調査入力票!AI606)</f>
        <v/>
      </c>
      <c r="AB598" s="240" t="str">
        <f t="shared" si="73"/>
        <v/>
      </c>
      <c r="AC598" s="203" t="str">
        <f>IF(C598="","",IF(年間受入調査入力票!$C$7="","",年間受入調査入力票!$C$7))</f>
        <v/>
      </c>
      <c r="AD598" s="240"/>
      <c r="AE598" s="240"/>
      <c r="AF598" s="240"/>
      <c r="AG598" s="240"/>
      <c r="AH598" s="240"/>
      <c r="AI598" s="240"/>
      <c r="AJ598" s="240"/>
      <c r="AK598" s="240"/>
      <c r="AL598" s="240"/>
      <c r="AM598" s="240"/>
      <c r="AN598" s="240"/>
      <c r="AO598" s="240"/>
      <c r="AP598" s="240" t="str">
        <f>IF(年間受入調査入力票!AZ606="","",年間受入調査入力票!AZ606)</f>
        <v/>
      </c>
      <c r="AQ598" s="240" t="str">
        <f>IF(年間受入調査入力票!BA606="","",年間受入調査入力票!BA606)</f>
        <v/>
      </c>
      <c r="AR598" s="240"/>
      <c r="AS598" s="240" t="str">
        <f>IF(年間受入調査入力票!BB606="","",年間受入調査入力票!BB606)</f>
        <v/>
      </c>
      <c r="AT598" s="240"/>
      <c r="AU598" s="240" t="str">
        <f>IF(年間受入調査入力票!BC606="","",年間受入調査入力票!BC606)</f>
        <v/>
      </c>
      <c r="AV598" s="240"/>
      <c r="AW598" s="240" t="str">
        <f>IF(年間受入調査入力票!BD606="","",年間受入調査入力票!BD606)</f>
        <v/>
      </c>
      <c r="AX598" s="240"/>
      <c r="AY598" s="240"/>
      <c r="AZ598" s="240" t="str">
        <f>IF(年間受入調査入力票!BE606="","",年間受入調査入力票!BE606)</f>
        <v/>
      </c>
      <c r="BA598" s="240"/>
      <c r="BB598" s="240"/>
      <c r="BC598" s="240"/>
      <c r="BD598" s="240"/>
      <c r="BE598" s="240"/>
      <c r="BF598" s="203" t="str">
        <f>IF(年間受入調査入力票!B606="","",年間受入調査入力票!B606)</f>
        <v/>
      </c>
      <c r="BG598" s="240"/>
    </row>
    <row r="599" spans="1:59" s="59" customFormat="1">
      <c r="A599" s="161" t="str">
        <f t="shared" si="74"/>
        <v/>
      </c>
      <c r="B599" s="238" t="str">
        <f>年間受入調査入力票!$Z$7&amp;年間受入調査入力票!$AB$7&amp;年間受入調査入力票!$AD$7&amp;年間受入調査入力票!$AF$7&amp;年間受入調査入力票!$AH$7&amp;年間受入調査入力票!$AJ$7</f>
        <v/>
      </c>
      <c r="C599" s="203" t="str">
        <f>IF(年間受入調査入力票!A607="","",年間受入調査入力票!A607)</f>
        <v/>
      </c>
      <c r="D599" s="238" t="str">
        <f>年間受入調査入力票!L607&amp;年間受入調査入力票!M607&amp;年間受入調査入力票!N607</f>
        <v/>
      </c>
      <c r="E599" s="239" t="str">
        <f t="shared" si="72"/>
        <v/>
      </c>
      <c r="F599" s="161"/>
      <c r="G599" s="240" t="str">
        <f t="shared" si="75"/>
        <v/>
      </c>
      <c r="H599" s="161"/>
      <c r="I599" s="238" t="str">
        <f>年間受入調査入力票!O607&amp;年間受入調査入力票!P607</f>
        <v/>
      </c>
      <c r="J599" s="161"/>
      <c r="K599" s="239" t="str">
        <f>IF(年間受入調査入力票!Q607="","",年間受入調査入力票!Q607)</f>
        <v/>
      </c>
      <c r="L599" s="161"/>
      <c r="M599" s="238" t="str">
        <f>年間受入調査入力票!R607&amp;年間受入調査入力票!S607&amp;年間受入調査入力票!T607</f>
        <v/>
      </c>
      <c r="N599" s="161"/>
      <c r="O599" s="238" t="str">
        <f>年間受入調査入力票!U607&amp;年間受入調査入力票!V607&amp;年間受入調査入力票!W607</f>
        <v/>
      </c>
      <c r="P599" s="161"/>
      <c r="Q599" s="238" t="str">
        <f>年間受入調査入力票!X607&amp;年間受入調査入力票!Y607&amp;年間受入調査入力票!Z607&amp;年間受入調査入力票!AA607&amp;年間受入調査入力票!AB607&amp;年間受入調査入力票!AC607</f>
        <v/>
      </c>
      <c r="R599" s="161"/>
      <c r="S599" s="238" t="str">
        <f>年間受入調査入力票!AD607&amp;年間受入調査入力票!AE607&amp;年間受入調査入力票!AF607</f>
        <v/>
      </c>
      <c r="T599" s="161"/>
      <c r="U599" s="238" t="str">
        <f>年間受入調査入力票!AG607&amp;年間受入調査入力票!AH607</f>
        <v/>
      </c>
      <c r="V599" s="161"/>
      <c r="W599" s="240" t="str">
        <f t="shared" si="76"/>
        <v/>
      </c>
      <c r="X599" s="161"/>
      <c r="Y599" s="161"/>
      <c r="Z599" s="161"/>
      <c r="AA599" s="203" t="str">
        <f>IF(年間受入調査入力票!AI607="","",年間受入調査入力票!AI607)</f>
        <v/>
      </c>
      <c r="AB599" s="240" t="str">
        <f t="shared" si="73"/>
        <v/>
      </c>
      <c r="AC599" s="203" t="str">
        <f>IF(C599="","",IF(年間受入調査入力票!$C$7="","",年間受入調査入力票!$C$7))</f>
        <v/>
      </c>
      <c r="AD599" s="240"/>
      <c r="AE599" s="240"/>
      <c r="AF599" s="240"/>
      <c r="AG599" s="240"/>
      <c r="AH599" s="240"/>
      <c r="AI599" s="240"/>
      <c r="AJ599" s="240"/>
      <c r="AK599" s="240"/>
      <c r="AL599" s="240"/>
      <c r="AM599" s="240"/>
      <c r="AN599" s="240"/>
      <c r="AO599" s="240"/>
      <c r="AP599" s="240" t="str">
        <f>IF(年間受入調査入力票!AZ607="","",年間受入調査入力票!AZ607)</f>
        <v/>
      </c>
      <c r="AQ599" s="240" t="str">
        <f>IF(年間受入調査入力票!BA607="","",年間受入調査入力票!BA607)</f>
        <v/>
      </c>
      <c r="AR599" s="240"/>
      <c r="AS599" s="240" t="str">
        <f>IF(年間受入調査入力票!BB607="","",年間受入調査入力票!BB607)</f>
        <v/>
      </c>
      <c r="AT599" s="240"/>
      <c r="AU599" s="240" t="str">
        <f>IF(年間受入調査入力票!BC607="","",年間受入調査入力票!BC607)</f>
        <v/>
      </c>
      <c r="AV599" s="240"/>
      <c r="AW599" s="240" t="str">
        <f>IF(年間受入調査入力票!BD607="","",年間受入調査入力票!BD607)</f>
        <v/>
      </c>
      <c r="AX599" s="240"/>
      <c r="AY599" s="240"/>
      <c r="AZ599" s="240" t="str">
        <f>IF(年間受入調査入力票!BE607="","",年間受入調査入力票!BE607)</f>
        <v/>
      </c>
      <c r="BA599" s="240"/>
      <c r="BB599" s="240"/>
      <c r="BC599" s="240"/>
      <c r="BD599" s="240"/>
      <c r="BE599" s="240"/>
      <c r="BF599" s="203" t="str">
        <f>IF(年間受入調査入力票!B607="","",年間受入調査入力票!B607)</f>
        <v/>
      </c>
      <c r="BG599" s="240"/>
    </row>
    <row r="600" spans="1:59" s="59" customFormat="1">
      <c r="A600" s="161" t="str">
        <f t="shared" si="74"/>
        <v/>
      </c>
      <c r="B600" s="238" t="str">
        <f>年間受入調査入力票!$Z$7&amp;年間受入調査入力票!$AB$7&amp;年間受入調査入力票!$AD$7&amp;年間受入調査入力票!$AF$7&amp;年間受入調査入力票!$AH$7&amp;年間受入調査入力票!$AJ$7</f>
        <v/>
      </c>
      <c r="C600" s="203" t="str">
        <f>IF(年間受入調査入力票!A608="","",年間受入調査入力票!A608)</f>
        <v/>
      </c>
      <c r="D600" s="238" t="str">
        <f>年間受入調査入力票!L608&amp;年間受入調査入力票!M608&amp;年間受入調査入力票!N608</f>
        <v/>
      </c>
      <c r="E600" s="239" t="str">
        <f t="shared" si="72"/>
        <v/>
      </c>
      <c r="F600" s="161"/>
      <c r="G600" s="240" t="str">
        <f t="shared" si="75"/>
        <v/>
      </c>
      <c r="H600" s="161"/>
      <c r="I600" s="238" t="str">
        <f>年間受入調査入力票!O608&amp;年間受入調査入力票!P608</f>
        <v/>
      </c>
      <c r="J600" s="161"/>
      <c r="K600" s="239" t="str">
        <f>IF(年間受入調査入力票!Q608="","",年間受入調査入力票!Q608)</f>
        <v/>
      </c>
      <c r="L600" s="161"/>
      <c r="M600" s="238" t="str">
        <f>年間受入調査入力票!R608&amp;年間受入調査入力票!S608&amp;年間受入調査入力票!T608</f>
        <v/>
      </c>
      <c r="N600" s="161"/>
      <c r="O600" s="238" t="str">
        <f>年間受入調査入力票!U608&amp;年間受入調査入力票!V608&amp;年間受入調査入力票!W608</f>
        <v/>
      </c>
      <c r="P600" s="161"/>
      <c r="Q600" s="238" t="str">
        <f>年間受入調査入力票!X608&amp;年間受入調査入力票!Y608&amp;年間受入調査入力票!Z608&amp;年間受入調査入力票!AA608&amp;年間受入調査入力票!AB608&amp;年間受入調査入力票!AC608</f>
        <v/>
      </c>
      <c r="R600" s="161"/>
      <c r="S600" s="238" t="str">
        <f>年間受入調査入力票!AD608&amp;年間受入調査入力票!AE608&amp;年間受入調査入力票!AF608</f>
        <v/>
      </c>
      <c r="T600" s="161"/>
      <c r="U600" s="238" t="str">
        <f>年間受入調査入力票!AG608&amp;年間受入調査入力票!AH608</f>
        <v/>
      </c>
      <c r="V600" s="161"/>
      <c r="W600" s="240" t="str">
        <f t="shared" si="76"/>
        <v/>
      </c>
      <c r="X600" s="161"/>
      <c r="Y600" s="161"/>
      <c r="Z600" s="161"/>
      <c r="AA600" s="203" t="str">
        <f>IF(年間受入調査入力票!AI608="","",年間受入調査入力票!AI608)</f>
        <v/>
      </c>
      <c r="AB600" s="240" t="str">
        <f t="shared" si="73"/>
        <v/>
      </c>
      <c r="AC600" s="203" t="str">
        <f>IF(C600="","",IF(年間受入調査入力票!$C$7="","",年間受入調査入力票!$C$7))</f>
        <v/>
      </c>
      <c r="AD600" s="240"/>
      <c r="AE600" s="240"/>
      <c r="AF600" s="240"/>
      <c r="AG600" s="240"/>
      <c r="AH600" s="240"/>
      <c r="AI600" s="240"/>
      <c r="AJ600" s="240"/>
      <c r="AK600" s="240"/>
      <c r="AL600" s="240"/>
      <c r="AM600" s="240"/>
      <c r="AN600" s="240"/>
      <c r="AO600" s="240"/>
      <c r="AP600" s="240" t="str">
        <f>IF(年間受入調査入力票!AZ608="","",年間受入調査入力票!AZ608)</f>
        <v/>
      </c>
      <c r="AQ600" s="240" t="str">
        <f>IF(年間受入調査入力票!BA608="","",年間受入調査入力票!BA608)</f>
        <v/>
      </c>
      <c r="AR600" s="240"/>
      <c r="AS600" s="240" t="str">
        <f>IF(年間受入調査入力票!BB608="","",年間受入調査入力票!BB608)</f>
        <v/>
      </c>
      <c r="AT600" s="240"/>
      <c r="AU600" s="240" t="str">
        <f>IF(年間受入調査入力票!BC608="","",年間受入調査入力票!BC608)</f>
        <v/>
      </c>
      <c r="AV600" s="240"/>
      <c r="AW600" s="240" t="str">
        <f>IF(年間受入調査入力票!BD608="","",年間受入調査入力票!BD608)</f>
        <v/>
      </c>
      <c r="AX600" s="240"/>
      <c r="AY600" s="240"/>
      <c r="AZ600" s="240" t="str">
        <f>IF(年間受入調査入力票!BE608="","",年間受入調査入力票!BE608)</f>
        <v/>
      </c>
      <c r="BA600" s="240"/>
      <c r="BB600" s="240"/>
      <c r="BC600" s="240"/>
      <c r="BD600" s="240"/>
      <c r="BE600" s="240"/>
      <c r="BF600" s="203" t="str">
        <f>IF(年間受入調査入力票!B608="","",年間受入調査入力票!B608)</f>
        <v/>
      </c>
      <c r="BG600" s="240"/>
    </row>
    <row r="601" spans="1:59" s="59" customFormat="1">
      <c r="A601" s="161" t="str">
        <f t="shared" si="74"/>
        <v/>
      </c>
      <c r="B601" s="238" t="str">
        <f>年間受入調査入力票!$Z$7&amp;年間受入調査入力票!$AB$7&amp;年間受入調査入力票!$AD$7&amp;年間受入調査入力票!$AF$7&amp;年間受入調査入力票!$AH$7&amp;年間受入調査入力票!$AJ$7</f>
        <v/>
      </c>
      <c r="C601" s="203" t="str">
        <f>IF(年間受入調査入力票!A609="","",年間受入調査入力票!A609)</f>
        <v/>
      </c>
      <c r="D601" s="238" t="str">
        <f>年間受入調査入力票!L609&amp;年間受入調査入力票!M609&amp;年間受入調査入力票!N609</f>
        <v/>
      </c>
      <c r="E601" s="239" t="str">
        <f t="shared" si="72"/>
        <v/>
      </c>
      <c r="F601" s="161"/>
      <c r="G601" s="240" t="str">
        <f t="shared" si="75"/>
        <v/>
      </c>
      <c r="H601" s="161"/>
      <c r="I601" s="238" t="str">
        <f>年間受入調査入力票!O609&amp;年間受入調査入力票!P609</f>
        <v/>
      </c>
      <c r="J601" s="161"/>
      <c r="K601" s="239" t="str">
        <f>IF(年間受入調査入力票!Q609="","",年間受入調査入力票!Q609)</f>
        <v/>
      </c>
      <c r="L601" s="161"/>
      <c r="M601" s="238" t="str">
        <f>年間受入調査入力票!R609&amp;年間受入調査入力票!S609&amp;年間受入調査入力票!T609</f>
        <v/>
      </c>
      <c r="N601" s="161"/>
      <c r="O601" s="238" t="str">
        <f>年間受入調査入力票!U609&amp;年間受入調査入力票!V609&amp;年間受入調査入力票!W609</f>
        <v/>
      </c>
      <c r="P601" s="161"/>
      <c r="Q601" s="238" t="str">
        <f>年間受入調査入力票!X609&amp;年間受入調査入力票!Y609&amp;年間受入調査入力票!Z609&amp;年間受入調査入力票!AA609&amp;年間受入調査入力票!AB609&amp;年間受入調査入力票!AC609</f>
        <v/>
      </c>
      <c r="R601" s="161"/>
      <c r="S601" s="238" t="str">
        <f>年間受入調査入力票!AD609&amp;年間受入調査入力票!AE609&amp;年間受入調査入力票!AF609</f>
        <v/>
      </c>
      <c r="T601" s="161"/>
      <c r="U601" s="238" t="str">
        <f>年間受入調査入力票!AG609&amp;年間受入調査入力票!AH609</f>
        <v/>
      </c>
      <c r="V601" s="161"/>
      <c r="W601" s="240" t="str">
        <f t="shared" si="76"/>
        <v/>
      </c>
      <c r="X601" s="161"/>
      <c r="Y601" s="161"/>
      <c r="Z601" s="161"/>
      <c r="AA601" s="203" t="str">
        <f>IF(年間受入調査入力票!AI609="","",年間受入調査入力票!AI609)</f>
        <v/>
      </c>
      <c r="AB601" s="240" t="str">
        <f t="shared" si="73"/>
        <v/>
      </c>
      <c r="AC601" s="203" t="str">
        <f>IF(C601="","",IF(年間受入調査入力票!$C$7="","",年間受入調査入力票!$C$7))</f>
        <v/>
      </c>
      <c r="AD601" s="240"/>
      <c r="AE601" s="240"/>
      <c r="AF601" s="240"/>
      <c r="AG601" s="240"/>
      <c r="AH601" s="240"/>
      <c r="AI601" s="240"/>
      <c r="AJ601" s="240"/>
      <c r="AK601" s="240"/>
      <c r="AL601" s="240"/>
      <c r="AM601" s="240"/>
      <c r="AN601" s="240"/>
      <c r="AO601" s="240"/>
      <c r="AP601" s="240" t="str">
        <f>IF(年間受入調査入力票!AZ609="","",年間受入調査入力票!AZ609)</f>
        <v/>
      </c>
      <c r="AQ601" s="240" t="str">
        <f>IF(年間受入調査入力票!BA609="","",年間受入調査入力票!BA609)</f>
        <v/>
      </c>
      <c r="AR601" s="240"/>
      <c r="AS601" s="240" t="str">
        <f>IF(年間受入調査入力票!BB609="","",年間受入調査入力票!BB609)</f>
        <v/>
      </c>
      <c r="AT601" s="240"/>
      <c r="AU601" s="240" t="str">
        <f>IF(年間受入調査入力票!BC609="","",年間受入調査入力票!BC609)</f>
        <v/>
      </c>
      <c r="AV601" s="240"/>
      <c r="AW601" s="240" t="str">
        <f>IF(年間受入調査入力票!BD609="","",年間受入調査入力票!BD609)</f>
        <v/>
      </c>
      <c r="AX601" s="240"/>
      <c r="AY601" s="240"/>
      <c r="AZ601" s="240" t="str">
        <f>IF(年間受入調査入力票!BE609="","",年間受入調査入力票!BE609)</f>
        <v/>
      </c>
      <c r="BA601" s="240"/>
      <c r="BB601" s="240"/>
      <c r="BC601" s="240"/>
      <c r="BD601" s="240"/>
      <c r="BE601" s="240"/>
      <c r="BF601" s="203" t="str">
        <f>IF(年間受入調査入力票!B609="","",年間受入調査入力票!B609)</f>
        <v/>
      </c>
      <c r="BG601" s="240"/>
    </row>
    <row r="602" spans="1:59" s="59" customFormat="1">
      <c r="A602" s="161" t="str">
        <f t="shared" si="74"/>
        <v/>
      </c>
      <c r="B602" s="238" t="str">
        <f>年間受入調査入力票!$Z$7&amp;年間受入調査入力票!$AB$7&amp;年間受入調査入力票!$AD$7&amp;年間受入調査入力票!$AF$7&amp;年間受入調査入力票!$AH$7&amp;年間受入調査入力票!$AJ$7</f>
        <v/>
      </c>
      <c r="C602" s="203" t="str">
        <f>IF(年間受入調査入力票!A610="","",年間受入調査入力票!A610)</f>
        <v/>
      </c>
      <c r="D602" s="238" t="str">
        <f>年間受入調査入力票!L610&amp;年間受入調査入力票!M610&amp;年間受入調査入力票!N610</f>
        <v/>
      </c>
      <c r="E602" s="239" t="str">
        <f t="shared" si="72"/>
        <v/>
      </c>
      <c r="F602" s="161"/>
      <c r="G602" s="240" t="str">
        <f t="shared" si="75"/>
        <v/>
      </c>
      <c r="H602" s="161"/>
      <c r="I602" s="238" t="str">
        <f>年間受入調査入力票!O610&amp;年間受入調査入力票!P610</f>
        <v/>
      </c>
      <c r="J602" s="161"/>
      <c r="K602" s="239" t="str">
        <f>IF(年間受入調査入力票!Q610="","",年間受入調査入力票!Q610)</f>
        <v/>
      </c>
      <c r="L602" s="161"/>
      <c r="M602" s="238" t="str">
        <f>年間受入調査入力票!R610&amp;年間受入調査入力票!S610&amp;年間受入調査入力票!T610</f>
        <v/>
      </c>
      <c r="N602" s="161"/>
      <c r="O602" s="238" t="str">
        <f>年間受入調査入力票!U610&amp;年間受入調査入力票!V610&amp;年間受入調査入力票!W610</f>
        <v/>
      </c>
      <c r="P602" s="161"/>
      <c r="Q602" s="238" t="str">
        <f>年間受入調査入力票!X610&amp;年間受入調査入力票!Y610&amp;年間受入調査入力票!Z610&amp;年間受入調査入力票!AA610&amp;年間受入調査入力票!AB610&amp;年間受入調査入力票!AC610</f>
        <v/>
      </c>
      <c r="R602" s="161"/>
      <c r="S602" s="238" t="str">
        <f>年間受入調査入力票!AD610&amp;年間受入調査入力票!AE610&amp;年間受入調査入力票!AF610</f>
        <v/>
      </c>
      <c r="T602" s="161"/>
      <c r="U602" s="238" t="str">
        <f>年間受入調査入力票!AG610&amp;年間受入調査入力票!AH610</f>
        <v/>
      </c>
      <c r="V602" s="161"/>
      <c r="W602" s="240" t="str">
        <f t="shared" si="76"/>
        <v/>
      </c>
      <c r="X602" s="161"/>
      <c r="Y602" s="161"/>
      <c r="Z602" s="161"/>
      <c r="AA602" s="203" t="str">
        <f>IF(年間受入調査入力票!AI610="","",年間受入調査入力票!AI610)</f>
        <v/>
      </c>
      <c r="AB602" s="240" t="str">
        <f t="shared" si="73"/>
        <v/>
      </c>
      <c r="AC602" s="203" t="str">
        <f>IF(C602="","",IF(年間受入調査入力票!$C$7="","",年間受入調査入力票!$C$7))</f>
        <v/>
      </c>
      <c r="AD602" s="240"/>
      <c r="AE602" s="240"/>
      <c r="AF602" s="240"/>
      <c r="AG602" s="240"/>
      <c r="AH602" s="240"/>
      <c r="AI602" s="240"/>
      <c r="AJ602" s="240"/>
      <c r="AK602" s="240"/>
      <c r="AL602" s="240"/>
      <c r="AM602" s="240"/>
      <c r="AN602" s="240"/>
      <c r="AO602" s="240"/>
      <c r="AP602" s="240" t="str">
        <f>IF(年間受入調査入力票!AZ610="","",年間受入調査入力票!AZ610)</f>
        <v/>
      </c>
      <c r="AQ602" s="240" t="str">
        <f>IF(年間受入調査入力票!BA610="","",年間受入調査入力票!BA610)</f>
        <v/>
      </c>
      <c r="AR602" s="240"/>
      <c r="AS602" s="240" t="str">
        <f>IF(年間受入調査入力票!BB610="","",年間受入調査入力票!BB610)</f>
        <v/>
      </c>
      <c r="AT602" s="240"/>
      <c r="AU602" s="240" t="str">
        <f>IF(年間受入調査入力票!BC610="","",年間受入調査入力票!BC610)</f>
        <v/>
      </c>
      <c r="AV602" s="240"/>
      <c r="AW602" s="240" t="str">
        <f>IF(年間受入調査入力票!BD610="","",年間受入調査入力票!BD610)</f>
        <v/>
      </c>
      <c r="AX602" s="240"/>
      <c r="AY602" s="240"/>
      <c r="AZ602" s="240" t="str">
        <f>IF(年間受入調査入力票!BE610="","",年間受入調査入力票!BE610)</f>
        <v/>
      </c>
      <c r="BA602" s="240"/>
      <c r="BB602" s="240"/>
      <c r="BC602" s="240"/>
      <c r="BD602" s="240"/>
      <c r="BE602" s="240"/>
      <c r="BF602" s="203" t="str">
        <f>IF(年間受入調査入力票!B610="","",年間受入調査入力票!B610)</f>
        <v/>
      </c>
      <c r="BG602" s="240"/>
    </row>
    <row r="603" spans="1:59" s="59" customFormat="1">
      <c r="A603" s="161" t="str">
        <f t="shared" si="74"/>
        <v/>
      </c>
      <c r="B603" s="238" t="str">
        <f>年間受入調査入力票!$Z$7&amp;年間受入調査入力票!$AB$7&amp;年間受入調査入力票!$AD$7&amp;年間受入調査入力票!$AF$7&amp;年間受入調査入力票!$AH$7&amp;年間受入調査入力票!$AJ$7</f>
        <v/>
      </c>
      <c r="C603" s="203" t="str">
        <f>IF(年間受入調査入力票!A611="","",年間受入調査入力票!A611)</f>
        <v/>
      </c>
      <c r="D603" s="238" t="str">
        <f>年間受入調査入力票!L611&amp;年間受入調査入力票!M611&amp;年間受入調査入力票!N611</f>
        <v/>
      </c>
      <c r="E603" s="239" t="str">
        <f t="shared" si="72"/>
        <v/>
      </c>
      <c r="F603" s="161"/>
      <c r="G603" s="240" t="str">
        <f t="shared" si="75"/>
        <v/>
      </c>
      <c r="H603" s="161"/>
      <c r="I603" s="238" t="str">
        <f>年間受入調査入力票!O611&amp;年間受入調査入力票!P611</f>
        <v/>
      </c>
      <c r="J603" s="161"/>
      <c r="K603" s="239" t="str">
        <f>IF(年間受入調査入力票!Q611="","",年間受入調査入力票!Q611)</f>
        <v/>
      </c>
      <c r="L603" s="161"/>
      <c r="M603" s="238" t="str">
        <f>年間受入調査入力票!R611&amp;年間受入調査入力票!S611&amp;年間受入調査入力票!T611</f>
        <v/>
      </c>
      <c r="N603" s="161"/>
      <c r="O603" s="238" t="str">
        <f>年間受入調査入力票!U611&amp;年間受入調査入力票!V611&amp;年間受入調査入力票!W611</f>
        <v/>
      </c>
      <c r="P603" s="161"/>
      <c r="Q603" s="238" t="str">
        <f>年間受入調査入力票!X611&amp;年間受入調査入力票!Y611&amp;年間受入調査入力票!Z611&amp;年間受入調査入力票!AA611&amp;年間受入調査入力票!AB611&amp;年間受入調査入力票!AC611</f>
        <v/>
      </c>
      <c r="R603" s="161"/>
      <c r="S603" s="238" t="str">
        <f>年間受入調査入力票!AD611&amp;年間受入調査入力票!AE611&amp;年間受入調査入力票!AF611</f>
        <v/>
      </c>
      <c r="T603" s="161"/>
      <c r="U603" s="238" t="str">
        <f>年間受入調査入力票!AG611&amp;年間受入調査入力票!AH611</f>
        <v/>
      </c>
      <c r="V603" s="161"/>
      <c r="W603" s="240" t="str">
        <f t="shared" si="76"/>
        <v/>
      </c>
      <c r="X603" s="161"/>
      <c r="Y603" s="161"/>
      <c r="Z603" s="161"/>
      <c r="AA603" s="203" t="str">
        <f>IF(年間受入調査入力票!AI611="","",年間受入調査入力票!AI611)</f>
        <v/>
      </c>
      <c r="AB603" s="240" t="str">
        <f t="shared" si="73"/>
        <v/>
      </c>
      <c r="AC603" s="203" t="str">
        <f>IF(C603="","",IF(年間受入調査入力票!$C$7="","",年間受入調査入力票!$C$7))</f>
        <v/>
      </c>
      <c r="AD603" s="240"/>
      <c r="AE603" s="240"/>
      <c r="AF603" s="240"/>
      <c r="AG603" s="240"/>
      <c r="AH603" s="240"/>
      <c r="AI603" s="240"/>
      <c r="AJ603" s="240"/>
      <c r="AK603" s="240"/>
      <c r="AL603" s="240"/>
      <c r="AM603" s="240"/>
      <c r="AN603" s="240"/>
      <c r="AO603" s="240"/>
      <c r="AP603" s="240" t="str">
        <f>IF(年間受入調査入力票!AZ611="","",年間受入調査入力票!AZ611)</f>
        <v/>
      </c>
      <c r="AQ603" s="240" t="str">
        <f>IF(年間受入調査入力票!BA611="","",年間受入調査入力票!BA611)</f>
        <v/>
      </c>
      <c r="AR603" s="240"/>
      <c r="AS603" s="240" t="str">
        <f>IF(年間受入調査入力票!BB611="","",年間受入調査入力票!BB611)</f>
        <v/>
      </c>
      <c r="AT603" s="240"/>
      <c r="AU603" s="240" t="str">
        <f>IF(年間受入調査入力票!BC611="","",年間受入調査入力票!BC611)</f>
        <v/>
      </c>
      <c r="AV603" s="240"/>
      <c r="AW603" s="240" t="str">
        <f>IF(年間受入調査入力票!BD611="","",年間受入調査入力票!BD611)</f>
        <v/>
      </c>
      <c r="AX603" s="240"/>
      <c r="AY603" s="240"/>
      <c r="AZ603" s="240" t="str">
        <f>IF(年間受入調査入力票!BE611="","",年間受入調査入力票!BE611)</f>
        <v/>
      </c>
      <c r="BA603" s="240"/>
      <c r="BB603" s="240"/>
      <c r="BC603" s="240"/>
      <c r="BD603" s="240"/>
      <c r="BE603" s="240"/>
      <c r="BF603" s="203" t="str">
        <f>IF(年間受入調査入力票!B611="","",年間受入調査入力票!B611)</f>
        <v/>
      </c>
      <c r="BG603" s="240"/>
    </row>
    <row r="604" spans="1:59" s="59" customFormat="1">
      <c r="A604" s="161" t="str">
        <f t="shared" si="74"/>
        <v/>
      </c>
      <c r="B604" s="238" t="str">
        <f>年間受入調査入力票!$Z$7&amp;年間受入調査入力票!$AB$7&amp;年間受入調査入力票!$AD$7&amp;年間受入調査入力票!$AF$7&amp;年間受入調査入力票!$AH$7&amp;年間受入調査入力票!$AJ$7</f>
        <v/>
      </c>
      <c r="C604" s="203" t="str">
        <f>IF(年間受入調査入力票!A612="","",年間受入調査入力票!A612)</f>
        <v/>
      </c>
      <c r="D604" s="238" t="str">
        <f>年間受入調査入力票!L612&amp;年間受入調査入力票!M612&amp;年間受入調査入力票!N612</f>
        <v/>
      </c>
      <c r="E604" s="239" t="str">
        <f t="shared" si="72"/>
        <v/>
      </c>
      <c r="F604" s="161"/>
      <c r="G604" s="240" t="str">
        <f t="shared" si="75"/>
        <v/>
      </c>
      <c r="H604" s="161"/>
      <c r="I604" s="238" t="str">
        <f>年間受入調査入力票!O612&amp;年間受入調査入力票!P612</f>
        <v/>
      </c>
      <c r="J604" s="161"/>
      <c r="K604" s="239" t="str">
        <f>IF(年間受入調査入力票!Q612="","",年間受入調査入力票!Q612)</f>
        <v/>
      </c>
      <c r="L604" s="161"/>
      <c r="M604" s="238" t="str">
        <f>年間受入調査入力票!R612&amp;年間受入調査入力票!S612&amp;年間受入調査入力票!T612</f>
        <v/>
      </c>
      <c r="N604" s="161"/>
      <c r="O604" s="238" t="str">
        <f>年間受入調査入力票!U612&amp;年間受入調査入力票!V612&amp;年間受入調査入力票!W612</f>
        <v/>
      </c>
      <c r="P604" s="161"/>
      <c r="Q604" s="238" t="str">
        <f>年間受入調査入力票!X612&amp;年間受入調査入力票!Y612&amp;年間受入調査入力票!Z612&amp;年間受入調査入力票!AA612&amp;年間受入調査入力票!AB612&amp;年間受入調査入力票!AC612</f>
        <v/>
      </c>
      <c r="R604" s="161"/>
      <c r="S604" s="238" t="str">
        <f>年間受入調査入力票!AD612&amp;年間受入調査入力票!AE612&amp;年間受入調査入力票!AF612</f>
        <v/>
      </c>
      <c r="T604" s="161"/>
      <c r="U604" s="238" t="str">
        <f>年間受入調査入力票!AG612&amp;年間受入調査入力票!AH612</f>
        <v/>
      </c>
      <c r="V604" s="161"/>
      <c r="W604" s="240" t="str">
        <f t="shared" si="76"/>
        <v/>
      </c>
      <c r="X604" s="161"/>
      <c r="Y604" s="161"/>
      <c r="Z604" s="161"/>
      <c r="AA604" s="203" t="str">
        <f>IF(年間受入調査入力票!AI612="","",年間受入調査入力票!AI612)</f>
        <v/>
      </c>
      <c r="AB604" s="240" t="str">
        <f t="shared" si="73"/>
        <v/>
      </c>
      <c r="AC604" s="203" t="str">
        <f>IF(C604="","",IF(年間受入調査入力票!$C$7="","",年間受入調査入力票!$C$7))</f>
        <v/>
      </c>
      <c r="AD604" s="240"/>
      <c r="AE604" s="240"/>
      <c r="AF604" s="240"/>
      <c r="AG604" s="240"/>
      <c r="AH604" s="240"/>
      <c r="AI604" s="240"/>
      <c r="AJ604" s="240"/>
      <c r="AK604" s="240"/>
      <c r="AL604" s="240"/>
      <c r="AM604" s="240"/>
      <c r="AN604" s="240"/>
      <c r="AO604" s="240"/>
      <c r="AP604" s="240" t="str">
        <f>IF(年間受入調査入力票!AZ612="","",年間受入調査入力票!AZ612)</f>
        <v/>
      </c>
      <c r="AQ604" s="240" t="str">
        <f>IF(年間受入調査入力票!BA612="","",年間受入調査入力票!BA612)</f>
        <v/>
      </c>
      <c r="AR604" s="240"/>
      <c r="AS604" s="240" t="str">
        <f>IF(年間受入調査入力票!BB612="","",年間受入調査入力票!BB612)</f>
        <v/>
      </c>
      <c r="AT604" s="240"/>
      <c r="AU604" s="240" t="str">
        <f>IF(年間受入調査入力票!BC612="","",年間受入調査入力票!BC612)</f>
        <v/>
      </c>
      <c r="AV604" s="240"/>
      <c r="AW604" s="240" t="str">
        <f>IF(年間受入調査入力票!BD612="","",年間受入調査入力票!BD612)</f>
        <v/>
      </c>
      <c r="AX604" s="240"/>
      <c r="AY604" s="240"/>
      <c r="AZ604" s="240" t="str">
        <f>IF(年間受入調査入力票!BE612="","",年間受入調査入力票!BE612)</f>
        <v/>
      </c>
      <c r="BA604" s="240"/>
      <c r="BB604" s="240"/>
      <c r="BC604" s="240"/>
      <c r="BD604" s="240"/>
      <c r="BE604" s="240"/>
      <c r="BF604" s="203" t="str">
        <f>IF(年間受入調査入力票!B612="","",年間受入調査入力票!B612)</f>
        <v/>
      </c>
      <c r="BG604" s="240"/>
    </row>
    <row r="605" spans="1:59" s="59" customFormat="1">
      <c r="A605" s="161" t="str">
        <f t="shared" si="74"/>
        <v/>
      </c>
      <c r="B605" s="238" t="str">
        <f>年間受入調査入力票!$Z$7&amp;年間受入調査入力票!$AB$7&amp;年間受入調査入力票!$AD$7&amp;年間受入調査入力票!$AF$7&amp;年間受入調査入力票!$AH$7&amp;年間受入調査入力票!$AJ$7</f>
        <v/>
      </c>
      <c r="C605" s="203" t="str">
        <f>IF(年間受入調査入力票!A613="","",年間受入調査入力票!A613)</f>
        <v/>
      </c>
      <c r="D605" s="238" t="str">
        <f>年間受入調査入力票!L613&amp;年間受入調査入力票!M613&amp;年間受入調査入力票!N613</f>
        <v/>
      </c>
      <c r="E605" s="239" t="str">
        <f t="shared" si="72"/>
        <v/>
      </c>
      <c r="F605" s="161"/>
      <c r="G605" s="240" t="str">
        <f t="shared" si="75"/>
        <v/>
      </c>
      <c r="H605" s="161"/>
      <c r="I605" s="238" t="str">
        <f>年間受入調査入力票!O613&amp;年間受入調査入力票!P613</f>
        <v/>
      </c>
      <c r="J605" s="161"/>
      <c r="K605" s="239" t="str">
        <f>IF(年間受入調査入力票!Q613="","",年間受入調査入力票!Q613)</f>
        <v/>
      </c>
      <c r="L605" s="161"/>
      <c r="M605" s="238" t="str">
        <f>年間受入調査入力票!R613&amp;年間受入調査入力票!S613&amp;年間受入調査入力票!T613</f>
        <v/>
      </c>
      <c r="N605" s="161"/>
      <c r="O605" s="238" t="str">
        <f>年間受入調査入力票!U613&amp;年間受入調査入力票!V613&amp;年間受入調査入力票!W613</f>
        <v/>
      </c>
      <c r="P605" s="161"/>
      <c r="Q605" s="238" t="str">
        <f>年間受入調査入力票!X613&amp;年間受入調査入力票!Y613&amp;年間受入調査入力票!Z613&amp;年間受入調査入力票!AA613&amp;年間受入調査入力票!AB613&amp;年間受入調査入力票!AC613</f>
        <v/>
      </c>
      <c r="R605" s="161"/>
      <c r="S605" s="238" t="str">
        <f>年間受入調査入力票!AD613&amp;年間受入調査入力票!AE613&amp;年間受入調査入力票!AF613</f>
        <v/>
      </c>
      <c r="T605" s="161"/>
      <c r="U605" s="238" t="str">
        <f>年間受入調査入力票!AG613&amp;年間受入調査入力票!AH613</f>
        <v/>
      </c>
      <c r="V605" s="161"/>
      <c r="W605" s="240" t="str">
        <f t="shared" si="76"/>
        <v/>
      </c>
      <c r="X605" s="161"/>
      <c r="Y605" s="161"/>
      <c r="Z605" s="161"/>
      <c r="AA605" s="203" t="str">
        <f>IF(年間受入調査入力票!AI613="","",年間受入調査入力票!AI613)</f>
        <v/>
      </c>
      <c r="AB605" s="240" t="str">
        <f t="shared" si="73"/>
        <v/>
      </c>
      <c r="AC605" s="203" t="str">
        <f>IF(C605="","",IF(年間受入調査入力票!$C$7="","",年間受入調査入力票!$C$7))</f>
        <v/>
      </c>
      <c r="AD605" s="240"/>
      <c r="AE605" s="240"/>
      <c r="AF605" s="240"/>
      <c r="AG605" s="240"/>
      <c r="AH605" s="240"/>
      <c r="AI605" s="240"/>
      <c r="AJ605" s="240"/>
      <c r="AK605" s="240"/>
      <c r="AL605" s="240"/>
      <c r="AM605" s="240"/>
      <c r="AN605" s="240"/>
      <c r="AO605" s="240"/>
      <c r="AP605" s="240" t="str">
        <f>IF(年間受入調査入力票!AZ613="","",年間受入調査入力票!AZ613)</f>
        <v/>
      </c>
      <c r="AQ605" s="240" t="str">
        <f>IF(年間受入調査入力票!BA613="","",年間受入調査入力票!BA613)</f>
        <v/>
      </c>
      <c r="AR605" s="240"/>
      <c r="AS605" s="240" t="str">
        <f>IF(年間受入調査入力票!BB613="","",年間受入調査入力票!BB613)</f>
        <v/>
      </c>
      <c r="AT605" s="240"/>
      <c r="AU605" s="240" t="str">
        <f>IF(年間受入調査入力票!BC613="","",年間受入調査入力票!BC613)</f>
        <v/>
      </c>
      <c r="AV605" s="240"/>
      <c r="AW605" s="240" t="str">
        <f>IF(年間受入調査入力票!BD613="","",年間受入調査入力票!BD613)</f>
        <v/>
      </c>
      <c r="AX605" s="240"/>
      <c r="AY605" s="240"/>
      <c r="AZ605" s="240" t="str">
        <f>IF(年間受入調査入力票!BE613="","",年間受入調査入力票!BE613)</f>
        <v/>
      </c>
      <c r="BA605" s="240"/>
      <c r="BB605" s="240"/>
      <c r="BC605" s="240"/>
      <c r="BD605" s="240"/>
      <c r="BE605" s="240"/>
      <c r="BF605" s="203" t="str">
        <f>IF(年間受入調査入力票!B613="","",年間受入調査入力票!B613)</f>
        <v/>
      </c>
      <c r="BG605" s="240"/>
    </row>
    <row r="606" spans="1:59" s="59" customFormat="1">
      <c r="A606" s="161" t="str">
        <f t="shared" si="74"/>
        <v/>
      </c>
      <c r="B606" s="238" t="str">
        <f>年間受入調査入力票!$Z$7&amp;年間受入調査入力票!$AB$7&amp;年間受入調査入力票!$AD$7&amp;年間受入調査入力票!$AF$7&amp;年間受入調査入力票!$AH$7&amp;年間受入調査入力票!$AJ$7</f>
        <v/>
      </c>
      <c r="C606" s="203" t="str">
        <f>IF(年間受入調査入力票!A614="","",年間受入調査入力票!A614)</f>
        <v/>
      </c>
      <c r="D606" s="238" t="str">
        <f>年間受入調査入力票!L614&amp;年間受入調査入力票!M614&amp;年間受入調査入力票!N614</f>
        <v/>
      </c>
      <c r="E606" s="239" t="str">
        <f t="shared" si="72"/>
        <v/>
      </c>
      <c r="F606" s="161"/>
      <c r="G606" s="240" t="str">
        <f t="shared" si="75"/>
        <v/>
      </c>
      <c r="H606" s="161"/>
      <c r="I606" s="238" t="str">
        <f>年間受入調査入力票!O614&amp;年間受入調査入力票!P614</f>
        <v/>
      </c>
      <c r="J606" s="161"/>
      <c r="K606" s="239" t="str">
        <f>IF(年間受入調査入力票!Q614="","",年間受入調査入力票!Q614)</f>
        <v/>
      </c>
      <c r="L606" s="161"/>
      <c r="M606" s="238" t="str">
        <f>年間受入調査入力票!R614&amp;年間受入調査入力票!S614&amp;年間受入調査入力票!T614</f>
        <v/>
      </c>
      <c r="N606" s="161"/>
      <c r="O606" s="238" t="str">
        <f>年間受入調査入力票!U614&amp;年間受入調査入力票!V614&amp;年間受入調査入力票!W614</f>
        <v/>
      </c>
      <c r="P606" s="161"/>
      <c r="Q606" s="238" t="str">
        <f>年間受入調査入力票!X614&amp;年間受入調査入力票!Y614&amp;年間受入調査入力票!Z614&amp;年間受入調査入力票!AA614&amp;年間受入調査入力票!AB614&amp;年間受入調査入力票!AC614</f>
        <v/>
      </c>
      <c r="R606" s="161"/>
      <c r="S606" s="238" t="str">
        <f>年間受入調査入力票!AD614&amp;年間受入調査入力票!AE614&amp;年間受入調査入力票!AF614</f>
        <v/>
      </c>
      <c r="T606" s="161"/>
      <c r="U606" s="238" t="str">
        <f>年間受入調査入力票!AG614&amp;年間受入調査入力票!AH614</f>
        <v/>
      </c>
      <c r="V606" s="161"/>
      <c r="W606" s="240" t="str">
        <f t="shared" si="76"/>
        <v/>
      </c>
      <c r="X606" s="161"/>
      <c r="Y606" s="161"/>
      <c r="Z606" s="161"/>
      <c r="AA606" s="203" t="str">
        <f>IF(年間受入調査入力票!AI614="","",年間受入調査入力票!AI614)</f>
        <v/>
      </c>
      <c r="AB606" s="240" t="str">
        <f t="shared" si="73"/>
        <v/>
      </c>
      <c r="AC606" s="203" t="str">
        <f>IF(C606="","",IF(年間受入調査入力票!$C$7="","",年間受入調査入力票!$C$7))</f>
        <v/>
      </c>
      <c r="AD606" s="240"/>
      <c r="AE606" s="240"/>
      <c r="AF606" s="240"/>
      <c r="AG606" s="240"/>
      <c r="AH606" s="240"/>
      <c r="AI606" s="240"/>
      <c r="AJ606" s="240"/>
      <c r="AK606" s="240"/>
      <c r="AL606" s="240"/>
      <c r="AM606" s="240"/>
      <c r="AN606" s="240"/>
      <c r="AO606" s="240"/>
      <c r="AP606" s="240" t="str">
        <f>IF(年間受入調査入力票!AZ614="","",年間受入調査入力票!AZ614)</f>
        <v/>
      </c>
      <c r="AQ606" s="240" t="str">
        <f>IF(年間受入調査入力票!BA614="","",年間受入調査入力票!BA614)</f>
        <v/>
      </c>
      <c r="AR606" s="240"/>
      <c r="AS606" s="240" t="str">
        <f>IF(年間受入調査入力票!BB614="","",年間受入調査入力票!BB614)</f>
        <v/>
      </c>
      <c r="AT606" s="240"/>
      <c r="AU606" s="240" t="str">
        <f>IF(年間受入調査入力票!BC614="","",年間受入調査入力票!BC614)</f>
        <v/>
      </c>
      <c r="AV606" s="240"/>
      <c r="AW606" s="240" t="str">
        <f>IF(年間受入調査入力票!BD614="","",年間受入調査入力票!BD614)</f>
        <v/>
      </c>
      <c r="AX606" s="240"/>
      <c r="AY606" s="240"/>
      <c r="AZ606" s="240" t="str">
        <f>IF(年間受入調査入力票!BE614="","",年間受入調査入力票!BE614)</f>
        <v/>
      </c>
      <c r="BA606" s="240"/>
      <c r="BB606" s="240"/>
      <c r="BC606" s="240"/>
      <c r="BD606" s="240"/>
      <c r="BE606" s="240"/>
      <c r="BF606" s="203" t="str">
        <f>IF(年間受入調査入力票!B614="","",年間受入調査入力票!B614)</f>
        <v/>
      </c>
      <c r="BG606" s="240"/>
    </row>
    <row r="607" spans="1:59" s="59" customFormat="1">
      <c r="A607" s="161" t="str">
        <f t="shared" si="74"/>
        <v/>
      </c>
      <c r="B607" s="238" t="str">
        <f>年間受入調査入力票!$Z$7&amp;年間受入調査入力票!$AB$7&amp;年間受入調査入力票!$AD$7&amp;年間受入調査入力票!$AF$7&amp;年間受入調査入力票!$AH$7&amp;年間受入調査入力票!$AJ$7</f>
        <v/>
      </c>
      <c r="C607" s="203" t="str">
        <f>IF(年間受入調査入力票!A615="","",年間受入調査入力票!A615)</f>
        <v/>
      </c>
      <c r="D607" s="238" t="str">
        <f>年間受入調査入力票!L615&amp;年間受入調査入力票!M615&amp;年間受入調査入力票!N615</f>
        <v/>
      </c>
      <c r="E607" s="239" t="str">
        <f t="shared" si="72"/>
        <v/>
      </c>
      <c r="F607" s="161"/>
      <c r="G607" s="240" t="str">
        <f t="shared" si="75"/>
        <v/>
      </c>
      <c r="H607" s="161"/>
      <c r="I607" s="238" t="str">
        <f>年間受入調査入力票!O615&amp;年間受入調査入力票!P615</f>
        <v/>
      </c>
      <c r="J607" s="161"/>
      <c r="K607" s="239" t="str">
        <f>IF(年間受入調査入力票!Q615="","",年間受入調査入力票!Q615)</f>
        <v/>
      </c>
      <c r="L607" s="161"/>
      <c r="M607" s="238" t="str">
        <f>年間受入調査入力票!R615&amp;年間受入調査入力票!S615&amp;年間受入調査入力票!T615</f>
        <v/>
      </c>
      <c r="N607" s="161"/>
      <c r="O607" s="238" t="str">
        <f>年間受入調査入力票!U615&amp;年間受入調査入力票!V615&amp;年間受入調査入力票!W615</f>
        <v/>
      </c>
      <c r="P607" s="161"/>
      <c r="Q607" s="238" t="str">
        <f>年間受入調査入力票!X615&amp;年間受入調査入力票!Y615&amp;年間受入調査入力票!Z615&amp;年間受入調査入力票!AA615&amp;年間受入調査入力票!AB615&amp;年間受入調査入力票!AC615</f>
        <v/>
      </c>
      <c r="R607" s="161"/>
      <c r="S607" s="238" t="str">
        <f>年間受入調査入力票!AD615&amp;年間受入調査入力票!AE615&amp;年間受入調査入力票!AF615</f>
        <v/>
      </c>
      <c r="T607" s="161"/>
      <c r="U607" s="238" t="str">
        <f>年間受入調査入力票!AG615&amp;年間受入調査入力票!AH615</f>
        <v/>
      </c>
      <c r="V607" s="161"/>
      <c r="W607" s="240" t="str">
        <f t="shared" si="76"/>
        <v/>
      </c>
      <c r="X607" s="161"/>
      <c r="Y607" s="161"/>
      <c r="Z607" s="161"/>
      <c r="AA607" s="203" t="str">
        <f>IF(年間受入調査入力票!AI615="","",年間受入調査入力票!AI615)</f>
        <v/>
      </c>
      <c r="AB607" s="240" t="str">
        <f t="shared" si="73"/>
        <v/>
      </c>
      <c r="AC607" s="203" t="str">
        <f>IF(C607="","",IF(年間受入調査入力票!$C$7="","",年間受入調査入力票!$C$7))</f>
        <v/>
      </c>
      <c r="AD607" s="240"/>
      <c r="AE607" s="240"/>
      <c r="AF607" s="240"/>
      <c r="AG607" s="240"/>
      <c r="AH607" s="240"/>
      <c r="AI607" s="240"/>
      <c r="AJ607" s="240"/>
      <c r="AK607" s="240"/>
      <c r="AL607" s="240"/>
      <c r="AM607" s="240"/>
      <c r="AN607" s="240"/>
      <c r="AO607" s="240"/>
      <c r="AP607" s="240" t="str">
        <f>IF(年間受入調査入力票!AZ615="","",年間受入調査入力票!AZ615)</f>
        <v/>
      </c>
      <c r="AQ607" s="240" t="str">
        <f>IF(年間受入調査入力票!BA615="","",年間受入調査入力票!BA615)</f>
        <v/>
      </c>
      <c r="AR607" s="240"/>
      <c r="AS607" s="240" t="str">
        <f>IF(年間受入調査入力票!BB615="","",年間受入調査入力票!BB615)</f>
        <v/>
      </c>
      <c r="AT607" s="240"/>
      <c r="AU607" s="240" t="str">
        <f>IF(年間受入調査入力票!BC615="","",年間受入調査入力票!BC615)</f>
        <v/>
      </c>
      <c r="AV607" s="240"/>
      <c r="AW607" s="240" t="str">
        <f>IF(年間受入調査入力票!BD615="","",年間受入調査入力票!BD615)</f>
        <v/>
      </c>
      <c r="AX607" s="240"/>
      <c r="AY607" s="240"/>
      <c r="AZ607" s="240" t="str">
        <f>IF(年間受入調査入力票!BE615="","",年間受入調査入力票!BE615)</f>
        <v/>
      </c>
      <c r="BA607" s="240"/>
      <c r="BB607" s="240"/>
      <c r="BC607" s="240"/>
      <c r="BD607" s="240"/>
      <c r="BE607" s="240"/>
      <c r="BF607" s="203" t="str">
        <f>IF(年間受入調査入力票!B615="","",年間受入調査入力票!B615)</f>
        <v/>
      </c>
      <c r="BG607" s="240"/>
    </row>
    <row r="608" spans="1:59" s="59" customFormat="1">
      <c r="A608" s="161" t="str">
        <f t="shared" si="74"/>
        <v/>
      </c>
      <c r="B608" s="238" t="str">
        <f>年間受入調査入力票!$Z$7&amp;年間受入調査入力票!$AB$7&amp;年間受入調査入力票!$AD$7&amp;年間受入調査入力票!$AF$7&amp;年間受入調査入力票!$AH$7&amp;年間受入調査入力票!$AJ$7</f>
        <v/>
      </c>
      <c r="C608" s="203" t="str">
        <f>IF(年間受入調査入力票!A616="","",年間受入調査入力票!A616)</f>
        <v/>
      </c>
      <c r="D608" s="238" t="str">
        <f>年間受入調査入力票!L616&amp;年間受入調査入力票!M616&amp;年間受入調査入力票!N616</f>
        <v/>
      </c>
      <c r="E608" s="239" t="str">
        <f t="shared" si="72"/>
        <v/>
      </c>
      <c r="F608" s="161"/>
      <c r="G608" s="240" t="str">
        <f t="shared" si="75"/>
        <v/>
      </c>
      <c r="H608" s="161"/>
      <c r="I608" s="238" t="str">
        <f>年間受入調査入力票!O616&amp;年間受入調査入力票!P616</f>
        <v/>
      </c>
      <c r="J608" s="161"/>
      <c r="K608" s="239" t="str">
        <f>IF(年間受入調査入力票!Q616="","",年間受入調査入力票!Q616)</f>
        <v/>
      </c>
      <c r="L608" s="161"/>
      <c r="M608" s="238" t="str">
        <f>年間受入調査入力票!R616&amp;年間受入調査入力票!S616&amp;年間受入調査入力票!T616</f>
        <v/>
      </c>
      <c r="N608" s="161"/>
      <c r="O608" s="238" t="str">
        <f>年間受入調査入力票!U616&amp;年間受入調査入力票!V616&amp;年間受入調査入力票!W616</f>
        <v/>
      </c>
      <c r="P608" s="161"/>
      <c r="Q608" s="238" t="str">
        <f>年間受入調査入力票!X616&amp;年間受入調査入力票!Y616&amp;年間受入調査入力票!Z616&amp;年間受入調査入力票!AA616&amp;年間受入調査入力票!AB616&amp;年間受入調査入力票!AC616</f>
        <v/>
      </c>
      <c r="R608" s="161"/>
      <c r="S608" s="238" t="str">
        <f>年間受入調査入力票!AD616&amp;年間受入調査入力票!AE616&amp;年間受入調査入力票!AF616</f>
        <v/>
      </c>
      <c r="T608" s="161"/>
      <c r="U608" s="238" t="str">
        <f>年間受入調査入力票!AG616&amp;年間受入調査入力票!AH616</f>
        <v/>
      </c>
      <c r="V608" s="161"/>
      <c r="W608" s="240" t="str">
        <f t="shared" si="76"/>
        <v/>
      </c>
      <c r="X608" s="161"/>
      <c r="Y608" s="161"/>
      <c r="Z608" s="161"/>
      <c r="AA608" s="203" t="str">
        <f>IF(年間受入調査入力票!AI616="","",年間受入調査入力票!AI616)</f>
        <v/>
      </c>
      <c r="AB608" s="240" t="str">
        <f t="shared" si="73"/>
        <v/>
      </c>
      <c r="AC608" s="203" t="str">
        <f>IF(C608="","",IF(年間受入調査入力票!$C$7="","",年間受入調査入力票!$C$7))</f>
        <v/>
      </c>
      <c r="AD608" s="240"/>
      <c r="AE608" s="240"/>
      <c r="AF608" s="240"/>
      <c r="AG608" s="240"/>
      <c r="AH608" s="240"/>
      <c r="AI608" s="240"/>
      <c r="AJ608" s="240"/>
      <c r="AK608" s="240"/>
      <c r="AL608" s="240"/>
      <c r="AM608" s="240"/>
      <c r="AN608" s="240"/>
      <c r="AO608" s="240"/>
      <c r="AP608" s="240" t="str">
        <f>IF(年間受入調査入力票!AZ616="","",年間受入調査入力票!AZ616)</f>
        <v/>
      </c>
      <c r="AQ608" s="240" t="str">
        <f>IF(年間受入調査入力票!BA616="","",年間受入調査入力票!BA616)</f>
        <v/>
      </c>
      <c r="AR608" s="240"/>
      <c r="AS608" s="240" t="str">
        <f>IF(年間受入調査入力票!BB616="","",年間受入調査入力票!BB616)</f>
        <v/>
      </c>
      <c r="AT608" s="240"/>
      <c r="AU608" s="240" t="str">
        <f>IF(年間受入調査入力票!BC616="","",年間受入調査入力票!BC616)</f>
        <v/>
      </c>
      <c r="AV608" s="240"/>
      <c r="AW608" s="240" t="str">
        <f>IF(年間受入調査入力票!BD616="","",年間受入調査入力票!BD616)</f>
        <v/>
      </c>
      <c r="AX608" s="240"/>
      <c r="AY608" s="240"/>
      <c r="AZ608" s="240" t="str">
        <f>IF(年間受入調査入力票!BE616="","",年間受入調査入力票!BE616)</f>
        <v/>
      </c>
      <c r="BA608" s="240"/>
      <c r="BB608" s="240"/>
      <c r="BC608" s="240"/>
      <c r="BD608" s="240"/>
      <c r="BE608" s="240"/>
      <c r="BF608" s="203" t="str">
        <f>IF(年間受入調査入力票!B616="","",年間受入調査入力票!B616)</f>
        <v/>
      </c>
      <c r="BG608" s="240"/>
    </row>
    <row r="609" spans="1:59" s="59" customFormat="1">
      <c r="A609" s="161" t="str">
        <f t="shared" si="74"/>
        <v/>
      </c>
      <c r="B609" s="238" t="str">
        <f>年間受入調査入力票!$Z$7&amp;年間受入調査入力票!$AB$7&amp;年間受入調査入力票!$AD$7&amp;年間受入調査入力票!$AF$7&amp;年間受入調査入力票!$AH$7&amp;年間受入調査入力票!$AJ$7</f>
        <v/>
      </c>
      <c r="C609" s="203" t="str">
        <f>IF(年間受入調査入力票!A617="","",年間受入調査入力票!A617)</f>
        <v/>
      </c>
      <c r="D609" s="238" t="str">
        <f>年間受入調査入力票!L617&amp;年間受入調査入力票!M617&amp;年間受入調査入力票!N617</f>
        <v/>
      </c>
      <c r="E609" s="239" t="str">
        <f t="shared" si="72"/>
        <v/>
      </c>
      <c r="F609" s="161"/>
      <c r="G609" s="240" t="str">
        <f t="shared" si="75"/>
        <v/>
      </c>
      <c r="H609" s="161"/>
      <c r="I609" s="238" t="str">
        <f>年間受入調査入力票!O617&amp;年間受入調査入力票!P617</f>
        <v/>
      </c>
      <c r="J609" s="161"/>
      <c r="K609" s="239" t="str">
        <f>IF(年間受入調査入力票!Q617="","",年間受入調査入力票!Q617)</f>
        <v/>
      </c>
      <c r="L609" s="161"/>
      <c r="M609" s="238" t="str">
        <f>年間受入調査入力票!R617&amp;年間受入調査入力票!S617&amp;年間受入調査入力票!T617</f>
        <v/>
      </c>
      <c r="N609" s="161"/>
      <c r="O609" s="238" t="str">
        <f>年間受入調査入力票!U617&amp;年間受入調査入力票!V617&amp;年間受入調査入力票!W617</f>
        <v/>
      </c>
      <c r="P609" s="161"/>
      <c r="Q609" s="238" t="str">
        <f>年間受入調査入力票!X617&amp;年間受入調査入力票!Y617&amp;年間受入調査入力票!Z617&amp;年間受入調査入力票!AA617&amp;年間受入調査入力票!AB617&amp;年間受入調査入力票!AC617</f>
        <v/>
      </c>
      <c r="R609" s="161"/>
      <c r="S609" s="238" t="str">
        <f>年間受入調査入力票!AD617&amp;年間受入調査入力票!AE617&amp;年間受入調査入力票!AF617</f>
        <v/>
      </c>
      <c r="T609" s="161"/>
      <c r="U609" s="238" t="str">
        <f>年間受入調査入力票!AG617&amp;年間受入調査入力票!AH617</f>
        <v/>
      </c>
      <c r="V609" s="161"/>
      <c r="W609" s="240" t="str">
        <f t="shared" si="76"/>
        <v/>
      </c>
      <c r="X609" s="161"/>
      <c r="Y609" s="161"/>
      <c r="Z609" s="161"/>
      <c r="AA609" s="203" t="str">
        <f>IF(年間受入調査入力票!AI617="","",年間受入調査入力票!AI617)</f>
        <v/>
      </c>
      <c r="AB609" s="240" t="str">
        <f t="shared" si="73"/>
        <v/>
      </c>
      <c r="AC609" s="203" t="str">
        <f>IF(C609="","",IF(年間受入調査入力票!$C$7="","",年間受入調査入力票!$C$7))</f>
        <v/>
      </c>
      <c r="AD609" s="240"/>
      <c r="AE609" s="240"/>
      <c r="AF609" s="240"/>
      <c r="AG609" s="240"/>
      <c r="AH609" s="240"/>
      <c r="AI609" s="240"/>
      <c r="AJ609" s="240"/>
      <c r="AK609" s="240"/>
      <c r="AL609" s="240"/>
      <c r="AM609" s="240"/>
      <c r="AN609" s="240"/>
      <c r="AO609" s="240"/>
      <c r="AP609" s="240" t="str">
        <f>IF(年間受入調査入力票!AZ617="","",年間受入調査入力票!AZ617)</f>
        <v/>
      </c>
      <c r="AQ609" s="240" t="str">
        <f>IF(年間受入調査入力票!BA617="","",年間受入調査入力票!BA617)</f>
        <v/>
      </c>
      <c r="AR609" s="240"/>
      <c r="AS609" s="240" t="str">
        <f>IF(年間受入調査入力票!BB617="","",年間受入調査入力票!BB617)</f>
        <v/>
      </c>
      <c r="AT609" s="240"/>
      <c r="AU609" s="240" t="str">
        <f>IF(年間受入調査入力票!BC617="","",年間受入調査入力票!BC617)</f>
        <v/>
      </c>
      <c r="AV609" s="240"/>
      <c r="AW609" s="240" t="str">
        <f>IF(年間受入調査入力票!BD617="","",年間受入調査入力票!BD617)</f>
        <v/>
      </c>
      <c r="AX609" s="240"/>
      <c r="AY609" s="240"/>
      <c r="AZ609" s="240" t="str">
        <f>IF(年間受入調査入力票!BE617="","",年間受入調査入力票!BE617)</f>
        <v/>
      </c>
      <c r="BA609" s="240"/>
      <c r="BB609" s="240"/>
      <c r="BC609" s="240"/>
      <c r="BD609" s="240"/>
      <c r="BE609" s="240"/>
      <c r="BF609" s="203" t="str">
        <f>IF(年間受入調査入力票!B617="","",年間受入調査入力票!B617)</f>
        <v/>
      </c>
      <c r="BG609" s="240"/>
    </row>
    <row r="610" spans="1:59" s="59" customFormat="1">
      <c r="A610" s="161" t="str">
        <f t="shared" si="74"/>
        <v/>
      </c>
      <c r="B610" s="238" t="str">
        <f>年間受入調査入力票!$Z$7&amp;年間受入調査入力票!$AB$7&amp;年間受入調査入力票!$AD$7&amp;年間受入調査入力票!$AF$7&amp;年間受入調査入力票!$AH$7&amp;年間受入調査入力票!$AJ$7</f>
        <v/>
      </c>
      <c r="C610" s="203" t="str">
        <f>IF(年間受入調査入力票!A618="","",年間受入調査入力票!A618)</f>
        <v/>
      </c>
      <c r="D610" s="238" t="str">
        <f>年間受入調査入力票!L618&amp;年間受入調査入力票!M618&amp;年間受入調査入力票!N618</f>
        <v/>
      </c>
      <c r="E610" s="239" t="str">
        <f t="shared" si="72"/>
        <v/>
      </c>
      <c r="F610" s="161"/>
      <c r="G610" s="240" t="str">
        <f t="shared" si="75"/>
        <v/>
      </c>
      <c r="H610" s="161"/>
      <c r="I610" s="238" t="str">
        <f>年間受入調査入力票!O618&amp;年間受入調査入力票!P618</f>
        <v/>
      </c>
      <c r="J610" s="161"/>
      <c r="K610" s="239" t="str">
        <f>IF(年間受入調査入力票!Q618="","",年間受入調査入力票!Q618)</f>
        <v/>
      </c>
      <c r="L610" s="161"/>
      <c r="M610" s="238" t="str">
        <f>年間受入調査入力票!R618&amp;年間受入調査入力票!S618&amp;年間受入調査入力票!T618</f>
        <v/>
      </c>
      <c r="N610" s="161"/>
      <c r="O610" s="238" t="str">
        <f>年間受入調査入力票!U618&amp;年間受入調査入力票!V618&amp;年間受入調査入力票!W618</f>
        <v/>
      </c>
      <c r="P610" s="161"/>
      <c r="Q610" s="238" t="str">
        <f>年間受入調査入力票!X618&amp;年間受入調査入力票!Y618&amp;年間受入調査入力票!Z618&amp;年間受入調査入力票!AA618&amp;年間受入調査入力票!AB618&amp;年間受入調査入力票!AC618</f>
        <v/>
      </c>
      <c r="R610" s="161"/>
      <c r="S610" s="238" t="str">
        <f>年間受入調査入力票!AD618&amp;年間受入調査入力票!AE618&amp;年間受入調査入力票!AF618</f>
        <v/>
      </c>
      <c r="T610" s="161"/>
      <c r="U610" s="238" t="str">
        <f>年間受入調査入力票!AG618&amp;年間受入調査入力票!AH618</f>
        <v/>
      </c>
      <c r="V610" s="161"/>
      <c r="W610" s="240" t="str">
        <f t="shared" si="76"/>
        <v/>
      </c>
      <c r="X610" s="161"/>
      <c r="Y610" s="161"/>
      <c r="Z610" s="161"/>
      <c r="AA610" s="203" t="str">
        <f>IF(年間受入調査入力票!AI618="","",年間受入調査入力票!AI618)</f>
        <v/>
      </c>
      <c r="AB610" s="240" t="str">
        <f t="shared" si="73"/>
        <v/>
      </c>
      <c r="AC610" s="203" t="str">
        <f>IF(C610="","",IF(年間受入調査入力票!$C$7="","",年間受入調査入力票!$C$7))</f>
        <v/>
      </c>
      <c r="AD610" s="240"/>
      <c r="AE610" s="240"/>
      <c r="AF610" s="240"/>
      <c r="AG610" s="240"/>
      <c r="AH610" s="240"/>
      <c r="AI610" s="240"/>
      <c r="AJ610" s="240"/>
      <c r="AK610" s="240"/>
      <c r="AL610" s="240"/>
      <c r="AM610" s="240"/>
      <c r="AN610" s="240"/>
      <c r="AO610" s="240"/>
      <c r="AP610" s="240" t="str">
        <f>IF(年間受入調査入力票!AZ618="","",年間受入調査入力票!AZ618)</f>
        <v/>
      </c>
      <c r="AQ610" s="240" t="str">
        <f>IF(年間受入調査入力票!BA618="","",年間受入調査入力票!BA618)</f>
        <v/>
      </c>
      <c r="AR610" s="240"/>
      <c r="AS610" s="240" t="str">
        <f>IF(年間受入調査入力票!BB618="","",年間受入調査入力票!BB618)</f>
        <v/>
      </c>
      <c r="AT610" s="240"/>
      <c r="AU610" s="240" t="str">
        <f>IF(年間受入調査入力票!BC618="","",年間受入調査入力票!BC618)</f>
        <v/>
      </c>
      <c r="AV610" s="240"/>
      <c r="AW610" s="240" t="str">
        <f>IF(年間受入調査入力票!BD618="","",年間受入調査入力票!BD618)</f>
        <v/>
      </c>
      <c r="AX610" s="240"/>
      <c r="AY610" s="240"/>
      <c r="AZ610" s="240" t="str">
        <f>IF(年間受入調査入力票!BE618="","",年間受入調査入力票!BE618)</f>
        <v/>
      </c>
      <c r="BA610" s="240"/>
      <c r="BB610" s="240"/>
      <c r="BC610" s="240"/>
      <c r="BD610" s="240"/>
      <c r="BE610" s="240"/>
      <c r="BF610" s="203" t="str">
        <f>IF(年間受入調査入力票!B618="","",年間受入調査入力票!B618)</f>
        <v/>
      </c>
      <c r="BG610" s="240"/>
    </row>
    <row r="611" spans="1:59" s="59" customFormat="1">
      <c r="A611" s="161" t="str">
        <f t="shared" si="74"/>
        <v/>
      </c>
      <c r="B611" s="238" t="str">
        <f>年間受入調査入力票!$Z$7&amp;年間受入調査入力票!$AB$7&amp;年間受入調査入力票!$AD$7&amp;年間受入調査入力票!$AF$7&amp;年間受入調査入力票!$AH$7&amp;年間受入調査入力票!$AJ$7</f>
        <v/>
      </c>
      <c r="C611" s="203" t="str">
        <f>IF(年間受入調査入力票!A619="","",年間受入調査入力票!A619)</f>
        <v/>
      </c>
      <c r="D611" s="238" t="str">
        <f>年間受入調査入力票!L619&amp;年間受入調査入力票!M619&amp;年間受入調査入力票!N619</f>
        <v/>
      </c>
      <c r="E611" s="239" t="str">
        <f t="shared" si="72"/>
        <v/>
      </c>
      <c r="F611" s="161"/>
      <c r="G611" s="240" t="str">
        <f t="shared" si="75"/>
        <v/>
      </c>
      <c r="H611" s="161"/>
      <c r="I611" s="238" t="str">
        <f>年間受入調査入力票!O619&amp;年間受入調査入力票!P619</f>
        <v/>
      </c>
      <c r="J611" s="161"/>
      <c r="K611" s="239" t="str">
        <f>IF(年間受入調査入力票!Q619="","",年間受入調査入力票!Q619)</f>
        <v/>
      </c>
      <c r="L611" s="161"/>
      <c r="M611" s="238" t="str">
        <f>年間受入調査入力票!R619&amp;年間受入調査入力票!S619&amp;年間受入調査入力票!T619</f>
        <v/>
      </c>
      <c r="N611" s="161"/>
      <c r="O611" s="238" t="str">
        <f>年間受入調査入力票!U619&amp;年間受入調査入力票!V619&amp;年間受入調査入力票!W619</f>
        <v/>
      </c>
      <c r="P611" s="161"/>
      <c r="Q611" s="238" t="str">
        <f>年間受入調査入力票!X619&amp;年間受入調査入力票!Y619&amp;年間受入調査入力票!Z619&amp;年間受入調査入力票!AA619&amp;年間受入調査入力票!AB619&amp;年間受入調査入力票!AC619</f>
        <v/>
      </c>
      <c r="R611" s="161"/>
      <c r="S611" s="238" t="str">
        <f>年間受入調査入力票!AD619&amp;年間受入調査入力票!AE619&amp;年間受入調査入力票!AF619</f>
        <v/>
      </c>
      <c r="T611" s="161"/>
      <c r="U611" s="238" t="str">
        <f>年間受入調査入力票!AG619&amp;年間受入調査入力票!AH619</f>
        <v/>
      </c>
      <c r="V611" s="161"/>
      <c r="W611" s="240" t="str">
        <f t="shared" si="76"/>
        <v/>
      </c>
      <c r="X611" s="161"/>
      <c r="Y611" s="161"/>
      <c r="Z611" s="161"/>
      <c r="AA611" s="203" t="str">
        <f>IF(年間受入調査入力票!AI619="","",年間受入調査入力票!AI619)</f>
        <v/>
      </c>
      <c r="AB611" s="240" t="str">
        <f t="shared" si="73"/>
        <v/>
      </c>
      <c r="AC611" s="203" t="str">
        <f>IF(C611="","",IF(年間受入調査入力票!$C$7="","",年間受入調査入力票!$C$7))</f>
        <v/>
      </c>
      <c r="AD611" s="240"/>
      <c r="AE611" s="240"/>
      <c r="AF611" s="240"/>
      <c r="AG611" s="240"/>
      <c r="AH611" s="240"/>
      <c r="AI611" s="240"/>
      <c r="AJ611" s="240"/>
      <c r="AK611" s="240"/>
      <c r="AL611" s="240"/>
      <c r="AM611" s="240"/>
      <c r="AN611" s="240"/>
      <c r="AO611" s="240"/>
      <c r="AP611" s="240" t="str">
        <f>IF(年間受入調査入力票!AZ619="","",年間受入調査入力票!AZ619)</f>
        <v/>
      </c>
      <c r="AQ611" s="240" t="str">
        <f>IF(年間受入調査入力票!BA619="","",年間受入調査入力票!BA619)</f>
        <v/>
      </c>
      <c r="AR611" s="240"/>
      <c r="AS611" s="240" t="str">
        <f>IF(年間受入調査入力票!BB619="","",年間受入調査入力票!BB619)</f>
        <v/>
      </c>
      <c r="AT611" s="240"/>
      <c r="AU611" s="240" t="str">
        <f>IF(年間受入調査入力票!BC619="","",年間受入調査入力票!BC619)</f>
        <v/>
      </c>
      <c r="AV611" s="240"/>
      <c r="AW611" s="240" t="str">
        <f>IF(年間受入調査入力票!BD619="","",年間受入調査入力票!BD619)</f>
        <v/>
      </c>
      <c r="AX611" s="240"/>
      <c r="AY611" s="240"/>
      <c r="AZ611" s="240" t="str">
        <f>IF(年間受入調査入力票!BE619="","",年間受入調査入力票!BE619)</f>
        <v/>
      </c>
      <c r="BA611" s="240"/>
      <c r="BB611" s="240"/>
      <c r="BC611" s="240"/>
      <c r="BD611" s="240"/>
      <c r="BE611" s="240"/>
      <c r="BF611" s="203" t="str">
        <f>IF(年間受入調査入力票!B619="","",年間受入調査入力票!B619)</f>
        <v/>
      </c>
      <c r="BG611" s="240"/>
    </row>
    <row r="612" spans="1:59" s="59" customFormat="1">
      <c r="A612" s="161" t="str">
        <f t="shared" si="74"/>
        <v/>
      </c>
      <c r="B612" s="238" t="str">
        <f>年間受入調査入力票!$Z$7&amp;年間受入調査入力票!$AB$7&amp;年間受入調査入力票!$AD$7&amp;年間受入調査入力票!$AF$7&amp;年間受入調査入力票!$AH$7&amp;年間受入調査入力票!$AJ$7</f>
        <v/>
      </c>
      <c r="C612" s="203" t="str">
        <f>IF(年間受入調査入力票!A620="","",年間受入調査入力票!A620)</f>
        <v/>
      </c>
      <c r="D612" s="238" t="str">
        <f>年間受入調査入力票!L620&amp;年間受入調査入力票!M620&amp;年間受入調査入力票!N620</f>
        <v/>
      </c>
      <c r="E612" s="239" t="str">
        <f t="shared" si="72"/>
        <v/>
      </c>
      <c r="F612" s="161"/>
      <c r="G612" s="240" t="str">
        <f t="shared" si="75"/>
        <v/>
      </c>
      <c r="H612" s="161"/>
      <c r="I612" s="238" t="str">
        <f>年間受入調査入力票!O620&amp;年間受入調査入力票!P620</f>
        <v/>
      </c>
      <c r="J612" s="161"/>
      <c r="K612" s="239" t="str">
        <f>IF(年間受入調査入力票!Q620="","",年間受入調査入力票!Q620)</f>
        <v/>
      </c>
      <c r="L612" s="161"/>
      <c r="M612" s="238" t="str">
        <f>年間受入調査入力票!R620&amp;年間受入調査入力票!S620&amp;年間受入調査入力票!T620</f>
        <v/>
      </c>
      <c r="N612" s="161"/>
      <c r="O612" s="238" t="str">
        <f>年間受入調査入力票!U620&amp;年間受入調査入力票!V620&amp;年間受入調査入力票!W620</f>
        <v/>
      </c>
      <c r="P612" s="161"/>
      <c r="Q612" s="238" t="str">
        <f>年間受入調査入力票!X620&amp;年間受入調査入力票!Y620&amp;年間受入調査入力票!Z620&amp;年間受入調査入力票!AA620&amp;年間受入調査入力票!AB620&amp;年間受入調査入力票!AC620</f>
        <v/>
      </c>
      <c r="R612" s="161"/>
      <c r="S612" s="238" t="str">
        <f>年間受入調査入力票!AD620&amp;年間受入調査入力票!AE620&amp;年間受入調査入力票!AF620</f>
        <v/>
      </c>
      <c r="T612" s="161"/>
      <c r="U612" s="238" t="str">
        <f>年間受入調査入力票!AG620&amp;年間受入調査入力票!AH620</f>
        <v/>
      </c>
      <c r="V612" s="161"/>
      <c r="W612" s="240" t="str">
        <f t="shared" si="76"/>
        <v/>
      </c>
      <c r="X612" s="161"/>
      <c r="Y612" s="161"/>
      <c r="Z612" s="161"/>
      <c r="AA612" s="203" t="str">
        <f>IF(年間受入調査入力票!AI620="","",年間受入調査入力票!AI620)</f>
        <v/>
      </c>
      <c r="AB612" s="240" t="str">
        <f t="shared" si="73"/>
        <v/>
      </c>
      <c r="AC612" s="203" t="str">
        <f>IF(C612="","",IF(年間受入調査入力票!$C$7="","",年間受入調査入力票!$C$7))</f>
        <v/>
      </c>
      <c r="AD612" s="240"/>
      <c r="AE612" s="240"/>
      <c r="AF612" s="240"/>
      <c r="AG612" s="240"/>
      <c r="AH612" s="240"/>
      <c r="AI612" s="240"/>
      <c r="AJ612" s="240"/>
      <c r="AK612" s="240"/>
      <c r="AL612" s="240"/>
      <c r="AM612" s="240"/>
      <c r="AN612" s="240"/>
      <c r="AO612" s="240"/>
      <c r="AP612" s="240" t="str">
        <f>IF(年間受入調査入力票!AZ620="","",年間受入調査入力票!AZ620)</f>
        <v/>
      </c>
      <c r="AQ612" s="240" t="str">
        <f>IF(年間受入調査入力票!BA620="","",年間受入調査入力票!BA620)</f>
        <v/>
      </c>
      <c r="AR612" s="240"/>
      <c r="AS612" s="240" t="str">
        <f>IF(年間受入調査入力票!BB620="","",年間受入調査入力票!BB620)</f>
        <v/>
      </c>
      <c r="AT612" s="240"/>
      <c r="AU612" s="240" t="str">
        <f>IF(年間受入調査入力票!BC620="","",年間受入調査入力票!BC620)</f>
        <v/>
      </c>
      <c r="AV612" s="240"/>
      <c r="AW612" s="240" t="str">
        <f>IF(年間受入調査入力票!BD620="","",年間受入調査入力票!BD620)</f>
        <v/>
      </c>
      <c r="AX612" s="240"/>
      <c r="AY612" s="240"/>
      <c r="AZ612" s="240" t="str">
        <f>IF(年間受入調査入力票!BE620="","",年間受入調査入力票!BE620)</f>
        <v/>
      </c>
      <c r="BA612" s="240"/>
      <c r="BB612" s="240"/>
      <c r="BC612" s="240"/>
      <c r="BD612" s="240"/>
      <c r="BE612" s="240"/>
      <c r="BF612" s="203" t="str">
        <f>IF(年間受入調査入力票!B620="","",年間受入調査入力票!B620)</f>
        <v/>
      </c>
      <c r="BG612" s="240"/>
    </row>
    <row r="613" spans="1:59" s="59" customFormat="1">
      <c r="A613" s="161" t="str">
        <f t="shared" si="74"/>
        <v/>
      </c>
      <c r="B613" s="238" t="str">
        <f>年間受入調査入力票!$Z$7&amp;年間受入調査入力票!$AB$7&amp;年間受入調査入力票!$AD$7&amp;年間受入調査入力票!$AF$7&amp;年間受入調査入力票!$AH$7&amp;年間受入調査入力票!$AJ$7</f>
        <v/>
      </c>
      <c r="C613" s="203" t="str">
        <f>IF(年間受入調査入力票!A621="","",年間受入調査入力票!A621)</f>
        <v/>
      </c>
      <c r="D613" s="238" t="str">
        <f>年間受入調査入力票!L621&amp;年間受入調査入力票!M621&amp;年間受入調査入力票!N621</f>
        <v/>
      </c>
      <c r="E613" s="239" t="str">
        <f t="shared" si="72"/>
        <v/>
      </c>
      <c r="F613" s="161"/>
      <c r="G613" s="240" t="str">
        <f t="shared" si="75"/>
        <v/>
      </c>
      <c r="H613" s="161"/>
      <c r="I613" s="238" t="str">
        <f>年間受入調査入力票!O621&amp;年間受入調査入力票!P621</f>
        <v/>
      </c>
      <c r="J613" s="161"/>
      <c r="K613" s="239" t="str">
        <f>IF(年間受入調査入力票!Q621="","",年間受入調査入力票!Q621)</f>
        <v/>
      </c>
      <c r="L613" s="161"/>
      <c r="M613" s="238" t="str">
        <f>年間受入調査入力票!R621&amp;年間受入調査入力票!S621&amp;年間受入調査入力票!T621</f>
        <v/>
      </c>
      <c r="N613" s="161"/>
      <c r="O613" s="238" t="str">
        <f>年間受入調査入力票!U621&amp;年間受入調査入力票!V621&amp;年間受入調査入力票!W621</f>
        <v/>
      </c>
      <c r="P613" s="161"/>
      <c r="Q613" s="238" t="str">
        <f>年間受入調査入力票!X621&amp;年間受入調査入力票!Y621&amp;年間受入調査入力票!Z621&amp;年間受入調査入力票!AA621&amp;年間受入調査入力票!AB621&amp;年間受入調査入力票!AC621</f>
        <v/>
      </c>
      <c r="R613" s="161"/>
      <c r="S613" s="238" t="str">
        <f>年間受入調査入力票!AD621&amp;年間受入調査入力票!AE621&amp;年間受入調査入力票!AF621</f>
        <v/>
      </c>
      <c r="T613" s="161"/>
      <c r="U613" s="238" t="str">
        <f>年間受入調査入力票!AG621&amp;年間受入調査入力票!AH621</f>
        <v/>
      </c>
      <c r="V613" s="161"/>
      <c r="W613" s="240" t="str">
        <f t="shared" si="76"/>
        <v/>
      </c>
      <c r="X613" s="161"/>
      <c r="Y613" s="161"/>
      <c r="Z613" s="161"/>
      <c r="AA613" s="203" t="str">
        <f>IF(年間受入調査入力票!AI621="","",年間受入調査入力票!AI621)</f>
        <v/>
      </c>
      <c r="AB613" s="240" t="str">
        <f t="shared" si="73"/>
        <v/>
      </c>
      <c r="AC613" s="203" t="str">
        <f>IF(C613="","",IF(年間受入調査入力票!$C$7="","",年間受入調査入力票!$C$7))</f>
        <v/>
      </c>
      <c r="AD613" s="240"/>
      <c r="AE613" s="240"/>
      <c r="AF613" s="240"/>
      <c r="AG613" s="240"/>
      <c r="AH613" s="240"/>
      <c r="AI613" s="240"/>
      <c r="AJ613" s="240"/>
      <c r="AK613" s="240"/>
      <c r="AL613" s="240"/>
      <c r="AM613" s="240"/>
      <c r="AN613" s="240"/>
      <c r="AO613" s="240"/>
      <c r="AP613" s="240" t="str">
        <f>IF(年間受入調査入力票!AZ621="","",年間受入調査入力票!AZ621)</f>
        <v/>
      </c>
      <c r="AQ613" s="240" t="str">
        <f>IF(年間受入調査入力票!BA621="","",年間受入調査入力票!BA621)</f>
        <v/>
      </c>
      <c r="AR613" s="240"/>
      <c r="AS613" s="240" t="str">
        <f>IF(年間受入調査入力票!BB621="","",年間受入調査入力票!BB621)</f>
        <v/>
      </c>
      <c r="AT613" s="240"/>
      <c r="AU613" s="240" t="str">
        <f>IF(年間受入調査入力票!BC621="","",年間受入調査入力票!BC621)</f>
        <v/>
      </c>
      <c r="AV613" s="240"/>
      <c r="AW613" s="240" t="str">
        <f>IF(年間受入調査入力票!BD621="","",年間受入調査入力票!BD621)</f>
        <v/>
      </c>
      <c r="AX613" s="240"/>
      <c r="AY613" s="240"/>
      <c r="AZ613" s="240" t="str">
        <f>IF(年間受入調査入力票!BE621="","",年間受入調査入力票!BE621)</f>
        <v/>
      </c>
      <c r="BA613" s="240"/>
      <c r="BB613" s="240"/>
      <c r="BC613" s="240"/>
      <c r="BD613" s="240"/>
      <c r="BE613" s="240"/>
      <c r="BF613" s="203" t="str">
        <f>IF(年間受入調査入力票!B621="","",年間受入調査入力票!B621)</f>
        <v/>
      </c>
      <c r="BG613" s="240"/>
    </row>
    <row r="614" spans="1:59" s="59" customFormat="1">
      <c r="A614" s="161" t="str">
        <f t="shared" si="74"/>
        <v/>
      </c>
      <c r="B614" s="238" t="str">
        <f>年間受入調査入力票!$Z$7&amp;年間受入調査入力票!$AB$7&amp;年間受入調査入力票!$AD$7&amp;年間受入調査入力票!$AF$7&amp;年間受入調査入力票!$AH$7&amp;年間受入調査入力票!$AJ$7</f>
        <v/>
      </c>
      <c r="C614" s="203" t="str">
        <f>IF(年間受入調査入力票!A622="","",年間受入調査入力票!A622)</f>
        <v/>
      </c>
      <c r="D614" s="238" t="str">
        <f>年間受入調査入力票!L622&amp;年間受入調査入力票!M622&amp;年間受入調査入力票!N622</f>
        <v/>
      </c>
      <c r="E614" s="239" t="str">
        <f t="shared" si="72"/>
        <v/>
      </c>
      <c r="F614" s="161"/>
      <c r="G614" s="240" t="str">
        <f t="shared" si="75"/>
        <v/>
      </c>
      <c r="H614" s="161"/>
      <c r="I614" s="238" t="str">
        <f>年間受入調査入力票!O622&amp;年間受入調査入力票!P622</f>
        <v/>
      </c>
      <c r="J614" s="161"/>
      <c r="K614" s="239" t="str">
        <f>IF(年間受入調査入力票!Q622="","",年間受入調査入力票!Q622)</f>
        <v/>
      </c>
      <c r="L614" s="161"/>
      <c r="M614" s="238" t="str">
        <f>年間受入調査入力票!R622&amp;年間受入調査入力票!S622&amp;年間受入調査入力票!T622</f>
        <v/>
      </c>
      <c r="N614" s="161"/>
      <c r="O614" s="238" t="str">
        <f>年間受入調査入力票!U622&amp;年間受入調査入力票!V622&amp;年間受入調査入力票!W622</f>
        <v/>
      </c>
      <c r="P614" s="161"/>
      <c r="Q614" s="238" t="str">
        <f>年間受入調査入力票!X622&amp;年間受入調査入力票!Y622&amp;年間受入調査入力票!Z622&amp;年間受入調査入力票!AA622&amp;年間受入調査入力票!AB622&amp;年間受入調査入力票!AC622</f>
        <v/>
      </c>
      <c r="R614" s="161"/>
      <c r="S614" s="238" t="str">
        <f>年間受入調査入力票!AD622&amp;年間受入調査入力票!AE622&amp;年間受入調査入力票!AF622</f>
        <v/>
      </c>
      <c r="T614" s="161"/>
      <c r="U614" s="238" t="str">
        <f>年間受入調査入力票!AG622&amp;年間受入調査入力票!AH622</f>
        <v/>
      </c>
      <c r="V614" s="161"/>
      <c r="W614" s="240" t="str">
        <f t="shared" si="76"/>
        <v/>
      </c>
      <c r="X614" s="161"/>
      <c r="Y614" s="161"/>
      <c r="Z614" s="161"/>
      <c r="AA614" s="203" t="str">
        <f>IF(年間受入調査入力票!AI622="","",年間受入調査入力票!AI622)</f>
        <v/>
      </c>
      <c r="AB614" s="240" t="str">
        <f t="shared" si="73"/>
        <v/>
      </c>
      <c r="AC614" s="203" t="str">
        <f>IF(C614="","",IF(年間受入調査入力票!$C$7="","",年間受入調査入力票!$C$7))</f>
        <v/>
      </c>
      <c r="AD614" s="240"/>
      <c r="AE614" s="240"/>
      <c r="AF614" s="240"/>
      <c r="AG614" s="240"/>
      <c r="AH614" s="240"/>
      <c r="AI614" s="240"/>
      <c r="AJ614" s="240"/>
      <c r="AK614" s="240"/>
      <c r="AL614" s="240"/>
      <c r="AM614" s="240"/>
      <c r="AN614" s="240"/>
      <c r="AO614" s="240"/>
      <c r="AP614" s="240" t="str">
        <f>IF(年間受入調査入力票!AZ622="","",年間受入調査入力票!AZ622)</f>
        <v/>
      </c>
      <c r="AQ614" s="240" t="str">
        <f>IF(年間受入調査入力票!BA622="","",年間受入調査入力票!BA622)</f>
        <v/>
      </c>
      <c r="AR614" s="240"/>
      <c r="AS614" s="240" t="str">
        <f>IF(年間受入調査入力票!BB622="","",年間受入調査入力票!BB622)</f>
        <v/>
      </c>
      <c r="AT614" s="240"/>
      <c r="AU614" s="240" t="str">
        <f>IF(年間受入調査入力票!BC622="","",年間受入調査入力票!BC622)</f>
        <v/>
      </c>
      <c r="AV614" s="240"/>
      <c r="AW614" s="240" t="str">
        <f>IF(年間受入調査入力票!BD622="","",年間受入調査入力票!BD622)</f>
        <v/>
      </c>
      <c r="AX614" s="240"/>
      <c r="AY614" s="240"/>
      <c r="AZ614" s="240" t="str">
        <f>IF(年間受入調査入力票!BE622="","",年間受入調査入力票!BE622)</f>
        <v/>
      </c>
      <c r="BA614" s="240"/>
      <c r="BB614" s="240"/>
      <c r="BC614" s="240"/>
      <c r="BD614" s="240"/>
      <c r="BE614" s="240"/>
      <c r="BF614" s="203" t="str">
        <f>IF(年間受入調査入力票!B622="","",年間受入調査入力票!B622)</f>
        <v/>
      </c>
      <c r="BG614" s="240"/>
    </row>
    <row r="615" spans="1:59" s="59" customFormat="1">
      <c r="A615" s="161" t="str">
        <f t="shared" si="74"/>
        <v/>
      </c>
      <c r="B615" s="238" t="str">
        <f>年間受入調査入力票!$Z$7&amp;年間受入調査入力票!$AB$7&amp;年間受入調査入力票!$AD$7&amp;年間受入調査入力票!$AF$7&amp;年間受入調査入力票!$AH$7&amp;年間受入調査入力票!$AJ$7</f>
        <v/>
      </c>
      <c r="C615" s="203" t="str">
        <f>IF(年間受入調査入力票!A623="","",年間受入調査入力票!A623)</f>
        <v/>
      </c>
      <c r="D615" s="238" t="str">
        <f>年間受入調査入力票!L623&amp;年間受入調査入力票!M623&amp;年間受入調査入力票!N623</f>
        <v/>
      </c>
      <c r="E615" s="239" t="str">
        <f t="shared" si="72"/>
        <v/>
      </c>
      <c r="F615" s="161"/>
      <c r="G615" s="240" t="str">
        <f t="shared" si="75"/>
        <v/>
      </c>
      <c r="H615" s="161"/>
      <c r="I615" s="238" t="str">
        <f>年間受入調査入力票!O623&amp;年間受入調査入力票!P623</f>
        <v/>
      </c>
      <c r="J615" s="161"/>
      <c r="K615" s="239" t="str">
        <f>IF(年間受入調査入力票!Q623="","",年間受入調査入力票!Q623)</f>
        <v/>
      </c>
      <c r="L615" s="161"/>
      <c r="M615" s="238" t="str">
        <f>年間受入調査入力票!R623&amp;年間受入調査入力票!S623&amp;年間受入調査入力票!T623</f>
        <v/>
      </c>
      <c r="N615" s="161"/>
      <c r="O615" s="238" t="str">
        <f>年間受入調査入力票!U623&amp;年間受入調査入力票!V623&amp;年間受入調査入力票!W623</f>
        <v/>
      </c>
      <c r="P615" s="161"/>
      <c r="Q615" s="238" t="str">
        <f>年間受入調査入力票!X623&amp;年間受入調査入力票!Y623&amp;年間受入調査入力票!Z623&amp;年間受入調査入力票!AA623&amp;年間受入調査入力票!AB623&amp;年間受入調査入力票!AC623</f>
        <v/>
      </c>
      <c r="R615" s="161"/>
      <c r="S615" s="238" t="str">
        <f>年間受入調査入力票!AD623&amp;年間受入調査入力票!AE623&amp;年間受入調査入力票!AF623</f>
        <v/>
      </c>
      <c r="T615" s="161"/>
      <c r="U615" s="238" t="str">
        <f>年間受入調査入力票!AG623&amp;年間受入調査入力票!AH623</f>
        <v/>
      </c>
      <c r="V615" s="161"/>
      <c r="W615" s="240" t="str">
        <f t="shared" si="76"/>
        <v/>
      </c>
      <c r="X615" s="161"/>
      <c r="Y615" s="161"/>
      <c r="Z615" s="161"/>
      <c r="AA615" s="203" t="str">
        <f>IF(年間受入調査入力票!AI623="","",年間受入調査入力票!AI623)</f>
        <v/>
      </c>
      <c r="AB615" s="240" t="str">
        <f t="shared" si="73"/>
        <v/>
      </c>
      <c r="AC615" s="203" t="str">
        <f>IF(C615="","",IF(年間受入調査入力票!$C$7="","",年間受入調査入力票!$C$7))</f>
        <v/>
      </c>
      <c r="AD615" s="240"/>
      <c r="AE615" s="240"/>
      <c r="AF615" s="240"/>
      <c r="AG615" s="240"/>
      <c r="AH615" s="240"/>
      <c r="AI615" s="240"/>
      <c r="AJ615" s="240"/>
      <c r="AK615" s="240"/>
      <c r="AL615" s="240"/>
      <c r="AM615" s="240"/>
      <c r="AN615" s="240"/>
      <c r="AO615" s="240"/>
      <c r="AP615" s="240" t="str">
        <f>IF(年間受入調査入力票!AZ623="","",年間受入調査入力票!AZ623)</f>
        <v/>
      </c>
      <c r="AQ615" s="240" t="str">
        <f>IF(年間受入調査入力票!BA623="","",年間受入調査入力票!BA623)</f>
        <v/>
      </c>
      <c r="AR615" s="240"/>
      <c r="AS615" s="240" t="str">
        <f>IF(年間受入調査入力票!BB623="","",年間受入調査入力票!BB623)</f>
        <v/>
      </c>
      <c r="AT615" s="240"/>
      <c r="AU615" s="240" t="str">
        <f>IF(年間受入調査入力票!BC623="","",年間受入調査入力票!BC623)</f>
        <v/>
      </c>
      <c r="AV615" s="240"/>
      <c r="AW615" s="240" t="str">
        <f>IF(年間受入調査入力票!BD623="","",年間受入調査入力票!BD623)</f>
        <v/>
      </c>
      <c r="AX615" s="240"/>
      <c r="AY615" s="240"/>
      <c r="AZ615" s="240" t="str">
        <f>IF(年間受入調査入力票!BE623="","",年間受入調査入力票!BE623)</f>
        <v/>
      </c>
      <c r="BA615" s="240"/>
      <c r="BB615" s="240"/>
      <c r="BC615" s="240"/>
      <c r="BD615" s="240"/>
      <c r="BE615" s="240"/>
      <c r="BF615" s="203" t="str">
        <f>IF(年間受入調査入力票!B623="","",年間受入調査入力票!B623)</f>
        <v/>
      </c>
      <c r="BG615" s="240"/>
    </row>
    <row r="616" spans="1:59" s="59" customFormat="1">
      <c r="A616" s="161" t="str">
        <f t="shared" si="74"/>
        <v/>
      </c>
      <c r="B616" s="238" t="str">
        <f>年間受入調査入力票!$Z$7&amp;年間受入調査入力票!$AB$7&amp;年間受入調査入力票!$AD$7&amp;年間受入調査入力票!$AF$7&amp;年間受入調査入力票!$AH$7&amp;年間受入調査入力票!$AJ$7</f>
        <v/>
      </c>
      <c r="C616" s="203" t="str">
        <f>IF(年間受入調査入力票!A624="","",年間受入調査入力票!A624)</f>
        <v/>
      </c>
      <c r="D616" s="238" t="str">
        <f>年間受入調査入力票!L624&amp;年間受入調査入力票!M624&amp;年間受入調査入力票!N624</f>
        <v/>
      </c>
      <c r="E616" s="239" t="str">
        <f t="shared" si="72"/>
        <v/>
      </c>
      <c r="F616" s="161"/>
      <c r="G616" s="240" t="str">
        <f t="shared" si="75"/>
        <v/>
      </c>
      <c r="H616" s="161"/>
      <c r="I616" s="238" t="str">
        <f>年間受入調査入力票!O624&amp;年間受入調査入力票!P624</f>
        <v/>
      </c>
      <c r="J616" s="161"/>
      <c r="K616" s="239" t="str">
        <f>IF(年間受入調査入力票!Q624="","",年間受入調査入力票!Q624)</f>
        <v/>
      </c>
      <c r="L616" s="161"/>
      <c r="M616" s="238" t="str">
        <f>年間受入調査入力票!R624&amp;年間受入調査入力票!S624&amp;年間受入調査入力票!T624</f>
        <v/>
      </c>
      <c r="N616" s="161"/>
      <c r="O616" s="238" t="str">
        <f>年間受入調査入力票!U624&amp;年間受入調査入力票!V624&amp;年間受入調査入力票!W624</f>
        <v/>
      </c>
      <c r="P616" s="161"/>
      <c r="Q616" s="238" t="str">
        <f>年間受入調査入力票!X624&amp;年間受入調査入力票!Y624&amp;年間受入調査入力票!Z624&amp;年間受入調査入力票!AA624&amp;年間受入調査入力票!AB624&amp;年間受入調査入力票!AC624</f>
        <v/>
      </c>
      <c r="R616" s="161"/>
      <c r="S616" s="238" t="str">
        <f>年間受入調査入力票!AD624&amp;年間受入調査入力票!AE624&amp;年間受入調査入力票!AF624</f>
        <v/>
      </c>
      <c r="T616" s="161"/>
      <c r="U616" s="238" t="str">
        <f>年間受入調査入力票!AG624&amp;年間受入調査入力票!AH624</f>
        <v/>
      </c>
      <c r="V616" s="161"/>
      <c r="W616" s="240" t="str">
        <f t="shared" si="76"/>
        <v/>
      </c>
      <c r="X616" s="161"/>
      <c r="Y616" s="161"/>
      <c r="Z616" s="161"/>
      <c r="AA616" s="203" t="str">
        <f>IF(年間受入調査入力票!AI624="","",年間受入調査入力票!AI624)</f>
        <v/>
      </c>
      <c r="AB616" s="240" t="str">
        <f t="shared" si="73"/>
        <v/>
      </c>
      <c r="AC616" s="203" t="str">
        <f>IF(C616="","",IF(年間受入調査入力票!$C$7="","",年間受入調査入力票!$C$7))</f>
        <v/>
      </c>
      <c r="AD616" s="240"/>
      <c r="AE616" s="240"/>
      <c r="AF616" s="240"/>
      <c r="AG616" s="240"/>
      <c r="AH616" s="240"/>
      <c r="AI616" s="240"/>
      <c r="AJ616" s="240"/>
      <c r="AK616" s="240"/>
      <c r="AL616" s="240"/>
      <c r="AM616" s="240"/>
      <c r="AN616" s="240"/>
      <c r="AO616" s="240"/>
      <c r="AP616" s="240" t="str">
        <f>IF(年間受入調査入力票!AZ624="","",年間受入調査入力票!AZ624)</f>
        <v/>
      </c>
      <c r="AQ616" s="240" t="str">
        <f>IF(年間受入調査入力票!BA624="","",年間受入調査入力票!BA624)</f>
        <v/>
      </c>
      <c r="AR616" s="240"/>
      <c r="AS616" s="240" t="str">
        <f>IF(年間受入調査入力票!BB624="","",年間受入調査入力票!BB624)</f>
        <v/>
      </c>
      <c r="AT616" s="240"/>
      <c r="AU616" s="240" t="str">
        <f>IF(年間受入調査入力票!BC624="","",年間受入調査入力票!BC624)</f>
        <v/>
      </c>
      <c r="AV616" s="240"/>
      <c r="AW616" s="240" t="str">
        <f>IF(年間受入調査入力票!BD624="","",年間受入調査入力票!BD624)</f>
        <v/>
      </c>
      <c r="AX616" s="240"/>
      <c r="AY616" s="240"/>
      <c r="AZ616" s="240" t="str">
        <f>IF(年間受入調査入力票!BE624="","",年間受入調査入力票!BE624)</f>
        <v/>
      </c>
      <c r="BA616" s="240"/>
      <c r="BB616" s="240"/>
      <c r="BC616" s="240"/>
      <c r="BD616" s="240"/>
      <c r="BE616" s="240"/>
      <c r="BF616" s="203" t="str">
        <f>IF(年間受入調査入力票!B624="","",年間受入調査入力票!B624)</f>
        <v/>
      </c>
      <c r="BG616" s="240"/>
    </row>
    <row r="617" spans="1:59" s="59" customFormat="1">
      <c r="A617" s="161" t="str">
        <f t="shared" si="74"/>
        <v/>
      </c>
      <c r="B617" s="238" t="str">
        <f>年間受入調査入力票!$Z$7&amp;年間受入調査入力票!$AB$7&amp;年間受入調査入力票!$AD$7&amp;年間受入調査入力票!$AF$7&amp;年間受入調査入力票!$AH$7&amp;年間受入調査入力票!$AJ$7</f>
        <v/>
      </c>
      <c r="C617" s="203" t="str">
        <f>IF(年間受入調査入力票!A625="","",年間受入調査入力票!A625)</f>
        <v/>
      </c>
      <c r="D617" s="238" t="str">
        <f>年間受入調査入力票!L625&amp;年間受入調査入力票!M625&amp;年間受入調査入力票!N625</f>
        <v/>
      </c>
      <c r="E617" s="239" t="str">
        <f t="shared" si="72"/>
        <v/>
      </c>
      <c r="F617" s="161"/>
      <c r="G617" s="240" t="str">
        <f t="shared" si="75"/>
        <v/>
      </c>
      <c r="H617" s="161"/>
      <c r="I617" s="238" t="str">
        <f>年間受入調査入力票!O625&amp;年間受入調査入力票!P625</f>
        <v/>
      </c>
      <c r="J617" s="161"/>
      <c r="K617" s="239" t="str">
        <f>IF(年間受入調査入力票!Q625="","",年間受入調査入力票!Q625)</f>
        <v/>
      </c>
      <c r="L617" s="161"/>
      <c r="M617" s="238" t="str">
        <f>年間受入調査入力票!R625&amp;年間受入調査入力票!S625&amp;年間受入調査入力票!T625</f>
        <v/>
      </c>
      <c r="N617" s="161"/>
      <c r="O617" s="238" t="str">
        <f>年間受入調査入力票!U625&amp;年間受入調査入力票!V625&amp;年間受入調査入力票!W625</f>
        <v/>
      </c>
      <c r="P617" s="161"/>
      <c r="Q617" s="238" t="str">
        <f>年間受入調査入力票!X625&amp;年間受入調査入力票!Y625&amp;年間受入調査入力票!Z625&amp;年間受入調査入力票!AA625&amp;年間受入調査入力票!AB625&amp;年間受入調査入力票!AC625</f>
        <v/>
      </c>
      <c r="R617" s="161"/>
      <c r="S617" s="238" t="str">
        <f>年間受入調査入力票!AD625&amp;年間受入調査入力票!AE625&amp;年間受入調査入力票!AF625</f>
        <v/>
      </c>
      <c r="T617" s="161"/>
      <c r="U617" s="238" t="str">
        <f>年間受入調査入力票!AG625&amp;年間受入調査入力票!AH625</f>
        <v/>
      </c>
      <c r="V617" s="161"/>
      <c r="W617" s="240" t="str">
        <f t="shared" si="76"/>
        <v/>
      </c>
      <c r="X617" s="161"/>
      <c r="Y617" s="161"/>
      <c r="Z617" s="161"/>
      <c r="AA617" s="203" t="str">
        <f>IF(年間受入調査入力票!AI625="","",年間受入調査入力票!AI625)</f>
        <v/>
      </c>
      <c r="AB617" s="240" t="str">
        <f t="shared" si="73"/>
        <v/>
      </c>
      <c r="AC617" s="203" t="str">
        <f>IF(C617="","",IF(年間受入調査入力票!$C$7="","",年間受入調査入力票!$C$7))</f>
        <v/>
      </c>
      <c r="AD617" s="240"/>
      <c r="AE617" s="240"/>
      <c r="AF617" s="240"/>
      <c r="AG617" s="240"/>
      <c r="AH617" s="240"/>
      <c r="AI617" s="240"/>
      <c r="AJ617" s="240"/>
      <c r="AK617" s="240"/>
      <c r="AL617" s="240"/>
      <c r="AM617" s="240"/>
      <c r="AN617" s="240"/>
      <c r="AO617" s="240"/>
      <c r="AP617" s="240" t="str">
        <f>IF(年間受入調査入力票!AZ625="","",年間受入調査入力票!AZ625)</f>
        <v/>
      </c>
      <c r="AQ617" s="240" t="str">
        <f>IF(年間受入調査入力票!BA625="","",年間受入調査入力票!BA625)</f>
        <v/>
      </c>
      <c r="AR617" s="240"/>
      <c r="AS617" s="240" t="str">
        <f>IF(年間受入調査入力票!BB625="","",年間受入調査入力票!BB625)</f>
        <v/>
      </c>
      <c r="AT617" s="240"/>
      <c r="AU617" s="240" t="str">
        <f>IF(年間受入調査入力票!BC625="","",年間受入調査入力票!BC625)</f>
        <v/>
      </c>
      <c r="AV617" s="240"/>
      <c r="AW617" s="240" t="str">
        <f>IF(年間受入調査入力票!BD625="","",年間受入調査入力票!BD625)</f>
        <v/>
      </c>
      <c r="AX617" s="240"/>
      <c r="AY617" s="240"/>
      <c r="AZ617" s="240" t="str">
        <f>IF(年間受入調査入力票!BE625="","",年間受入調査入力票!BE625)</f>
        <v/>
      </c>
      <c r="BA617" s="240"/>
      <c r="BB617" s="240"/>
      <c r="BC617" s="240"/>
      <c r="BD617" s="240"/>
      <c r="BE617" s="240"/>
      <c r="BF617" s="203" t="str">
        <f>IF(年間受入調査入力票!B625="","",年間受入調査入力票!B625)</f>
        <v/>
      </c>
      <c r="BG617" s="240"/>
    </row>
    <row r="618" spans="1:59" s="59" customFormat="1">
      <c r="A618" s="161" t="str">
        <f t="shared" si="74"/>
        <v/>
      </c>
      <c r="B618" s="238" t="str">
        <f>年間受入調査入力票!$Z$7&amp;年間受入調査入力票!$AB$7&amp;年間受入調査入力票!$AD$7&amp;年間受入調査入力票!$AF$7&amp;年間受入調査入力票!$AH$7&amp;年間受入調査入力票!$AJ$7</f>
        <v/>
      </c>
      <c r="C618" s="203" t="str">
        <f>IF(年間受入調査入力票!A626="","",年間受入調査入力票!A626)</f>
        <v/>
      </c>
      <c r="D618" s="238" t="str">
        <f>年間受入調査入力票!L626&amp;年間受入調査入力票!M626&amp;年間受入調査入力票!N626</f>
        <v/>
      </c>
      <c r="E618" s="239" t="str">
        <f t="shared" si="72"/>
        <v/>
      </c>
      <c r="F618" s="161"/>
      <c r="G618" s="240" t="str">
        <f t="shared" si="75"/>
        <v/>
      </c>
      <c r="H618" s="161"/>
      <c r="I618" s="238" t="str">
        <f>年間受入調査入力票!O626&amp;年間受入調査入力票!P626</f>
        <v/>
      </c>
      <c r="J618" s="161"/>
      <c r="K618" s="239" t="str">
        <f>IF(年間受入調査入力票!Q626="","",年間受入調査入力票!Q626)</f>
        <v/>
      </c>
      <c r="L618" s="161"/>
      <c r="M618" s="238" t="str">
        <f>年間受入調査入力票!R626&amp;年間受入調査入力票!S626&amp;年間受入調査入力票!T626</f>
        <v/>
      </c>
      <c r="N618" s="161"/>
      <c r="O618" s="238" t="str">
        <f>年間受入調査入力票!U626&amp;年間受入調査入力票!V626&amp;年間受入調査入力票!W626</f>
        <v/>
      </c>
      <c r="P618" s="161"/>
      <c r="Q618" s="238" t="str">
        <f>年間受入調査入力票!X626&amp;年間受入調査入力票!Y626&amp;年間受入調査入力票!Z626&amp;年間受入調査入力票!AA626&amp;年間受入調査入力票!AB626&amp;年間受入調査入力票!AC626</f>
        <v/>
      </c>
      <c r="R618" s="161"/>
      <c r="S618" s="238" t="str">
        <f>年間受入調査入力票!AD626&amp;年間受入調査入力票!AE626&amp;年間受入調査入力票!AF626</f>
        <v/>
      </c>
      <c r="T618" s="161"/>
      <c r="U618" s="238" t="str">
        <f>年間受入調査入力票!AG626&amp;年間受入調査入力票!AH626</f>
        <v/>
      </c>
      <c r="V618" s="161"/>
      <c r="W618" s="240" t="str">
        <f t="shared" si="76"/>
        <v/>
      </c>
      <c r="X618" s="161"/>
      <c r="Y618" s="161"/>
      <c r="Z618" s="161"/>
      <c r="AA618" s="203" t="str">
        <f>IF(年間受入調査入力票!AI626="","",年間受入調査入力票!AI626)</f>
        <v/>
      </c>
      <c r="AB618" s="240" t="str">
        <f t="shared" si="73"/>
        <v/>
      </c>
      <c r="AC618" s="203" t="str">
        <f>IF(C618="","",IF(年間受入調査入力票!$C$7="","",年間受入調査入力票!$C$7))</f>
        <v/>
      </c>
      <c r="AD618" s="240"/>
      <c r="AE618" s="240"/>
      <c r="AF618" s="240"/>
      <c r="AG618" s="240"/>
      <c r="AH618" s="240"/>
      <c r="AI618" s="240"/>
      <c r="AJ618" s="240"/>
      <c r="AK618" s="240"/>
      <c r="AL618" s="240"/>
      <c r="AM618" s="240"/>
      <c r="AN618" s="240"/>
      <c r="AO618" s="240"/>
      <c r="AP618" s="240" t="str">
        <f>IF(年間受入調査入力票!AZ626="","",年間受入調査入力票!AZ626)</f>
        <v/>
      </c>
      <c r="AQ618" s="240" t="str">
        <f>IF(年間受入調査入力票!BA626="","",年間受入調査入力票!BA626)</f>
        <v/>
      </c>
      <c r="AR618" s="240"/>
      <c r="AS618" s="240" t="str">
        <f>IF(年間受入調査入力票!BB626="","",年間受入調査入力票!BB626)</f>
        <v/>
      </c>
      <c r="AT618" s="240"/>
      <c r="AU618" s="240" t="str">
        <f>IF(年間受入調査入力票!BC626="","",年間受入調査入力票!BC626)</f>
        <v/>
      </c>
      <c r="AV618" s="240"/>
      <c r="AW618" s="240" t="str">
        <f>IF(年間受入調査入力票!BD626="","",年間受入調査入力票!BD626)</f>
        <v/>
      </c>
      <c r="AX618" s="240"/>
      <c r="AY618" s="240"/>
      <c r="AZ618" s="240" t="str">
        <f>IF(年間受入調査入力票!BE626="","",年間受入調査入力票!BE626)</f>
        <v/>
      </c>
      <c r="BA618" s="240"/>
      <c r="BB618" s="240"/>
      <c r="BC618" s="240"/>
      <c r="BD618" s="240"/>
      <c r="BE618" s="240"/>
      <c r="BF618" s="203" t="str">
        <f>IF(年間受入調査入力票!B626="","",年間受入調査入力票!B626)</f>
        <v/>
      </c>
      <c r="BG618" s="240"/>
    </row>
    <row r="619" spans="1:59" s="59" customFormat="1">
      <c r="A619" s="161" t="str">
        <f t="shared" si="74"/>
        <v/>
      </c>
      <c r="B619" s="238" t="str">
        <f>年間受入調査入力票!$Z$7&amp;年間受入調査入力票!$AB$7&amp;年間受入調査入力票!$AD$7&amp;年間受入調査入力票!$AF$7&amp;年間受入調査入力票!$AH$7&amp;年間受入調査入力票!$AJ$7</f>
        <v/>
      </c>
      <c r="C619" s="203" t="str">
        <f>IF(年間受入調査入力票!A627="","",年間受入調査入力票!A627)</f>
        <v/>
      </c>
      <c r="D619" s="238" t="str">
        <f>年間受入調査入力票!L627&amp;年間受入調査入力票!M627&amp;年間受入調査入力票!N627</f>
        <v/>
      </c>
      <c r="E619" s="239" t="str">
        <f t="shared" si="72"/>
        <v/>
      </c>
      <c r="F619" s="161"/>
      <c r="G619" s="240" t="str">
        <f t="shared" si="75"/>
        <v/>
      </c>
      <c r="H619" s="161"/>
      <c r="I619" s="238" t="str">
        <f>年間受入調査入力票!O627&amp;年間受入調査入力票!P627</f>
        <v/>
      </c>
      <c r="J619" s="161"/>
      <c r="K619" s="239" t="str">
        <f>IF(年間受入調査入力票!Q627="","",年間受入調査入力票!Q627)</f>
        <v/>
      </c>
      <c r="L619" s="161"/>
      <c r="M619" s="238" t="str">
        <f>年間受入調査入力票!R627&amp;年間受入調査入力票!S627&amp;年間受入調査入力票!T627</f>
        <v/>
      </c>
      <c r="N619" s="161"/>
      <c r="O619" s="238" t="str">
        <f>年間受入調査入力票!U627&amp;年間受入調査入力票!V627&amp;年間受入調査入力票!W627</f>
        <v/>
      </c>
      <c r="P619" s="161"/>
      <c r="Q619" s="238" t="str">
        <f>年間受入調査入力票!X627&amp;年間受入調査入力票!Y627&amp;年間受入調査入力票!Z627&amp;年間受入調査入力票!AA627&amp;年間受入調査入力票!AB627&amp;年間受入調査入力票!AC627</f>
        <v/>
      </c>
      <c r="R619" s="161"/>
      <c r="S619" s="238" t="str">
        <f>年間受入調査入力票!AD627&amp;年間受入調査入力票!AE627&amp;年間受入調査入力票!AF627</f>
        <v/>
      </c>
      <c r="T619" s="161"/>
      <c r="U619" s="238" t="str">
        <f>年間受入調査入力票!AG627&amp;年間受入調査入力票!AH627</f>
        <v/>
      </c>
      <c r="V619" s="161"/>
      <c r="W619" s="240" t="str">
        <f t="shared" si="76"/>
        <v/>
      </c>
      <c r="X619" s="161"/>
      <c r="Y619" s="161"/>
      <c r="Z619" s="161"/>
      <c r="AA619" s="203" t="str">
        <f>IF(年間受入調査入力票!AI627="","",年間受入調査入力票!AI627)</f>
        <v/>
      </c>
      <c r="AB619" s="240" t="str">
        <f t="shared" si="73"/>
        <v/>
      </c>
      <c r="AC619" s="203" t="str">
        <f>IF(C619="","",IF(年間受入調査入力票!$C$7="","",年間受入調査入力票!$C$7))</f>
        <v/>
      </c>
      <c r="AD619" s="240"/>
      <c r="AE619" s="240"/>
      <c r="AF619" s="240"/>
      <c r="AG619" s="240"/>
      <c r="AH619" s="240"/>
      <c r="AI619" s="240"/>
      <c r="AJ619" s="240"/>
      <c r="AK619" s="240"/>
      <c r="AL619" s="240"/>
      <c r="AM619" s="240"/>
      <c r="AN619" s="240"/>
      <c r="AO619" s="240"/>
      <c r="AP619" s="240" t="str">
        <f>IF(年間受入調査入力票!AZ627="","",年間受入調査入力票!AZ627)</f>
        <v/>
      </c>
      <c r="AQ619" s="240" t="str">
        <f>IF(年間受入調査入力票!BA627="","",年間受入調査入力票!BA627)</f>
        <v/>
      </c>
      <c r="AR619" s="240"/>
      <c r="AS619" s="240" t="str">
        <f>IF(年間受入調査入力票!BB627="","",年間受入調査入力票!BB627)</f>
        <v/>
      </c>
      <c r="AT619" s="240"/>
      <c r="AU619" s="240" t="str">
        <f>IF(年間受入調査入力票!BC627="","",年間受入調査入力票!BC627)</f>
        <v/>
      </c>
      <c r="AV619" s="240"/>
      <c r="AW619" s="240" t="str">
        <f>IF(年間受入調査入力票!BD627="","",年間受入調査入力票!BD627)</f>
        <v/>
      </c>
      <c r="AX619" s="240"/>
      <c r="AY619" s="240"/>
      <c r="AZ619" s="240" t="str">
        <f>IF(年間受入調査入力票!BE627="","",年間受入調査入力票!BE627)</f>
        <v/>
      </c>
      <c r="BA619" s="240"/>
      <c r="BB619" s="240"/>
      <c r="BC619" s="240"/>
      <c r="BD619" s="240"/>
      <c r="BE619" s="240"/>
      <c r="BF619" s="203" t="str">
        <f>IF(年間受入調査入力票!B627="","",年間受入調査入力票!B627)</f>
        <v/>
      </c>
      <c r="BG619" s="240"/>
    </row>
    <row r="620" spans="1:59" s="59" customFormat="1">
      <c r="A620" s="161" t="str">
        <f t="shared" si="74"/>
        <v/>
      </c>
      <c r="B620" s="238" t="str">
        <f>年間受入調査入力票!$Z$7&amp;年間受入調査入力票!$AB$7&amp;年間受入調査入力票!$AD$7&amp;年間受入調査入力票!$AF$7&amp;年間受入調査入力票!$AH$7&amp;年間受入調査入力票!$AJ$7</f>
        <v/>
      </c>
      <c r="C620" s="203" t="str">
        <f>IF(年間受入調査入力票!A628="","",年間受入調査入力票!A628)</f>
        <v/>
      </c>
      <c r="D620" s="238" t="str">
        <f>年間受入調査入力票!L628&amp;年間受入調査入力票!M628&amp;年間受入調査入力票!N628</f>
        <v/>
      </c>
      <c r="E620" s="239" t="str">
        <f t="shared" si="72"/>
        <v/>
      </c>
      <c r="F620" s="161"/>
      <c r="G620" s="240" t="str">
        <f t="shared" si="75"/>
        <v/>
      </c>
      <c r="H620" s="161"/>
      <c r="I620" s="238" t="str">
        <f>年間受入調査入力票!O628&amp;年間受入調査入力票!P628</f>
        <v/>
      </c>
      <c r="J620" s="161"/>
      <c r="K620" s="239" t="str">
        <f>IF(年間受入調査入力票!Q628="","",年間受入調査入力票!Q628)</f>
        <v/>
      </c>
      <c r="L620" s="161"/>
      <c r="M620" s="238" t="str">
        <f>年間受入調査入力票!R628&amp;年間受入調査入力票!S628&amp;年間受入調査入力票!T628</f>
        <v/>
      </c>
      <c r="N620" s="161"/>
      <c r="O620" s="238" t="str">
        <f>年間受入調査入力票!U628&amp;年間受入調査入力票!V628&amp;年間受入調査入力票!W628</f>
        <v/>
      </c>
      <c r="P620" s="161"/>
      <c r="Q620" s="238" t="str">
        <f>年間受入調査入力票!X628&amp;年間受入調査入力票!Y628&amp;年間受入調査入力票!Z628&amp;年間受入調査入力票!AA628&amp;年間受入調査入力票!AB628&amp;年間受入調査入力票!AC628</f>
        <v/>
      </c>
      <c r="R620" s="161"/>
      <c r="S620" s="238" t="str">
        <f>年間受入調査入力票!AD628&amp;年間受入調査入力票!AE628&amp;年間受入調査入力票!AF628</f>
        <v/>
      </c>
      <c r="T620" s="161"/>
      <c r="U620" s="238" t="str">
        <f>年間受入調査入力票!AG628&amp;年間受入調査入力票!AH628</f>
        <v/>
      </c>
      <c r="V620" s="161"/>
      <c r="W620" s="240" t="str">
        <f t="shared" si="76"/>
        <v/>
      </c>
      <c r="X620" s="161"/>
      <c r="Y620" s="161"/>
      <c r="Z620" s="161"/>
      <c r="AA620" s="203" t="str">
        <f>IF(年間受入調査入力票!AI628="","",年間受入調査入力票!AI628)</f>
        <v/>
      </c>
      <c r="AB620" s="240" t="str">
        <f t="shared" si="73"/>
        <v/>
      </c>
      <c r="AC620" s="203" t="str">
        <f>IF(C620="","",IF(年間受入調査入力票!$C$7="","",年間受入調査入力票!$C$7))</f>
        <v/>
      </c>
      <c r="AD620" s="240"/>
      <c r="AE620" s="240"/>
      <c r="AF620" s="240"/>
      <c r="AG620" s="240"/>
      <c r="AH620" s="240"/>
      <c r="AI620" s="240"/>
      <c r="AJ620" s="240"/>
      <c r="AK620" s="240"/>
      <c r="AL620" s="240"/>
      <c r="AM620" s="240"/>
      <c r="AN620" s="240"/>
      <c r="AO620" s="240"/>
      <c r="AP620" s="240" t="str">
        <f>IF(年間受入調査入力票!AZ628="","",年間受入調査入力票!AZ628)</f>
        <v/>
      </c>
      <c r="AQ620" s="240" t="str">
        <f>IF(年間受入調査入力票!BA628="","",年間受入調査入力票!BA628)</f>
        <v/>
      </c>
      <c r="AR620" s="240"/>
      <c r="AS620" s="240" t="str">
        <f>IF(年間受入調査入力票!BB628="","",年間受入調査入力票!BB628)</f>
        <v/>
      </c>
      <c r="AT620" s="240"/>
      <c r="AU620" s="240" t="str">
        <f>IF(年間受入調査入力票!BC628="","",年間受入調査入力票!BC628)</f>
        <v/>
      </c>
      <c r="AV620" s="240"/>
      <c r="AW620" s="240" t="str">
        <f>IF(年間受入調査入力票!BD628="","",年間受入調査入力票!BD628)</f>
        <v/>
      </c>
      <c r="AX620" s="240"/>
      <c r="AY620" s="240"/>
      <c r="AZ620" s="240" t="str">
        <f>IF(年間受入調査入力票!BE628="","",年間受入調査入力票!BE628)</f>
        <v/>
      </c>
      <c r="BA620" s="240"/>
      <c r="BB620" s="240"/>
      <c r="BC620" s="240"/>
      <c r="BD620" s="240"/>
      <c r="BE620" s="240"/>
      <c r="BF620" s="203" t="str">
        <f>IF(年間受入調査入力票!B628="","",年間受入調査入力票!B628)</f>
        <v/>
      </c>
      <c r="BG620" s="240"/>
    </row>
    <row r="621" spans="1:59" s="59" customFormat="1">
      <c r="A621" s="161" t="str">
        <f t="shared" si="74"/>
        <v/>
      </c>
      <c r="B621" s="238" t="str">
        <f>年間受入調査入力票!$Z$7&amp;年間受入調査入力票!$AB$7&amp;年間受入調査入力票!$AD$7&amp;年間受入調査入力票!$AF$7&amp;年間受入調査入力票!$AH$7&amp;年間受入調査入力票!$AJ$7</f>
        <v/>
      </c>
      <c r="C621" s="203" t="str">
        <f>IF(年間受入調査入力票!A629="","",年間受入調査入力票!A629)</f>
        <v/>
      </c>
      <c r="D621" s="238" t="str">
        <f>年間受入調査入力票!L629&amp;年間受入調査入力票!M629&amp;年間受入調査入力票!N629</f>
        <v/>
      </c>
      <c r="E621" s="239" t="str">
        <f t="shared" si="72"/>
        <v/>
      </c>
      <c r="F621" s="161"/>
      <c r="G621" s="240" t="str">
        <f t="shared" si="75"/>
        <v/>
      </c>
      <c r="H621" s="161"/>
      <c r="I621" s="238" t="str">
        <f>年間受入調査入力票!O629&amp;年間受入調査入力票!P629</f>
        <v/>
      </c>
      <c r="J621" s="161"/>
      <c r="K621" s="239" t="str">
        <f>IF(年間受入調査入力票!Q629="","",年間受入調査入力票!Q629)</f>
        <v/>
      </c>
      <c r="L621" s="161"/>
      <c r="M621" s="238" t="str">
        <f>年間受入調査入力票!R629&amp;年間受入調査入力票!S629&amp;年間受入調査入力票!T629</f>
        <v/>
      </c>
      <c r="N621" s="161"/>
      <c r="O621" s="238" t="str">
        <f>年間受入調査入力票!U629&amp;年間受入調査入力票!V629&amp;年間受入調査入力票!W629</f>
        <v/>
      </c>
      <c r="P621" s="161"/>
      <c r="Q621" s="238" t="str">
        <f>年間受入調査入力票!X629&amp;年間受入調査入力票!Y629&amp;年間受入調査入力票!Z629&amp;年間受入調査入力票!AA629&amp;年間受入調査入力票!AB629&amp;年間受入調査入力票!AC629</f>
        <v/>
      </c>
      <c r="R621" s="161"/>
      <c r="S621" s="238" t="str">
        <f>年間受入調査入力票!AD629&amp;年間受入調査入力票!AE629&amp;年間受入調査入力票!AF629</f>
        <v/>
      </c>
      <c r="T621" s="161"/>
      <c r="U621" s="238" t="str">
        <f>年間受入調査入力票!AG629&amp;年間受入調査入力票!AH629</f>
        <v/>
      </c>
      <c r="V621" s="161"/>
      <c r="W621" s="240" t="str">
        <f t="shared" si="76"/>
        <v/>
      </c>
      <c r="X621" s="161"/>
      <c r="Y621" s="161"/>
      <c r="Z621" s="161"/>
      <c r="AA621" s="203" t="str">
        <f>IF(年間受入調査入力票!AI629="","",年間受入調査入力票!AI629)</f>
        <v/>
      </c>
      <c r="AB621" s="240" t="str">
        <f t="shared" si="73"/>
        <v/>
      </c>
      <c r="AC621" s="203" t="str">
        <f>IF(C621="","",IF(年間受入調査入力票!$C$7="","",年間受入調査入力票!$C$7))</f>
        <v/>
      </c>
      <c r="AD621" s="240"/>
      <c r="AE621" s="240"/>
      <c r="AF621" s="240"/>
      <c r="AG621" s="240"/>
      <c r="AH621" s="240"/>
      <c r="AI621" s="240"/>
      <c r="AJ621" s="240"/>
      <c r="AK621" s="240"/>
      <c r="AL621" s="240"/>
      <c r="AM621" s="240"/>
      <c r="AN621" s="240"/>
      <c r="AO621" s="240"/>
      <c r="AP621" s="240" t="str">
        <f>IF(年間受入調査入力票!AZ629="","",年間受入調査入力票!AZ629)</f>
        <v/>
      </c>
      <c r="AQ621" s="240" t="str">
        <f>IF(年間受入調査入力票!BA629="","",年間受入調査入力票!BA629)</f>
        <v/>
      </c>
      <c r="AR621" s="240"/>
      <c r="AS621" s="240" t="str">
        <f>IF(年間受入調査入力票!BB629="","",年間受入調査入力票!BB629)</f>
        <v/>
      </c>
      <c r="AT621" s="240"/>
      <c r="AU621" s="240" t="str">
        <f>IF(年間受入調査入力票!BC629="","",年間受入調査入力票!BC629)</f>
        <v/>
      </c>
      <c r="AV621" s="240"/>
      <c r="AW621" s="240" t="str">
        <f>IF(年間受入調査入力票!BD629="","",年間受入調査入力票!BD629)</f>
        <v/>
      </c>
      <c r="AX621" s="240"/>
      <c r="AY621" s="240"/>
      <c r="AZ621" s="240" t="str">
        <f>IF(年間受入調査入力票!BE629="","",年間受入調査入力票!BE629)</f>
        <v/>
      </c>
      <c r="BA621" s="240"/>
      <c r="BB621" s="240"/>
      <c r="BC621" s="240"/>
      <c r="BD621" s="240"/>
      <c r="BE621" s="240"/>
      <c r="BF621" s="203" t="str">
        <f>IF(年間受入調査入力票!B629="","",年間受入調査入力票!B629)</f>
        <v/>
      </c>
      <c r="BG621" s="240"/>
    </row>
    <row r="622" spans="1:59" s="59" customFormat="1">
      <c r="A622" s="161" t="str">
        <f t="shared" si="74"/>
        <v/>
      </c>
      <c r="B622" s="238" t="str">
        <f>年間受入調査入力票!$Z$7&amp;年間受入調査入力票!$AB$7&amp;年間受入調査入力票!$AD$7&amp;年間受入調査入力票!$AF$7&amp;年間受入調査入力票!$AH$7&amp;年間受入調査入力票!$AJ$7</f>
        <v/>
      </c>
      <c r="C622" s="203" t="str">
        <f>IF(年間受入調査入力票!A630="","",年間受入調査入力票!A630)</f>
        <v/>
      </c>
      <c r="D622" s="238" t="str">
        <f>年間受入調査入力票!L630&amp;年間受入調査入力票!M630&amp;年間受入調査入力票!N630</f>
        <v/>
      </c>
      <c r="E622" s="239" t="str">
        <f t="shared" si="72"/>
        <v/>
      </c>
      <c r="F622" s="161"/>
      <c r="G622" s="240" t="str">
        <f t="shared" si="75"/>
        <v/>
      </c>
      <c r="H622" s="161"/>
      <c r="I622" s="238" t="str">
        <f>年間受入調査入力票!O630&amp;年間受入調査入力票!P630</f>
        <v/>
      </c>
      <c r="J622" s="161"/>
      <c r="K622" s="239" t="str">
        <f>IF(年間受入調査入力票!Q630="","",年間受入調査入力票!Q630)</f>
        <v/>
      </c>
      <c r="L622" s="161"/>
      <c r="M622" s="238" t="str">
        <f>年間受入調査入力票!R630&amp;年間受入調査入力票!S630&amp;年間受入調査入力票!T630</f>
        <v/>
      </c>
      <c r="N622" s="161"/>
      <c r="O622" s="238" t="str">
        <f>年間受入調査入力票!U630&amp;年間受入調査入力票!V630&amp;年間受入調査入力票!W630</f>
        <v/>
      </c>
      <c r="P622" s="161"/>
      <c r="Q622" s="238" t="str">
        <f>年間受入調査入力票!X630&amp;年間受入調査入力票!Y630&amp;年間受入調査入力票!Z630&amp;年間受入調査入力票!AA630&amp;年間受入調査入力票!AB630&amp;年間受入調査入力票!AC630</f>
        <v/>
      </c>
      <c r="R622" s="161"/>
      <c r="S622" s="238" t="str">
        <f>年間受入調査入力票!AD630&amp;年間受入調査入力票!AE630&amp;年間受入調査入力票!AF630</f>
        <v/>
      </c>
      <c r="T622" s="161"/>
      <c r="U622" s="238" t="str">
        <f>年間受入調査入力票!AG630&amp;年間受入調査入力票!AH630</f>
        <v/>
      </c>
      <c r="V622" s="161"/>
      <c r="W622" s="240" t="str">
        <f t="shared" si="76"/>
        <v/>
      </c>
      <c r="X622" s="161"/>
      <c r="Y622" s="161"/>
      <c r="Z622" s="161"/>
      <c r="AA622" s="203" t="str">
        <f>IF(年間受入調査入力票!AI630="","",年間受入調査入力票!AI630)</f>
        <v/>
      </c>
      <c r="AB622" s="240" t="str">
        <f t="shared" si="73"/>
        <v/>
      </c>
      <c r="AC622" s="203" t="str">
        <f>IF(C622="","",IF(年間受入調査入力票!$C$7="","",年間受入調査入力票!$C$7))</f>
        <v/>
      </c>
      <c r="AD622" s="240"/>
      <c r="AE622" s="240"/>
      <c r="AF622" s="240"/>
      <c r="AG622" s="240"/>
      <c r="AH622" s="240"/>
      <c r="AI622" s="240"/>
      <c r="AJ622" s="240"/>
      <c r="AK622" s="240"/>
      <c r="AL622" s="240"/>
      <c r="AM622" s="240"/>
      <c r="AN622" s="240"/>
      <c r="AO622" s="240"/>
      <c r="AP622" s="240" t="str">
        <f>IF(年間受入調査入力票!AZ630="","",年間受入調査入力票!AZ630)</f>
        <v/>
      </c>
      <c r="AQ622" s="240" t="str">
        <f>IF(年間受入調査入力票!BA630="","",年間受入調査入力票!BA630)</f>
        <v/>
      </c>
      <c r="AR622" s="240"/>
      <c r="AS622" s="240" t="str">
        <f>IF(年間受入調査入力票!BB630="","",年間受入調査入力票!BB630)</f>
        <v/>
      </c>
      <c r="AT622" s="240"/>
      <c r="AU622" s="240" t="str">
        <f>IF(年間受入調査入力票!BC630="","",年間受入調査入力票!BC630)</f>
        <v/>
      </c>
      <c r="AV622" s="240"/>
      <c r="AW622" s="240" t="str">
        <f>IF(年間受入調査入力票!BD630="","",年間受入調査入力票!BD630)</f>
        <v/>
      </c>
      <c r="AX622" s="240"/>
      <c r="AY622" s="240"/>
      <c r="AZ622" s="240" t="str">
        <f>IF(年間受入調査入力票!BE630="","",年間受入調査入力票!BE630)</f>
        <v/>
      </c>
      <c r="BA622" s="240"/>
      <c r="BB622" s="240"/>
      <c r="BC622" s="240"/>
      <c r="BD622" s="240"/>
      <c r="BE622" s="240"/>
      <c r="BF622" s="203" t="str">
        <f>IF(年間受入調査入力票!B630="","",年間受入調査入力票!B630)</f>
        <v/>
      </c>
      <c r="BG622" s="240"/>
    </row>
    <row r="623" spans="1:59" s="59" customFormat="1">
      <c r="A623" s="161" t="str">
        <f t="shared" si="74"/>
        <v/>
      </c>
      <c r="B623" s="238" t="str">
        <f>年間受入調査入力票!$Z$7&amp;年間受入調査入力票!$AB$7&amp;年間受入調査入力票!$AD$7&amp;年間受入調査入力票!$AF$7&amp;年間受入調査入力票!$AH$7&amp;年間受入調査入力票!$AJ$7</f>
        <v/>
      </c>
      <c r="C623" s="203" t="str">
        <f>IF(年間受入調査入力票!A631="","",年間受入調査入力票!A631)</f>
        <v/>
      </c>
      <c r="D623" s="238" t="str">
        <f>年間受入調査入力票!L631&amp;年間受入調査入力票!M631&amp;年間受入調査入力票!N631</f>
        <v/>
      </c>
      <c r="E623" s="239" t="str">
        <f t="shared" si="72"/>
        <v/>
      </c>
      <c r="F623" s="161"/>
      <c r="G623" s="240" t="str">
        <f t="shared" si="75"/>
        <v/>
      </c>
      <c r="H623" s="161"/>
      <c r="I623" s="238" t="str">
        <f>年間受入調査入力票!O631&amp;年間受入調査入力票!P631</f>
        <v/>
      </c>
      <c r="J623" s="161"/>
      <c r="K623" s="239" t="str">
        <f>IF(年間受入調査入力票!Q631="","",年間受入調査入力票!Q631)</f>
        <v/>
      </c>
      <c r="L623" s="161"/>
      <c r="M623" s="238" t="str">
        <f>年間受入調査入力票!R631&amp;年間受入調査入力票!S631&amp;年間受入調査入力票!T631</f>
        <v/>
      </c>
      <c r="N623" s="161"/>
      <c r="O623" s="238" t="str">
        <f>年間受入調査入力票!U631&amp;年間受入調査入力票!V631&amp;年間受入調査入力票!W631</f>
        <v/>
      </c>
      <c r="P623" s="161"/>
      <c r="Q623" s="238" t="str">
        <f>年間受入調査入力票!X631&amp;年間受入調査入力票!Y631&amp;年間受入調査入力票!Z631&amp;年間受入調査入力票!AA631&amp;年間受入調査入力票!AB631&amp;年間受入調査入力票!AC631</f>
        <v/>
      </c>
      <c r="R623" s="161"/>
      <c r="S623" s="238" t="str">
        <f>年間受入調査入力票!AD631&amp;年間受入調査入力票!AE631&amp;年間受入調査入力票!AF631</f>
        <v/>
      </c>
      <c r="T623" s="161"/>
      <c r="U623" s="238" t="str">
        <f>年間受入調査入力票!AG631&amp;年間受入調査入力票!AH631</f>
        <v/>
      </c>
      <c r="V623" s="161"/>
      <c r="W623" s="240" t="str">
        <f t="shared" si="76"/>
        <v/>
      </c>
      <c r="X623" s="161"/>
      <c r="Y623" s="161"/>
      <c r="Z623" s="161"/>
      <c r="AA623" s="203" t="str">
        <f>IF(年間受入調査入力票!AI631="","",年間受入調査入力票!AI631)</f>
        <v/>
      </c>
      <c r="AB623" s="240" t="str">
        <f t="shared" si="73"/>
        <v/>
      </c>
      <c r="AC623" s="203" t="str">
        <f>IF(C623="","",IF(年間受入調査入力票!$C$7="","",年間受入調査入力票!$C$7))</f>
        <v/>
      </c>
      <c r="AD623" s="240"/>
      <c r="AE623" s="240"/>
      <c r="AF623" s="240"/>
      <c r="AG623" s="240"/>
      <c r="AH623" s="240"/>
      <c r="AI623" s="240"/>
      <c r="AJ623" s="240"/>
      <c r="AK623" s="240"/>
      <c r="AL623" s="240"/>
      <c r="AM623" s="240"/>
      <c r="AN623" s="240"/>
      <c r="AO623" s="240"/>
      <c r="AP623" s="240" t="str">
        <f>IF(年間受入調査入力票!AZ631="","",年間受入調査入力票!AZ631)</f>
        <v/>
      </c>
      <c r="AQ623" s="240" t="str">
        <f>IF(年間受入調査入力票!BA631="","",年間受入調査入力票!BA631)</f>
        <v/>
      </c>
      <c r="AR623" s="240"/>
      <c r="AS623" s="240" t="str">
        <f>IF(年間受入調査入力票!BB631="","",年間受入調査入力票!BB631)</f>
        <v/>
      </c>
      <c r="AT623" s="240"/>
      <c r="AU623" s="240" t="str">
        <f>IF(年間受入調査入力票!BC631="","",年間受入調査入力票!BC631)</f>
        <v/>
      </c>
      <c r="AV623" s="240"/>
      <c r="AW623" s="240" t="str">
        <f>IF(年間受入調査入力票!BD631="","",年間受入調査入力票!BD631)</f>
        <v/>
      </c>
      <c r="AX623" s="240"/>
      <c r="AY623" s="240"/>
      <c r="AZ623" s="240" t="str">
        <f>IF(年間受入調査入力票!BE631="","",年間受入調査入力票!BE631)</f>
        <v/>
      </c>
      <c r="BA623" s="240"/>
      <c r="BB623" s="240"/>
      <c r="BC623" s="240"/>
      <c r="BD623" s="240"/>
      <c r="BE623" s="240"/>
      <c r="BF623" s="203" t="str">
        <f>IF(年間受入調査入力票!B631="","",年間受入調査入力票!B631)</f>
        <v/>
      </c>
      <c r="BG623" s="240"/>
    </row>
    <row r="624" spans="1:59" s="59" customFormat="1">
      <c r="A624" s="161" t="str">
        <f t="shared" si="74"/>
        <v/>
      </c>
      <c r="B624" s="238" t="str">
        <f>年間受入調査入力票!$Z$7&amp;年間受入調査入力票!$AB$7&amp;年間受入調査入力票!$AD$7&amp;年間受入調査入力票!$AF$7&amp;年間受入調査入力票!$AH$7&amp;年間受入調査入力票!$AJ$7</f>
        <v/>
      </c>
      <c r="C624" s="203" t="str">
        <f>IF(年間受入調査入力票!A632="","",年間受入調査入力票!A632)</f>
        <v/>
      </c>
      <c r="D624" s="238" t="str">
        <f>年間受入調査入力票!L632&amp;年間受入調査入力票!M632&amp;年間受入調査入力票!N632</f>
        <v/>
      </c>
      <c r="E624" s="239" t="str">
        <f t="shared" si="72"/>
        <v/>
      </c>
      <c r="F624" s="161"/>
      <c r="G624" s="240" t="str">
        <f t="shared" si="75"/>
        <v/>
      </c>
      <c r="H624" s="161"/>
      <c r="I624" s="238" t="str">
        <f>年間受入調査入力票!O632&amp;年間受入調査入力票!P632</f>
        <v/>
      </c>
      <c r="J624" s="161"/>
      <c r="K624" s="239" t="str">
        <f>IF(年間受入調査入力票!Q632="","",年間受入調査入力票!Q632)</f>
        <v/>
      </c>
      <c r="L624" s="161"/>
      <c r="M624" s="238" t="str">
        <f>年間受入調査入力票!R632&amp;年間受入調査入力票!S632&amp;年間受入調査入力票!T632</f>
        <v/>
      </c>
      <c r="N624" s="161"/>
      <c r="O624" s="238" t="str">
        <f>年間受入調査入力票!U632&amp;年間受入調査入力票!V632&amp;年間受入調査入力票!W632</f>
        <v/>
      </c>
      <c r="P624" s="161"/>
      <c r="Q624" s="238" t="str">
        <f>年間受入調査入力票!X632&amp;年間受入調査入力票!Y632&amp;年間受入調査入力票!Z632&amp;年間受入調査入力票!AA632&amp;年間受入調査入力票!AB632&amp;年間受入調査入力票!AC632</f>
        <v/>
      </c>
      <c r="R624" s="161"/>
      <c r="S624" s="238" t="str">
        <f>年間受入調査入力票!AD632&amp;年間受入調査入力票!AE632&amp;年間受入調査入力票!AF632</f>
        <v/>
      </c>
      <c r="T624" s="161"/>
      <c r="U624" s="238" t="str">
        <f>年間受入調査入力票!AG632&amp;年間受入調査入力票!AH632</f>
        <v/>
      </c>
      <c r="V624" s="161"/>
      <c r="W624" s="240" t="str">
        <f t="shared" si="76"/>
        <v/>
      </c>
      <c r="X624" s="161"/>
      <c r="Y624" s="161"/>
      <c r="Z624" s="161"/>
      <c r="AA624" s="203" t="str">
        <f>IF(年間受入調査入力票!AI632="","",年間受入調査入力票!AI632)</f>
        <v/>
      </c>
      <c r="AB624" s="240" t="str">
        <f t="shared" si="73"/>
        <v/>
      </c>
      <c r="AC624" s="203" t="str">
        <f>IF(C624="","",IF(年間受入調査入力票!$C$7="","",年間受入調査入力票!$C$7))</f>
        <v/>
      </c>
      <c r="AD624" s="240"/>
      <c r="AE624" s="240"/>
      <c r="AF624" s="240"/>
      <c r="AG624" s="240"/>
      <c r="AH624" s="240"/>
      <c r="AI624" s="240"/>
      <c r="AJ624" s="240"/>
      <c r="AK624" s="240"/>
      <c r="AL624" s="240"/>
      <c r="AM624" s="240"/>
      <c r="AN624" s="240"/>
      <c r="AO624" s="240"/>
      <c r="AP624" s="240" t="str">
        <f>IF(年間受入調査入力票!AZ632="","",年間受入調査入力票!AZ632)</f>
        <v/>
      </c>
      <c r="AQ624" s="240" t="str">
        <f>IF(年間受入調査入力票!BA632="","",年間受入調査入力票!BA632)</f>
        <v/>
      </c>
      <c r="AR624" s="240"/>
      <c r="AS624" s="240" t="str">
        <f>IF(年間受入調査入力票!BB632="","",年間受入調査入力票!BB632)</f>
        <v/>
      </c>
      <c r="AT624" s="240"/>
      <c r="AU624" s="240" t="str">
        <f>IF(年間受入調査入力票!BC632="","",年間受入調査入力票!BC632)</f>
        <v/>
      </c>
      <c r="AV624" s="240"/>
      <c r="AW624" s="240" t="str">
        <f>IF(年間受入調査入力票!BD632="","",年間受入調査入力票!BD632)</f>
        <v/>
      </c>
      <c r="AX624" s="240"/>
      <c r="AY624" s="240"/>
      <c r="AZ624" s="240" t="str">
        <f>IF(年間受入調査入力票!BE632="","",年間受入調査入力票!BE632)</f>
        <v/>
      </c>
      <c r="BA624" s="240"/>
      <c r="BB624" s="240"/>
      <c r="BC624" s="240"/>
      <c r="BD624" s="240"/>
      <c r="BE624" s="240"/>
      <c r="BF624" s="203" t="str">
        <f>IF(年間受入調査入力票!B632="","",年間受入調査入力票!B632)</f>
        <v/>
      </c>
      <c r="BG624" s="240"/>
    </row>
    <row r="625" spans="1:59" s="59" customFormat="1">
      <c r="A625" s="161" t="str">
        <f t="shared" si="74"/>
        <v/>
      </c>
      <c r="B625" s="238" t="str">
        <f>年間受入調査入力票!$Z$7&amp;年間受入調査入力票!$AB$7&amp;年間受入調査入力票!$AD$7&amp;年間受入調査入力票!$AF$7&amp;年間受入調査入力票!$AH$7&amp;年間受入調査入力票!$AJ$7</f>
        <v/>
      </c>
      <c r="C625" s="203" t="str">
        <f>IF(年間受入調査入力票!A633="","",年間受入調査入力票!A633)</f>
        <v/>
      </c>
      <c r="D625" s="238" t="str">
        <f>年間受入調査入力票!L633&amp;年間受入調査入力票!M633&amp;年間受入調査入力票!N633</f>
        <v/>
      </c>
      <c r="E625" s="239" t="str">
        <f t="shared" si="72"/>
        <v/>
      </c>
      <c r="F625" s="161"/>
      <c r="G625" s="240" t="str">
        <f t="shared" si="75"/>
        <v/>
      </c>
      <c r="H625" s="161"/>
      <c r="I625" s="238" t="str">
        <f>年間受入調査入力票!O633&amp;年間受入調査入力票!P633</f>
        <v/>
      </c>
      <c r="J625" s="161"/>
      <c r="K625" s="239" t="str">
        <f>IF(年間受入調査入力票!Q633="","",年間受入調査入力票!Q633)</f>
        <v/>
      </c>
      <c r="L625" s="161"/>
      <c r="M625" s="238" t="str">
        <f>年間受入調査入力票!R633&amp;年間受入調査入力票!S633&amp;年間受入調査入力票!T633</f>
        <v/>
      </c>
      <c r="N625" s="161"/>
      <c r="O625" s="238" t="str">
        <f>年間受入調査入力票!U633&amp;年間受入調査入力票!V633&amp;年間受入調査入力票!W633</f>
        <v/>
      </c>
      <c r="P625" s="161"/>
      <c r="Q625" s="238" t="str">
        <f>年間受入調査入力票!X633&amp;年間受入調査入力票!Y633&amp;年間受入調査入力票!Z633&amp;年間受入調査入力票!AA633&amp;年間受入調査入力票!AB633&amp;年間受入調査入力票!AC633</f>
        <v/>
      </c>
      <c r="R625" s="161"/>
      <c r="S625" s="238" t="str">
        <f>年間受入調査入力票!AD633&amp;年間受入調査入力票!AE633&amp;年間受入調査入力票!AF633</f>
        <v/>
      </c>
      <c r="T625" s="161"/>
      <c r="U625" s="238" t="str">
        <f>年間受入調査入力票!AG633&amp;年間受入調査入力票!AH633</f>
        <v/>
      </c>
      <c r="V625" s="161"/>
      <c r="W625" s="240" t="str">
        <f t="shared" si="76"/>
        <v/>
      </c>
      <c r="X625" s="161"/>
      <c r="Y625" s="161"/>
      <c r="Z625" s="161"/>
      <c r="AA625" s="203" t="str">
        <f>IF(年間受入調査入力票!AI633="","",年間受入調査入力票!AI633)</f>
        <v/>
      </c>
      <c r="AB625" s="240" t="str">
        <f t="shared" si="73"/>
        <v/>
      </c>
      <c r="AC625" s="203" t="str">
        <f>IF(C625="","",IF(年間受入調査入力票!$C$7="","",年間受入調査入力票!$C$7))</f>
        <v/>
      </c>
      <c r="AD625" s="240"/>
      <c r="AE625" s="240"/>
      <c r="AF625" s="240"/>
      <c r="AG625" s="240"/>
      <c r="AH625" s="240"/>
      <c r="AI625" s="240"/>
      <c r="AJ625" s="240"/>
      <c r="AK625" s="240"/>
      <c r="AL625" s="240"/>
      <c r="AM625" s="240"/>
      <c r="AN625" s="240"/>
      <c r="AO625" s="240"/>
      <c r="AP625" s="240" t="str">
        <f>IF(年間受入調査入力票!AZ633="","",年間受入調査入力票!AZ633)</f>
        <v/>
      </c>
      <c r="AQ625" s="240" t="str">
        <f>IF(年間受入調査入力票!BA633="","",年間受入調査入力票!BA633)</f>
        <v/>
      </c>
      <c r="AR625" s="240"/>
      <c r="AS625" s="240" t="str">
        <f>IF(年間受入調査入力票!BB633="","",年間受入調査入力票!BB633)</f>
        <v/>
      </c>
      <c r="AT625" s="240"/>
      <c r="AU625" s="240" t="str">
        <f>IF(年間受入調査入力票!BC633="","",年間受入調査入力票!BC633)</f>
        <v/>
      </c>
      <c r="AV625" s="240"/>
      <c r="AW625" s="240" t="str">
        <f>IF(年間受入調査入力票!BD633="","",年間受入調査入力票!BD633)</f>
        <v/>
      </c>
      <c r="AX625" s="240"/>
      <c r="AY625" s="240"/>
      <c r="AZ625" s="240" t="str">
        <f>IF(年間受入調査入力票!BE633="","",年間受入調査入力票!BE633)</f>
        <v/>
      </c>
      <c r="BA625" s="240"/>
      <c r="BB625" s="240"/>
      <c r="BC625" s="240"/>
      <c r="BD625" s="240"/>
      <c r="BE625" s="240"/>
      <c r="BF625" s="203" t="str">
        <f>IF(年間受入調査入力票!B633="","",年間受入調査入力票!B633)</f>
        <v/>
      </c>
      <c r="BG625" s="240"/>
    </row>
    <row r="626" spans="1:59" s="59" customFormat="1">
      <c r="A626" s="161" t="str">
        <f t="shared" si="74"/>
        <v/>
      </c>
      <c r="B626" s="238" t="str">
        <f>年間受入調査入力票!$Z$7&amp;年間受入調査入力票!$AB$7&amp;年間受入調査入力票!$AD$7&amp;年間受入調査入力票!$AF$7&amp;年間受入調査入力票!$AH$7&amp;年間受入調査入力票!$AJ$7</f>
        <v/>
      </c>
      <c r="C626" s="203" t="str">
        <f>IF(年間受入調査入力票!A634="","",年間受入調査入力票!A634)</f>
        <v/>
      </c>
      <c r="D626" s="238" t="str">
        <f>年間受入調査入力票!L634&amp;年間受入調査入力票!M634&amp;年間受入調査入力票!N634</f>
        <v/>
      </c>
      <c r="E626" s="239" t="str">
        <f t="shared" si="72"/>
        <v/>
      </c>
      <c r="F626" s="161"/>
      <c r="G626" s="240" t="str">
        <f t="shared" si="75"/>
        <v/>
      </c>
      <c r="H626" s="161"/>
      <c r="I626" s="238" t="str">
        <f>年間受入調査入力票!O634&amp;年間受入調査入力票!P634</f>
        <v/>
      </c>
      <c r="J626" s="161"/>
      <c r="K626" s="239" t="str">
        <f>IF(年間受入調査入力票!Q634="","",年間受入調査入力票!Q634)</f>
        <v/>
      </c>
      <c r="L626" s="161"/>
      <c r="M626" s="238" t="str">
        <f>年間受入調査入力票!R634&amp;年間受入調査入力票!S634&amp;年間受入調査入力票!T634</f>
        <v/>
      </c>
      <c r="N626" s="161"/>
      <c r="O626" s="238" t="str">
        <f>年間受入調査入力票!U634&amp;年間受入調査入力票!V634&amp;年間受入調査入力票!W634</f>
        <v/>
      </c>
      <c r="P626" s="161"/>
      <c r="Q626" s="238" t="str">
        <f>年間受入調査入力票!X634&amp;年間受入調査入力票!Y634&amp;年間受入調査入力票!Z634&amp;年間受入調査入力票!AA634&amp;年間受入調査入力票!AB634&amp;年間受入調査入力票!AC634</f>
        <v/>
      </c>
      <c r="R626" s="161"/>
      <c r="S626" s="238" t="str">
        <f>年間受入調査入力票!AD634&amp;年間受入調査入力票!AE634&amp;年間受入調査入力票!AF634</f>
        <v/>
      </c>
      <c r="T626" s="161"/>
      <c r="U626" s="238" t="str">
        <f>年間受入調査入力票!AG634&amp;年間受入調査入力票!AH634</f>
        <v/>
      </c>
      <c r="V626" s="161"/>
      <c r="W626" s="240" t="str">
        <f t="shared" si="76"/>
        <v/>
      </c>
      <c r="X626" s="161"/>
      <c r="Y626" s="161"/>
      <c r="Z626" s="161"/>
      <c r="AA626" s="203" t="str">
        <f>IF(年間受入調査入力票!AI634="","",年間受入調査入力票!AI634)</f>
        <v/>
      </c>
      <c r="AB626" s="240" t="str">
        <f t="shared" si="73"/>
        <v/>
      </c>
      <c r="AC626" s="203" t="str">
        <f>IF(C626="","",IF(年間受入調査入力票!$C$7="","",年間受入調査入力票!$C$7))</f>
        <v/>
      </c>
      <c r="AD626" s="240"/>
      <c r="AE626" s="240"/>
      <c r="AF626" s="240"/>
      <c r="AG626" s="240"/>
      <c r="AH626" s="240"/>
      <c r="AI626" s="240"/>
      <c r="AJ626" s="240"/>
      <c r="AK626" s="240"/>
      <c r="AL626" s="240"/>
      <c r="AM626" s="240"/>
      <c r="AN626" s="240"/>
      <c r="AO626" s="240"/>
      <c r="AP626" s="240" t="str">
        <f>IF(年間受入調査入力票!AZ634="","",年間受入調査入力票!AZ634)</f>
        <v/>
      </c>
      <c r="AQ626" s="240" t="str">
        <f>IF(年間受入調査入力票!BA634="","",年間受入調査入力票!BA634)</f>
        <v/>
      </c>
      <c r="AR626" s="240"/>
      <c r="AS626" s="240" t="str">
        <f>IF(年間受入調査入力票!BB634="","",年間受入調査入力票!BB634)</f>
        <v/>
      </c>
      <c r="AT626" s="240"/>
      <c r="AU626" s="240" t="str">
        <f>IF(年間受入調査入力票!BC634="","",年間受入調査入力票!BC634)</f>
        <v/>
      </c>
      <c r="AV626" s="240"/>
      <c r="AW626" s="240" t="str">
        <f>IF(年間受入調査入力票!BD634="","",年間受入調査入力票!BD634)</f>
        <v/>
      </c>
      <c r="AX626" s="240"/>
      <c r="AY626" s="240"/>
      <c r="AZ626" s="240" t="str">
        <f>IF(年間受入調査入力票!BE634="","",年間受入調査入力票!BE634)</f>
        <v/>
      </c>
      <c r="BA626" s="240"/>
      <c r="BB626" s="240"/>
      <c r="BC626" s="240"/>
      <c r="BD626" s="240"/>
      <c r="BE626" s="240"/>
      <c r="BF626" s="203" t="str">
        <f>IF(年間受入調査入力票!B634="","",年間受入調査入力票!B634)</f>
        <v/>
      </c>
      <c r="BG626" s="240"/>
    </row>
    <row r="627" spans="1:59" s="59" customFormat="1">
      <c r="A627" s="161" t="str">
        <f t="shared" si="74"/>
        <v/>
      </c>
      <c r="B627" s="238" t="str">
        <f>年間受入調査入力票!$Z$7&amp;年間受入調査入力票!$AB$7&amp;年間受入調査入力票!$AD$7&amp;年間受入調査入力票!$AF$7&amp;年間受入調査入力票!$AH$7&amp;年間受入調査入力票!$AJ$7</f>
        <v/>
      </c>
      <c r="C627" s="203" t="str">
        <f>IF(年間受入調査入力票!A635="","",年間受入調査入力票!A635)</f>
        <v/>
      </c>
      <c r="D627" s="238" t="str">
        <f>年間受入調査入力票!L635&amp;年間受入調査入力票!M635&amp;年間受入調査入力票!N635</f>
        <v/>
      </c>
      <c r="E627" s="239" t="str">
        <f t="shared" si="72"/>
        <v/>
      </c>
      <c r="F627" s="161"/>
      <c r="G627" s="240" t="str">
        <f t="shared" si="75"/>
        <v/>
      </c>
      <c r="H627" s="161"/>
      <c r="I627" s="238" t="str">
        <f>年間受入調査入力票!O635&amp;年間受入調査入力票!P635</f>
        <v/>
      </c>
      <c r="J627" s="161"/>
      <c r="K627" s="239" t="str">
        <f>IF(年間受入調査入力票!Q635="","",年間受入調査入力票!Q635)</f>
        <v/>
      </c>
      <c r="L627" s="161"/>
      <c r="M627" s="238" t="str">
        <f>年間受入調査入力票!R635&amp;年間受入調査入力票!S635&amp;年間受入調査入力票!T635</f>
        <v/>
      </c>
      <c r="N627" s="161"/>
      <c r="O627" s="238" t="str">
        <f>年間受入調査入力票!U635&amp;年間受入調査入力票!V635&amp;年間受入調査入力票!W635</f>
        <v/>
      </c>
      <c r="P627" s="161"/>
      <c r="Q627" s="238" t="str">
        <f>年間受入調査入力票!X635&amp;年間受入調査入力票!Y635&amp;年間受入調査入力票!Z635&amp;年間受入調査入力票!AA635&amp;年間受入調査入力票!AB635&amp;年間受入調査入力票!AC635</f>
        <v/>
      </c>
      <c r="R627" s="161"/>
      <c r="S627" s="238" t="str">
        <f>年間受入調査入力票!AD635&amp;年間受入調査入力票!AE635&amp;年間受入調査入力票!AF635</f>
        <v/>
      </c>
      <c r="T627" s="161"/>
      <c r="U627" s="238" t="str">
        <f>年間受入調査入力票!AG635&amp;年間受入調査入力票!AH635</f>
        <v/>
      </c>
      <c r="V627" s="161"/>
      <c r="W627" s="240" t="str">
        <f t="shared" si="76"/>
        <v/>
      </c>
      <c r="X627" s="161"/>
      <c r="Y627" s="161"/>
      <c r="Z627" s="161"/>
      <c r="AA627" s="203" t="str">
        <f>IF(年間受入調査入力票!AI635="","",年間受入調査入力票!AI635)</f>
        <v/>
      </c>
      <c r="AB627" s="240" t="str">
        <f t="shared" si="73"/>
        <v/>
      </c>
      <c r="AC627" s="203" t="str">
        <f>IF(C627="","",IF(年間受入調査入力票!$C$7="","",年間受入調査入力票!$C$7))</f>
        <v/>
      </c>
      <c r="AD627" s="240"/>
      <c r="AE627" s="240"/>
      <c r="AF627" s="240"/>
      <c r="AG627" s="240"/>
      <c r="AH627" s="240"/>
      <c r="AI627" s="240"/>
      <c r="AJ627" s="240"/>
      <c r="AK627" s="240"/>
      <c r="AL627" s="240"/>
      <c r="AM627" s="240"/>
      <c r="AN627" s="240"/>
      <c r="AO627" s="240"/>
      <c r="AP627" s="240" t="str">
        <f>IF(年間受入調査入力票!AZ635="","",年間受入調査入力票!AZ635)</f>
        <v/>
      </c>
      <c r="AQ627" s="240" t="str">
        <f>IF(年間受入調査入力票!BA635="","",年間受入調査入力票!BA635)</f>
        <v/>
      </c>
      <c r="AR627" s="240"/>
      <c r="AS627" s="240" t="str">
        <f>IF(年間受入調査入力票!BB635="","",年間受入調査入力票!BB635)</f>
        <v/>
      </c>
      <c r="AT627" s="240"/>
      <c r="AU627" s="240" t="str">
        <f>IF(年間受入調査入力票!BC635="","",年間受入調査入力票!BC635)</f>
        <v/>
      </c>
      <c r="AV627" s="240"/>
      <c r="AW627" s="240" t="str">
        <f>IF(年間受入調査入力票!BD635="","",年間受入調査入力票!BD635)</f>
        <v/>
      </c>
      <c r="AX627" s="240"/>
      <c r="AY627" s="240"/>
      <c r="AZ627" s="240" t="str">
        <f>IF(年間受入調査入力票!BE635="","",年間受入調査入力票!BE635)</f>
        <v/>
      </c>
      <c r="BA627" s="240"/>
      <c r="BB627" s="240"/>
      <c r="BC627" s="240"/>
      <c r="BD627" s="240"/>
      <c r="BE627" s="240"/>
      <c r="BF627" s="203" t="str">
        <f>IF(年間受入調査入力票!B635="","",年間受入調査入力票!B635)</f>
        <v/>
      </c>
      <c r="BG627" s="240"/>
    </row>
    <row r="628" spans="1:59" s="59" customFormat="1">
      <c r="A628" s="161" t="str">
        <f t="shared" si="74"/>
        <v/>
      </c>
      <c r="B628" s="238" t="str">
        <f>年間受入調査入力票!$Z$7&amp;年間受入調査入力票!$AB$7&amp;年間受入調査入力票!$AD$7&amp;年間受入調査入力票!$AF$7&amp;年間受入調査入力票!$AH$7&amp;年間受入調査入力票!$AJ$7</f>
        <v/>
      </c>
      <c r="C628" s="203" t="str">
        <f>IF(年間受入調査入力票!A636="","",年間受入調査入力票!A636)</f>
        <v/>
      </c>
      <c r="D628" s="238" t="str">
        <f>年間受入調査入力票!L636&amp;年間受入調査入力票!M636&amp;年間受入調査入力票!N636</f>
        <v/>
      </c>
      <c r="E628" s="239" t="str">
        <f t="shared" si="72"/>
        <v/>
      </c>
      <c r="F628" s="161"/>
      <c r="G628" s="240" t="str">
        <f t="shared" si="75"/>
        <v/>
      </c>
      <c r="H628" s="161"/>
      <c r="I628" s="238" t="str">
        <f>年間受入調査入力票!O636&amp;年間受入調査入力票!P636</f>
        <v/>
      </c>
      <c r="J628" s="161"/>
      <c r="K628" s="239" t="str">
        <f>IF(年間受入調査入力票!Q636="","",年間受入調査入力票!Q636)</f>
        <v/>
      </c>
      <c r="L628" s="161"/>
      <c r="M628" s="238" t="str">
        <f>年間受入調査入力票!R636&amp;年間受入調査入力票!S636&amp;年間受入調査入力票!T636</f>
        <v/>
      </c>
      <c r="N628" s="161"/>
      <c r="O628" s="238" t="str">
        <f>年間受入調査入力票!U636&amp;年間受入調査入力票!V636&amp;年間受入調査入力票!W636</f>
        <v/>
      </c>
      <c r="P628" s="161"/>
      <c r="Q628" s="238" t="str">
        <f>年間受入調査入力票!X636&amp;年間受入調査入力票!Y636&amp;年間受入調査入力票!Z636&amp;年間受入調査入力票!AA636&amp;年間受入調査入力票!AB636&amp;年間受入調査入力票!AC636</f>
        <v/>
      </c>
      <c r="R628" s="161"/>
      <c r="S628" s="238" t="str">
        <f>年間受入調査入力票!AD636&amp;年間受入調査入力票!AE636&amp;年間受入調査入力票!AF636</f>
        <v/>
      </c>
      <c r="T628" s="161"/>
      <c r="U628" s="238" t="str">
        <f>年間受入調査入力票!AG636&amp;年間受入調査入力票!AH636</f>
        <v/>
      </c>
      <c r="V628" s="161"/>
      <c r="W628" s="240" t="str">
        <f t="shared" si="76"/>
        <v/>
      </c>
      <c r="X628" s="161"/>
      <c r="Y628" s="161"/>
      <c r="Z628" s="161"/>
      <c r="AA628" s="203" t="str">
        <f>IF(年間受入調査入力票!AI636="","",年間受入調査入力票!AI636)</f>
        <v/>
      </c>
      <c r="AB628" s="240" t="str">
        <f t="shared" si="73"/>
        <v/>
      </c>
      <c r="AC628" s="203" t="str">
        <f>IF(C628="","",IF(年間受入調査入力票!$C$7="","",年間受入調査入力票!$C$7))</f>
        <v/>
      </c>
      <c r="AD628" s="240"/>
      <c r="AE628" s="240"/>
      <c r="AF628" s="240"/>
      <c r="AG628" s="240"/>
      <c r="AH628" s="240"/>
      <c r="AI628" s="240"/>
      <c r="AJ628" s="240"/>
      <c r="AK628" s="240"/>
      <c r="AL628" s="240"/>
      <c r="AM628" s="240"/>
      <c r="AN628" s="240"/>
      <c r="AO628" s="240"/>
      <c r="AP628" s="240" t="str">
        <f>IF(年間受入調査入力票!AZ636="","",年間受入調査入力票!AZ636)</f>
        <v/>
      </c>
      <c r="AQ628" s="240" t="str">
        <f>IF(年間受入調査入力票!BA636="","",年間受入調査入力票!BA636)</f>
        <v/>
      </c>
      <c r="AR628" s="240"/>
      <c r="AS628" s="240" t="str">
        <f>IF(年間受入調査入力票!BB636="","",年間受入調査入力票!BB636)</f>
        <v/>
      </c>
      <c r="AT628" s="240"/>
      <c r="AU628" s="240" t="str">
        <f>IF(年間受入調査入力票!BC636="","",年間受入調査入力票!BC636)</f>
        <v/>
      </c>
      <c r="AV628" s="240"/>
      <c r="AW628" s="240" t="str">
        <f>IF(年間受入調査入力票!BD636="","",年間受入調査入力票!BD636)</f>
        <v/>
      </c>
      <c r="AX628" s="240"/>
      <c r="AY628" s="240"/>
      <c r="AZ628" s="240" t="str">
        <f>IF(年間受入調査入力票!BE636="","",年間受入調査入力票!BE636)</f>
        <v/>
      </c>
      <c r="BA628" s="240"/>
      <c r="BB628" s="240"/>
      <c r="BC628" s="240"/>
      <c r="BD628" s="240"/>
      <c r="BE628" s="240"/>
      <c r="BF628" s="203" t="str">
        <f>IF(年間受入調査入力票!B636="","",年間受入調査入力票!B636)</f>
        <v/>
      </c>
      <c r="BG628" s="240"/>
    </row>
    <row r="629" spans="1:59" s="59" customFormat="1">
      <c r="A629" s="161" t="str">
        <f t="shared" si="74"/>
        <v/>
      </c>
      <c r="B629" s="238" t="str">
        <f>年間受入調査入力票!$Z$7&amp;年間受入調査入力票!$AB$7&amp;年間受入調査入力票!$AD$7&amp;年間受入調査入力票!$AF$7&amp;年間受入調査入力票!$AH$7&amp;年間受入調査入力票!$AJ$7</f>
        <v/>
      </c>
      <c r="C629" s="203" t="str">
        <f>IF(年間受入調査入力票!A637="","",年間受入調査入力票!A637)</f>
        <v/>
      </c>
      <c r="D629" s="238" t="str">
        <f>年間受入調査入力票!L637&amp;年間受入調査入力票!M637&amp;年間受入調査入力票!N637</f>
        <v/>
      </c>
      <c r="E629" s="239" t="str">
        <f t="shared" si="72"/>
        <v/>
      </c>
      <c r="F629" s="161"/>
      <c r="G629" s="240" t="str">
        <f t="shared" si="75"/>
        <v/>
      </c>
      <c r="H629" s="161"/>
      <c r="I629" s="238" t="str">
        <f>年間受入調査入力票!O637&amp;年間受入調査入力票!P637</f>
        <v/>
      </c>
      <c r="J629" s="161"/>
      <c r="K629" s="239" t="str">
        <f>IF(年間受入調査入力票!Q637="","",年間受入調査入力票!Q637)</f>
        <v/>
      </c>
      <c r="L629" s="161"/>
      <c r="M629" s="238" t="str">
        <f>年間受入調査入力票!R637&amp;年間受入調査入力票!S637&amp;年間受入調査入力票!T637</f>
        <v/>
      </c>
      <c r="N629" s="161"/>
      <c r="O629" s="238" t="str">
        <f>年間受入調査入力票!U637&amp;年間受入調査入力票!V637&amp;年間受入調査入力票!W637</f>
        <v/>
      </c>
      <c r="P629" s="161"/>
      <c r="Q629" s="238" t="str">
        <f>年間受入調査入力票!X637&amp;年間受入調査入力票!Y637&amp;年間受入調査入力票!Z637&amp;年間受入調査入力票!AA637&amp;年間受入調査入力票!AB637&amp;年間受入調査入力票!AC637</f>
        <v/>
      </c>
      <c r="R629" s="161"/>
      <c r="S629" s="238" t="str">
        <f>年間受入調査入力票!AD637&amp;年間受入調査入力票!AE637&amp;年間受入調査入力票!AF637</f>
        <v/>
      </c>
      <c r="T629" s="161"/>
      <c r="U629" s="238" t="str">
        <f>年間受入調査入力票!AG637&amp;年間受入調査入力票!AH637</f>
        <v/>
      </c>
      <c r="V629" s="161"/>
      <c r="W629" s="240" t="str">
        <f t="shared" si="76"/>
        <v/>
      </c>
      <c r="X629" s="161"/>
      <c r="Y629" s="161"/>
      <c r="Z629" s="161"/>
      <c r="AA629" s="203" t="str">
        <f>IF(年間受入調査入力票!AI637="","",年間受入調査入力票!AI637)</f>
        <v/>
      </c>
      <c r="AB629" s="240" t="str">
        <f t="shared" si="73"/>
        <v/>
      </c>
      <c r="AC629" s="203" t="str">
        <f>IF(C629="","",IF(年間受入調査入力票!$C$7="","",年間受入調査入力票!$C$7))</f>
        <v/>
      </c>
      <c r="AD629" s="240"/>
      <c r="AE629" s="240"/>
      <c r="AF629" s="240"/>
      <c r="AG629" s="240"/>
      <c r="AH629" s="240"/>
      <c r="AI629" s="240"/>
      <c r="AJ629" s="240"/>
      <c r="AK629" s="240"/>
      <c r="AL629" s="240"/>
      <c r="AM629" s="240"/>
      <c r="AN629" s="240"/>
      <c r="AO629" s="240"/>
      <c r="AP629" s="240" t="str">
        <f>IF(年間受入調査入力票!AZ637="","",年間受入調査入力票!AZ637)</f>
        <v/>
      </c>
      <c r="AQ629" s="240" t="str">
        <f>IF(年間受入調査入力票!BA637="","",年間受入調査入力票!BA637)</f>
        <v/>
      </c>
      <c r="AR629" s="240"/>
      <c r="AS629" s="240" t="str">
        <f>IF(年間受入調査入力票!BB637="","",年間受入調査入力票!BB637)</f>
        <v/>
      </c>
      <c r="AT629" s="240"/>
      <c r="AU629" s="240" t="str">
        <f>IF(年間受入調査入力票!BC637="","",年間受入調査入力票!BC637)</f>
        <v/>
      </c>
      <c r="AV629" s="240"/>
      <c r="AW629" s="240" t="str">
        <f>IF(年間受入調査入力票!BD637="","",年間受入調査入力票!BD637)</f>
        <v/>
      </c>
      <c r="AX629" s="240"/>
      <c r="AY629" s="240"/>
      <c r="AZ629" s="240" t="str">
        <f>IF(年間受入調査入力票!BE637="","",年間受入調査入力票!BE637)</f>
        <v/>
      </c>
      <c r="BA629" s="240"/>
      <c r="BB629" s="240"/>
      <c r="BC629" s="240"/>
      <c r="BD629" s="240"/>
      <c r="BE629" s="240"/>
      <c r="BF629" s="203" t="str">
        <f>IF(年間受入調査入力票!B637="","",年間受入調査入力票!B637)</f>
        <v/>
      </c>
      <c r="BG629" s="240"/>
    </row>
    <row r="630" spans="1:59" s="59" customFormat="1">
      <c r="A630" s="161" t="str">
        <f t="shared" si="74"/>
        <v/>
      </c>
      <c r="B630" s="238" t="str">
        <f>年間受入調査入力票!$Z$7&amp;年間受入調査入力票!$AB$7&amp;年間受入調査入力票!$AD$7&amp;年間受入調査入力票!$AF$7&amp;年間受入調査入力票!$AH$7&amp;年間受入調査入力票!$AJ$7</f>
        <v/>
      </c>
      <c r="C630" s="203" t="str">
        <f>IF(年間受入調査入力票!A638="","",年間受入調査入力票!A638)</f>
        <v/>
      </c>
      <c r="D630" s="238" t="str">
        <f>年間受入調査入力票!L638&amp;年間受入調査入力票!M638&amp;年間受入調査入力票!N638</f>
        <v/>
      </c>
      <c r="E630" s="239" t="str">
        <f t="shared" si="72"/>
        <v/>
      </c>
      <c r="F630" s="161"/>
      <c r="G630" s="240" t="str">
        <f t="shared" si="75"/>
        <v/>
      </c>
      <c r="H630" s="161"/>
      <c r="I630" s="238" t="str">
        <f>年間受入調査入力票!O638&amp;年間受入調査入力票!P638</f>
        <v/>
      </c>
      <c r="J630" s="161"/>
      <c r="K630" s="239" t="str">
        <f>IF(年間受入調査入力票!Q638="","",年間受入調査入力票!Q638)</f>
        <v/>
      </c>
      <c r="L630" s="161"/>
      <c r="M630" s="238" t="str">
        <f>年間受入調査入力票!R638&amp;年間受入調査入力票!S638&amp;年間受入調査入力票!T638</f>
        <v/>
      </c>
      <c r="N630" s="161"/>
      <c r="O630" s="238" t="str">
        <f>年間受入調査入力票!U638&amp;年間受入調査入力票!V638&amp;年間受入調査入力票!W638</f>
        <v/>
      </c>
      <c r="P630" s="161"/>
      <c r="Q630" s="238" t="str">
        <f>年間受入調査入力票!X638&amp;年間受入調査入力票!Y638&amp;年間受入調査入力票!Z638&amp;年間受入調査入力票!AA638&amp;年間受入調査入力票!AB638&amp;年間受入調査入力票!AC638</f>
        <v/>
      </c>
      <c r="R630" s="161"/>
      <c r="S630" s="238" t="str">
        <f>年間受入調査入力票!AD638&amp;年間受入調査入力票!AE638&amp;年間受入調査入力票!AF638</f>
        <v/>
      </c>
      <c r="T630" s="161"/>
      <c r="U630" s="238" t="str">
        <f>年間受入調査入力票!AG638&amp;年間受入調査入力票!AH638</f>
        <v/>
      </c>
      <c r="V630" s="161"/>
      <c r="W630" s="240" t="str">
        <f t="shared" si="76"/>
        <v/>
      </c>
      <c r="X630" s="161"/>
      <c r="Y630" s="161"/>
      <c r="Z630" s="161"/>
      <c r="AA630" s="203" t="str">
        <f>IF(年間受入調査入力票!AI638="","",年間受入調査入力票!AI638)</f>
        <v/>
      </c>
      <c r="AB630" s="240" t="str">
        <f t="shared" si="73"/>
        <v/>
      </c>
      <c r="AC630" s="203" t="str">
        <f>IF(C630="","",IF(年間受入調査入力票!$C$7="","",年間受入調査入力票!$C$7))</f>
        <v/>
      </c>
      <c r="AD630" s="240"/>
      <c r="AE630" s="240"/>
      <c r="AF630" s="240"/>
      <c r="AG630" s="240"/>
      <c r="AH630" s="240"/>
      <c r="AI630" s="240"/>
      <c r="AJ630" s="240"/>
      <c r="AK630" s="240"/>
      <c r="AL630" s="240"/>
      <c r="AM630" s="240"/>
      <c r="AN630" s="240"/>
      <c r="AO630" s="240"/>
      <c r="AP630" s="240" t="str">
        <f>IF(年間受入調査入力票!AZ638="","",年間受入調査入力票!AZ638)</f>
        <v/>
      </c>
      <c r="AQ630" s="240" t="str">
        <f>IF(年間受入調査入力票!BA638="","",年間受入調査入力票!BA638)</f>
        <v/>
      </c>
      <c r="AR630" s="240"/>
      <c r="AS630" s="240" t="str">
        <f>IF(年間受入調査入力票!BB638="","",年間受入調査入力票!BB638)</f>
        <v/>
      </c>
      <c r="AT630" s="240"/>
      <c r="AU630" s="240" t="str">
        <f>IF(年間受入調査入力票!BC638="","",年間受入調査入力票!BC638)</f>
        <v/>
      </c>
      <c r="AV630" s="240"/>
      <c r="AW630" s="240" t="str">
        <f>IF(年間受入調査入力票!BD638="","",年間受入調査入力票!BD638)</f>
        <v/>
      </c>
      <c r="AX630" s="240"/>
      <c r="AY630" s="240"/>
      <c r="AZ630" s="240" t="str">
        <f>IF(年間受入調査入力票!BE638="","",年間受入調査入力票!BE638)</f>
        <v/>
      </c>
      <c r="BA630" s="240"/>
      <c r="BB630" s="240"/>
      <c r="BC630" s="240"/>
      <c r="BD630" s="240"/>
      <c r="BE630" s="240"/>
      <c r="BF630" s="203" t="str">
        <f>IF(年間受入調査入力票!B638="","",年間受入調査入力票!B638)</f>
        <v/>
      </c>
      <c r="BG630" s="240"/>
    </row>
    <row r="631" spans="1:59" s="59" customFormat="1">
      <c r="A631" s="161" t="str">
        <f t="shared" si="74"/>
        <v/>
      </c>
      <c r="B631" s="238" t="str">
        <f>年間受入調査入力票!$Z$7&amp;年間受入調査入力票!$AB$7&amp;年間受入調査入力票!$AD$7&amp;年間受入調査入力票!$AF$7&amp;年間受入調査入力票!$AH$7&amp;年間受入調査入力票!$AJ$7</f>
        <v/>
      </c>
      <c r="C631" s="203" t="str">
        <f>IF(年間受入調査入力票!A639="","",年間受入調査入力票!A639)</f>
        <v/>
      </c>
      <c r="D631" s="238" t="str">
        <f>年間受入調査入力票!L639&amp;年間受入調査入力票!M639&amp;年間受入調査入力票!N639</f>
        <v/>
      </c>
      <c r="E631" s="239" t="str">
        <f t="shared" si="72"/>
        <v/>
      </c>
      <c r="F631" s="161"/>
      <c r="G631" s="240" t="str">
        <f t="shared" si="75"/>
        <v/>
      </c>
      <c r="H631" s="161"/>
      <c r="I631" s="238" t="str">
        <f>年間受入調査入力票!O639&amp;年間受入調査入力票!P639</f>
        <v/>
      </c>
      <c r="J631" s="161"/>
      <c r="K631" s="239" t="str">
        <f>IF(年間受入調査入力票!Q639="","",年間受入調査入力票!Q639)</f>
        <v/>
      </c>
      <c r="L631" s="161"/>
      <c r="M631" s="238" t="str">
        <f>年間受入調査入力票!R639&amp;年間受入調査入力票!S639&amp;年間受入調査入力票!T639</f>
        <v/>
      </c>
      <c r="N631" s="161"/>
      <c r="O631" s="238" t="str">
        <f>年間受入調査入力票!U639&amp;年間受入調査入力票!V639&amp;年間受入調査入力票!W639</f>
        <v/>
      </c>
      <c r="P631" s="161"/>
      <c r="Q631" s="238" t="str">
        <f>年間受入調査入力票!X639&amp;年間受入調査入力票!Y639&amp;年間受入調査入力票!Z639&amp;年間受入調査入力票!AA639&amp;年間受入調査入力票!AB639&amp;年間受入調査入力票!AC639</f>
        <v/>
      </c>
      <c r="R631" s="161"/>
      <c r="S631" s="238" t="str">
        <f>年間受入調査入力票!AD639&amp;年間受入調査入力票!AE639&amp;年間受入調査入力票!AF639</f>
        <v/>
      </c>
      <c r="T631" s="161"/>
      <c r="U631" s="238" t="str">
        <f>年間受入調査入力票!AG639&amp;年間受入調査入力票!AH639</f>
        <v/>
      </c>
      <c r="V631" s="161"/>
      <c r="W631" s="240" t="str">
        <f t="shared" si="76"/>
        <v/>
      </c>
      <c r="X631" s="161"/>
      <c r="Y631" s="161"/>
      <c r="Z631" s="161"/>
      <c r="AA631" s="203" t="str">
        <f>IF(年間受入調査入力票!AI639="","",年間受入調査入力票!AI639)</f>
        <v/>
      </c>
      <c r="AB631" s="240" t="str">
        <f t="shared" si="73"/>
        <v/>
      </c>
      <c r="AC631" s="203" t="str">
        <f>IF(C631="","",IF(年間受入調査入力票!$C$7="","",年間受入調査入力票!$C$7))</f>
        <v/>
      </c>
      <c r="AD631" s="240"/>
      <c r="AE631" s="240"/>
      <c r="AF631" s="240"/>
      <c r="AG631" s="240"/>
      <c r="AH631" s="240"/>
      <c r="AI631" s="240"/>
      <c r="AJ631" s="240"/>
      <c r="AK631" s="240"/>
      <c r="AL631" s="240"/>
      <c r="AM631" s="240"/>
      <c r="AN631" s="240"/>
      <c r="AO631" s="240"/>
      <c r="AP631" s="240" t="str">
        <f>IF(年間受入調査入力票!AZ639="","",年間受入調査入力票!AZ639)</f>
        <v/>
      </c>
      <c r="AQ631" s="240" t="str">
        <f>IF(年間受入調査入力票!BA639="","",年間受入調査入力票!BA639)</f>
        <v/>
      </c>
      <c r="AR631" s="240"/>
      <c r="AS631" s="240" t="str">
        <f>IF(年間受入調査入力票!BB639="","",年間受入調査入力票!BB639)</f>
        <v/>
      </c>
      <c r="AT631" s="240"/>
      <c r="AU631" s="240" t="str">
        <f>IF(年間受入調査入力票!BC639="","",年間受入調査入力票!BC639)</f>
        <v/>
      </c>
      <c r="AV631" s="240"/>
      <c r="AW631" s="240" t="str">
        <f>IF(年間受入調査入力票!BD639="","",年間受入調査入力票!BD639)</f>
        <v/>
      </c>
      <c r="AX631" s="240"/>
      <c r="AY631" s="240"/>
      <c r="AZ631" s="240" t="str">
        <f>IF(年間受入調査入力票!BE639="","",年間受入調査入力票!BE639)</f>
        <v/>
      </c>
      <c r="BA631" s="240"/>
      <c r="BB631" s="240"/>
      <c r="BC631" s="240"/>
      <c r="BD631" s="240"/>
      <c r="BE631" s="240"/>
      <c r="BF631" s="203" t="str">
        <f>IF(年間受入調査入力票!B639="","",年間受入調査入力票!B639)</f>
        <v/>
      </c>
      <c r="BG631" s="240"/>
    </row>
    <row r="632" spans="1:59" s="59" customFormat="1">
      <c r="A632" s="161" t="str">
        <f t="shared" si="74"/>
        <v/>
      </c>
      <c r="B632" s="238" t="str">
        <f>年間受入調査入力票!$Z$7&amp;年間受入調査入力票!$AB$7&amp;年間受入調査入力票!$AD$7&amp;年間受入調査入力票!$AF$7&amp;年間受入調査入力票!$AH$7&amp;年間受入調査入力票!$AJ$7</f>
        <v/>
      </c>
      <c r="C632" s="203" t="str">
        <f>IF(年間受入調査入力票!A640="","",年間受入調査入力票!A640)</f>
        <v/>
      </c>
      <c r="D632" s="238" t="str">
        <f>年間受入調査入力票!L640&amp;年間受入調査入力票!M640&amp;年間受入調査入力票!N640</f>
        <v/>
      </c>
      <c r="E632" s="239" t="str">
        <f t="shared" si="72"/>
        <v/>
      </c>
      <c r="F632" s="161"/>
      <c r="G632" s="240" t="str">
        <f t="shared" si="75"/>
        <v/>
      </c>
      <c r="H632" s="161"/>
      <c r="I632" s="238" t="str">
        <f>年間受入調査入力票!O640&amp;年間受入調査入力票!P640</f>
        <v/>
      </c>
      <c r="J632" s="161"/>
      <c r="K632" s="239" t="str">
        <f>IF(年間受入調査入力票!Q640="","",年間受入調査入力票!Q640)</f>
        <v/>
      </c>
      <c r="L632" s="161"/>
      <c r="M632" s="238" t="str">
        <f>年間受入調査入力票!R640&amp;年間受入調査入力票!S640&amp;年間受入調査入力票!T640</f>
        <v/>
      </c>
      <c r="N632" s="161"/>
      <c r="O632" s="238" t="str">
        <f>年間受入調査入力票!U640&amp;年間受入調査入力票!V640&amp;年間受入調査入力票!W640</f>
        <v/>
      </c>
      <c r="P632" s="161"/>
      <c r="Q632" s="238" t="str">
        <f>年間受入調査入力票!X640&amp;年間受入調査入力票!Y640&amp;年間受入調査入力票!Z640&amp;年間受入調査入力票!AA640&amp;年間受入調査入力票!AB640&amp;年間受入調査入力票!AC640</f>
        <v/>
      </c>
      <c r="R632" s="161"/>
      <c r="S632" s="238" t="str">
        <f>年間受入調査入力票!AD640&amp;年間受入調査入力票!AE640&amp;年間受入調査入力票!AF640</f>
        <v/>
      </c>
      <c r="T632" s="161"/>
      <c r="U632" s="238" t="str">
        <f>年間受入調査入力票!AG640&amp;年間受入調査入力票!AH640</f>
        <v/>
      </c>
      <c r="V632" s="161"/>
      <c r="W632" s="240" t="str">
        <f t="shared" si="76"/>
        <v/>
      </c>
      <c r="X632" s="161"/>
      <c r="Y632" s="161"/>
      <c r="Z632" s="161"/>
      <c r="AA632" s="203" t="str">
        <f>IF(年間受入調査入力票!AI640="","",年間受入調査入力票!AI640)</f>
        <v/>
      </c>
      <c r="AB632" s="240" t="str">
        <f t="shared" si="73"/>
        <v/>
      </c>
      <c r="AC632" s="203" t="str">
        <f>IF(C632="","",IF(年間受入調査入力票!$C$7="","",年間受入調査入力票!$C$7))</f>
        <v/>
      </c>
      <c r="AD632" s="240"/>
      <c r="AE632" s="240"/>
      <c r="AF632" s="240"/>
      <c r="AG632" s="240"/>
      <c r="AH632" s="240"/>
      <c r="AI632" s="240"/>
      <c r="AJ632" s="240"/>
      <c r="AK632" s="240"/>
      <c r="AL632" s="240"/>
      <c r="AM632" s="240"/>
      <c r="AN632" s="240"/>
      <c r="AO632" s="240"/>
      <c r="AP632" s="240" t="str">
        <f>IF(年間受入調査入力票!AZ640="","",年間受入調査入力票!AZ640)</f>
        <v/>
      </c>
      <c r="AQ632" s="240" t="str">
        <f>IF(年間受入調査入力票!BA640="","",年間受入調査入力票!BA640)</f>
        <v/>
      </c>
      <c r="AR632" s="240"/>
      <c r="AS632" s="240" t="str">
        <f>IF(年間受入調査入力票!BB640="","",年間受入調査入力票!BB640)</f>
        <v/>
      </c>
      <c r="AT632" s="240"/>
      <c r="AU632" s="240" t="str">
        <f>IF(年間受入調査入力票!BC640="","",年間受入調査入力票!BC640)</f>
        <v/>
      </c>
      <c r="AV632" s="240"/>
      <c r="AW632" s="240" t="str">
        <f>IF(年間受入調査入力票!BD640="","",年間受入調査入力票!BD640)</f>
        <v/>
      </c>
      <c r="AX632" s="240"/>
      <c r="AY632" s="240"/>
      <c r="AZ632" s="240" t="str">
        <f>IF(年間受入調査入力票!BE640="","",年間受入調査入力票!BE640)</f>
        <v/>
      </c>
      <c r="BA632" s="240"/>
      <c r="BB632" s="240"/>
      <c r="BC632" s="240"/>
      <c r="BD632" s="240"/>
      <c r="BE632" s="240"/>
      <c r="BF632" s="203" t="str">
        <f>IF(年間受入調査入力票!B640="","",年間受入調査入力票!B640)</f>
        <v/>
      </c>
      <c r="BG632" s="240"/>
    </row>
    <row r="633" spans="1:59" s="59" customFormat="1">
      <c r="A633" s="161" t="str">
        <f t="shared" si="74"/>
        <v/>
      </c>
      <c r="B633" s="238" t="str">
        <f>年間受入調査入力票!$Z$7&amp;年間受入調査入力票!$AB$7&amp;年間受入調査入力票!$AD$7&amp;年間受入調査入力票!$AF$7&amp;年間受入調査入力票!$AH$7&amp;年間受入調査入力票!$AJ$7</f>
        <v/>
      </c>
      <c r="C633" s="203" t="str">
        <f>IF(年間受入調査入力票!A641="","",年間受入調査入力票!A641)</f>
        <v/>
      </c>
      <c r="D633" s="238" t="str">
        <f>年間受入調査入力票!L641&amp;年間受入調査入力票!M641&amp;年間受入調査入力票!N641</f>
        <v/>
      </c>
      <c r="E633" s="239" t="str">
        <f t="shared" si="72"/>
        <v/>
      </c>
      <c r="F633" s="161"/>
      <c r="G633" s="240" t="str">
        <f t="shared" si="75"/>
        <v/>
      </c>
      <c r="H633" s="161"/>
      <c r="I633" s="238" t="str">
        <f>年間受入調査入力票!O641&amp;年間受入調査入力票!P641</f>
        <v/>
      </c>
      <c r="J633" s="161"/>
      <c r="K633" s="239" t="str">
        <f>IF(年間受入調査入力票!Q641="","",年間受入調査入力票!Q641)</f>
        <v/>
      </c>
      <c r="L633" s="161"/>
      <c r="M633" s="238" t="str">
        <f>年間受入調査入力票!R641&amp;年間受入調査入力票!S641&amp;年間受入調査入力票!T641</f>
        <v/>
      </c>
      <c r="N633" s="161"/>
      <c r="O633" s="238" t="str">
        <f>年間受入調査入力票!U641&amp;年間受入調査入力票!V641&amp;年間受入調査入力票!W641</f>
        <v/>
      </c>
      <c r="P633" s="161"/>
      <c r="Q633" s="238" t="str">
        <f>年間受入調査入力票!X641&amp;年間受入調査入力票!Y641&amp;年間受入調査入力票!Z641&amp;年間受入調査入力票!AA641&amp;年間受入調査入力票!AB641&amp;年間受入調査入力票!AC641</f>
        <v/>
      </c>
      <c r="R633" s="161"/>
      <c r="S633" s="238" t="str">
        <f>年間受入調査入力票!AD641&amp;年間受入調査入力票!AE641&amp;年間受入調査入力票!AF641</f>
        <v/>
      </c>
      <c r="T633" s="161"/>
      <c r="U633" s="238" t="str">
        <f>年間受入調査入力票!AG641&amp;年間受入調査入力票!AH641</f>
        <v/>
      </c>
      <c r="V633" s="161"/>
      <c r="W633" s="240" t="str">
        <f t="shared" si="76"/>
        <v/>
      </c>
      <c r="X633" s="161"/>
      <c r="Y633" s="161"/>
      <c r="Z633" s="161"/>
      <c r="AA633" s="203" t="str">
        <f>IF(年間受入調査入力票!AI641="","",年間受入調査入力票!AI641)</f>
        <v/>
      </c>
      <c r="AB633" s="240" t="str">
        <f t="shared" si="73"/>
        <v/>
      </c>
      <c r="AC633" s="203" t="str">
        <f>IF(C633="","",IF(年間受入調査入力票!$C$7="","",年間受入調査入力票!$C$7))</f>
        <v/>
      </c>
      <c r="AD633" s="240"/>
      <c r="AE633" s="240"/>
      <c r="AF633" s="240"/>
      <c r="AG633" s="240"/>
      <c r="AH633" s="240"/>
      <c r="AI633" s="240"/>
      <c r="AJ633" s="240"/>
      <c r="AK633" s="240"/>
      <c r="AL633" s="240"/>
      <c r="AM633" s="240"/>
      <c r="AN633" s="240"/>
      <c r="AO633" s="240"/>
      <c r="AP633" s="240" t="str">
        <f>IF(年間受入調査入力票!AZ641="","",年間受入調査入力票!AZ641)</f>
        <v/>
      </c>
      <c r="AQ633" s="240" t="str">
        <f>IF(年間受入調査入力票!BA641="","",年間受入調査入力票!BA641)</f>
        <v/>
      </c>
      <c r="AR633" s="240"/>
      <c r="AS633" s="240" t="str">
        <f>IF(年間受入調査入力票!BB641="","",年間受入調査入力票!BB641)</f>
        <v/>
      </c>
      <c r="AT633" s="240"/>
      <c r="AU633" s="240" t="str">
        <f>IF(年間受入調査入力票!BC641="","",年間受入調査入力票!BC641)</f>
        <v/>
      </c>
      <c r="AV633" s="240"/>
      <c r="AW633" s="240" t="str">
        <f>IF(年間受入調査入力票!BD641="","",年間受入調査入力票!BD641)</f>
        <v/>
      </c>
      <c r="AX633" s="240"/>
      <c r="AY633" s="240"/>
      <c r="AZ633" s="240" t="str">
        <f>IF(年間受入調査入力票!BE641="","",年間受入調査入力票!BE641)</f>
        <v/>
      </c>
      <c r="BA633" s="240"/>
      <c r="BB633" s="240"/>
      <c r="BC633" s="240"/>
      <c r="BD633" s="240"/>
      <c r="BE633" s="240"/>
      <c r="BF633" s="203" t="str">
        <f>IF(年間受入調査入力票!B641="","",年間受入調査入力票!B641)</f>
        <v/>
      </c>
      <c r="BG633" s="240"/>
    </row>
    <row r="634" spans="1:59" s="59" customFormat="1">
      <c r="A634" s="161" t="str">
        <f t="shared" si="74"/>
        <v/>
      </c>
      <c r="B634" s="238" t="str">
        <f>年間受入調査入力票!$Z$7&amp;年間受入調査入力票!$AB$7&amp;年間受入調査入力票!$AD$7&amp;年間受入調査入力票!$AF$7&amp;年間受入調査入力票!$AH$7&amp;年間受入調査入力票!$AJ$7</f>
        <v/>
      </c>
      <c r="C634" s="203" t="str">
        <f>IF(年間受入調査入力票!A642="","",年間受入調査入力票!A642)</f>
        <v/>
      </c>
      <c r="D634" s="238" t="str">
        <f>年間受入調査入力票!L642&amp;年間受入調査入力票!M642&amp;年間受入調査入力票!N642</f>
        <v/>
      </c>
      <c r="E634" s="239" t="str">
        <f t="shared" si="72"/>
        <v/>
      </c>
      <c r="F634" s="161"/>
      <c r="G634" s="240" t="str">
        <f t="shared" si="75"/>
        <v/>
      </c>
      <c r="H634" s="161"/>
      <c r="I634" s="238" t="str">
        <f>年間受入調査入力票!O642&amp;年間受入調査入力票!P642</f>
        <v/>
      </c>
      <c r="J634" s="161"/>
      <c r="K634" s="239" t="str">
        <f>IF(年間受入調査入力票!Q642="","",年間受入調査入力票!Q642)</f>
        <v/>
      </c>
      <c r="L634" s="161"/>
      <c r="M634" s="238" t="str">
        <f>年間受入調査入力票!R642&amp;年間受入調査入力票!S642&amp;年間受入調査入力票!T642</f>
        <v/>
      </c>
      <c r="N634" s="161"/>
      <c r="O634" s="238" t="str">
        <f>年間受入調査入力票!U642&amp;年間受入調査入力票!V642&amp;年間受入調査入力票!W642</f>
        <v/>
      </c>
      <c r="P634" s="161"/>
      <c r="Q634" s="238" t="str">
        <f>年間受入調査入力票!X642&amp;年間受入調査入力票!Y642&amp;年間受入調査入力票!Z642&amp;年間受入調査入力票!AA642&amp;年間受入調査入力票!AB642&amp;年間受入調査入力票!AC642</f>
        <v/>
      </c>
      <c r="R634" s="161"/>
      <c r="S634" s="238" t="str">
        <f>年間受入調査入力票!AD642&amp;年間受入調査入力票!AE642&amp;年間受入調査入力票!AF642</f>
        <v/>
      </c>
      <c r="T634" s="161"/>
      <c r="U634" s="238" t="str">
        <f>年間受入調査入力票!AG642&amp;年間受入調査入力票!AH642</f>
        <v/>
      </c>
      <c r="V634" s="161"/>
      <c r="W634" s="240" t="str">
        <f t="shared" si="76"/>
        <v/>
      </c>
      <c r="X634" s="161"/>
      <c r="Y634" s="161"/>
      <c r="Z634" s="161"/>
      <c r="AA634" s="203" t="str">
        <f>IF(年間受入調査入力票!AI642="","",年間受入調査入力票!AI642)</f>
        <v/>
      </c>
      <c r="AB634" s="240" t="str">
        <f t="shared" si="73"/>
        <v/>
      </c>
      <c r="AC634" s="203" t="str">
        <f>IF(C634="","",IF(年間受入調査入力票!$C$7="","",年間受入調査入力票!$C$7))</f>
        <v/>
      </c>
      <c r="AD634" s="240"/>
      <c r="AE634" s="240"/>
      <c r="AF634" s="240"/>
      <c r="AG634" s="240"/>
      <c r="AH634" s="240"/>
      <c r="AI634" s="240"/>
      <c r="AJ634" s="240"/>
      <c r="AK634" s="240"/>
      <c r="AL634" s="240"/>
      <c r="AM634" s="240"/>
      <c r="AN634" s="240"/>
      <c r="AO634" s="240"/>
      <c r="AP634" s="240" t="str">
        <f>IF(年間受入調査入力票!AZ642="","",年間受入調査入力票!AZ642)</f>
        <v/>
      </c>
      <c r="AQ634" s="240" t="str">
        <f>IF(年間受入調査入力票!BA642="","",年間受入調査入力票!BA642)</f>
        <v/>
      </c>
      <c r="AR634" s="240"/>
      <c r="AS634" s="240" t="str">
        <f>IF(年間受入調査入力票!BB642="","",年間受入調査入力票!BB642)</f>
        <v/>
      </c>
      <c r="AT634" s="240"/>
      <c r="AU634" s="240" t="str">
        <f>IF(年間受入調査入力票!BC642="","",年間受入調査入力票!BC642)</f>
        <v/>
      </c>
      <c r="AV634" s="240"/>
      <c r="AW634" s="240" t="str">
        <f>IF(年間受入調査入力票!BD642="","",年間受入調査入力票!BD642)</f>
        <v/>
      </c>
      <c r="AX634" s="240"/>
      <c r="AY634" s="240"/>
      <c r="AZ634" s="240" t="str">
        <f>IF(年間受入調査入力票!BE642="","",年間受入調査入力票!BE642)</f>
        <v/>
      </c>
      <c r="BA634" s="240"/>
      <c r="BB634" s="240"/>
      <c r="BC634" s="240"/>
      <c r="BD634" s="240"/>
      <c r="BE634" s="240"/>
      <c r="BF634" s="203" t="str">
        <f>IF(年間受入調査入力票!B642="","",年間受入調査入力票!B642)</f>
        <v/>
      </c>
      <c r="BG634" s="240"/>
    </row>
    <row r="635" spans="1:59" s="59" customFormat="1">
      <c r="A635" s="161" t="str">
        <f t="shared" si="74"/>
        <v/>
      </c>
      <c r="B635" s="238" t="str">
        <f>年間受入調査入力票!$Z$7&amp;年間受入調査入力票!$AB$7&amp;年間受入調査入力票!$AD$7&amp;年間受入調査入力票!$AF$7&amp;年間受入調査入力票!$AH$7&amp;年間受入調査入力票!$AJ$7</f>
        <v/>
      </c>
      <c r="C635" s="203" t="str">
        <f>IF(年間受入調査入力票!A643="","",年間受入調査入力票!A643)</f>
        <v/>
      </c>
      <c r="D635" s="238" t="str">
        <f>年間受入調査入力票!L643&amp;年間受入調査入力票!M643&amp;年間受入調査入力票!N643</f>
        <v/>
      </c>
      <c r="E635" s="239" t="str">
        <f t="shared" si="72"/>
        <v/>
      </c>
      <c r="F635" s="161"/>
      <c r="G635" s="240" t="str">
        <f t="shared" si="75"/>
        <v/>
      </c>
      <c r="H635" s="161"/>
      <c r="I635" s="238" t="str">
        <f>年間受入調査入力票!O643&amp;年間受入調査入力票!P643</f>
        <v/>
      </c>
      <c r="J635" s="161"/>
      <c r="K635" s="239" t="str">
        <f>IF(年間受入調査入力票!Q643="","",年間受入調査入力票!Q643)</f>
        <v/>
      </c>
      <c r="L635" s="161"/>
      <c r="M635" s="238" t="str">
        <f>年間受入調査入力票!R643&amp;年間受入調査入力票!S643&amp;年間受入調査入力票!T643</f>
        <v/>
      </c>
      <c r="N635" s="161"/>
      <c r="O635" s="238" t="str">
        <f>年間受入調査入力票!U643&amp;年間受入調査入力票!V643&amp;年間受入調査入力票!W643</f>
        <v/>
      </c>
      <c r="P635" s="161"/>
      <c r="Q635" s="238" t="str">
        <f>年間受入調査入力票!X643&amp;年間受入調査入力票!Y643&amp;年間受入調査入力票!Z643&amp;年間受入調査入力票!AA643&amp;年間受入調査入力票!AB643&amp;年間受入調査入力票!AC643</f>
        <v/>
      </c>
      <c r="R635" s="161"/>
      <c r="S635" s="238" t="str">
        <f>年間受入調査入力票!AD643&amp;年間受入調査入力票!AE643&amp;年間受入調査入力票!AF643</f>
        <v/>
      </c>
      <c r="T635" s="161"/>
      <c r="U635" s="238" t="str">
        <f>年間受入調査入力票!AG643&amp;年間受入調査入力票!AH643</f>
        <v/>
      </c>
      <c r="V635" s="161"/>
      <c r="W635" s="240" t="str">
        <f t="shared" si="76"/>
        <v/>
      </c>
      <c r="X635" s="161"/>
      <c r="Y635" s="161"/>
      <c r="Z635" s="161"/>
      <c r="AA635" s="203" t="str">
        <f>IF(年間受入調査入力票!AI643="","",年間受入調査入力票!AI643)</f>
        <v/>
      </c>
      <c r="AB635" s="240" t="str">
        <f t="shared" si="73"/>
        <v/>
      </c>
      <c r="AC635" s="203" t="str">
        <f>IF(C635="","",IF(年間受入調査入力票!$C$7="","",年間受入調査入力票!$C$7))</f>
        <v/>
      </c>
      <c r="AD635" s="240"/>
      <c r="AE635" s="240"/>
      <c r="AF635" s="240"/>
      <c r="AG635" s="240"/>
      <c r="AH635" s="240"/>
      <c r="AI635" s="240"/>
      <c r="AJ635" s="240"/>
      <c r="AK635" s="240"/>
      <c r="AL635" s="240"/>
      <c r="AM635" s="240"/>
      <c r="AN635" s="240"/>
      <c r="AO635" s="240"/>
      <c r="AP635" s="240" t="str">
        <f>IF(年間受入調査入力票!AZ643="","",年間受入調査入力票!AZ643)</f>
        <v/>
      </c>
      <c r="AQ635" s="240" t="str">
        <f>IF(年間受入調査入力票!BA643="","",年間受入調査入力票!BA643)</f>
        <v/>
      </c>
      <c r="AR635" s="240"/>
      <c r="AS635" s="240" t="str">
        <f>IF(年間受入調査入力票!BB643="","",年間受入調査入力票!BB643)</f>
        <v/>
      </c>
      <c r="AT635" s="240"/>
      <c r="AU635" s="240" t="str">
        <f>IF(年間受入調査入力票!BC643="","",年間受入調査入力票!BC643)</f>
        <v/>
      </c>
      <c r="AV635" s="240"/>
      <c r="AW635" s="240" t="str">
        <f>IF(年間受入調査入力票!BD643="","",年間受入調査入力票!BD643)</f>
        <v/>
      </c>
      <c r="AX635" s="240"/>
      <c r="AY635" s="240"/>
      <c r="AZ635" s="240" t="str">
        <f>IF(年間受入調査入力票!BE643="","",年間受入調査入力票!BE643)</f>
        <v/>
      </c>
      <c r="BA635" s="240"/>
      <c r="BB635" s="240"/>
      <c r="BC635" s="240"/>
      <c r="BD635" s="240"/>
      <c r="BE635" s="240"/>
      <c r="BF635" s="203" t="str">
        <f>IF(年間受入調査入力票!B643="","",年間受入調査入力票!B643)</f>
        <v/>
      </c>
      <c r="BG635" s="240"/>
    </row>
    <row r="636" spans="1:59" s="59" customFormat="1">
      <c r="A636" s="161" t="str">
        <f t="shared" si="74"/>
        <v/>
      </c>
      <c r="B636" s="238" t="str">
        <f>年間受入調査入力票!$Z$7&amp;年間受入調査入力票!$AB$7&amp;年間受入調査入力票!$AD$7&amp;年間受入調査入力票!$AF$7&amp;年間受入調査入力票!$AH$7&amp;年間受入調査入力票!$AJ$7</f>
        <v/>
      </c>
      <c r="C636" s="203" t="str">
        <f>IF(年間受入調査入力票!A644="","",年間受入調査入力票!A644)</f>
        <v/>
      </c>
      <c r="D636" s="238" t="str">
        <f>年間受入調査入力票!L644&amp;年間受入調査入力票!M644&amp;年間受入調査入力票!N644</f>
        <v/>
      </c>
      <c r="E636" s="239" t="str">
        <f t="shared" si="72"/>
        <v/>
      </c>
      <c r="F636" s="161"/>
      <c r="G636" s="240" t="str">
        <f t="shared" si="75"/>
        <v/>
      </c>
      <c r="H636" s="161"/>
      <c r="I636" s="238" t="str">
        <f>年間受入調査入力票!O644&amp;年間受入調査入力票!P644</f>
        <v/>
      </c>
      <c r="J636" s="161"/>
      <c r="K636" s="239" t="str">
        <f>IF(年間受入調査入力票!Q644="","",年間受入調査入力票!Q644)</f>
        <v/>
      </c>
      <c r="L636" s="161"/>
      <c r="M636" s="238" t="str">
        <f>年間受入調査入力票!R644&amp;年間受入調査入力票!S644&amp;年間受入調査入力票!T644</f>
        <v/>
      </c>
      <c r="N636" s="161"/>
      <c r="O636" s="238" t="str">
        <f>年間受入調査入力票!U644&amp;年間受入調査入力票!V644&amp;年間受入調査入力票!W644</f>
        <v/>
      </c>
      <c r="P636" s="161"/>
      <c r="Q636" s="238" t="str">
        <f>年間受入調査入力票!X644&amp;年間受入調査入力票!Y644&amp;年間受入調査入力票!Z644&amp;年間受入調査入力票!AA644&amp;年間受入調査入力票!AB644&amp;年間受入調査入力票!AC644</f>
        <v/>
      </c>
      <c r="R636" s="161"/>
      <c r="S636" s="238" t="str">
        <f>年間受入調査入力票!AD644&amp;年間受入調査入力票!AE644&amp;年間受入調査入力票!AF644</f>
        <v/>
      </c>
      <c r="T636" s="161"/>
      <c r="U636" s="238" t="str">
        <f>年間受入調査入力票!AG644&amp;年間受入調査入力票!AH644</f>
        <v/>
      </c>
      <c r="V636" s="161"/>
      <c r="W636" s="240" t="str">
        <f t="shared" si="76"/>
        <v/>
      </c>
      <c r="X636" s="161"/>
      <c r="Y636" s="161"/>
      <c r="Z636" s="161"/>
      <c r="AA636" s="203" t="str">
        <f>IF(年間受入調査入力票!AI644="","",年間受入調査入力票!AI644)</f>
        <v/>
      </c>
      <c r="AB636" s="240" t="str">
        <f t="shared" si="73"/>
        <v/>
      </c>
      <c r="AC636" s="203" t="str">
        <f>IF(C636="","",IF(年間受入調査入力票!$C$7="","",年間受入調査入力票!$C$7))</f>
        <v/>
      </c>
      <c r="AD636" s="240"/>
      <c r="AE636" s="240"/>
      <c r="AF636" s="240"/>
      <c r="AG636" s="240"/>
      <c r="AH636" s="240"/>
      <c r="AI636" s="240"/>
      <c r="AJ636" s="240"/>
      <c r="AK636" s="240"/>
      <c r="AL636" s="240"/>
      <c r="AM636" s="240"/>
      <c r="AN636" s="240"/>
      <c r="AO636" s="240"/>
      <c r="AP636" s="240" t="str">
        <f>IF(年間受入調査入力票!AZ644="","",年間受入調査入力票!AZ644)</f>
        <v/>
      </c>
      <c r="AQ636" s="240" t="str">
        <f>IF(年間受入調査入力票!BA644="","",年間受入調査入力票!BA644)</f>
        <v/>
      </c>
      <c r="AR636" s="240"/>
      <c r="AS636" s="240" t="str">
        <f>IF(年間受入調査入力票!BB644="","",年間受入調査入力票!BB644)</f>
        <v/>
      </c>
      <c r="AT636" s="240"/>
      <c r="AU636" s="240" t="str">
        <f>IF(年間受入調査入力票!BC644="","",年間受入調査入力票!BC644)</f>
        <v/>
      </c>
      <c r="AV636" s="240"/>
      <c r="AW636" s="240" t="str">
        <f>IF(年間受入調査入力票!BD644="","",年間受入調査入力票!BD644)</f>
        <v/>
      </c>
      <c r="AX636" s="240"/>
      <c r="AY636" s="240"/>
      <c r="AZ636" s="240" t="str">
        <f>IF(年間受入調査入力票!BE644="","",年間受入調査入力票!BE644)</f>
        <v/>
      </c>
      <c r="BA636" s="240"/>
      <c r="BB636" s="240"/>
      <c r="BC636" s="240"/>
      <c r="BD636" s="240"/>
      <c r="BE636" s="240"/>
      <c r="BF636" s="203" t="str">
        <f>IF(年間受入調査入力票!B644="","",年間受入調査入力票!B644)</f>
        <v/>
      </c>
      <c r="BG636" s="240"/>
    </row>
    <row r="637" spans="1:59" s="59" customFormat="1">
      <c r="A637" s="161" t="str">
        <f t="shared" si="74"/>
        <v/>
      </c>
      <c r="B637" s="238" t="str">
        <f>年間受入調査入力票!$Z$7&amp;年間受入調査入力票!$AB$7&amp;年間受入調査入力票!$AD$7&amp;年間受入調査入力票!$AF$7&amp;年間受入調査入力票!$AH$7&amp;年間受入調査入力票!$AJ$7</f>
        <v/>
      </c>
      <c r="C637" s="203" t="str">
        <f>IF(年間受入調査入力票!A645="","",年間受入調査入力票!A645)</f>
        <v/>
      </c>
      <c r="D637" s="238" t="str">
        <f>年間受入調査入力票!L645&amp;年間受入調査入力票!M645&amp;年間受入調査入力票!N645</f>
        <v/>
      </c>
      <c r="E637" s="239" t="str">
        <f t="shared" si="72"/>
        <v/>
      </c>
      <c r="F637" s="161"/>
      <c r="G637" s="240" t="str">
        <f t="shared" si="75"/>
        <v/>
      </c>
      <c r="H637" s="161"/>
      <c r="I637" s="238" t="str">
        <f>年間受入調査入力票!O645&amp;年間受入調査入力票!P645</f>
        <v/>
      </c>
      <c r="J637" s="161"/>
      <c r="K637" s="239" t="str">
        <f>IF(年間受入調査入力票!Q645="","",年間受入調査入力票!Q645)</f>
        <v/>
      </c>
      <c r="L637" s="161"/>
      <c r="M637" s="238" t="str">
        <f>年間受入調査入力票!R645&amp;年間受入調査入力票!S645&amp;年間受入調査入力票!T645</f>
        <v/>
      </c>
      <c r="N637" s="161"/>
      <c r="O637" s="238" t="str">
        <f>年間受入調査入力票!U645&amp;年間受入調査入力票!V645&amp;年間受入調査入力票!W645</f>
        <v/>
      </c>
      <c r="P637" s="161"/>
      <c r="Q637" s="238" t="str">
        <f>年間受入調査入力票!X645&amp;年間受入調査入力票!Y645&amp;年間受入調査入力票!Z645&amp;年間受入調査入力票!AA645&amp;年間受入調査入力票!AB645&amp;年間受入調査入力票!AC645</f>
        <v/>
      </c>
      <c r="R637" s="161"/>
      <c r="S637" s="238" t="str">
        <f>年間受入調査入力票!AD645&amp;年間受入調査入力票!AE645&amp;年間受入調査入力票!AF645</f>
        <v/>
      </c>
      <c r="T637" s="161"/>
      <c r="U637" s="238" t="str">
        <f>年間受入調査入力票!AG645&amp;年間受入調査入力票!AH645</f>
        <v/>
      </c>
      <c r="V637" s="161"/>
      <c r="W637" s="240" t="str">
        <f t="shared" si="76"/>
        <v/>
      </c>
      <c r="X637" s="161"/>
      <c r="Y637" s="161"/>
      <c r="Z637" s="161"/>
      <c r="AA637" s="203" t="str">
        <f>IF(年間受入調査入力票!AI645="","",年間受入調査入力票!AI645)</f>
        <v/>
      </c>
      <c r="AB637" s="240" t="str">
        <f t="shared" si="73"/>
        <v/>
      </c>
      <c r="AC637" s="203" t="str">
        <f>IF(C637="","",IF(年間受入調査入力票!$C$7="","",年間受入調査入力票!$C$7))</f>
        <v/>
      </c>
      <c r="AD637" s="240"/>
      <c r="AE637" s="240"/>
      <c r="AF637" s="240"/>
      <c r="AG637" s="240"/>
      <c r="AH637" s="240"/>
      <c r="AI637" s="240"/>
      <c r="AJ637" s="240"/>
      <c r="AK637" s="240"/>
      <c r="AL637" s="240"/>
      <c r="AM637" s="240"/>
      <c r="AN637" s="240"/>
      <c r="AO637" s="240"/>
      <c r="AP637" s="240" t="str">
        <f>IF(年間受入調査入力票!AZ645="","",年間受入調査入力票!AZ645)</f>
        <v/>
      </c>
      <c r="AQ637" s="240" t="str">
        <f>IF(年間受入調査入力票!BA645="","",年間受入調査入力票!BA645)</f>
        <v/>
      </c>
      <c r="AR637" s="240"/>
      <c r="AS637" s="240" t="str">
        <f>IF(年間受入調査入力票!BB645="","",年間受入調査入力票!BB645)</f>
        <v/>
      </c>
      <c r="AT637" s="240"/>
      <c r="AU637" s="240" t="str">
        <f>IF(年間受入調査入力票!BC645="","",年間受入調査入力票!BC645)</f>
        <v/>
      </c>
      <c r="AV637" s="240"/>
      <c r="AW637" s="240" t="str">
        <f>IF(年間受入調査入力票!BD645="","",年間受入調査入力票!BD645)</f>
        <v/>
      </c>
      <c r="AX637" s="240"/>
      <c r="AY637" s="240"/>
      <c r="AZ637" s="240" t="str">
        <f>IF(年間受入調査入力票!BE645="","",年間受入調査入力票!BE645)</f>
        <v/>
      </c>
      <c r="BA637" s="240"/>
      <c r="BB637" s="240"/>
      <c r="BC637" s="240"/>
      <c r="BD637" s="240"/>
      <c r="BE637" s="240"/>
      <c r="BF637" s="203" t="str">
        <f>IF(年間受入調査入力票!B645="","",年間受入調査入力票!B645)</f>
        <v/>
      </c>
      <c r="BG637" s="240"/>
    </row>
    <row r="638" spans="1:59" s="59" customFormat="1">
      <c r="A638" s="161" t="str">
        <f t="shared" si="74"/>
        <v/>
      </c>
      <c r="B638" s="238" t="str">
        <f>年間受入調査入力票!$Z$7&amp;年間受入調査入力票!$AB$7&amp;年間受入調査入力票!$AD$7&amp;年間受入調査入力票!$AF$7&amp;年間受入調査入力票!$AH$7&amp;年間受入調査入力票!$AJ$7</f>
        <v/>
      </c>
      <c r="C638" s="203" t="str">
        <f>IF(年間受入調査入力票!A646="","",年間受入調査入力票!A646)</f>
        <v/>
      </c>
      <c r="D638" s="238" t="str">
        <f>年間受入調査入力票!L646&amp;年間受入調査入力票!M646&amp;年間受入調査入力票!N646</f>
        <v/>
      </c>
      <c r="E638" s="239" t="str">
        <f t="shared" si="72"/>
        <v/>
      </c>
      <c r="F638" s="161"/>
      <c r="G638" s="240" t="str">
        <f t="shared" si="75"/>
        <v/>
      </c>
      <c r="H638" s="161"/>
      <c r="I638" s="238" t="str">
        <f>年間受入調査入力票!O646&amp;年間受入調査入力票!P646</f>
        <v/>
      </c>
      <c r="J638" s="161"/>
      <c r="K638" s="239" t="str">
        <f>IF(年間受入調査入力票!Q646="","",年間受入調査入力票!Q646)</f>
        <v/>
      </c>
      <c r="L638" s="161"/>
      <c r="M638" s="238" t="str">
        <f>年間受入調査入力票!R646&amp;年間受入調査入力票!S646&amp;年間受入調査入力票!T646</f>
        <v/>
      </c>
      <c r="N638" s="161"/>
      <c r="O638" s="238" t="str">
        <f>年間受入調査入力票!U646&amp;年間受入調査入力票!V646&amp;年間受入調査入力票!W646</f>
        <v/>
      </c>
      <c r="P638" s="161"/>
      <c r="Q638" s="238" t="str">
        <f>年間受入調査入力票!X646&amp;年間受入調査入力票!Y646&amp;年間受入調査入力票!Z646&amp;年間受入調査入力票!AA646&amp;年間受入調査入力票!AB646&amp;年間受入調査入力票!AC646</f>
        <v/>
      </c>
      <c r="R638" s="161"/>
      <c r="S638" s="238" t="str">
        <f>年間受入調査入力票!AD646&amp;年間受入調査入力票!AE646&amp;年間受入調査入力票!AF646</f>
        <v/>
      </c>
      <c r="T638" s="161"/>
      <c r="U638" s="238" t="str">
        <f>年間受入調査入力票!AG646&amp;年間受入調査入力票!AH646</f>
        <v/>
      </c>
      <c r="V638" s="161"/>
      <c r="W638" s="240" t="str">
        <f t="shared" si="76"/>
        <v/>
      </c>
      <c r="X638" s="161"/>
      <c r="Y638" s="161"/>
      <c r="Z638" s="161"/>
      <c r="AA638" s="203" t="str">
        <f>IF(年間受入調査入力票!AI646="","",年間受入調査入力票!AI646)</f>
        <v/>
      </c>
      <c r="AB638" s="240" t="str">
        <f t="shared" si="73"/>
        <v/>
      </c>
      <c r="AC638" s="203" t="str">
        <f>IF(C638="","",IF(年間受入調査入力票!$C$7="","",年間受入調査入力票!$C$7))</f>
        <v/>
      </c>
      <c r="AD638" s="240"/>
      <c r="AE638" s="240"/>
      <c r="AF638" s="240"/>
      <c r="AG638" s="240"/>
      <c r="AH638" s="240"/>
      <c r="AI638" s="240"/>
      <c r="AJ638" s="240"/>
      <c r="AK638" s="240"/>
      <c r="AL638" s="240"/>
      <c r="AM638" s="240"/>
      <c r="AN638" s="240"/>
      <c r="AO638" s="240"/>
      <c r="AP638" s="240" t="str">
        <f>IF(年間受入調査入力票!AZ646="","",年間受入調査入力票!AZ646)</f>
        <v/>
      </c>
      <c r="AQ638" s="240" t="str">
        <f>IF(年間受入調査入力票!BA646="","",年間受入調査入力票!BA646)</f>
        <v/>
      </c>
      <c r="AR638" s="240"/>
      <c r="AS638" s="240" t="str">
        <f>IF(年間受入調査入力票!BB646="","",年間受入調査入力票!BB646)</f>
        <v/>
      </c>
      <c r="AT638" s="240"/>
      <c r="AU638" s="240" t="str">
        <f>IF(年間受入調査入力票!BC646="","",年間受入調査入力票!BC646)</f>
        <v/>
      </c>
      <c r="AV638" s="240"/>
      <c r="AW638" s="240" t="str">
        <f>IF(年間受入調査入力票!BD646="","",年間受入調査入力票!BD646)</f>
        <v/>
      </c>
      <c r="AX638" s="240"/>
      <c r="AY638" s="240"/>
      <c r="AZ638" s="240" t="str">
        <f>IF(年間受入調査入力票!BE646="","",年間受入調査入力票!BE646)</f>
        <v/>
      </c>
      <c r="BA638" s="240"/>
      <c r="BB638" s="240"/>
      <c r="BC638" s="240"/>
      <c r="BD638" s="240"/>
      <c r="BE638" s="240"/>
      <c r="BF638" s="203" t="str">
        <f>IF(年間受入調査入力票!B646="","",年間受入調査入力票!B646)</f>
        <v/>
      </c>
      <c r="BG638" s="240"/>
    </row>
    <row r="639" spans="1:59" s="59" customFormat="1">
      <c r="A639" s="161" t="str">
        <f t="shared" si="74"/>
        <v/>
      </c>
      <c r="B639" s="238" t="str">
        <f>年間受入調査入力票!$Z$7&amp;年間受入調査入力票!$AB$7&amp;年間受入調査入力票!$AD$7&amp;年間受入調査入力票!$AF$7&amp;年間受入調査入力票!$AH$7&amp;年間受入調査入力票!$AJ$7</f>
        <v/>
      </c>
      <c r="C639" s="203" t="str">
        <f>IF(年間受入調査入力票!A647="","",年間受入調査入力票!A647)</f>
        <v/>
      </c>
      <c r="D639" s="238" t="str">
        <f>年間受入調査入力票!L647&amp;年間受入調査入力票!M647&amp;年間受入調査入力票!N647</f>
        <v/>
      </c>
      <c r="E639" s="239" t="str">
        <f t="shared" si="72"/>
        <v/>
      </c>
      <c r="F639" s="161"/>
      <c r="G639" s="240" t="str">
        <f t="shared" si="75"/>
        <v/>
      </c>
      <c r="H639" s="161"/>
      <c r="I639" s="238" t="str">
        <f>年間受入調査入力票!O647&amp;年間受入調査入力票!P647</f>
        <v/>
      </c>
      <c r="J639" s="161"/>
      <c r="K639" s="239" t="str">
        <f>IF(年間受入調査入力票!Q647="","",年間受入調査入力票!Q647)</f>
        <v/>
      </c>
      <c r="L639" s="161"/>
      <c r="M639" s="238" t="str">
        <f>年間受入調査入力票!R647&amp;年間受入調査入力票!S647&amp;年間受入調査入力票!T647</f>
        <v/>
      </c>
      <c r="N639" s="161"/>
      <c r="O639" s="238" t="str">
        <f>年間受入調査入力票!U647&amp;年間受入調査入力票!V647&amp;年間受入調査入力票!W647</f>
        <v/>
      </c>
      <c r="P639" s="161"/>
      <c r="Q639" s="238" t="str">
        <f>年間受入調査入力票!X647&amp;年間受入調査入力票!Y647&amp;年間受入調査入力票!Z647&amp;年間受入調査入力票!AA647&amp;年間受入調査入力票!AB647&amp;年間受入調査入力票!AC647</f>
        <v/>
      </c>
      <c r="R639" s="161"/>
      <c r="S639" s="238" t="str">
        <f>年間受入調査入力票!AD647&amp;年間受入調査入力票!AE647&amp;年間受入調査入力票!AF647</f>
        <v/>
      </c>
      <c r="T639" s="161"/>
      <c r="U639" s="238" t="str">
        <f>年間受入調査入力票!AG647&amp;年間受入調査入力票!AH647</f>
        <v/>
      </c>
      <c r="V639" s="161"/>
      <c r="W639" s="240" t="str">
        <f t="shared" si="76"/>
        <v/>
      </c>
      <c r="X639" s="161"/>
      <c r="Y639" s="161"/>
      <c r="Z639" s="161"/>
      <c r="AA639" s="203" t="str">
        <f>IF(年間受入調査入力票!AI647="","",年間受入調査入力票!AI647)</f>
        <v/>
      </c>
      <c r="AB639" s="240" t="str">
        <f t="shared" si="73"/>
        <v/>
      </c>
      <c r="AC639" s="203" t="str">
        <f>IF(C639="","",IF(年間受入調査入力票!$C$7="","",年間受入調査入力票!$C$7))</f>
        <v/>
      </c>
      <c r="AD639" s="240"/>
      <c r="AE639" s="240"/>
      <c r="AF639" s="240"/>
      <c r="AG639" s="240"/>
      <c r="AH639" s="240"/>
      <c r="AI639" s="240"/>
      <c r="AJ639" s="240"/>
      <c r="AK639" s="240"/>
      <c r="AL639" s="240"/>
      <c r="AM639" s="240"/>
      <c r="AN639" s="240"/>
      <c r="AO639" s="240"/>
      <c r="AP639" s="240" t="str">
        <f>IF(年間受入調査入力票!AZ647="","",年間受入調査入力票!AZ647)</f>
        <v/>
      </c>
      <c r="AQ639" s="240" t="str">
        <f>IF(年間受入調査入力票!BA647="","",年間受入調査入力票!BA647)</f>
        <v/>
      </c>
      <c r="AR639" s="240"/>
      <c r="AS639" s="240" t="str">
        <f>IF(年間受入調査入力票!BB647="","",年間受入調査入力票!BB647)</f>
        <v/>
      </c>
      <c r="AT639" s="240"/>
      <c r="AU639" s="240" t="str">
        <f>IF(年間受入調査入力票!BC647="","",年間受入調査入力票!BC647)</f>
        <v/>
      </c>
      <c r="AV639" s="240"/>
      <c r="AW639" s="240" t="str">
        <f>IF(年間受入調査入力票!BD647="","",年間受入調査入力票!BD647)</f>
        <v/>
      </c>
      <c r="AX639" s="240"/>
      <c r="AY639" s="240"/>
      <c r="AZ639" s="240" t="str">
        <f>IF(年間受入調査入力票!BE647="","",年間受入調査入力票!BE647)</f>
        <v/>
      </c>
      <c r="BA639" s="240"/>
      <c r="BB639" s="240"/>
      <c r="BC639" s="240"/>
      <c r="BD639" s="240"/>
      <c r="BE639" s="240"/>
      <c r="BF639" s="203" t="str">
        <f>IF(年間受入調査入力票!B647="","",年間受入調査入力票!B647)</f>
        <v/>
      </c>
      <c r="BG639" s="240"/>
    </row>
    <row r="640" spans="1:59" s="59" customFormat="1">
      <c r="A640" s="161" t="str">
        <f t="shared" si="74"/>
        <v/>
      </c>
      <c r="B640" s="238" t="str">
        <f>年間受入調査入力票!$Z$7&amp;年間受入調査入力票!$AB$7&amp;年間受入調査入力票!$AD$7&amp;年間受入調査入力票!$AF$7&amp;年間受入調査入力票!$AH$7&amp;年間受入調査入力票!$AJ$7</f>
        <v/>
      </c>
      <c r="C640" s="203" t="str">
        <f>IF(年間受入調査入力票!A648="","",年間受入調査入力票!A648)</f>
        <v/>
      </c>
      <c r="D640" s="238" t="str">
        <f>年間受入調査入力票!L648&amp;年間受入調査入力票!M648&amp;年間受入調査入力票!N648</f>
        <v/>
      </c>
      <c r="E640" s="239" t="str">
        <f t="shared" si="72"/>
        <v/>
      </c>
      <c r="F640" s="161"/>
      <c r="G640" s="240" t="str">
        <f t="shared" si="75"/>
        <v/>
      </c>
      <c r="H640" s="161"/>
      <c r="I640" s="238" t="str">
        <f>年間受入調査入力票!O648&amp;年間受入調査入力票!P648</f>
        <v/>
      </c>
      <c r="J640" s="161"/>
      <c r="K640" s="239" t="str">
        <f>IF(年間受入調査入力票!Q648="","",年間受入調査入力票!Q648)</f>
        <v/>
      </c>
      <c r="L640" s="161"/>
      <c r="M640" s="238" t="str">
        <f>年間受入調査入力票!R648&amp;年間受入調査入力票!S648&amp;年間受入調査入力票!T648</f>
        <v/>
      </c>
      <c r="N640" s="161"/>
      <c r="O640" s="238" t="str">
        <f>年間受入調査入力票!U648&amp;年間受入調査入力票!V648&amp;年間受入調査入力票!W648</f>
        <v/>
      </c>
      <c r="P640" s="161"/>
      <c r="Q640" s="238" t="str">
        <f>年間受入調査入力票!X648&amp;年間受入調査入力票!Y648&amp;年間受入調査入力票!Z648&amp;年間受入調査入力票!AA648&amp;年間受入調査入力票!AB648&amp;年間受入調査入力票!AC648</f>
        <v/>
      </c>
      <c r="R640" s="161"/>
      <c r="S640" s="238" t="str">
        <f>年間受入調査入力票!AD648&amp;年間受入調査入力票!AE648&amp;年間受入調査入力票!AF648</f>
        <v/>
      </c>
      <c r="T640" s="161"/>
      <c r="U640" s="238" t="str">
        <f>年間受入調査入力票!AG648&amp;年間受入調査入力票!AH648</f>
        <v/>
      </c>
      <c r="V640" s="161"/>
      <c r="W640" s="240" t="str">
        <f t="shared" si="76"/>
        <v/>
      </c>
      <c r="X640" s="161"/>
      <c r="Y640" s="161"/>
      <c r="Z640" s="161"/>
      <c r="AA640" s="203" t="str">
        <f>IF(年間受入調査入力票!AI648="","",年間受入調査入力票!AI648)</f>
        <v/>
      </c>
      <c r="AB640" s="240" t="str">
        <f t="shared" si="73"/>
        <v/>
      </c>
      <c r="AC640" s="203" t="str">
        <f>IF(C640="","",IF(年間受入調査入力票!$C$7="","",年間受入調査入力票!$C$7))</f>
        <v/>
      </c>
      <c r="AD640" s="240"/>
      <c r="AE640" s="240"/>
      <c r="AF640" s="240"/>
      <c r="AG640" s="240"/>
      <c r="AH640" s="240"/>
      <c r="AI640" s="240"/>
      <c r="AJ640" s="240"/>
      <c r="AK640" s="240"/>
      <c r="AL640" s="240"/>
      <c r="AM640" s="240"/>
      <c r="AN640" s="240"/>
      <c r="AO640" s="240"/>
      <c r="AP640" s="240" t="str">
        <f>IF(年間受入調査入力票!AZ648="","",年間受入調査入力票!AZ648)</f>
        <v/>
      </c>
      <c r="AQ640" s="240" t="str">
        <f>IF(年間受入調査入力票!BA648="","",年間受入調査入力票!BA648)</f>
        <v/>
      </c>
      <c r="AR640" s="240"/>
      <c r="AS640" s="240" t="str">
        <f>IF(年間受入調査入力票!BB648="","",年間受入調査入力票!BB648)</f>
        <v/>
      </c>
      <c r="AT640" s="240"/>
      <c r="AU640" s="240" t="str">
        <f>IF(年間受入調査入力票!BC648="","",年間受入調査入力票!BC648)</f>
        <v/>
      </c>
      <c r="AV640" s="240"/>
      <c r="AW640" s="240" t="str">
        <f>IF(年間受入調査入力票!BD648="","",年間受入調査入力票!BD648)</f>
        <v/>
      </c>
      <c r="AX640" s="240"/>
      <c r="AY640" s="240"/>
      <c r="AZ640" s="240" t="str">
        <f>IF(年間受入調査入力票!BE648="","",年間受入調査入力票!BE648)</f>
        <v/>
      </c>
      <c r="BA640" s="240"/>
      <c r="BB640" s="240"/>
      <c r="BC640" s="240"/>
      <c r="BD640" s="240"/>
      <c r="BE640" s="240"/>
      <c r="BF640" s="203" t="str">
        <f>IF(年間受入調査入力票!B648="","",年間受入調査入力票!B648)</f>
        <v/>
      </c>
      <c r="BG640" s="240"/>
    </row>
    <row r="641" spans="1:59" s="59" customFormat="1">
      <c r="A641" s="161" t="str">
        <f t="shared" si="74"/>
        <v/>
      </c>
      <c r="B641" s="238" t="str">
        <f>年間受入調査入力票!$Z$7&amp;年間受入調査入力票!$AB$7&amp;年間受入調査入力票!$AD$7&amp;年間受入調査入力票!$AF$7&amp;年間受入調査入力票!$AH$7&amp;年間受入調査入力票!$AJ$7</f>
        <v/>
      </c>
      <c r="C641" s="203" t="str">
        <f>IF(年間受入調査入力票!A649="","",年間受入調査入力票!A649)</f>
        <v/>
      </c>
      <c r="D641" s="238" t="str">
        <f>年間受入調査入力票!L649&amp;年間受入調査入力票!M649&amp;年間受入調査入力票!N649</f>
        <v/>
      </c>
      <c r="E641" s="239" t="str">
        <f t="shared" si="72"/>
        <v/>
      </c>
      <c r="F641" s="161"/>
      <c r="G641" s="240" t="str">
        <f t="shared" si="75"/>
        <v/>
      </c>
      <c r="H641" s="161"/>
      <c r="I641" s="238" t="str">
        <f>年間受入調査入力票!O649&amp;年間受入調査入力票!P649</f>
        <v/>
      </c>
      <c r="J641" s="161"/>
      <c r="K641" s="239" t="str">
        <f>IF(年間受入調査入力票!Q649="","",年間受入調査入力票!Q649)</f>
        <v/>
      </c>
      <c r="L641" s="161"/>
      <c r="M641" s="238" t="str">
        <f>年間受入調査入力票!R649&amp;年間受入調査入力票!S649&amp;年間受入調査入力票!T649</f>
        <v/>
      </c>
      <c r="N641" s="161"/>
      <c r="O641" s="238" t="str">
        <f>年間受入調査入力票!U649&amp;年間受入調査入力票!V649&amp;年間受入調査入力票!W649</f>
        <v/>
      </c>
      <c r="P641" s="161"/>
      <c r="Q641" s="238" t="str">
        <f>年間受入調査入力票!X649&amp;年間受入調査入力票!Y649&amp;年間受入調査入力票!Z649&amp;年間受入調査入力票!AA649&amp;年間受入調査入力票!AB649&amp;年間受入調査入力票!AC649</f>
        <v/>
      </c>
      <c r="R641" s="161"/>
      <c r="S641" s="238" t="str">
        <f>年間受入調査入力票!AD649&amp;年間受入調査入力票!AE649&amp;年間受入調査入力票!AF649</f>
        <v/>
      </c>
      <c r="T641" s="161"/>
      <c r="U641" s="238" t="str">
        <f>年間受入調査入力票!AG649&amp;年間受入調査入力票!AH649</f>
        <v/>
      </c>
      <c r="V641" s="161"/>
      <c r="W641" s="240" t="str">
        <f t="shared" si="76"/>
        <v/>
      </c>
      <c r="X641" s="161"/>
      <c r="Y641" s="161"/>
      <c r="Z641" s="161"/>
      <c r="AA641" s="203" t="str">
        <f>IF(年間受入調査入力票!AI649="","",年間受入調査入力票!AI649)</f>
        <v/>
      </c>
      <c r="AB641" s="240" t="str">
        <f t="shared" si="73"/>
        <v/>
      </c>
      <c r="AC641" s="203" t="str">
        <f>IF(C641="","",IF(年間受入調査入力票!$C$7="","",年間受入調査入力票!$C$7))</f>
        <v/>
      </c>
      <c r="AD641" s="240"/>
      <c r="AE641" s="240"/>
      <c r="AF641" s="240"/>
      <c r="AG641" s="240"/>
      <c r="AH641" s="240"/>
      <c r="AI641" s="240"/>
      <c r="AJ641" s="240"/>
      <c r="AK641" s="240"/>
      <c r="AL641" s="240"/>
      <c r="AM641" s="240"/>
      <c r="AN641" s="240"/>
      <c r="AO641" s="240"/>
      <c r="AP641" s="240" t="str">
        <f>IF(年間受入調査入力票!AZ649="","",年間受入調査入力票!AZ649)</f>
        <v/>
      </c>
      <c r="AQ641" s="240" t="str">
        <f>IF(年間受入調査入力票!BA649="","",年間受入調査入力票!BA649)</f>
        <v/>
      </c>
      <c r="AR641" s="240"/>
      <c r="AS641" s="240" t="str">
        <f>IF(年間受入調査入力票!BB649="","",年間受入調査入力票!BB649)</f>
        <v/>
      </c>
      <c r="AT641" s="240"/>
      <c r="AU641" s="240" t="str">
        <f>IF(年間受入調査入力票!BC649="","",年間受入調査入力票!BC649)</f>
        <v/>
      </c>
      <c r="AV641" s="240"/>
      <c r="AW641" s="240" t="str">
        <f>IF(年間受入調査入力票!BD649="","",年間受入調査入力票!BD649)</f>
        <v/>
      </c>
      <c r="AX641" s="240"/>
      <c r="AY641" s="240"/>
      <c r="AZ641" s="240" t="str">
        <f>IF(年間受入調査入力票!BE649="","",年間受入調査入力票!BE649)</f>
        <v/>
      </c>
      <c r="BA641" s="240"/>
      <c r="BB641" s="240"/>
      <c r="BC641" s="240"/>
      <c r="BD641" s="240"/>
      <c r="BE641" s="240"/>
      <c r="BF641" s="203" t="str">
        <f>IF(年間受入調査入力票!B649="","",年間受入調査入力票!B649)</f>
        <v/>
      </c>
      <c r="BG641" s="240"/>
    </row>
    <row r="642" spans="1:59" s="59" customFormat="1">
      <c r="A642" s="161" t="str">
        <f t="shared" si="74"/>
        <v/>
      </c>
      <c r="B642" s="238" t="str">
        <f>年間受入調査入力票!$Z$7&amp;年間受入調査入力票!$AB$7&amp;年間受入調査入力票!$AD$7&amp;年間受入調査入力票!$AF$7&amp;年間受入調査入力票!$AH$7&amp;年間受入調査入力票!$AJ$7</f>
        <v/>
      </c>
      <c r="C642" s="203" t="str">
        <f>IF(年間受入調査入力票!A650="","",年間受入調査入力票!A650)</f>
        <v/>
      </c>
      <c r="D642" s="238" t="str">
        <f>年間受入調査入力票!L650&amp;年間受入調査入力票!M650&amp;年間受入調査入力票!N650</f>
        <v/>
      </c>
      <c r="E642" s="239" t="str">
        <f t="shared" si="72"/>
        <v/>
      </c>
      <c r="F642" s="161"/>
      <c r="G642" s="240" t="str">
        <f t="shared" si="75"/>
        <v/>
      </c>
      <c r="H642" s="161"/>
      <c r="I642" s="238" t="str">
        <f>年間受入調査入力票!O650&amp;年間受入調査入力票!P650</f>
        <v/>
      </c>
      <c r="J642" s="161"/>
      <c r="K642" s="239" t="str">
        <f>IF(年間受入調査入力票!Q650="","",年間受入調査入力票!Q650)</f>
        <v/>
      </c>
      <c r="L642" s="161"/>
      <c r="M642" s="238" t="str">
        <f>年間受入調査入力票!R650&amp;年間受入調査入力票!S650&amp;年間受入調査入力票!T650</f>
        <v/>
      </c>
      <c r="N642" s="161"/>
      <c r="O642" s="238" t="str">
        <f>年間受入調査入力票!U650&amp;年間受入調査入力票!V650&amp;年間受入調査入力票!W650</f>
        <v/>
      </c>
      <c r="P642" s="161"/>
      <c r="Q642" s="238" t="str">
        <f>年間受入調査入力票!X650&amp;年間受入調査入力票!Y650&amp;年間受入調査入力票!Z650&amp;年間受入調査入力票!AA650&amp;年間受入調査入力票!AB650&amp;年間受入調査入力票!AC650</f>
        <v/>
      </c>
      <c r="R642" s="161"/>
      <c r="S642" s="238" t="str">
        <f>年間受入調査入力票!AD650&amp;年間受入調査入力票!AE650&amp;年間受入調査入力票!AF650</f>
        <v/>
      </c>
      <c r="T642" s="161"/>
      <c r="U642" s="238" t="str">
        <f>年間受入調査入力票!AG650&amp;年間受入調査入力票!AH650</f>
        <v/>
      </c>
      <c r="V642" s="161"/>
      <c r="W642" s="240" t="str">
        <f t="shared" si="76"/>
        <v/>
      </c>
      <c r="X642" s="161"/>
      <c r="Y642" s="161"/>
      <c r="Z642" s="161"/>
      <c r="AA642" s="203" t="str">
        <f>IF(年間受入調査入力票!AI650="","",年間受入調査入力票!AI650)</f>
        <v/>
      </c>
      <c r="AB642" s="240" t="str">
        <f t="shared" si="73"/>
        <v/>
      </c>
      <c r="AC642" s="203" t="str">
        <f>IF(C642="","",IF(年間受入調査入力票!$C$7="","",年間受入調査入力票!$C$7))</f>
        <v/>
      </c>
      <c r="AD642" s="240"/>
      <c r="AE642" s="240"/>
      <c r="AF642" s="240"/>
      <c r="AG642" s="240"/>
      <c r="AH642" s="240"/>
      <c r="AI642" s="240"/>
      <c r="AJ642" s="240"/>
      <c r="AK642" s="240"/>
      <c r="AL642" s="240"/>
      <c r="AM642" s="240"/>
      <c r="AN642" s="240"/>
      <c r="AO642" s="240"/>
      <c r="AP642" s="240" t="str">
        <f>IF(年間受入調査入力票!AZ650="","",年間受入調査入力票!AZ650)</f>
        <v/>
      </c>
      <c r="AQ642" s="240" t="str">
        <f>IF(年間受入調査入力票!BA650="","",年間受入調査入力票!BA650)</f>
        <v/>
      </c>
      <c r="AR642" s="240"/>
      <c r="AS642" s="240" t="str">
        <f>IF(年間受入調査入力票!BB650="","",年間受入調査入力票!BB650)</f>
        <v/>
      </c>
      <c r="AT642" s="240"/>
      <c r="AU642" s="240" t="str">
        <f>IF(年間受入調査入力票!BC650="","",年間受入調査入力票!BC650)</f>
        <v/>
      </c>
      <c r="AV642" s="240"/>
      <c r="AW642" s="240" t="str">
        <f>IF(年間受入調査入力票!BD650="","",年間受入調査入力票!BD650)</f>
        <v/>
      </c>
      <c r="AX642" s="240"/>
      <c r="AY642" s="240"/>
      <c r="AZ642" s="240" t="str">
        <f>IF(年間受入調査入力票!BE650="","",年間受入調査入力票!BE650)</f>
        <v/>
      </c>
      <c r="BA642" s="240"/>
      <c r="BB642" s="240"/>
      <c r="BC642" s="240"/>
      <c r="BD642" s="240"/>
      <c r="BE642" s="240"/>
      <c r="BF642" s="203" t="str">
        <f>IF(年間受入調査入力票!B650="","",年間受入調査入力票!B650)</f>
        <v/>
      </c>
      <c r="BG642" s="240"/>
    </row>
    <row r="643" spans="1:59" s="59" customFormat="1">
      <c r="A643" s="161" t="str">
        <f t="shared" si="74"/>
        <v/>
      </c>
      <c r="B643" s="238" t="str">
        <f>年間受入調査入力票!$Z$7&amp;年間受入調査入力票!$AB$7&amp;年間受入調査入力票!$AD$7&amp;年間受入調査入力票!$AF$7&amp;年間受入調査入力票!$AH$7&amp;年間受入調査入力票!$AJ$7</f>
        <v/>
      </c>
      <c r="C643" s="203" t="str">
        <f>IF(年間受入調査入力票!A651="","",年間受入調査入力票!A651)</f>
        <v/>
      </c>
      <c r="D643" s="238" t="str">
        <f>年間受入調査入力票!L651&amp;年間受入調査入力票!M651&amp;年間受入調査入力票!N651</f>
        <v/>
      </c>
      <c r="E643" s="239" t="str">
        <f t="shared" si="72"/>
        <v/>
      </c>
      <c r="F643" s="161"/>
      <c r="G643" s="240" t="str">
        <f t="shared" si="75"/>
        <v/>
      </c>
      <c r="H643" s="161"/>
      <c r="I643" s="238" t="str">
        <f>年間受入調査入力票!O651&amp;年間受入調査入力票!P651</f>
        <v/>
      </c>
      <c r="J643" s="161"/>
      <c r="K643" s="239" t="str">
        <f>IF(年間受入調査入力票!Q651="","",年間受入調査入力票!Q651)</f>
        <v/>
      </c>
      <c r="L643" s="161"/>
      <c r="M643" s="238" t="str">
        <f>年間受入調査入力票!R651&amp;年間受入調査入力票!S651&amp;年間受入調査入力票!T651</f>
        <v/>
      </c>
      <c r="N643" s="161"/>
      <c r="O643" s="238" t="str">
        <f>年間受入調査入力票!U651&amp;年間受入調査入力票!V651&amp;年間受入調査入力票!W651</f>
        <v/>
      </c>
      <c r="P643" s="161"/>
      <c r="Q643" s="238" t="str">
        <f>年間受入調査入力票!X651&amp;年間受入調査入力票!Y651&amp;年間受入調査入力票!Z651&amp;年間受入調査入力票!AA651&amp;年間受入調査入力票!AB651&amp;年間受入調査入力票!AC651</f>
        <v/>
      </c>
      <c r="R643" s="161"/>
      <c r="S643" s="238" t="str">
        <f>年間受入調査入力票!AD651&amp;年間受入調査入力票!AE651&amp;年間受入調査入力票!AF651</f>
        <v/>
      </c>
      <c r="T643" s="161"/>
      <c r="U643" s="238" t="str">
        <f>年間受入調査入力票!AG651&amp;年間受入調査入力票!AH651</f>
        <v/>
      </c>
      <c r="V643" s="161"/>
      <c r="W643" s="240" t="str">
        <f t="shared" si="76"/>
        <v/>
      </c>
      <c r="X643" s="161"/>
      <c r="Y643" s="161"/>
      <c r="Z643" s="161"/>
      <c r="AA643" s="203" t="str">
        <f>IF(年間受入調査入力票!AI651="","",年間受入調査入力票!AI651)</f>
        <v/>
      </c>
      <c r="AB643" s="240" t="str">
        <f t="shared" si="73"/>
        <v/>
      </c>
      <c r="AC643" s="203" t="str">
        <f>IF(C643="","",IF(年間受入調査入力票!$C$7="","",年間受入調査入力票!$C$7))</f>
        <v/>
      </c>
      <c r="AD643" s="240"/>
      <c r="AE643" s="240"/>
      <c r="AF643" s="240"/>
      <c r="AG643" s="240"/>
      <c r="AH643" s="240"/>
      <c r="AI643" s="240"/>
      <c r="AJ643" s="240"/>
      <c r="AK643" s="240"/>
      <c r="AL643" s="240"/>
      <c r="AM643" s="240"/>
      <c r="AN643" s="240"/>
      <c r="AO643" s="240"/>
      <c r="AP643" s="240" t="str">
        <f>IF(年間受入調査入力票!AZ651="","",年間受入調査入力票!AZ651)</f>
        <v/>
      </c>
      <c r="AQ643" s="240" t="str">
        <f>IF(年間受入調査入力票!BA651="","",年間受入調査入力票!BA651)</f>
        <v/>
      </c>
      <c r="AR643" s="240"/>
      <c r="AS643" s="240" t="str">
        <f>IF(年間受入調査入力票!BB651="","",年間受入調査入力票!BB651)</f>
        <v/>
      </c>
      <c r="AT643" s="240"/>
      <c r="AU643" s="240" t="str">
        <f>IF(年間受入調査入力票!BC651="","",年間受入調査入力票!BC651)</f>
        <v/>
      </c>
      <c r="AV643" s="240"/>
      <c r="AW643" s="240" t="str">
        <f>IF(年間受入調査入力票!BD651="","",年間受入調査入力票!BD651)</f>
        <v/>
      </c>
      <c r="AX643" s="240"/>
      <c r="AY643" s="240"/>
      <c r="AZ643" s="240" t="str">
        <f>IF(年間受入調査入力票!BE651="","",年間受入調査入力票!BE651)</f>
        <v/>
      </c>
      <c r="BA643" s="240"/>
      <c r="BB643" s="240"/>
      <c r="BC643" s="240"/>
      <c r="BD643" s="240"/>
      <c r="BE643" s="240"/>
      <c r="BF643" s="203" t="str">
        <f>IF(年間受入調査入力票!B651="","",年間受入調査入力票!B651)</f>
        <v/>
      </c>
      <c r="BG643" s="240"/>
    </row>
    <row r="644" spans="1:59" s="59" customFormat="1">
      <c r="A644" s="161" t="str">
        <f t="shared" si="74"/>
        <v/>
      </c>
      <c r="B644" s="238" t="str">
        <f>年間受入調査入力票!$Z$7&amp;年間受入調査入力票!$AB$7&amp;年間受入調査入力票!$AD$7&amp;年間受入調査入力票!$AF$7&amp;年間受入調査入力票!$AH$7&amp;年間受入調査入力票!$AJ$7</f>
        <v/>
      </c>
      <c r="C644" s="203" t="str">
        <f>IF(年間受入調査入力票!A652="","",年間受入調査入力票!A652)</f>
        <v/>
      </c>
      <c r="D644" s="238" t="str">
        <f>年間受入調査入力票!L652&amp;年間受入調査入力票!M652&amp;年間受入調査入力票!N652</f>
        <v/>
      </c>
      <c r="E644" s="239" t="str">
        <f t="shared" ref="E644:E707" si="77">IF(AND(C644="",D644=""),"","05"&amp;D644)</f>
        <v/>
      </c>
      <c r="F644" s="161"/>
      <c r="G644" s="240" t="str">
        <f t="shared" si="75"/>
        <v/>
      </c>
      <c r="H644" s="161"/>
      <c r="I644" s="238" t="str">
        <f>年間受入調査入力票!O652&amp;年間受入調査入力票!P652</f>
        <v/>
      </c>
      <c r="J644" s="161"/>
      <c r="K644" s="239" t="str">
        <f>IF(年間受入調査入力票!Q652="","",年間受入調査入力票!Q652)</f>
        <v/>
      </c>
      <c r="L644" s="161"/>
      <c r="M644" s="238" t="str">
        <f>年間受入調査入力票!R652&amp;年間受入調査入力票!S652&amp;年間受入調査入力票!T652</f>
        <v/>
      </c>
      <c r="N644" s="161"/>
      <c r="O644" s="238" t="str">
        <f>年間受入調査入力票!U652&amp;年間受入調査入力票!V652&amp;年間受入調査入力票!W652</f>
        <v/>
      </c>
      <c r="P644" s="161"/>
      <c r="Q644" s="238" t="str">
        <f>年間受入調査入力票!X652&amp;年間受入調査入力票!Y652&amp;年間受入調査入力票!Z652&amp;年間受入調査入力票!AA652&amp;年間受入調査入力票!AB652&amp;年間受入調査入力票!AC652</f>
        <v/>
      </c>
      <c r="R644" s="161"/>
      <c r="S644" s="238" t="str">
        <f>年間受入調査入力票!AD652&amp;年間受入調査入力票!AE652&amp;年間受入調査入力票!AF652</f>
        <v/>
      </c>
      <c r="T644" s="161"/>
      <c r="U644" s="238" t="str">
        <f>年間受入調査入力票!AG652&amp;年間受入調査入力票!AH652</f>
        <v/>
      </c>
      <c r="V644" s="161"/>
      <c r="W644" s="240" t="str">
        <f t="shared" si="76"/>
        <v/>
      </c>
      <c r="X644" s="161"/>
      <c r="Y644" s="161"/>
      <c r="Z644" s="161"/>
      <c r="AA644" s="203" t="str">
        <f>IF(年間受入調査入力票!AI652="","",年間受入調査入力票!AI652)</f>
        <v/>
      </c>
      <c r="AB644" s="240" t="str">
        <f t="shared" ref="AB644:AB707" si="78">IF(OR(AP644="エラー",AP644="エラー？",AQ644="エラー",AQ644="エラー？",AW644="エラー",AW644="エラー？",AZ644="エラー",AZ644="エラー？",AS644="エラー",AS644="エラー？",AS644="エラー：学年コード該当なし",AS644="エラー:留学生区分該当なし",AU644="エラー",AU644="エラー？",AU644="エラー:学年コード該当なし",AU644="エラー：留学生区分該当なし"),"エラー","")</f>
        <v/>
      </c>
      <c r="AC644" s="203" t="str">
        <f>IF(C644="","",IF(年間受入調査入力票!$C$7="","",年間受入調査入力票!$C$7))</f>
        <v/>
      </c>
      <c r="AD644" s="240"/>
      <c r="AE644" s="240"/>
      <c r="AF644" s="240"/>
      <c r="AG644" s="240"/>
      <c r="AH644" s="240"/>
      <c r="AI644" s="240"/>
      <c r="AJ644" s="240"/>
      <c r="AK644" s="240"/>
      <c r="AL644" s="240"/>
      <c r="AM644" s="240"/>
      <c r="AN644" s="240"/>
      <c r="AO644" s="240"/>
      <c r="AP644" s="240" t="str">
        <f>IF(年間受入調査入力票!AZ652="","",年間受入調査入力票!AZ652)</f>
        <v/>
      </c>
      <c r="AQ644" s="240" t="str">
        <f>IF(年間受入調査入力票!BA652="","",年間受入調査入力票!BA652)</f>
        <v/>
      </c>
      <c r="AR644" s="240"/>
      <c r="AS644" s="240" t="str">
        <f>IF(年間受入調査入力票!BB652="","",年間受入調査入力票!BB652)</f>
        <v/>
      </c>
      <c r="AT644" s="240"/>
      <c r="AU644" s="240" t="str">
        <f>IF(年間受入調査入力票!BC652="","",年間受入調査入力票!BC652)</f>
        <v/>
      </c>
      <c r="AV644" s="240"/>
      <c r="AW644" s="240" t="str">
        <f>IF(年間受入調査入力票!BD652="","",年間受入調査入力票!BD652)</f>
        <v/>
      </c>
      <c r="AX644" s="240"/>
      <c r="AY644" s="240"/>
      <c r="AZ644" s="240" t="str">
        <f>IF(年間受入調査入力票!BE652="","",年間受入調査入力票!BE652)</f>
        <v/>
      </c>
      <c r="BA644" s="240"/>
      <c r="BB644" s="240"/>
      <c r="BC644" s="240"/>
      <c r="BD644" s="240"/>
      <c r="BE644" s="240"/>
      <c r="BF644" s="203" t="str">
        <f>IF(年間受入調査入力票!B652="","",年間受入調査入力票!B652)</f>
        <v/>
      </c>
      <c r="BG644" s="240"/>
    </row>
    <row r="645" spans="1:59" s="59" customFormat="1">
      <c r="A645" s="161" t="str">
        <f t="shared" si="74"/>
        <v/>
      </c>
      <c r="B645" s="238" t="str">
        <f>年間受入調査入力票!$Z$7&amp;年間受入調査入力票!$AB$7&amp;年間受入調査入力票!$AD$7&amp;年間受入調査入力票!$AF$7&amp;年間受入調査入力票!$AH$7&amp;年間受入調査入力票!$AJ$7</f>
        <v/>
      </c>
      <c r="C645" s="203" t="str">
        <f>IF(年間受入調査入力票!A653="","",年間受入調査入力票!A653)</f>
        <v/>
      </c>
      <c r="D645" s="238" t="str">
        <f>年間受入調査入力票!L653&amp;年間受入調査入力票!M653&amp;年間受入調査入力票!N653</f>
        <v/>
      </c>
      <c r="E645" s="239" t="str">
        <f t="shared" si="77"/>
        <v/>
      </c>
      <c r="F645" s="161"/>
      <c r="G645" s="240" t="str">
        <f t="shared" si="75"/>
        <v/>
      </c>
      <c r="H645" s="161"/>
      <c r="I645" s="238" t="str">
        <f>年間受入調査入力票!O653&amp;年間受入調査入力票!P653</f>
        <v/>
      </c>
      <c r="J645" s="161"/>
      <c r="K645" s="239" t="str">
        <f>IF(年間受入調査入力票!Q653="","",年間受入調査入力票!Q653)</f>
        <v/>
      </c>
      <c r="L645" s="161"/>
      <c r="M645" s="238" t="str">
        <f>年間受入調査入力票!R653&amp;年間受入調査入力票!S653&amp;年間受入調査入力票!T653</f>
        <v/>
      </c>
      <c r="N645" s="161"/>
      <c r="O645" s="238" t="str">
        <f>年間受入調査入力票!U653&amp;年間受入調査入力票!V653&amp;年間受入調査入力票!W653</f>
        <v/>
      </c>
      <c r="P645" s="161"/>
      <c r="Q645" s="238" t="str">
        <f>年間受入調査入力票!X653&amp;年間受入調査入力票!Y653&amp;年間受入調査入力票!Z653&amp;年間受入調査入力票!AA653&amp;年間受入調査入力票!AB653&amp;年間受入調査入力票!AC653</f>
        <v/>
      </c>
      <c r="R645" s="161"/>
      <c r="S645" s="238" t="str">
        <f>年間受入調査入力票!AD653&amp;年間受入調査入力票!AE653&amp;年間受入調査入力票!AF653</f>
        <v/>
      </c>
      <c r="T645" s="161"/>
      <c r="U645" s="238" t="str">
        <f>年間受入調査入力票!AG653&amp;年間受入調査入力票!AH653</f>
        <v/>
      </c>
      <c r="V645" s="161"/>
      <c r="W645" s="240" t="str">
        <f t="shared" si="76"/>
        <v/>
      </c>
      <c r="X645" s="161"/>
      <c r="Y645" s="161"/>
      <c r="Z645" s="161"/>
      <c r="AA645" s="203" t="str">
        <f>IF(年間受入調査入力票!AI653="","",年間受入調査入力票!AI653)</f>
        <v/>
      </c>
      <c r="AB645" s="240" t="str">
        <f t="shared" si="78"/>
        <v/>
      </c>
      <c r="AC645" s="203" t="str">
        <f>IF(C645="","",IF(年間受入調査入力票!$C$7="","",年間受入調査入力票!$C$7))</f>
        <v/>
      </c>
      <c r="AD645" s="240"/>
      <c r="AE645" s="240"/>
      <c r="AF645" s="240"/>
      <c r="AG645" s="240"/>
      <c r="AH645" s="240"/>
      <c r="AI645" s="240"/>
      <c r="AJ645" s="240"/>
      <c r="AK645" s="240"/>
      <c r="AL645" s="240"/>
      <c r="AM645" s="240"/>
      <c r="AN645" s="240"/>
      <c r="AO645" s="240"/>
      <c r="AP645" s="240" t="str">
        <f>IF(年間受入調査入力票!AZ653="","",年間受入調査入力票!AZ653)</f>
        <v/>
      </c>
      <c r="AQ645" s="240" t="str">
        <f>IF(年間受入調査入力票!BA653="","",年間受入調査入力票!BA653)</f>
        <v/>
      </c>
      <c r="AR645" s="240"/>
      <c r="AS645" s="240" t="str">
        <f>IF(年間受入調査入力票!BB653="","",年間受入調査入力票!BB653)</f>
        <v/>
      </c>
      <c r="AT645" s="240"/>
      <c r="AU645" s="240" t="str">
        <f>IF(年間受入調査入力票!BC653="","",年間受入調査入力票!BC653)</f>
        <v/>
      </c>
      <c r="AV645" s="240"/>
      <c r="AW645" s="240" t="str">
        <f>IF(年間受入調査入力票!BD653="","",年間受入調査入力票!BD653)</f>
        <v/>
      </c>
      <c r="AX645" s="240"/>
      <c r="AY645" s="240"/>
      <c r="AZ645" s="240" t="str">
        <f>IF(年間受入調査入力票!BE653="","",年間受入調査入力票!BE653)</f>
        <v/>
      </c>
      <c r="BA645" s="240"/>
      <c r="BB645" s="240"/>
      <c r="BC645" s="240"/>
      <c r="BD645" s="240"/>
      <c r="BE645" s="240"/>
      <c r="BF645" s="203" t="str">
        <f>IF(年間受入調査入力票!B653="","",年間受入調査入力票!B653)</f>
        <v/>
      </c>
      <c r="BG645" s="240"/>
    </row>
    <row r="646" spans="1:59" s="59" customFormat="1">
      <c r="A646" s="161" t="str">
        <f t="shared" si="74"/>
        <v/>
      </c>
      <c r="B646" s="238" t="str">
        <f>年間受入調査入力票!$Z$7&amp;年間受入調査入力票!$AB$7&amp;年間受入調査入力票!$AD$7&amp;年間受入調査入力票!$AF$7&amp;年間受入調査入力票!$AH$7&amp;年間受入調査入力票!$AJ$7</f>
        <v/>
      </c>
      <c r="C646" s="203" t="str">
        <f>IF(年間受入調査入力票!A654="","",年間受入調査入力票!A654)</f>
        <v/>
      </c>
      <c r="D646" s="238" t="str">
        <f>年間受入調査入力票!L654&amp;年間受入調査入力票!M654&amp;年間受入調査入力票!N654</f>
        <v/>
      </c>
      <c r="E646" s="239" t="str">
        <f t="shared" si="77"/>
        <v/>
      </c>
      <c r="F646" s="161"/>
      <c r="G646" s="240" t="str">
        <f t="shared" si="75"/>
        <v/>
      </c>
      <c r="H646" s="161"/>
      <c r="I646" s="238" t="str">
        <f>年間受入調査入力票!O654&amp;年間受入調査入力票!P654</f>
        <v/>
      </c>
      <c r="J646" s="161"/>
      <c r="K646" s="239" t="str">
        <f>IF(年間受入調査入力票!Q654="","",年間受入調査入力票!Q654)</f>
        <v/>
      </c>
      <c r="L646" s="161"/>
      <c r="M646" s="238" t="str">
        <f>年間受入調査入力票!R654&amp;年間受入調査入力票!S654&amp;年間受入調査入力票!T654</f>
        <v/>
      </c>
      <c r="N646" s="161"/>
      <c r="O646" s="238" t="str">
        <f>年間受入調査入力票!U654&amp;年間受入調査入力票!V654&amp;年間受入調査入力票!W654</f>
        <v/>
      </c>
      <c r="P646" s="161"/>
      <c r="Q646" s="238" t="str">
        <f>年間受入調査入力票!X654&amp;年間受入調査入力票!Y654&amp;年間受入調査入力票!Z654&amp;年間受入調査入力票!AA654&amp;年間受入調査入力票!AB654&amp;年間受入調査入力票!AC654</f>
        <v/>
      </c>
      <c r="R646" s="161"/>
      <c r="S646" s="238" t="str">
        <f>年間受入調査入力票!AD654&amp;年間受入調査入力票!AE654&amp;年間受入調査入力票!AF654</f>
        <v/>
      </c>
      <c r="T646" s="161"/>
      <c r="U646" s="238" t="str">
        <f>年間受入調査入力票!AG654&amp;年間受入調査入力票!AH654</f>
        <v/>
      </c>
      <c r="V646" s="161"/>
      <c r="W646" s="240" t="str">
        <f t="shared" si="76"/>
        <v/>
      </c>
      <c r="X646" s="161"/>
      <c r="Y646" s="161"/>
      <c r="Z646" s="161"/>
      <c r="AA646" s="203" t="str">
        <f>IF(年間受入調査入力票!AI654="","",年間受入調査入力票!AI654)</f>
        <v/>
      </c>
      <c r="AB646" s="240" t="str">
        <f t="shared" si="78"/>
        <v/>
      </c>
      <c r="AC646" s="203" t="str">
        <f>IF(C646="","",IF(年間受入調査入力票!$C$7="","",年間受入調査入力票!$C$7))</f>
        <v/>
      </c>
      <c r="AD646" s="240"/>
      <c r="AE646" s="240"/>
      <c r="AF646" s="240"/>
      <c r="AG646" s="240"/>
      <c r="AH646" s="240"/>
      <c r="AI646" s="240"/>
      <c r="AJ646" s="240"/>
      <c r="AK646" s="240"/>
      <c r="AL646" s="240"/>
      <c r="AM646" s="240"/>
      <c r="AN646" s="240"/>
      <c r="AO646" s="240"/>
      <c r="AP646" s="240" t="str">
        <f>IF(年間受入調査入力票!AZ654="","",年間受入調査入力票!AZ654)</f>
        <v/>
      </c>
      <c r="AQ646" s="240" t="str">
        <f>IF(年間受入調査入力票!BA654="","",年間受入調査入力票!BA654)</f>
        <v/>
      </c>
      <c r="AR646" s="240"/>
      <c r="AS646" s="240" t="str">
        <f>IF(年間受入調査入力票!BB654="","",年間受入調査入力票!BB654)</f>
        <v/>
      </c>
      <c r="AT646" s="240"/>
      <c r="AU646" s="240" t="str">
        <f>IF(年間受入調査入力票!BC654="","",年間受入調査入力票!BC654)</f>
        <v/>
      </c>
      <c r="AV646" s="240"/>
      <c r="AW646" s="240" t="str">
        <f>IF(年間受入調査入力票!BD654="","",年間受入調査入力票!BD654)</f>
        <v/>
      </c>
      <c r="AX646" s="240"/>
      <c r="AY646" s="240"/>
      <c r="AZ646" s="240" t="str">
        <f>IF(年間受入調査入力票!BE654="","",年間受入調査入力票!BE654)</f>
        <v/>
      </c>
      <c r="BA646" s="240"/>
      <c r="BB646" s="240"/>
      <c r="BC646" s="240"/>
      <c r="BD646" s="240"/>
      <c r="BE646" s="240"/>
      <c r="BF646" s="203" t="str">
        <f>IF(年間受入調査入力票!B654="","",年間受入調査入力票!B654)</f>
        <v/>
      </c>
      <c r="BG646" s="240"/>
    </row>
    <row r="647" spans="1:59" s="59" customFormat="1">
      <c r="A647" s="161" t="str">
        <f>IF(C647="","",C647)</f>
        <v/>
      </c>
      <c r="B647" s="238" t="str">
        <f>年間受入調査入力票!$Z$7&amp;年間受入調査入力票!$AB$7&amp;年間受入調査入力票!$AD$7&amp;年間受入調査入力票!$AF$7&amp;年間受入調査入力票!$AH$7&amp;年間受入調査入力票!$AJ$7</f>
        <v/>
      </c>
      <c r="C647" s="203" t="str">
        <f>IF(年間受入調査入力票!A655="","",年間受入調査入力票!A655)</f>
        <v/>
      </c>
      <c r="D647" s="238" t="str">
        <f>年間受入調査入力票!L655&amp;年間受入調査入力票!M655&amp;年間受入調査入力票!N655</f>
        <v/>
      </c>
      <c r="E647" s="239" t="str">
        <f t="shared" si="77"/>
        <v/>
      </c>
      <c r="F647" s="161"/>
      <c r="G647" s="240" t="str">
        <f>IF(AND(C647&lt;&gt;"",D647&lt;&gt;""),155,"")</f>
        <v/>
      </c>
      <c r="H647" s="161"/>
      <c r="I647" s="238" t="str">
        <f>年間受入調査入力票!O655&amp;年間受入調査入力票!P655</f>
        <v/>
      </c>
      <c r="J647" s="161"/>
      <c r="K647" s="239" t="str">
        <f>IF(年間受入調査入力票!Q655="","",年間受入調査入力票!Q655)</f>
        <v/>
      </c>
      <c r="L647" s="161"/>
      <c r="M647" s="238" t="str">
        <f>年間受入調査入力票!R655&amp;年間受入調査入力票!S655&amp;年間受入調査入力票!T655</f>
        <v/>
      </c>
      <c r="N647" s="161"/>
      <c r="O647" s="238" t="str">
        <f>年間受入調査入力票!U655&amp;年間受入調査入力票!V655&amp;年間受入調査入力票!W655</f>
        <v/>
      </c>
      <c r="P647" s="161"/>
      <c r="Q647" s="238" t="str">
        <f>年間受入調査入力票!X655&amp;年間受入調査入力票!Y655&amp;年間受入調査入力票!Z655&amp;年間受入調査入力票!AA655&amp;年間受入調査入力票!AB655&amp;年間受入調査入力票!AC655</f>
        <v/>
      </c>
      <c r="R647" s="161"/>
      <c r="S647" s="238" t="str">
        <f>年間受入調査入力票!AD655&amp;年間受入調査入力票!AE655&amp;年間受入調査入力票!AF655</f>
        <v/>
      </c>
      <c r="T647" s="161"/>
      <c r="U647" s="238" t="str">
        <f>年間受入調査入力票!AG655&amp;年間受入調査入力票!AH655</f>
        <v/>
      </c>
      <c r="V647" s="161"/>
      <c r="W647" s="240" t="str">
        <f>IF(AND(C647&lt;&gt;"",D647&lt;&gt;"",I647&lt;&gt;""),88,"")</f>
        <v/>
      </c>
      <c r="X647" s="161"/>
      <c r="Y647" s="161"/>
      <c r="Z647" s="161"/>
      <c r="AA647" s="203" t="str">
        <f>IF(年間受入調査入力票!AI655="","",年間受入調査入力票!AI655)</f>
        <v/>
      </c>
      <c r="AB647" s="240" t="str">
        <f t="shared" si="78"/>
        <v/>
      </c>
      <c r="AC647" s="203" t="str">
        <f>IF(C647="","",IF(年間受入調査入力票!$C$7="","",年間受入調査入力票!$C$7))</f>
        <v/>
      </c>
      <c r="AD647" s="240"/>
      <c r="AE647" s="240"/>
      <c r="AF647" s="240"/>
      <c r="AG647" s="240"/>
      <c r="AH647" s="240"/>
      <c r="AI647" s="240"/>
      <c r="AJ647" s="240"/>
      <c r="AK647" s="240"/>
      <c r="AL647" s="240"/>
      <c r="AM647" s="240"/>
      <c r="AN647" s="240"/>
      <c r="AO647" s="240"/>
      <c r="AP647" s="240" t="str">
        <f>IF(年間受入調査入力票!AZ655="","",年間受入調査入力票!AZ655)</f>
        <v/>
      </c>
      <c r="AQ647" s="240" t="str">
        <f>IF(年間受入調査入力票!BA655="","",年間受入調査入力票!BA655)</f>
        <v/>
      </c>
      <c r="AR647" s="240"/>
      <c r="AS647" s="240" t="str">
        <f>IF(年間受入調査入力票!BB655="","",年間受入調査入力票!BB655)</f>
        <v/>
      </c>
      <c r="AT647" s="240"/>
      <c r="AU647" s="240" t="str">
        <f>IF(年間受入調査入力票!BC655="","",年間受入調査入力票!BC655)</f>
        <v/>
      </c>
      <c r="AV647" s="240"/>
      <c r="AW647" s="240" t="str">
        <f>IF(年間受入調査入力票!BD655="","",年間受入調査入力票!BD655)</f>
        <v/>
      </c>
      <c r="AX647" s="240"/>
      <c r="AY647" s="240"/>
      <c r="AZ647" s="240" t="str">
        <f>IF(年間受入調査入力票!BE655="","",年間受入調査入力票!BE655)</f>
        <v/>
      </c>
      <c r="BA647" s="240"/>
      <c r="BB647" s="240"/>
      <c r="BC647" s="240"/>
      <c r="BD647" s="240"/>
      <c r="BE647" s="240"/>
      <c r="BF647" s="203" t="str">
        <f>IF(年間受入調査入力票!B655="","",年間受入調査入力票!B655)</f>
        <v/>
      </c>
      <c r="BG647" s="240"/>
    </row>
    <row r="648" spans="1:59" s="59" customFormat="1">
      <c r="A648" s="161" t="str">
        <f t="shared" ref="A648:A672" si="79">IF(C648="","",C648)</f>
        <v/>
      </c>
      <c r="B648" s="238" t="str">
        <f>年間受入調査入力票!$Z$7&amp;年間受入調査入力票!$AB$7&amp;年間受入調査入力票!$AD$7&amp;年間受入調査入力票!$AF$7&amp;年間受入調査入力票!$AH$7&amp;年間受入調査入力票!$AJ$7</f>
        <v/>
      </c>
      <c r="C648" s="203" t="str">
        <f>IF(年間受入調査入力票!A656="","",年間受入調査入力票!A656)</f>
        <v/>
      </c>
      <c r="D648" s="238" t="str">
        <f>年間受入調査入力票!L656&amp;年間受入調査入力票!M656&amp;年間受入調査入力票!N656</f>
        <v/>
      </c>
      <c r="E648" s="239" t="str">
        <f t="shared" si="77"/>
        <v/>
      </c>
      <c r="F648" s="161"/>
      <c r="G648" s="240" t="str">
        <f t="shared" ref="G648:G672" si="80">IF(AND(C648&lt;&gt;"",D648&lt;&gt;""),155,"")</f>
        <v/>
      </c>
      <c r="H648" s="161"/>
      <c r="I648" s="238" t="str">
        <f>年間受入調査入力票!O656&amp;年間受入調査入力票!P656</f>
        <v/>
      </c>
      <c r="J648" s="161"/>
      <c r="K648" s="239" t="str">
        <f>IF(年間受入調査入力票!Q656="","",年間受入調査入力票!Q656)</f>
        <v/>
      </c>
      <c r="L648" s="161"/>
      <c r="M648" s="238" t="str">
        <f>年間受入調査入力票!R656&amp;年間受入調査入力票!S656&amp;年間受入調査入力票!T656</f>
        <v/>
      </c>
      <c r="N648" s="161"/>
      <c r="O648" s="238" t="str">
        <f>年間受入調査入力票!U656&amp;年間受入調査入力票!V656&amp;年間受入調査入力票!W656</f>
        <v/>
      </c>
      <c r="P648" s="161"/>
      <c r="Q648" s="238" t="str">
        <f>年間受入調査入力票!X656&amp;年間受入調査入力票!Y656&amp;年間受入調査入力票!Z656&amp;年間受入調査入力票!AA656&amp;年間受入調査入力票!AB656&amp;年間受入調査入力票!AC656</f>
        <v/>
      </c>
      <c r="R648" s="161"/>
      <c r="S648" s="238" t="str">
        <f>年間受入調査入力票!AD656&amp;年間受入調査入力票!AE656&amp;年間受入調査入力票!AF656</f>
        <v/>
      </c>
      <c r="T648" s="161"/>
      <c r="U648" s="238" t="str">
        <f>年間受入調査入力票!AG656&amp;年間受入調査入力票!AH656</f>
        <v/>
      </c>
      <c r="V648" s="161"/>
      <c r="W648" s="240" t="str">
        <f t="shared" ref="W648:W672" si="81">IF(AND(C648&lt;&gt;"",D648&lt;&gt;"",I648&lt;&gt;""),88,"")</f>
        <v/>
      </c>
      <c r="X648" s="161"/>
      <c r="Y648" s="161"/>
      <c r="Z648" s="161"/>
      <c r="AA648" s="203" t="str">
        <f>IF(年間受入調査入力票!AI656="","",年間受入調査入力票!AI656)</f>
        <v/>
      </c>
      <c r="AB648" s="240" t="str">
        <f t="shared" si="78"/>
        <v/>
      </c>
      <c r="AC648" s="203" t="str">
        <f>IF(C648="","",IF(年間受入調査入力票!$C$7="","",年間受入調査入力票!$C$7))</f>
        <v/>
      </c>
      <c r="AD648" s="240"/>
      <c r="AE648" s="240"/>
      <c r="AF648" s="240"/>
      <c r="AG648" s="240"/>
      <c r="AH648" s="240"/>
      <c r="AI648" s="240"/>
      <c r="AJ648" s="240"/>
      <c r="AK648" s="240"/>
      <c r="AL648" s="240"/>
      <c r="AM648" s="240"/>
      <c r="AN648" s="240"/>
      <c r="AO648" s="240"/>
      <c r="AP648" s="240" t="str">
        <f>IF(年間受入調査入力票!AZ656="","",年間受入調査入力票!AZ656)</f>
        <v/>
      </c>
      <c r="AQ648" s="240" t="str">
        <f>IF(年間受入調査入力票!BA656="","",年間受入調査入力票!BA656)</f>
        <v/>
      </c>
      <c r="AR648" s="240"/>
      <c r="AS648" s="240" t="str">
        <f>IF(年間受入調査入力票!BB656="","",年間受入調査入力票!BB656)</f>
        <v/>
      </c>
      <c r="AT648" s="240"/>
      <c r="AU648" s="240" t="str">
        <f>IF(年間受入調査入力票!BC656="","",年間受入調査入力票!BC656)</f>
        <v/>
      </c>
      <c r="AV648" s="240"/>
      <c r="AW648" s="240" t="str">
        <f>IF(年間受入調査入力票!BD656="","",年間受入調査入力票!BD656)</f>
        <v/>
      </c>
      <c r="AX648" s="240"/>
      <c r="AY648" s="240"/>
      <c r="AZ648" s="240" t="str">
        <f>IF(年間受入調査入力票!BE656="","",年間受入調査入力票!BE656)</f>
        <v/>
      </c>
      <c r="BA648" s="240"/>
      <c r="BB648" s="240"/>
      <c r="BC648" s="240"/>
      <c r="BD648" s="240"/>
      <c r="BE648" s="240"/>
      <c r="BF648" s="203" t="str">
        <f>IF(年間受入調査入力票!B656="","",年間受入調査入力票!B656)</f>
        <v/>
      </c>
      <c r="BG648" s="240"/>
    </row>
    <row r="649" spans="1:59" s="59" customFormat="1">
      <c r="A649" s="161" t="str">
        <f t="shared" si="79"/>
        <v/>
      </c>
      <c r="B649" s="238" t="str">
        <f>年間受入調査入力票!$Z$7&amp;年間受入調査入力票!$AB$7&amp;年間受入調査入力票!$AD$7&amp;年間受入調査入力票!$AF$7&amp;年間受入調査入力票!$AH$7&amp;年間受入調査入力票!$AJ$7</f>
        <v/>
      </c>
      <c r="C649" s="203" t="str">
        <f>IF(年間受入調査入力票!A657="","",年間受入調査入力票!A657)</f>
        <v/>
      </c>
      <c r="D649" s="238" t="str">
        <f>年間受入調査入力票!L657&amp;年間受入調査入力票!M657&amp;年間受入調査入力票!N657</f>
        <v/>
      </c>
      <c r="E649" s="239" t="str">
        <f t="shared" si="77"/>
        <v/>
      </c>
      <c r="F649" s="161"/>
      <c r="G649" s="240" t="str">
        <f t="shared" si="80"/>
        <v/>
      </c>
      <c r="H649" s="161"/>
      <c r="I649" s="238" t="str">
        <f>年間受入調査入力票!O657&amp;年間受入調査入力票!P657</f>
        <v/>
      </c>
      <c r="J649" s="161"/>
      <c r="K649" s="239" t="str">
        <f>IF(年間受入調査入力票!Q657="","",年間受入調査入力票!Q657)</f>
        <v/>
      </c>
      <c r="L649" s="161"/>
      <c r="M649" s="238" t="str">
        <f>年間受入調査入力票!R657&amp;年間受入調査入力票!S657&amp;年間受入調査入力票!T657</f>
        <v/>
      </c>
      <c r="N649" s="161"/>
      <c r="O649" s="238" t="str">
        <f>年間受入調査入力票!U657&amp;年間受入調査入力票!V657&amp;年間受入調査入力票!W657</f>
        <v/>
      </c>
      <c r="P649" s="161"/>
      <c r="Q649" s="238" t="str">
        <f>年間受入調査入力票!X657&amp;年間受入調査入力票!Y657&amp;年間受入調査入力票!Z657&amp;年間受入調査入力票!AA657&amp;年間受入調査入力票!AB657&amp;年間受入調査入力票!AC657</f>
        <v/>
      </c>
      <c r="R649" s="161"/>
      <c r="S649" s="238" t="str">
        <f>年間受入調査入力票!AD657&amp;年間受入調査入力票!AE657&amp;年間受入調査入力票!AF657</f>
        <v/>
      </c>
      <c r="T649" s="161"/>
      <c r="U649" s="238" t="str">
        <f>年間受入調査入力票!AG657&amp;年間受入調査入力票!AH657</f>
        <v/>
      </c>
      <c r="V649" s="161"/>
      <c r="W649" s="240" t="str">
        <f t="shared" si="81"/>
        <v/>
      </c>
      <c r="X649" s="161"/>
      <c r="Y649" s="161"/>
      <c r="Z649" s="161"/>
      <c r="AA649" s="203" t="str">
        <f>IF(年間受入調査入力票!AI657="","",年間受入調査入力票!AI657)</f>
        <v/>
      </c>
      <c r="AB649" s="240" t="str">
        <f t="shared" si="78"/>
        <v/>
      </c>
      <c r="AC649" s="203" t="str">
        <f>IF(C649="","",IF(年間受入調査入力票!$C$7="","",年間受入調査入力票!$C$7))</f>
        <v/>
      </c>
      <c r="AD649" s="240"/>
      <c r="AE649" s="240"/>
      <c r="AF649" s="240"/>
      <c r="AG649" s="240"/>
      <c r="AH649" s="240"/>
      <c r="AI649" s="240"/>
      <c r="AJ649" s="240"/>
      <c r="AK649" s="240"/>
      <c r="AL649" s="240"/>
      <c r="AM649" s="240"/>
      <c r="AN649" s="240"/>
      <c r="AO649" s="240"/>
      <c r="AP649" s="240" t="str">
        <f>IF(年間受入調査入力票!AZ657="","",年間受入調査入力票!AZ657)</f>
        <v/>
      </c>
      <c r="AQ649" s="240" t="str">
        <f>IF(年間受入調査入力票!BA657="","",年間受入調査入力票!BA657)</f>
        <v/>
      </c>
      <c r="AR649" s="240"/>
      <c r="AS649" s="240" t="str">
        <f>IF(年間受入調査入力票!BB657="","",年間受入調査入力票!BB657)</f>
        <v/>
      </c>
      <c r="AT649" s="240"/>
      <c r="AU649" s="240" t="str">
        <f>IF(年間受入調査入力票!BC657="","",年間受入調査入力票!BC657)</f>
        <v/>
      </c>
      <c r="AV649" s="240"/>
      <c r="AW649" s="240" t="str">
        <f>IF(年間受入調査入力票!BD657="","",年間受入調査入力票!BD657)</f>
        <v/>
      </c>
      <c r="AX649" s="240"/>
      <c r="AY649" s="240"/>
      <c r="AZ649" s="240" t="str">
        <f>IF(年間受入調査入力票!BE657="","",年間受入調査入力票!BE657)</f>
        <v/>
      </c>
      <c r="BA649" s="240"/>
      <c r="BB649" s="240"/>
      <c r="BC649" s="240"/>
      <c r="BD649" s="240"/>
      <c r="BE649" s="240"/>
      <c r="BF649" s="203" t="str">
        <f>IF(年間受入調査入力票!B657="","",年間受入調査入力票!B657)</f>
        <v/>
      </c>
      <c r="BG649" s="240"/>
    </row>
    <row r="650" spans="1:59" s="59" customFormat="1">
      <c r="A650" s="161" t="str">
        <f t="shared" si="79"/>
        <v/>
      </c>
      <c r="B650" s="238" t="str">
        <f>年間受入調査入力票!$Z$7&amp;年間受入調査入力票!$AB$7&amp;年間受入調査入力票!$AD$7&amp;年間受入調査入力票!$AF$7&amp;年間受入調査入力票!$AH$7&amp;年間受入調査入力票!$AJ$7</f>
        <v/>
      </c>
      <c r="C650" s="203" t="str">
        <f>IF(年間受入調査入力票!A658="","",年間受入調査入力票!A658)</f>
        <v/>
      </c>
      <c r="D650" s="238" t="str">
        <f>年間受入調査入力票!L658&amp;年間受入調査入力票!M658&amp;年間受入調査入力票!N658</f>
        <v/>
      </c>
      <c r="E650" s="239" t="str">
        <f t="shared" si="77"/>
        <v/>
      </c>
      <c r="F650" s="161"/>
      <c r="G650" s="240" t="str">
        <f t="shared" si="80"/>
        <v/>
      </c>
      <c r="H650" s="161"/>
      <c r="I650" s="238" t="str">
        <f>年間受入調査入力票!O658&amp;年間受入調査入力票!P658</f>
        <v/>
      </c>
      <c r="J650" s="161"/>
      <c r="K650" s="239" t="str">
        <f>IF(年間受入調査入力票!Q658="","",年間受入調査入力票!Q658)</f>
        <v/>
      </c>
      <c r="L650" s="161"/>
      <c r="M650" s="238" t="str">
        <f>年間受入調査入力票!R658&amp;年間受入調査入力票!S658&amp;年間受入調査入力票!T658</f>
        <v/>
      </c>
      <c r="N650" s="161"/>
      <c r="O650" s="238" t="str">
        <f>年間受入調査入力票!U658&amp;年間受入調査入力票!V658&amp;年間受入調査入力票!W658</f>
        <v/>
      </c>
      <c r="P650" s="161"/>
      <c r="Q650" s="238" t="str">
        <f>年間受入調査入力票!X658&amp;年間受入調査入力票!Y658&amp;年間受入調査入力票!Z658&amp;年間受入調査入力票!AA658&amp;年間受入調査入力票!AB658&amp;年間受入調査入力票!AC658</f>
        <v/>
      </c>
      <c r="R650" s="161"/>
      <c r="S650" s="238" t="str">
        <f>年間受入調査入力票!AD658&amp;年間受入調査入力票!AE658&amp;年間受入調査入力票!AF658</f>
        <v/>
      </c>
      <c r="T650" s="161"/>
      <c r="U650" s="238" t="str">
        <f>年間受入調査入力票!AG658&amp;年間受入調査入力票!AH658</f>
        <v/>
      </c>
      <c r="V650" s="161"/>
      <c r="W650" s="240" t="str">
        <f t="shared" si="81"/>
        <v/>
      </c>
      <c r="X650" s="161"/>
      <c r="Y650" s="161"/>
      <c r="Z650" s="161"/>
      <c r="AA650" s="203" t="str">
        <f>IF(年間受入調査入力票!AI658="","",年間受入調査入力票!AI658)</f>
        <v/>
      </c>
      <c r="AB650" s="240" t="str">
        <f t="shared" si="78"/>
        <v/>
      </c>
      <c r="AC650" s="203" t="str">
        <f>IF(C650="","",IF(年間受入調査入力票!$C$7="","",年間受入調査入力票!$C$7))</f>
        <v/>
      </c>
      <c r="AD650" s="240"/>
      <c r="AE650" s="240"/>
      <c r="AF650" s="240"/>
      <c r="AG650" s="240"/>
      <c r="AH650" s="240"/>
      <c r="AI650" s="240"/>
      <c r="AJ650" s="240"/>
      <c r="AK650" s="240"/>
      <c r="AL650" s="240"/>
      <c r="AM650" s="240"/>
      <c r="AN650" s="240"/>
      <c r="AO650" s="240"/>
      <c r="AP650" s="240" t="str">
        <f>IF(年間受入調査入力票!AZ658="","",年間受入調査入力票!AZ658)</f>
        <v/>
      </c>
      <c r="AQ650" s="240" t="str">
        <f>IF(年間受入調査入力票!BA658="","",年間受入調査入力票!BA658)</f>
        <v/>
      </c>
      <c r="AR650" s="240"/>
      <c r="AS650" s="240" t="str">
        <f>IF(年間受入調査入力票!BB658="","",年間受入調査入力票!BB658)</f>
        <v/>
      </c>
      <c r="AT650" s="240"/>
      <c r="AU650" s="240" t="str">
        <f>IF(年間受入調査入力票!BC658="","",年間受入調査入力票!BC658)</f>
        <v/>
      </c>
      <c r="AV650" s="240"/>
      <c r="AW650" s="240" t="str">
        <f>IF(年間受入調査入力票!BD658="","",年間受入調査入力票!BD658)</f>
        <v/>
      </c>
      <c r="AX650" s="240"/>
      <c r="AY650" s="240"/>
      <c r="AZ650" s="240" t="str">
        <f>IF(年間受入調査入力票!BE658="","",年間受入調査入力票!BE658)</f>
        <v/>
      </c>
      <c r="BA650" s="240"/>
      <c r="BB650" s="240"/>
      <c r="BC650" s="240"/>
      <c r="BD650" s="240"/>
      <c r="BE650" s="240"/>
      <c r="BF650" s="203" t="str">
        <f>IF(年間受入調査入力票!B658="","",年間受入調査入力票!B658)</f>
        <v/>
      </c>
      <c r="BG650" s="240"/>
    </row>
    <row r="651" spans="1:59" s="59" customFormat="1">
      <c r="A651" s="161" t="str">
        <f t="shared" si="79"/>
        <v/>
      </c>
      <c r="B651" s="238" t="str">
        <f>年間受入調査入力票!$Z$7&amp;年間受入調査入力票!$AB$7&amp;年間受入調査入力票!$AD$7&amp;年間受入調査入力票!$AF$7&amp;年間受入調査入力票!$AH$7&amp;年間受入調査入力票!$AJ$7</f>
        <v/>
      </c>
      <c r="C651" s="203" t="str">
        <f>IF(年間受入調査入力票!A659="","",年間受入調査入力票!A659)</f>
        <v/>
      </c>
      <c r="D651" s="238" t="str">
        <f>年間受入調査入力票!L659&amp;年間受入調査入力票!M659&amp;年間受入調査入力票!N659</f>
        <v/>
      </c>
      <c r="E651" s="239" t="str">
        <f t="shared" si="77"/>
        <v/>
      </c>
      <c r="F651" s="161"/>
      <c r="G651" s="240" t="str">
        <f t="shared" si="80"/>
        <v/>
      </c>
      <c r="H651" s="161"/>
      <c r="I651" s="238" t="str">
        <f>年間受入調査入力票!O659&amp;年間受入調査入力票!P659</f>
        <v/>
      </c>
      <c r="J651" s="161"/>
      <c r="K651" s="239" t="str">
        <f>IF(年間受入調査入力票!Q659="","",年間受入調査入力票!Q659)</f>
        <v/>
      </c>
      <c r="L651" s="161"/>
      <c r="M651" s="238" t="str">
        <f>年間受入調査入力票!R659&amp;年間受入調査入力票!S659&amp;年間受入調査入力票!T659</f>
        <v/>
      </c>
      <c r="N651" s="161"/>
      <c r="O651" s="238" t="str">
        <f>年間受入調査入力票!U659&amp;年間受入調査入力票!V659&amp;年間受入調査入力票!W659</f>
        <v/>
      </c>
      <c r="P651" s="161"/>
      <c r="Q651" s="238" t="str">
        <f>年間受入調査入力票!X659&amp;年間受入調査入力票!Y659&amp;年間受入調査入力票!Z659&amp;年間受入調査入力票!AA659&amp;年間受入調査入力票!AB659&amp;年間受入調査入力票!AC659</f>
        <v/>
      </c>
      <c r="R651" s="161"/>
      <c r="S651" s="238" t="str">
        <f>年間受入調査入力票!AD659&amp;年間受入調査入力票!AE659&amp;年間受入調査入力票!AF659</f>
        <v/>
      </c>
      <c r="T651" s="161"/>
      <c r="U651" s="238" t="str">
        <f>年間受入調査入力票!AG659&amp;年間受入調査入力票!AH659</f>
        <v/>
      </c>
      <c r="V651" s="161"/>
      <c r="W651" s="240" t="str">
        <f t="shared" si="81"/>
        <v/>
      </c>
      <c r="X651" s="161"/>
      <c r="Y651" s="161"/>
      <c r="Z651" s="161"/>
      <c r="AA651" s="203" t="str">
        <f>IF(年間受入調査入力票!AI659="","",年間受入調査入力票!AI659)</f>
        <v/>
      </c>
      <c r="AB651" s="240" t="str">
        <f t="shared" si="78"/>
        <v/>
      </c>
      <c r="AC651" s="203" t="str">
        <f>IF(C651="","",IF(年間受入調査入力票!$C$7="","",年間受入調査入力票!$C$7))</f>
        <v/>
      </c>
      <c r="AD651" s="240"/>
      <c r="AE651" s="240"/>
      <c r="AF651" s="240"/>
      <c r="AG651" s="240"/>
      <c r="AH651" s="240"/>
      <c r="AI651" s="240"/>
      <c r="AJ651" s="240"/>
      <c r="AK651" s="240"/>
      <c r="AL651" s="240"/>
      <c r="AM651" s="240"/>
      <c r="AN651" s="240"/>
      <c r="AO651" s="240"/>
      <c r="AP651" s="240" t="str">
        <f>IF(年間受入調査入力票!AZ659="","",年間受入調査入力票!AZ659)</f>
        <v/>
      </c>
      <c r="AQ651" s="240" t="str">
        <f>IF(年間受入調査入力票!BA659="","",年間受入調査入力票!BA659)</f>
        <v/>
      </c>
      <c r="AR651" s="240"/>
      <c r="AS651" s="240" t="str">
        <f>IF(年間受入調査入力票!BB659="","",年間受入調査入力票!BB659)</f>
        <v/>
      </c>
      <c r="AT651" s="240"/>
      <c r="AU651" s="240" t="str">
        <f>IF(年間受入調査入力票!BC659="","",年間受入調査入力票!BC659)</f>
        <v/>
      </c>
      <c r="AV651" s="240"/>
      <c r="AW651" s="240" t="str">
        <f>IF(年間受入調査入力票!BD659="","",年間受入調査入力票!BD659)</f>
        <v/>
      </c>
      <c r="AX651" s="240"/>
      <c r="AY651" s="240"/>
      <c r="AZ651" s="240" t="str">
        <f>IF(年間受入調査入力票!BE659="","",年間受入調査入力票!BE659)</f>
        <v/>
      </c>
      <c r="BA651" s="240"/>
      <c r="BB651" s="240"/>
      <c r="BC651" s="240"/>
      <c r="BD651" s="240"/>
      <c r="BE651" s="240"/>
      <c r="BF651" s="203" t="str">
        <f>IF(年間受入調査入力票!B659="","",年間受入調査入力票!B659)</f>
        <v/>
      </c>
      <c r="BG651" s="240"/>
    </row>
    <row r="652" spans="1:59" s="59" customFormat="1">
      <c r="A652" s="161" t="str">
        <f t="shared" si="79"/>
        <v/>
      </c>
      <c r="B652" s="238" t="str">
        <f>年間受入調査入力票!$Z$7&amp;年間受入調査入力票!$AB$7&amp;年間受入調査入力票!$AD$7&amp;年間受入調査入力票!$AF$7&amp;年間受入調査入力票!$AH$7&amp;年間受入調査入力票!$AJ$7</f>
        <v/>
      </c>
      <c r="C652" s="203" t="str">
        <f>IF(年間受入調査入力票!A660="","",年間受入調査入力票!A660)</f>
        <v/>
      </c>
      <c r="D652" s="238" t="str">
        <f>年間受入調査入力票!L660&amp;年間受入調査入力票!M660&amp;年間受入調査入力票!N660</f>
        <v/>
      </c>
      <c r="E652" s="239" t="str">
        <f t="shared" si="77"/>
        <v/>
      </c>
      <c r="F652" s="161"/>
      <c r="G652" s="240" t="str">
        <f t="shared" si="80"/>
        <v/>
      </c>
      <c r="H652" s="161"/>
      <c r="I652" s="238" t="str">
        <f>年間受入調査入力票!O660&amp;年間受入調査入力票!P660</f>
        <v/>
      </c>
      <c r="J652" s="161"/>
      <c r="K652" s="239" t="str">
        <f>IF(年間受入調査入力票!Q660="","",年間受入調査入力票!Q660)</f>
        <v/>
      </c>
      <c r="L652" s="161"/>
      <c r="M652" s="238" t="str">
        <f>年間受入調査入力票!R660&amp;年間受入調査入力票!S660&amp;年間受入調査入力票!T660</f>
        <v/>
      </c>
      <c r="N652" s="161"/>
      <c r="O652" s="238" t="str">
        <f>年間受入調査入力票!U660&amp;年間受入調査入力票!V660&amp;年間受入調査入力票!W660</f>
        <v/>
      </c>
      <c r="P652" s="161"/>
      <c r="Q652" s="238" t="str">
        <f>年間受入調査入力票!X660&amp;年間受入調査入力票!Y660&amp;年間受入調査入力票!Z660&amp;年間受入調査入力票!AA660&amp;年間受入調査入力票!AB660&amp;年間受入調査入力票!AC660</f>
        <v/>
      </c>
      <c r="R652" s="161"/>
      <c r="S652" s="238" t="str">
        <f>年間受入調査入力票!AD660&amp;年間受入調査入力票!AE660&amp;年間受入調査入力票!AF660</f>
        <v/>
      </c>
      <c r="T652" s="161"/>
      <c r="U652" s="238" t="str">
        <f>年間受入調査入力票!AG660&amp;年間受入調査入力票!AH660</f>
        <v/>
      </c>
      <c r="V652" s="161"/>
      <c r="W652" s="240" t="str">
        <f t="shared" si="81"/>
        <v/>
      </c>
      <c r="X652" s="161"/>
      <c r="Y652" s="161"/>
      <c r="Z652" s="161"/>
      <c r="AA652" s="203" t="str">
        <f>IF(年間受入調査入力票!AI660="","",年間受入調査入力票!AI660)</f>
        <v/>
      </c>
      <c r="AB652" s="240" t="str">
        <f t="shared" si="78"/>
        <v/>
      </c>
      <c r="AC652" s="203" t="str">
        <f>IF(C652="","",IF(年間受入調査入力票!$C$7="","",年間受入調査入力票!$C$7))</f>
        <v/>
      </c>
      <c r="AD652" s="240"/>
      <c r="AE652" s="240"/>
      <c r="AF652" s="240"/>
      <c r="AG652" s="240"/>
      <c r="AH652" s="240"/>
      <c r="AI652" s="240"/>
      <c r="AJ652" s="240"/>
      <c r="AK652" s="240"/>
      <c r="AL652" s="240"/>
      <c r="AM652" s="240"/>
      <c r="AN652" s="240"/>
      <c r="AO652" s="240"/>
      <c r="AP652" s="240" t="str">
        <f>IF(年間受入調査入力票!AZ660="","",年間受入調査入力票!AZ660)</f>
        <v/>
      </c>
      <c r="AQ652" s="240" t="str">
        <f>IF(年間受入調査入力票!BA660="","",年間受入調査入力票!BA660)</f>
        <v/>
      </c>
      <c r="AR652" s="240"/>
      <c r="AS652" s="240" t="str">
        <f>IF(年間受入調査入力票!BB660="","",年間受入調査入力票!BB660)</f>
        <v/>
      </c>
      <c r="AT652" s="240"/>
      <c r="AU652" s="240" t="str">
        <f>IF(年間受入調査入力票!BC660="","",年間受入調査入力票!BC660)</f>
        <v/>
      </c>
      <c r="AV652" s="240"/>
      <c r="AW652" s="240" t="str">
        <f>IF(年間受入調査入力票!BD660="","",年間受入調査入力票!BD660)</f>
        <v/>
      </c>
      <c r="AX652" s="240"/>
      <c r="AY652" s="240"/>
      <c r="AZ652" s="240" t="str">
        <f>IF(年間受入調査入力票!BE660="","",年間受入調査入力票!BE660)</f>
        <v/>
      </c>
      <c r="BA652" s="240"/>
      <c r="BB652" s="240"/>
      <c r="BC652" s="240"/>
      <c r="BD652" s="240"/>
      <c r="BE652" s="240"/>
      <c r="BF652" s="203" t="str">
        <f>IF(年間受入調査入力票!B660="","",年間受入調査入力票!B660)</f>
        <v/>
      </c>
      <c r="BG652" s="240"/>
    </row>
    <row r="653" spans="1:59" s="59" customFormat="1">
      <c r="A653" s="161" t="str">
        <f t="shared" si="79"/>
        <v/>
      </c>
      <c r="B653" s="238" t="str">
        <f>年間受入調査入力票!$Z$7&amp;年間受入調査入力票!$AB$7&amp;年間受入調査入力票!$AD$7&amp;年間受入調査入力票!$AF$7&amp;年間受入調査入力票!$AH$7&amp;年間受入調査入力票!$AJ$7</f>
        <v/>
      </c>
      <c r="C653" s="203" t="str">
        <f>IF(年間受入調査入力票!A661="","",年間受入調査入力票!A661)</f>
        <v/>
      </c>
      <c r="D653" s="238" t="str">
        <f>年間受入調査入力票!L661&amp;年間受入調査入力票!M661&amp;年間受入調査入力票!N661</f>
        <v/>
      </c>
      <c r="E653" s="239" t="str">
        <f t="shared" si="77"/>
        <v/>
      </c>
      <c r="F653" s="161"/>
      <c r="G653" s="240" t="str">
        <f t="shared" si="80"/>
        <v/>
      </c>
      <c r="H653" s="161"/>
      <c r="I653" s="238" t="str">
        <f>年間受入調査入力票!O661&amp;年間受入調査入力票!P661</f>
        <v/>
      </c>
      <c r="J653" s="161"/>
      <c r="K653" s="239" t="str">
        <f>IF(年間受入調査入力票!Q661="","",年間受入調査入力票!Q661)</f>
        <v/>
      </c>
      <c r="L653" s="161"/>
      <c r="M653" s="238" t="str">
        <f>年間受入調査入力票!R661&amp;年間受入調査入力票!S661&amp;年間受入調査入力票!T661</f>
        <v/>
      </c>
      <c r="N653" s="161"/>
      <c r="O653" s="238" t="str">
        <f>年間受入調査入力票!U661&amp;年間受入調査入力票!V661&amp;年間受入調査入力票!W661</f>
        <v/>
      </c>
      <c r="P653" s="161"/>
      <c r="Q653" s="238" t="str">
        <f>年間受入調査入力票!X661&amp;年間受入調査入力票!Y661&amp;年間受入調査入力票!Z661&amp;年間受入調査入力票!AA661&amp;年間受入調査入力票!AB661&amp;年間受入調査入力票!AC661</f>
        <v/>
      </c>
      <c r="R653" s="161"/>
      <c r="S653" s="238" t="str">
        <f>年間受入調査入力票!AD661&amp;年間受入調査入力票!AE661&amp;年間受入調査入力票!AF661</f>
        <v/>
      </c>
      <c r="T653" s="161"/>
      <c r="U653" s="238" t="str">
        <f>年間受入調査入力票!AG661&amp;年間受入調査入力票!AH661</f>
        <v/>
      </c>
      <c r="V653" s="161"/>
      <c r="W653" s="240" t="str">
        <f t="shared" si="81"/>
        <v/>
      </c>
      <c r="X653" s="161"/>
      <c r="Y653" s="161"/>
      <c r="Z653" s="161"/>
      <c r="AA653" s="203" t="str">
        <f>IF(年間受入調査入力票!AI661="","",年間受入調査入力票!AI661)</f>
        <v/>
      </c>
      <c r="AB653" s="240" t="str">
        <f t="shared" si="78"/>
        <v/>
      </c>
      <c r="AC653" s="203" t="str">
        <f>IF(C653="","",IF(年間受入調査入力票!$C$7="","",年間受入調査入力票!$C$7))</f>
        <v/>
      </c>
      <c r="AD653" s="240"/>
      <c r="AE653" s="240"/>
      <c r="AF653" s="240"/>
      <c r="AG653" s="240"/>
      <c r="AH653" s="240"/>
      <c r="AI653" s="240"/>
      <c r="AJ653" s="240"/>
      <c r="AK653" s="240"/>
      <c r="AL653" s="240"/>
      <c r="AM653" s="240"/>
      <c r="AN653" s="240"/>
      <c r="AO653" s="240"/>
      <c r="AP653" s="240" t="str">
        <f>IF(年間受入調査入力票!AZ661="","",年間受入調査入力票!AZ661)</f>
        <v/>
      </c>
      <c r="AQ653" s="240" t="str">
        <f>IF(年間受入調査入力票!BA661="","",年間受入調査入力票!BA661)</f>
        <v/>
      </c>
      <c r="AR653" s="240"/>
      <c r="AS653" s="240" t="str">
        <f>IF(年間受入調査入力票!BB661="","",年間受入調査入力票!BB661)</f>
        <v/>
      </c>
      <c r="AT653" s="240"/>
      <c r="AU653" s="240" t="str">
        <f>IF(年間受入調査入力票!BC661="","",年間受入調査入力票!BC661)</f>
        <v/>
      </c>
      <c r="AV653" s="240"/>
      <c r="AW653" s="240" t="str">
        <f>IF(年間受入調査入力票!BD661="","",年間受入調査入力票!BD661)</f>
        <v/>
      </c>
      <c r="AX653" s="240"/>
      <c r="AY653" s="240"/>
      <c r="AZ653" s="240" t="str">
        <f>IF(年間受入調査入力票!BE661="","",年間受入調査入力票!BE661)</f>
        <v/>
      </c>
      <c r="BA653" s="240"/>
      <c r="BB653" s="240"/>
      <c r="BC653" s="240"/>
      <c r="BD653" s="240"/>
      <c r="BE653" s="240"/>
      <c r="BF653" s="203" t="str">
        <f>IF(年間受入調査入力票!B661="","",年間受入調査入力票!B661)</f>
        <v/>
      </c>
      <c r="BG653" s="240"/>
    </row>
    <row r="654" spans="1:59" s="59" customFormat="1">
      <c r="A654" s="161" t="str">
        <f t="shared" si="79"/>
        <v/>
      </c>
      <c r="B654" s="238" t="str">
        <f>年間受入調査入力票!$Z$7&amp;年間受入調査入力票!$AB$7&amp;年間受入調査入力票!$AD$7&amp;年間受入調査入力票!$AF$7&amp;年間受入調査入力票!$AH$7&amp;年間受入調査入力票!$AJ$7</f>
        <v/>
      </c>
      <c r="C654" s="203" t="str">
        <f>IF(年間受入調査入力票!A662="","",年間受入調査入力票!A662)</f>
        <v/>
      </c>
      <c r="D654" s="238" t="str">
        <f>年間受入調査入力票!L662&amp;年間受入調査入力票!M662&amp;年間受入調査入力票!N662</f>
        <v/>
      </c>
      <c r="E654" s="239" t="str">
        <f t="shared" si="77"/>
        <v/>
      </c>
      <c r="F654" s="161"/>
      <c r="G654" s="240" t="str">
        <f t="shared" si="80"/>
        <v/>
      </c>
      <c r="H654" s="161"/>
      <c r="I654" s="238" t="str">
        <f>年間受入調査入力票!O662&amp;年間受入調査入力票!P662</f>
        <v/>
      </c>
      <c r="J654" s="161"/>
      <c r="K654" s="239" t="str">
        <f>IF(年間受入調査入力票!Q662="","",年間受入調査入力票!Q662)</f>
        <v/>
      </c>
      <c r="L654" s="161"/>
      <c r="M654" s="238" t="str">
        <f>年間受入調査入力票!R662&amp;年間受入調査入力票!S662&amp;年間受入調査入力票!T662</f>
        <v/>
      </c>
      <c r="N654" s="161"/>
      <c r="O654" s="238" t="str">
        <f>年間受入調査入力票!U662&amp;年間受入調査入力票!V662&amp;年間受入調査入力票!W662</f>
        <v/>
      </c>
      <c r="P654" s="161"/>
      <c r="Q654" s="238" t="str">
        <f>年間受入調査入力票!X662&amp;年間受入調査入力票!Y662&amp;年間受入調査入力票!Z662&amp;年間受入調査入力票!AA662&amp;年間受入調査入力票!AB662&amp;年間受入調査入力票!AC662</f>
        <v/>
      </c>
      <c r="R654" s="161"/>
      <c r="S654" s="238" t="str">
        <f>年間受入調査入力票!AD662&amp;年間受入調査入力票!AE662&amp;年間受入調査入力票!AF662</f>
        <v/>
      </c>
      <c r="T654" s="161"/>
      <c r="U654" s="238" t="str">
        <f>年間受入調査入力票!AG662&amp;年間受入調査入力票!AH662</f>
        <v/>
      </c>
      <c r="V654" s="161"/>
      <c r="W654" s="240" t="str">
        <f t="shared" si="81"/>
        <v/>
      </c>
      <c r="X654" s="161"/>
      <c r="Y654" s="161"/>
      <c r="Z654" s="161"/>
      <c r="AA654" s="203" t="str">
        <f>IF(年間受入調査入力票!AI662="","",年間受入調査入力票!AI662)</f>
        <v/>
      </c>
      <c r="AB654" s="240" t="str">
        <f t="shared" si="78"/>
        <v/>
      </c>
      <c r="AC654" s="203" t="str">
        <f>IF(C654="","",IF(年間受入調査入力票!$C$7="","",年間受入調査入力票!$C$7))</f>
        <v/>
      </c>
      <c r="AD654" s="240"/>
      <c r="AE654" s="240"/>
      <c r="AF654" s="240"/>
      <c r="AG654" s="240"/>
      <c r="AH654" s="240"/>
      <c r="AI654" s="240"/>
      <c r="AJ654" s="240"/>
      <c r="AK654" s="240"/>
      <c r="AL654" s="240"/>
      <c r="AM654" s="240"/>
      <c r="AN654" s="240"/>
      <c r="AO654" s="240"/>
      <c r="AP654" s="240" t="str">
        <f>IF(年間受入調査入力票!AZ662="","",年間受入調査入力票!AZ662)</f>
        <v/>
      </c>
      <c r="AQ654" s="240" t="str">
        <f>IF(年間受入調査入力票!BA662="","",年間受入調査入力票!BA662)</f>
        <v/>
      </c>
      <c r="AR654" s="240"/>
      <c r="AS654" s="240" t="str">
        <f>IF(年間受入調査入力票!BB662="","",年間受入調査入力票!BB662)</f>
        <v/>
      </c>
      <c r="AT654" s="240"/>
      <c r="AU654" s="240" t="str">
        <f>IF(年間受入調査入力票!BC662="","",年間受入調査入力票!BC662)</f>
        <v/>
      </c>
      <c r="AV654" s="240"/>
      <c r="AW654" s="240" t="str">
        <f>IF(年間受入調査入力票!BD662="","",年間受入調査入力票!BD662)</f>
        <v/>
      </c>
      <c r="AX654" s="240"/>
      <c r="AY654" s="240"/>
      <c r="AZ654" s="240" t="str">
        <f>IF(年間受入調査入力票!BE662="","",年間受入調査入力票!BE662)</f>
        <v/>
      </c>
      <c r="BA654" s="240"/>
      <c r="BB654" s="240"/>
      <c r="BC654" s="240"/>
      <c r="BD654" s="240"/>
      <c r="BE654" s="240"/>
      <c r="BF654" s="203" t="str">
        <f>IF(年間受入調査入力票!B662="","",年間受入調査入力票!B662)</f>
        <v/>
      </c>
      <c r="BG654" s="240"/>
    </row>
    <row r="655" spans="1:59" s="59" customFormat="1">
      <c r="A655" s="161" t="str">
        <f t="shared" si="79"/>
        <v/>
      </c>
      <c r="B655" s="238" t="str">
        <f>年間受入調査入力票!$Z$7&amp;年間受入調査入力票!$AB$7&amp;年間受入調査入力票!$AD$7&amp;年間受入調査入力票!$AF$7&amp;年間受入調査入力票!$AH$7&amp;年間受入調査入力票!$AJ$7</f>
        <v/>
      </c>
      <c r="C655" s="203" t="str">
        <f>IF(年間受入調査入力票!A663="","",年間受入調査入力票!A663)</f>
        <v/>
      </c>
      <c r="D655" s="238" t="str">
        <f>年間受入調査入力票!L663&amp;年間受入調査入力票!M663&amp;年間受入調査入力票!N663</f>
        <v/>
      </c>
      <c r="E655" s="239" t="str">
        <f t="shared" si="77"/>
        <v/>
      </c>
      <c r="F655" s="161"/>
      <c r="G655" s="240" t="str">
        <f t="shared" si="80"/>
        <v/>
      </c>
      <c r="H655" s="161"/>
      <c r="I655" s="238" t="str">
        <f>年間受入調査入力票!O663&amp;年間受入調査入力票!P663</f>
        <v/>
      </c>
      <c r="J655" s="161"/>
      <c r="K655" s="239" t="str">
        <f>IF(年間受入調査入力票!Q663="","",年間受入調査入力票!Q663)</f>
        <v/>
      </c>
      <c r="L655" s="161"/>
      <c r="M655" s="238" t="str">
        <f>年間受入調査入力票!R663&amp;年間受入調査入力票!S663&amp;年間受入調査入力票!T663</f>
        <v/>
      </c>
      <c r="N655" s="161"/>
      <c r="O655" s="238" t="str">
        <f>年間受入調査入力票!U663&amp;年間受入調査入力票!V663&amp;年間受入調査入力票!W663</f>
        <v/>
      </c>
      <c r="P655" s="161"/>
      <c r="Q655" s="238" t="str">
        <f>年間受入調査入力票!X663&amp;年間受入調査入力票!Y663&amp;年間受入調査入力票!Z663&amp;年間受入調査入力票!AA663&amp;年間受入調査入力票!AB663&amp;年間受入調査入力票!AC663</f>
        <v/>
      </c>
      <c r="R655" s="161"/>
      <c r="S655" s="238" t="str">
        <f>年間受入調査入力票!AD663&amp;年間受入調査入力票!AE663&amp;年間受入調査入力票!AF663</f>
        <v/>
      </c>
      <c r="T655" s="161"/>
      <c r="U655" s="238" t="str">
        <f>年間受入調査入力票!AG663&amp;年間受入調査入力票!AH663</f>
        <v/>
      </c>
      <c r="V655" s="161"/>
      <c r="W655" s="240" t="str">
        <f t="shared" si="81"/>
        <v/>
      </c>
      <c r="X655" s="161"/>
      <c r="Y655" s="161"/>
      <c r="Z655" s="161"/>
      <c r="AA655" s="203" t="str">
        <f>IF(年間受入調査入力票!AI663="","",年間受入調査入力票!AI663)</f>
        <v/>
      </c>
      <c r="AB655" s="240" t="str">
        <f t="shared" si="78"/>
        <v/>
      </c>
      <c r="AC655" s="203" t="str">
        <f>IF(C655="","",IF(年間受入調査入力票!$C$7="","",年間受入調査入力票!$C$7))</f>
        <v/>
      </c>
      <c r="AD655" s="240"/>
      <c r="AE655" s="240"/>
      <c r="AF655" s="240"/>
      <c r="AG655" s="240"/>
      <c r="AH655" s="240"/>
      <c r="AI655" s="240"/>
      <c r="AJ655" s="240"/>
      <c r="AK655" s="240"/>
      <c r="AL655" s="240"/>
      <c r="AM655" s="240"/>
      <c r="AN655" s="240"/>
      <c r="AO655" s="240"/>
      <c r="AP655" s="240" t="str">
        <f>IF(年間受入調査入力票!AZ663="","",年間受入調査入力票!AZ663)</f>
        <v/>
      </c>
      <c r="AQ655" s="240" t="str">
        <f>IF(年間受入調査入力票!BA663="","",年間受入調査入力票!BA663)</f>
        <v/>
      </c>
      <c r="AR655" s="240"/>
      <c r="AS655" s="240" t="str">
        <f>IF(年間受入調査入力票!BB663="","",年間受入調査入力票!BB663)</f>
        <v/>
      </c>
      <c r="AT655" s="240"/>
      <c r="AU655" s="240" t="str">
        <f>IF(年間受入調査入力票!BC663="","",年間受入調査入力票!BC663)</f>
        <v/>
      </c>
      <c r="AV655" s="240"/>
      <c r="AW655" s="240" t="str">
        <f>IF(年間受入調査入力票!BD663="","",年間受入調査入力票!BD663)</f>
        <v/>
      </c>
      <c r="AX655" s="240"/>
      <c r="AY655" s="240"/>
      <c r="AZ655" s="240" t="str">
        <f>IF(年間受入調査入力票!BE663="","",年間受入調査入力票!BE663)</f>
        <v/>
      </c>
      <c r="BA655" s="240"/>
      <c r="BB655" s="240"/>
      <c r="BC655" s="240"/>
      <c r="BD655" s="240"/>
      <c r="BE655" s="240"/>
      <c r="BF655" s="203" t="str">
        <f>IF(年間受入調査入力票!B663="","",年間受入調査入力票!B663)</f>
        <v/>
      </c>
      <c r="BG655" s="240"/>
    </row>
    <row r="656" spans="1:59" s="59" customFormat="1">
      <c r="A656" s="161" t="str">
        <f t="shared" si="79"/>
        <v/>
      </c>
      <c r="B656" s="238" t="str">
        <f>年間受入調査入力票!$Z$7&amp;年間受入調査入力票!$AB$7&amp;年間受入調査入力票!$AD$7&amp;年間受入調査入力票!$AF$7&amp;年間受入調査入力票!$AH$7&amp;年間受入調査入力票!$AJ$7</f>
        <v/>
      </c>
      <c r="C656" s="203" t="str">
        <f>IF(年間受入調査入力票!A664="","",年間受入調査入力票!A664)</f>
        <v/>
      </c>
      <c r="D656" s="238" t="str">
        <f>年間受入調査入力票!L664&amp;年間受入調査入力票!M664&amp;年間受入調査入力票!N664</f>
        <v/>
      </c>
      <c r="E656" s="239" t="str">
        <f t="shared" si="77"/>
        <v/>
      </c>
      <c r="F656" s="161"/>
      <c r="G656" s="240" t="str">
        <f t="shared" si="80"/>
        <v/>
      </c>
      <c r="H656" s="161"/>
      <c r="I656" s="238" t="str">
        <f>年間受入調査入力票!O664&amp;年間受入調査入力票!P664</f>
        <v/>
      </c>
      <c r="J656" s="161"/>
      <c r="K656" s="239" t="str">
        <f>IF(年間受入調査入力票!Q664="","",年間受入調査入力票!Q664)</f>
        <v/>
      </c>
      <c r="L656" s="161"/>
      <c r="M656" s="238" t="str">
        <f>年間受入調査入力票!R664&amp;年間受入調査入力票!S664&amp;年間受入調査入力票!T664</f>
        <v/>
      </c>
      <c r="N656" s="161"/>
      <c r="O656" s="238" t="str">
        <f>年間受入調査入力票!U664&amp;年間受入調査入力票!V664&amp;年間受入調査入力票!W664</f>
        <v/>
      </c>
      <c r="P656" s="161"/>
      <c r="Q656" s="238" t="str">
        <f>年間受入調査入力票!X664&amp;年間受入調査入力票!Y664&amp;年間受入調査入力票!Z664&amp;年間受入調査入力票!AA664&amp;年間受入調査入力票!AB664&amp;年間受入調査入力票!AC664</f>
        <v/>
      </c>
      <c r="R656" s="161"/>
      <c r="S656" s="238" t="str">
        <f>年間受入調査入力票!AD664&amp;年間受入調査入力票!AE664&amp;年間受入調査入力票!AF664</f>
        <v/>
      </c>
      <c r="T656" s="161"/>
      <c r="U656" s="238" t="str">
        <f>年間受入調査入力票!AG664&amp;年間受入調査入力票!AH664</f>
        <v/>
      </c>
      <c r="V656" s="161"/>
      <c r="W656" s="240" t="str">
        <f t="shared" si="81"/>
        <v/>
      </c>
      <c r="X656" s="161"/>
      <c r="Y656" s="161"/>
      <c r="Z656" s="161"/>
      <c r="AA656" s="203" t="str">
        <f>IF(年間受入調査入力票!AI664="","",年間受入調査入力票!AI664)</f>
        <v/>
      </c>
      <c r="AB656" s="240" t="str">
        <f t="shared" si="78"/>
        <v/>
      </c>
      <c r="AC656" s="203" t="str">
        <f>IF(C656="","",IF(年間受入調査入力票!$C$7="","",年間受入調査入力票!$C$7))</f>
        <v/>
      </c>
      <c r="AD656" s="240"/>
      <c r="AE656" s="240"/>
      <c r="AF656" s="240"/>
      <c r="AG656" s="240"/>
      <c r="AH656" s="240"/>
      <c r="AI656" s="240"/>
      <c r="AJ656" s="240"/>
      <c r="AK656" s="240"/>
      <c r="AL656" s="240"/>
      <c r="AM656" s="240"/>
      <c r="AN656" s="240"/>
      <c r="AO656" s="240"/>
      <c r="AP656" s="240" t="str">
        <f>IF(年間受入調査入力票!AZ664="","",年間受入調査入力票!AZ664)</f>
        <v/>
      </c>
      <c r="AQ656" s="240" t="str">
        <f>IF(年間受入調査入力票!BA664="","",年間受入調査入力票!BA664)</f>
        <v/>
      </c>
      <c r="AR656" s="240"/>
      <c r="AS656" s="240" t="str">
        <f>IF(年間受入調査入力票!BB664="","",年間受入調査入力票!BB664)</f>
        <v/>
      </c>
      <c r="AT656" s="240"/>
      <c r="AU656" s="240" t="str">
        <f>IF(年間受入調査入力票!BC664="","",年間受入調査入力票!BC664)</f>
        <v/>
      </c>
      <c r="AV656" s="240"/>
      <c r="AW656" s="240" t="str">
        <f>IF(年間受入調査入力票!BD664="","",年間受入調査入力票!BD664)</f>
        <v/>
      </c>
      <c r="AX656" s="240"/>
      <c r="AY656" s="240"/>
      <c r="AZ656" s="240" t="str">
        <f>IF(年間受入調査入力票!BE664="","",年間受入調査入力票!BE664)</f>
        <v/>
      </c>
      <c r="BA656" s="240"/>
      <c r="BB656" s="240"/>
      <c r="BC656" s="240"/>
      <c r="BD656" s="240"/>
      <c r="BE656" s="240"/>
      <c r="BF656" s="203" t="str">
        <f>IF(年間受入調査入力票!B664="","",年間受入調査入力票!B664)</f>
        <v/>
      </c>
      <c r="BG656" s="240"/>
    </row>
    <row r="657" spans="1:59" s="59" customFormat="1">
      <c r="A657" s="161" t="str">
        <f t="shared" si="79"/>
        <v/>
      </c>
      <c r="B657" s="238" t="str">
        <f>年間受入調査入力票!$Z$7&amp;年間受入調査入力票!$AB$7&amp;年間受入調査入力票!$AD$7&amp;年間受入調査入力票!$AF$7&amp;年間受入調査入力票!$AH$7&amp;年間受入調査入力票!$AJ$7</f>
        <v/>
      </c>
      <c r="C657" s="203" t="str">
        <f>IF(年間受入調査入力票!A665="","",年間受入調査入力票!A665)</f>
        <v/>
      </c>
      <c r="D657" s="238" t="str">
        <f>年間受入調査入力票!L665&amp;年間受入調査入力票!M665&amp;年間受入調査入力票!N665</f>
        <v/>
      </c>
      <c r="E657" s="239" t="str">
        <f t="shared" si="77"/>
        <v/>
      </c>
      <c r="F657" s="161"/>
      <c r="G657" s="240" t="str">
        <f t="shared" si="80"/>
        <v/>
      </c>
      <c r="H657" s="161"/>
      <c r="I657" s="238" t="str">
        <f>年間受入調査入力票!O665&amp;年間受入調査入力票!P665</f>
        <v/>
      </c>
      <c r="J657" s="161"/>
      <c r="K657" s="239" t="str">
        <f>IF(年間受入調査入力票!Q665="","",年間受入調査入力票!Q665)</f>
        <v/>
      </c>
      <c r="L657" s="161"/>
      <c r="M657" s="238" t="str">
        <f>年間受入調査入力票!R665&amp;年間受入調査入力票!S665&amp;年間受入調査入力票!T665</f>
        <v/>
      </c>
      <c r="N657" s="161"/>
      <c r="O657" s="238" t="str">
        <f>年間受入調査入力票!U665&amp;年間受入調査入力票!V665&amp;年間受入調査入力票!W665</f>
        <v/>
      </c>
      <c r="P657" s="161"/>
      <c r="Q657" s="238" t="str">
        <f>年間受入調査入力票!X665&amp;年間受入調査入力票!Y665&amp;年間受入調査入力票!Z665&amp;年間受入調査入力票!AA665&amp;年間受入調査入力票!AB665&amp;年間受入調査入力票!AC665</f>
        <v/>
      </c>
      <c r="R657" s="161"/>
      <c r="S657" s="238" t="str">
        <f>年間受入調査入力票!AD665&amp;年間受入調査入力票!AE665&amp;年間受入調査入力票!AF665</f>
        <v/>
      </c>
      <c r="T657" s="161"/>
      <c r="U657" s="238" t="str">
        <f>年間受入調査入力票!AG665&amp;年間受入調査入力票!AH665</f>
        <v/>
      </c>
      <c r="V657" s="161"/>
      <c r="W657" s="240" t="str">
        <f t="shared" si="81"/>
        <v/>
      </c>
      <c r="X657" s="161"/>
      <c r="Y657" s="161"/>
      <c r="Z657" s="161"/>
      <c r="AA657" s="203" t="str">
        <f>IF(年間受入調査入力票!AI665="","",年間受入調査入力票!AI665)</f>
        <v/>
      </c>
      <c r="AB657" s="240" t="str">
        <f t="shared" si="78"/>
        <v/>
      </c>
      <c r="AC657" s="203" t="str">
        <f>IF(C657="","",IF(年間受入調査入力票!$C$7="","",年間受入調査入力票!$C$7))</f>
        <v/>
      </c>
      <c r="AD657" s="240"/>
      <c r="AE657" s="240"/>
      <c r="AF657" s="240"/>
      <c r="AG657" s="240"/>
      <c r="AH657" s="240"/>
      <c r="AI657" s="240"/>
      <c r="AJ657" s="240"/>
      <c r="AK657" s="240"/>
      <c r="AL657" s="240"/>
      <c r="AM657" s="240"/>
      <c r="AN657" s="240"/>
      <c r="AO657" s="240"/>
      <c r="AP657" s="240" t="str">
        <f>IF(年間受入調査入力票!AZ665="","",年間受入調査入力票!AZ665)</f>
        <v/>
      </c>
      <c r="AQ657" s="240" t="str">
        <f>IF(年間受入調査入力票!BA665="","",年間受入調査入力票!BA665)</f>
        <v/>
      </c>
      <c r="AR657" s="240"/>
      <c r="AS657" s="240" t="str">
        <f>IF(年間受入調査入力票!BB665="","",年間受入調査入力票!BB665)</f>
        <v/>
      </c>
      <c r="AT657" s="240"/>
      <c r="AU657" s="240" t="str">
        <f>IF(年間受入調査入力票!BC665="","",年間受入調査入力票!BC665)</f>
        <v/>
      </c>
      <c r="AV657" s="240"/>
      <c r="AW657" s="240" t="str">
        <f>IF(年間受入調査入力票!BD665="","",年間受入調査入力票!BD665)</f>
        <v/>
      </c>
      <c r="AX657" s="240"/>
      <c r="AY657" s="240"/>
      <c r="AZ657" s="240" t="str">
        <f>IF(年間受入調査入力票!BE665="","",年間受入調査入力票!BE665)</f>
        <v/>
      </c>
      <c r="BA657" s="240"/>
      <c r="BB657" s="240"/>
      <c r="BC657" s="240"/>
      <c r="BD657" s="240"/>
      <c r="BE657" s="240"/>
      <c r="BF657" s="203" t="str">
        <f>IF(年間受入調査入力票!B665="","",年間受入調査入力票!B665)</f>
        <v/>
      </c>
      <c r="BG657" s="240"/>
    </row>
    <row r="658" spans="1:59" s="59" customFormat="1">
      <c r="A658" s="161" t="str">
        <f t="shared" si="79"/>
        <v/>
      </c>
      <c r="B658" s="238" t="str">
        <f>年間受入調査入力票!$Z$7&amp;年間受入調査入力票!$AB$7&amp;年間受入調査入力票!$AD$7&amp;年間受入調査入力票!$AF$7&amp;年間受入調査入力票!$AH$7&amp;年間受入調査入力票!$AJ$7</f>
        <v/>
      </c>
      <c r="C658" s="203" t="str">
        <f>IF(年間受入調査入力票!A666="","",年間受入調査入力票!A666)</f>
        <v/>
      </c>
      <c r="D658" s="238" t="str">
        <f>年間受入調査入力票!L666&amp;年間受入調査入力票!M666&amp;年間受入調査入力票!N666</f>
        <v/>
      </c>
      <c r="E658" s="239" t="str">
        <f t="shared" si="77"/>
        <v/>
      </c>
      <c r="F658" s="161"/>
      <c r="G658" s="240" t="str">
        <f t="shared" si="80"/>
        <v/>
      </c>
      <c r="H658" s="161"/>
      <c r="I658" s="238" t="str">
        <f>年間受入調査入力票!O666&amp;年間受入調査入力票!P666</f>
        <v/>
      </c>
      <c r="J658" s="161"/>
      <c r="K658" s="239" t="str">
        <f>IF(年間受入調査入力票!Q666="","",年間受入調査入力票!Q666)</f>
        <v/>
      </c>
      <c r="L658" s="161"/>
      <c r="M658" s="238" t="str">
        <f>年間受入調査入力票!R666&amp;年間受入調査入力票!S666&amp;年間受入調査入力票!T666</f>
        <v/>
      </c>
      <c r="N658" s="161"/>
      <c r="O658" s="238" t="str">
        <f>年間受入調査入力票!U666&amp;年間受入調査入力票!V666&amp;年間受入調査入力票!W666</f>
        <v/>
      </c>
      <c r="P658" s="161"/>
      <c r="Q658" s="238" t="str">
        <f>年間受入調査入力票!X666&amp;年間受入調査入力票!Y666&amp;年間受入調査入力票!Z666&amp;年間受入調査入力票!AA666&amp;年間受入調査入力票!AB666&amp;年間受入調査入力票!AC666</f>
        <v/>
      </c>
      <c r="R658" s="161"/>
      <c r="S658" s="238" t="str">
        <f>年間受入調査入力票!AD666&amp;年間受入調査入力票!AE666&amp;年間受入調査入力票!AF666</f>
        <v/>
      </c>
      <c r="T658" s="161"/>
      <c r="U658" s="238" t="str">
        <f>年間受入調査入力票!AG666&amp;年間受入調査入力票!AH666</f>
        <v/>
      </c>
      <c r="V658" s="161"/>
      <c r="W658" s="240" t="str">
        <f t="shared" si="81"/>
        <v/>
      </c>
      <c r="X658" s="161"/>
      <c r="Y658" s="161"/>
      <c r="Z658" s="161"/>
      <c r="AA658" s="203" t="str">
        <f>IF(年間受入調査入力票!AI666="","",年間受入調査入力票!AI666)</f>
        <v/>
      </c>
      <c r="AB658" s="240" t="str">
        <f t="shared" si="78"/>
        <v/>
      </c>
      <c r="AC658" s="203" t="str">
        <f>IF(C658="","",IF(年間受入調査入力票!$C$7="","",年間受入調査入力票!$C$7))</f>
        <v/>
      </c>
      <c r="AD658" s="240"/>
      <c r="AE658" s="240"/>
      <c r="AF658" s="240"/>
      <c r="AG658" s="240"/>
      <c r="AH658" s="240"/>
      <c r="AI658" s="240"/>
      <c r="AJ658" s="240"/>
      <c r="AK658" s="240"/>
      <c r="AL658" s="240"/>
      <c r="AM658" s="240"/>
      <c r="AN658" s="240"/>
      <c r="AO658" s="240"/>
      <c r="AP658" s="240" t="str">
        <f>IF(年間受入調査入力票!AZ666="","",年間受入調査入力票!AZ666)</f>
        <v/>
      </c>
      <c r="AQ658" s="240" t="str">
        <f>IF(年間受入調査入力票!BA666="","",年間受入調査入力票!BA666)</f>
        <v/>
      </c>
      <c r="AR658" s="240"/>
      <c r="AS658" s="240" t="str">
        <f>IF(年間受入調査入力票!BB666="","",年間受入調査入力票!BB666)</f>
        <v/>
      </c>
      <c r="AT658" s="240"/>
      <c r="AU658" s="240" t="str">
        <f>IF(年間受入調査入力票!BC666="","",年間受入調査入力票!BC666)</f>
        <v/>
      </c>
      <c r="AV658" s="240"/>
      <c r="AW658" s="240" t="str">
        <f>IF(年間受入調査入力票!BD666="","",年間受入調査入力票!BD666)</f>
        <v/>
      </c>
      <c r="AX658" s="240"/>
      <c r="AY658" s="240"/>
      <c r="AZ658" s="240" t="str">
        <f>IF(年間受入調査入力票!BE666="","",年間受入調査入力票!BE666)</f>
        <v/>
      </c>
      <c r="BA658" s="240"/>
      <c r="BB658" s="240"/>
      <c r="BC658" s="240"/>
      <c r="BD658" s="240"/>
      <c r="BE658" s="240"/>
      <c r="BF658" s="203" t="str">
        <f>IF(年間受入調査入力票!B666="","",年間受入調査入力票!B666)</f>
        <v/>
      </c>
      <c r="BG658" s="240"/>
    </row>
    <row r="659" spans="1:59" s="59" customFormat="1">
      <c r="A659" s="161" t="str">
        <f t="shared" si="79"/>
        <v/>
      </c>
      <c r="B659" s="238" t="str">
        <f>年間受入調査入力票!$Z$7&amp;年間受入調査入力票!$AB$7&amp;年間受入調査入力票!$AD$7&amp;年間受入調査入力票!$AF$7&amp;年間受入調査入力票!$AH$7&amp;年間受入調査入力票!$AJ$7</f>
        <v/>
      </c>
      <c r="C659" s="203" t="str">
        <f>IF(年間受入調査入力票!A667="","",年間受入調査入力票!A667)</f>
        <v/>
      </c>
      <c r="D659" s="238" t="str">
        <f>年間受入調査入力票!L667&amp;年間受入調査入力票!M667&amp;年間受入調査入力票!N667</f>
        <v/>
      </c>
      <c r="E659" s="239" t="str">
        <f t="shared" si="77"/>
        <v/>
      </c>
      <c r="F659" s="161"/>
      <c r="G659" s="240" t="str">
        <f t="shared" si="80"/>
        <v/>
      </c>
      <c r="H659" s="161"/>
      <c r="I659" s="238" t="str">
        <f>年間受入調査入力票!O667&amp;年間受入調査入力票!P667</f>
        <v/>
      </c>
      <c r="J659" s="161"/>
      <c r="K659" s="239" t="str">
        <f>IF(年間受入調査入力票!Q667="","",年間受入調査入力票!Q667)</f>
        <v/>
      </c>
      <c r="L659" s="161"/>
      <c r="M659" s="238" t="str">
        <f>年間受入調査入力票!R667&amp;年間受入調査入力票!S667&amp;年間受入調査入力票!T667</f>
        <v/>
      </c>
      <c r="N659" s="161"/>
      <c r="O659" s="238" t="str">
        <f>年間受入調査入力票!U667&amp;年間受入調査入力票!V667&amp;年間受入調査入力票!W667</f>
        <v/>
      </c>
      <c r="P659" s="161"/>
      <c r="Q659" s="238" t="str">
        <f>年間受入調査入力票!X667&amp;年間受入調査入力票!Y667&amp;年間受入調査入力票!Z667&amp;年間受入調査入力票!AA667&amp;年間受入調査入力票!AB667&amp;年間受入調査入力票!AC667</f>
        <v/>
      </c>
      <c r="R659" s="161"/>
      <c r="S659" s="238" t="str">
        <f>年間受入調査入力票!AD667&amp;年間受入調査入力票!AE667&amp;年間受入調査入力票!AF667</f>
        <v/>
      </c>
      <c r="T659" s="161"/>
      <c r="U659" s="238" t="str">
        <f>年間受入調査入力票!AG667&amp;年間受入調査入力票!AH667</f>
        <v/>
      </c>
      <c r="V659" s="161"/>
      <c r="W659" s="240" t="str">
        <f t="shared" si="81"/>
        <v/>
      </c>
      <c r="X659" s="161"/>
      <c r="Y659" s="161"/>
      <c r="Z659" s="161"/>
      <c r="AA659" s="203" t="str">
        <f>IF(年間受入調査入力票!AI667="","",年間受入調査入力票!AI667)</f>
        <v/>
      </c>
      <c r="AB659" s="240" t="str">
        <f t="shared" si="78"/>
        <v/>
      </c>
      <c r="AC659" s="203" t="str">
        <f>IF(C659="","",IF(年間受入調査入力票!$C$7="","",年間受入調査入力票!$C$7))</f>
        <v/>
      </c>
      <c r="AD659" s="240"/>
      <c r="AE659" s="240"/>
      <c r="AF659" s="240"/>
      <c r="AG659" s="240"/>
      <c r="AH659" s="240"/>
      <c r="AI659" s="240"/>
      <c r="AJ659" s="240"/>
      <c r="AK659" s="240"/>
      <c r="AL659" s="240"/>
      <c r="AM659" s="240"/>
      <c r="AN659" s="240"/>
      <c r="AO659" s="240"/>
      <c r="AP659" s="240" t="str">
        <f>IF(年間受入調査入力票!AZ667="","",年間受入調査入力票!AZ667)</f>
        <v/>
      </c>
      <c r="AQ659" s="240" t="str">
        <f>IF(年間受入調査入力票!BA667="","",年間受入調査入力票!BA667)</f>
        <v/>
      </c>
      <c r="AR659" s="240"/>
      <c r="AS659" s="240" t="str">
        <f>IF(年間受入調査入力票!BB667="","",年間受入調査入力票!BB667)</f>
        <v/>
      </c>
      <c r="AT659" s="240"/>
      <c r="AU659" s="240" t="str">
        <f>IF(年間受入調査入力票!BC667="","",年間受入調査入力票!BC667)</f>
        <v/>
      </c>
      <c r="AV659" s="240"/>
      <c r="AW659" s="240" t="str">
        <f>IF(年間受入調査入力票!BD667="","",年間受入調査入力票!BD667)</f>
        <v/>
      </c>
      <c r="AX659" s="240"/>
      <c r="AY659" s="240"/>
      <c r="AZ659" s="240" t="str">
        <f>IF(年間受入調査入力票!BE667="","",年間受入調査入力票!BE667)</f>
        <v/>
      </c>
      <c r="BA659" s="240"/>
      <c r="BB659" s="240"/>
      <c r="BC659" s="240"/>
      <c r="BD659" s="240"/>
      <c r="BE659" s="240"/>
      <c r="BF659" s="203" t="str">
        <f>IF(年間受入調査入力票!B667="","",年間受入調査入力票!B667)</f>
        <v/>
      </c>
      <c r="BG659" s="240"/>
    </row>
    <row r="660" spans="1:59" s="59" customFormat="1">
      <c r="A660" s="161" t="str">
        <f t="shared" si="79"/>
        <v/>
      </c>
      <c r="B660" s="238" t="str">
        <f>年間受入調査入力票!$Z$7&amp;年間受入調査入力票!$AB$7&amp;年間受入調査入力票!$AD$7&amp;年間受入調査入力票!$AF$7&amp;年間受入調査入力票!$AH$7&amp;年間受入調査入力票!$AJ$7</f>
        <v/>
      </c>
      <c r="C660" s="203" t="str">
        <f>IF(年間受入調査入力票!A668="","",年間受入調査入力票!A668)</f>
        <v/>
      </c>
      <c r="D660" s="238" t="str">
        <f>年間受入調査入力票!L668&amp;年間受入調査入力票!M668&amp;年間受入調査入力票!N668</f>
        <v/>
      </c>
      <c r="E660" s="239" t="str">
        <f t="shared" si="77"/>
        <v/>
      </c>
      <c r="F660" s="161"/>
      <c r="G660" s="240" t="str">
        <f t="shared" si="80"/>
        <v/>
      </c>
      <c r="H660" s="161"/>
      <c r="I660" s="238" t="str">
        <f>年間受入調査入力票!O668&amp;年間受入調査入力票!P668</f>
        <v/>
      </c>
      <c r="J660" s="161"/>
      <c r="K660" s="239" t="str">
        <f>IF(年間受入調査入力票!Q668="","",年間受入調査入力票!Q668)</f>
        <v/>
      </c>
      <c r="L660" s="161"/>
      <c r="M660" s="238" t="str">
        <f>年間受入調査入力票!R668&amp;年間受入調査入力票!S668&amp;年間受入調査入力票!T668</f>
        <v/>
      </c>
      <c r="N660" s="161"/>
      <c r="O660" s="238" t="str">
        <f>年間受入調査入力票!U668&amp;年間受入調査入力票!V668&amp;年間受入調査入力票!W668</f>
        <v/>
      </c>
      <c r="P660" s="161"/>
      <c r="Q660" s="238" t="str">
        <f>年間受入調査入力票!X668&amp;年間受入調査入力票!Y668&amp;年間受入調査入力票!Z668&amp;年間受入調査入力票!AA668&amp;年間受入調査入力票!AB668&amp;年間受入調査入力票!AC668</f>
        <v/>
      </c>
      <c r="R660" s="161"/>
      <c r="S660" s="238" t="str">
        <f>年間受入調査入力票!AD668&amp;年間受入調査入力票!AE668&amp;年間受入調査入力票!AF668</f>
        <v/>
      </c>
      <c r="T660" s="161"/>
      <c r="U660" s="238" t="str">
        <f>年間受入調査入力票!AG668&amp;年間受入調査入力票!AH668</f>
        <v/>
      </c>
      <c r="V660" s="161"/>
      <c r="W660" s="240" t="str">
        <f t="shared" si="81"/>
        <v/>
      </c>
      <c r="X660" s="161"/>
      <c r="Y660" s="161"/>
      <c r="Z660" s="161"/>
      <c r="AA660" s="203" t="str">
        <f>IF(年間受入調査入力票!AI668="","",年間受入調査入力票!AI668)</f>
        <v/>
      </c>
      <c r="AB660" s="240" t="str">
        <f t="shared" si="78"/>
        <v/>
      </c>
      <c r="AC660" s="203" t="str">
        <f>IF(C660="","",IF(年間受入調査入力票!$C$7="","",年間受入調査入力票!$C$7))</f>
        <v/>
      </c>
      <c r="AD660" s="240"/>
      <c r="AE660" s="240"/>
      <c r="AF660" s="240"/>
      <c r="AG660" s="240"/>
      <c r="AH660" s="240"/>
      <c r="AI660" s="240"/>
      <c r="AJ660" s="240"/>
      <c r="AK660" s="240"/>
      <c r="AL660" s="240"/>
      <c r="AM660" s="240"/>
      <c r="AN660" s="240"/>
      <c r="AO660" s="240"/>
      <c r="AP660" s="240" t="str">
        <f>IF(年間受入調査入力票!AZ668="","",年間受入調査入力票!AZ668)</f>
        <v/>
      </c>
      <c r="AQ660" s="240" t="str">
        <f>IF(年間受入調査入力票!BA668="","",年間受入調査入力票!BA668)</f>
        <v/>
      </c>
      <c r="AR660" s="240"/>
      <c r="AS660" s="240" t="str">
        <f>IF(年間受入調査入力票!BB668="","",年間受入調査入力票!BB668)</f>
        <v/>
      </c>
      <c r="AT660" s="240"/>
      <c r="AU660" s="240" t="str">
        <f>IF(年間受入調査入力票!BC668="","",年間受入調査入力票!BC668)</f>
        <v/>
      </c>
      <c r="AV660" s="240"/>
      <c r="AW660" s="240" t="str">
        <f>IF(年間受入調査入力票!BD668="","",年間受入調査入力票!BD668)</f>
        <v/>
      </c>
      <c r="AX660" s="240"/>
      <c r="AY660" s="240"/>
      <c r="AZ660" s="240" t="str">
        <f>IF(年間受入調査入力票!BE668="","",年間受入調査入力票!BE668)</f>
        <v/>
      </c>
      <c r="BA660" s="240"/>
      <c r="BB660" s="240"/>
      <c r="BC660" s="240"/>
      <c r="BD660" s="240"/>
      <c r="BE660" s="240"/>
      <c r="BF660" s="203" t="str">
        <f>IF(年間受入調査入力票!B668="","",年間受入調査入力票!B668)</f>
        <v/>
      </c>
      <c r="BG660" s="240"/>
    </row>
    <row r="661" spans="1:59" s="59" customFormat="1">
      <c r="A661" s="161" t="str">
        <f t="shared" si="79"/>
        <v/>
      </c>
      <c r="B661" s="238" t="str">
        <f>年間受入調査入力票!$Z$7&amp;年間受入調査入力票!$AB$7&amp;年間受入調査入力票!$AD$7&amp;年間受入調査入力票!$AF$7&amp;年間受入調査入力票!$AH$7&amp;年間受入調査入力票!$AJ$7</f>
        <v/>
      </c>
      <c r="C661" s="203" t="str">
        <f>IF(年間受入調査入力票!A669="","",年間受入調査入力票!A669)</f>
        <v/>
      </c>
      <c r="D661" s="238" t="str">
        <f>年間受入調査入力票!L669&amp;年間受入調査入力票!M669&amp;年間受入調査入力票!N669</f>
        <v/>
      </c>
      <c r="E661" s="239" t="str">
        <f t="shared" si="77"/>
        <v/>
      </c>
      <c r="F661" s="161"/>
      <c r="G661" s="240" t="str">
        <f t="shared" si="80"/>
        <v/>
      </c>
      <c r="H661" s="161"/>
      <c r="I661" s="238" t="str">
        <f>年間受入調査入力票!O669&amp;年間受入調査入力票!P669</f>
        <v/>
      </c>
      <c r="J661" s="161"/>
      <c r="K661" s="239" t="str">
        <f>IF(年間受入調査入力票!Q669="","",年間受入調査入力票!Q669)</f>
        <v/>
      </c>
      <c r="L661" s="161"/>
      <c r="M661" s="238" t="str">
        <f>年間受入調査入力票!R669&amp;年間受入調査入力票!S669&amp;年間受入調査入力票!T669</f>
        <v/>
      </c>
      <c r="N661" s="161"/>
      <c r="O661" s="238" t="str">
        <f>年間受入調査入力票!U669&amp;年間受入調査入力票!V669&amp;年間受入調査入力票!W669</f>
        <v/>
      </c>
      <c r="P661" s="161"/>
      <c r="Q661" s="238" t="str">
        <f>年間受入調査入力票!X669&amp;年間受入調査入力票!Y669&amp;年間受入調査入力票!Z669&amp;年間受入調査入力票!AA669&amp;年間受入調査入力票!AB669&amp;年間受入調査入力票!AC669</f>
        <v/>
      </c>
      <c r="R661" s="161"/>
      <c r="S661" s="238" t="str">
        <f>年間受入調査入力票!AD669&amp;年間受入調査入力票!AE669&amp;年間受入調査入力票!AF669</f>
        <v/>
      </c>
      <c r="T661" s="161"/>
      <c r="U661" s="238" t="str">
        <f>年間受入調査入力票!AG669&amp;年間受入調査入力票!AH669</f>
        <v/>
      </c>
      <c r="V661" s="161"/>
      <c r="W661" s="240" t="str">
        <f t="shared" si="81"/>
        <v/>
      </c>
      <c r="X661" s="161"/>
      <c r="Y661" s="161"/>
      <c r="Z661" s="161"/>
      <c r="AA661" s="203" t="str">
        <f>IF(年間受入調査入力票!AI669="","",年間受入調査入力票!AI669)</f>
        <v/>
      </c>
      <c r="AB661" s="240" t="str">
        <f t="shared" si="78"/>
        <v/>
      </c>
      <c r="AC661" s="203" t="str">
        <f>IF(C661="","",IF(年間受入調査入力票!$C$7="","",年間受入調査入力票!$C$7))</f>
        <v/>
      </c>
      <c r="AD661" s="240"/>
      <c r="AE661" s="240"/>
      <c r="AF661" s="240"/>
      <c r="AG661" s="240"/>
      <c r="AH661" s="240"/>
      <c r="AI661" s="240"/>
      <c r="AJ661" s="240"/>
      <c r="AK661" s="240"/>
      <c r="AL661" s="240"/>
      <c r="AM661" s="240"/>
      <c r="AN661" s="240"/>
      <c r="AO661" s="240"/>
      <c r="AP661" s="240" t="str">
        <f>IF(年間受入調査入力票!AZ669="","",年間受入調査入力票!AZ669)</f>
        <v/>
      </c>
      <c r="AQ661" s="240" t="str">
        <f>IF(年間受入調査入力票!BA669="","",年間受入調査入力票!BA669)</f>
        <v/>
      </c>
      <c r="AR661" s="240"/>
      <c r="AS661" s="240" t="str">
        <f>IF(年間受入調査入力票!BB669="","",年間受入調査入力票!BB669)</f>
        <v/>
      </c>
      <c r="AT661" s="240"/>
      <c r="AU661" s="240" t="str">
        <f>IF(年間受入調査入力票!BC669="","",年間受入調査入力票!BC669)</f>
        <v/>
      </c>
      <c r="AV661" s="240"/>
      <c r="AW661" s="240" t="str">
        <f>IF(年間受入調査入力票!BD669="","",年間受入調査入力票!BD669)</f>
        <v/>
      </c>
      <c r="AX661" s="240"/>
      <c r="AY661" s="240"/>
      <c r="AZ661" s="240" t="str">
        <f>IF(年間受入調査入力票!BE669="","",年間受入調査入力票!BE669)</f>
        <v/>
      </c>
      <c r="BA661" s="240"/>
      <c r="BB661" s="240"/>
      <c r="BC661" s="240"/>
      <c r="BD661" s="240"/>
      <c r="BE661" s="240"/>
      <c r="BF661" s="203" t="str">
        <f>IF(年間受入調査入力票!B669="","",年間受入調査入力票!B669)</f>
        <v/>
      </c>
      <c r="BG661" s="240"/>
    </row>
    <row r="662" spans="1:59" s="59" customFormat="1">
      <c r="A662" s="161" t="str">
        <f t="shared" si="79"/>
        <v/>
      </c>
      <c r="B662" s="238" t="str">
        <f>年間受入調査入力票!$Z$7&amp;年間受入調査入力票!$AB$7&amp;年間受入調査入力票!$AD$7&amp;年間受入調査入力票!$AF$7&amp;年間受入調査入力票!$AH$7&amp;年間受入調査入力票!$AJ$7</f>
        <v/>
      </c>
      <c r="C662" s="203" t="str">
        <f>IF(年間受入調査入力票!A670="","",年間受入調査入力票!A670)</f>
        <v/>
      </c>
      <c r="D662" s="238" t="str">
        <f>年間受入調査入力票!L670&amp;年間受入調査入力票!M670&amp;年間受入調査入力票!N670</f>
        <v/>
      </c>
      <c r="E662" s="239" t="str">
        <f t="shared" si="77"/>
        <v/>
      </c>
      <c r="F662" s="161"/>
      <c r="G662" s="240" t="str">
        <f t="shared" si="80"/>
        <v/>
      </c>
      <c r="H662" s="161"/>
      <c r="I662" s="238" t="str">
        <f>年間受入調査入力票!O670&amp;年間受入調査入力票!P670</f>
        <v/>
      </c>
      <c r="J662" s="161"/>
      <c r="K662" s="239" t="str">
        <f>IF(年間受入調査入力票!Q670="","",年間受入調査入力票!Q670)</f>
        <v/>
      </c>
      <c r="L662" s="161"/>
      <c r="M662" s="238" t="str">
        <f>年間受入調査入力票!R670&amp;年間受入調査入力票!S670&amp;年間受入調査入力票!T670</f>
        <v/>
      </c>
      <c r="N662" s="161"/>
      <c r="O662" s="238" t="str">
        <f>年間受入調査入力票!U670&amp;年間受入調査入力票!V670&amp;年間受入調査入力票!W670</f>
        <v/>
      </c>
      <c r="P662" s="161"/>
      <c r="Q662" s="238" t="str">
        <f>年間受入調査入力票!X670&amp;年間受入調査入力票!Y670&amp;年間受入調査入力票!Z670&amp;年間受入調査入力票!AA670&amp;年間受入調査入力票!AB670&amp;年間受入調査入力票!AC670</f>
        <v/>
      </c>
      <c r="R662" s="161"/>
      <c r="S662" s="238" t="str">
        <f>年間受入調査入力票!AD670&amp;年間受入調査入力票!AE670&amp;年間受入調査入力票!AF670</f>
        <v/>
      </c>
      <c r="T662" s="161"/>
      <c r="U662" s="238" t="str">
        <f>年間受入調査入力票!AG670&amp;年間受入調査入力票!AH670</f>
        <v/>
      </c>
      <c r="V662" s="161"/>
      <c r="W662" s="240" t="str">
        <f t="shared" si="81"/>
        <v/>
      </c>
      <c r="X662" s="161"/>
      <c r="Y662" s="161"/>
      <c r="Z662" s="161"/>
      <c r="AA662" s="203" t="str">
        <f>IF(年間受入調査入力票!AI670="","",年間受入調査入力票!AI670)</f>
        <v/>
      </c>
      <c r="AB662" s="240" t="str">
        <f t="shared" si="78"/>
        <v/>
      </c>
      <c r="AC662" s="203" t="str">
        <f>IF(C662="","",IF(年間受入調査入力票!$C$7="","",年間受入調査入力票!$C$7))</f>
        <v/>
      </c>
      <c r="AD662" s="240"/>
      <c r="AE662" s="240"/>
      <c r="AF662" s="240"/>
      <c r="AG662" s="240"/>
      <c r="AH662" s="240"/>
      <c r="AI662" s="240"/>
      <c r="AJ662" s="240"/>
      <c r="AK662" s="240"/>
      <c r="AL662" s="240"/>
      <c r="AM662" s="240"/>
      <c r="AN662" s="240"/>
      <c r="AO662" s="240"/>
      <c r="AP662" s="240" t="str">
        <f>IF(年間受入調査入力票!AZ670="","",年間受入調査入力票!AZ670)</f>
        <v/>
      </c>
      <c r="AQ662" s="240" t="str">
        <f>IF(年間受入調査入力票!BA670="","",年間受入調査入力票!BA670)</f>
        <v/>
      </c>
      <c r="AR662" s="240"/>
      <c r="AS662" s="240" t="str">
        <f>IF(年間受入調査入力票!BB670="","",年間受入調査入力票!BB670)</f>
        <v/>
      </c>
      <c r="AT662" s="240"/>
      <c r="AU662" s="240" t="str">
        <f>IF(年間受入調査入力票!BC670="","",年間受入調査入力票!BC670)</f>
        <v/>
      </c>
      <c r="AV662" s="240"/>
      <c r="AW662" s="240" t="str">
        <f>IF(年間受入調査入力票!BD670="","",年間受入調査入力票!BD670)</f>
        <v/>
      </c>
      <c r="AX662" s="240"/>
      <c r="AY662" s="240"/>
      <c r="AZ662" s="240" t="str">
        <f>IF(年間受入調査入力票!BE670="","",年間受入調査入力票!BE670)</f>
        <v/>
      </c>
      <c r="BA662" s="240"/>
      <c r="BB662" s="240"/>
      <c r="BC662" s="240"/>
      <c r="BD662" s="240"/>
      <c r="BE662" s="240"/>
      <c r="BF662" s="203" t="str">
        <f>IF(年間受入調査入力票!B670="","",年間受入調査入力票!B670)</f>
        <v/>
      </c>
      <c r="BG662" s="240"/>
    </row>
    <row r="663" spans="1:59" s="59" customFormat="1">
      <c r="A663" s="161" t="str">
        <f t="shared" si="79"/>
        <v/>
      </c>
      <c r="B663" s="238" t="str">
        <f>年間受入調査入力票!$Z$7&amp;年間受入調査入力票!$AB$7&amp;年間受入調査入力票!$AD$7&amp;年間受入調査入力票!$AF$7&amp;年間受入調査入力票!$AH$7&amp;年間受入調査入力票!$AJ$7</f>
        <v/>
      </c>
      <c r="C663" s="203" t="str">
        <f>IF(年間受入調査入力票!A671="","",年間受入調査入力票!A671)</f>
        <v/>
      </c>
      <c r="D663" s="238" t="str">
        <f>年間受入調査入力票!L671&amp;年間受入調査入力票!M671&amp;年間受入調査入力票!N671</f>
        <v/>
      </c>
      <c r="E663" s="239" t="str">
        <f t="shared" si="77"/>
        <v/>
      </c>
      <c r="F663" s="161"/>
      <c r="G663" s="240" t="str">
        <f t="shared" si="80"/>
        <v/>
      </c>
      <c r="H663" s="161"/>
      <c r="I663" s="238" t="str">
        <f>年間受入調査入力票!O671&amp;年間受入調査入力票!P671</f>
        <v/>
      </c>
      <c r="J663" s="161"/>
      <c r="K663" s="239" t="str">
        <f>IF(年間受入調査入力票!Q671="","",年間受入調査入力票!Q671)</f>
        <v/>
      </c>
      <c r="L663" s="161"/>
      <c r="M663" s="238" t="str">
        <f>年間受入調査入力票!R671&amp;年間受入調査入力票!S671&amp;年間受入調査入力票!T671</f>
        <v/>
      </c>
      <c r="N663" s="161"/>
      <c r="O663" s="238" t="str">
        <f>年間受入調査入力票!U671&amp;年間受入調査入力票!V671&amp;年間受入調査入力票!W671</f>
        <v/>
      </c>
      <c r="P663" s="161"/>
      <c r="Q663" s="238" t="str">
        <f>年間受入調査入力票!X671&amp;年間受入調査入力票!Y671&amp;年間受入調査入力票!Z671&amp;年間受入調査入力票!AA671&amp;年間受入調査入力票!AB671&amp;年間受入調査入力票!AC671</f>
        <v/>
      </c>
      <c r="R663" s="161"/>
      <c r="S663" s="238" t="str">
        <f>年間受入調査入力票!AD671&amp;年間受入調査入力票!AE671&amp;年間受入調査入力票!AF671</f>
        <v/>
      </c>
      <c r="T663" s="161"/>
      <c r="U663" s="238" t="str">
        <f>年間受入調査入力票!AG671&amp;年間受入調査入力票!AH671</f>
        <v/>
      </c>
      <c r="V663" s="161"/>
      <c r="W663" s="240" t="str">
        <f t="shared" si="81"/>
        <v/>
      </c>
      <c r="X663" s="161"/>
      <c r="Y663" s="161"/>
      <c r="Z663" s="161"/>
      <c r="AA663" s="203" t="str">
        <f>IF(年間受入調査入力票!AI671="","",年間受入調査入力票!AI671)</f>
        <v/>
      </c>
      <c r="AB663" s="240" t="str">
        <f t="shared" si="78"/>
        <v/>
      </c>
      <c r="AC663" s="203" t="str">
        <f>IF(C663="","",IF(年間受入調査入力票!$C$7="","",年間受入調査入力票!$C$7))</f>
        <v/>
      </c>
      <c r="AD663" s="240"/>
      <c r="AE663" s="240"/>
      <c r="AF663" s="240"/>
      <c r="AG663" s="240"/>
      <c r="AH663" s="240"/>
      <c r="AI663" s="240"/>
      <c r="AJ663" s="240"/>
      <c r="AK663" s="240"/>
      <c r="AL663" s="240"/>
      <c r="AM663" s="240"/>
      <c r="AN663" s="240"/>
      <c r="AO663" s="240"/>
      <c r="AP663" s="240" t="str">
        <f>IF(年間受入調査入力票!AZ671="","",年間受入調査入力票!AZ671)</f>
        <v/>
      </c>
      <c r="AQ663" s="240" t="str">
        <f>IF(年間受入調査入力票!BA671="","",年間受入調査入力票!BA671)</f>
        <v/>
      </c>
      <c r="AR663" s="240"/>
      <c r="AS663" s="240" t="str">
        <f>IF(年間受入調査入力票!BB671="","",年間受入調査入力票!BB671)</f>
        <v/>
      </c>
      <c r="AT663" s="240"/>
      <c r="AU663" s="240" t="str">
        <f>IF(年間受入調査入力票!BC671="","",年間受入調査入力票!BC671)</f>
        <v/>
      </c>
      <c r="AV663" s="240"/>
      <c r="AW663" s="240" t="str">
        <f>IF(年間受入調査入力票!BD671="","",年間受入調査入力票!BD671)</f>
        <v/>
      </c>
      <c r="AX663" s="240"/>
      <c r="AY663" s="240"/>
      <c r="AZ663" s="240" t="str">
        <f>IF(年間受入調査入力票!BE671="","",年間受入調査入力票!BE671)</f>
        <v/>
      </c>
      <c r="BA663" s="240"/>
      <c r="BB663" s="240"/>
      <c r="BC663" s="240"/>
      <c r="BD663" s="240"/>
      <c r="BE663" s="240"/>
      <c r="BF663" s="203" t="str">
        <f>IF(年間受入調査入力票!B671="","",年間受入調査入力票!B671)</f>
        <v/>
      </c>
      <c r="BG663" s="240"/>
    </row>
    <row r="664" spans="1:59" s="59" customFormat="1">
      <c r="A664" s="161" t="str">
        <f t="shared" si="79"/>
        <v/>
      </c>
      <c r="B664" s="238" t="str">
        <f>年間受入調査入力票!$Z$7&amp;年間受入調査入力票!$AB$7&amp;年間受入調査入力票!$AD$7&amp;年間受入調査入力票!$AF$7&amp;年間受入調査入力票!$AH$7&amp;年間受入調査入力票!$AJ$7</f>
        <v/>
      </c>
      <c r="C664" s="203" t="str">
        <f>IF(年間受入調査入力票!A672="","",年間受入調査入力票!A672)</f>
        <v/>
      </c>
      <c r="D664" s="238" t="str">
        <f>年間受入調査入力票!L672&amp;年間受入調査入力票!M672&amp;年間受入調査入力票!N672</f>
        <v/>
      </c>
      <c r="E664" s="239" t="str">
        <f t="shared" si="77"/>
        <v/>
      </c>
      <c r="F664" s="161"/>
      <c r="G664" s="240" t="str">
        <f t="shared" si="80"/>
        <v/>
      </c>
      <c r="H664" s="161"/>
      <c r="I664" s="238" t="str">
        <f>年間受入調査入力票!O672&amp;年間受入調査入力票!P672</f>
        <v/>
      </c>
      <c r="J664" s="161"/>
      <c r="K664" s="239" t="str">
        <f>IF(年間受入調査入力票!Q672="","",年間受入調査入力票!Q672)</f>
        <v/>
      </c>
      <c r="L664" s="161"/>
      <c r="M664" s="238" t="str">
        <f>年間受入調査入力票!R672&amp;年間受入調査入力票!S672&amp;年間受入調査入力票!T672</f>
        <v/>
      </c>
      <c r="N664" s="161"/>
      <c r="O664" s="238" t="str">
        <f>年間受入調査入力票!U672&amp;年間受入調査入力票!V672&amp;年間受入調査入力票!W672</f>
        <v/>
      </c>
      <c r="P664" s="161"/>
      <c r="Q664" s="238" t="str">
        <f>年間受入調査入力票!X672&amp;年間受入調査入力票!Y672&amp;年間受入調査入力票!Z672&amp;年間受入調査入力票!AA672&amp;年間受入調査入力票!AB672&amp;年間受入調査入力票!AC672</f>
        <v/>
      </c>
      <c r="R664" s="161"/>
      <c r="S664" s="238" t="str">
        <f>年間受入調査入力票!AD672&amp;年間受入調査入力票!AE672&amp;年間受入調査入力票!AF672</f>
        <v/>
      </c>
      <c r="T664" s="161"/>
      <c r="U664" s="238" t="str">
        <f>年間受入調査入力票!AG672&amp;年間受入調査入力票!AH672</f>
        <v/>
      </c>
      <c r="V664" s="161"/>
      <c r="W664" s="240" t="str">
        <f t="shared" si="81"/>
        <v/>
      </c>
      <c r="X664" s="161"/>
      <c r="Y664" s="161"/>
      <c r="Z664" s="161"/>
      <c r="AA664" s="203" t="str">
        <f>IF(年間受入調査入力票!AI672="","",年間受入調査入力票!AI672)</f>
        <v/>
      </c>
      <c r="AB664" s="240" t="str">
        <f t="shared" si="78"/>
        <v/>
      </c>
      <c r="AC664" s="203" t="str">
        <f>IF(C664="","",IF(年間受入調査入力票!$C$7="","",年間受入調査入力票!$C$7))</f>
        <v/>
      </c>
      <c r="AD664" s="240"/>
      <c r="AE664" s="240"/>
      <c r="AF664" s="240"/>
      <c r="AG664" s="240"/>
      <c r="AH664" s="240"/>
      <c r="AI664" s="240"/>
      <c r="AJ664" s="240"/>
      <c r="AK664" s="240"/>
      <c r="AL664" s="240"/>
      <c r="AM664" s="240"/>
      <c r="AN664" s="240"/>
      <c r="AO664" s="240"/>
      <c r="AP664" s="240" t="str">
        <f>IF(年間受入調査入力票!AZ672="","",年間受入調査入力票!AZ672)</f>
        <v/>
      </c>
      <c r="AQ664" s="240" t="str">
        <f>IF(年間受入調査入力票!BA672="","",年間受入調査入力票!BA672)</f>
        <v/>
      </c>
      <c r="AR664" s="240"/>
      <c r="AS664" s="240" t="str">
        <f>IF(年間受入調査入力票!BB672="","",年間受入調査入力票!BB672)</f>
        <v/>
      </c>
      <c r="AT664" s="240"/>
      <c r="AU664" s="240" t="str">
        <f>IF(年間受入調査入力票!BC672="","",年間受入調査入力票!BC672)</f>
        <v/>
      </c>
      <c r="AV664" s="240"/>
      <c r="AW664" s="240" t="str">
        <f>IF(年間受入調査入力票!BD672="","",年間受入調査入力票!BD672)</f>
        <v/>
      </c>
      <c r="AX664" s="240"/>
      <c r="AY664" s="240"/>
      <c r="AZ664" s="240" t="str">
        <f>IF(年間受入調査入力票!BE672="","",年間受入調査入力票!BE672)</f>
        <v/>
      </c>
      <c r="BA664" s="240"/>
      <c r="BB664" s="240"/>
      <c r="BC664" s="240"/>
      <c r="BD664" s="240"/>
      <c r="BE664" s="240"/>
      <c r="BF664" s="203" t="str">
        <f>IF(年間受入調査入力票!B672="","",年間受入調査入力票!B672)</f>
        <v/>
      </c>
      <c r="BG664" s="240"/>
    </row>
    <row r="665" spans="1:59" s="59" customFormat="1">
      <c r="A665" s="161" t="str">
        <f t="shared" si="79"/>
        <v/>
      </c>
      <c r="B665" s="238" t="str">
        <f>年間受入調査入力票!$Z$7&amp;年間受入調査入力票!$AB$7&amp;年間受入調査入力票!$AD$7&amp;年間受入調査入力票!$AF$7&amp;年間受入調査入力票!$AH$7&amp;年間受入調査入力票!$AJ$7</f>
        <v/>
      </c>
      <c r="C665" s="203" t="str">
        <f>IF(年間受入調査入力票!A673="","",年間受入調査入力票!A673)</f>
        <v/>
      </c>
      <c r="D665" s="238" t="str">
        <f>年間受入調査入力票!L673&amp;年間受入調査入力票!M673&amp;年間受入調査入力票!N673</f>
        <v/>
      </c>
      <c r="E665" s="239" t="str">
        <f t="shared" si="77"/>
        <v/>
      </c>
      <c r="F665" s="161"/>
      <c r="G665" s="240" t="str">
        <f t="shared" si="80"/>
        <v/>
      </c>
      <c r="H665" s="161"/>
      <c r="I665" s="238" t="str">
        <f>年間受入調査入力票!O673&amp;年間受入調査入力票!P673</f>
        <v/>
      </c>
      <c r="J665" s="161"/>
      <c r="K665" s="239" t="str">
        <f>IF(年間受入調査入力票!Q673="","",年間受入調査入力票!Q673)</f>
        <v/>
      </c>
      <c r="L665" s="161"/>
      <c r="M665" s="238" t="str">
        <f>年間受入調査入力票!R673&amp;年間受入調査入力票!S673&amp;年間受入調査入力票!T673</f>
        <v/>
      </c>
      <c r="N665" s="161"/>
      <c r="O665" s="238" t="str">
        <f>年間受入調査入力票!U673&amp;年間受入調査入力票!V673&amp;年間受入調査入力票!W673</f>
        <v/>
      </c>
      <c r="P665" s="161"/>
      <c r="Q665" s="238" t="str">
        <f>年間受入調査入力票!X673&amp;年間受入調査入力票!Y673&amp;年間受入調査入力票!Z673&amp;年間受入調査入力票!AA673&amp;年間受入調査入力票!AB673&amp;年間受入調査入力票!AC673</f>
        <v/>
      </c>
      <c r="R665" s="161"/>
      <c r="S665" s="238" t="str">
        <f>年間受入調査入力票!AD673&amp;年間受入調査入力票!AE673&amp;年間受入調査入力票!AF673</f>
        <v/>
      </c>
      <c r="T665" s="161"/>
      <c r="U665" s="238" t="str">
        <f>年間受入調査入力票!AG673&amp;年間受入調査入力票!AH673</f>
        <v/>
      </c>
      <c r="V665" s="161"/>
      <c r="W665" s="240" t="str">
        <f t="shared" si="81"/>
        <v/>
      </c>
      <c r="X665" s="161"/>
      <c r="Y665" s="161"/>
      <c r="Z665" s="161"/>
      <c r="AA665" s="203" t="str">
        <f>IF(年間受入調査入力票!AI673="","",年間受入調査入力票!AI673)</f>
        <v/>
      </c>
      <c r="AB665" s="240" t="str">
        <f t="shared" si="78"/>
        <v/>
      </c>
      <c r="AC665" s="203" t="str">
        <f>IF(C665="","",IF(年間受入調査入力票!$C$7="","",年間受入調査入力票!$C$7))</f>
        <v/>
      </c>
      <c r="AD665" s="240"/>
      <c r="AE665" s="240"/>
      <c r="AF665" s="240"/>
      <c r="AG665" s="240"/>
      <c r="AH665" s="240"/>
      <c r="AI665" s="240"/>
      <c r="AJ665" s="240"/>
      <c r="AK665" s="240"/>
      <c r="AL665" s="240"/>
      <c r="AM665" s="240"/>
      <c r="AN665" s="240"/>
      <c r="AO665" s="240"/>
      <c r="AP665" s="240" t="str">
        <f>IF(年間受入調査入力票!AZ673="","",年間受入調査入力票!AZ673)</f>
        <v/>
      </c>
      <c r="AQ665" s="240" t="str">
        <f>IF(年間受入調査入力票!BA673="","",年間受入調査入力票!BA673)</f>
        <v/>
      </c>
      <c r="AR665" s="240"/>
      <c r="AS665" s="240" t="str">
        <f>IF(年間受入調査入力票!BB673="","",年間受入調査入力票!BB673)</f>
        <v/>
      </c>
      <c r="AT665" s="240"/>
      <c r="AU665" s="240" t="str">
        <f>IF(年間受入調査入力票!BC673="","",年間受入調査入力票!BC673)</f>
        <v/>
      </c>
      <c r="AV665" s="240"/>
      <c r="AW665" s="240" t="str">
        <f>IF(年間受入調査入力票!BD673="","",年間受入調査入力票!BD673)</f>
        <v/>
      </c>
      <c r="AX665" s="240"/>
      <c r="AY665" s="240"/>
      <c r="AZ665" s="240" t="str">
        <f>IF(年間受入調査入力票!BE673="","",年間受入調査入力票!BE673)</f>
        <v/>
      </c>
      <c r="BA665" s="240"/>
      <c r="BB665" s="240"/>
      <c r="BC665" s="240"/>
      <c r="BD665" s="240"/>
      <c r="BE665" s="240"/>
      <c r="BF665" s="203" t="str">
        <f>IF(年間受入調査入力票!B673="","",年間受入調査入力票!B673)</f>
        <v/>
      </c>
      <c r="BG665" s="240"/>
    </row>
    <row r="666" spans="1:59" s="59" customFormat="1">
      <c r="A666" s="161" t="str">
        <f t="shared" si="79"/>
        <v/>
      </c>
      <c r="B666" s="238" t="str">
        <f>年間受入調査入力票!$Z$7&amp;年間受入調査入力票!$AB$7&amp;年間受入調査入力票!$AD$7&amp;年間受入調査入力票!$AF$7&amp;年間受入調査入力票!$AH$7&amp;年間受入調査入力票!$AJ$7</f>
        <v/>
      </c>
      <c r="C666" s="203" t="str">
        <f>IF(年間受入調査入力票!A674="","",年間受入調査入力票!A674)</f>
        <v/>
      </c>
      <c r="D666" s="238" t="str">
        <f>年間受入調査入力票!L674&amp;年間受入調査入力票!M674&amp;年間受入調査入力票!N674</f>
        <v/>
      </c>
      <c r="E666" s="239" t="str">
        <f t="shared" si="77"/>
        <v/>
      </c>
      <c r="F666" s="161"/>
      <c r="G666" s="240" t="str">
        <f t="shared" si="80"/>
        <v/>
      </c>
      <c r="H666" s="161"/>
      <c r="I666" s="238" t="str">
        <f>年間受入調査入力票!O674&amp;年間受入調査入力票!P674</f>
        <v/>
      </c>
      <c r="J666" s="161"/>
      <c r="K666" s="239" t="str">
        <f>IF(年間受入調査入力票!Q674="","",年間受入調査入力票!Q674)</f>
        <v/>
      </c>
      <c r="L666" s="161"/>
      <c r="M666" s="238" t="str">
        <f>年間受入調査入力票!R674&amp;年間受入調査入力票!S674&amp;年間受入調査入力票!T674</f>
        <v/>
      </c>
      <c r="N666" s="161"/>
      <c r="O666" s="238" t="str">
        <f>年間受入調査入力票!U674&amp;年間受入調査入力票!V674&amp;年間受入調査入力票!W674</f>
        <v/>
      </c>
      <c r="P666" s="161"/>
      <c r="Q666" s="238" t="str">
        <f>年間受入調査入力票!X674&amp;年間受入調査入力票!Y674&amp;年間受入調査入力票!Z674&amp;年間受入調査入力票!AA674&amp;年間受入調査入力票!AB674&amp;年間受入調査入力票!AC674</f>
        <v/>
      </c>
      <c r="R666" s="161"/>
      <c r="S666" s="238" t="str">
        <f>年間受入調査入力票!AD674&amp;年間受入調査入力票!AE674&amp;年間受入調査入力票!AF674</f>
        <v/>
      </c>
      <c r="T666" s="161"/>
      <c r="U666" s="238" t="str">
        <f>年間受入調査入力票!AG674&amp;年間受入調査入力票!AH674</f>
        <v/>
      </c>
      <c r="V666" s="161"/>
      <c r="W666" s="240" t="str">
        <f t="shared" si="81"/>
        <v/>
      </c>
      <c r="X666" s="161"/>
      <c r="Y666" s="161"/>
      <c r="Z666" s="161"/>
      <c r="AA666" s="203" t="str">
        <f>IF(年間受入調査入力票!AI674="","",年間受入調査入力票!AI674)</f>
        <v/>
      </c>
      <c r="AB666" s="240" t="str">
        <f t="shared" si="78"/>
        <v/>
      </c>
      <c r="AC666" s="203" t="str">
        <f>IF(C666="","",IF(年間受入調査入力票!$C$7="","",年間受入調査入力票!$C$7))</f>
        <v/>
      </c>
      <c r="AD666" s="240"/>
      <c r="AE666" s="240"/>
      <c r="AF666" s="240"/>
      <c r="AG666" s="240"/>
      <c r="AH666" s="240"/>
      <c r="AI666" s="240"/>
      <c r="AJ666" s="240"/>
      <c r="AK666" s="240"/>
      <c r="AL666" s="240"/>
      <c r="AM666" s="240"/>
      <c r="AN666" s="240"/>
      <c r="AO666" s="240"/>
      <c r="AP666" s="240" t="str">
        <f>IF(年間受入調査入力票!AZ674="","",年間受入調査入力票!AZ674)</f>
        <v/>
      </c>
      <c r="AQ666" s="240" t="str">
        <f>IF(年間受入調査入力票!BA674="","",年間受入調査入力票!BA674)</f>
        <v/>
      </c>
      <c r="AR666" s="240"/>
      <c r="AS666" s="240" t="str">
        <f>IF(年間受入調査入力票!BB674="","",年間受入調査入力票!BB674)</f>
        <v/>
      </c>
      <c r="AT666" s="240"/>
      <c r="AU666" s="240" t="str">
        <f>IF(年間受入調査入力票!BC674="","",年間受入調査入力票!BC674)</f>
        <v/>
      </c>
      <c r="AV666" s="240"/>
      <c r="AW666" s="240" t="str">
        <f>IF(年間受入調査入力票!BD674="","",年間受入調査入力票!BD674)</f>
        <v/>
      </c>
      <c r="AX666" s="240"/>
      <c r="AY666" s="240"/>
      <c r="AZ666" s="240" t="str">
        <f>IF(年間受入調査入力票!BE674="","",年間受入調査入力票!BE674)</f>
        <v/>
      </c>
      <c r="BA666" s="240"/>
      <c r="BB666" s="240"/>
      <c r="BC666" s="240"/>
      <c r="BD666" s="240"/>
      <c r="BE666" s="240"/>
      <c r="BF666" s="203" t="str">
        <f>IF(年間受入調査入力票!B674="","",年間受入調査入力票!B674)</f>
        <v/>
      </c>
      <c r="BG666" s="240"/>
    </row>
    <row r="667" spans="1:59" s="59" customFormat="1">
      <c r="A667" s="161" t="str">
        <f t="shared" si="79"/>
        <v/>
      </c>
      <c r="B667" s="238" t="str">
        <f>年間受入調査入力票!$Z$7&amp;年間受入調査入力票!$AB$7&amp;年間受入調査入力票!$AD$7&amp;年間受入調査入力票!$AF$7&amp;年間受入調査入力票!$AH$7&amp;年間受入調査入力票!$AJ$7</f>
        <v/>
      </c>
      <c r="C667" s="203" t="str">
        <f>IF(年間受入調査入力票!A675="","",年間受入調査入力票!A675)</f>
        <v/>
      </c>
      <c r="D667" s="238" t="str">
        <f>年間受入調査入力票!L675&amp;年間受入調査入力票!M675&amp;年間受入調査入力票!N675</f>
        <v/>
      </c>
      <c r="E667" s="239" t="str">
        <f t="shared" si="77"/>
        <v/>
      </c>
      <c r="F667" s="161"/>
      <c r="G667" s="240" t="str">
        <f t="shared" si="80"/>
        <v/>
      </c>
      <c r="H667" s="161"/>
      <c r="I667" s="238" t="str">
        <f>年間受入調査入力票!O675&amp;年間受入調査入力票!P675</f>
        <v/>
      </c>
      <c r="J667" s="161"/>
      <c r="K667" s="239" t="str">
        <f>IF(年間受入調査入力票!Q675="","",年間受入調査入力票!Q675)</f>
        <v/>
      </c>
      <c r="L667" s="161"/>
      <c r="M667" s="238" t="str">
        <f>年間受入調査入力票!R675&amp;年間受入調査入力票!S675&amp;年間受入調査入力票!T675</f>
        <v/>
      </c>
      <c r="N667" s="161"/>
      <c r="O667" s="238" t="str">
        <f>年間受入調査入力票!U675&amp;年間受入調査入力票!V675&amp;年間受入調査入力票!W675</f>
        <v/>
      </c>
      <c r="P667" s="161"/>
      <c r="Q667" s="238" t="str">
        <f>年間受入調査入力票!X675&amp;年間受入調査入力票!Y675&amp;年間受入調査入力票!Z675&amp;年間受入調査入力票!AA675&amp;年間受入調査入力票!AB675&amp;年間受入調査入力票!AC675</f>
        <v/>
      </c>
      <c r="R667" s="161"/>
      <c r="S667" s="238" t="str">
        <f>年間受入調査入力票!AD675&amp;年間受入調査入力票!AE675&amp;年間受入調査入力票!AF675</f>
        <v/>
      </c>
      <c r="T667" s="161"/>
      <c r="U667" s="238" t="str">
        <f>年間受入調査入力票!AG675&amp;年間受入調査入力票!AH675</f>
        <v/>
      </c>
      <c r="V667" s="161"/>
      <c r="W667" s="240" t="str">
        <f t="shared" si="81"/>
        <v/>
      </c>
      <c r="X667" s="161"/>
      <c r="Y667" s="161"/>
      <c r="Z667" s="161"/>
      <c r="AA667" s="203" t="str">
        <f>IF(年間受入調査入力票!AI675="","",年間受入調査入力票!AI675)</f>
        <v/>
      </c>
      <c r="AB667" s="240" t="str">
        <f t="shared" si="78"/>
        <v/>
      </c>
      <c r="AC667" s="203" t="str">
        <f>IF(C667="","",IF(年間受入調査入力票!$C$7="","",年間受入調査入力票!$C$7))</f>
        <v/>
      </c>
      <c r="AD667" s="240"/>
      <c r="AE667" s="240"/>
      <c r="AF667" s="240"/>
      <c r="AG667" s="240"/>
      <c r="AH667" s="240"/>
      <c r="AI667" s="240"/>
      <c r="AJ667" s="240"/>
      <c r="AK667" s="240"/>
      <c r="AL667" s="240"/>
      <c r="AM667" s="240"/>
      <c r="AN667" s="240"/>
      <c r="AO667" s="240"/>
      <c r="AP667" s="240" t="str">
        <f>IF(年間受入調査入力票!AZ675="","",年間受入調査入力票!AZ675)</f>
        <v/>
      </c>
      <c r="AQ667" s="240" t="str">
        <f>IF(年間受入調査入力票!BA675="","",年間受入調査入力票!BA675)</f>
        <v/>
      </c>
      <c r="AR667" s="240"/>
      <c r="AS667" s="240" t="str">
        <f>IF(年間受入調査入力票!BB675="","",年間受入調査入力票!BB675)</f>
        <v/>
      </c>
      <c r="AT667" s="240"/>
      <c r="AU667" s="240" t="str">
        <f>IF(年間受入調査入力票!BC675="","",年間受入調査入力票!BC675)</f>
        <v/>
      </c>
      <c r="AV667" s="240"/>
      <c r="AW667" s="240" t="str">
        <f>IF(年間受入調査入力票!BD675="","",年間受入調査入力票!BD675)</f>
        <v/>
      </c>
      <c r="AX667" s="240"/>
      <c r="AY667" s="240"/>
      <c r="AZ667" s="240" t="str">
        <f>IF(年間受入調査入力票!BE675="","",年間受入調査入力票!BE675)</f>
        <v/>
      </c>
      <c r="BA667" s="240"/>
      <c r="BB667" s="240"/>
      <c r="BC667" s="240"/>
      <c r="BD667" s="240"/>
      <c r="BE667" s="240"/>
      <c r="BF667" s="203" t="str">
        <f>IF(年間受入調査入力票!B675="","",年間受入調査入力票!B675)</f>
        <v/>
      </c>
      <c r="BG667" s="240"/>
    </row>
    <row r="668" spans="1:59" s="59" customFormat="1">
      <c r="A668" s="161" t="str">
        <f t="shared" si="79"/>
        <v/>
      </c>
      <c r="B668" s="238" t="str">
        <f>年間受入調査入力票!$Z$7&amp;年間受入調査入力票!$AB$7&amp;年間受入調査入力票!$AD$7&amp;年間受入調査入力票!$AF$7&amp;年間受入調査入力票!$AH$7&amp;年間受入調査入力票!$AJ$7</f>
        <v/>
      </c>
      <c r="C668" s="203" t="str">
        <f>IF(年間受入調査入力票!A676="","",年間受入調査入力票!A676)</f>
        <v/>
      </c>
      <c r="D668" s="238" t="str">
        <f>年間受入調査入力票!L676&amp;年間受入調査入力票!M676&amp;年間受入調査入力票!N676</f>
        <v/>
      </c>
      <c r="E668" s="239" t="str">
        <f t="shared" si="77"/>
        <v/>
      </c>
      <c r="F668" s="161"/>
      <c r="G668" s="240" t="str">
        <f t="shared" si="80"/>
        <v/>
      </c>
      <c r="H668" s="161"/>
      <c r="I668" s="238" t="str">
        <f>年間受入調査入力票!O676&amp;年間受入調査入力票!P676</f>
        <v/>
      </c>
      <c r="J668" s="161"/>
      <c r="K668" s="239" t="str">
        <f>IF(年間受入調査入力票!Q676="","",年間受入調査入力票!Q676)</f>
        <v/>
      </c>
      <c r="L668" s="161"/>
      <c r="M668" s="238" t="str">
        <f>年間受入調査入力票!R676&amp;年間受入調査入力票!S676&amp;年間受入調査入力票!T676</f>
        <v/>
      </c>
      <c r="N668" s="161"/>
      <c r="O668" s="238" t="str">
        <f>年間受入調査入力票!U676&amp;年間受入調査入力票!V676&amp;年間受入調査入力票!W676</f>
        <v/>
      </c>
      <c r="P668" s="161"/>
      <c r="Q668" s="238" t="str">
        <f>年間受入調査入力票!X676&amp;年間受入調査入力票!Y676&amp;年間受入調査入力票!Z676&amp;年間受入調査入力票!AA676&amp;年間受入調査入力票!AB676&amp;年間受入調査入力票!AC676</f>
        <v/>
      </c>
      <c r="R668" s="161"/>
      <c r="S668" s="238" t="str">
        <f>年間受入調査入力票!AD676&amp;年間受入調査入力票!AE676&amp;年間受入調査入力票!AF676</f>
        <v/>
      </c>
      <c r="T668" s="161"/>
      <c r="U668" s="238" t="str">
        <f>年間受入調査入力票!AG676&amp;年間受入調査入力票!AH676</f>
        <v/>
      </c>
      <c r="V668" s="161"/>
      <c r="W668" s="240" t="str">
        <f t="shared" si="81"/>
        <v/>
      </c>
      <c r="X668" s="161"/>
      <c r="Y668" s="161"/>
      <c r="Z668" s="161"/>
      <c r="AA668" s="203" t="str">
        <f>IF(年間受入調査入力票!AI676="","",年間受入調査入力票!AI676)</f>
        <v/>
      </c>
      <c r="AB668" s="240" t="str">
        <f t="shared" si="78"/>
        <v/>
      </c>
      <c r="AC668" s="203" t="str">
        <f>IF(C668="","",IF(年間受入調査入力票!$C$7="","",年間受入調査入力票!$C$7))</f>
        <v/>
      </c>
      <c r="AD668" s="240"/>
      <c r="AE668" s="240"/>
      <c r="AF668" s="240"/>
      <c r="AG668" s="240"/>
      <c r="AH668" s="240"/>
      <c r="AI668" s="240"/>
      <c r="AJ668" s="240"/>
      <c r="AK668" s="240"/>
      <c r="AL668" s="240"/>
      <c r="AM668" s="240"/>
      <c r="AN668" s="240"/>
      <c r="AO668" s="240"/>
      <c r="AP668" s="240" t="str">
        <f>IF(年間受入調査入力票!AZ676="","",年間受入調査入力票!AZ676)</f>
        <v/>
      </c>
      <c r="AQ668" s="240" t="str">
        <f>IF(年間受入調査入力票!BA676="","",年間受入調査入力票!BA676)</f>
        <v/>
      </c>
      <c r="AR668" s="240"/>
      <c r="AS668" s="240" t="str">
        <f>IF(年間受入調査入力票!BB676="","",年間受入調査入力票!BB676)</f>
        <v/>
      </c>
      <c r="AT668" s="240"/>
      <c r="AU668" s="240" t="str">
        <f>IF(年間受入調査入力票!BC676="","",年間受入調査入力票!BC676)</f>
        <v/>
      </c>
      <c r="AV668" s="240"/>
      <c r="AW668" s="240" t="str">
        <f>IF(年間受入調査入力票!BD676="","",年間受入調査入力票!BD676)</f>
        <v/>
      </c>
      <c r="AX668" s="240"/>
      <c r="AY668" s="240"/>
      <c r="AZ668" s="240" t="str">
        <f>IF(年間受入調査入力票!BE676="","",年間受入調査入力票!BE676)</f>
        <v/>
      </c>
      <c r="BA668" s="240"/>
      <c r="BB668" s="240"/>
      <c r="BC668" s="240"/>
      <c r="BD668" s="240"/>
      <c r="BE668" s="240"/>
      <c r="BF668" s="203" t="str">
        <f>IF(年間受入調査入力票!B676="","",年間受入調査入力票!B676)</f>
        <v/>
      </c>
      <c r="BG668" s="240"/>
    </row>
    <row r="669" spans="1:59" s="59" customFormat="1">
      <c r="A669" s="161" t="str">
        <f t="shared" si="79"/>
        <v/>
      </c>
      <c r="B669" s="238" t="str">
        <f>年間受入調査入力票!$Z$7&amp;年間受入調査入力票!$AB$7&amp;年間受入調査入力票!$AD$7&amp;年間受入調査入力票!$AF$7&amp;年間受入調査入力票!$AH$7&amp;年間受入調査入力票!$AJ$7</f>
        <v/>
      </c>
      <c r="C669" s="203" t="str">
        <f>IF(年間受入調査入力票!A677="","",年間受入調査入力票!A677)</f>
        <v/>
      </c>
      <c r="D669" s="238" t="str">
        <f>年間受入調査入力票!L677&amp;年間受入調査入力票!M677&amp;年間受入調査入力票!N677</f>
        <v/>
      </c>
      <c r="E669" s="239" t="str">
        <f t="shared" si="77"/>
        <v/>
      </c>
      <c r="F669" s="161"/>
      <c r="G669" s="240" t="str">
        <f t="shared" si="80"/>
        <v/>
      </c>
      <c r="H669" s="161"/>
      <c r="I669" s="238" t="str">
        <f>年間受入調査入力票!O677&amp;年間受入調査入力票!P677</f>
        <v/>
      </c>
      <c r="J669" s="161"/>
      <c r="K669" s="239" t="str">
        <f>IF(年間受入調査入力票!Q677="","",年間受入調査入力票!Q677)</f>
        <v/>
      </c>
      <c r="L669" s="161"/>
      <c r="M669" s="238" t="str">
        <f>年間受入調査入力票!R677&amp;年間受入調査入力票!S677&amp;年間受入調査入力票!T677</f>
        <v/>
      </c>
      <c r="N669" s="161"/>
      <c r="O669" s="238" t="str">
        <f>年間受入調査入力票!U677&amp;年間受入調査入力票!V677&amp;年間受入調査入力票!W677</f>
        <v/>
      </c>
      <c r="P669" s="161"/>
      <c r="Q669" s="238" t="str">
        <f>年間受入調査入力票!X677&amp;年間受入調査入力票!Y677&amp;年間受入調査入力票!Z677&amp;年間受入調査入力票!AA677&amp;年間受入調査入力票!AB677&amp;年間受入調査入力票!AC677</f>
        <v/>
      </c>
      <c r="R669" s="161"/>
      <c r="S669" s="238" t="str">
        <f>年間受入調査入力票!AD677&amp;年間受入調査入力票!AE677&amp;年間受入調査入力票!AF677</f>
        <v/>
      </c>
      <c r="T669" s="161"/>
      <c r="U669" s="238" t="str">
        <f>年間受入調査入力票!AG677&amp;年間受入調査入力票!AH677</f>
        <v/>
      </c>
      <c r="V669" s="161"/>
      <c r="W669" s="240" t="str">
        <f t="shared" si="81"/>
        <v/>
      </c>
      <c r="X669" s="161"/>
      <c r="Y669" s="161"/>
      <c r="Z669" s="161"/>
      <c r="AA669" s="203" t="str">
        <f>IF(年間受入調査入力票!AI677="","",年間受入調査入力票!AI677)</f>
        <v/>
      </c>
      <c r="AB669" s="240" t="str">
        <f t="shared" si="78"/>
        <v/>
      </c>
      <c r="AC669" s="203" t="str">
        <f>IF(C669="","",IF(年間受入調査入力票!$C$7="","",年間受入調査入力票!$C$7))</f>
        <v/>
      </c>
      <c r="AD669" s="240"/>
      <c r="AE669" s="240"/>
      <c r="AF669" s="240"/>
      <c r="AG669" s="240"/>
      <c r="AH669" s="240"/>
      <c r="AI669" s="240"/>
      <c r="AJ669" s="240"/>
      <c r="AK669" s="240"/>
      <c r="AL669" s="240"/>
      <c r="AM669" s="240"/>
      <c r="AN669" s="240"/>
      <c r="AO669" s="240"/>
      <c r="AP669" s="240" t="str">
        <f>IF(年間受入調査入力票!AZ677="","",年間受入調査入力票!AZ677)</f>
        <v/>
      </c>
      <c r="AQ669" s="240" t="str">
        <f>IF(年間受入調査入力票!BA677="","",年間受入調査入力票!BA677)</f>
        <v/>
      </c>
      <c r="AR669" s="240"/>
      <c r="AS669" s="240" t="str">
        <f>IF(年間受入調査入力票!BB677="","",年間受入調査入力票!BB677)</f>
        <v/>
      </c>
      <c r="AT669" s="240"/>
      <c r="AU669" s="240" t="str">
        <f>IF(年間受入調査入力票!BC677="","",年間受入調査入力票!BC677)</f>
        <v/>
      </c>
      <c r="AV669" s="240"/>
      <c r="AW669" s="240" t="str">
        <f>IF(年間受入調査入力票!BD677="","",年間受入調査入力票!BD677)</f>
        <v/>
      </c>
      <c r="AX669" s="240"/>
      <c r="AY669" s="240"/>
      <c r="AZ669" s="240" t="str">
        <f>IF(年間受入調査入力票!BE677="","",年間受入調査入力票!BE677)</f>
        <v/>
      </c>
      <c r="BA669" s="240"/>
      <c r="BB669" s="240"/>
      <c r="BC669" s="240"/>
      <c r="BD669" s="240"/>
      <c r="BE669" s="240"/>
      <c r="BF669" s="203" t="str">
        <f>IF(年間受入調査入力票!B677="","",年間受入調査入力票!B677)</f>
        <v/>
      </c>
      <c r="BG669" s="240"/>
    </row>
    <row r="670" spans="1:59" s="59" customFormat="1">
      <c r="A670" s="161" t="str">
        <f t="shared" si="79"/>
        <v/>
      </c>
      <c r="B670" s="238" t="str">
        <f>年間受入調査入力票!$Z$7&amp;年間受入調査入力票!$AB$7&amp;年間受入調査入力票!$AD$7&amp;年間受入調査入力票!$AF$7&amp;年間受入調査入力票!$AH$7&amp;年間受入調査入力票!$AJ$7</f>
        <v/>
      </c>
      <c r="C670" s="203" t="str">
        <f>IF(年間受入調査入力票!A678="","",年間受入調査入力票!A678)</f>
        <v/>
      </c>
      <c r="D670" s="238" t="str">
        <f>年間受入調査入力票!L678&amp;年間受入調査入力票!M678&amp;年間受入調査入力票!N678</f>
        <v/>
      </c>
      <c r="E670" s="239" t="str">
        <f t="shared" si="77"/>
        <v/>
      </c>
      <c r="F670" s="161"/>
      <c r="G670" s="240" t="str">
        <f t="shared" si="80"/>
        <v/>
      </c>
      <c r="H670" s="161"/>
      <c r="I670" s="238" t="str">
        <f>年間受入調査入力票!O678&amp;年間受入調査入力票!P678</f>
        <v/>
      </c>
      <c r="J670" s="161"/>
      <c r="K670" s="239" t="str">
        <f>IF(年間受入調査入力票!Q678="","",年間受入調査入力票!Q678)</f>
        <v/>
      </c>
      <c r="L670" s="161"/>
      <c r="M670" s="238" t="str">
        <f>年間受入調査入力票!R678&amp;年間受入調査入力票!S678&amp;年間受入調査入力票!T678</f>
        <v/>
      </c>
      <c r="N670" s="161"/>
      <c r="O670" s="238" t="str">
        <f>年間受入調査入力票!U678&amp;年間受入調査入力票!V678&amp;年間受入調査入力票!W678</f>
        <v/>
      </c>
      <c r="P670" s="161"/>
      <c r="Q670" s="238" t="str">
        <f>年間受入調査入力票!X678&amp;年間受入調査入力票!Y678&amp;年間受入調査入力票!Z678&amp;年間受入調査入力票!AA678&amp;年間受入調査入力票!AB678&amp;年間受入調査入力票!AC678</f>
        <v/>
      </c>
      <c r="R670" s="161"/>
      <c r="S670" s="238" t="str">
        <f>年間受入調査入力票!AD678&amp;年間受入調査入力票!AE678&amp;年間受入調査入力票!AF678</f>
        <v/>
      </c>
      <c r="T670" s="161"/>
      <c r="U670" s="238" t="str">
        <f>年間受入調査入力票!AG678&amp;年間受入調査入力票!AH678</f>
        <v/>
      </c>
      <c r="V670" s="161"/>
      <c r="W670" s="240" t="str">
        <f t="shared" si="81"/>
        <v/>
      </c>
      <c r="X670" s="161"/>
      <c r="Y670" s="161"/>
      <c r="Z670" s="161"/>
      <c r="AA670" s="203" t="str">
        <f>IF(年間受入調査入力票!AI678="","",年間受入調査入力票!AI678)</f>
        <v/>
      </c>
      <c r="AB670" s="240" t="str">
        <f t="shared" si="78"/>
        <v/>
      </c>
      <c r="AC670" s="203" t="str">
        <f>IF(C670="","",IF(年間受入調査入力票!$C$7="","",年間受入調査入力票!$C$7))</f>
        <v/>
      </c>
      <c r="AD670" s="240"/>
      <c r="AE670" s="240"/>
      <c r="AF670" s="240"/>
      <c r="AG670" s="240"/>
      <c r="AH670" s="240"/>
      <c r="AI670" s="240"/>
      <c r="AJ670" s="240"/>
      <c r="AK670" s="240"/>
      <c r="AL670" s="240"/>
      <c r="AM670" s="240"/>
      <c r="AN670" s="240"/>
      <c r="AO670" s="240"/>
      <c r="AP670" s="240" t="str">
        <f>IF(年間受入調査入力票!AZ678="","",年間受入調査入力票!AZ678)</f>
        <v/>
      </c>
      <c r="AQ670" s="240" t="str">
        <f>IF(年間受入調査入力票!BA678="","",年間受入調査入力票!BA678)</f>
        <v/>
      </c>
      <c r="AR670" s="240"/>
      <c r="AS670" s="240" t="str">
        <f>IF(年間受入調査入力票!BB678="","",年間受入調査入力票!BB678)</f>
        <v/>
      </c>
      <c r="AT670" s="240"/>
      <c r="AU670" s="240" t="str">
        <f>IF(年間受入調査入力票!BC678="","",年間受入調査入力票!BC678)</f>
        <v/>
      </c>
      <c r="AV670" s="240"/>
      <c r="AW670" s="240" t="str">
        <f>IF(年間受入調査入力票!BD678="","",年間受入調査入力票!BD678)</f>
        <v/>
      </c>
      <c r="AX670" s="240"/>
      <c r="AY670" s="240"/>
      <c r="AZ670" s="240" t="str">
        <f>IF(年間受入調査入力票!BE678="","",年間受入調査入力票!BE678)</f>
        <v/>
      </c>
      <c r="BA670" s="240"/>
      <c r="BB670" s="240"/>
      <c r="BC670" s="240"/>
      <c r="BD670" s="240"/>
      <c r="BE670" s="240"/>
      <c r="BF670" s="203" t="str">
        <f>IF(年間受入調査入力票!B678="","",年間受入調査入力票!B678)</f>
        <v/>
      </c>
      <c r="BG670" s="240"/>
    </row>
    <row r="671" spans="1:59" s="59" customFormat="1">
      <c r="A671" s="161" t="str">
        <f t="shared" si="79"/>
        <v/>
      </c>
      <c r="B671" s="238" t="str">
        <f>年間受入調査入力票!$Z$7&amp;年間受入調査入力票!$AB$7&amp;年間受入調査入力票!$AD$7&amp;年間受入調査入力票!$AF$7&amp;年間受入調査入力票!$AH$7&amp;年間受入調査入力票!$AJ$7</f>
        <v/>
      </c>
      <c r="C671" s="203" t="str">
        <f>IF(年間受入調査入力票!A679="","",年間受入調査入力票!A679)</f>
        <v/>
      </c>
      <c r="D671" s="238" t="str">
        <f>年間受入調査入力票!L679&amp;年間受入調査入力票!M679&amp;年間受入調査入力票!N679</f>
        <v/>
      </c>
      <c r="E671" s="239" t="str">
        <f t="shared" si="77"/>
        <v/>
      </c>
      <c r="F671" s="161"/>
      <c r="G671" s="240" t="str">
        <f t="shared" si="80"/>
        <v/>
      </c>
      <c r="H671" s="161"/>
      <c r="I671" s="238" t="str">
        <f>年間受入調査入力票!O679&amp;年間受入調査入力票!P679</f>
        <v/>
      </c>
      <c r="J671" s="161"/>
      <c r="K671" s="239" t="str">
        <f>IF(年間受入調査入力票!Q679="","",年間受入調査入力票!Q679)</f>
        <v/>
      </c>
      <c r="L671" s="161"/>
      <c r="M671" s="238" t="str">
        <f>年間受入調査入力票!R679&amp;年間受入調査入力票!S679&amp;年間受入調査入力票!T679</f>
        <v/>
      </c>
      <c r="N671" s="161"/>
      <c r="O671" s="238" t="str">
        <f>年間受入調査入力票!U679&amp;年間受入調査入力票!V679&amp;年間受入調査入力票!W679</f>
        <v/>
      </c>
      <c r="P671" s="161"/>
      <c r="Q671" s="238" t="str">
        <f>年間受入調査入力票!X679&amp;年間受入調査入力票!Y679&amp;年間受入調査入力票!Z679&amp;年間受入調査入力票!AA679&amp;年間受入調査入力票!AB679&amp;年間受入調査入力票!AC679</f>
        <v/>
      </c>
      <c r="R671" s="161"/>
      <c r="S671" s="238" t="str">
        <f>年間受入調査入力票!AD679&amp;年間受入調査入力票!AE679&amp;年間受入調査入力票!AF679</f>
        <v/>
      </c>
      <c r="T671" s="161"/>
      <c r="U671" s="238" t="str">
        <f>年間受入調査入力票!AG679&amp;年間受入調査入力票!AH679</f>
        <v/>
      </c>
      <c r="V671" s="161"/>
      <c r="W671" s="240" t="str">
        <f t="shared" si="81"/>
        <v/>
      </c>
      <c r="X671" s="161"/>
      <c r="Y671" s="161"/>
      <c r="Z671" s="161"/>
      <c r="AA671" s="203" t="str">
        <f>IF(年間受入調査入力票!AI679="","",年間受入調査入力票!AI679)</f>
        <v/>
      </c>
      <c r="AB671" s="240" t="str">
        <f t="shared" si="78"/>
        <v/>
      </c>
      <c r="AC671" s="203" t="str">
        <f>IF(C671="","",IF(年間受入調査入力票!$C$7="","",年間受入調査入力票!$C$7))</f>
        <v/>
      </c>
      <c r="AD671" s="240"/>
      <c r="AE671" s="240"/>
      <c r="AF671" s="240"/>
      <c r="AG671" s="240"/>
      <c r="AH671" s="240"/>
      <c r="AI671" s="240"/>
      <c r="AJ671" s="240"/>
      <c r="AK671" s="240"/>
      <c r="AL671" s="240"/>
      <c r="AM671" s="240"/>
      <c r="AN671" s="240"/>
      <c r="AO671" s="240"/>
      <c r="AP671" s="240" t="str">
        <f>IF(年間受入調査入力票!AZ679="","",年間受入調査入力票!AZ679)</f>
        <v/>
      </c>
      <c r="AQ671" s="240" t="str">
        <f>IF(年間受入調査入力票!BA679="","",年間受入調査入力票!BA679)</f>
        <v/>
      </c>
      <c r="AR671" s="240"/>
      <c r="AS671" s="240" t="str">
        <f>IF(年間受入調査入力票!BB679="","",年間受入調査入力票!BB679)</f>
        <v/>
      </c>
      <c r="AT671" s="240"/>
      <c r="AU671" s="240" t="str">
        <f>IF(年間受入調査入力票!BC679="","",年間受入調査入力票!BC679)</f>
        <v/>
      </c>
      <c r="AV671" s="240"/>
      <c r="AW671" s="240" t="str">
        <f>IF(年間受入調査入力票!BD679="","",年間受入調査入力票!BD679)</f>
        <v/>
      </c>
      <c r="AX671" s="240"/>
      <c r="AY671" s="240"/>
      <c r="AZ671" s="240" t="str">
        <f>IF(年間受入調査入力票!BE679="","",年間受入調査入力票!BE679)</f>
        <v/>
      </c>
      <c r="BA671" s="240"/>
      <c r="BB671" s="240"/>
      <c r="BC671" s="240"/>
      <c r="BD671" s="240"/>
      <c r="BE671" s="240"/>
      <c r="BF671" s="203" t="str">
        <f>IF(年間受入調査入力票!B679="","",年間受入調査入力票!B679)</f>
        <v/>
      </c>
      <c r="BG671" s="240"/>
    </row>
    <row r="672" spans="1:59" s="59" customFormat="1">
      <c r="A672" s="161" t="str">
        <f t="shared" si="79"/>
        <v/>
      </c>
      <c r="B672" s="238" t="str">
        <f>年間受入調査入力票!$Z$7&amp;年間受入調査入力票!$AB$7&amp;年間受入調査入力票!$AD$7&amp;年間受入調査入力票!$AF$7&amp;年間受入調査入力票!$AH$7&amp;年間受入調査入力票!$AJ$7</f>
        <v/>
      </c>
      <c r="C672" s="203" t="str">
        <f>IF(年間受入調査入力票!A680="","",年間受入調査入力票!A680)</f>
        <v/>
      </c>
      <c r="D672" s="238" t="str">
        <f>年間受入調査入力票!L680&amp;年間受入調査入力票!M680&amp;年間受入調査入力票!N680</f>
        <v/>
      </c>
      <c r="E672" s="239" t="str">
        <f t="shared" si="77"/>
        <v/>
      </c>
      <c r="F672" s="161"/>
      <c r="G672" s="240" t="str">
        <f t="shared" si="80"/>
        <v/>
      </c>
      <c r="H672" s="161"/>
      <c r="I672" s="238" t="str">
        <f>年間受入調査入力票!O680&amp;年間受入調査入力票!P680</f>
        <v/>
      </c>
      <c r="J672" s="161"/>
      <c r="K672" s="239" t="str">
        <f>IF(年間受入調査入力票!Q680="","",年間受入調査入力票!Q680)</f>
        <v/>
      </c>
      <c r="L672" s="161"/>
      <c r="M672" s="238" t="str">
        <f>年間受入調査入力票!R680&amp;年間受入調査入力票!S680&amp;年間受入調査入力票!T680</f>
        <v/>
      </c>
      <c r="N672" s="161"/>
      <c r="O672" s="238" t="str">
        <f>年間受入調査入力票!U680&amp;年間受入調査入力票!V680&amp;年間受入調査入力票!W680</f>
        <v/>
      </c>
      <c r="P672" s="161"/>
      <c r="Q672" s="238" t="str">
        <f>年間受入調査入力票!X680&amp;年間受入調査入力票!Y680&amp;年間受入調査入力票!Z680&amp;年間受入調査入力票!AA680&amp;年間受入調査入力票!AB680&amp;年間受入調査入力票!AC680</f>
        <v/>
      </c>
      <c r="R672" s="161"/>
      <c r="S672" s="238" t="str">
        <f>年間受入調査入力票!AD680&amp;年間受入調査入力票!AE680&amp;年間受入調査入力票!AF680</f>
        <v/>
      </c>
      <c r="T672" s="161"/>
      <c r="U672" s="238" t="str">
        <f>年間受入調査入力票!AG680&amp;年間受入調査入力票!AH680</f>
        <v/>
      </c>
      <c r="V672" s="161"/>
      <c r="W672" s="240" t="str">
        <f t="shared" si="81"/>
        <v/>
      </c>
      <c r="X672" s="161"/>
      <c r="Y672" s="161"/>
      <c r="Z672" s="161"/>
      <c r="AA672" s="203" t="str">
        <f>IF(年間受入調査入力票!AI680="","",年間受入調査入力票!AI680)</f>
        <v/>
      </c>
      <c r="AB672" s="240" t="str">
        <f t="shared" si="78"/>
        <v/>
      </c>
      <c r="AC672" s="203" t="str">
        <f>IF(C672="","",IF(年間受入調査入力票!$C$7="","",年間受入調査入力票!$C$7))</f>
        <v/>
      </c>
      <c r="AD672" s="240"/>
      <c r="AE672" s="240"/>
      <c r="AF672" s="240"/>
      <c r="AG672" s="240"/>
      <c r="AH672" s="240"/>
      <c r="AI672" s="240"/>
      <c r="AJ672" s="240"/>
      <c r="AK672" s="240"/>
      <c r="AL672" s="240"/>
      <c r="AM672" s="240"/>
      <c r="AN672" s="240"/>
      <c r="AO672" s="240"/>
      <c r="AP672" s="240" t="str">
        <f>IF(年間受入調査入力票!AZ680="","",年間受入調査入力票!AZ680)</f>
        <v/>
      </c>
      <c r="AQ672" s="240" t="str">
        <f>IF(年間受入調査入力票!BA680="","",年間受入調査入力票!BA680)</f>
        <v/>
      </c>
      <c r="AR672" s="240"/>
      <c r="AS672" s="240" t="str">
        <f>IF(年間受入調査入力票!BB680="","",年間受入調査入力票!BB680)</f>
        <v/>
      </c>
      <c r="AT672" s="240"/>
      <c r="AU672" s="240" t="str">
        <f>IF(年間受入調査入力票!BC680="","",年間受入調査入力票!BC680)</f>
        <v/>
      </c>
      <c r="AV672" s="240"/>
      <c r="AW672" s="240" t="str">
        <f>IF(年間受入調査入力票!BD680="","",年間受入調査入力票!BD680)</f>
        <v/>
      </c>
      <c r="AX672" s="240"/>
      <c r="AY672" s="240"/>
      <c r="AZ672" s="240" t="str">
        <f>IF(年間受入調査入力票!BE680="","",年間受入調査入力票!BE680)</f>
        <v/>
      </c>
      <c r="BA672" s="240"/>
      <c r="BB672" s="240"/>
      <c r="BC672" s="240"/>
      <c r="BD672" s="240"/>
      <c r="BE672" s="240"/>
      <c r="BF672" s="203" t="str">
        <f>IF(年間受入調査入力票!B680="","",年間受入調査入力票!B680)</f>
        <v/>
      </c>
      <c r="BG672" s="240"/>
    </row>
    <row r="673" spans="1:59" s="59" customFormat="1">
      <c r="A673" s="161" t="str">
        <f>IF(C673="","",C673)</f>
        <v/>
      </c>
      <c r="B673" s="238" t="str">
        <f>年間受入調査入力票!$Z$7&amp;年間受入調査入力票!$AB$7&amp;年間受入調査入力票!$AD$7&amp;年間受入調査入力票!$AF$7&amp;年間受入調査入力票!$AH$7&amp;年間受入調査入力票!$AJ$7</f>
        <v/>
      </c>
      <c r="C673" s="203" t="str">
        <f>IF(年間受入調査入力票!A681="","",年間受入調査入力票!A681)</f>
        <v/>
      </c>
      <c r="D673" s="238" t="str">
        <f>年間受入調査入力票!L681&amp;年間受入調査入力票!M681&amp;年間受入調査入力票!N681</f>
        <v/>
      </c>
      <c r="E673" s="239" t="str">
        <f t="shared" si="77"/>
        <v/>
      </c>
      <c r="F673" s="161"/>
      <c r="G673" s="240" t="str">
        <f>IF(AND(C673&lt;&gt;"",D673&lt;&gt;""),155,"")</f>
        <v/>
      </c>
      <c r="H673" s="161"/>
      <c r="I673" s="238" t="str">
        <f>年間受入調査入力票!O681&amp;年間受入調査入力票!P681</f>
        <v/>
      </c>
      <c r="J673" s="161"/>
      <c r="K673" s="239" t="str">
        <f>IF(年間受入調査入力票!Q681="","",年間受入調査入力票!Q681)</f>
        <v/>
      </c>
      <c r="L673" s="161"/>
      <c r="M673" s="238" t="str">
        <f>年間受入調査入力票!R681&amp;年間受入調査入力票!S681&amp;年間受入調査入力票!T681</f>
        <v/>
      </c>
      <c r="N673" s="161"/>
      <c r="O673" s="238" t="str">
        <f>年間受入調査入力票!U681&amp;年間受入調査入力票!V681&amp;年間受入調査入力票!W681</f>
        <v/>
      </c>
      <c r="P673" s="161"/>
      <c r="Q673" s="238" t="str">
        <f>年間受入調査入力票!X681&amp;年間受入調査入力票!Y681&amp;年間受入調査入力票!Z681&amp;年間受入調査入力票!AA681&amp;年間受入調査入力票!AB681&amp;年間受入調査入力票!AC681</f>
        <v/>
      </c>
      <c r="R673" s="161"/>
      <c r="S673" s="238" t="str">
        <f>年間受入調査入力票!AD681&amp;年間受入調査入力票!AE681&amp;年間受入調査入力票!AF681</f>
        <v/>
      </c>
      <c r="T673" s="161"/>
      <c r="U673" s="238" t="str">
        <f>年間受入調査入力票!AG681&amp;年間受入調査入力票!AH681</f>
        <v/>
      </c>
      <c r="V673" s="161"/>
      <c r="W673" s="240" t="str">
        <f>IF(AND(C673&lt;&gt;"",D673&lt;&gt;"",I673&lt;&gt;""),88,"")</f>
        <v/>
      </c>
      <c r="X673" s="161"/>
      <c r="Y673" s="161"/>
      <c r="Z673" s="161"/>
      <c r="AA673" s="203" t="str">
        <f>IF(年間受入調査入力票!AI681="","",年間受入調査入力票!AI681)</f>
        <v/>
      </c>
      <c r="AB673" s="240" t="str">
        <f t="shared" si="78"/>
        <v/>
      </c>
      <c r="AC673" s="203" t="str">
        <f>IF(C673="","",IF(年間受入調査入力票!$C$7="","",年間受入調査入力票!$C$7))</f>
        <v/>
      </c>
      <c r="AD673" s="240"/>
      <c r="AE673" s="240"/>
      <c r="AF673" s="240"/>
      <c r="AG673" s="240"/>
      <c r="AH673" s="240"/>
      <c r="AI673" s="240"/>
      <c r="AJ673" s="240"/>
      <c r="AK673" s="240"/>
      <c r="AL673" s="240"/>
      <c r="AM673" s="240"/>
      <c r="AN673" s="240"/>
      <c r="AO673" s="240"/>
      <c r="AP673" s="240" t="str">
        <f>IF(年間受入調査入力票!AZ681="","",年間受入調査入力票!AZ681)</f>
        <v/>
      </c>
      <c r="AQ673" s="240" t="str">
        <f>IF(年間受入調査入力票!BA681="","",年間受入調査入力票!BA681)</f>
        <v/>
      </c>
      <c r="AR673" s="240"/>
      <c r="AS673" s="240" t="str">
        <f>IF(年間受入調査入力票!BB681="","",年間受入調査入力票!BB681)</f>
        <v/>
      </c>
      <c r="AT673" s="240"/>
      <c r="AU673" s="240" t="str">
        <f>IF(年間受入調査入力票!BC681="","",年間受入調査入力票!BC681)</f>
        <v/>
      </c>
      <c r="AV673" s="240"/>
      <c r="AW673" s="240" t="str">
        <f>IF(年間受入調査入力票!BD681="","",年間受入調査入力票!BD681)</f>
        <v/>
      </c>
      <c r="AX673" s="240"/>
      <c r="AY673" s="240"/>
      <c r="AZ673" s="240" t="str">
        <f>IF(年間受入調査入力票!BE681="","",年間受入調査入力票!BE681)</f>
        <v/>
      </c>
      <c r="BA673" s="240"/>
      <c r="BB673" s="240"/>
      <c r="BC673" s="240"/>
      <c r="BD673" s="240"/>
      <c r="BE673" s="240"/>
      <c r="BF673" s="203" t="str">
        <f>IF(年間受入調査入力票!B681="","",年間受入調査入力票!B681)</f>
        <v/>
      </c>
      <c r="BG673" s="240"/>
    </row>
    <row r="674" spans="1:59" s="59" customFormat="1">
      <c r="A674" s="161" t="str">
        <f t="shared" ref="A674:A698" si="82">IF(C674="","",C674)</f>
        <v/>
      </c>
      <c r="B674" s="238" t="str">
        <f>年間受入調査入力票!$Z$7&amp;年間受入調査入力票!$AB$7&amp;年間受入調査入力票!$AD$7&amp;年間受入調査入力票!$AF$7&amp;年間受入調査入力票!$AH$7&amp;年間受入調査入力票!$AJ$7</f>
        <v/>
      </c>
      <c r="C674" s="203" t="str">
        <f>IF(年間受入調査入力票!A682="","",年間受入調査入力票!A682)</f>
        <v/>
      </c>
      <c r="D674" s="238" t="str">
        <f>年間受入調査入力票!L682&amp;年間受入調査入力票!M682&amp;年間受入調査入力票!N682</f>
        <v/>
      </c>
      <c r="E674" s="239" t="str">
        <f t="shared" si="77"/>
        <v/>
      </c>
      <c r="F674" s="161"/>
      <c r="G674" s="240" t="str">
        <f t="shared" ref="G674:G698" si="83">IF(AND(C674&lt;&gt;"",D674&lt;&gt;""),155,"")</f>
        <v/>
      </c>
      <c r="H674" s="161"/>
      <c r="I674" s="238" t="str">
        <f>年間受入調査入力票!O682&amp;年間受入調査入力票!P682</f>
        <v/>
      </c>
      <c r="J674" s="161"/>
      <c r="K674" s="239" t="str">
        <f>IF(年間受入調査入力票!Q682="","",年間受入調査入力票!Q682)</f>
        <v/>
      </c>
      <c r="L674" s="161"/>
      <c r="M674" s="238" t="str">
        <f>年間受入調査入力票!R682&amp;年間受入調査入力票!S682&amp;年間受入調査入力票!T682</f>
        <v/>
      </c>
      <c r="N674" s="161"/>
      <c r="O674" s="238" t="str">
        <f>年間受入調査入力票!U682&amp;年間受入調査入力票!V682&amp;年間受入調査入力票!W682</f>
        <v/>
      </c>
      <c r="P674" s="161"/>
      <c r="Q674" s="238" t="str">
        <f>年間受入調査入力票!X682&amp;年間受入調査入力票!Y682&amp;年間受入調査入力票!Z682&amp;年間受入調査入力票!AA682&amp;年間受入調査入力票!AB682&amp;年間受入調査入力票!AC682</f>
        <v/>
      </c>
      <c r="R674" s="161"/>
      <c r="S674" s="238" t="str">
        <f>年間受入調査入力票!AD682&amp;年間受入調査入力票!AE682&amp;年間受入調査入力票!AF682</f>
        <v/>
      </c>
      <c r="T674" s="161"/>
      <c r="U674" s="238" t="str">
        <f>年間受入調査入力票!AG682&amp;年間受入調査入力票!AH682</f>
        <v/>
      </c>
      <c r="V674" s="161"/>
      <c r="W674" s="240" t="str">
        <f t="shared" ref="W674:W698" si="84">IF(AND(C674&lt;&gt;"",D674&lt;&gt;"",I674&lt;&gt;""),88,"")</f>
        <v/>
      </c>
      <c r="X674" s="161"/>
      <c r="Y674" s="161"/>
      <c r="Z674" s="161"/>
      <c r="AA674" s="203" t="str">
        <f>IF(年間受入調査入力票!AI682="","",年間受入調査入力票!AI682)</f>
        <v/>
      </c>
      <c r="AB674" s="240" t="str">
        <f t="shared" si="78"/>
        <v/>
      </c>
      <c r="AC674" s="203" t="str">
        <f>IF(C674="","",IF(年間受入調査入力票!$C$7="","",年間受入調査入力票!$C$7))</f>
        <v/>
      </c>
      <c r="AD674" s="240"/>
      <c r="AE674" s="240"/>
      <c r="AF674" s="240"/>
      <c r="AG674" s="240"/>
      <c r="AH674" s="240"/>
      <c r="AI674" s="240"/>
      <c r="AJ674" s="240"/>
      <c r="AK674" s="240"/>
      <c r="AL674" s="240"/>
      <c r="AM674" s="240"/>
      <c r="AN674" s="240"/>
      <c r="AO674" s="240"/>
      <c r="AP674" s="240" t="str">
        <f>IF(年間受入調査入力票!AZ682="","",年間受入調査入力票!AZ682)</f>
        <v/>
      </c>
      <c r="AQ674" s="240" t="str">
        <f>IF(年間受入調査入力票!BA682="","",年間受入調査入力票!BA682)</f>
        <v/>
      </c>
      <c r="AR674" s="240"/>
      <c r="AS674" s="240" t="str">
        <f>IF(年間受入調査入力票!BB682="","",年間受入調査入力票!BB682)</f>
        <v/>
      </c>
      <c r="AT674" s="240"/>
      <c r="AU674" s="240" t="str">
        <f>IF(年間受入調査入力票!BC682="","",年間受入調査入力票!BC682)</f>
        <v/>
      </c>
      <c r="AV674" s="240"/>
      <c r="AW674" s="240" t="str">
        <f>IF(年間受入調査入力票!BD682="","",年間受入調査入力票!BD682)</f>
        <v/>
      </c>
      <c r="AX674" s="240"/>
      <c r="AY674" s="240"/>
      <c r="AZ674" s="240" t="str">
        <f>IF(年間受入調査入力票!BE682="","",年間受入調査入力票!BE682)</f>
        <v/>
      </c>
      <c r="BA674" s="240"/>
      <c r="BB674" s="240"/>
      <c r="BC674" s="240"/>
      <c r="BD674" s="240"/>
      <c r="BE674" s="240"/>
      <c r="BF674" s="203" t="str">
        <f>IF(年間受入調査入力票!B682="","",年間受入調査入力票!B682)</f>
        <v/>
      </c>
      <c r="BG674" s="240"/>
    </row>
    <row r="675" spans="1:59" s="59" customFormat="1">
      <c r="A675" s="161" t="str">
        <f t="shared" si="82"/>
        <v/>
      </c>
      <c r="B675" s="238" t="str">
        <f>年間受入調査入力票!$Z$7&amp;年間受入調査入力票!$AB$7&amp;年間受入調査入力票!$AD$7&amp;年間受入調査入力票!$AF$7&amp;年間受入調査入力票!$AH$7&amp;年間受入調査入力票!$AJ$7</f>
        <v/>
      </c>
      <c r="C675" s="203" t="str">
        <f>IF(年間受入調査入力票!A683="","",年間受入調査入力票!A683)</f>
        <v/>
      </c>
      <c r="D675" s="238" t="str">
        <f>年間受入調査入力票!L683&amp;年間受入調査入力票!M683&amp;年間受入調査入力票!N683</f>
        <v/>
      </c>
      <c r="E675" s="239" t="str">
        <f t="shared" si="77"/>
        <v/>
      </c>
      <c r="F675" s="161"/>
      <c r="G675" s="240" t="str">
        <f t="shared" si="83"/>
        <v/>
      </c>
      <c r="H675" s="161"/>
      <c r="I675" s="238" t="str">
        <f>年間受入調査入力票!O683&amp;年間受入調査入力票!P683</f>
        <v/>
      </c>
      <c r="J675" s="161"/>
      <c r="K675" s="239" t="str">
        <f>IF(年間受入調査入力票!Q683="","",年間受入調査入力票!Q683)</f>
        <v/>
      </c>
      <c r="L675" s="161"/>
      <c r="M675" s="238" t="str">
        <f>年間受入調査入力票!R683&amp;年間受入調査入力票!S683&amp;年間受入調査入力票!T683</f>
        <v/>
      </c>
      <c r="N675" s="161"/>
      <c r="O675" s="238" t="str">
        <f>年間受入調査入力票!U683&amp;年間受入調査入力票!V683&amp;年間受入調査入力票!W683</f>
        <v/>
      </c>
      <c r="P675" s="161"/>
      <c r="Q675" s="238" t="str">
        <f>年間受入調査入力票!X683&amp;年間受入調査入力票!Y683&amp;年間受入調査入力票!Z683&amp;年間受入調査入力票!AA683&amp;年間受入調査入力票!AB683&amp;年間受入調査入力票!AC683</f>
        <v/>
      </c>
      <c r="R675" s="161"/>
      <c r="S675" s="238" t="str">
        <f>年間受入調査入力票!AD683&amp;年間受入調査入力票!AE683&amp;年間受入調査入力票!AF683</f>
        <v/>
      </c>
      <c r="T675" s="161"/>
      <c r="U675" s="238" t="str">
        <f>年間受入調査入力票!AG683&amp;年間受入調査入力票!AH683</f>
        <v/>
      </c>
      <c r="V675" s="161"/>
      <c r="W675" s="240" t="str">
        <f t="shared" si="84"/>
        <v/>
      </c>
      <c r="X675" s="161"/>
      <c r="Y675" s="161"/>
      <c r="Z675" s="161"/>
      <c r="AA675" s="203" t="str">
        <f>IF(年間受入調査入力票!AI683="","",年間受入調査入力票!AI683)</f>
        <v/>
      </c>
      <c r="AB675" s="240" t="str">
        <f t="shared" si="78"/>
        <v/>
      </c>
      <c r="AC675" s="203" t="str">
        <f>IF(C675="","",IF(年間受入調査入力票!$C$7="","",年間受入調査入力票!$C$7))</f>
        <v/>
      </c>
      <c r="AD675" s="240"/>
      <c r="AE675" s="240"/>
      <c r="AF675" s="240"/>
      <c r="AG675" s="240"/>
      <c r="AH675" s="240"/>
      <c r="AI675" s="240"/>
      <c r="AJ675" s="240"/>
      <c r="AK675" s="240"/>
      <c r="AL675" s="240"/>
      <c r="AM675" s="240"/>
      <c r="AN675" s="240"/>
      <c r="AO675" s="240"/>
      <c r="AP675" s="240" t="str">
        <f>IF(年間受入調査入力票!AZ683="","",年間受入調査入力票!AZ683)</f>
        <v/>
      </c>
      <c r="AQ675" s="240" t="str">
        <f>IF(年間受入調査入力票!BA683="","",年間受入調査入力票!BA683)</f>
        <v/>
      </c>
      <c r="AR675" s="240"/>
      <c r="AS675" s="240" t="str">
        <f>IF(年間受入調査入力票!BB683="","",年間受入調査入力票!BB683)</f>
        <v/>
      </c>
      <c r="AT675" s="240"/>
      <c r="AU675" s="240" t="str">
        <f>IF(年間受入調査入力票!BC683="","",年間受入調査入力票!BC683)</f>
        <v/>
      </c>
      <c r="AV675" s="240"/>
      <c r="AW675" s="240" t="str">
        <f>IF(年間受入調査入力票!BD683="","",年間受入調査入力票!BD683)</f>
        <v/>
      </c>
      <c r="AX675" s="240"/>
      <c r="AY675" s="240"/>
      <c r="AZ675" s="240" t="str">
        <f>IF(年間受入調査入力票!BE683="","",年間受入調査入力票!BE683)</f>
        <v/>
      </c>
      <c r="BA675" s="240"/>
      <c r="BB675" s="240"/>
      <c r="BC675" s="240"/>
      <c r="BD675" s="240"/>
      <c r="BE675" s="240"/>
      <c r="BF675" s="203" t="str">
        <f>IF(年間受入調査入力票!B683="","",年間受入調査入力票!B683)</f>
        <v/>
      </c>
      <c r="BG675" s="240"/>
    </row>
    <row r="676" spans="1:59" s="59" customFormat="1">
      <c r="A676" s="161" t="str">
        <f t="shared" si="82"/>
        <v/>
      </c>
      <c r="B676" s="238" t="str">
        <f>年間受入調査入力票!$Z$7&amp;年間受入調査入力票!$AB$7&amp;年間受入調査入力票!$AD$7&amp;年間受入調査入力票!$AF$7&amp;年間受入調査入力票!$AH$7&amp;年間受入調査入力票!$AJ$7</f>
        <v/>
      </c>
      <c r="C676" s="203" t="str">
        <f>IF(年間受入調査入力票!A684="","",年間受入調査入力票!A684)</f>
        <v/>
      </c>
      <c r="D676" s="238" t="str">
        <f>年間受入調査入力票!L684&amp;年間受入調査入力票!M684&amp;年間受入調査入力票!N684</f>
        <v/>
      </c>
      <c r="E676" s="239" t="str">
        <f t="shared" si="77"/>
        <v/>
      </c>
      <c r="F676" s="161"/>
      <c r="G676" s="240" t="str">
        <f t="shared" si="83"/>
        <v/>
      </c>
      <c r="H676" s="161"/>
      <c r="I676" s="238" t="str">
        <f>年間受入調査入力票!O684&amp;年間受入調査入力票!P684</f>
        <v/>
      </c>
      <c r="J676" s="161"/>
      <c r="K676" s="239" t="str">
        <f>IF(年間受入調査入力票!Q684="","",年間受入調査入力票!Q684)</f>
        <v/>
      </c>
      <c r="L676" s="161"/>
      <c r="M676" s="238" t="str">
        <f>年間受入調査入力票!R684&amp;年間受入調査入力票!S684&amp;年間受入調査入力票!T684</f>
        <v/>
      </c>
      <c r="N676" s="161"/>
      <c r="O676" s="238" t="str">
        <f>年間受入調査入力票!U684&amp;年間受入調査入力票!V684&amp;年間受入調査入力票!W684</f>
        <v/>
      </c>
      <c r="P676" s="161"/>
      <c r="Q676" s="238" t="str">
        <f>年間受入調査入力票!X684&amp;年間受入調査入力票!Y684&amp;年間受入調査入力票!Z684&amp;年間受入調査入力票!AA684&amp;年間受入調査入力票!AB684&amp;年間受入調査入力票!AC684</f>
        <v/>
      </c>
      <c r="R676" s="161"/>
      <c r="S676" s="238" t="str">
        <f>年間受入調査入力票!AD684&amp;年間受入調査入力票!AE684&amp;年間受入調査入力票!AF684</f>
        <v/>
      </c>
      <c r="T676" s="161"/>
      <c r="U676" s="238" t="str">
        <f>年間受入調査入力票!AG684&amp;年間受入調査入力票!AH684</f>
        <v/>
      </c>
      <c r="V676" s="161"/>
      <c r="W676" s="240" t="str">
        <f t="shared" si="84"/>
        <v/>
      </c>
      <c r="X676" s="161"/>
      <c r="Y676" s="161"/>
      <c r="Z676" s="161"/>
      <c r="AA676" s="203" t="str">
        <f>IF(年間受入調査入力票!AI684="","",年間受入調査入力票!AI684)</f>
        <v/>
      </c>
      <c r="AB676" s="240" t="str">
        <f t="shared" si="78"/>
        <v/>
      </c>
      <c r="AC676" s="203" t="str">
        <f>IF(C676="","",IF(年間受入調査入力票!$C$7="","",年間受入調査入力票!$C$7))</f>
        <v/>
      </c>
      <c r="AD676" s="240"/>
      <c r="AE676" s="240"/>
      <c r="AF676" s="240"/>
      <c r="AG676" s="240"/>
      <c r="AH676" s="240"/>
      <c r="AI676" s="240"/>
      <c r="AJ676" s="240"/>
      <c r="AK676" s="240"/>
      <c r="AL676" s="240"/>
      <c r="AM676" s="240"/>
      <c r="AN676" s="240"/>
      <c r="AO676" s="240"/>
      <c r="AP676" s="240" t="str">
        <f>IF(年間受入調査入力票!AZ684="","",年間受入調査入力票!AZ684)</f>
        <v/>
      </c>
      <c r="AQ676" s="240" t="str">
        <f>IF(年間受入調査入力票!BA684="","",年間受入調査入力票!BA684)</f>
        <v/>
      </c>
      <c r="AR676" s="240"/>
      <c r="AS676" s="240" t="str">
        <f>IF(年間受入調査入力票!BB684="","",年間受入調査入力票!BB684)</f>
        <v/>
      </c>
      <c r="AT676" s="240"/>
      <c r="AU676" s="240" t="str">
        <f>IF(年間受入調査入力票!BC684="","",年間受入調査入力票!BC684)</f>
        <v/>
      </c>
      <c r="AV676" s="240"/>
      <c r="AW676" s="240" t="str">
        <f>IF(年間受入調査入力票!BD684="","",年間受入調査入力票!BD684)</f>
        <v/>
      </c>
      <c r="AX676" s="240"/>
      <c r="AY676" s="240"/>
      <c r="AZ676" s="240" t="str">
        <f>IF(年間受入調査入力票!BE684="","",年間受入調査入力票!BE684)</f>
        <v/>
      </c>
      <c r="BA676" s="240"/>
      <c r="BB676" s="240"/>
      <c r="BC676" s="240"/>
      <c r="BD676" s="240"/>
      <c r="BE676" s="240"/>
      <c r="BF676" s="203" t="str">
        <f>IF(年間受入調査入力票!B684="","",年間受入調査入力票!B684)</f>
        <v/>
      </c>
      <c r="BG676" s="240"/>
    </row>
    <row r="677" spans="1:59" s="59" customFormat="1">
      <c r="A677" s="161" t="str">
        <f t="shared" si="82"/>
        <v/>
      </c>
      <c r="B677" s="238" t="str">
        <f>年間受入調査入力票!$Z$7&amp;年間受入調査入力票!$AB$7&amp;年間受入調査入力票!$AD$7&amp;年間受入調査入力票!$AF$7&amp;年間受入調査入力票!$AH$7&amp;年間受入調査入力票!$AJ$7</f>
        <v/>
      </c>
      <c r="C677" s="203" t="str">
        <f>IF(年間受入調査入力票!A685="","",年間受入調査入力票!A685)</f>
        <v/>
      </c>
      <c r="D677" s="238" t="str">
        <f>年間受入調査入力票!L685&amp;年間受入調査入力票!M685&amp;年間受入調査入力票!N685</f>
        <v/>
      </c>
      <c r="E677" s="239" t="str">
        <f t="shared" si="77"/>
        <v/>
      </c>
      <c r="F677" s="161"/>
      <c r="G677" s="240" t="str">
        <f t="shared" si="83"/>
        <v/>
      </c>
      <c r="H677" s="161"/>
      <c r="I677" s="238" t="str">
        <f>年間受入調査入力票!O685&amp;年間受入調査入力票!P685</f>
        <v/>
      </c>
      <c r="J677" s="161"/>
      <c r="K677" s="239" t="str">
        <f>IF(年間受入調査入力票!Q685="","",年間受入調査入力票!Q685)</f>
        <v/>
      </c>
      <c r="L677" s="161"/>
      <c r="M677" s="238" t="str">
        <f>年間受入調査入力票!R685&amp;年間受入調査入力票!S685&amp;年間受入調査入力票!T685</f>
        <v/>
      </c>
      <c r="N677" s="161"/>
      <c r="O677" s="238" t="str">
        <f>年間受入調査入力票!U685&amp;年間受入調査入力票!V685&amp;年間受入調査入力票!W685</f>
        <v/>
      </c>
      <c r="P677" s="161"/>
      <c r="Q677" s="238" t="str">
        <f>年間受入調査入力票!X685&amp;年間受入調査入力票!Y685&amp;年間受入調査入力票!Z685&amp;年間受入調査入力票!AA685&amp;年間受入調査入力票!AB685&amp;年間受入調査入力票!AC685</f>
        <v/>
      </c>
      <c r="R677" s="161"/>
      <c r="S677" s="238" t="str">
        <f>年間受入調査入力票!AD685&amp;年間受入調査入力票!AE685&amp;年間受入調査入力票!AF685</f>
        <v/>
      </c>
      <c r="T677" s="161"/>
      <c r="U677" s="238" t="str">
        <f>年間受入調査入力票!AG685&amp;年間受入調査入力票!AH685</f>
        <v/>
      </c>
      <c r="V677" s="161"/>
      <c r="W677" s="240" t="str">
        <f t="shared" si="84"/>
        <v/>
      </c>
      <c r="X677" s="161"/>
      <c r="Y677" s="161"/>
      <c r="Z677" s="161"/>
      <c r="AA677" s="203" t="str">
        <f>IF(年間受入調査入力票!AI685="","",年間受入調査入力票!AI685)</f>
        <v/>
      </c>
      <c r="AB677" s="240" t="str">
        <f t="shared" si="78"/>
        <v/>
      </c>
      <c r="AC677" s="203" t="str">
        <f>IF(C677="","",IF(年間受入調査入力票!$C$7="","",年間受入調査入力票!$C$7))</f>
        <v/>
      </c>
      <c r="AD677" s="240"/>
      <c r="AE677" s="240"/>
      <c r="AF677" s="240"/>
      <c r="AG677" s="240"/>
      <c r="AH677" s="240"/>
      <c r="AI677" s="240"/>
      <c r="AJ677" s="240"/>
      <c r="AK677" s="240"/>
      <c r="AL677" s="240"/>
      <c r="AM677" s="240"/>
      <c r="AN677" s="240"/>
      <c r="AO677" s="240"/>
      <c r="AP677" s="240" t="str">
        <f>IF(年間受入調査入力票!AZ685="","",年間受入調査入力票!AZ685)</f>
        <v/>
      </c>
      <c r="AQ677" s="240" t="str">
        <f>IF(年間受入調査入力票!BA685="","",年間受入調査入力票!BA685)</f>
        <v/>
      </c>
      <c r="AR677" s="240"/>
      <c r="AS677" s="240" t="str">
        <f>IF(年間受入調査入力票!BB685="","",年間受入調査入力票!BB685)</f>
        <v/>
      </c>
      <c r="AT677" s="240"/>
      <c r="AU677" s="240" t="str">
        <f>IF(年間受入調査入力票!BC685="","",年間受入調査入力票!BC685)</f>
        <v/>
      </c>
      <c r="AV677" s="240"/>
      <c r="AW677" s="240" t="str">
        <f>IF(年間受入調査入力票!BD685="","",年間受入調査入力票!BD685)</f>
        <v/>
      </c>
      <c r="AX677" s="240"/>
      <c r="AY677" s="240"/>
      <c r="AZ677" s="240" t="str">
        <f>IF(年間受入調査入力票!BE685="","",年間受入調査入力票!BE685)</f>
        <v/>
      </c>
      <c r="BA677" s="240"/>
      <c r="BB677" s="240"/>
      <c r="BC677" s="240"/>
      <c r="BD677" s="240"/>
      <c r="BE677" s="240"/>
      <c r="BF677" s="203" t="str">
        <f>IF(年間受入調査入力票!B685="","",年間受入調査入力票!B685)</f>
        <v/>
      </c>
      <c r="BG677" s="240"/>
    </row>
    <row r="678" spans="1:59" s="59" customFormat="1">
      <c r="A678" s="161" t="str">
        <f t="shared" si="82"/>
        <v/>
      </c>
      <c r="B678" s="238" t="str">
        <f>年間受入調査入力票!$Z$7&amp;年間受入調査入力票!$AB$7&amp;年間受入調査入力票!$AD$7&amp;年間受入調査入力票!$AF$7&amp;年間受入調査入力票!$AH$7&amp;年間受入調査入力票!$AJ$7</f>
        <v/>
      </c>
      <c r="C678" s="203" t="str">
        <f>IF(年間受入調査入力票!A686="","",年間受入調査入力票!A686)</f>
        <v/>
      </c>
      <c r="D678" s="238" t="str">
        <f>年間受入調査入力票!L686&amp;年間受入調査入力票!M686&amp;年間受入調査入力票!N686</f>
        <v/>
      </c>
      <c r="E678" s="239" t="str">
        <f t="shared" si="77"/>
        <v/>
      </c>
      <c r="F678" s="161"/>
      <c r="G678" s="240" t="str">
        <f t="shared" si="83"/>
        <v/>
      </c>
      <c r="H678" s="161"/>
      <c r="I678" s="238" t="str">
        <f>年間受入調査入力票!O686&amp;年間受入調査入力票!P686</f>
        <v/>
      </c>
      <c r="J678" s="161"/>
      <c r="K678" s="239" t="str">
        <f>IF(年間受入調査入力票!Q686="","",年間受入調査入力票!Q686)</f>
        <v/>
      </c>
      <c r="L678" s="161"/>
      <c r="M678" s="238" t="str">
        <f>年間受入調査入力票!R686&amp;年間受入調査入力票!S686&amp;年間受入調査入力票!T686</f>
        <v/>
      </c>
      <c r="N678" s="161"/>
      <c r="O678" s="238" t="str">
        <f>年間受入調査入力票!U686&amp;年間受入調査入力票!V686&amp;年間受入調査入力票!W686</f>
        <v/>
      </c>
      <c r="P678" s="161"/>
      <c r="Q678" s="238" t="str">
        <f>年間受入調査入力票!X686&amp;年間受入調査入力票!Y686&amp;年間受入調査入力票!Z686&amp;年間受入調査入力票!AA686&amp;年間受入調査入力票!AB686&amp;年間受入調査入力票!AC686</f>
        <v/>
      </c>
      <c r="R678" s="161"/>
      <c r="S678" s="238" t="str">
        <f>年間受入調査入力票!AD686&amp;年間受入調査入力票!AE686&amp;年間受入調査入力票!AF686</f>
        <v/>
      </c>
      <c r="T678" s="161"/>
      <c r="U678" s="238" t="str">
        <f>年間受入調査入力票!AG686&amp;年間受入調査入力票!AH686</f>
        <v/>
      </c>
      <c r="V678" s="161"/>
      <c r="W678" s="240" t="str">
        <f t="shared" si="84"/>
        <v/>
      </c>
      <c r="X678" s="161"/>
      <c r="Y678" s="161"/>
      <c r="Z678" s="161"/>
      <c r="AA678" s="203" t="str">
        <f>IF(年間受入調査入力票!AI686="","",年間受入調査入力票!AI686)</f>
        <v/>
      </c>
      <c r="AB678" s="240" t="str">
        <f t="shared" si="78"/>
        <v/>
      </c>
      <c r="AC678" s="203" t="str">
        <f>IF(C678="","",IF(年間受入調査入力票!$C$7="","",年間受入調査入力票!$C$7))</f>
        <v/>
      </c>
      <c r="AD678" s="240"/>
      <c r="AE678" s="240"/>
      <c r="AF678" s="240"/>
      <c r="AG678" s="240"/>
      <c r="AH678" s="240"/>
      <c r="AI678" s="240"/>
      <c r="AJ678" s="240"/>
      <c r="AK678" s="240"/>
      <c r="AL678" s="240"/>
      <c r="AM678" s="240"/>
      <c r="AN678" s="240"/>
      <c r="AO678" s="240"/>
      <c r="AP678" s="240" t="str">
        <f>IF(年間受入調査入力票!AZ686="","",年間受入調査入力票!AZ686)</f>
        <v/>
      </c>
      <c r="AQ678" s="240" t="str">
        <f>IF(年間受入調査入力票!BA686="","",年間受入調査入力票!BA686)</f>
        <v/>
      </c>
      <c r="AR678" s="240"/>
      <c r="AS678" s="240" t="str">
        <f>IF(年間受入調査入力票!BB686="","",年間受入調査入力票!BB686)</f>
        <v/>
      </c>
      <c r="AT678" s="240"/>
      <c r="AU678" s="240" t="str">
        <f>IF(年間受入調査入力票!BC686="","",年間受入調査入力票!BC686)</f>
        <v/>
      </c>
      <c r="AV678" s="240"/>
      <c r="AW678" s="240" t="str">
        <f>IF(年間受入調査入力票!BD686="","",年間受入調査入力票!BD686)</f>
        <v/>
      </c>
      <c r="AX678" s="240"/>
      <c r="AY678" s="240"/>
      <c r="AZ678" s="240" t="str">
        <f>IF(年間受入調査入力票!BE686="","",年間受入調査入力票!BE686)</f>
        <v/>
      </c>
      <c r="BA678" s="240"/>
      <c r="BB678" s="240"/>
      <c r="BC678" s="240"/>
      <c r="BD678" s="240"/>
      <c r="BE678" s="240"/>
      <c r="BF678" s="203" t="str">
        <f>IF(年間受入調査入力票!B686="","",年間受入調査入力票!B686)</f>
        <v/>
      </c>
      <c r="BG678" s="240"/>
    </row>
    <row r="679" spans="1:59" s="59" customFormat="1">
      <c r="A679" s="161" t="str">
        <f t="shared" si="82"/>
        <v/>
      </c>
      <c r="B679" s="238" t="str">
        <f>年間受入調査入力票!$Z$7&amp;年間受入調査入力票!$AB$7&amp;年間受入調査入力票!$AD$7&amp;年間受入調査入力票!$AF$7&amp;年間受入調査入力票!$AH$7&amp;年間受入調査入力票!$AJ$7</f>
        <v/>
      </c>
      <c r="C679" s="203" t="str">
        <f>IF(年間受入調査入力票!A687="","",年間受入調査入力票!A687)</f>
        <v/>
      </c>
      <c r="D679" s="238" t="str">
        <f>年間受入調査入力票!L687&amp;年間受入調査入力票!M687&amp;年間受入調査入力票!N687</f>
        <v/>
      </c>
      <c r="E679" s="239" t="str">
        <f t="shared" si="77"/>
        <v/>
      </c>
      <c r="F679" s="161"/>
      <c r="G679" s="240" t="str">
        <f t="shared" si="83"/>
        <v/>
      </c>
      <c r="H679" s="161"/>
      <c r="I679" s="238" t="str">
        <f>年間受入調査入力票!O687&amp;年間受入調査入力票!P687</f>
        <v/>
      </c>
      <c r="J679" s="161"/>
      <c r="K679" s="239" t="str">
        <f>IF(年間受入調査入力票!Q687="","",年間受入調査入力票!Q687)</f>
        <v/>
      </c>
      <c r="L679" s="161"/>
      <c r="M679" s="238" t="str">
        <f>年間受入調査入力票!R687&amp;年間受入調査入力票!S687&amp;年間受入調査入力票!T687</f>
        <v/>
      </c>
      <c r="N679" s="161"/>
      <c r="O679" s="238" t="str">
        <f>年間受入調査入力票!U687&amp;年間受入調査入力票!V687&amp;年間受入調査入力票!W687</f>
        <v/>
      </c>
      <c r="P679" s="161"/>
      <c r="Q679" s="238" t="str">
        <f>年間受入調査入力票!X687&amp;年間受入調査入力票!Y687&amp;年間受入調査入力票!Z687&amp;年間受入調査入力票!AA687&amp;年間受入調査入力票!AB687&amp;年間受入調査入力票!AC687</f>
        <v/>
      </c>
      <c r="R679" s="161"/>
      <c r="S679" s="238" t="str">
        <f>年間受入調査入力票!AD687&amp;年間受入調査入力票!AE687&amp;年間受入調査入力票!AF687</f>
        <v/>
      </c>
      <c r="T679" s="161"/>
      <c r="U679" s="238" t="str">
        <f>年間受入調査入力票!AG687&amp;年間受入調査入力票!AH687</f>
        <v/>
      </c>
      <c r="V679" s="161"/>
      <c r="W679" s="240" t="str">
        <f t="shared" si="84"/>
        <v/>
      </c>
      <c r="X679" s="161"/>
      <c r="Y679" s="161"/>
      <c r="Z679" s="161"/>
      <c r="AA679" s="203" t="str">
        <f>IF(年間受入調査入力票!AI687="","",年間受入調査入力票!AI687)</f>
        <v/>
      </c>
      <c r="AB679" s="240" t="str">
        <f t="shared" si="78"/>
        <v/>
      </c>
      <c r="AC679" s="203" t="str">
        <f>IF(C679="","",IF(年間受入調査入力票!$C$7="","",年間受入調査入力票!$C$7))</f>
        <v/>
      </c>
      <c r="AD679" s="240"/>
      <c r="AE679" s="240"/>
      <c r="AF679" s="240"/>
      <c r="AG679" s="240"/>
      <c r="AH679" s="240"/>
      <c r="AI679" s="240"/>
      <c r="AJ679" s="240"/>
      <c r="AK679" s="240"/>
      <c r="AL679" s="240"/>
      <c r="AM679" s="240"/>
      <c r="AN679" s="240"/>
      <c r="AO679" s="240"/>
      <c r="AP679" s="240" t="str">
        <f>IF(年間受入調査入力票!AZ687="","",年間受入調査入力票!AZ687)</f>
        <v/>
      </c>
      <c r="AQ679" s="240" t="str">
        <f>IF(年間受入調査入力票!BA687="","",年間受入調査入力票!BA687)</f>
        <v/>
      </c>
      <c r="AR679" s="240"/>
      <c r="AS679" s="240" t="str">
        <f>IF(年間受入調査入力票!BB687="","",年間受入調査入力票!BB687)</f>
        <v/>
      </c>
      <c r="AT679" s="240"/>
      <c r="AU679" s="240" t="str">
        <f>IF(年間受入調査入力票!BC687="","",年間受入調査入力票!BC687)</f>
        <v/>
      </c>
      <c r="AV679" s="240"/>
      <c r="AW679" s="240" t="str">
        <f>IF(年間受入調査入力票!BD687="","",年間受入調査入力票!BD687)</f>
        <v/>
      </c>
      <c r="AX679" s="240"/>
      <c r="AY679" s="240"/>
      <c r="AZ679" s="240" t="str">
        <f>IF(年間受入調査入力票!BE687="","",年間受入調査入力票!BE687)</f>
        <v/>
      </c>
      <c r="BA679" s="240"/>
      <c r="BB679" s="240"/>
      <c r="BC679" s="240"/>
      <c r="BD679" s="240"/>
      <c r="BE679" s="240"/>
      <c r="BF679" s="203" t="str">
        <f>IF(年間受入調査入力票!B687="","",年間受入調査入力票!B687)</f>
        <v/>
      </c>
      <c r="BG679" s="240"/>
    </row>
    <row r="680" spans="1:59" s="59" customFormat="1">
      <c r="A680" s="161" t="str">
        <f t="shared" si="82"/>
        <v/>
      </c>
      <c r="B680" s="238" t="str">
        <f>年間受入調査入力票!$Z$7&amp;年間受入調査入力票!$AB$7&amp;年間受入調査入力票!$AD$7&amp;年間受入調査入力票!$AF$7&amp;年間受入調査入力票!$AH$7&amp;年間受入調査入力票!$AJ$7</f>
        <v/>
      </c>
      <c r="C680" s="203" t="str">
        <f>IF(年間受入調査入力票!A688="","",年間受入調査入力票!A688)</f>
        <v/>
      </c>
      <c r="D680" s="238" t="str">
        <f>年間受入調査入力票!L688&amp;年間受入調査入力票!M688&amp;年間受入調査入力票!N688</f>
        <v/>
      </c>
      <c r="E680" s="239" t="str">
        <f t="shared" si="77"/>
        <v/>
      </c>
      <c r="F680" s="161"/>
      <c r="G680" s="240" t="str">
        <f t="shared" si="83"/>
        <v/>
      </c>
      <c r="H680" s="161"/>
      <c r="I680" s="238" t="str">
        <f>年間受入調査入力票!O688&amp;年間受入調査入力票!P688</f>
        <v/>
      </c>
      <c r="J680" s="161"/>
      <c r="K680" s="239" t="str">
        <f>IF(年間受入調査入力票!Q688="","",年間受入調査入力票!Q688)</f>
        <v/>
      </c>
      <c r="L680" s="161"/>
      <c r="M680" s="238" t="str">
        <f>年間受入調査入力票!R688&amp;年間受入調査入力票!S688&amp;年間受入調査入力票!T688</f>
        <v/>
      </c>
      <c r="N680" s="161"/>
      <c r="O680" s="238" t="str">
        <f>年間受入調査入力票!U688&amp;年間受入調査入力票!V688&amp;年間受入調査入力票!W688</f>
        <v/>
      </c>
      <c r="P680" s="161"/>
      <c r="Q680" s="238" t="str">
        <f>年間受入調査入力票!X688&amp;年間受入調査入力票!Y688&amp;年間受入調査入力票!Z688&amp;年間受入調査入力票!AA688&amp;年間受入調査入力票!AB688&amp;年間受入調査入力票!AC688</f>
        <v/>
      </c>
      <c r="R680" s="161"/>
      <c r="S680" s="238" t="str">
        <f>年間受入調査入力票!AD688&amp;年間受入調査入力票!AE688&amp;年間受入調査入力票!AF688</f>
        <v/>
      </c>
      <c r="T680" s="161"/>
      <c r="U680" s="238" t="str">
        <f>年間受入調査入力票!AG688&amp;年間受入調査入力票!AH688</f>
        <v/>
      </c>
      <c r="V680" s="161"/>
      <c r="W680" s="240" t="str">
        <f t="shared" si="84"/>
        <v/>
      </c>
      <c r="X680" s="161"/>
      <c r="Y680" s="161"/>
      <c r="Z680" s="161"/>
      <c r="AA680" s="203" t="str">
        <f>IF(年間受入調査入力票!AI688="","",年間受入調査入力票!AI688)</f>
        <v/>
      </c>
      <c r="AB680" s="240" t="str">
        <f t="shared" si="78"/>
        <v/>
      </c>
      <c r="AC680" s="203" t="str">
        <f>IF(C680="","",IF(年間受入調査入力票!$C$7="","",年間受入調査入力票!$C$7))</f>
        <v/>
      </c>
      <c r="AD680" s="240"/>
      <c r="AE680" s="240"/>
      <c r="AF680" s="240"/>
      <c r="AG680" s="240"/>
      <c r="AH680" s="240"/>
      <c r="AI680" s="240"/>
      <c r="AJ680" s="240"/>
      <c r="AK680" s="240"/>
      <c r="AL680" s="240"/>
      <c r="AM680" s="240"/>
      <c r="AN680" s="240"/>
      <c r="AO680" s="240"/>
      <c r="AP680" s="240" t="str">
        <f>IF(年間受入調査入力票!AZ688="","",年間受入調査入力票!AZ688)</f>
        <v/>
      </c>
      <c r="AQ680" s="240" t="str">
        <f>IF(年間受入調査入力票!BA688="","",年間受入調査入力票!BA688)</f>
        <v/>
      </c>
      <c r="AR680" s="240"/>
      <c r="AS680" s="240" t="str">
        <f>IF(年間受入調査入力票!BB688="","",年間受入調査入力票!BB688)</f>
        <v/>
      </c>
      <c r="AT680" s="240"/>
      <c r="AU680" s="240" t="str">
        <f>IF(年間受入調査入力票!BC688="","",年間受入調査入力票!BC688)</f>
        <v/>
      </c>
      <c r="AV680" s="240"/>
      <c r="AW680" s="240" t="str">
        <f>IF(年間受入調査入力票!BD688="","",年間受入調査入力票!BD688)</f>
        <v/>
      </c>
      <c r="AX680" s="240"/>
      <c r="AY680" s="240"/>
      <c r="AZ680" s="240" t="str">
        <f>IF(年間受入調査入力票!BE688="","",年間受入調査入力票!BE688)</f>
        <v/>
      </c>
      <c r="BA680" s="240"/>
      <c r="BB680" s="240"/>
      <c r="BC680" s="240"/>
      <c r="BD680" s="240"/>
      <c r="BE680" s="240"/>
      <c r="BF680" s="203" t="str">
        <f>IF(年間受入調査入力票!B688="","",年間受入調査入力票!B688)</f>
        <v/>
      </c>
      <c r="BG680" s="240"/>
    </row>
    <row r="681" spans="1:59" s="59" customFormat="1">
      <c r="A681" s="161" t="str">
        <f t="shared" si="82"/>
        <v/>
      </c>
      <c r="B681" s="238" t="str">
        <f>年間受入調査入力票!$Z$7&amp;年間受入調査入力票!$AB$7&amp;年間受入調査入力票!$AD$7&amp;年間受入調査入力票!$AF$7&amp;年間受入調査入力票!$AH$7&amp;年間受入調査入力票!$AJ$7</f>
        <v/>
      </c>
      <c r="C681" s="203" t="str">
        <f>IF(年間受入調査入力票!A689="","",年間受入調査入力票!A689)</f>
        <v/>
      </c>
      <c r="D681" s="238" t="str">
        <f>年間受入調査入力票!L689&amp;年間受入調査入力票!M689&amp;年間受入調査入力票!N689</f>
        <v/>
      </c>
      <c r="E681" s="239" t="str">
        <f t="shared" si="77"/>
        <v/>
      </c>
      <c r="F681" s="161"/>
      <c r="G681" s="240" t="str">
        <f t="shared" si="83"/>
        <v/>
      </c>
      <c r="H681" s="161"/>
      <c r="I681" s="238" t="str">
        <f>年間受入調査入力票!O689&amp;年間受入調査入力票!P689</f>
        <v/>
      </c>
      <c r="J681" s="161"/>
      <c r="K681" s="239" t="str">
        <f>IF(年間受入調査入力票!Q689="","",年間受入調査入力票!Q689)</f>
        <v/>
      </c>
      <c r="L681" s="161"/>
      <c r="M681" s="238" t="str">
        <f>年間受入調査入力票!R689&amp;年間受入調査入力票!S689&amp;年間受入調査入力票!T689</f>
        <v/>
      </c>
      <c r="N681" s="161"/>
      <c r="O681" s="238" t="str">
        <f>年間受入調査入力票!U689&amp;年間受入調査入力票!V689&amp;年間受入調査入力票!W689</f>
        <v/>
      </c>
      <c r="P681" s="161"/>
      <c r="Q681" s="238" t="str">
        <f>年間受入調査入力票!X689&amp;年間受入調査入力票!Y689&amp;年間受入調査入力票!Z689&amp;年間受入調査入力票!AA689&amp;年間受入調査入力票!AB689&amp;年間受入調査入力票!AC689</f>
        <v/>
      </c>
      <c r="R681" s="161"/>
      <c r="S681" s="238" t="str">
        <f>年間受入調査入力票!AD689&amp;年間受入調査入力票!AE689&amp;年間受入調査入力票!AF689</f>
        <v/>
      </c>
      <c r="T681" s="161"/>
      <c r="U681" s="238" t="str">
        <f>年間受入調査入力票!AG689&amp;年間受入調査入力票!AH689</f>
        <v/>
      </c>
      <c r="V681" s="161"/>
      <c r="W681" s="240" t="str">
        <f t="shared" si="84"/>
        <v/>
      </c>
      <c r="X681" s="161"/>
      <c r="Y681" s="161"/>
      <c r="Z681" s="161"/>
      <c r="AA681" s="203" t="str">
        <f>IF(年間受入調査入力票!AI689="","",年間受入調査入力票!AI689)</f>
        <v/>
      </c>
      <c r="AB681" s="240" t="str">
        <f t="shared" si="78"/>
        <v/>
      </c>
      <c r="AC681" s="203" t="str">
        <f>IF(C681="","",IF(年間受入調査入力票!$C$7="","",年間受入調査入力票!$C$7))</f>
        <v/>
      </c>
      <c r="AD681" s="240"/>
      <c r="AE681" s="240"/>
      <c r="AF681" s="240"/>
      <c r="AG681" s="240"/>
      <c r="AH681" s="240"/>
      <c r="AI681" s="240"/>
      <c r="AJ681" s="240"/>
      <c r="AK681" s="240"/>
      <c r="AL681" s="240"/>
      <c r="AM681" s="240"/>
      <c r="AN681" s="240"/>
      <c r="AO681" s="240"/>
      <c r="AP681" s="240" t="str">
        <f>IF(年間受入調査入力票!AZ689="","",年間受入調査入力票!AZ689)</f>
        <v/>
      </c>
      <c r="AQ681" s="240" t="str">
        <f>IF(年間受入調査入力票!BA689="","",年間受入調査入力票!BA689)</f>
        <v/>
      </c>
      <c r="AR681" s="240"/>
      <c r="AS681" s="240" t="str">
        <f>IF(年間受入調査入力票!BB689="","",年間受入調査入力票!BB689)</f>
        <v/>
      </c>
      <c r="AT681" s="240"/>
      <c r="AU681" s="240" t="str">
        <f>IF(年間受入調査入力票!BC689="","",年間受入調査入力票!BC689)</f>
        <v/>
      </c>
      <c r="AV681" s="240"/>
      <c r="AW681" s="240" t="str">
        <f>IF(年間受入調査入力票!BD689="","",年間受入調査入力票!BD689)</f>
        <v/>
      </c>
      <c r="AX681" s="240"/>
      <c r="AY681" s="240"/>
      <c r="AZ681" s="240" t="str">
        <f>IF(年間受入調査入力票!BE689="","",年間受入調査入力票!BE689)</f>
        <v/>
      </c>
      <c r="BA681" s="240"/>
      <c r="BB681" s="240"/>
      <c r="BC681" s="240"/>
      <c r="BD681" s="240"/>
      <c r="BE681" s="240"/>
      <c r="BF681" s="203" t="str">
        <f>IF(年間受入調査入力票!B689="","",年間受入調査入力票!B689)</f>
        <v/>
      </c>
      <c r="BG681" s="240"/>
    </row>
    <row r="682" spans="1:59" s="59" customFormat="1">
      <c r="A682" s="161" t="str">
        <f t="shared" si="82"/>
        <v/>
      </c>
      <c r="B682" s="238" t="str">
        <f>年間受入調査入力票!$Z$7&amp;年間受入調査入力票!$AB$7&amp;年間受入調査入力票!$AD$7&amp;年間受入調査入力票!$AF$7&amp;年間受入調査入力票!$AH$7&amp;年間受入調査入力票!$AJ$7</f>
        <v/>
      </c>
      <c r="C682" s="203" t="str">
        <f>IF(年間受入調査入力票!A690="","",年間受入調査入力票!A690)</f>
        <v/>
      </c>
      <c r="D682" s="238" t="str">
        <f>年間受入調査入力票!L690&amp;年間受入調査入力票!M690&amp;年間受入調査入力票!N690</f>
        <v/>
      </c>
      <c r="E682" s="239" t="str">
        <f t="shared" si="77"/>
        <v/>
      </c>
      <c r="F682" s="161"/>
      <c r="G682" s="240" t="str">
        <f t="shared" si="83"/>
        <v/>
      </c>
      <c r="H682" s="161"/>
      <c r="I682" s="238" t="str">
        <f>年間受入調査入力票!O690&amp;年間受入調査入力票!P690</f>
        <v/>
      </c>
      <c r="J682" s="161"/>
      <c r="K682" s="239" t="str">
        <f>IF(年間受入調査入力票!Q690="","",年間受入調査入力票!Q690)</f>
        <v/>
      </c>
      <c r="L682" s="161"/>
      <c r="M682" s="238" t="str">
        <f>年間受入調査入力票!R690&amp;年間受入調査入力票!S690&amp;年間受入調査入力票!T690</f>
        <v/>
      </c>
      <c r="N682" s="161"/>
      <c r="O682" s="238" t="str">
        <f>年間受入調査入力票!U690&amp;年間受入調査入力票!V690&amp;年間受入調査入力票!W690</f>
        <v/>
      </c>
      <c r="P682" s="161"/>
      <c r="Q682" s="238" t="str">
        <f>年間受入調査入力票!X690&amp;年間受入調査入力票!Y690&amp;年間受入調査入力票!Z690&amp;年間受入調査入力票!AA690&amp;年間受入調査入力票!AB690&amp;年間受入調査入力票!AC690</f>
        <v/>
      </c>
      <c r="R682" s="161"/>
      <c r="S682" s="238" t="str">
        <f>年間受入調査入力票!AD690&amp;年間受入調査入力票!AE690&amp;年間受入調査入力票!AF690</f>
        <v/>
      </c>
      <c r="T682" s="161"/>
      <c r="U682" s="238" t="str">
        <f>年間受入調査入力票!AG690&amp;年間受入調査入力票!AH690</f>
        <v/>
      </c>
      <c r="V682" s="161"/>
      <c r="W682" s="240" t="str">
        <f t="shared" si="84"/>
        <v/>
      </c>
      <c r="X682" s="161"/>
      <c r="Y682" s="161"/>
      <c r="Z682" s="161"/>
      <c r="AA682" s="203" t="str">
        <f>IF(年間受入調査入力票!AI690="","",年間受入調査入力票!AI690)</f>
        <v/>
      </c>
      <c r="AB682" s="240" t="str">
        <f t="shared" si="78"/>
        <v/>
      </c>
      <c r="AC682" s="203" t="str">
        <f>IF(C682="","",IF(年間受入調査入力票!$C$7="","",年間受入調査入力票!$C$7))</f>
        <v/>
      </c>
      <c r="AD682" s="240"/>
      <c r="AE682" s="240"/>
      <c r="AF682" s="240"/>
      <c r="AG682" s="240"/>
      <c r="AH682" s="240"/>
      <c r="AI682" s="240"/>
      <c r="AJ682" s="240"/>
      <c r="AK682" s="240"/>
      <c r="AL682" s="240"/>
      <c r="AM682" s="240"/>
      <c r="AN682" s="240"/>
      <c r="AO682" s="240"/>
      <c r="AP682" s="240" t="str">
        <f>IF(年間受入調査入力票!AZ690="","",年間受入調査入力票!AZ690)</f>
        <v/>
      </c>
      <c r="AQ682" s="240" t="str">
        <f>IF(年間受入調査入力票!BA690="","",年間受入調査入力票!BA690)</f>
        <v/>
      </c>
      <c r="AR682" s="240"/>
      <c r="AS682" s="240" t="str">
        <f>IF(年間受入調査入力票!BB690="","",年間受入調査入力票!BB690)</f>
        <v/>
      </c>
      <c r="AT682" s="240"/>
      <c r="AU682" s="240" t="str">
        <f>IF(年間受入調査入力票!BC690="","",年間受入調査入力票!BC690)</f>
        <v/>
      </c>
      <c r="AV682" s="240"/>
      <c r="AW682" s="240" t="str">
        <f>IF(年間受入調査入力票!BD690="","",年間受入調査入力票!BD690)</f>
        <v/>
      </c>
      <c r="AX682" s="240"/>
      <c r="AY682" s="240"/>
      <c r="AZ682" s="240" t="str">
        <f>IF(年間受入調査入力票!BE690="","",年間受入調査入力票!BE690)</f>
        <v/>
      </c>
      <c r="BA682" s="240"/>
      <c r="BB682" s="240"/>
      <c r="BC682" s="240"/>
      <c r="BD682" s="240"/>
      <c r="BE682" s="240"/>
      <c r="BF682" s="203" t="str">
        <f>IF(年間受入調査入力票!B690="","",年間受入調査入力票!B690)</f>
        <v/>
      </c>
      <c r="BG682" s="240"/>
    </row>
    <row r="683" spans="1:59" s="59" customFormat="1">
      <c r="A683" s="161" t="str">
        <f t="shared" si="82"/>
        <v/>
      </c>
      <c r="B683" s="238" t="str">
        <f>年間受入調査入力票!$Z$7&amp;年間受入調査入力票!$AB$7&amp;年間受入調査入力票!$AD$7&amp;年間受入調査入力票!$AF$7&amp;年間受入調査入力票!$AH$7&amp;年間受入調査入力票!$AJ$7</f>
        <v/>
      </c>
      <c r="C683" s="203" t="str">
        <f>IF(年間受入調査入力票!A691="","",年間受入調査入力票!A691)</f>
        <v/>
      </c>
      <c r="D683" s="238" t="str">
        <f>年間受入調査入力票!L691&amp;年間受入調査入力票!M691&amp;年間受入調査入力票!N691</f>
        <v/>
      </c>
      <c r="E683" s="239" t="str">
        <f t="shared" si="77"/>
        <v/>
      </c>
      <c r="F683" s="161"/>
      <c r="G683" s="240" t="str">
        <f t="shared" si="83"/>
        <v/>
      </c>
      <c r="H683" s="161"/>
      <c r="I683" s="238" t="str">
        <f>年間受入調査入力票!O691&amp;年間受入調査入力票!P691</f>
        <v/>
      </c>
      <c r="J683" s="161"/>
      <c r="K683" s="239" t="str">
        <f>IF(年間受入調査入力票!Q691="","",年間受入調査入力票!Q691)</f>
        <v/>
      </c>
      <c r="L683" s="161"/>
      <c r="M683" s="238" t="str">
        <f>年間受入調査入力票!R691&amp;年間受入調査入力票!S691&amp;年間受入調査入力票!T691</f>
        <v/>
      </c>
      <c r="N683" s="161"/>
      <c r="O683" s="238" t="str">
        <f>年間受入調査入力票!U691&amp;年間受入調査入力票!V691&amp;年間受入調査入力票!W691</f>
        <v/>
      </c>
      <c r="P683" s="161"/>
      <c r="Q683" s="238" t="str">
        <f>年間受入調査入力票!X691&amp;年間受入調査入力票!Y691&amp;年間受入調査入力票!Z691&amp;年間受入調査入力票!AA691&amp;年間受入調査入力票!AB691&amp;年間受入調査入力票!AC691</f>
        <v/>
      </c>
      <c r="R683" s="161"/>
      <c r="S683" s="238" t="str">
        <f>年間受入調査入力票!AD691&amp;年間受入調査入力票!AE691&amp;年間受入調査入力票!AF691</f>
        <v/>
      </c>
      <c r="T683" s="161"/>
      <c r="U683" s="238" t="str">
        <f>年間受入調査入力票!AG691&amp;年間受入調査入力票!AH691</f>
        <v/>
      </c>
      <c r="V683" s="161"/>
      <c r="W683" s="240" t="str">
        <f t="shared" si="84"/>
        <v/>
      </c>
      <c r="X683" s="161"/>
      <c r="Y683" s="161"/>
      <c r="Z683" s="161"/>
      <c r="AA683" s="203" t="str">
        <f>IF(年間受入調査入力票!AI691="","",年間受入調査入力票!AI691)</f>
        <v/>
      </c>
      <c r="AB683" s="240" t="str">
        <f t="shared" si="78"/>
        <v/>
      </c>
      <c r="AC683" s="203" t="str">
        <f>IF(C683="","",IF(年間受入調査入力票!$C$7="","",年間受入調査入力票!$C$7))</f>
        <v/>
      </c>
      <c r="AD683" s="240"/>
      <c r="AE683" s="240"/>
      <c r="AF683" s="240"/>
      <c r="AG683" s="240"/>
      <c r="AH683" s="240"/>
      <c r="AI683" s="240"/>
      <c r="AJ683" s="240"/>
      <c r="AK683" s="240"/>
      <c r="AL683" s="240"/>
      <c r="AM683" s="240"/>
      <c r="AN683" s="240"/>
      <c r="AO683" s="240"/>
      <c r="AP683" s="240" t="str">
        <f>IF(年間受入調査入力票!AZ691="","",年間受入調査入力票!AZ691)</f>
        <v/>
      </c>
      <c r="AQ683" s="240" t="str">
        <f>IF(年間受入調査入力票!BA691="","",年間受入調査入力票!BA691)</f>
        <v/>
      </c>
      <c r="AR683" s="240"/>
      <c r="AS683" s="240" t="str">
        <f>IF(年間受入調査入力票!BB691="","",年間受入調査入力票!BB691)</f>
        <v/>
      </c>
      <c r="AT683" s="240"/>
      <c r="AU683" s="240" t="str">
        <f>IF(年間受入調査入力票!BC691="","",年間受入調査入力票!BC691)</f>
        <v/>
      </c>
      <c r="AV683" s="240"/>
      <c r="AW683" s="240" t="str">
        <f>IF(年間受入調査入力票!BD691="","",年間受入調査入力票!BD691)</f>
        <v/>
      </c>
      <c r="AX683" s="240"/>
      <c r="AY683" s="240"/>
      <c r="AZ683" s="240" t="str">
        <f>IF(年間受入調査入力票!BE691="","",年間受入調査入力票!BE691)</f>
        <v/>
      </c>
      <c r="BA683" s="240"/>
      <c r="BB683" s="240"/>
      <c r="BC683" s="240"/>
      <c r="BD683" s="240"/>
      <c r="BE683" s="240"/>
      <c r="BF683" s="203" t="str">
        <f>IF(年間受入調査入力票!B691="","",年間受入調査入力票!B691)</f>
        <v/>
      </c>
      <c r="BG683" s="240"/>
    </row>
    <row r="684" spans="1:59" s="59" customFormat="1">
      <c r="A684" s="161" t="str">
        <f t="shared" si="82"/>
        <v/>
      </c>
      <c r="B684" s="238" t="str">
        <f>年間受入調査入力票!$Z$7&amp;年間受入調査入力票!$AB$7&amp;年間受入調査入力票!$AD$7&amp;年間受入調査入力票!$AF$7&amp;年間受入調査入力票!$AH$7&amp;年間受入調査入力票!$AJ$7</f>
        <v/>
      </c>
      <c r="C684" s="203" t="str">
        <f>IF(年間受入調査入力票!A692="","",年間受入調査入力票!A692)</f>
        <v/>
      </c>
      <c r="D684" s="238" t="str">
        <f>年間受入調査入力票!L692&amp;年間受入調査入力票!M692&amp;年間受入調査入力票!N692</f>
        <v/>
      </c>
      <c r="E684" s="239" t="str">
        <f t="shared" si="77"/>
        <v/>
      </c>
      <c r="F684" s="161"/>
      <c r="G684" s="240" t="str">
        <f t="shared" si="83"/>
        <v/>
      </c>
      <c r="H684" s="161"/>
      <c r="I684" s="238" t="str">
        <f>年間受入調査入力票!O692&amp;年間受入調査入力票!P692</f>
        <v/>
      </c>
      <c r="J684" s="161"/>
      <c r="K684" s="239" t="str">
        <f>IF(年間受入調査入力票!Q692="","",年間受入調査入力票!Q692)</f>
        <v/>
      </c>
      <c r="L684" s="161"/>
      <c r="M684" s="238" t="str">
        <f>年間受入調査入力票!R692&amp;年間受入調査入力票!S692&amp;年間受入調査入力票!T692</f>
        <v/>
      </c>
      <c r="N684" s="161"/>
      <c r="O684" s="238" t="str">
        <f>年間受入調査入力票!U692&amp;年間受入調査入力票!V692&amp;年間受入調査入力票!W692</f>
        <v/>
      </c>
      <c r="P684" s="161"/>
      <c r="Q684" s="238" t="str">
        <f>年間受入調査入力票!X692&amp;年間受入調査入力票!Y692&amp;年間受入調査入力票!Z692&amp;年間受入調査入力票!AA692&amp;年間受入調査入力票!AB692&amp;年間受入調査入力票!AC692</f>
        <v/>
      </c>
      <c r="R684" s="161"/>
      <c r="S684" s="238" t="str">
        <f>年間受入調査入力票!AD692&amp;年間受入調査入力票!AE692&amp;年間受入調査入力票!AF692</f>
        <v/>
      </c>
      <c r="T684" s="161"/>
      <c r="U684" s="238" t="str">
        <f>年間受入調査入力票!AG692&amp;年間受入調査入力票!AH692</f>
        <v/>
      </c>
      <c r="V684" s="161"/>
      <c r="W684" s="240" t="str">
        <f t="shared" si="84"/>
        <v/>
      </c>
      <c r="X684" s="161"/>
      <c r="Y684" s="161"/>
      <c r="Z684" s="161"/>
      <c r="AA684" s="203" t="str">
        <f>IF(年間受入調査入力票!AI692="","",年間受入調査入力票!AI692)</f>
        <v/>
      </c>
      <c r="AB684" s="240" t="str">
        <f t="shared" si="78"/>
        <v/>
      </c>
      <c r="AC684" s="203" t="str">
        <f>IF(C684="","",IF(年間受入調査入力票!$C$7="","",年間受入調査入力票!$C$7))</f>
        <v/>
      </c>
      <c r="AD684" s="240"/>
      <c r="AE684" s="240"/>
      <c r="AF684" s="240"/>
      <c r="AG684" s="240"/>
      <c r="AH684" s="240"/>
      <c r="AI684" s="240"/>
      <c r="AJ684" s="240"/>
      <c r="AK684" s="240"/>
      <c r="AL684" s="240"/>
      <c r="AM684" s="240"/>
      <c r="AN684" s="240"/>
      <c r="AO684" s="240"/>
      <c r="AP684" s="240" t="str">
        <f>IF(年間受入調査入力票!AZ692="","",年間受入調査入力票!AZ692)</f>
        <v/>
      </c>
      <c r="AQ684" s="240" t="str">
        <f>IF(年間受入調査入力票!BA692="","",年間受入調査入力票!BA692)</f>
        <v/>
      </c>
      <c r="AR684" s="240"/>
      <c r="AS684" s="240" t="str">
        <f>IF(年間受入調査入力票!BB692="","",年間受入調査入力票!BB692)</f>
        <v/>
      </c>
      <c r="AT684" s="240"/>
      <c r="AU684" s="240" t="str">
        <f>IF(年間受入調査入力票!BC692="","",年間受入調査入力票!BC692)</f>
        <v/>
      </c>
      <c r="AV684" s="240"/>
      <c r="AW684" s="240" t="str">
        <f>IF(年間受入調査入力票!BD692="","",年間受入調査入力票!BD692)</f>
        <v/>
      </c>
      <c r="AX684" s="240"/>
      <c r="AY684" s="240"/>
      <c r="AZ684" s="240" t="str">
        <f>IF(年間受入調査入力票!BE692="","",年間受入調査入力票!BE692)</f>
        <v/>
      </c>
      <c r="BA684" s="240"/>
      <c r="BB684" s="240"/>
      <c r="BC684" s="240"/>
      <c r="BD684" s="240"/>
      <c r="BE684" s="240"/>
      <c r="BF684" s="203" t="str">
        <f>IF(年間受入調査入力票!B692="","",年間受入調査入力票!B692)</f>
        <v/>
      </c>
      <c r="BG684" s="240"/>
    </row>
    <row r="685" spans="1:59" s="59" customFormat="1">
      <c r="A685" s="161" t="str">
        <f t="shared" si="82"/>
        <v/>
      </c>
      <c r="B685" s="238" t="str">
        <f>年間受入調査入力票!$Z$7&amp;年間受入調査入力票!$AB$7&amp;年間受入調査入力票!$AD$7&amp;年間受入調査入力票!$AF$7&amp;年間受入調査入力票!$AH$7&amp;年間受入調査入力票!$AJ$7</f>
        <v/>
      </c>
      <c r="C685" s="203" t="str">
        <f>IF(年間受入調査入力票!A693="","",年間受入調査入力票!A693)</f>
        <v/>
      </c>
      <c r="D685" s="238" t="str">
        <f>年間受入調査入力票!L693&amp;年間受入調査入力票!M693&amp;年間受入調査入力票!N693</f>
        <v/>
      </c>
      <c r="E685" s="239" t="str">
        <f t="shared" si="77"/>
        <v/>
      </c>
      <c r="F685" s="161"/>
      <c r="G685" s="240" t="str">
        <f t="shared" si="83"/>
        <v/>
      </c>
      <c r="H685" s="161"/>
      <c r="I685" s="238" t="str">
        <f>年間受入調査入力票!O693&amp;年間受入調査入力票!P693</f>
        <v/>
      </c>
      <c r="J685" s="161"/>
      <c r="K685" s="239" t="str">
        <f>IF(年間受入調査入力票!Q693="","",年間受入調査入力票!Q693)</f>
        <v/>
      </c>
      <c r="L685" s="161"/>
      <c r="M685" s="238" t="str">
        <f>年間受入調査入力票!R693&amp;年間受入調査入力票!S693&amp;年間受入調査入力票!T693</f>
        <v/>
      </c>
      <c r="N685" s="161"/>
      <c r="O685" s="238" t="str">
        <f>年間受入調査入力票!U693&amp;年間受入調査入力票!V693&amp;年間受入調査入力票!W693</f>
        <v/>
      </c>
      <c r="P685" s="161"/>
      <c r="Q685" s="238" t="str">
        <f>年間受入調査入力票!X693&amp;年間受入調査入力票!Y693&amp;年間受入調査入力票!Z693&amp;年間受入調査入力票!AA693&amp;年間受入調査入力票!AB693&amp;年間受入調査入力票!AC693</f>
        <v/>
      </c>
      <c r="R685" s="161"/>
      <c r="S685" s="238" t="str">
        <f>年間受入調査入力票!AD693&amp;年間受入調査入力票!AE693&amp;年間受入調査入力票!AF693</f>
        <v/>
      </c>
      <c r="T685" s="161"/>
      <c r="U685" s="238" t="str">
        <f>年間受入調査入力票!AG693&amp;年間受入調査入力票!AH693</f>
        <v/>
      </c>
      <c r="V685" s="161"/>
      <c r="W685" s="240" t="str">
        <f t="shared" si="84"/>
        <v/>
      </c>
      <c r="X685" s="161"/>
      <c r="Y685" s="161"/>
      <c r="Z685" s="161"/>
      <c r="AA685" s="203" t="str">
        <f>IF(年間受入調査入力票!AI693="","",年間受入調査入力票!AI693)</f>
        <v/>
      </c>
      <c r="AB685" s="240" t="str">
        <f t="shared" si="78"/>
        <v/>
      </c>
      <c r="AC685" s="203" t="str">
        <f>IF(C685="","",IF(年間受入調査入力票!$C$7="","",年間受入調査入力票!$C$7))</f>
        <v/>
      </c>
      <c r="AD685" s="240"/>
      <c r="AE685" s="240"/>
      <c r="AF685" s="240"/>
      <c r="AG685" s="240"/>
      <c r="AH685" s="240"/>
      <c r="AI685" s="240"/>
      <c r="AJ685" s="240"/>
      <c r="AK685" s="240"/>
      <c r="AL685" s="240"/>
      <c r="AM685" s="240"/>
      <c r="AN685" s="240"/>
      <c r="AO685" s="240"/>
      <c r="AP685" s="240" t="str">
        <f>IF(年間受入調査入力票!AZ693="","",年間受入調査入力票!AZ693)</f>
        <v/>
      </c>
      <c r="AQ685" s="240" t="str">
        <f>IF(年間受入調査入力票!BA693="","",年間受入調査入力票!BA693)</f>
        <v/>
      </c>
      <c r="AR685" s="240"/>
      <c r="AS685" s="240" t="str">
        <f>IF(年間受入調査入力票!BB693="","",年間受入調査入力票!BB693)</f>
        <v/>
      </c>
      <c r="AT685" s="240"/>
      <c r="AU685" s="240" t="str">
        <f>IF(年間受入調査入力票!BC693="","",年間受入調査入力票!BC693)</f>
        <v/>
      </c>
      <c r="AV685" s="240"/>
      <c r="AW685" s="240" t="str">
        <f>IF(年間受入調査入力票!BD693="","",年間受入調査入力票!BD693)</f>
        <v/>
      </c>
      <c r="AX685" s="240"/>
      <c r="AY685" s="240"/>
      <c r="AZ685" s="240" t="str">
        <f>IF(年間受入調査入力票!BE693="","",年間受入調査入力票!BE693)</f>
        <v/>
      </c>
      <c r="BA685" s="240"/>
      <c r="BB685" s="240"/>
      <c r="BC685" s="240"/>
      <c r="BD685" s="240"/>
      <c r="BE685" s="240"/>
      <c r="BF685" s="203" t="str">
        <f>IF(年間受入調査入力票!B693="","",年間受入調査入力票!B693)</f>
        <v/>
      </c>
      <c r="BG685" s="240"/>
    </row>
    <row r="686" spans="1:59" s="59" customFormat="1">
      <c r="A686" s="161" t="str">
        <f t="shared" si="82"/>
        <v/>
      </c>
      <c r="B686" s="238" t="str">
        <f>年間受入調査入力票!$Z$7&amp;年間受入調査入力票!$AB$7&amp;年間受入調査入力票!$AD$7&amp;年間受入調査入力票!$AF$7&amp;年間受入調査入力票!$AH$7&amp;年間受入調査入力票!$AJ$7</f>
        <v/>
      </c>
      <c r="C686" s="203" t="str">
        <f>IF(年間受入調査入力票!A694="","",年間受入調査入力票!A694)</f>
        <v/>
      </c>
      <c r="D686" s="238" t="str">
        <f>年間受入調査入力票!L694&amp;年間受入調査入力票!M694&amp;年間受入調査入力票!N694</f>
        <v/>
      </c>
      <c r="E686" s="239" t="str">
        <f t="shared" si="77"/>
        <v/>
      </c>
      <c r="F686" s="161"/>
      <c r="G686" s="240" t="str">
        <f t="shared" si="83"/>
        <v/>
      </c>
      <c r="H686" s="161"/>
      <c r="I686" s="238" t="str">
        <f>年間受入調査入力票!O694&amp;年間受入調査入力票!P694</f>
        <v/>
      </c>
      <c r="J686" s="161"/>
      <c r="K686" s="239" t="str">
        <f>IF(年間受入調査入力票!Q694="","",年間受入調査入力票!Q694)</f>
        <v/>
      </c>
      <c r="L686" s="161"/>
      <c r="M686" s="238" t="str">
        <f>年間受入調査入力票!R694&amp;年間受入調査入力票!S694&amp;年間受入調査入力票!T694</f>
        <v/>
      </c>
      <c r="N686" s="161"/>
      <c r="O686" s="238" t="str">
        <f>年間受入調査入力票!U694&amp;年間受入調査入力票!V694&amp;年間受入調査入力票!W694</f>
        <v/>
      </c>
      <c r="P686" s="161"/>
      <c r="Q686" s="238" t="str">
        <f>年間受入調査入力票!X694&amp;年間受入調査入力票!Y694&amp;年間受入調査入力票!Z694&amp;年間受入調査入力票!AA694&amp;年間受入調査入力票!AB694&amp;年間受入調査入力票!AC694</f>
        <v/>
      </c>
      <c r="R686" s="161"/>
      <c r="S686" s="238" t="str">
        <f>年間受入調査入力票!AD694&amp;年間受入調査入力票!AE694&amp;年間受入調査入力票!AF694</f>
        <v/>
      </c>
      <c r="T686" s="161"/>
      <c r="U686" s="238" t="str">
        <f>年間受入調査入力票!AG694&amp;年間受入調査入力票!AH694</f>
        <v/>
      </c>
      <c r="V686" s="161"/>
      <c r="W686" s="240" t="str">
        <f t="shared" si="84"/>
        <v/>
      </c>
      <c r="X686" s="161"/>
      <c r="Y686" s="161"/>
      <c r="Z686" s="161"/>
      <c r="AA686" s="203" t="str">
        <f>IF(年間受入調査入力票!AI694="","",年間受入調査入力票!AI694)</f>
        <v/>
      </c>
      <c r="AB686" s="240" t="str">
        <f t="shared" si="78"/>
        <v/>
      </c>
      <c r="AC686" s="203" t="str">
        <f>IF(C686="","",IF(年間受入調査入力票!$C$7="","",年間受入調査入力票!$C$7))</f>
        <v/>
      </c>
      <c r="AD686" s="240"/>
      <c r="AE686" s="240"/>
      <c r="AF686" s="240"/>
      <c r="AG686" s="240"/>
      <c r="AH686" s="240"/>
      <c r="AI686" s="240"/>
      <c r="AJ686" s="240"/>
      <c r="AK686" s="240"/>
      <c r="AL686" s="240"/>
      <c r="AM686" s="240"/>
      <c r="AN686" s="240"/>
      <c r="AO686" s="240"/>
      <c r="AP686" s="240" t="str">
        <f>IF(年間受入調査入力票!AZ694="","",年間受入調査入力票!AZ694)</f>
        <v/>
      </c>
      <c r="AQ686" s="240" t="str">
        <f>IF(年間受入調査入力票!BA694="","",年間受入調査入力票!BA694)</f>
        <v/>
      </c>
      <c r="AR686" s="240"/>
      <c r="AS686" s="240" t="str">
        <f>IF(年間受入調査入力票!BB694="","",年間受入調査入力票!BB694)</f>
        <v/>
      </c>
      <c r="AT686" s="240"/>
      <c r="AU686" s="240" t="str">
        <f>IF(年間受入調査入力票!BC694="","",年間受入調査入力票!BC694)</f>
        <v/>
      </c>
      <c r="AV686" s="240"/>
      <c r="AW686" s="240" t="str">
        <f>IF(年間受入調査入力票!BD694="","",年間受入調査入力票!BD694)</f>
        <v/>
      </c>
      <c r="AX686" s="240"/>
      <c r="AY686" s="240"/>
      <c r="AZ686" s="240" t="str">
        <f>IF(年間受入調査入力票!BE694="","",年間受入調査入力票!BE694)</f>
        <v/>
      </c>
      <c r="BA686" s="240"/>
      <c r="BB686" s="240"/>
      <c r="BC686" s="240"/>
      <c r="BD686" s="240"/>
      <c r="BE686" s="240"/>
      <c r="BF686" s="203" t="str">
        <f>IF(年間受入調査入力票!B694="","",年間受入調査入力票!B694)</f>
        <v/>
      </c>
      <c r="BG686" s="240"/>
    </row>
    <row r="687" spans="1:59" s="59" customFormat="1">
      <c r="A687" s="161" t="str">
        <f t="shared" si="82"/>
        <v/>
      </c>
      <c r="B687" s="238" t="str">
        <f>年間受入調査入力票!$Z$7&amp;年間受入調査入力票!$AB$7&amp;年間受入調査入力票!$AD$7&amp;年間受入調査入力票!$AF$7&amp;年間受入調査入力票!$AH$7&amp;年間受入調査入力票!$AJ$7</f>
        <v/>
      </c>
      <c r="C687" s="203" t="str">
        <f>IF(年間受入調査入力票!A695="","",年間受入調査入力票!A695)</f>
        <v/>
      </c>
      <c r="D687" s="238" t="str">
        <f>年間受入調査入力票!L695&amp;年間受入調査入力票!M695&amp;年間受入調査入力票!N695</f>
        <v/>
      </c>
      <c r="E687" s="239" t="str">
        <f t="shared" si="77"/>
        <v/>
      </c>
      <c r="F687" s="161"/>
      <c r="G687" s="240" t="str">
        <f t="shared" si="83"/>
        <v/>
      </c>
      <c r="H687" s="161"/>
      <c r="I687" s="238" t="str">
        <f>年間受入調査入力票!O695&amp;年間受入調査入力票!P695</f>
        <v/>
      </c>
      <c r="J687" s="161"/>
      <c r="K687" s="239" t="str">
        <f>IF(年間受入調査入力票!Q695="","",年間受入調査入力票!Q695)</f>
        <v/>
      </c>
      <c r="L687" s="161"/>
      <c r="M687" s="238" t="str">
        <f>年間受入調査入力票!R695&amp;年間受入調査入力票!S695&amp;年間受入調査入力票!T695</f>
        <v/>
      </c>
      <c r="N687" s="161"/>
      <c r="O687" s="238" t="str">
        <f>年間受入調査入力票!U695&amp;年間受入調査入力票!V695&amp;年間受入調査入力票!W695</f>
        <v/>
      </c>
      <c r="P687" s="161"/>
      <c r="Q687" s="238" t="str">
        <f>年間受入調査入力票!X695&amp;年間受入調査入力票!Y695&amp;年間受入調査入力票!Z695&amp;年間受入調査入力票!AA695&amp;年間受入調査入力票!AB695&amp;年間受入調査入力票!AC695</f>
        <v/>
      </c>
      <c r="R687" s="161"/>
      <c r="S687" s="238" t="str">
        <f>年間受入調査入力票!AD695&amp;年間受入調査入力票!AE695&amp;年間受入調査入力票!AF695</f>
        <v/>
      </c>
      <c r="T687" s="161"/>
      <c r="U687" s="238" t="str">
        <f>年間受入調査入力票!AG695&amp;年間受入調査入力票!AH695</f>
        <v/>
      </c>
      <c r="V687" s="161"/>
      <c r="W687" s="240" t="str">
        <f t="shared" si="84"/>
        <v/>
      </c>
      <c r="X687" s="161"/>
      <c r="Y687" s="161"/>
      <c r="Z687" s="161"/>
      <c r="AA687" s="203" t="str">
        <f>IF(年間受入調査入力票!AI695="","",年間受入調査入力票!AI695)</f>
        <v/>
      </c>
      <c r="AB687" s="240" t="str">
        <f t="shared" si="78"/>
        <v/>
      </c>
      <c r="AC687" s="203" t="str">
        <f>IF(C687="","",IF(年間受入調査入力票!$C$7="","",年間受入調査入力票!$C$7))</f>
        <v/>
      </c>
      <c r="AD687" s="240"/>
      <c r="AE687" s="240"/>
      <c r="AF687" s="240"/>
      <c r="AG687" s="240"/>
      <c r="AH687" s="240"/>
      <c r="AI687" s="240"/>
      <c r="AJ687" s="240"/>
      <c r="AK687" s="240"/>
      <c r="AL687" s="240"/>
      <c r="AM687" s="240"/>
      <c r="AN687" s="240"/>
      <c r="AO687" s="240"/>
      <c r="AP687" s="240" t="str">
        <f>IF(年間受入調査入力票!AZ695="","",年間受入調査入力票!AZ695)</f>
        <v/>
      </c>
      <c r="AQ687" s="240" t="str">
        <f>IF(年間受入調査入力票!BA695="","",年間受入調査入力票!BA695)</f>
        <v/>
      </c>
      <c r="AR687" s="240"/>
      <c r="AS687" s="240" t="str">
        <f>IF(年間受入調査入力票!BB695="","",年間受入調査入力票!BB695)</f>
        <v/>
      </c>
      <c r="AT687" s="240"/>
      <c r="AU687" s="240" t="str">
        <f>IF(年間受入調査入力票!BC695="","",年間受入調査入力票!BC695)</f>
        <v/>
      </c>
      <c r="AV687" s="240"/>
      <c r="AW687" s="240" t="str">
        <f>IF(年間受入調査入力票!BD695="","",年間受入調査入力票!BD695)</f>
        <v/>
      </c>
      <c r="AX687" s="240"/>
      <c r="AY687" s="240"/>
      <c r="AZ687" s="240" t="str">
        <f>IF(年間受入調査入力票!BE695="","",年間受入調査入力票!BE695)</f>
        <v/>
      </c>
      <c r="BA687" s="240"/>
      <c r="BB687" s="240"/>
      <c r="BC687" s="240"/>
      <c r="BD687" s="240"/>
      <c r="BE687" s="240"/>
      <c r="BF687" s="203" t="str">
        <f>IF(年間受入調査入力票!B695="","",年間受入調査入力票!B695)</f>
        <v/>
      </c>
      <c r="BG687" s="240"/>
    </row>
    <row r="688" spans="1:59" s="59" customFormat="1">
      <c r="A688" s="161" t="str">
        <f t="shared" si="82"/>
        <v/>
      </c>
      <c r="B688" s="238" t="str">
        <f>年間受入調査入力票!$Z$7&amp;年間受入調査入力票!$AB$7&amp;年間受入調査入力票!$AD$7&amp;年間受入調査入力票!$AF$7&amp;年間受入調査入力票!$AH$7&amp;年間受入調査入力票!$AJ$7</f>
        <v/>
      </c>
      <c r="C688" s="203" t="str">
        <f>IF(年間受入調査入力票!A696="","",年間受入調査入力票!A696)</f>
        <v/>
      </c>
      <c r="D688" s="238" t="str">
        <f>年間受入調査入力票!L696&amp;年間受入調査入力票!M696&amp;年間受入調査入力票!N696</f>
        <v/>
      </c>
      <c r="E688" s="239" t="str">
        <f t="shared" si="77"/>
        <v/>
      </c>
      <c r="F688" s="161"/>
      <c r="G688" s="240" t="str">
        <f t="shared" si="83"/>
        <v/>
      </c>
      <c r="H688" s="161"/>
      <c r="I688" s="238" t="str">
        <f>年間受入調査入力票!O696&amp;年間受入調査入力票!P696</f>
        <v/>
      </c>
      <c r="J688" s="161"/>
      <c r="K688" s="239" t="str">
        <f>IF(年間受入調査入力票!Q696="","",年間受入調査入力票!Q696)</f>
        <v/>
      </c>
      <c r="L688" s="161"/>
      <c r="M688" s="238" t="str">
        <f>年間受入調査入力票!R696&amp;年間受入調査入力票!S696&amp;年間受入調査入力票!T696</f>
        <v/>
      </c>
      <c r="N688" s="161"/>
      <c r="O688" s="238" t="str">
        <f>年間受入調査入力票!U696&amp;年間受入調査入力票!V696&amp;年間受入調査入力票!W696</f>
        <v/>
      </c>
      <c r="P688" s="161"/>
      <c r="Q688" s="238" t="str">
        <f>年間受入調査入力票!X696&amp;年間受入調査入力票!Y696&amp;年間受入調査入力票!Z696&amp;年間受入調査入力票!AA696&amp;年間受入調査入力票!AB696&amp;年間受入調査入力票!AC696</f>
        <v/>
      </c>
      <c r="R688" s="161"/>
      <c r="S688" s="238" t="str">
        <f>年間受入調査入力票!AD696&amp;年間受入調査入力票!AE696&amp;年間受入調査入力票!AF696</f>
        <v/>
      </c>
      <c r="T688" s="161"/>
      <c r="U688" s="238" t="str">
        <f>年間受入調査入力票!AG696&amp;年間受入調査入力票!AH696</f>
        <v/>
      </c>
      <c r="V688" s="161"/>
      <c r="W688" s="240" t="str">
        <f t="shared" si="84"/>
        <v/>
      </c>
      <c r="X688" s="161"/>
      <c r="Y688" s="161"/>
      <c r="Z688" s="161"/>
      <c r="AA688" s="203" t="str">
        <f>IF(年間受入調査入力票!AI696="","",年間受入調査入力票!AI696)</f>
        <v/>
      </c>
      <c r="AB688" s="240" t="str">
        <f t="shared" si="78"/>
        <v/>
      </c>
      <c r="AC688" s="203" t="str">
        <f>IF(C688="","",IF(年間受入調査入力票!$C$7="","",年間受入調査入力票!$C$7))</f>
        <v/>
      </c>
      <c r="AD688" s="240"/>
      <c r="AE688" s="240"/>
      <c r="AF688" s="240"/>
      <c r="AG688" s="240"/>
      <c r="AH688" s="240"/>
      <c r="AI688" s="240"/>
      <c r="AJ688" s="240"/>
      <c r="AK688" s="240"/>
      <c r="AL688" s="240"/>
      <c r="AM688" s="240"/>
      <c r="AN688" s="240"/>
      <c r="AO688" s="240"/>
      <c r="AP688" s="240" t="str">
        <f>IF(年間受入調査入力票!AZ696="","",年間受入調査入力票!AZ696)</f>
        <v/>
      </c>
      <c r="AQ688" s="240" t="str">
        <f>IF(年間受入調査入力票!BA696="","",年間受入調査入力票!BA696)</f>
        <v/>
      </c>
      <c r="AR688" s="240"/>
      <c r="AS688" s="240" t="str">
        <f>IF(年間受入調査入力票!BB696="","",年間受入調査入力票!BB696)</f>
        <v/>
      </c>
      <c r="AT688" s="240"/>
      <c r="AU688" s="240" t="str">
        <f>IF(年間受入調査入力票!BC696="","",年間受入調査入力票!BC696)</f>
        <v/>
      </c>
      <c r="AV688" s="240"/>
      <c r="AW688" s="240" t="str">
        <f>IF(年間受入調査入力票!BD696="","",年間受入調査入力票!BD696)</f>
        <v/>
      </c>
      <c r="AX688" s="240"/>
      <c r="AY688" s="240"/>
      <c r="AZ688" s="240" t="str">
        <f>IF(年間受入調査入力票!BE696="","",年間受入調査入力票!BE696)</f>
        <v/>
      </c>
      <c r="BA688" s="240"/>
      <c r="BB688" s="240"/>
      <c r="BC688" s="240"/>
      <c r="BD688" s="240"/>
      <c r="BE688" s="240"/>
      <c r="BF688" s="203" t="str">
        <f>IF(年間受入調査入力票!B696="","",年間受入調査入力票!B696)</f>
        <v/>
      </c>
      <c r="BG688" s="240"/>
    </row>
    <row r="689" spans="1:59" s="59" customFormat="1">
      <c r="A689" s="161" t="str">
        <f t="shared" si="82"/>
        <v/>
      </c>
      <c r="B689" s="238" t="str">
        <f>年間受入調査入力票!$Z$7&amp;年間受入調査入力票!$AB$7&amp;年間受入調査入力票!$AD$7&amp;年間受入調査入力票!$AF$7&amp;年間受入調査入力票!$AH$7&amp;年間受入調査入力票!$AJ$7</f>
        <v/>
      </c>
      <c r="C689" s="203" t="str">
        <f>IF(年間受入調査入力票!A697="","",年間受入調査入力票!A697)</f>
        <v/>
      </c>
      <c r="D689" s="238" t="str">
        <f>年間受入調査入力票!L697&amp;年間受入調査入力票!M697&amp;年間受入調査入力票!N697</f>
        <v/>
      </c>
      <c r="E689" s="239" t="str">
        <f t="shared" si="77"/>
        <v/>
      </c>
      <c r="F689" s="161"/>
      <c r="G689" s="240" t="str">
        <f t="shared" si="83"/>
        <v/>
      </c>
      <c r="H689" s="161"/>
      <c r="I689" s="238" t="str">
        <f>年間受入調査入力票!O697&amp;年間受入調査入力票!P697</f>
        <v/>
      </c>
      <c r="J689" s="161"/>
      <c r="K689" s="239" t="str">
        <f>IF(年間受入調査入力票!Q697="","",年間受入調査入力票!Q697)</f>
        <v/>
      </c>
      <c r="L689" s="161"/>
      <c r="M689" s="238" t="str">
        <f>年間受入調査入力票!R697&amp;年間受入調査入力票!S697&amp;年間受入調査入力票!T697</f>
        <v/>
      </c>
      <c r="N689" s="161"/>
      <c r="O689" s="238" t="str">
        <f>年間受入調査入力票!U697&amp;年間受入調査入力票!V697&amp;年間受入調査入力票!W697</f>
        <v/>
      </c>
      <c r="P689" s="161"/>
      <c r="Q689" s="238" t="str">
        <f>年間受入調査入力票!X697&amp;年間受入調査入力票!Y697&amp;年間受入調査入力票!Z697&amp;年間受入調査入力票!AA697&amp;年間受入調査入力票!AB697&amp;年間受入調査入力票!AC697</f>
        <v/>
      </c>
      <c r="R689" s="161"/>
      <c r="S689" s="238" t="str">
        <f>年間受入調査入力票!AD697&amp;年間受入調査入力票!AE697&amp;年間受入調査入力票!AF697</f>
        <v/>
      </c>
      <c r="T689" s="161"/>
      <c r="U689" s="238" t="str">
        <f>年間受入調査入力票!AG697&amp;年間受入調査入力票!AH697</f>
        <v/>
      </c>
      <c r="V689" s="161"/>
      <c r="W689" s="240" t="str">
        <f t="shared" si="84"/>
        <v/>
      </c>
      <c r="X689" s="161"/>
      <c r="Y689" s="161"/>
      <c r="Z689" s="161"/>
      <c r="AA689" s="203" t="str">
        <f>IF(年間受入調査入力票!AI697="","",年間受入調査入力票!AI697)</f>
        <v/>
      </c>
      <c r="AB689" s="240" t="str">
        <f t="shared" si="78"/>
        <v/>
      </c>
      <c r="AC689" s="203" t="str">
        <f>IF(C689="","",IF(年間受入調査入力票!$C$7="","",年間受入調査入力票!$C$7))</f>
        <v/>
      </c>
      <c r="AD689" s="240"/>
      <c r="AE689" s="240"/>
      <c r="AF689" s="240"/>
      <c r="AG689" s="240"/>
      <c r="AH689" s="240"/>
      <c r="AI689" s="240"/>
      <c r="AJ689" s="240"/>
      <c r="AK689" s="240"/>
      <c r="AL689" s="240"/>
      <c r="AM689" s="240"/>
      <c r="AN689" s="240"/>
      <c r="AO689" s="240"/>
      <c r="AP689" s="240" t="str">
        <f>IF(年間受入調査入力票!AZ697="","",年間受入調査入力票!AZ697)</f>
        <v/>
      </c>
      <c r="AQ689" s="240" t="str">
        <f>IF(年間受入調査入力票!BA697="","",年間受入調査入力票!BA697)</f>
        <v/>
      </c>
      <c r="AR689" s="240"/>
      <c r="AS689" s="240" t="str">
        <f>IF(年間受入調査入力票!BB697="","",年間受入調査入力票!BB697)</f>
        <v/>
      </c>
      <c r="AT689" s="240"/>
      <c r="AU689" s="240" t="str">
        <f>IF(年間受入調査入力票!BC697="","",年間受入調査入力票!BC697)</f>
        <v/>
      </c>
      <c r="AV689" s="240"/>
      <c r="AW689" s="240" t="str">
        <f>IF(年間受入調査入力票!BD697="","",年間受入調査入力票!BD697)</f>
        <v/>
      </c>
      <c r="AX689" s="240"/>
      <c r="AY689" s="240"/>
      <c r="AZ689" s="240" t="str">
        <f>IF(年間受入調査入力票!BE697="","",年間受入調査入力票!BE697)</f>
        <v/>
      </c>
      <c r="BA689" s="240"/>
      <c r="BB689" s="240"/>
      <c r="BC689" s="240"/>
      <c r="BD689" s="240"/>
      <c r="BE689" s="240"/>
      <c r="BF689" s="203" t="str">
        <f>IF(年間受入調査入力票!B697="","",年間受入調査入力票!B697)</f>
        <v/>
      </c>
      <c r="BG689" s="240"/>
    </row>
    <row r="690" spans="1:59" s="59" customFormat="1">
      <c r="A690" s="161" t="str">
        <f t="shared" si="82"/>
        <v/>
      </c>
      <c r="B690" s="238" t="str">
        <f>年間受入調査入力票!$Z$7&amp;年間受入調査入力票!$AB$7&amp;年間受入調査入力票!$AD$7&amp;年間受入調査入力票!$AF$7&amp;年間受入調査入力票!$AH$7&amp;年間受入調査入力票!$AJ$7</f>
        <v/>
      </c>
      <c r="C690" s="203" t="str">
        <f>IF(年間受入調査入力票!A698="","",年間受入調査入力票!A698)</f>
        <v/>
      </c>
      <c r="D690" s="238" t="str">
        <f>年間受入調査入力票!L698&amp;年間受入調査入力票!M698&amp;年間受入調査入力票!N698</f>
        <v/>
      </c>
      <c r="E690" s="239" t="str">
        <f t="shared" si="77"/>
        <v/>
      </c>
      <c r="F690" s="161"/>
      <c r="G690" s="240" t="str">
        <f t="shared" si="83"/>
        <v/>
      </c>
      <c r="H690" s="161"/>
      <c r="I690" s="238" t="str">
        <f>年間受入調査入力票!O698&amp;年間受入調査入力票!P698</f>
        <v/>
      </c>
      <c r="J690" s="161"/>
      <c r="K690" s="239" t="str">
        <f>IF(年間受入調査入力票!Q698="","",年間受入調査入力票!Q698)</f>
        <v/>
      </c>
      <c r="L690" s="161"/>
      <c r="M690" s="238" t="str">
        <f>年間受入調査入力票!R698&amp;年間受入調査入力票!S698&amp;年間受入調査入力票!T698</f>
        <v/>
      </c>
      <c r="N690" s="161"/>
      <c r="O690" s="238" t="str">
        <f>年間受入調査入力票!U698&amp;年間受入調査入力票!V698&amp;年間受入調査入力票!W698</f>
        <v/>
      </c>
      <c r="P690" s="161"/>
      <c r="Q690" s="238" t="str">
        <f>年間受入調査入力票!X698&amp;年間受入調査入力票!Y698&amp;年間受入調査入力票!Z698&amp;年間受入調査入力票!AA698&amp;年間受入調査入力票!AB698&amp;年間受入調査入力票!AC698</f>
        <v/>
      </c>
      <c r="R690" s="161"/>
      <c r="S690" s="238" t="str">
        <f>年間受入調査入力票!AD698&amp;年間受入調査入力票!AE698&amp;年間受入調査入力票!AF698</f>
        <v/>
      </c>
      <c r="T690" s="161"/>
      <c r="U690" s="238" t="str">
        <f>年間受入調査入力票!AG698&amp;年間受入調査入力票!AH698</f>
        <v/>
      </c>
      <c r="V690" s="161"/>
      <c r="W690" s="240" t="str">
        <f t="shared" si="84"/>
        <v/>
      </c>
      <c r="X690" s="161"/>
      <c r="Y690" s="161"/>
      <c r="Z690" s="161"/>
      <c r="AA690" s="203" t="str">
        <f>IF(年間受入調査入力票!AI698="","",年間受入調査入力票!AI698)</f>
        <v/>
      </c>
      <c r="AB690" s="240" t="str">
        <f t="shared" si="78"/>
        <v/>
      </c>
      <c r="AC690" s="203" t="str">
        <f>IF(C690="","",IF(年間受入調査入力票!$C$7="","",年間受入調査入力票!$C$7))</f>
        <v/>
      </c>
      <c r="AD690" s="240"/>
      <c r="AE690" s="240"/>
      <c r="AF690" s="240"/>
      <c r="AG690" s="240"/>
      <c r="AH690" s="240"/>
      <c r="AI690" s="240"/>
      <c r="AJ690" s="240"/>
      <c r="AK690" s="240"/>
      <c r="AL690" s="240"/>
      <c r="AM690" s="240"/>
      <c r="AN690" s="240"/>
      <c r="AO690" s="240"/>
      <c r="AP690" s="240" t="str">
        <f>IF(年間受入調査入力票!AZ698="","",年間受入調査入力票!AZ698)</f>
        <v/>
      </c>
      <c r="AQ690" s="240" t="str">
        <f>IF(年間受入調査入力票!BA698="","",年間受入調査入力票!BA698)</f>
        <v/>
      </c>
      <c r="AR690" s="240"/>
      <c r="AS690" s="240" t="str">
        <f>IF(年間受入調査入力票!BB698="","",年間受入調査入力票!BB698)</f>
        <v/>
      </c>
      <c r="AT690" s="240"/>
      <c r="AU690" s="240" t="str">
        <f>IF(年間受入調査入力票!BC698="","",年間受入調査入力票!BC698)</f>
        <v/>
      </c>
      <c r="AV690" s="240"/>
      <c r="AW690" s="240" t="str">
        <f>IF(年間受入調査入力票!BD698="","",年間受入調査入力票!BD698)</f>
        <v/>
      </c>
      <c r="AX690" s="240"/>
      <c r="AY690" s="240"/>
      <c r="AZ690" s="240" t="str">
        <f>IF(年間受入調査入力票!BE698="","",年間受入調査入力票!BE698)</f>
        <v/>
      </c>
      <c r="BA690" s="240"/>
      <c r="BB690" s="240"/>
      <c r="BC690" s="240"/>
      <c r="BD690" s="240"/>
      <c r="BE690" s="240"/>
      <c r="BF690" s="203" t="str">
        <f>IF(年間受入調査入力票!B698="","",年間受入調査入力票!B698)</f>
        <v/>
      </c>
      <c r="BG690" s="240"/>
    </row>
    <row r="691" spans="1:59" s="59" customFormat="1">
      <c r="A691" s="161" t="str">
        <f t="shared" si="82"/>
        <v/>
      </c>
      <c r="B691" s="238" t="str">
        <f>年間受入調査入力票!$Z$7&amp;年間受入調査入力票!$AB$7&amp;年間受入調査入力票!$AD$7&amp;年間受入調査入力票!$AF$7&amp;年間受入調査入力票!$AH$7&amp;年間受入調査入力票!$AJ$7</f>
        <v/>
      </c>
      <c r="C691" s="203" t="str">
        <f>IF(年間受入調査入力票!A699="","",年間受入調査入力票!A699)</f>
        <v/>
      </c>
      <c r="D691" s="238" t="str">
        <f>年間受入調査入力票!L699&amp;年間受入調査入力票!M699&amp;年間受入調査入力票!N699</f>
        <v/>
      </c>
      <c r="E691" s="239" t="str">
        <f t="shared" si="77"/>
        <v/>
      </c>
      <c r="F691" s="161"/>
      <c r="G691" s="240" t="str">
        <f t="shared" si="83"/>
        <v/>
      </c>
      <c r="H691" s="161"/>
      <c r="I691" s="238" t="str">
        <f>年間受入調査入力票!O699&amp;年間受入調査入力票!P699</f>
        <v/>
      </c>
      <c r="J691" s="161"/>
      <c r="K691" s="239" t="str">
        <f>IF(年間受入調査入力票!Q699="","",年間受入調査入力票!Q699)</f>
        <v/>
      </c>
      <c r="L691" s="161"/>
      <c r="M691" s="238" t="str">
        <f>年間受入調査入力票!R699&amp;年間受入調査入力票!S699&amp;年間受入調査入力票!T699</f>
        <v/>
      </c>
      <c r="N691" s="161"/>
      <c r="O691" s="238" t="str">
        <f>年間受入調査入力票!U699&amp;年間受入調査入力票!V699&amp;年間受入調査入力票!W699</f>
        <v/>
      </c>
      <c r="P691" s="161"/>
      <c r="Q691" s="238" t="str">
        <f>年間受入調査入力票!X699&amp;年間受入調査入力票!Y699&amp;年間受入調査入力票!Z699&amp;年間受入調査入力票!AA699&amp;年間受入調査入力票!AB699&amp;年間受入調査入力票!AC699</f>
        <v/>
      </c>
      <c r="R691" s="161"/>
      <c r="S691" s="238" t="str">
        <f>年間受入調査入力票!AD699&amp;年間受入調査入力票!AE699&amp;年間受入調査入力票!AF699</f>
        <v/>
      </c>
      <c r="T691" s="161"/>
      <c r="U691" s="238" t="str">
        <f>年間受入調査入力票!AG699&amp;年間受入調査入力票!AH699</f>
        <v/>
      </c>
      <c r="V691" s="161"/>
      <c r="W691" s="240" t="str">
        <f t="shared" si="84"/>
        <v/>
      </c>
      <c r="X691" s="161"/>
      <c r="Y691" s="161"/>
      <c r="Z691" s="161"/>
      <c r="AA691" s="203" t="str">
        <f>IF(年間受入調査入力票!AI699="","",年間受入調査入力票!AI699)</f>
        <v/>
      </c>
      <c r="AB691" s="240" t="str">
        <f t="shared" si="78"/>
        <v/>
      </c>
      <c r="AC691" s="203" t="str">
        <f>IF(C691="","",IF(年間受入調査入力票!$C$7="","",年間受入調査入力票!$C$7))</f>
        <v/>
      </c>
      <c r="AD691" s="240"/>
      <c r="AE691" s="240"/>
      <c r="AF691" s="240"/>
      <c r="AG691" s="240"/>
      <c r="AH691" s="240"/>
      <c r="AI691" s="240"/>
      <c r="AJ691" s="240"/>
      <c r="AK691" s="240"/>
      <c r="AL691" s="240"/>
      <c r="AM691" s="240"/>
      <c r="AN691" s="240"/>
      <c r="AO691" s="240"/>
      <c r="AP691" s="240" t="str">
        <f>IF(年間受入調査入力票!AZ699="","",年間受入調査入力票!AZ699)</f>
        <v/>
      </c>
      <c r="AQ691" s="240" t="str">
        <f>IF(年間受入調査入力票!BA699="","",年間受入調査入力票!BA699)</f>
        <v/>
      </c>
      <c r="AR691" s="240"/>
      <c r="AS691" s="240" t="str">
        <f>IF(年間受入調査入力票!BB699="","",年間受入調査入力票!BB699)</f>
        <v/>
      </c>
      <c r="AT691" s="240"/>
      <c r="AU691" s="240" t="str">
        <f>IF(年間受入調査入力票!BC699="","",年間受入調査入力票!BC699)</f>
        <v/>
      </c>
      <c r="AV691" s="240"/>
      <c r="AW691" s="240" t="str">
        <f>IF(年間受入調査入力票!BD699="","",年間受入調査入力票!BD699)</f>
        <v/>
      </c>
      <c r="AX691" s="240"/>
      <c r="AY691" s="240"/>
      <c r="AZ691" s="240" t="str">
        <f>IF(年間受入調査入力票!BE699="","",年間受入調査入力票!BE699)</f>
        <v/>
      </c>
      <c r="BA691" s="240"/>
      <c r="BB691" s="240"/>
      <c r="BC691" s="240"/>
      <c r="BD691" s="240"/>
      <c r="BE691" s="240"/>
      <c r="BF691" s="203" t="str">
        <f>IF(年間受入調査入力票!B699="","",年間受入調査入力票!B699)</f>
        <v/>
      </c>
      <c r="BG691" s="240"/>
    </row>
    <row r="692" spans="1:59" s="59" customFormat="1">
      <c r="A692" s="161" t="str">
        <f t="shared" si="82"/>
        <v/>
      </c>
      <c r="B692" s="238" t="str">
        <f>年間受入調査入力票!$Z$7&amp;年間受入調査入力票!$AB$7&amp;年間受入調査入力票!$AD$7&amp;年間受入調査入力票!$AF$7&amp;年間受入調査入力票!$AH$7&amp;年間受入調査入力票!$AJ$7</f>
        <v/>
      </c>
      <c r="C692" s="203" t="str">
        <f>IF(年間受入調査入力票!A700="","",年間受入調査入力票!A700)</f>
        <v/>
      </c>
      <c r="D692" s="238" t="str">
        <f>年間受入調査入力票!L700&amp;年間受入調査入力票!M700&amp;年間受入調査入力票!N700</f>
        <v/>
      </c>
      <c r="E692" s="239" t="str">
        <f t="shared" si="77"/>
        <v/>
      </c>
      <c r="F692" s="161"/>
      <c r="G692" s="240" t="str">
        <f t="shared" si="83"/>
        <v/>
      </c>
      <c r="H692" s="161"/>
      <c r="I692" s="238" t="str">
        <f>年間受入調査入力票!O700&amp;年間受入調査入力票!P700</f>
        <v/>
      </c>
      <c r="J692" s="161"/>
      <c r="K692" s="239" t="str">
        <f>IF(年間受入調査入力票!Q700="","",年間受入調査入力票!Q700)</f>
        <v/>
      </c>
      <c r="L692" s="161"/>
      <c r="M692" s="238" t="str">
        <f>年間受入調査入力票!R700&amp;年間受入調査入力票!S700&amp;年間受入調査入力票!T700</f>
        <v/>
      </c>
      <c r="N692" s="161"/>
      <c r="O692" s="238" t="str">
        <f>年間受入調査入力票!U700&amp;年間受入調査入力票!V700&amp;年間受入調査入力票!W700</f>
        <v/>
      </c>
      <c r="P692" s="161"/>
      <c r="Q692" s="238" t="str">
        <f>年間受入調査入力票!X700&amp;年間受入調査入力票!Y700&amp;年間受入調査入力票!Z700&amp;年間受入調査入力票!AA700&amp;年間受入調査入力票!AB700&amp;年間受入調査入力票!AC700</f>
        <v/>
      </c>
      <c r="R692" s="161"/>
      <c r="S692" s="238" t="str">
        <f>年間受入調査入力票!AD700&amp;年間受入調査入力票!AE700&amp;年間受入調査入力票!AF700</f>
        <v/>
      </c>
      <c r="T692" s="161"/>
      <c r="U692" s="238" t="str">
        <f>年間受入調査入力票!AG700&amp;年間受入調査入力票!AH700</f>
        <v/>
      </c>
      <c r="V692" s="161"/>
      <c r="W692" s="240" t="str">
        <f t="shared" si="84"/>
        <v/>
      </c>
      <c r="X692" s="161"/>
      <c r="Y692" s="161"/>
      <c r="Z692" s="161"/>
      <c r="AA692" s="203" t="str">
        <f>IF(年間受入調査入力票!AI700="","",年間受入調査入力票!AI700)</f>
        <v/>
      </c>
      <c r="AB692" s="240" t="str">
        <f t="shared" si="78"/>
        <v/>
      </c>
      <c r="AC692" s="203" t="str">
        <f>IF(C692="","",IF(年間受入調査入力票!$C$7="","",年間受入調査入力票!$C$7))</f>
        <v/>
      </c>
      <c r="AD692" s="240"/>
      <c r="AE692" s="240"/>
      <c r="AF692" s="240"/>
      <c r="AG692" s="240"/>
      <c r="AH692" s="240"/>
      <c r="AI692" s="240"/>
      <c r="AJ692" s="240"/>
      <c r="AK692" s="240"/>
      <c r="AL692" s="240"/>
      <c r="AM692" s="240"/>
      <c r="AN692" s="240"/>
      <c r="AO692" s="240"/>
      <c r="AP692" s="240" t="str">
        <f>IF(年間受入調査入力票!AZ700="","",年間受入調査入力票!AZ700)</f>
        <v/>
      </c>
      <c r="AQ692" s="240" t="str">
        <f>IF(年間受入調査入力票!BA700="","",年間受入調査入力票!BA700)</f>
        <v/>
      </c>
      <c r="AR692" s="240"/>
      <c r="AS692" s="240" t="str">
        <f>IF(年間受入調査入力票!BB700="","",年間受入調査入力票!BB700)</f>
        <v/>
      </c>
      <c r="AT692" s="240"/>
      <c r="AU692" s="240" t="str">
        <f>IF(年間受入調査入力票!BC700="","",年間受入調査入力票!BC700)</f>
        <v/>
      </c>
      <c r="AV692" s="240"/>
      <c r="AW692" s="240" t="str">
        <f>IF(年間受入調査入力票!BD700="","",年間受入調査入力票!BD700)</f>
        <v/>
      </c>
      <c r="AX692" s="240"/>
      <c r="AY692" s="240"/>
      <c r="AZ692" s="240" t="str">
        <f>IF(年間受入調査入力票!BE700="","",年間受入調査入力票!BE700)</f>
        <v/>
      </c>
      <c r="BA692" s="240"/>
      <c r="BB692" s="240"/>
      <c r="BC692" s="240"/>
      <c r="BD692" s="240"/>
      <c r="BE692" s="240"/>
      <c r="BF692" s="203" t="str">
        <f>IF(年間受入調査入力票!B700="","",年間受入調査入力票!B700)</f>
        <v/>
      </c>
      <c r="BG692" s="240"/>
    </row>
    <row r="693" spans="1:59" s="59" customFormat="1">
      <c r="A693" s="161" t="str">
        <f t="shared" si="82"/>
        <v/>
      </c>
      <c r="B693" s="238" t="str">
        <f>年間受入調査入力票!$Z$7&amp;年間受入調査入力票!$AB$7&amp;年間受入調査入力票!$AD$7&amp;年間受入調査入力票!$AF$7&amp;年間受入調査入力票!$AH$7&amp;年間受入調査入力票!$AJ$7</f>
        <v/>
      </c>
      <c r="C693" s="203" t="str">
        <f>IF(年間受入調査入力票!A701="","",年間受入調査入力票!A701)</f>
        <v/>
      </c>
      <c r="D693" s="238" t="str">
        <f>年間受入調査入力票!L701&amp;年間受入調査入力票!M701&amp;年間受入調査入力票!N701</f>
        <v/>
      </c>
      <c r="E693" s="239" t="str">
        <f t="shared" si="77"/>
        <v/>
      </c>
      <c r="F693" s="161"/>
      <c r="G693" s="240" t="str">
        <f t="shared" si="83"/>
        <v/>
      </c>
      <c r="H693" s="161"/>
      <c r="I693" s="238" t="str">
        <f>年間受入調査入力票!O701&amp;年間受入調査入力票!P701</f>
        <v/>
      </c>
      <c r="J693" s="161"/>
      <c r="K693" s="239" t="str">
        <f>IF(年間受入調査入力票!Q701="","",年間受入調査入力票!Q701)</f>
        <v/>
      </c>
      <c r="L693" s="161"/>
      <c r="M693" s="238" t="str">
        <f>年間受入調査入力票!R701&amp;年間受入調査入力票!S701&amp;年間受入調査入力票!T701</f>
        <v/>
      </c>
      <c r="N693" s="161"/>
      <c r="O693" s="238" t="str">
        <f>年間受入調査入力票!U701&amp;年間受入調査入力票!V701&amp;年間受入調査入力票!W701</f>
        <v/>
      </c>
      <c r="P693" s="161"/>
      <c r="Q693" s="238" t="str">
        <f>年間受入調査入力票!X701&amp;年間受入調査入力票!Y701&amp;年間受入調査入力票!Z701&amp;年間受入調査入力票!AA701&amp;年間受入調査入力票!AB701&amp;年間受入調査入力票!AC701</f>
        <v/>
      </c>
      <c r="R693" s="161"/>
      <c r="S693" s="238" t="str">
        <f>年間受入調査入力票!AD701&amp;年間受入調査入力票!AE701&amp;年間受入調査入力票!AF701</f>
        <v/>
      </c>
      <c r="T693" s="161"/>
      <c r="U693" s="238" t="str">
        <f>年間受入調査入力票!AG701&amp;年間受入調査入力票!AH701</f>
        <v/>
      </c>
      <c r="V693" s="161"/>
      <c r="W693" s="240" t="str">
        <f t="shared" si="84"/>
        <v/>
      </c>
      <c r="X693" s="161"/>
      <c r="Y693" s="161"/>
      <c r="Z693" s="161"/>
      <c r="AA693" s="203" t="str">
        <f>IF(年間受入調査入力票!AI701="","",年間受入調査入力票!AI701)</f>
        <v/>
      </c>
      <c r="AB693" s="240" t="str">
        <f t="shared" si="78"/>
        <v/>
      </c>
      <c r="AC693" s="203" t="str">
        <f>IF(C693="","",IF(年間受入調査入力票!$C$7="","",年間受入調査入力票!$C$7))</f>
        <v/>
      </c>
      <c r="AD693" s="240"/>
      <c r="AE693" s="240"/>
      <c r="AF693" s="240"/>
      <c r="AG693" s="240"/>
      <c r="AH693" s="240"/>
      <c r="AI693" s="240"/>
      <c r="AJ693" s="240"/>
      <c r="AK693" s="240"/>
      <c r="AL693" s="240"/>
      <c r="AM693" s="240"/>
      <c r="AN693" s="240"/>
      <c r="AO693" s="240"/>
      <c r="AP693" s="240" t="str">
        <f>IF(年間受入調査入力票!AZ701="","",年間受入調査入力票!AZ701)</f>
        <v/>
      </c>
      <c r="AQ693" s="240" t="str">
        <f>IF(年間受入調査入力票!BA701="","",年間受入調査入力票!BA701)</f>
        <v/>
      </c>
      <c r="AR693" s="240"/>
      <c r="AS693" s="240" t="str">
        <f>IF(年間受入調査入力票!BB701="","",年間受入調査入力票!BB701)</f>
        <v/>
      </c>
      <c r="AT693" s="240"/>
      <c r="AU693" s="240" t="str">
        <f>IF(年間受入調査入力票!BC701="","",年間受入調査入力票!BC701)</f>
        <v/>
      </c>
      <c r="AV693" s="240"/>
      <c r="AW693" s="240" t="str">
        <f>IF(年間受入調査入力票!BD701="","",年間受入調査入力票!BD701)</f>
        <v/>
      </c>
      <c r="AX693" s="240"/>
      <c r="AY693" s="240"/>
      <c r="AZ693" s="240" t="str">
        <f>IF(年間受入調査入力票!BE701="","",年間受入調査入力票!BE701)</f>
        <v/>
      </c>
      <c r="BA693" s="240"/>
      <c r="BB693" s="240"/>
      <c r="BC693" s="240"/>
      <c r="BD693" s="240"/>
      <c r="BE693" s="240"/>
      <c r="BF693" s="203" t="str">
        <f>IF(年間受入調査入力票!B701="","",年間受入調査入力票!B701)</f>
        <v/>
      </c>
      <c r="BG693" s="240"/>
    </row>
    <row r="694" spans="1:59" s="59" customFormat="1">
      <c r="A694" s="161" t="str">
        <f t="shared" si="82"/>
        <v/>
      </c>
      <c r="B694" s="238" t="str">
        <f>年間受入調査入力票!$Z$7&amp;年間受入調査入力票!$AB$7&amp;年間受入調査入力票!$AD$7&amp;年間受入調査入力票!$AF$7&amp;年間受入調査入力票!$AH$7&amp;年間受入調査入力票!$AJ$7</f>
        <v/>
      </c>
      <c r="C694" s="203" t="str">
        <f>IF(年間受入調査入力票!A702="","",年間受入調査入力票!A702)</f>
        <v/>
      </c>
      <c r="D694" s="238" t="str">
        <f>年間受入調査入力票!L702&amp;年間受入調査入力票!M702&amp;年間受入調査入力票!N702</f>
        <v/>
      </c>
      <c r="E694" s="239" t="str">
        <f t="shared" si="77"/>
        <v/>
      </c>
      <c r="F694" s="161"/>
      <c r="G694" s="240" t="str">
        <f t="shared" si="83"/>
        <v/>
      </c>
      <c r="H694" s="161"/>
      <c r="I694" s="238" t="str">
        <f>年間受入調査入力票!O702&amp;年間受入調査入力票!P702</f>
        <v/>
      </c>
      <c r="J694" s="161"/>
      <c r="K694" s="239" t="str">
        <f>IF(年間受入調査入力票!Q702="","",年間受入調査入力票!Q702)</f>
        <v/>
      </c>
      <c r="L694" s="161"/>
      <c r="M694" s="238" t="str">
        <f>年間受入調査入力票!R702&amp;年間受入調査入力票!S702&amp;年間受入調査入力票!T702</f>
        <v/>
      </c>
      <c r="N694" s="161"/>
      <c r="O694" s="238" t="str">
        <f>年間受入調査入力票!U702&amp;年間受入調査入力票!V702&amp;年間受入調査入力票!W702</f>
        <v/>
      </c>
      <c r="P694" s="161"/>
      <c r="Q694" s="238" t="str">
        <f>年間受入調査入力票!X702&amp;年間受入調査入力票!Y702&amp;年間受入調査入力票!Z702&amp;年間受入調査入力票!AA702&amp;年間受入調査入力票!AB702&amp;年間受入調査入力票!AC702</f>
        <v/>
      </c>
      <c r="R694" s="161"/>
      <c r="S694" s="238" t="str">
        <f>年間受入調査入力票!AD702&amp;年間受入調査入力票!AE702&amp;年間受入調査入力票!AF702</f>
        <v/>
      </c>
      <c r="T694" s="161"/>
      <c r="U694" s="238" t="str">
        <f>年間受入調査入力票!AG702&amp;年間受入調査入力票!AH702</f>
        <v/>
      </c>
      <c r="V694" s="161"/>
      <c r="W694" s="240" t="str">
        <f t="shared" si="84"/>
        <v/>
      </c>
      <c r="X694" s="161"/>
      <c r="Y694" s="161"/>
      <c r="Z694" s="161"/>
      <c r="AA694" s="203" t="str">
        <f>IF(年間受入調査入力票!AI702="","",年間受入調査入力票!AI702)</f>
        <v/>
      </c>
      <c r="AB694" s="240" t="str">
        <f t="shared" si="78"/>
        <v/>
      </c>
      <c r="AC694" s="203" t="str">
        <f>IF(C694="","",IF(年間受入調査入力票!$C$7="","",年間受入調査入力票!$C$7))</f>
        <v/>
      </c>
      <c r="AD694" s="240"/>
      <c r="AE694" s="240"/>
      <c r="AF694" s="240"/>
      <c r="AG694" s="240"/>
      <c r="AH694" s="240"/>
      <c r="AI694" s="240"/>
      <c r="AJ694" s="240"/>
      <c r="AK694" s="240"/>
      <c r="AL694" s="240"/>
      <c r="AM694" s="240"/>
      <c r="AN694" s="240"/>
      <c r="AO694" s="240"/>
      <c r="AP694" s="240" t="str">
        <f>IF(年間受入調査入力票!AZ702="","",年間受入調査入力票!AZ702)</f>
        <v/>
      </c>
      <c r="AQ694" s="240" t="str">
        <f>IF(年間受入調査入力票!BA702="","",年間受入調査入力票!BA702)</f>
        <v/>
      </c>
      <c r="AR694" s="240"/>
      <c r="AS694" s="240" t="str">
        <f>IF(年間受入調査入力票!BB702="","",年間受入調査入力票!BB702)</f>
        <v/>
      </c>
      <c r="AT694" s="240"/>
      <c r="AU694" s="240" t="str">
        <f>IF(年間受入調査入力票!BC702="","",年間受入調査入力票!BC702)</f>
        <v/>
      </c>
      <c r="AV694" s="240"/>
      <c r="AW694" s="240" t="str">
        <f>IF(年間受入調査入力票!BD702="","",年間受入調査入力票!BD702)</f>
        <v/>
      </c>
      <c r="AX694" s="240"/>
      <c r="AY694" s="240"/>
      <c r="AZ694" s="240" t="str">
        <f>IF(年間受入調査入力票!BE702="","",年間受入調査入力票!BE702)</f>
        <v/>
      </c>
      <c r="BA694" s="240"/>
      <c r="BB694" s="240"/>
      <c r="BC694" s="240"/>
      <c r="BD694" s="240"/>
      <c r="BE694" s="240"/>
      <c r="BF694" s="203" t="str">
        <f>IF(年間受入調査入力票!B702="","",年間受入調査入力票!B702)</f>
        <v/>
      </c>
      <c r="BG694" s="240"/>
    </row>
    <row r="695" spans="1:59" s="59" customFormat="1">
      <c r="A695" s="161" t="str">
        <f t="shared" si="82"/>
        <v/>
      </c>
      <c r="B695" s="238" t="str">
        <f>年間受入調査入力票!$Z$7&amp;年間受入調査入力票!$AB$7&amp;年間受入調査入力票!$AD$7&amp;年間受入調査入力票!$AF$7&amp;年間受入調査入力票!$AH$7&amp;年間受入調査入力票!$AJ$7</f>
        <v/>
      </c>
      <c r="C695" s="203" t="str">
        <f>IF(年間受入調査入力票!A703="","",年間受入調査入力票!A703)</f>
        <v/>
      </c>
      <c r="D695" s="238" t="str">
        <f>年間受入調査入力票!L703&amp;年間受入調査入力票!M703&amp;年間受入調査入力票!N703</f>
        <v/>
      </c>
      <c r="E695" s="239" t="str">
        <f t="shared" si="77"/>
        <v/>
      </c>
      <c r="F695" s="161"/>
      <c r="G695" s="240" t="str">
        <f t="shared" si="83"/>
        <v/>
      </c>
      <c r="H695" s="161"/>
      <c r="I695" s="238" t="str">
        <f>年間受入調査入力票!O703&amp;年間受入調査入力票!P703</f>
        <v/>
      </c>
      <c r="J695" s="161"/>
      <c r="K695" s="239" t="str">
        <f>IF(年間受入調査入力票!Q703="","",年間受入調査入力票!Q703)</f>
        <v/>
      </c>
      <c r="L695" s="161"/>
      <c r="M695" s="238" t="str">
        <f>年間受入調査入力票!R703&amp;年間受入調査入力票!S703&amp;年間受入調査入力票!T703</f>
        <v/>
      </c>
      <c r="N695" s="161"/>
      <c r="O695" s="238" t="str">
        <f>年間受入調査入力票!U703&amp;年間受入調査入力票!V703&amp;年間受入調査入力票!W703</f>
        <v/>
      </c>
      <c r="P695" s="161"/>
      <c r="Q695" s="238" t="str">
        <f>年間受入調査入力票!X703&amp;年間受入調査入力票!Y703&amp;年間受入調査入力票!Z703&amp;年間受入調査入力票!AA703&amp;年間受入調査入力票!AB703&amp;年間受入調査入力票!AC703</f>
        <v/>
      </c>
      <c r="R695" s="161"/>
      <c r="S695" s="238" t="str">
        <f>年間受入調査入力票!AD703&amp;年間受入調査入力票!AE703&amp;年間受入調査入力票!AF703</f>
        <v/>
      </c>
      <c r="T695" s="161"/>
      <c r="U695" s="238" t="str">
        <f>年間受入調査入力票!AG703&amp;年間受入調査入力票!AH703</f>
        <v/>
      </c>
      <c r="V695" s="161"/>
      <c r="W695" s="240" t="str">
        <f t="shared" si="84"/>
        <v/>
      </c>
      <c r="X695" s="161"/>
      <c r="Y695" s="161"/>
      <c r="Z695" s="161"/>
      <c r="AA695" s="203" t="str">
        <f>IF(年間受入調査入力票!AI703="","",年間受入調査入力票!AI703)</f>
        <v/>
      </c>
      <c r="AB695" s="240" t="str">
        <f t="shared" si="78"/>
        <v/>
      </c>
      <c r="AC695" s="203" t="str">
        <f>IF(C695="","",IF(年間受入調査入力票!$C$7="","",年間受入調査入力票!$C$7))</f>
        <v/>
      </c>
      <c r="AD695" s="240"/>
      <c r="AE695" s="240"/>
      <c r="AF695" s="240"/>
      <c r="AG695" s="240"/>
      <c r="AH695" s="240"/>
      <c r="AI695" s="240"/>
      <c r="AJ695" s="240"/>
      <c r="AK695" s="240"/>
      <c r="AL695" s="240"/>
      <c r="AM695" s="240"/>
      <c r="AN695" s="240"/>
      <c r="AO695" s="240"/>
      <c r="AP695" s="240" t="str">
        <f>IF(年間受入調査入力票!AZ703="","",年間受入調査入力票!AZ703)</f>
        <v/>
      </c>
      <c r="AQ695" s="240" t="str">
        <f>IF(年間受入調査入力票!BA703="","",年間受入調査入力票!BA703)</f>
        <v/>
      </c>
      <c r="AR695" s="240"/>
      <c r="AS695" s="240" t="str">
        <f>IF(年間受入調査入力票!BB703="","",年間受入調査入力票!BB703)</f>
        <v/>
      </c>
      <c r="AT695" s="240"/>
      <c r="AU695" s="240" t="str">
        <f>IF(年間受入調査入力票!BC703="","",年間受入調査入力票!BC703)</f>
        <v/>
      </c>
      <c r="AV695" s="240"/>
      <c r="AW695" s="240" t="str">
        <f>IF(年間受入調査入力票!BD703="","",年間受入調査入力票!BD703)</f>
        <v/>
      </c>
      <c r="AX695" s="240"/>
      <c r="AY695" s="240"/>
      <c r="AZ695" s="240" t="str">
        <f>IF(年間受入調査入力票!BE703="","",年間受入調査入力票!BE703)</f>
        <v/>
      </c>
      <c r="BA695" s="240"/>
      <c r="BB695" s="240"/>
      <c r="BC695" s="240"/>
      <c r="BD695" s="240"/>
      <c r="BE695" s="240"/>
      <c r="BF695" s="203" t="str">
        <f>IF(年間受入調査入力票!B703="","",年間受入調査入力票!B703)</f>
        <v/>
      </c>
      <c r="BG695" s="240"/>
    </row>
    <row r="696" spans="1:59" s="59" customFormat="1">
      <c r="A696" s="161" t="str">
        <f t="shared" si="82"/>
        <v/>
      </c>
      <c r="B696" s="238" t="str">
        <f>年間受入調査入力票!$Z$7&amp;年間受入調査入力票!$AB$7&amp;年間受入調査入力票!$AD$7&amp;年間受入調査入力票!$AF$7&amp;年間受入調査入力票!$AH$7&amp;年間受入調査入力票!$AJ$7</f>
        <v/>
      </c>
      <c r="C696" s="203" t="str">
        <f>IF(年間受入調査入力票!A704="","",年間受入調査入力票!A704)</f>
        <v/>
      </c>
      <c r="D696" s="238" t="str">
        <f>年間受入調査入力票!L704&amp;年間受入調査入力票!M704&amp;年間受入調査入力票!N704</f>
        <v/>
      </c>
      <c r="E696" s="239" t="str">
        <f t="shared" si="77"/>
        <v/>
      </c>
      <c r="F696" s="161"/>
      <c r="G696" s="240" t="str">
        <f t="shared" si="83"/>
        <v/>
      </c>
      <c r="H696" s="161"/>
      <c r="I696" s="238" t="str">
        <f>年間受入調査入力票!O704&amp;年間受入調査入力票!P704</f>
        <v/>
      </c>
      <c r="J696" s="161"/>
      <c r="K696" s="239" t="str">
        <f>IF(年間受入調査入力票!Q704="","",年間受入調査入力票!Q704)</f>
        <v/>
      </c>
      <c r="L696" s="161"/>
      <c r="M696" s="238" t="str">
        <f>年間受入調査入力票!R704&amp;年間受入調査入力票!S704&amp;年間受入調査入力票!T704</f>
        <v/>
      </c>
      <c r="N696" s="161"/>
      <c r="O696" s="238" t="str">
        <f>年間受入調査入力票!U704&amp;年間受入調査入力票!V704&amp;年間受入調査入力票!W704</f>
        <v/>
      </c>
      <c r="P696" s="161"/>
      <c r="Q696" s="238" t="str">
        <f>年間受入調査入力票!X704&amp;年間受入調査入力票!Y704&amp;年間受入調査入力票!Z704&amp;年間受入調査入力票!AA704&amp;年間受入調査入力票!AB704&amp;年間受入調査入力票!AC704</f>
        <v/>
      </c>
      <c r="R696" s="161"/>
      <c r="S696" s="238" t="str">
        <f>年間受入調査入力票!AD704&amp;年間受入調査入力票!AE704&amp;年間受入調査入力票!AF704</f>
        <v/>
      </c>
      <c r="T696" s="161"/>
      <c r="U696" s="238" t="str">
        <f>年間受入調査入力票!AG704&amp;年間受入調査入力票!AH704</f>
        <v/>
      </c>
      <c r="V696" s="161"/>
      <c r="W696" s="240" t="str">
        <f t="shared" si="84"/>
        <v/>
      </c>
      <c r="X696" s="161"/>
      <c r="Y696" s="161"/>
      <c r="Z696" s="161"/>
      <c r="AA696" s="203" t="str">
        <f>IF(年間受入調査入力票!AI704="","",年間受入調査入力票!AI704)</f>
        <v/>
      </c>
      <c r="AB696" s="240" t="str">
        <f t="shared" si="78"/>
        <v/>
      </c>
      <c r="AC696" s="203" t="str">
        <f>IF(C696="","",IF(年間受入調査入力票!$C$7="","",年間受入調査入力票!$C$7))</f>
        <v/>
      </c>
      <c r="AD696" s="240"/>
      <c r="AE696" s="240"/>
      <c r="AF696" s="240"/>
      <c r="AG696" s="240"/>
      <c r="AH696" s="240"/>
      <c r="AI696" s="240"/>
      <c r="AJ696" s="240"/>
      <c r="AK696" s="240"/>
      <c r="AL696" s="240"/>
      <c r="AM696" s="240"/>
      <c r="AN696" s="240"/>
      <c r="AO696" s="240"/>
      <c r="AP696" s="240" t="str">
        <f>IF(年間受入調査入力票!AZ704="","",年間受入調査入力票!AZ704)</f>
        <v/>
      </c>
      <c r="AQ696" s="240" t="str">
        <f>IF(年間受入調査入力票!BA704="","",年間受入調査入力票!BA704)</f>
        <v/>
      </c>
      <c r="AR696" s="240"/>
      <c r="AS696" s="240" t="str">
        <f>IF(年間受入調査入力票!BB704="","",年間受入調査入力票!BB704)</f>
        <v/>
      </c>
      <c r="AT696" s="240"/>
      <c r="AU696" s="240" t="str">
        <f>IF(年間受入調査入力票!BC704="","",年間受入調査入力票!BC704)</f>
        <v/>
      </c>
      <c r="AV696" s="240"/>
      <c r="AW696" s="240" t="str">
        <f>IF(年間受入調査入力票!BD704="","",年間受入調査入力票!BD704)</f>
        <v/>
      </c>
      <c r="AX696" s="240"/>
      <c r="AY696" s="240"/>
      <c r="AZ696" s="240" t="str">
        <f>IF(年間受入調査入力票!BE704="","",年間受入調査入力票!BE704)</f>
        <v/>
      </c>
      <c r="BA696" s="240"/>
      <c r="BB696" s="240"/>
      <c r="BC696" s="240"/>
      <c r="BD696" s="240"/>
      <c r="BE696" s="240"/>
      <c r="BF696" s="203" t="str">
        <f>IF(年間受入調査入力票!B704="","",年間受入調査入力票!B704)</f>
        <v/>
      </c>
      <c r="BG696" s="240"/>
    </row>
    <row r="697" spans="1:59" s="59" customFormat="1">
      <c r="A697" s="161" t="str">
        <f t="shared" si="82"/>
        <v/>
      </c>
      <c r="B697" s="238" t="str">
        <f>年間受入調査入力票!$Z$7&amp;年間受入調査入力票!$AB$7&amp;年間受入調査入力票!$AD$7&amp;年間受入調査入力票!$AF$7&amp;年間受入調査入力票!$AH$7&amp;年間受入調査入力票!$AJ$7</f>
        <v/>
      </c>
      <c r="C697" s="203" t="str">
        <f>IF(年間受入調査入力票!A705="","",年間受入調査入力票!A705)</f>
        <v/>
      </c>
      <c r="D697" s="238" t="str">
        <f>年間受入調査入力票!L705&amp;年間受入調査入力票!M705&amp;年間受入調査入力票!N705</f>
        <v/>
      </c>
      <c r="E697" s="239" t="str">
        <f t="shared" si="77"/>
        <v/>
      </c>
      <c r="F697" s="161"/>
      <c r="G697" s="240" t="str">
        <f t="shared" si="83"/>
        <v/>
      </c>
      <c r="H697" s="161"/>
      <c r="I697" s="238" t="str">
        <f>年間受入調査入力票!O705&amp;年間受入調査入力票!P705</f>
        <v/>
      </c>
      <c r="J697" s="161"/>
      <c r="K697" s="239" t="str">
        <f>IF(年間受入調査入力票!Q705="","",年間受入調査入力票!Q705)</f>
        <v/>
      </c>
      <c r="L697" s="161"/>
      <c r="M697" s="238" t="str">
        <f>年間受入調査入力票!R705&amp;年間受入調査入力票!S705&amp;年間受入調査入力票!T705</f>
        <v/>
      </c>
      <c r="N697" s="161"/>
      <c r="O697" s="238" t="str">
        <f>年間受入調査入力票!U705&amp;年間受入調査入力票!V705&amp;年間受入調査入力票!W705</f>
        <v/>
      </c>
      <c r="P697" s="161"/>
      <c r="Q697" s="238" t="str">
        <f>年間受入調査入力票!X705&amp;年間受入調査入力票!Y705&amp;年間受入調査入力票!Z705&amp;年間受入調査入力票!AA705&amp;年間受入調査入力票!AB705&amp;年間受入調査入力票!AC705</f>
        <v/>
      </c>
      <c r="R697" s="161"/>
      <c r="S697" s="238" t="str">
        <f>年間受入調査入力票!AD705&amp;年間受入調査入力票!AE705&amp;年間受入調査入力票!AF705</f>
        <v/>
      </c>
      <c r="T697" s="161"/>
      <c r="U697" s="238" t="str">
        <f>年間受入調査入力票!AG705&amp;年間受入調査入力票!AH705</f>
        <v/>
      </c>
      <c r="V697" s="161"/>
      <c r="W697" s="240" t="str">
        <f t="shared" si="84"/>
        <v/>
      </c>
      <c r="X697" s="161"/>
      <c r="Y697" s="161"/>
      <c r="Z697" s="161"/>
      <c r="AA697" s="203" t="str">
        <f>IF(年間受入調査入力票!AI705="","",年間受入調査入力票!AI705)</f>
        <v/>
      </c>
      <c r="AB697" s="240" t="str">
        <f t="shared" si="78"/>
        <v/>
      </c>
      <c r="AC697" s="203" t="str">
        <f>IF(C697="","",IF(年間受入調査入力票!$C$7="","",年間受入調査入力票!$C$7))</f>
        <v/>
      </c>
      <c r="AD697" s="240"/>
      <c r="AE697" s="240"/>
      <c r="AF697" s="240"/>
      <c r="AG697" s="240"/>
      <c r="AH697" s="240"/>
      <c r="AI697" s="240"/>
      <c r="AJ697" s="240"/>
      <c r="AK697" s="240"/>
      <c r="AL697" s="240"/>
      <c r="AM697" s="240"/>
      <c r="AN697" s="240"/>
      <c r="AO697" s="240"/>
      <c r="AP697" s="240" t="str">
        <f>IF(年間受入調査入力票!AZ705="","",年間受入調査入力票!AZ705)</f>
        <v/>
      </c>
      <c r="AQ697" s="240" t="str">
        <f>IF(年間受入調査入力票!BA705="","",年間受入調査入力票!BA705)</f>
        <v/>
      </c>
      <c r="AR697" s="240"/>
      <c r="AS697" s="240" t="str">
        <f>IF(年間受入調査入力票!BB705="","",年間受入調査入力票!BB705)</f>
        <v/>
      </c>
      <c r="AT697" s="240"/>
      <c r="AU697" s="240" t="str">
        <f>IF(年間受入調査入力票!BC705="","",年間受入調査入力票!BC705)</f>
        <v/>
      </c>
      <c r="AV697" s="240"/>
      <c r="AW697" s="240" t="str">
        <f>IF(年間受入調査入力票!BD705="","",年間受入調査入力票!BD705)</f>
        <v/>
      </c>
      <c r="AX697" s="240"/>
      <c r="AY697" s="240"/>
      <c r="AZ697" s="240" t="str">
        <f>IF(年間受入調査入力票!BE705="","",年間受入調査入力票!BE705)</f>
        <v/>
      </c>
      <c r="BA697" s="240"/>
      <c r="BB697" s="240"/>
      <c r="BC697" s="240"/>
      <c r="BD697" s="240"/>
      <c r="BE697" s="240"/>
      <c r="BF697" s="203" t="str">
        <f>IF(年間受入調査入力票!B705="","",年間受入調査入力票!B705)</f>
        <v/>
      </c>
      <c r="BG697" s="240"/>
    </row>
    <row r="698" spans="1:59" s="59" customFormat="1">
      <c r="A698" s="161" t="str">
        <f t="shared" si="82"/>
        <v/>
      </c>
      <c r="B698" s="238" t="str">
        <f>年間受入調査入力票!$Z$7&amp;年間受入調査入力票!$AB$7&amp;年間受入調査入力票!$AD$7&amp;年間受入調査入力票!$AF$7&amp;年間受入調査入力票!$AH$7&amp;年間受入調査入力票!$AJ$7</f>
        <v/>
      </c>
      <c r="C698" s="203" t="str">
        <f>IF(年間受入調査入力票!A706="","",年間受入調査入力票!A706)</f>
        <v/>
      </c>
      <c r="D698" s="238" t="str">
        <f>年間受入調査入力票!L706&amp;年間受入調査入力票!M706&amp;年間受入調査入力票!N706</f>
        <v/>
      </c>
      <c r="E698" s="239" t="str">
        <f t="shared" si="77"/>
        <v/>
      </c>
      <c r="F698" s="161"/>
      <c r="G698" s="240" t="str">
        <f t="shared" si="83"/>
        <v/>
      </c>
      <c r="H698" s="161"/>
      <c r="I698" s="238" t="str">
        <f>年間受入調査入力票!O706&amp;年間受入調査入力票!P706</f>
        <v/>
      </c>
      <c r="J698" s="161"/>
      <c r="K698" s="239" t="str">
        <f>IF(年間受入調査入力票!Q706="","",年間受入調査入力票!Q706)</f>
        <v/>
      </c>
      <c r="L698" s="161"/>
      <c r="M698" s="238" t="str">
        <f>年間受入調査入力票!R706&amp;年間受入調査入力票!S706&amp;年間受入調査入力票!T706</f>
        <v/>
      </c>
      <c r="N698" s="161"/>
      <c r="O698" s="238" t="str">
        <f>年間受入調査入力票!U706&amp;年間受入調査入力票!V706&amp;年間受入調査入力票!W706</f>
        <v/>
      </c>
      <c r="P698" s="161"/>
      <c r="Q698" s="238" t="str">
        <f>年間受入調査入力票!X706&amp;年間受入調査入力票!Y706&amp;年間受入調査入力票!Z706&amp;年間受入調査入力票!AA706&amp;年間受入調査入力票!AB706&amp;年間受入調査入力票!AC706</f>
        <v/>
      </c>
      <c r="R698" s="161"/>
      <c r="S698" s="238" t="str">
        <f>年間受入調査入力票!AD706&amp;年間受入調査入力票!AE706&amp;年間受入調査入力票!AF706</f>
        <v/>
      </c>
      <c r="T698" s="161"/>
      <c r="U698" s="238" t="str">
        <f>年間受入調査入力票!AG706&amp;年間受入調査入力票!AH706</f>
        <v/>
      </c>
      <c r="V698" s="161"/>
      <c r="W698" s="240" t="str">
        <f t="shared" si="84"/>
        <v/>
      </c>
      <c r="X698" s="161"/>
      <c r="Y698" s="161"/>
      <c r="Z698" s="161"/>
      <c r="AA698" s="203" t="str">
        <f>IF(年間受入調査入力票!AI706="","",年間受入調査入力票!AI706)</f>
        <v/>
      </c>
      <c r="AB698" s="240" t="str">
        <f t="shared" si="78"/>
        <v/>
      </c>
      <c r="AC698" s="203" t="str">
        <f>IF(C698="","",IF(年間受入調査入力票!$C$7="","",年間受入調査入力票!$C$7))</f>
        <v/>
      </c>
      <c r="AD698" s="240"/>
      <c r="AE698" s="240"/>
      <c r="AF698" s="240"/>
      <c r="AG698" s="240"/>
      <c r="AH698" s="240"/>
      <c r="AI698" s="240"/>
      <c r="AJ698" s="240"/>
      <c r="AK698" s="240"/>
      <c r="AL698" s="240"/>
      <c r="AM698" s="240"/>
      <c r="AN698" s="240"/>
      <c r="AO698" s="240"/>
      <c r="AP698" s="240" t="str">
        <f>IF(年間受入調査入力票!AZ706="","",年間受入調査入力票!AZ706)</f>
        <v/>
      </c>
      <c r="AQ698" s="240" t="str">
        <f>IF(年間受入調査入力票!BA706="","",年間受入調査入力票!BA706)</f>
        <v/>
      </c>
      <c r="AR698" s="240"/>
      <c r="AS698" s="240" t="str">
        <f>IF(年間受入調査入力票!BB706="","",年間受入調査入力票!BB706)</f>
        <v/>
      </c>
      <c r="AT698" s="240"/>
      <c r="AU698" s="240" t="str">
        <f>IF(年間受入調査入力票!BC706="","",年間受入調査入力票!BC706)</f>
        <v/>
      </c>
      <c r="AV698" s="240"/>
      <c r="AW698" s="240" t="str">
        <f>IF(年間受入調査入力票!BD706="","",年間受入調査入力票!BD706)</f>
        <v/>
      </c>
      <c r="AX698" s="240"/>
      <c r="AY698" s="240"/>
      <c r="AZ698" s="240" t="str">
        <f>IF(年間受入調査入力票!BE706="","",年間受入調査入力票!BE706)</f>
        <v/>
      </c>
      <c r="BA698" s="240"/>
      <c r="BB698" s="240"/>
      <c r="BC698" s="240"/>
      <c r="BD698" s="240"/>
      <c r="BE698" s="240"/>
      <c r="BF698" s="203" t="str">
        <f>IF(年間受入調査入力票!B706="","",年間受入調査入力票!B706)</f>
        <v/>
      </c>
      <c r="BG698" s="240"/>
    </row>
    <row r="699" spans="1:59" s="59" customFormat="1">
      <c r="A699" s="161" t="str">
        <f>IF(C699="","",C699)</f>
        <v/>
      </c>
      <c r="B699" s="238" t="str">
        <f>年間受入調査入力票!$Z$7&amp;年間受入調査入力票!$AB$7&amp;年間受入調査入力票!$AD$7&amp;年間受入調査入力票!$AF$7&amp;年間受入調査入力票!$AH$7&amp;年間受入調査入力票!$AJ$7</f>
        <v/>
      </c>
      <c r="C699" s="203" t="str">
        <f>IF(年間受入調査入力票!A707="","",年間受入調査入力票!A707)</f>
        <v/>
      </c>
      <c r="D699" s="238" t="str">
        <f>年間受入調査入力票!L707&amp;年間受入調査入力票!M707&amp;年間受入調査入力票!N707</f>
        <v/>
      </c>
      <c r="E699" s="239" t="str">
        <f t="shared" si="77"/>
        <v/>
      </c>
      <c r="F699" s="161"/>
      <c r="G699" s="240" t="str">
        <f>IF(AND(C699&lt;&gt;"",D699&lt;&gt;""),155,"")</f>
        <v/>
      </c>
      <c r="H699" s="161"/>
      <c r="I699" s="238" t="str">
        <f>年間受入調査入力票!O707&amp;年間受入調査入力票!P707</f>
        <v/>
      </c>
      <c r="J699" s="161"/>
      <c r="K699" s="239" t="str">
        <f>IF(年間受入調査入力票!Q707="","",年間受入調査入力票!Q707)</f>
        <v/>
      </c>
      <c r="L699" s="161"/>
      <c r="M699" s="238" t="str">
        <f>年間受入調査入力票!R707&amp;年間受入調査入力票!S707&amp;年間受入調査入力票!T707</f>
        <v/>
      </c>
      <c r="N699" s="161"/>
      <c r="O699" s="238" t="str">
        <f>年間受入調査入力票!U707&amp;年間受入調査入力票!V707&amp;年間受入調査入力票!W707</f>
        <v/>
      </c>
      <c r="P699" s="161"/>
      <c r="Q699" s="238" t="str">
        <f>年間受入調査入力票!X707&amp;年間受入調査入力票!Y707&amp;年間受入調査入力票!Z707&amp;年間受入調査入力票!AA707&amp;年間受入調査入力票!AB707&amp;年間受入調査入力票!AC707</f>
        <v/>
      </c>
      <c r="R699" s="161"/>
      <c r="S699" s="238" t="str">
        <f>年間受入調査入力票!AD707&amp;年間受入調査入力票!AE707&amp;年間受入調査入力票!AF707</f>
        <v/>
      </c>
      <c r="T699" s="161"/>
      <c r="U699" s="238" t="str">
        <f>年間受入調査入力票!AG707&amp;年間受入調査入力票!AH707</f>
        <v/>
      </c>
      <c r="V699" s="161"/>
      <c r="W699" s="240" t="str">
        <f>IF(AND(C699&lt;&gt;"",D699&lt;&gt;"",I699&lt;&gt;""),88,"")</f>
        <v/>
      </c>
      <c r="X699" s="161"/>
      <c r="Y699" s="161"/>
      <c r="Z699" s="161"/>
      <c r="AA699" s="203" t="str">
        <f>IF(年間受入調査入力票!AI707="","",年間受入調査入力票!AI707)</f>
        <v/>
      </c>
      <c r="AB699" s="240" t="str">
        <f t="shared" si="78"/>
        <v/>
      </c>
      <c r="AC699" s="203" t="str">
        <f>IF(C699="","",IF(年間受入調査入力票!$C$7="","",年間受入調査入力票!$C$7))</f>
        <v/>
      </c>
      <c r="AD699" s="240"/>
      <c r="AE699" s="240"/>
      <c r="AF699" s="240"/>
      <c r="AG699" s="240"/>
      <c r="AH699" s="240"/>
      <c r="AI699" s="240"/>
      <c r="AJ699" s="240"/>
      <c r="AK699" s="240"/>
      <c r="AL699" s="240"/>
      <c r="AM699" s="240"/>
      <c r="AN699" s="240"/>
      <c r="AO699" s="240"/>
      <c r="AP699" s="240" t="str">
        <f>IF(年間受入調査入力票!AZ707="","",年間受入調査入力票!AZ707)</f>
        <v/>
      </c>
      <c r="AQ699" s="240" t="str">
        <f>IF(年間受入調査入力票!BA707="","",年間受入調査入力票!BA707)</f>
        <v/>
      </c>
      <c r="AR699" s="240"/>
      <c r="AS699" s="240" t="str">
        <f>IF(年間受入調査入力票!BB707="","",年間受入調査入力票!BB707)</f>
        <v/>
      </c>
      <c r="AT699" s="240"/>
      <c r="AU699" s="240" t="str">
        <f>IF(年間受入調査入力票!BC707="","",年間受入調査入力票!BC707)</f>
        <v/>
      </c>
      <c r="AV699" s="240"/>
      <c r="AW699" s="240" t="str">
        <f>IF(年間受入調査入力票!BD707="","",年間受入調査入力票!BD707)</f>
        <v/>
      </c>
      <c r="AX699" s="240"/>
      <c r="AY699" s="240"/>
      <c r="AZ699" s="240" t="str">
        <f>IF(年間受入調査入力票!BE707="","",年間受入調査入力票!BE707)</f>
        <v/>
      </c>
      <c r="BA699" s="240"/>
      <c r="BB699" s="240"/>
      <c r="BC699" s="240"/>
      <c r="BD699" s="240"/>
      <c r="BE699" s="240"/>
      <c r="BF699" s="203" t="str">
        <f>IF(年間受入調査入力票!B707="","",年間受入調査入力票!B707)</f>
        <v/>
      </c>
      <c r="BG699" s="240"/>
    </row>
    <row r="700" spans="1:59" s="59" customFormat="1">
      <c r="A700" s="161" t="str">
        <f t="shared" ref="A700:A749" si="85">IF(C700="","",C700)</f>
        <v/>
      </c>
      <c r="B700" s="238" t="str">
        <f>年間受入調査入力票!$Z$7&amp;年間受入調査入力票!$AB$7&amp;年間受入調査入力票!$AD$7&amp;年間受入調査入力票!$AF$7&amp;年間受入調査入力票!$AH$7&amp;年間受入調査入力票!$AJ$7</f>
        <v/>
      </c>
      <c r="C700" s="203" t="str">
        <f>IF(年間受入調査入力票!A708="","",年間受入調査入力票!A708)</f>
        <v/>
      </c>
      <c r="D700" s="238" t="str">
        <f>年間受入調査入力票!L708&amp;年間受入調査入力票!M708&amp;年間受入調査入力票!N708</f>
        <v/>
      </c>
      <c r="E700" s="239" t="str">
        <f t="shared" si="77"/>
        <v/>
      </c>
      <c r="F700" s="161"/>
      <c r="G700" s="240" t="str">
        <f t="shared" ref="G700:G749" si="86">IF(AND(C700&lt;&gt;"",D700&lt;&gt;""),155,"")</f>
        <v/>
      </c>
      <c r="H700" s="161"/>
      <c r="I700" s="238" t="str">
        <f>年間受入調査入力票!O708&amp;年間受入調査入力票!P708</f>
        <v/>
      </c>
      <c r="J700" s="161"/>
      <c r="K700" s="239" t="str">
        <f>IF(年間受入調査入力票!Q708="","",年間受入調査入力票!Q708)</f>
        <v/>
      </c>
      <c r="L700" s="161"/>
      <c r="M700" s="238" t="str">
        <f>年間受入調査入力票!R708&amp;年間受入調査入力票!S708&amp;年間受入調査入力票!T708</f>
        <v/>
      </c>
      <c r="N700" s="161"/>
      <c r="O700" s="238" t="str">
        <f>年間受入調査入力票!U708&amp;年間受入調査入力票!V708&amp;年間受入調査入力票!W708</f>
        <v/>
      </c>
      <c r="P700" s="161"/>
      <c r="Q700" s="238" t="str">
        <f>年間受入調査入力票!X708&amp;年間受入調査入力票!Y708&amp;年間受入調査入力票!Z708&amp;年間受入調査入力票!AA708&amp;年間受入調査入力票!AB708&amp;年間受入調査入力票!AC708</f>
        <v/>
      </c>
      <c r="R700" s="161"/>
      <c r="S700" s="238" t="str">
        <f>年間受入調査入力票!AD708&amp;年間受入調査入力票!AE708&amp;年間受入調査入力票!AF708</f>
        <v/>
      </c>
      <c r="T700" s="161"/>
      <c r="U700" s="238" t="str">
        <f>年間受入調査入力票!AG708&amp;年間受入調査入力票!AH708</f>
        <v/>
      </c>
      <c r="V700" s="161"/>
      <c r="W700" s="240" t="str">
        <f t="shared" ref="W700:W749" si="87">IF(AND(C700&lt;&gt;"",D700&lt;&gt;"",I700&lt;&gt;""),88,"")</f>
        <v/>
      </c>
      <c r="X700" s="161"/>
      <c r="Y700" s="161"/>
      <c r="Z700" s="161"/>
      <c r="AA700" s="203" t="str">
        <f>IF(年間受入調査入力票!AI708="","",年間受入調査入力票!AI708)</f>
        <v/>
      </c>
      <c r="AB700" s="240" t="str">
        <f t="shared" si="78"/>
        <v/>
      </c>
      <c r="AC700" s="203" t="str">
        <f>IF(C700="","",IF(年間受入調査入力票!$C$7="","",年間受入調査入力票!$C$7))</f>
        <v/>
      </c>
      <c r="AD700" s="240"/>
      <c r="AE700" s="240"/>
      <c r="AF700" s="240"/>
      <c r="AG700" s="240"/>
      <c r="AH700" s="240"/>
      <c r="AI700" s="240"/>
      <c r="AJ700" s="240"/>
      <c r="AK700" s="240"/>
      <c r="AL700" s="240"/>
      <c r="AM700" s="240"/>
      <c r="AN700" s="240"/>
      <c r="AO700" s="240"/>
      <c r="AP700" s="240" t="str">
        <f>IF(年間受入調査入力票!AZ708="","",年間受入調査入力票!AZ708)</f>
        <v/>
      </c>
      <c r="AQ700" s="240" t="str">
        <f>IF(年間受入調査入力票!BA708="","",年間受入調査入力票!BA708)</f>
        <v/>
      </c>
      <c r="AR700" s="240"/>
      <c r="AS700" s="240" t="str">
        <f>IF(年間受入調査入力票!BB708="","",年間受入調査入力票!BB708)</f>
        <v/>
      </c>
      <c r="AT700" s="240"/>
      <c r="AU700" s="240" t="str">
        <f>IF(年間受入調査入力票!BC708="","",年間受入調査入力票!BC708)</f>
        <v/>
      </c>
      <c r="AV700" s="240"/>
      <c r="AW700" s="240" t="str">
        <f>IF(年間受入調査入力票!BD708="","",年間受入調査入力票!BD708)</f>
        <v/>
      </c>
      <c r="AX700" s="240"/>
      <c r="AY700" s="240"/>
      <c r="AZ700" s="240" t="str">
        <f>IF(年間受入調査入力票!BE708="","",年間受入調査入力票!BE708)</f>
        <v/>
      </c>
      <c r="BA700" s="240"/>
      <c r="BB700" s="240"/>
      <c r="BC700" s="240"/>
      <c r="BD700" s="240"/>
      <c r="BE700" s="240"/>
      <c r="BF700" s="203" t="str">
        <f>IF(年間受入調査入力票!B708="","",年間受入調査入力票!B708)</f>
        <v/>
      </c>
      <c r="BG700" s="240"/>
    </row>
    <row r="701" spans="1:59" s="59" customFormat="1">
      <c r="A701" s="161" t="str">
        <f t="shared" si="85"/>
        <v/>
      </c>
      <c r="B701" s="238" t="str">
        <f>年間受入調査入力票!$Z$7&amp;年間受入調査入力票!$AB$7&amp;年間受入調査入力票!$AD$7&amp;年間受入調査入力票!$AF$7&amp;年間受入調査入力票!$AH$7&amp;年間受入調査入力票!$AJ$7</f>
        <v/>
      </c>
      <c r="C701" s="203" t="str">
        <f>IF(年間受入調査入力票!A709="","",年間受入調査入力票!A709)</f>
        <v/>
      </c>
      <c r="D701" s="238" t="str">
        <f>年間受入調査入力票!L709&amp;年間受入調査入力票!M709&amp;年間受入調査入力票!N709</f>
        <v/>
      </c>
      <c r="E701" s="239" t="str">
        <f t="shared" si="77"/>
        <v/>
      </c>
      <c r="F701" s="161"/>
      <c r="G701" s="240" t="str">
        <f t="shared" si="86"/>
        <v/>
      </c>
      <c r="H701" s="161"/>
      <c r="I701" s="238" t="str">
        <f>年間受入調査入力票!O709&amp;年間受入調査入力票!P709</f>
        <v/>
      </c>
      <c r="J701" s="161"/>
      <c r="K701" s="239" t="str">
        <f>IF(年間受入調査入力票!Q709="","",年間受入調査入力票!Q709)</f>
        <v/>
      </c>
      <c r="L701" s="161"/>
      <c r="M701" s="238" t="str">
        <f>年間受入調査入力票!R709&amp;年間受入調査入力票!S709&amp;年間受入調査入力票!T709</f>
        <v/>
      </c>
      <c r="N701" s="161"/>
      <c r="O701" s="238" t="str">
        <f>年間受入調査入力票!U709&amp;年間受入調査入力票!V709&amp;年間受入調査入力票!W709</f>
        <v/>
      </c>
      <c r="P701" s="161"/>
      <c r="Q701" s="238" t="str">
        <f>年間受入調査入力票!X709&amp;年間受入調査入力票!Y709&amp;年間受入調査入力票!Z709&amp;年間受入調査入力票!AA709&amp;年間受入調査入力票!AB709&amp;年間受入調査入力票!AC709</f>
        <v/>
      </c>
      <c r="R701" s="161"/>
      <c r="S701" s="238" t="str">
        <f>年間受入調査入力票!AD709&amp;年間受入調査入力票!AE709&amp;年間受入調査入力票!AF709</f>
        <v/>
      </c>
      <c r="T701" s="161"/>
      <c r="U701" s="238" t="str">
        <f>年間受入調査入力票!AG709&amp;年間受入調査入力票!AH709</f>
        <v/>
      </c>
      <c r="V701" s="161"/>
      <c r="W701" s="240" t="str">
        <f t="shared" si="87"/>
        <v/>
      </c>
      <c r="X701" s="161"/>
      <c r="Y701" s="161"/>
      <c r="Z701" s="161"/>
      <c r="AA701" s="203" t="str">
        <f>IF(年間受入調査入力票!AI709="","",年間受入調査入力票!AI709)</f>
        <v/>
      </c>
      <c r="AB701" s="240" t="str">
        <f t="shared" si="78"/>
        <v/>
      </c>
      <c r="AC701" s="203" t="str">
        <f>IF(C701="","",IF(年間受入調査入力票!$C$7="","",年間受入調査入力票!$C$7))</f>
        <v/>
      </c>
      <c r="AD701" s="240"/>
      <c r="AE701" s="240"/>
      <c r="AF701" s="240"/>
      <c r="AG701" s="240"/>
      <c r="AH701" s="240"/>
      <c r="AI701" s="240"/>
      <c r="AJ701" s="240"/>
      <c r="AK701" s="240"/>
      <c r="AL701" s="240"/>
      <c r="AM701" s="240"/>
      <c r="AN701" s="240"/>
      <c r="AO701" s="240"/>
      <c r="AP701" s="240" t="str">
        <f>IF(年間受入調査入力票!AZ709="","",年間受入調査入力票!AZ709)</f>
        <v/>
      </c>
      <c r="AQ701" s="240" t="str">
        <f>IF(年間受入調査入力票!BA709="","",年間受入調査入力票!BA709)</f>
        <v/>
      </c>
      <c r="AR701" s="240"/>
      <c r="AS701" s="240" t="str">
        <f>IF(年間受入調査入力票!BB709="","",年間受入調査入力票!BB709)</f>
        <v/>
      </c>
      <c r="AT701" s="240"/>
      <c r="AU701" s="240" t="str">
        <f>IF(年間受入調査入力票!BC709="","",年間受入調査入力票!BC709)</f>
        <v/>
      </c>
      <c r="AV701" s="240"/>
      <c r="AW701" s="240" t="str">
        <f>IF(年間受入調査入力票!BD709="","",年間受入調査入力票!BD709)</f>
        <v/>
      </c>
      <c r="AX701" s="240"/>
      <c r="AY701" s="240"/>
      <c r="AZ701" s="240" t="str">
        <f>IF(年間受入調査入力票!BE709="","",年間受入調査入力票!BE709)</f>
        <v/>
      </c>
      <c r="BA701" s="240"/>
      <c r="BB701" s="240"/>
      <c r="BC701" s="240"/>
      <c r="BD701" s="240"/>
      <c r="BE701" s="240"/>
      <c r="BF701" s="203" t="str">
        <f>IF(年間受入調査入力票!B709="","",年間受入調査入力票!B709)</f>
        <v/>
      </c>
      <c r="BG701" s="240"/>
    </row>
    <row r="702" spans="1:59" s="59" customFormat="1">
      <c r="A702" s="161" t="str">
        <f t="shared" si="85"/>
        <v/>
      </c>
      <c r="B702" s="238" t="str">
        <f>年間受入調査入力票!$Z$7&amp;年間受入調査入力票!$AB$7&amp;年間受入調査入力票!$AD$7&amp;年間受入調査入力票!$AF$7&amp;年間受入調査入力票!$AH$7&amp;年間受入調査入力票!$AJ$7</f>
        <v/>
      </c>
      <c r="C702" s="203" t="str">
        <f>IF(年間受入調査入力票!A710="","",年間受入調査入力票!A710)</f>
        <v/>
      </c>
      <c r="D702" s="238" t="str">
        <f>年間受入調査入力票!L710&amp;年間受入調査入力票!M710&amp;年間受入調査入力票!N710</f>
        <v/>
      </c>
      <c r="E702" s="239" t="str">
        <f t="shared" si="77"/>
        <v/>
      </c>
      <c r="F702" s="161"/>
      <c r="G702" s="240" t="str">
        <f t="shared" si="86"/>
        <v/>
      </c>
      <c r="H702" s="161"/>
      <c r="I702" s="238" t="str">
        <f>年間受入調査入力票!O710&amp;年間受入調査入力票!P710</f>
        <v/>
      </c>
      <c r="J702" s="161"/>
      <c r="K702" s="239" t="str">
        <f>IF(年間受入調査入力票!Q710="","",年間受入調査入力票!Q710)</f>
        <v/>
      </c>
      <c r="L702" s="161"/>
      <c r="M702" s="238" t="str">
        <f>年間受入調査入力票!R710&amp;年間受入調査入力票!S710&amp;年間受入調査入力票!T710</f>
        <v/>
      </c>
      <c r="N702" s="161"/>
      <c r="O702" s="238" t="str">
        <f>年間受入調査入力票!U710&amp;年間受入調査入力票!V710&amp;年間受入調査入力票!W710</f>
        <v/>
      </c>
      <c r="P702" s="161"/>
      <c r="Q702" s="238" t="str">
        <f>年間受入調査入力票!X710&amp;年間受入調査入力票!Y710&amp;年間受入調査入力票!Z710&amp;年間受入調査入力票!AA710&amp;年間受入調査入力票!AB710&amp;年間受入調査入力票!AC710</f>
        <v/>
      </c>
      <c r="R702" s="161"/>
      <c r="S702" s="238" t="str">
        <f>年間受入調査入力票!AD710&amp;年間受入調査入力票!AE710&amp;年間受入調査入力票!AF710</f>
        <v/>
      </c>
      <c r="T702" s="161"/>
      <c r="U702" s="238" t="str">
        <f>年間受入調査入力票!AG710&amp;年間受入調査入力票!AH710</f>
        <v/>
      </c>
      <c r="V702" s="161"/>
      <c r="W702" s="240" t="str">
        <f t="shared" si="87"/>
        <v/>
      </c>
      <c r="X702" s="161"/>
      <c r="Y702" s="161"/>
      <c r="Z702" s="161"/>
      <c r="AA702" s="203" t="str">
        <f>IF(年間受入調査入力票!AI710="","",年間受入調査入力票!AI710)</f>
        <v/>
      </c>
      <c r="AB702" s="240" t="str">
        <f t="shared" si="78"/>
        <v/>
      </c>
      <c r="AC702" s="203" t="str">
        <f>IF(C702="","",IF(年間受入調査入力票!$C$7="","",年間受入調査入力票!$C$7))</f>
        <v/>
      </c>
      <c r="AD702" s="240"/>
      <c r="AE702" s="240"/>
      <c r="AF702" s="240"/>
      <c r="AG702" s="240"/>
      <c r="AH702" s="240"/>
      <c r="AI702" s="240"/>
      <c r="AJ702" s="240"/>
      <c r="AK702" s="240"/>
      <c r="AL702" s="240"/>
      <c r="AM702" s="240"/>
      <c r="AN702" s="240"/>
      <c r="AO702" s="240"/>
      <c r="AP702" s="240" t="str">
        <f>IF(年間受入調査入力票!AZ710="","",年間受入調査入力票!AZ710)</f>
        <v/>
      </c>
      <c r="AQ702" s="240" t="str">
        <f>IF(年間受入調査入力票!BA710="","",年間受入調査入力票!BA710)</f>
        <v/>
      </c>
      <c r="AR702" s="240"/>
      <c r="AS702" s="240" t="str">
        <f>IF(年間受入調査入力票!BB710="","",年間受入調査入力票!BB710)</f>
        <v/>
      </c>
      <c r="AT702" s="240"/>
      <c r="AU702" s="240" t="str">
        <f>IF(年間受入調査入力票!BC710="","",年間受入調査入力票!BC710)</f>
        <v/>
      </c>
      <c r="AV702" s="240"/>
      <c r="AW702" s="240" t="str">
        <f>IF(年間受入調査入力票!BD710="","",年間受入調査入力票!BD710)</f>
        <v/>
      </c>
      <c r="AX702" s="240"/>
      <c r="AY702" s="240"/>
      <c r="AZ702" s="240" t="str">
        <f>IF(年間受入調査入力票!BE710="","",年間受入調査入力票!BE710)</f>
        <v/>
      </c>
      <c r="BA702" s="240"/>
      <c r="BB702" s="240"/>
      <c r="BC702" s="240"/>
      <c r="BD702" s="240"/>
      <c r="BE702" s="240"/>
      <c r="BF702" s="203" t="str">
        <f>IF(年間受入調査入力票!B710="","",年間受入調査入力票!B710)</f>
        <v/>
      </c>
      <c r="BG702" s="240"/>
    </row>
    <row r="703" spans="1:59" s="59" customFormat="1">
      <c r="A703" s="161" t="str">
        <f t="shared" si="85"/>
        <v/>
      </c>
      <c r="B703" s="238" t="str">
        <f>年間受入調査入力票!$Z$7&amp;年間受入調査入力票!$AB$7&amp;年間受入調査入力票!$AD$7&amp;年間受入調査入力票!$AF$7&amp;年間受入調査入力票!$AH$7&amp;年間受入調査入力票!$AJ$7</f>
        <v/>
      </c>
      <c r="C703" s="203" t="str">
        <f>IF(年間受入調査入力票!A711="","",年間受入調査入力票!A711)</f>
        <v/>
      </c>
      <c r="D703" s="238" t="str">
        <f>年間受入調査入力票!L711&amp;年間受入調査入力票!M711&amp;年間受入調査入力票!N711</f>
        <v/>
      </c>
      <c r="E703" s="239" t="str">
        <f t="shared" si="77"/>
        <v/>
      </c>
      <c r="F703" s="161"/>
      <c r="G703" s="240" t="str">
        <f t="shared" si="86"/>
        <v/>
      </c>
      <c r="H703" s="161"/>
      <c r="I703" s="238" t="str">
        <f>年間受入調査入力票!O711&amp;年間受入調査入力票!P711</f>
        <v/>
      </c>
      <c r="J703" s="161"/>
      <c r="K703" s="239" t="str">
        <f>IF(年間受入調査入力票!Q711="","",年間受入調査入力票!Q711)</f>
        <v/>
      </c>
      <c r="L703" s="161"/>
      <c r="M703" s="238" t="str">
        <f>年間受入調査入力票!R711&amp;年間受入調査入力票!S711&amp;年間受入調査入力票!T711</f>
        <v/>
      </c>
      <c r="N703" s="161"/>
      <c r="O703" s="238" t="str">
        <f>年間受入調査入力票!U711&amp;年間受入調査入力票!V711&amp;年間受入調査入力票!W711</f>
        <v/>
      </c>
      <c r="P703" s="161"/>
      <c r="Q703" s="238" t="str">
        <f>年間受入調査入力票!X711&amp;年間受入調査入力票!Y711&amp;年間受入調査入力票!Z711&amp;年間受入調査入力票!AA711&amp;年間受入調査入力票!AB711&amp;年間受入調査入力票!AC711</f>
        <v/>
      </c>
      <c r="R703" s="161"/>
      <c r="S703" s="238" t="str">
        <f>年間受入調査入力票!AD711&amp;年間受入調査入力票!AE711&amp;年間受入調査入力票!AF711</f>
        <v/>
      </c>
      <c r="T703" s="161"/>
      <c r="U703" s="238" t="str">
        <f>年間受入調査入力票!AG711&amp;年間受入調査入力票!AH711</f>
        <v/>
      </c>
      <c r="V703" s="161"/>
      <c r="W703" s="240" t="str">
        <f t="shared" si="87"/>
        <v/>
      </c>
      <c r="X703" s="161"/>
      <c r="Y703" s="161"/>
      <c r="Z703" s="161"/>
      <c r="AA703" s="203" t="str">
        <f>IF(年間受入調査入力票!AI711="","",年間受入調査入力票!AI711)</f>
        <v/>
      </c>
      <c r="AB703" s="240" t="str">
        <f t="shared" si="78"/>
        <v/>
      </c>
      <c r="AC703" s="203" t="str">
        <f>IF(C703="","",IF(年間受入調査入力票!$C$7="","",年間受入調査入力票!$C$7))</f>
        <v/>
      </c>
      <c r="AD703" s="240"/>
      <c r="AE703" s="240"/>
      <c r="AF703" s="240"/>
      <c r="AG703" s="240"/>
      <c r="AH703" s="240"/>
      <c r="AI703" s="240"/>
      <c r="AJ703" s="240"/>
      <c r="AK703" s="240"/>
      <c r="AL703" s="240"/>
      <c r="AM703" s="240"/>
      <c r="AN703" s="240"/>
      <c r="AO703" s="240"/>
      <c r="AP703" s="240" t="str">
        <f>IF(年間受入調査入力票!AZ711="","",年間受入調査入力票!AZ711)</f>
        <v/>
      </c>
      <c r="AQ703" s="240" t="str">
        <f>IF(年間受入調査入力票!BA711="","",年間受入調査入力票!BA711)</f>
        <v/>
      </c>
      <c r="AR703" s="240"/>
      <c r="AS703" s="240" t="str">
        <f>IF(年間受入調査入力票!BB711="","",年間受入調査入力票!BB711)</f>
        <v/>
      </c>
      <c r="AT703" s="240"/>
      <c r="AU703" s="240" t="str">
        <f>IF(年間受入調査入力票!BC711="","",年間受入調査入力票!BC711)</f>
        <v/>
      </c>
      <c r="AV703" s="240"/>
      <c r="AW703" s="240" t="str">
        <f>IF(年間受入調査入力票!BD711="","",年間受入調査入力票!BD711)</f>
        <v/>
      </c>
      <c r="AX703" s="240"/>
      <c r="AY703" s="240"/>
      <c r="AZ703" s="240" t="str">
        <f>IF(年間受入調査入力票!BE711="","",年間受入調査入力票!BE711)</f>
        <v/>
      </c>
      <c r="BA703" s="240"/>
      <c r="BB703" s="240"/>
      <c r="BC703" s="240"/>
      <c r="BD703" s="240"/>
      <c r="BE703" s="240"/>
      <c r="BF703" s="203" t="str">
        <f>IF(年間受入調査入力票!B711="","",年間受入調査入力票!B711)</f>
        <v/>
      </c>
      <c r="BG703" s="240"/>
    </row>
    <row r="704" spans="1:59" s="59" customFormat="1">
      <c r="A704" s="161" t="str">
        <f t="shared" si="85"/>
        <v/>
      </c>
      <c r="B704" s="238" t="str">
        <f>年間受入調査入力票!$Z$7&amp;年間受入調査入力票!$AB$7&amp;年間受入調査入力票!$AD$7&amp;年間受入調査入力票!$AF$7&amp;年間受入調査入力票!$AH$7&amp;年間受入調査入力票!$AJ$7</f>
        <v/>
      </c>
      <c r="C704" s="203" t="str">
        <f>IF(年間受入調査入力票!A712="","",年間受入調査入力票!A712)</f>
        <v/>
      </c>
      <c r="D704" s="238" t="str">
        <f>年間受入調査入力票!L712&amp;年間受入調査入力票!M712&amp;年間受入調査入力票!N712</f>
        <v/>
      </c>
      <c r="E704" s="239" t="str">
        <f t="shared" si="77"/>
        <v/>
      </c>
      <c r="F704" s="161"/>
      <c r="G704" s="240" t="str">
        <f t="shared" si="86"/>
        <v/>
      </c>
      <c r="H704" s="161"/>
      <c r="I704" s="238" t="str">
        <f>年間受入調査入力票!O712&amp;年間受入調査入力票!P712</f>
        <v/>
      </c>
      <c r="J704" s="161"/>
      <c r="K704" s="239" t="str">
        <f>IF(年間受入調査入力票!Q712="","",年間受入調査入力票!Q712)</f>
        <v/>
      </c>
      <c r="L704" s="161"/>
      <c r="M704" s="238" t="str">
        <f>年間受入調査入力票!R712&amp;年間受入調査入力票!S712&amp;年間受入調査入力票!T712</f>
        <v/>
      </c>
      <c r="N704" s="161"/>
      <c r="O704" s="238" t="str">
        <f>年間受入調査入力票!U712&amp;年間受入調査入力票!V712&amp;年間受入調査入力票!W712</f>
        <v/>
      </c>
      <c r="P704" s="161"/>
      <c r="Q704" s="238" t="str">
        <f>年間受入調査入力票!X712&amp;年間受入調査入力票!Y712&amp;年間受入調査入力票!Z712&amp;年間受入調査入力票!AA712&amp;年間受入調査入力票!AB712&amp;年間受入調査入力票!AC712</f>
        <v/>
      </c>
      <c r="R704" s="161"/>
      <c r="S704" s="238" t="str">
        <f>年間受入調査入力票!AD712&amp;年間受入調査入力票!AE712&amp;年間受入調査入力票!AF712</f>
        <v/>
      </c>
      <c r="T704" s="161"/>
      <c r="U704" s="238" t="str">
        <f>年間受入調査入力票!AG712&amp;年間受入調査入力票!AH712</f>
        <v/>
      </c>
      <c r="V704" s="161"/>
      <c r="W704" s="240" t="str">
        <f t="shared" si="87"/>
        <v/>
      </c>
      <c r="X704" s="161"/>
      <c r="Y704" s="161"/>
      <c r="Z704" s="161"/>
      <c r="AA704" s="203" t="str">
        <f>IF(年間受入調査入力票!AI712="","",年間受入調査入力票!AI712)</f>
        <v/>
      </c>
      <c r="AB704" s="240" t="str">
        <f t="shared" si="78"/>
        <v/>
      </c>
      <c r="AC704" s="203" t="str">
        <f>IF(C704="","",IF(年間受入調査入力票!$C$7="","",年間受入調査入力票!$C$7))</f>
        <v/>
      </c>
      <c r="AD704" s="240"/>
      <c r="AE704" s="240"/>
      <c r="AF704" s="240"/>
      <c r="AG704" s="240"/>
      <c r="AH704" s="240"/>
      <c r="AI704" s="240"/>
      <c r="AJ704" s="240"/>
      <c r="AK704" s="240"/>
      <c r="AL704" s="240"/>
      <c r="AM704" s="240"/>
      <c r="AN704" s="240"/>
      <c r="AO704" s="240"/>
      <c r="AP704" s="240" t="str">
        <f>IF(年間受入調査入力票!AZ712="","",年間受入調査入力票!AZ712)</f>
        <v/>
      </c>
      <c r="AQ704" s="240" t="str">
        <f>IF(年間受入調査入力票!BA712="","",年間受入調査入力票!BA712)</f>
        <v/>
      </c>
      <c r="AR704" s="240"/>
      <c r="AS704" s="240" t="str">
        <f>IF(年間受入調査入力票!BB712="","",年間受入調査入力票!BB712)</f>
        <v/>
      </c>
      <c r="AT704" s="240"/>
      <c r="AU704" s="240" t="str">
        <f>IF(年間受入調査入力票!BC712="","",年間受入調査入力票!BC712)</f>
        <v/>
      </c>
      <c r="AV704" s="240"/>
      <c r="AW704" s="240" t="str">
        <f>IF(年間受入調査入力票!BD712="","",年間受入調査入力票!BD712)</f>
        <v/>
      </c>
      <c r="AX704" s="240"/>
      <c r="AY704" s="240"/>
      <c r="AZ704" s="240" t="str">
        <f>IF(年間受入調査入力票!BE712="","",年間受入調査入力票!BE712)</f>
        <v/>
      </c>
      <c r="BA704" s="240"/>
      <c r="BB704" s="240"/>
      <c r="BC704" s="240"/>
      <c r="BD704" s="240"/>
      <c r="BE704" s="240"/>
      <c r="BF704" s="203" t="str">
        <f>IF(年間受入調査入力票!B712="","",年間受入調査入力票!B712)</f>
        <v/>
      </c>
      <c r="BG704" s="240"/>
    </row>
    <row r="705" spans="1:59" s="59" customFormat="1">
      <c r="A705" s="161" t="str">
        <f t="shared" si="85"/>
        <v/>
      </c>
      <c r="B705" s="238" t="str">
        <f>年間受入調査入力票!$Z$7&amp;年間受入調査入力票!$AB$7&amp;年間受入調査入力票!$AD$7&amp;年間受入調査入力票!$AF$7&amp;年間受入調査入力票!$AH$7&amp;年間受入調査入力票!$AJ$7</f>
        <v/>
      </c>
      <c r="C705" s="203" t="str">
        <f>IF(年間受入調査入力票!A713="","",年間受入調査入力票!A713)</f>
        <v/>
      </c>
      <c r="D705" s="238" t="str">
        <f>年間受入調査入力票!L713&amp;年間受入調査入力票!M713&amp;年間受入調査入力票!N713</f>
        <v/>
      </c>
      <c r="E705" s="239" t="str">
        <f t="shared" si="77"/>
        <v/>
      </c>
      <c r="F705" s="161"/>
      <c r="G705" s="240" t="str">
        <f t="shared" si="86"/>
        <v/>
      </c>
      <c r="H705" s="161"/>
      <c r="I705" s="238" t="str">
        <f>年間受入調査入力票!O713&amp;年間受入調査入力票!P713</f>
        <v/>
      </c>
      <c r="J705" s="161"/>
      <c r="K705" s="239" t="str">
        <f>IF(年間受入調査入力票!Q713="","",年間受入調査入力票!Q713)</f>
        <v/>
      </c>
      <c r="L705" s="161"/>
      <c r="M705" s="238" t="str">
        <f>年間受入調査入力票!R713&amp;年間受入調査入力票!S713&amp;年間受入調査入力票!T713</f>
        <v/>
      </c>
      <c r="N705" s="161"/>
      <c r="O705" s="238" t="str">
        <f>年間受入調査入力票!U713&amp;年間受入調査入力票!V713&amp;年間受入調査入力票!W713</f>
        <v/>
      </c>
      <c r="P705" s="161"/>
      <c r="Q705" s="238" t="str">
        <f>年間受入調査入力票!X713&amp;年間受入調査入力票!Y713&amp;年間受入調査入力票!Z713&amp;年間受入調査入力票!AA713&amp;年間受入調査入力票!AB713&amp;年間受入調査入力票!AC713</f>
        <v/>
      </c>
      <c r="R705" s="161"/>
      <c r="S705" s="238" t="str">
        <f>年間受入調査入力票!AD713&amp;年間受入調査入力票!AE713&amp;年間受入調査入力票!AF713</f>
        <v/>
      </c>
      <c r="T705" s="161"/>
      <c r="U705" s="238" t="str">
        <f>年間受入調査入力票!AG713&amp;年間受入調査入力票!AH713</f>
        <v/>
      </c>
      <c r="V705" s="161"/>
      <c r="W705" s="240" t="str">
        <f t="shared" si="87"/>
        <v/>
      </c>
      <c r="X705" s="161"/>
      <c r="Y705" s="161"/>
      <c r="Z705" s="161"/>
      <c r="AA705" s="203" t="str">
        <f>IF(年間受入調査入力票!AI713="","",年間受入調査入力票!AI713)</f>
        <v/>
      </c>
      <c r="AB705" s="240" t="str">
        <f t="shared" si="78"/>
        <v/>
      </c>
      <c r="AC705" s="203" t="str">
        <f>IF(C705="","",IF(年間受入調査入力票!$C$7="","",年間受入調査入力票!$C$7))</f>
        <v/>
      </c>
      <c r="AD705" s="240"/>
      <c r="AE705" s="240"/>
      <c r="AF705" s="240"/>
      <c r="AG705" s="240"/>
      <c r="AH705" s="240"/>
      <c r="AI705" s="240"/>
      <c r="AJ705" s="240"/>
      <c r="AK705" s="240"/>
      <c r="AL705" s="240"/>
      <c r="AM705" s="240"/>
      <c r="AN705" s="240"/>
      <c r="AO705" s="240"/>
      <c r="AP705" s="240" t="str">
        <f>IF(年間受入調査入力票!AZ713="","",年間受入調査入力票!AZ713)</f>
        <v/>
      </c>
      <c r="AQ705" s="240" t="str">
        <f>IF(年間受入調査入力票!BA713="","",年間受入調査入力票!BA713)</f>
        <v/>
      </c>
      <c r="AR705" s="240"/>
      <c r="AS705" s="240" t="str">
        <f>IF(年間受入調査入力票!BB713="","",年間受入調査入力票!BB713)</f>
        <v/>
      </c>
      <c r="AT705" s="240"/>
      <c r="AU705" s="240" t="str">
        <f>IF(年間受入調査入力票!BC713="","",年間受入調査入力票!BC713)</f>
        <v/>
      </c>
      <c r="AV705" s="240"/>
      <c r="AW705" s="240" t="str">
        <f>IF(年間受入調査入力票!BD713="","",年間受入調査入力票!BD713)</f>
        <v/>
      </c>
      <c r="AX705" s="240"/>
      <c r="AY705" s="240"/>
      <c r="AZ705" s="240" t="str">
        <f>IF(年間受入調査入力票!BE713="","",年間受入調査入力票!BE713)</f>
        <v/>
      </c>
      <c r="BA705" s="240"/>
      <c r="BB705" s="240"/>
      <c r="BC705" s="240"/>
      <c r="BD705" s="240"/>
      <c r="BE705" s="240"/>
      <c r="BF705" s="203" t="str">
        <f>IF(年間受入調査入力票!B713="","",年間受入調査入力票!B713)</f>
        <v/>
      </c>
      <c r="BG705" s="240"/>
    </row>
    <row r="706" spans="1:59" s="59" customFormat="1">
      <c r="A706" s="161" t="str">
        <f t="shared" si="85"/>
        <v/>
      </c>
      <c r="B706" s="238" t="str">
        <f>年間受入調査入力票!$Z$7&amp;年間受入調査入力票!$AB$7&amp;年間受入調査入力票!$AD$7&amp;年間受入調査入力票!$AF$7&amp;年間受入調査入力票!$AH$7&amp;年間受入調査入力票!$AJ$7</f>
        <v/>
      </c>
      <c r="C706" s="203" t="str">
        <f>IF(年間受入調査入力票!A714="","",年間受入調査入力票!A714)</f>
        <v/>
      </c>
      <c r="D706" s="238" t="str">
        <f>年間受入調査入力票!L714&amp;年間受入調査入力票!M714&amp;年間受入調査入力票!N714</f>
        <v/>
      </c>
      <c r="E706" s="239" t="str">
        <f t="shared" si="77"/>
        <v/>
      </c>
      <c r="F706" s="161"/>
      <c r="G706" s="240" t="str">
        <f t="shared" si="86"/>
        <v/>
      </c>
      <c r="H706" s="161"/>
      <c r="I706" s="238" t="str">
        <f>年間受入調査入力票!O714&amp;年間受入調査入力票!P714</f>
        <v/>
      </c>
      <c r="J706" s="161"/>
      <c r="K706" s="239" t="str">
        <f>IF(年間受入調査入力票!Q714="","",年間受入調査入力票!Q714)</f>
        <v/>
      </c>
      <c r="L706" s="161"/>
      <c r="M706" s="238" t="str">
        <f>年間受入調査入力票!R714&amp;年間受入調査入力票!S714&amp;年間受入調査入力票!T714</f>
        <v/>
      </c>
      <c r="N706" s="161"/>
      <c r="O706" s="238" t="str">
        <f>年間受入調査入力票!U714&amp;年間受入調査入力票!V714&amp;年間受入調査入力票!W714</f>
        <v/>
      </c>
      <c r="P706" s="161"/>
      <c r="Q706" s="238" t="str">
        <f>年間受入調査入力票!X714&amp;年間受入調査入力票!Y714&amp;年間受入調査入力票!Z714&amp;年間受入調査入力票!AA714&amp;年間受入調査入力票!AB714&amp;年間受入調査入力票!AC714</f>
        <v/>
      </c>
      <c r="R706" s="161"/>
      <c r="S706" s="238" t="str">
        <f>年間受入調査入力票!AD714&amp;年間受入調査入力票!AE714&amp;年間受入調査入力票!AF714</f>
        <v/>
      </c>
      <c r="T706" s="161"/>
      <c r="U706" s="238" t="str">
        <f>年間受入調査入力票!AG714&amp;年間受入調査入力票!AH714</f>
        <v/>
      </c>
      <c r="V706" s="161"/>
      <c r="W706" s="240" t="str">
        <f t="shared" si="87"/>
        <v/>
      </c>
      <c r="X706" s="161"/>
      <c r="Y706" s="161"/>
      <c r="Z706" s="161"/>
      <c r="AA706" s="203" t="str">
        <f>IF(年間受入調査入力票!AI714="","",年間受入調査入力票!AI714)</f>
        <v/>
      </c>
      <c r="AB706" s="240" t="str">
        <f t="shared" si="78"/>
        <v/>
      </c>
      <c r="AC706" s="203" t="str">
        <f>IF(C706="","",IF(年間受入調査入力票!$C$7="","",年間受入調査入力票!$C$7))</f>
        <v/>
      </c>
      <c r="AD706" s="240"/>
      <c r="AE706" s="240"/>
      <c r="AF706" s="240"/>
      <c r="AG706" s="240"/>
      <c r="AH706" s="240"/>
      <c r="AI706" s="240"/>
      <c r="AJ706" s="240"/>
      <c r="AK706" s="240"/>
      <c r="AL706" s="240"/>
      <c r="AM706" s="240"/>
      <c r="AN706" s="240"/>
      <c r="AO706" s="240"/>
      <c r="AP706" s="240" t="str">
        <f>IF(年間受入調査入力票!AZ714="","",年間受入調査入力票!AZ714)</f>
        <v/>
      </c>
      <c r="AQ706" s="240" t="str">
        <f>IF(年間受入調査入力票!BA714="","",年間受入調査入力票!BA714)</f>
        <v/>
      </c>
      <c r="AR706" s="240"/>
      <c r="AS706" s="240" t="str">
        <f>IF(年間受入調査入力票!BB714="","",年間受入調査入力票!BB714)</f>
        <v/>
      </c>
      <c r="AT706" s="240"/>
      <c r="AU706" s="240" t="str">
        <f>IF(年間受入調査入力票!BC714="","",年間受入調査入力票!BC714)</f>
        <v/>
      </c>
      <c r="AV706" s="240"/>
      <c r="AW706" s="240" t="str">
        <f>IF(年間受入調査入力票!BD714="","",年間受入調査入力票!BD714)</f>
        <v/>
      </c>
      <c r="AX706" s="240"/>
      <c r="AY706" s="240"/>
      <c r="AZ706" s="240" t="str">
        <f>IF(年間受入調査入力票!BE714="","",年間受入調査入力票!BE714)</f>
        <v/>
      </c>
      <c r="BA706" s="240"/>
      <c r="BB706" s="240"/>
      <c r="BC706" s="240"/>
      <c r="BD706" s="240"/>
      <c r="BE706" s="240"/>
      <c r="BF706" s="203" t="str">
        <f>IF(年間受入調査入力票!B714="","",年間受入調査入力票!B714)</f>
        <v/>
      </c>
      <c r="BG706" s="240"/>
    </row>
    <row r="707" spans="1:59" s="59" customFormat="1">
      <c r="A707" s="161" t="str">
        <f t="shared" si="85"/>
        <v/>
      </c>
      <c r="B707" s="238" t="str">
        <f>年間受入調査入力票!$Z$7&amp;年間受入調査入力票!$AB$7&amp;年間受入調査入力票!$AD$7&amp;年間受入調査入力票!$AF$7&amp;年間受入調査入力票!$AH$7&amp;年間受入調査入力票!$AJ$7</f>
        <v/>
      </c>
      <c r="C707" s="203" t="str">
        <f>IF(年間受入調査入力票!A715="","",年間受入調査入力票!A715)</f>
        <v/>
      </c>
      <c r="D707" s="238" t="str">
        <f>年間受入調査入力票!L715&amp;年間受入調査入力票!M715&amp;年間受入調査入力票!N715</f>
        <v/>
      </c>
      <c r="E707" s="239" t="str">
        <f t="shared" si="77"/>
        <v/>
      </c>
      <c r="F707" s="161"/>
      <c r="G707" s="240" t="str">
        <f t="shared" si="86"/>
        <v/>
      </c>
      <c r="H707" s="161"/>
      <c r="I707" s="238" t="str">
        <f>年間受入調査入力票!O715&amp;年間受入調査入力票!P715</f>
        <v/>
      </c>
      <c r="J707" s="161"/>
      <c r="K707" s="239" t="str">
        <f>IF(年間受入調査入力票!Q715="","",年間受入調査入力票!Q715)</f>
        <v/>
      </c>
      <c r="L707" s="161"/>
      <c r="M707" s="238" t="str">
        <f>年間受入調査入力票!R715&amp;年間受入調査入力票!S715&amp;年間受入調査入力票!T715</f>
        <v/>
      </c>
      <c r="N707" s="161"/>
      <c r="O707" s="238" t="str">
        <f>年間受入調査入力票!U715&amp;年間受入調査入力票!V715&amp;年間受入調査入力票!W715</f>
        <v/>
      </c>
      <c r="P707" s="161"/>
      <c r="Q707" s="238" t="str">
        <f>年間受入調査入力票!X715&amp;年間受入調査入力票!Y715&amp;年間受入調査入力票!Z715&amp;年間受入調査入力票!AA715&amp;年間受入調査入力票!AB715&amp;年間受入調査入力票!AC715</f>
        <v/>
      </c>
      <c r="R707" s="161"/>
      <c r="S707" s="238" t="str">
        <f>年間受入調査入力票!AD715&amp;年間受入調査入力票!AE715&amp;年間受入調査入力票!AF715</f>
        <v/>
      </c>
      <c r="T707" s="161"/>
      <c r="U707" s="238" t="str">
        <f>年間受入調査入力票!AG715&amp;年間受入調査入力票!AH715</f>
        <v/>
      </c>
      <c r="V707" s="161"/>
      <c r="W707" s="240" t="str">
        <f t="shared" si="87"/>
        <v/>
      </c>
      <c r="X707" s="161"/>
      <c r="Y707" s="161"/>
      <c r="Z707" s="161"/>
      <c r="AA707" s="203" t="str">
        <f>IF(年間受入調査入力票!AI715="","",年間受入調査入力票!AI715)</f>
        <v/>
      </c>
      <c r="AB707" s="240" t="str">
        <f t="shared" si="78"/>
        <v/>
      </c>
      <c r="AC707" s="203" t="str">
        <f>IF(C707="","",IF(年間受入調査入力票!$C$7="","",年間受入調査入力票!$C$7))</f>
        <v/>
      </c>
      <c r="AD707" s="240"/>
      <c r="AE707" s="240"/>
      <c r="AF707" s="240"/>
      <c r="AG707" s="240"/>
      <c r="AH707" s="240"/>
      <c r="AI707" s="240"/>
      <c r="AJ707" s="240"/>
      <c r="AK707" s="240"/>
      <c r="AL707" s="240"/>
      <c r="AM707" s="240"/>
      <c r="AN707" s="240"/>
      <c r="AO707" s="240"/>
      <c r="AP707" s="240" t="str">
        <f>IF(年間受入調査入力票!AZ715="","",年間受入調査入力票!AZ715)</f>
        <v/>
      </c>
      <c r="AQ707" s="240" t="str">
        <f>IF(年間受入調査入力票!BA715="","",年間受入調査入力票!BA715)</f>
        <v/>
      </c>
      <c r="AR707" s="240"/>
      <c r="AS707" s="240" t="str">
        <f>IF(年間受入調査入力票!BB715="","",年間受入調査入力票!BB715)</f>
        <v/>
      </c>
      <c r="AT707" s="240"/>
      <c r="AU707" s="240" t="str">
        <f>IF(年間受入調査入力票!BC715="","",年間受入調査入力票!BC715)</f>
        <v/>
      </c>
      <c r="AV707" s="240"/>
      <c r="AW707" s="240" t="str">
        <f>IF(年間受入調査入力票!BD715="","",年間受入調査入力票!BD715)</f>
        <v/>
      </c>
      <c r="AX707" s="240"/>
      <c r="AY707" s="240"/>
      <c r="AZ707" s="240" t="str">
        <f>IF(年間受入調査入力票!BE715="","",年間受入調査入力票!BE715)</f>
        <v/>
      </c>
      <c r="BA707" s="240"/>
      <c r="BB707" s="240"/>
      <c r="BC707" s="240"/>
      <c r="BD707" s="240"/>
      <c r="BE707" s="240"/>
      <c r="BF707" s="203" t="str">
        <f>IF(年間受入調査入力票!B715="","",年間受入調査入力票!B715)</f>
        <v/>
      </c>
      <c r="BG707" s="240"/>
    </row>
    <row r="708" spans="1:59" s="59" customFormat="1">
      <c r="A708" s="161" t="str">
        <f t="shared" si="85"/>
        <v/>
      </c>
      <c r="B708" s="238" t="str">
        <f>年間受入調査入力票!$Z$7&amp;年間受入調査入力票!$AB$7&amp;年間受入調査入力票!$AD$7&amp;年間受入調査入力票!$AF$7&amp;年間受入調査入力票!$AH$7&amp;年間受入調査入力票!$AJ$7</f>
        <v/>
      </c>
      <c r="C708" s="203" t="str">
        <f>IF(年間受入調査入力票!A716="","",年間受入調査入力票!A716)</f>
        <v/>
      </c>
      <c r="D708" s="238" t="str">
        <f>年間受入調査入力票!L716&amp;年間受入調査入力票!M716&amp;年間受入調査入力票!N716</f>
        <v/>
      </c>
      <c r="E708" s="239" t="str">
        <f t="shared" ref="E708:E771" si="88">IF(AND(C708="",D708=""),"","05"&amp;D708)</f>
        <v/>
      </c>
      <c r="F708" s="161"/>
      <c r="G708" s="240" t="str">
        <f t="shared" si="86"/>
        <v/>
      </c>
      <c r="H708" s="161"/>
      <c r="I708" s="238" t="str">
        <f>年間受入調査入力票!O716&amp;年間受入調査入力票!P716</f>
        <v/>
      </c>
      <c r="J708" s="161"/>
      <c r="K708" s="239" t="str">
        <f>IF(年間受入調査入力票!Q716="","",年間受入調査入力票!Q716)</f>
        <v/>
      </c>
      <c r="L708" s="161"/>
      <c r="M708" s="238" t="str">
        <f>年間受入調査入力票!R716&amp;年間受入調査入力票!S716&amp;年間受入調査入力票!T716</f>
        <v/>
      </c>
      <c r="N708" s="161"/>
      <c r="O708" s="238" t="str">
        <f>年間受入調査入力票!U716&amp;年間受入調査入力票!V716&amp;年間受入調査入力票!W716</f>
        <v/>
      </c>
      <c r="P708" s="161"/>
      <c r="Q708" s="238" t="str">
        <f>年間受入調査入力票!X716&amp;年間受入調査入力票!Y716&amp;年間受入調査入力票!Z716&amp;年間受入調査入力票!AA716&amp;年間受入調査入力票!AB716&amp;年間受入調査入力票!AC716</f>
        <v/>
      </c>
      <c r="R708" s="161"/>
      <c r="S708" s="238" t="str">
        <f>年間受入調査入力票!AD716&amp;年間受入調査入力票!AE716&amp;年間受入調査入力票!AF716</f>
        <v/>
      </c>
      <c r="T708" s="161"/>
      <c r="U708" s="238" t="str">
        <f>年間受入調査入力票!AG716&amp;年間受入調査入力票!AH716</f>
        <v/>
      </c>
      <c r="V708" s="161"/>
      <c r="W708" s="240" t="str">
        <f t="shared" si="87"/>
        <v/>
      </c>
      <c r="X708" s="161"/>
      <c r="Y708" s="161"/>
      <c r="Z708" s="161"/>
      <c r="AA708" s="203" t="str">
        <f>IF(年間受入調査入力票!AI716="","",年間受入調査入力票!AI716)</f>
        <v/>
      </c>
      <c r="AB708" s="240" t="str">
        <f t="shared" ref="AB708:AB771" si="89">IF(OR(AP708="エラー",AP708="エラー？",AQ708="エラー",AQ708="エラー？",AW708="エラー",AW708="エラー？",AZ708="エラー",AZ708="エラー？",AS708="エラー",AS708="エラー？",AS708="エラー：学年コード該当なし",AS708="エラー:留学生区分該当なし",AU708="エラー",AU708="エラー？",AU708="エラー:学年コード該当なし",AU708="エラー：留学生区分該当なし"),"エラー","")</f>
        <v/>
      </c>
      <c r="AC708" s="203" t="str">
        <f>IF(C708="","",IF(年間受入調査入力票!$C$7="","",年間受入調査入力票!$C$7))</f>
        <v/>
      </c>
      <c r="AD708" s="240"/>
      <c r="AE708" s="240"/>
      <c r="AF708" s="240"/>
      <c r="AG708" s="240"/>
      <c r="AH708" s="240"/>
      <c r="AI708" s="240"/>
      <c r="AJ708" s="240"/>
      <c r="AK708" s="240"/>
      <c r="AL708" s="240"/>
      <c r="AM708" s="240"/>
      <c r="AN708" s="240"/>
      <c r="AO708" s="240"/>
      <c r="AP708" s="240" t="str">
        <f>IF(年間受入調査入力票!AZ716="","",年間受入調査入力票!AZ716)</f>
        <v/>
      </c>
      <c r="AQ708" s="240" t="str">
        <f>IF(年間受入調査入力票!BA716="","",年間受入調査入力票!BA716)</f>
        <v/>
      </c>
      <c r="AR708" s="240"/>
      <c r="AS708" s="240" t="str">
        <f>IF(年間受入調査入力票!BB716="","",年間受入調査入力票!BB716)</f>
        <v/>
      </c>
      <c r="AT708" s="240"/>
      <c r="AU708" s="240" t="str">
        <f>IF(年間受入調査入力票!BC716="","",年間受入調査入力票!BC716)</f>
        <v/>
      </c>
      <c r="AV708" s="240"/>
      <c r="AW708" s="240" t="str">
        <f>IF(年間受入調査入力票!BD716="","",年間受入調査入力票!BD716)</f>
        <v/>
      </c>
      <c r="AX708" s="240"/>
      <c r="AY708" s="240"/>
      <c r="AZ708" s="240" t="str">
        <f>IF(年間受入調査入力票!BE716="","",年間受入調査入力票!BE716)</f>
        <v/>
      </c>
      <c r="BA708" s="240"/>
      <c r="BB708" s="240"/>
      <c r="BC708" s="240"/>
      <c r="BD708" s="240"/>
      <c r="BE708" s="240"/>
      <c r="BF708" s="203" t="str">
        <f>IF(年間受入調査入力票!B716="","",年間受入調査入力票!B716)</f>
        <v/>
      </c>
      <c r="BG708" s="240"/>
    </row>
    <row r="709" spans="1:59" s="59" customFormat="1">
      <c r="A709" s="161" t="str">
        <f t="shared" si="85"/>
        <v/>
      </c>
      <c r="B709" s="238" t="str">
        <f>年間受入調査入力票!$Z$7&amp;年間受入調査入力票!$AB$7&amp;年間受入調査入力票!$AD$7&amp;年間受入調査入力票!$AF$7&amp;年間受入調査入力票!$AH$7&amp;年間受入調査入力票!$AJ$7</f>
        <v/>
      </c>
      <c r="C709" s="203" t="str">
        <f>IF(年間受入調査入力票!A717="","",年間受入調査入力票!A717)</f>
        <v/>
      </c>
      <c r="D709" s="238" t="str">
        <f>年間受入調査入力票!L717&amp;年間受入調査入力票!M717&amp;年間受入調査入力票!N717</f>
        <v/>
      </c>
      <c r="E709" s="239" t="str">
        <f t="shared" si="88"/>
        <v/>
      </c>
      <c r="F709" s="161"/>
      <c r="G709" s="240" t="str">
        <f t="shared" si="86"/>
        <v/>
      </c>
      <c r="H709" s="161"/>
      <c r="I709" s="238" t="str">
        <f>年間受入調査入力票!O717&amp;年間受入調査入力票!P717</f>
        <v/>
      </c>
      <c r="J709" s="161"/>
      <c r="K709" s="239" t="str">
        <f>IF(年間受入調査入力票!Q717="","",年間受入調査入力票!Q717)</f>
        <v/>
      </c>
      <c r="L709" s="161"/>
      <c r="M709" s="238" t="str">
        <f>年間受入調査入力票!R717&amp;年間受入調査入力票!S717&amp;年間受入調査入力票!T717</f>
        <v/>
      </c>
      <c r="N709" s="161"/>
      <c r="O709" s="238" t="str">
        <f>年間受入調査入力票!U717&amp;年間受入調査入力票!V717&amp;年間受入調査入力票!W717</f>
        <v/>
      </c>
      <c r="P709" s="161"/>
      <c r="Q709" s="238" t="str">
        <f>年間受入調査入力票!X717&amp;年間受入調査入力票!Y717&amp;年間受入調査入力票!Z717&amp;年間受入調査入力票!AA717&amp;年間受入調査入力票!AB717&amp;年間受入調査入力票!AC717</f>
        <v/>
      </c>
      <c r="R709" s="161"/>
      <c r="S709" s="238" t="str">
        <f>年間受入調査入力票!AD717&amp;年間受入調査入力票!AE717&amp;年間受入調査入力票!AF717</f>
        <v/>
      </c>
      <c r="T709" s="161"/>
      <c r="U709" s="238" t="str">
        <f>年間受入調査入力票!AG717&amp;年間受入調査入力票!AH717</f>
        <v/>
      </c>
      <c r="V709" s="161"/>
      <c r="W709" s="240" t="str">
        <f t="shared" si="87"/>
        <v/>
      </c>
      <c r="X709" s="161"/>
      <c r="Y709" s="161"/>
      <c r="Z709" s="161"/>
      <c r="AA709" s="203" t="str">
        <f>IF(年間受入調査入力票!AI717="","",年間受入調査入力票!AI717)</f>
        <v/>
      </c>
      <c r="AB709" s="240" t="str">
        <f t="shared" si="89"/>
        <v/>
      </c>
      <c r="AC709" s="203" t="str">
        <f>IF(C709="","",IF(年間受入調査入力票!$C$7="","",年間受入調査入力票!$C$7))</f>
        <v/>
      </c>
      <c r="AD709" s="240"/>
      <c r="AE709" s="240"/>
      <c r="AF709" s="240"/>
      <c r="AG709" s="240"/>
      <c r="AH709" s="240"/>
      <c r="AI709" s="240"/>
      <c r="AJ709" s="240"/>
      <c r="AK709" s="240"/>
      <c r="AL709" s="240"/>
      <c r="AM709" s="240"/>
      <c r="AN709" s="240"/>
      <c r="AO709" s="240"/>
      <c r="AP709" s="240" t="str">
        <f>IF(年間受入調査入力票!AZ717="","",年間受入調査入力票!AZ717)</f>
        <v/>
      </c>
      <c r="AQ709" s="240" t="str">
        <f>IF(年間受入調査入力票!BA717="","",年間受入調査入力票!BA717)</f>
        <v/>
      </c>
      <c r="AR709" s="240"/>
      <c r="AS709" s="240" t="str">
        <f>IF(年間受入調査入力票!BB717="","",年間受入調査入力票!BB717)</f>
        <v/>
      </c>
      <c r="AT709" s="240"/>
      <c r="AU709" s="240" t="str">
        <f>IF(年間受入調査入力票!BC717="","",年間受入調査入力票!BC717)</f>
        <v/>
      </c>
      <c r="AV709" s="240"/>
      <c r="AW709" s="240" t="str">
        <f>IF(年間受入調査入力票!BD717="","",年間受入調査入力票!BD717)</f>
        <v/>
      </c>
      <c r="AX709" s="240"/>
      <c r="AY709" s="240"/>
      <c r="AZ709" s="240" t="str">
        <f>IF(年間受入調査入力票!BE717="","",年間受入調査入力票!BE717)</f>
        <v/>
      </c>
      <c r="BA709" s="240"/>
      <c r="BB709" s="240"/>
      <c r="BC709" s="240"/>
      <c r="BD709" s="240"/>
      <c r="BE709" s="240"/>
      <c r="BF709" s="203" t="str">
        <f>IF(年間受入調査入力票!B717="","",年間受入調査入力票!B717)</f>
        <v/>
      </c>
      <c r="BG709" s="240"/>
    </row>
    <row r="710" spans="1:59" s="59" customFormat="1">
      <c r="A710" s="161" t="str">
        <f t="shared" si="85"/>
        <v/>
      </c>
      <c r="B710" s="238" t="str">
        <f>年間受入調査入力票!$Z$7&amp;年間受入調査入力票!$AB$7&amp;年間受入調査入力票!$AD$7&amp;年間受入調査入力票!$AF$7&amp;年間受入調査入力票!$AH$7&amp;年間受入調査入力票!$AJ$7</f>
        <v/>
      </c>
      <c r="C710" s="203" t="str">
        <f>IF(年間受入調査入力票!A718="","",年間受入調査入力票!A718)</f>
        <v/>
      </c>
      <c r="D710" s="238" t="str">
        <f>年間受入調査入力票!L718&amp;年間受入調査入力票!M718&amp;年間受入調査入力票!N718</f>
        <v/>
      </c>
      <c r="E710" s="239" t="str">
        <f t="shared" si="88"/>
        <v/>
      </c>
      <c r="F710" s="161"/>
      <c r="G710" s="240" t="str">
        <f t="shared" si="86"/>
        <v/>
      </c>
      <c r="H710" s="161"/>
      <c r="I710" s="238" t="str">
        <f>年間受入調査入力票!O718&amp;年間受入調査入力票!P718</f>
        <v/>
      </c>
      <c r="J710" s="161"/>
      <c r="K710" s="239" t="str">
        <f>IF(年間受入調査入力票!Q718="","",年間受入調査入力票!Q718)</f>
        <v/>
      </c>
      <c r="L710" s="161"/>
      <c r="M710" s="238" t="str">
        <f>年間受入調査入力票!R718&amp;年間受入調査入力票!S718&amp;年間受入調査入力票!T718</f>
        <v/>
      </c>
      <c r="N710" s="161"/>
      <c r="O710" s="238" t="str">
        <f>年間受入調査入力票!U718&amp;年間受入調査入力票!V718&amp;年間受入調査入力票!W718</f>
        <v/>
      </c>
      <c r="P710" s="161"/>
      <c r="Q710" s="238" t="str">
        <f>年間受入調査入力票!X718&amp;年間受入調査入力票!Y718&amp;年間受入調査入力票!Z718&amp;年間受入調査入力票!AA718&amp;年間受入調査入力票!AB718&amp;年間受入調査入力票!AC718</f>
        <v/>
      </c>
      <c r="R710" s="161"/>
      <c r="S710" s="238" t="str">
        <f>年間受入調査入力票!AD718&amp;年間受入調査入力票!AE718&amp;年間受入調査入力票!AF718</f>
        <v/>
      </c>
      <c r="T710" s="161"/>
      <c r="U710" s="238" t="str">
        <f>年間受入調査入力票!AG718&amp;年間受入調査入力票!AH718</f>
        <v/>
      </c>
      <c r="V710" s="161"/>
      <c r="W710" s="240" t="str">
        <f t="shared" si="87"/>
        <v/>
      </c>
      <c r="X710" s="161"/>
      <c r="Y710" s="161"/>
      <c r="Z710" s="161"/>
      <c r="AA710" s="203" t="str">
        <f>IF(年間受入調査入力票!AI718="","",年間受入調査入力票!AI718)</f>
        <v/>
      </c>
      <c r="AB710" s="240" t="str">
        <f t="shared" si="89"/>
        <v/>
      </c>
      <c r="AC710" s="203" t="str">
        <f>IF(C710="","",IF(年間受入調査入力票!$C$7="","",年間受入調査入力票!$C$7))</f>
        <v/>
      </c>
      <c r="AD710" s="240"/>
      <c r="AE710" s="240"/>
      <c r="AF710" s="240"/>
      <c r="AG710" s="240"/>
      <c r="AH710" s="240"/>
      <c r="AI710" s="240"/>
      <c r="AJ710" s="240"/>
      <c r="AK710" s="240"/>
      <c r="AL710" s="240"/>
      <c r="AM710" s="240"/>
      <c r="AN710" s="240"/>
      <c r="AO710" s="240"/>
      <c r="AP710" s="240" t="str">
        <f>IF(年間受入調査入力票!AZ718="","",年間受入調査入力票!AZ718)</f>
        <v/>
      </c>
      <c r="AQ710" s="240" t="str">
        <f>IF(年間受入調査入力票!BA718="","",年間受入調査入力票!BA718)</f>
        <v/>
      </c>
      <c r="AR710" s="240"/>
      <c r="AS710" s="240" t="str">
        <f>IF(年間受入調査入力票!BB718="","",年間受入調査入力票!BB718)</f>
        <v/>
      </c>
      <c r="AT710" s="240"/>
      <c r="AU710" s="240" t="str">
        <f>IF(年間受入調査入力票!BC718="","",年間受入調査入力票!BC718)</f>
        <v/>
      </c>
      <c r="AV710" s="240"/>
      <c r="AW710" s="240" t="str">
        <f>IF(年間受入調査入力票!BD718="","",年間受入調査入力票!BD718)</f>
        <v/>
      </c>
      <c r="AX710" s="240"/>
      <c r="AY710" s="240"/>
      <c r="AZ710" s="240" t="str">
        <f>IF(年間受入調査入力票!BE718="","",年間受入調査入力票!BE718)</f>
        <v/>
      </c>
      <c r="BA710" s="240"/>
      <c r="BB710" s="240"/>
      <c r="BC710" s="240"/>
      <c r="BD710" s="240"/>
      <c r="BE710" s="240"/>
      <c r="BF710" s="203" t="str">
        <f>IF(年間受入調査入力票!B718="","",年間受入調査入力票!B718)</f>
        <v/>
      </c>
      <c r="BG710" s="240"/>
    </row>
    <row r="711" spans="1:59" s="59" customFormat="1">
      <c r="A711" s="161" t="str">
        <f t="shared" si="85"/>
        <v/>
      </c>
      <c r="B711" s="238" t="str">
        <f>年間受入調査入力票!$Z$7&amp;年間受入調査入力票!$AB$7&amp;年間受入調査入力票!$AD$7&amp;年間受入調査入力票!$AF$7&amp;年間受入調査入力票!$AH$7&amp;年間受入調査入力票!$AJ$7</f>
        <v/>
      </c>
      <c r="C711" s="203" t="str">
        <f>IF(年間受入調査入力票!A719="","",年間受入調査入力票!A719)</f>
        <v/>
      </c>
      <c r="D711" s="238" t="str">
        <f>年間受入調査入力票!L719&amp;年間受入調査入力票!M719&amp;年間受入調査入力票!N719</f>
        <v/>
      </c>
      <c r="E711" s="239" t="str">
        <f t="shared" si="88"/>
        <v/>
      </c>
      <c r="F711" s="161"/>
      <c r="G711" s="240" t="str">
        <f t="shared" si="86"/>
        <v/>
      </c>
      <c r="H711" s="161"/>
      <c r="I711" s="238" t="str">
        <f>年間受入調査入力票!O719&amp;年間受入調査入力票!P719</f>
        <v/>
      </c>
      <c r="J711" s="161"/>
      <c r="K711" s="239" t="str">
        <f>IF(年間受入調査入力票!Q719="","",年間受入調査入力票!Q719)</f>
        <v/>
      </c>
      <c r="L711" s="161"/>
      <c r="M711" s="238" t="str">
        <f>年間受入調査入力票!R719&amp;年間受入調査入力票!S719&amp;年間受入調査入力票!T719</f>
        <v/>
      </c>
      <c r="N711" s="161"/>
      <c r="O711" s="238" t="str">
        <f>年間受入調査入力票!U719&amp;年間受入調査入力票!V719&amp;年間受入調査入力票!W719</f>
        <v/>
      </c>
      <c r="P711" s="161"/>
      <c r="Q711" s="238" t="str">
        <f>年間受入調査入力票!X719&amp;年間受入調査入力票!Y719&amp;年間受入調査入力票!Z719&amp;年間受入調査入力票!AA719&amp;年間受入調査入力票!AB719&amp;年間受入調査入力票!AC719</f>
        <v/>
      </c>
      <c r="R711" s="161"/>
      <c r="S711" s="238" t="str">
        <f>年間受入調査入力票!AD719&amp;年間受入調査入力票!AE719&amp;年間受入調査入力票!AF719</f>
        <v/>
      </c>
      <c r="T711" s="161"/>
      <c r="U711" s="238" t="str">
        <f>年間受入調査入力票!AG719&amp;年間受入調査入力票!AH719</f>
        <v/>
      </c>
      <c r="V711" s="161"/>
      <c r="W711" s="240" t="str">
        <f t="shared" si="87"/>
        <v/>
      </c>
      <c r="X711" s="161"/>
      <c r="Y711" s="161"/>
      <c r="Z711" s="161"/>
      <c r="AA711" s="203" t="str">
        <f>IF(年間受入調査入力票!AI719="","",年間受入調査入力票!AI719)</f>
        <v/>
      </c>
      <c r="AB711" s="240" t="str">
        <f t="shared" si="89"/>
        <v/>
      </c>
      <c r="AC711" s="203" t="str">
        <f>IF(C711="","",IF(年間受入調査入力票!$C$7="","",年間受入調査入力票!$C$7))</f>
        <v/>
      </c>
      <c r="AD711" s="240"/>
      <c r="AE711" s="240"/>
      <c r="AF711" s="240"/>
      <c r="AG711" s="240"/>
      <c r="AH711" s="240"/>
      <c r="AI711" s="240"/>
      <c r="AJ711" s="240"/>
      <c r="AK711" s="240"/>
      <c r="AL711" s="240"/>
      <c r="AM711" s="240"/>
      <c r="AN711" s="240"/>
      <c r="AO711" s="240"/>
      <c r="AP711" s="240" t="str">
        <f>IF(年間受入調査入力票!AZ719="","",年間受入調査入力票!AZ719)</f>
        <v/>
      </c>
      <c r="AQ711" s="240" t="str">
        <f>IF(年間受入調査入力票!BA719="","",年間受入調査入力票!BA719)</f>
        <v/>
      </c>
      <c r="AR711" s="240"/>
      <c r="AS711" s="240" t="str">
        <f>IF(年間受入調査入力票!BB719="","",年間受入調査入力票!BB719)</f>
        <v/>
      </c>
      <c r="AT711" s="240"/>
      <c r="AU711" s="240" t="str">
        <f>IF(年間受入調査入力票!BC719="","",年間受入調査入力票!BC719)</f>
        <v/>
      </c>
      <c r="AV711" s="240"/>
      <c r="AW711" s="240" t="str">
        <f>IF(年間受入調査入力票!BD719="","",年間受入調査入力票!BD719)</f>
        <v/>
      </c>
      <c r="AX711" s="240"/>
      <c r="AY711" s="240"/>
      <c r="AZ711" s="240" t="str">
        <f>IF(年間受入調査入力票!BE719="","",年間受入調査入力票!BE719)</f>
        <v/>
      </c>
      <c r="BA711" s="240"/>
      <c r="BB711" s="240"/>
      <c r="BC711" s="240"/>
      <c r="BD711" s="240"/>
      <c r="BE711" s="240"/>
      <c r="BF711" s="203" t="str">
        <f>IF(年間受入調査入力票!B719="","",年間受入調査入力票!B719)</f>
        <v/>
      </c>
      <c r="BG711" s="240"/>
    </row>
    <row r="712" spans="1:59" s="59" customFormat="1">
      <c r="A712" s="161" t="str">
        <f t="shared" si="85"/>
        <v/>
      </c>
      <c r="B712" s="238" t="str">
        <f>年間受入調査入力票!$Z$7&amp;年間受入調査入力票!$AB$7&amp;年間受入調査入力票!$AD$7&amp;年間受入調査入力票!$AF$7&amp;年間受入調査入力票!$AH$7&amp;年間受入調査入力票!$AJ$7</f>
        <v/>
      </c>
      <c r="C712" s="203" t="str">
        <f>IF(年間受入調査入力票!A720="","",年間受入調査入力票!A720)</f>
        <v/>
      </c>
      <c r="D712" s="238" t="str">
        <f>年間受入調査入力票!L720&amp;年間受入調査入力票!M720&amp;年間受入調査入力票!N720</f>
        <v/>
      </c>
      <c r="E712" s="239" t="str">
        <f t="shared" si="88"/>
        <v/>
      </c>
      <c r="F712" s="161"/>
      <c r="G712" s="240" t="str">
        <f t="shared" si="86"/>
        <v/>
      </c>
      <c r="H712" s="161"/>
      <c r="I712" s="238" t="str">
        <f>年間受入調査入力票!O720&amp;年間受入調査入力票!P720</f>
        <v/>
      </c>
      <c r="J712" s="161"/>
      <c r="K712" s="239" t="str">
        <f>IF(年間受入調査入力票!Q720="","",年間受入調査入力票!Q720)</f>
        <v/>
      </c>
      <c r="L712" s="161"/>
      <c r="M712" s="238" t="str">
        <f>年間受入調査入力票!R720&amp;年間受入調査入力票!S720&amp;年間受入調査入力票!T720</f>
        <v/>
      </c>
      <c r="N712" s="161"/>
      <c r="O712" s="238" t="str">
        <f>年間受入調査入力票!U720&amp;年間受入調査入力票!V720&amp;年間受入調査入力票!W720</f>
        <v/>
      </c>
      <c r="P712" s="161"/>
      <c r="Q712" s="238" t="str">
        <f>年間受入調査入力票!X720&amp;年間受入調査入力票!Y720&amp;年間受入調査入力票!Z720&amp;年間受入調査入力票!AA720&amp;年間受入調査入力票!AB720&amp;年間受入調査入力票!AC720</f>
        <v/>
      </c>
      <c r="R712" s="161"/>
      <c r="S712" s="238" t="str">
        <f>年間受入調査入力票!AD720&amp;年間受入調査入力票!AE720&amp;年間受入調査入力票!AF720</f>
        <v/>
      </c>
      <c r="T712" s="161"/>
      <c r="U712" s="238" t="str">
        <f>年間受入調査入力票!AG720&amp;年間受入調査入力票!AH720</f>
        <v/>
      </c>
      <c r="V712" s="161"/>
      <c r="W712" s="240" t="str">
        <f t="shared" si="87"/>
        <v/>
      </c>
      <c r="X712" s="161"/>
      <c r="Y712" s="161"/>
      <c r="Z712" s="161"/>
      <c r="AA712" s="203" t="str">
        <f>IF(年間受入調査入力票!AI720="","",年間受入調査入力票!AI720)</f>
        <v/>
      </c>
      <c r="AB712" s="240" t="str">
        <f t="shared" si="89"/>
        <v/>
      </c>
      <c r="AC712" s="203" t="str">
        <f>IF(C712="","",IF(年間受入調査入力票!$C$7="","",年間受入調査入力票!$C$7))</f>
        <v/>
      </c>
      <c r="AD712" s="240"/>
      <c r="AE712" s="240"/>
      <c r="AF712" s="240"/>
      <c r="AG712" s="240"/>
      <c r="AH712" s="240"/>
      <c r="AI712" s="240"/>
      <c r="AJ712" s="240"/>
      <c r="AK712" s="240"/>
      <c r="AL712" s="240"/>
      <c r="AM712" s="240"/>
      <c r="AN712" s="240"/>
      <c r="AO712" s="240"/>
      <c r="AP712" s="240" t="str">
        <f>IF(年間受入調査入力票!AZ720="","",年間受入調査入力票!AZ720)</f>
        <v/>
      </c>
      <c r="AQ712" s="240" t="str">
        <f>IF(年間受入調査入力票!BA720="","",年間受入調査入力票!BA720)</f>
        <v/>
      </c>
      <c r="AR712" s="240"/>
      <c r="AS712" s="240" t="str">
        <f>IF(年間受入調査入力票!BB720="","",年間受入調査入力票!BB720)</f>
        <v/>
      </c>
      <c r="AT712" s="240"/>
      <c r="AU712" s="240" t="str">
        <f>IF(年間受入調査入力票!BC720="","",年間受入調査入力票!BC720)</f>
        <v/>
      </c>
      <c r="AV712" s="240"/>
      <c r="AW712" s="240" t="str">
        <f>IF(年間受入調査入力票!BD720="","",年間受入調査入力票!BD720)</f>
        <v/>
      </c>
      <c r="AX712" s="240"/>
      <c r="AY712" s="240"/>
      <c r="AZ712" s="240" t="str">
        <f>IF(年間受入調査入力票!BE720="","",年間受入調査入力票!BE720)</f>
        <v/>
      </c>
      <c r="BA712" s="240"/>
      <c r="BB712" s="240"/>
      <c r="BC712" s="240"/>
      <c r="BD712" s="240"/>
      <c r="BE712" s="240"/>
      <c r="BF712" s="203" t="str">
        <f>IF(年間受入調査入力票!B720="","",年間受入調査入力票!B720)</f>
        <v/>
      </c>
      <c r="BG712" s="240"/>
    </row>
    <row r="713" spans="1:59" s="59" customFormat="1">
      <c r="A713" s="161" t="str">
        <f t="shared" si="85"/>
        <v/>
      </c>
      <c r="B713" s="238" t="str">
        <f>年間受入調査入力票!$Z$7&amp;年間受入調査入力票!$AB$7&amp;年間受入調査入力票!$AD$7&amp;年間受入調査入力票!$AF$7&amp;年間受入調査入力票!$AH$7&amp;年間受入調査入力票!$AJ$7</f>
        <v/>
      </c>
      <c r="C713" s="203" t="str">
        <f>IF(年間受入調査入力票!A721="","",年間受入調査入力票!A721)</f>
        <v/>
      </c>
      <c r="D713" s="238" t="str">
        <f>年間受入調査入力票!L721&amp;年間受入調査入力票!M721&amp;年間受入調査入力票!N721</f>
        <v/>
      </c>
      <c r="E713" s="239" t="str">
        <f t="shared" si="88"/>
        <v/>
      </c>
      <c r="F713" s="161"/>
      <c r="G713" s="240" t="str">
        <f t="shared" si="86"/>
        <v/>
      </c>
      <c r="H713" s="161"/>
      <c r="I713" s="238" t="str">
        <f>年間受入調査入力票!O721&amp;年間受入調査入力票!P721</f>
        <v/>
      </c>
      <c r="J713" s="161"/>
      <c r="K713" s="239" t="str">
        <f>IF(年間受入調査入力票!Q721="","",年間受入調査入力票!Q721)</f>
        <v/>
      </c>
      <c r="L713" s="161"/>
      <c r="M713" s="238" t="str">
        <f>年間受入調査入力票!R721&amp;年間受入調査入力票!S721&amp;年間受入調査入力票!T721</f>
        <v/>
      </c>
      <c r="N713" s="161"/>
      <c r="O713" s="238" t="str">
        <f>年間受入調査入力票!U721&amp;年間受入調査入力票!V721&amp;年間受入調査入力票!W721</f>
        <v/>
      </c>
      <c r="P713" s="161"/>
      <c r="Q713" s="238" t="str">
        <f>年間受入調査入力票!X721&amp;年間受入調査入力票!Y721&amp;年間受入調査入力票!Z721&amp;年間受入調査入力票!AA721&amp;年間受入調査入力票!AB721&amp;年間受入調査入力票!AC721</f>
        <v/>
      </c>
      <c r="R713" s="161"/>
      <c r="S713" s="238" t="str">
        <f>年間受入調査入力票!AD721&amp;年間受入調査入力票!AE721&amp;年間受入調査入力票!AF721</f>
        <v/>
      </c>
      <c r="T713" s="161"/>
      <c r="U713" s="238" t="str">
        <f>年間受入調査入力票!AG721&amp;年間受入調査入力票!AH721</f>
        <v/>
      </c>
      <c r="V713" s="161"/>
      <c r="W713" s="240" t="str">
        <f t="shared" si="87"/>
        <v/>
      </c>
      <c r="X713" s="161"/>
      <c r="Y713" s="161"/>
      <c r="Z713" s="161"/>
      <c r="AA713" s="203" t="str">
        <f>IF(年間受入調査入力票!AI721="","",年間受入調査入力票!AI721)</f>
        <v/>
      </c>
      <c r="AB713" s="240" t="str">
        <f t="shared" si="89"/>
        <v/>
      </c>
      <c r="AC713" s="203" t="str">
        <f>IF(C713="","",IF(年間受入調査入力票!$C$7="","",年間受入調査入力票!$C$7))</f>
        <v/>
      </c>
      <c r="AD713" s="240"/>
      <c r="AE713" s="240"/>
      <c r="AF713" s="240"/>
      <c r="AG713" s="240"/>
      <c r="AH713" s="240"/>
      <c r="AI713" s="240"/>
      <c r="AJ713" s="240"/>
      <c r="AK713" s="240"/>
      <c r="AL713" s="240"/>
      <c r="AM713" s="240"/>
      <c r="AN713" s="240"/>
      <c r="AO713" s="240"/>
      <c r="AP713" s="240" t="str">
        <f>IF(年間受入調査入力票!AZ721="","",年間受入調査入力票!AZ721)</f>
        <v/>
      </c>
      <c r="AQ713" s="240" t="str">
        <f>IF(年間受入調査入力票!BA721="","",年間受入調査入力票!BA721)</f>
        <v/>
      </c>
      <c r="AR713" s="240"/>
      <c r="AS713" s="240" t="str">
        <f>IF(年間受入調査入力票!BB721="","",年間受入調査入力票!BB721)</f>
        <v/>
      </c>
      <c r="AT713" s="240"/>
      <c r="AU713" s="240" t="str">
        <f>IF(年間受入調査入力票!BC721="","",年間受入調査入力票!BC721)</f>
        <v/>
      </c>
      <c r="AV713" s="240"/>
      <c r="AW713" s="240" t="str">
        <f>IF(年間受入調査入力票!BD721="","",年間受入調査入力票!BD721)</f>
        <v/>
      </c>
      <c r="AX713" s="240"/>
      <c r="AY713" s="240"/>
      <c r="AZ713" s="240" t="str">
        <f>IF(年間受入調査入力票!BE721="","",年間受入調査入力票!BE721)</f>
        <v/>
      </c>
      <c r="BA713" s="240"/>
      <c r="BB713" s="240"/>
      <c r="BC713" s="240"/>
      <c r="BD713" s="240"/>
      <c r="BE713" s="240"/>
      <c r="BF713" s="203" t="str">
        <f>IF(年間受入調査入力票!B721="","",年間受入調査入力票!B721)</f>
        <v/>
      </c>
      <c r="BG713" s="240"/>
    </row>
    <row r="714" spans="1:59" s="59" customFormat="1">
      <c r="A714" s="161" t="str">
        <f t="shared" si="85"/>
        <v/>
      </c>
      <c r="B714" s="238" t="str">
        <f>年間受入調査入力票!$Z$7&amp;年間受入調査入力票!$AB$7&amp;年間受入調査入力票!$AD$7&amp;年間受入調査入力票!$AF$7&amp;年間受入調査入力票!$AH$7&amp;年間受入調査入力票!$AJ$7</f>
        <v/>
      </c>
      <c r="C714" s="203" t="str">
        <f>IF(年間受入調査入力票!A722="","",年間受入調査入力票!A722)</f>
        <v/>
      </c>
      <c r="D714" s="238" t="str">
        <f>年間受入調査入力票!L722&amp;年間受入調査入力票!M722&amp;年間受入調査入力票!N722</f>
        <v/>
      </c>
      <c r="E714" s="239" t="str">
        <f t="shared" si="88"/>
        <v/>
      </c>
      <c r="F714" s="161"/>
      <c r="G714" s="240" t="str">
        <f t="shared" si="86"/>
        <v/>
      </c>
      <c r="H714" s="161"/>
      <c r="I714" s="238" t="str">
        <f>年間受入調査入力票!O722&amp;年間受入調査入力票!P722</f>
        <v/>
      </c>
      <c r="J714" s="161"/>
      <c r="K714" s="239" t="str">
        <f>IF(年間受入調査入力票!Q722="","",年間受入調査入力票!Q722)</f>
        <v/>
      </c>
      <c r="L714" s="161"/>
      <c r="M714" s="238" t="str">
        <f>年間受入調査入力票!R722&amp;年間受入調査入力票!S722&amp;年間受入調査入力票!T722</f>
        <v/>
      </c>
      <c r="N714" s="161"/>
      <c r="O714" s="238" t="str">
        <f>年間受入調査入力票!U722&amp;年間受入調査入力票!V722&amp;年間受入調査入力票!W722</f>
        <v/>
      </c>
      <c r="P714" s="161"/>
      <c r="Q714" s="238" t="str">
        <f>年間受入調査入力票!X722&amp;年間受入調査入力票!Y722&amp;年間受入調査入力票!Z722&amp;年間受入調査入力票!AA722&amp;年間受入調査入力票!AB722&amp;年間受入調査入力票!AC722</f>
        <v/>
      </c>
      <c r="R714" s="161"/>
      <c r="S714" s="238" t="str">
        <f>年間受入調査入力票!AD722&amp;年間受入調査入力票!AE722&amp;年間受入調査入力票!AF722</f>
        <v/>
      </c>
      <c r="T714" s="161"/>
      <c r="U714" s="238" t="str">
        <f>年間受入調査入力票!AG722&amp;年間受入調査入力票!AH722</f>
        <v/>
      </c>
      <c r="V714" s="161"/>
      <c r="W714" s="240" t="str">
        <f t="shared" si="87"/>
        <v/>
      </c>
      <c r="X714" s="161"/>
      <c r="Y714" s="161"/>
      <c r="Z714" s="161"/>
      <c r="AA714" s="203" t="str">
        <f>IF(年間受入調査入力票!AI722="","",年間受入調査入力票!AI722)</f>
        <v/>
      </c>
      <c r="AB714" s="240" t="str">
        <f t="shared" si="89"/>
        <v/>
      </c>
      <c r="AC714" s="203" t="str">
        <f>IF(C714="","",IF(年間受入調査入力票!$C$7="","",年間受入調査入力票!$C$7))</f>
        <v/>
      </c>
      <c r="AD714" s="240"/>
      <c r="AE714" s="240"/>
      <c r="AF714" s="240"/>
      <c r="AG714" s="240"/>
      <c r="AH714" s="240"/>
      <c r="AI714" s="240"/>
      <c r="AJ714" s="240"/>
      <c r="AK714" s="240"/>
      <c r="AL714" s="240"/>
      <c r="AM714" s="240"/>
      <c r="AN714" s="240"/>
      <c r="AO714" s="240"/>
      <c r="AP714" s="240" t="str">
        <f>IF(年間受入調査入力票!AZ722="","",年間受入調査入力票!AZ722)</f>
        <v/>
      </c>
      <c r="AQ714" s="240" t="str">
        <f>IF(年間受入調査入力票!BA722="","",年間受入調査入力票!BA722)</f>
        <v/>
      </c>
      <c r="AR714" s="240"/>
      <c r="AS714" s="240" t="str">
        <f>IF(年間受入調査入力票!BB722="","",年間受入調査入力票!BB722)</f>
        <v/>
      </c>
      <c r="AT714" s="240"/>
      <c r="AU714" s="240" t="str">
        <f>IF(年間受入調査入力票!BC722="","",年間受入調査入力票!BC722)</f>
        <v/>
      </c>
      <c r="AV714" s="240"/>
      <c r="AW714" s="240" t="str">
        <f>IF(年間受入調査入力票!BD722="","",年間受入調査入力票!BD722)</f>
        <v/>
      </c>
      <c r="AX714" s="240"/>
      <c r="AY714" s="240"/>
      <c r="AZ714" s="240" t="str">
        <f>IF(年間受入調査入力票!BE722="","",年間受入調査入力票!BE722)</f>
        <v/>
      </c>
      <c r="BA714" s="240"/>
      <c r="BB714" s="240"/>
      <c r="BC714" s="240"/>
      <c r="BD714" s="240"/>
      <c r="BE714" s="240"/>
      <c r="BF714" s="203" t="str">
        <f>IF(年間受入調査入力票!B722="","",年間受入調査入力票!B722)</f>
        <v/>
      </c>
      <c r="BG714" s="240"/>
    </row>
    <row r="715" spans="1:59" s="59" customFormat="1">
      <c r="A715" s="161" t="str">
        <f t="shared" si="85"/>
        <v/>
      </c>
      <c r="B715" s="238" t="str">
        <f>年間受入調査入力票!$Z$7&amp;年間受入調査入力票!$AB$7&amp;年間受入調査入力票!$AD$7&amp;年間受入調査入力票!$AF$7&amp;年間受入調査入力票!$AH$7&amp;年間受入調査入力票!$AJ$7</f>
        <v/>
      </c>
      <c r="C715" s="203" t="str">
        <f>IF(年間受入調査入力票!A723="","",年間受入調査入力票!A723)</f>
        <v/>
      </c>
      <c r="D715" s="238" t="str">
        <f>年間受入調査入力票!L723&amp;年間受入調査入力票!M723&amp;年間受入調査入力票!N723</f>
        <v/>
      </c>
      <c r="E715" s="239" t="str">
        <f t="shared" si="88"/>
        <v/>
      </c>
      <c r="F715" s="161"/>
      <c r="G715" s="240" t="str">
        <f t="shared" si="86"/>
        <v/>
      </c>
      <c r="H715" s="161"/>
      <c r="I715" s="238" t="str">
        <f>年間受入調査入力票!O723&amp;年間受入調査入力票!P723</f>
        <v/>
      </c>
      <c r="J715" s="161"/>
      <c r="K715" s="239" t="str">
        <f>IF(年間受入調査入力票!Q723="","",年間受入調査入力票!Q723)</f>
        <v/>
      </c>
      <c r="L715" s="161"/>
      <c r="M715" s="238" t="str">
        <f>年間受入調査入力票!R723&amp;年間受入調査入力票!S723&amp;年間受入調査入力票!T723</f>
        <v/>
      </c>
      <c r="N715" s="161"/>
      <c r="O715" s="238" t="str">
        <f>年間受入調査入力票!U723&amp;年間受入調査入力票!V723&amp;年間受入調査入力票!W723</f>
        <v/>
      </c>
      <c r="P715" s="161"/>
      <c r="Q715" s="238" t="str">
        <f>年間受入調査入力票!X723&amp;年間受入調査入力票!Y723&amp;年間受入調査入力票!Z723&amp;年間受入調査入力票!AA723&amp;年間受入調査入力票!AB723&amp;年間受入調査入力票!AC723</f>
        <v/>
      </c>
      <c r="R715" s="161"/>
      <c r="S715" s="238" t="str">
        <f>年間受入調査入力票!AD723&amp;年間受入調査入力票!AE723&amp;年間受入調査入力票!AF723</f>
        <v/>
      </c>
      <c r="T715" s="161"/>
      <c r="U715" s="238" t="str">
        <f>年間受入調査入力票!AG723&amp;年間受入調査入力票!AH723</f>
        <v/>
      </c>
      <c r="V715" s="161"/>
      <c r="W715" s="240" t="str">
        <f t="shared" si="87"/>
        <v/>
      </c>
      <c r="X715" s="161"/>
      <c r="Y715" s="161"/>
      <c r="Z715" s="161"/>
      <c r="AA715" s="203" t="str">
        <f>IF(年間受入調査入力票!AI723="","",年間受入調査入力票!AI723)</f>
        <v/>
      </c>
      <c r="AB715" s="240" t="str">
        <f t="shared" si="89"/>
        <v/>
      </c>
      <c r="AC715" s="203" t="str">
        <f>IF(C715="","",IF(年間受入調査入力票!$C$7="","",年間受入調査入力票!$C$7))</f>
        <v/>
      </c>
      <c r="AD715" s="240"/>
      <c r="AE715" s="240"/>
      <c r="AF715" s="240"/>
      <c r="AG715" s="240"/>
      <c r="AH715" s="240"/>
      <c r="AI715" s="240"/>
      <c r="AJ715" s="240"/>
      <c r="AK715" s="240"/>
      <c r="AL715" s="240"/>
      <c r="AM715" s="240"/>
      <c r="AN715" s="240"/>
      <c r="AO715" s="240"/>
      <c r="AP715" s="240" t="str">
        <f>IF(年間受入調査入力票!AZ723="","",年間受入調査入力票!AZ723)</f>
        <v/>
      </c>
      <c r="AQ715" s="240" t="str">
        <f>IF(年間受入調査入力票!BA723="","",年間受入調査入力票!BA723)</f>
        <v/>
      </c>
      <c r="AR715" s="240"/>
      <c r="AS715" s="240" t="str">
        <f>IF(年間受入調査入力票!BB723="","",年間受入調査入力票!BB723)</f>
        <v/>
      </c>
      <c r="AT715" s="240"/>
      <c r="AU715" s="240" t="str">
        <f>IF(年間受入調査入力票!BC723="","",年間受入調査入力票!BC723)</f>
        <v/>
      </c>
      <c r="AV715" s="240"/>
      <c r="AW715" s="240" t="str">
        <f>IF(年間受入調査入力票!BD723="","",年間受入調査入力票!BD723)</f>
        <v/>
      </c>
      <c r="AX715" s="240"/>
      <c r="AY715" s="240"/>
      <c r="AZ715" s="240" t="str">
        <f>IF(年間受入調査入力票!BE723="","",年間受入調査入力票!BE723)</f>
        <v/>
      </c>
      <c r="BA715" s="240"/>
      <c r="BB715" s="240"/>
      <c r="BC715" s="240"/>
      <c r="BD715" s="240"/>
      <c r="BE715" s="240"/>
      <c r="BF715" s="203" t="str">
        <f>IF(年間受入調査入力票!B723="","",年間受入調査入力票!B723)</f>
        <v/>
      </c>
      <c r="BG715" s="240"/>
    </row>
    <row r="716" spans="1:59" s="59" customFormat="1">
      <c r="A716" s="161" t="str">
        <f t="shared" si="85"/>
        <v/>
      </c>
      <c r="B716" s="238" t="str">
        <f>年間受入調査入力票!$Z$7&amp;年間受入調査入力票!$AB$7&amp;年間受入調査入力票!$AD$7&amp;年間受入調査入力票!$AF$7&amp;年間受入調査入力票!$AH$7&amp;年間受入調査入力票!$AJ$7</f>
        <v/>
      </c>
      <c r="C716" s="203" t="str">
        <f>IF(年間受入調査入力票!A724="","",年間受入調査入力票!A724)</f>
        <v/>
      </c>
      <c r="D716" s="238" t="str">
        <f>年間受入調査入力票!L724&amp;年間受入調査入力票!M724&amp;年間受入調査入力票!N724</f>
        <v/>
      </c>
      <c r="E716" s="239" t="str">
        <f t="shared" si="88"/>
        <v/>
      </c>
      <c r="F716" s="161"/>
      <c r="G716" s="240" t="str">
        <f t="shared" si="86"/>
        <v/>
      </c>
      <c r="H716" s="161"/>
      <c r="I716" s="238" t="str">
        <f>年間受入調査入力票!O724&amp;年間受入調査入力票!P724</f>
        <v/>
      </c>
      <c r="J716" s="161"/>
      <c r="K716" s="239" t="str">
        <f>IF(年間受入調査入力票!Q724="","",年間受入調査入力票!Q724)</f>
        <v/>
      </c>
      <c r="L716" s="161"/>
      <c r="M716" s="238" t="str">
        <f>年間受入調査入力票!R724&amp;年間受入調査入力票!S724&amp;年間受入調査入力票!T724</f>
        <v/>
      </c>
      <c r="N716" s="161"/>
      <c r="O716" s="238" t="str">
        <f>年間受入調査入力票!U724&amp;年間受入調査入力票!V724&amp;年間受入調査入力票!W724</f>
        <v/>
      </c>
      <c r="P716" s="161"/>
      <c r="Q716" s="238" t="str">
        <f>年間受入調査入力票!X724&amp;年間受入調査入力票!Y724&amp;年間受入調査入力票!Z724&amp;年間受入調査入力票!AA724&amp;年間受入調査入力票!AB724&amp;年間受入調査入力票!AC724</f>
        <v/>
      </c>
      <c r="R716" s="161"/>
      <c r="S716" s="238" t="str">
        <f>年間受入調査入力票!AD724&amp;年間受入調査入力票!AE724&amp;年間受入調査入力票!AF724</f>
        <v/>
      </c>
      <c r="T716" s="161"/>
      <c r="U716" s="238" t="str">
        <f>年間受入調査入力票!AG724&amp;年間受入調査入力票!AH724</f>
        <v/>
      </c>
      <c r="V716" s="161"/>
      <c r="W716" s="240" t="str">
        <f t="shared" si="87"/>
        <v/>
      </c>
      <c r="X716" s="161"/>
      <c r="Y716" s="161"/>
      <c r="Z716" s="161"/>
      <c r="AA716" s="203" t="str">
        <f>IF(年間受入調査入力票!AI724="","",年間受入調査入力票!AI724)</f>
        <v/>
      </c>
      <c r="AB716" s="240" t="str">
        <f t="shared" si="89"/>
        <v/>
      </c>
      <c r="AC716" s="203" t="str">
        <f>IF(C716="","",IF(年間受入調査入力票!$C$7="","",年間受入調査入力票!$C$7))</f>
        <v/>
      </c>
      <c r="AD716" s="240"/>
      <c r="AE716" s="240"/>
      <c r="AF716" s="240"/>
      <c r="AG716" s="240"/>
      <c r="AH716" s="240"/>
      <c r="AI716" s="240"/>
      <c r="AJ716" s="240"/>
      <c r="AK716" s="240"/>
      <c r="AL716" s="240"/>
      <c r="AM716" s="240"/>
      <c r="AN716" s="240"/>
      <c r="AO716" s="240"/>
      <c r="AP716" s="240" t="str">
        <f>IF(年間受入調査入力票!AZ724="","",年間受入調査入力票!AZ724)</f>
        <v/>
      </c>
      <c r="AQ716" s="240" t="str">
        <f>IF(年間受入調査入力票!BA724="","",年間受入調査入力票!BA724)</f>
        <v/>
      </c>
      <c r="AR716" s="240"/>
      <c r="AS716" s="240" t="str">
        <f>IF(年間受入調査入力票!BB724="","",年間受入調査入力票!BB724)</f>
        <v/>
      </c>
      <c r="AT716" s="240"/>
      <c r="AU716" s="240" t="str">
        <f>IF(年間受入調査入力票!BC724="","",年間受入調査入力票!BC724)</f>
        <v/>
      </c>
      <c r="AV716" s="240"/>
      <c r="AW716" s="240" t="str">
        <f>IF(年間受入調査入力票!BD724="","",年間受入調査入力票!BD724)</f>
        <v/>
      </c>
      <c r="AX716" s="240"/>
      <c r="AY716" s="240"/>
      <c r="AZ716" s="240" t="str">
        <f>IF(年間受入調査入力票!BE724="","",年間受入調査入力票!BE724)</f>
        <v/>
      </c>
      <c r="BA716" s="240"/>
      <c r="BB716" s="240"/>
      <c r="BC716" s="240"/>
      <c r="BD716" s="240"/>
      <c r="BE716" s="240"/>
      <c r="BF716" s="203" t="str">
        <f>IF(年間受入調査入力票!B724="","",年間受入調査入力票!B724)</f>
        <v/>
      </c>
      <c r="BG716" s="240"/>
    </row>
    <row r="717" spans="1:59" s="59" customFormat="1">
      <c r="A717" s="161" t="str">
        <f t="shared" si="85"/>
        <v/>
      </c>
      <c r="B717" s="238" t="str">
        <f>年間受入調査入力票!$Z$7&amp;年間受入調査入力票!$AB$7&amp;年間受入調査入力票!$AD$7&amp;年間受入調査入力票!$AF$7&amp;年間受入調査入力票!$AH$7&amp;年間受入調査入力票!$AJ$7</f>
        <v/>
      </c>
      <c r="C717" s="203" t="str">
        <f>IF(年間受入調査入力票!A725="","",年間受入調査入力票!A725)</f>
        <v/>
      </c>
      <c r="D717" s="238" t="str">
        <f>年間受入調査入力票!L725&amp;年間受入調査入力票!M725&amp;年間受入調査入力票!N725</f>
        <v/>
      </c>
      <c r="E717" s="239" t="str">
        <f t="shared" si="88"/>
        <v/>
      </c>
      <c r="F717" s="161"/>
      <c r="G717" s="240" t="str">
        <f t="shared" si="86"/>
        <v/>
      </c>
      <c r="H717" s="161"/>
      <c r="I717" s="238" t="str">
        <f>年間受入調査入力票!O725&amp;年間受入調査入力票!P725</f>
        <v/>
      </c>
      <c r="J717" s="161"/>
      <c r="K717" s="239" t="str">
        <f>IF(年間受入調査入力票!Q725="","",年間受入調査入力票!Q725)</f>
        <v/>
      </c>
      <c r="L717" s="161"/>
      <c r="M717" s="238" t="str">
        <f>年間受入調査入力票!R725&amp;年間受入調査入力票!S725&amp;年間受入調査入力票!T725</f>
        <v/>
      </c>
      <c r="N717" s="161"/>
      <c r="O717" s="238" t="str">
        <f>年間受入調査入力票!U725&amp;年間受入調査入力票!V725&amp;年間受入調査入力票!W725</f>
        <v/>
      </c>
      <c r="P717" s="161"/>
      <c r="Q717" s="238" t="str">
        <f>年間受入調査入力票!X725&amp;年間受入調査入力票!Y725&amp;年間受入調査入力票!Z725&amp;年間受入調査入力票!AA725&amp;年間受入調査入力票!AB725&amp;年間受入調査入力票!AC725</f>
        <v/>
      </c>
      <c r="R717" s="161"/>
      <c r="S717" s="238" t="str">
        <f>年間受入調査入力票!AD725&amp;年間受入調査入力票!AE725&amp;年間受入調査入力票!AF725</f>
        <v/>
      </c>
      <c r="T717" s="161"/>
      <c r="U717" s="238" t="str">
        <f>年間受入調査入力票!AG725&amp;年間受入調査入力票!AH725</f>
        <v/>
      </c>
      <c r="V717" s="161"/>
      <c r="W717" s="240" t="str">
        <f t="shared" si="87"/>
        <v/>
      </c>
      <c r="X717" s="161"/>
      <c r="Y717" s="161"/>
      <c r="Z717" s="161"/>
      <c r="AA717" s="203" t="str">
        <f>IF(年間受入調査入力票!AI725="","",年間受入調査入力票!AI725)</f>
        <v/>
      </c>
      <c r="AB717" s="240" t="str">
        <f t="shared" si="89"/>
        <v/>
      </c>
      <c r="AC717" s="203" t="str">
        <f>IF(C717="","",IF(年間受入調査入力票!$C$7="","",年間受入調査入力票!$C$7))</f>
        <v/>
      </c>
      <c r="AD717" s="240"/>
      <c r="AE717" s="240"/>
      <c r="AF717" s="240"/>
      <c r="AG717" s="240"/>
      <c r="AH717" s="240"/>
      <c r="AI717" s="240"/>
      <c r="AJ717" s="240"/>
      <c r="AK717" s="240"/>
      <c r="AL717" s="240"/>
      <c r="AM717" s="240"/>
      <c r="AN717" s="240"/>
      <c r="AO717" s="240"/>
      <c r="AP717" s="240" t="str">
        <f>IF(年間受入調査入力票!AZ725="","",年間受入調査入力票!AZ725)</f>
        <v/>
      </c>
      <c r="AQ717" s="240" t="str">
        <f>IF(年間受入調査入力票!BA725="","",年間受入調査入力票!BA725)</f>
        <v/>
      </c>
      <c r="AR717" s="240"/>
      <c r="AS717" s="240" t="str">
        <f>IF(年間受入調査入力票!BB725="","",年間受入調査入力票!BB725)</f>
        <v/>
      </c>
      <c r="AT717" s="240"/>
      <c r="AU717" s="240" t="str">
        <f>IF(年間受入調査入力票!BC725="","",年間受入調査入力票!BC725)</f>
        <v/>
      </c>
      <c r="AV717" s="240"/>
      <c r="AW717" s="240" t="str">
        <f>IF(年間受入調査入力票!BD725="","",年間受入調査入力票!BD725)</f>
        <v/>
      </c>
      <c r="AX717" s="240"/>
      <c r="AY717" s="240"/>
      <c r="AZ717" s="240" t="str">
        <f>IF(年間受入調査入力票!BE725="","",年間受入調査入力票!BE725)</f>
        <v/>
      </c>
      <c r="BA717" s="240"/>
      <c r="BB717" s="240"/>
      <c r="BC717" s="240"/>
      <c r="BD717" s="240"/>
      <c r="BE717" s="240"/>
      <c r="BF717" s="203" t="str">
        <f>IF(年間受入調査入力票!B725="","",年間受入調査入力票!B725)</f>
        <v/>
      </c>
      <c r="BG717" s="240"/>
    </row>
    <row r="718" spans="1:59" s="59" customFormat="1">
      <c r="A718" s="161" t="str">
        <f t="shared" si="85"/>
        <v/>
      </c>
      <c r="B718" s="238" t="str">
        <f>年間受入調査入力票!$Z$7&amp;年間受入調査入力票!$AB$7&amp;年間受入調査入力票!$AD$7&amp;年間受入調査入力票!$AF$7&amp;年間受入調査入力票!$AH$7&amp;年間受入調査入力票!$AJ$7</f>
        <v/>
      </c>
      <c r="C718" s="203" t="str">
        <f>IF(年間受入調査入力票!A726="","",年間受入調査入力票!A726)</f>
        <v/>
      </c>
      <c r="D718" s="238" t="str">
        <f>年間受入調査入力票!L726&amp;年間受入調査入力票!M726&amp;年間受入調査入力票!N726</f>
        <v/>
      </c>
      <c r="E718" s="239" t="str">
        <f t="shared" si="88"/>
        <v/>
      </c>
      <c r="F718" s="161"/>
      <c r="G718" s="240" t="str">
        <f t="shared" si="86"/>
        <v/>
      </c>
      <c r="H718" s="161"/>
      <c r="I718" s="238" t="str">
        <f>年間受入調査入力票!O726&amp;年間受入調査入力票!P726</f>
        <v/>
      </c>
      <c r="J718" s="161"/>
      <c r="K718" s="239" t="str">
        <f>IF(年間受入調査入力票!Q726="","",年間受入調査入力票!Q726)</f>
        <v/>
      </c>
      <c r="L718" s="161"/>
      <c r="M718" s="238" t="str">
        <f>年間受入調査入力票!R726&amp;年間受入調査入力票!S726&amp;年間受入調査入力票!T726</f>
        <v/>
      </c>
      <c r="N718" s="161"/>
      <c r="O718" s="238" t="str">
        <f>年間受入調査入力票!U726&amp;年間受入調査入力票!V726&amp;年間受入調査入力票!W726</f>
        <v/>
      </c>
      <c r="P718" s="161"/>
      <c r="Q718" s="238" t="str">
        <f>年間受入調査入力票!X726&amp;年間受入調査入力票!Y726&amp;年間受入調査入力票!Z726&amp;年間受入調査入力票!AA726&amp;年間受入調査入力票!AB726&amp;年間受入調査入力票!AC726</f>
        <v/>
      </c>
      <c r="R718" s="161"/>
      <c r="S718" s="238" t="str">
        <f>年間受入調査入力票!AD726&amp;年間受入調査入力票!AE726&amp;年間受入調査入力票!AF726</f>
        <v/>
      </c>
      <c r="T718" s="161"/>
      <c r="U718" s="238" t="str">
        <f>年間受入調査入力票!AG726&amp;年間受入調査入力票!AH726</f>
        <v/>
      </c>
      <c r="V718" s="161"/>
      <c r="W718" s="240" t="str">
        <f t="shared" si="87"/>
        <v/>
      </c>
      <c r="X718" s="161"/>
      <c r="Y718" s="161"/>
      <c r="Z718" s="161"/>
      <c r="AA718" s="203" t="str">
        <f>IF(年間受入調査入力票!AI726="","",年間受入調査入力票!AI726)</f>
        <v/>
      </c>
      <c r="AB718" s="240" t="str">
        <f t="shared" si="89"/>
        <v/>
      </c>
      <c r="AC718" s="203" t="str">
        <f>IF(C718="","",IF(年間受入調査入力票!$C$7="","",年間受入調査入力票!$C$7))</f>
        <v/>
      </c>
      <c r="AD718" s="240"/>
      <c r="AE718" s="240"/>
      <c r="AF718" s="240"/>
      <c r="AG718" s="240"/>
      <c r="AH718" s="240"/>
      <c r="AI718" s="240"/>
      <c r="AJ718" s="240"/>
      <c r="AK718" s="240"/>
      <c r="AL718" s="240"/>
      <c r="AM718" s="240"/>
      <c r="AN718" s="240"/>
      <c r="AO718" s="240"/>
      <c r="AP718" s="240" t="str">
        <f>IF(年間受入調査入力票!AZ726="","",年間受入調査入力票!AZ726)</f>
        <v/>
      </c>
      <c r="AQ718" s="240" t="str">
        <f>IF(年間受入調査入力票!BA726="","",年間受入調査入力票!BA726)</f>
        <v/>
      </c>
      <c r="AR718" s="240"/>
      <c r="AS718" s="240" t="str">
        <f>IF(年間受入調査入力票!BB726="","",年間受入調査入力票!BB726)</f>
        <v/>
      </c>
      <c r="AT718" s="240"/>
      <c r="AU718" s="240" t="str">
        <f>IF(年間受入調査入力票!BC726="","",年間受入調査入力票!BC726)</f>
        <v/>
      </c>
      <c r="AV718" s="240"/>
      <c r="AW718" s="240" t="str">
        <f>IF(年間受入調査入力票!BD726="","",年間受入調査入力票!BD726)</f>
        <v/>
      </c>
      <c r="AX718" s="240"/>
      <c r="AY718" s="240"/>
      <c r="AZ718" s="240" t="str">
        <f>IF(年間受入調査入力票!BE726="","",年間受入調査入力票!BE726)</f>
        <v/>
      </c>
      <c r="BA718" s="240"/>
      <c r="BB718" s="240"/>
      <c r="BC718" s="240"/>
      <c r="BD718" s="240"/>
      <c r="BE718" s="240"/>
      <c r="BF718" s="203" t="str">
        <f>IF(年間受入調査入力票!B726="","",年間受入調査入力票!B726)</f>
        <v/>
      </c>
      <c r="BG718" s="240"/>
    </row>
    <row r="719" spans="1:59" s="59" customFormat="1">
      <c r="A719" s="161" t="str">
        <f t="shared" si="85"/>
        <v/>
      </c>
      <c r="B719" s="238" t="str">
        <f>年間受入調査入力票!$Z$7&amp;年間受入調査入力票!$AB$7&amp;年間受入調査入力票!$AD$7&amp;年間受入調査入力票!$AF$7&amp;年間受入調査入力票!$AH$7&amp;年間受入調査入力票!$AJ$7</f>
        <v/>
      </c>
      <c r="C719" s="203" t="str">
        <f>IF(年間受入調査入力票!A727="","",年間受入調査入力票!A727)</f>
        <v/>
      </c>
      <c r="D719" s="238" t="str">
        <f>年間受入調査入力票!L727&amp;年間受入調査入力票!M727&amp;年間受入調査入力票!N727</f>
        <v/>
      </c>
      <c r="E719" s="239" t="str">
        <f t="shared" si="88"/>
        <v/>
      </c>
      <c r="F719" s="161"/>
      <c r="G719" s="240" t="str">
        <f t="shared" si="86"/>
        <v/>
      </c>
      <c r="H719" s="161"/>
      <c r="I719" s="238" t="str">
        <f>年間受入調査入力票!O727&amp;年間受入調査入力票!P727</f>
        <v/>
      </c>
      <c r="J719" s="161"/>
      <c r="K719" s="239" t="str">
        <f>IF(年間受入調査入力票!Q727="","",年間受入調査入力票!Q727)</f>
        <v/>
      </c>
      <c r="L719" s="161"/>
      <c r="M719" s="238" t="str">
        <f>年間受入調査入力票!R727&amp;年間受入調査入力票!S727&amp;年間受入調査入力票!T727</f>
        <v/>
      </c>
      <c r="N719" s="161"/>
      <c r="O719" s="238" t="str">
        <f>年間受入調査入力票!U727&amp;年間受入調査入力票!V727&amp;年間受入調査入力票!W727</f>
        <v/>
      </c>
      <c r="P719" s="161"/>
      <c r="Q719" s="238" t="str">
        <f>年間受入調査入力票!X727&amp;年間受入調査入力票!Y727&amp;年間受入調査入力票!Z727&amp;年間受入調査入力票!AA727&amp;年間受入調査入力票!AB727&amp;年間受入調査入力票!AC727</f>
        <v/>
      </c>
      <c r="R719" s="161"/>
      <c r="S719" s="238" t="str">
        <f>年間受入調査入力票!AD727&amp;年間受入調査入力票!AE727&amp;年間受入調査入力票!AF727</f>
        <v/>
      </c>
      <c r="T719" s="161"/>
      <c r="U719" s="238" t="str">
        <f>年間受入調査入力票!AG727&amp;年間受入調査入力票!AH727</f>
        <v/>
      </c>
      <c r="V719" s="161"/>
      <c r="W719" s="240" t="str">
        <f t="shared" si="87"/>
        <v/>
      </c>
      <c r="X719" s="161"/>
      <c r="Y719" s="161"/>
      <c r="Z719" s="161"/>
      <c r="AA719" s="203" t="str">
        <f>IF(年間受入調査入力票!AI727="","",年間受入調査入力票!AI727)</f>
        <v/>
      </c>
      <c r="AB719" s="240" t="str">
        <f t="shared" si="89"/>
        <v/>
      </c>
      <c r="AC719" s="203" t="str">
        <f>IF(C719="","",IF(年間受入調査入力票!$C$7="","",年間受入調査入力票!$C$7))</f>
        <v/>
      </c>
      <c r="AD719" s="240"/>
      <c r="AE719" s="240"/>
      <c r="AF719" s="240"/>
      <c r="AG719" s="240"/>
      <c r="AH719" s="240"/>
      <c r="AI719" s="240"/>
      <c r="AJ719" s="240"/>
      <c r="AK719" s="240"/>
      <c r="AL719" s="240"/>
      <c r="AM719" s="240"/>
      <c r="AN719" s="240"/>
      <c r="AO719" s="240"/>
      <c r="AP719" s="240" t="str">
        <f>IF(年間受入調査入力票!AZ727="","",年間受入調査入力票!AZ727)</f>
        <v/>
      </c>
      <c r="AQ719" s="240" t="str">
        <f>IF(年間受入調査入力票!BA727="","",年間受入調査入力票!BA727)</f>
        <v/>
      </c>
      <c r="AR719" s="240"/>
      <c r="AS719" s="240" t="str">
        <f>IF(年間受入調査入力票!BB727="","",年間受入調査入力票!BB727)</f>
        <v/>
      </c>
      <c r="AT719" s="240"/>
      <c r="AU719" s="240" t="str">
        <f>IF(年間受入調査入力票!BC727="","",年間受入調査入力票!BC727)</f>
        <v/>
      </c>
      <c r="AV719" s="240"/>
      <c r="AW719" s="240" t="str">
        <f>IF(年間受入調査入力票!BD727="","",年間受入調査入力票!BD727)</f>
        <v/>
      </c>
      <c r="AX719" s="240"/>
      <c r="AY719" s="240"/>
      <c r="AZ719" s="240" t="str">
        <f>IF(年間受入調査入力票!BE727="","",年間受入調査入力票!BE727)</f>
        <v/>
      </c>
      <c r="BA719" s="240"/>
      <c r="BB719" s="240"/>
      <c r="BC719" s="240"/>
      <c r="BD719" s="240"/>
      <c r="BE719" s="240"/>
      <c r="BF719" s="203" t="str">
        <f>IF(年間受入調査入力票!B727="","",年間受入調査入力票!B727)</f>
        <v/>
      </c>
      <c r="BG719" s="240"/>
    </row>
    <row r="720" spans="1:59" s="59" customFormat="1">
      <c r="A720" s="161" t="str">
        <f t="shared" si="85"/>
        <v/>
      </c>
      <c r="B720" s="238" t="str">
        <f>年間受入調査入力票!$Z$7&amp;年間受入調査入力票!$AB$7&amp;年間受入調査入力票!$AD$7&amp;年間受入調査入力票!$AF$7&amp;年間受入調査入力票!$AH$7&amp;年間受入調査入力票!$AJ$7</f>
        <v/>
      </c>
      <c r="C720" s="203" t="str">
        <f>IF(年間受入調査入力票!A728="","",年間受入調査入力票!A728)</f>
        <v/>
      </c>
      <c r="D720" s="238" t="str">
        <f>年間受入調査入力票!L728&amp;年間受入調査入力票!M728&amp;年間受入調査入力票!N728</f>
        <v/>
      </c>
      <c r="E720" s="239" t="str">
        <f t="shared" si="88"/>
        <v/>
      </c>
      <c r="F720" s="161"/>
      <c r="G720" s="240" t="str">
        <f t="shared" si="86"/>
        <v/>
      </c>
      <c r="H720" s="161"/>
      <c r="I720" s="238" t="str">
        <f>年間受入調査入力票!O728&amp;年間受入調査入力票!P728</f>
        <v/>
      </c>
      <c r="J720" s="161"/>
      <c r="K720" s="239" t="str">
        <f>IF(年間受入調査入力票!Q728="","",年間受入調査入力票!Q728)</f>
        <v/>
      </c>
      <c r="L720" s="161"/>
      <c r="M720" s="238" t="str">
        <f>年間受入調査入力票!R728&amp;年間受入調査入力票!S728&amp;年間受入調査入力票!T728</f>
        <v/>
      </c>
      <c r="N720" s="161"/>
      <c r="O720" s="238" t="str">
        <f>年間受入調査入力票!U728&amp;年間受入調査入力票!V728&amp;年間受入調査入力票!W728</f>
        <v/>
      </c>
      <c r="P720" s="161"/>
      <c r="Q720" s="238" t="str">
        <f>年間受入調査入力票!X728&amp;年間受入調査入力票!Y728&amp;年間受入調査入力票!Z728&amp;年間受入調査入力票!AA728&amp;年間受入調査入力票!AB728&amp;年間受入調査入力票!AC728</f>
        <v/>
      </c>
      <c r="R720" s="161"/>
      <c r="S720" s="238" t="str">
        <f>年間受入調査入力票!AD728&amp;年間受入調査入力票!AE728&amp;年間受入調査入力票!AF728</f>
        <v/>
      </c>
      <c r="T720" s="161"/>
      <c r="U720" s="238" t="str">
        <f>年間受入調査入力票!AG728&amp;年間受入調査入力票!AH728</f>
        <v/>
      </c>
      <c r="V720" s="161"/>
      <c r="W720" s="240" t="str">
        <f t="shared" si="87"/>
        <v/>
      </c>
      <c r="X720" s="161"/>
      <c r="Y720" s="161"/>
      <c r="Z720" s="161"/>
      <c r="AA720" s="203" t="str">
        <f>IF(年間受入調査入力票!AI728="","",年間受入調査入力票!AI728)</f>
        <v/>
      </c>
      <c r="AB720" s="240" t="str">
        <f t="shared" si="89"/>
        <v/>
      </c>
      <c r="AC720" s="203" t="str">
        <f>IF(C720="","",IF(年間受入調査入力票!$C$7="","",年間受入調査入力票!$C$7))</f>
        <v/>
      </c>
      <c r="AD720" s="240"/>
      <c r="AE720" s="240"/>
      <c r="AF720" s="240"/>
      <c r="AG720" s="240"/>
      <c r="AH720" s="240"/>
      <c r="AI720" s="240"/>
      <c r="AJ720" s="240"/>
      <c r="AK720" s="240"/>
      <c r="AL720" s="240"/>
      <c r="AM720" s="240"/>
      <c r="AN720" s="240"/>
      <c r="AO720" s="240"/>
      <c r="AP720" s="240" t="str">
        <f>IF(年間受入調査入力票!AZ728="","",年間受入調査入力票!AZ728)</f>
        <v/>
      </c>
      <c r="AQ720" s="240" t="str">
        <f>IF(年間受入調査入力票!BA728="","",年間受入調査入力票!BA728)</f>
        <v/>
      </c>
      <c r="AR720" s="240"/>
      <c r="AS720" s="240" t="str">
        <f>IF(年間受入調査入力票!BB728="","",年間受入調査入力票!BB728)</f>
        <v/>
      </c>
      <c r="AT720" s="240"/>
      <c r="AU720" s="240" t="str">
        <f>IF(年間受入調査入力票!BC728="","",年間受入調査入力票!BC728)</f>
        <v/>
      </c>
      <c r="AV720" s="240"/>
      <c r="AW720" s="240" t="str">
        <f>IF(年間受入調査入力票!BD728="","",年間受入調査入力票!BD728)</f>
        <v/>
      </c>
      <c r="AX720" s="240"/>
      <c r="AY720" s="240"/>
      <c r="AZ720" s="240" t="str">
        <f>IF(年間受入調査入力票!BE728="","",年間受入調査入力票!BE728)</f>
        <v/>
      </c>
      <c r="BA720" s="240"/>
      <c r="BB720" s="240"/>
      <c r="BC720" s="240"/>
      <c r="BD720" s="240"/>
      <c r="BE720" s="240"/>
      <c r="BF720" s="203" t="str">
        <f>IF(年間受入調査入力票!B728="","",年間受入調査入力票!B728)</f>
        <v/>
      </c>
      <c r="BG720" s="240"/>
    </row>
    <row r="721" spans="1:59" s="59" customFormat="1">
      <c r="A721" s="161" t="str">
        <f t="shared" si="85"/>
        <v/>
      </c>
      <c r="B721" s="238" t="str">
        <f>年間受入調査入力票!$Z$7&amp;年間受入調査入力票!$AB$7&amp;年間受入調査入力票!$AD$7&amp;年間受入調査入力票!$AF$7&amp;年間受入調査入力票!$AH$7&amp;年間受入調査入力票!$AJ$7</f>
        <v/>
      </c>
      <c r="C721" s="203" t="str">
        <f>IF(年間受入調査入力票!A729="","",年間受入調査入力票!A729)</f>
        <v/>
      </c>
      <c r="D721" s="238" t="str">
        <f>年間受入調査入力票!L729&amp;年間受入調査入力票!M729&amp;年間受入調査入力票!N729</f>
        <v/>
      </c>
      <c r="E721" s="239" t="str">
        <f t="shared" si="88"/>
        <v/>
      </c>
      <c r="F721" s="161"/>
      <c r="G721" s="240" t="str">
        <f t="shared" si="86"/>
        <v/>
      </c>
      <c r="H721" s="161"/>
      <c r="I721" s="238" t="str">
        <f>年間受入調査入力票!O729&amp;年間受入調査入力票!P729</f>
        <v/>
      </c>
      <c r="J721" s="161"/>
      <c r="K721" s="239" t="str">
        <f>IF(年間受入調査入力票!Q729="","",年間受入調査入力票!Q729)</f>
        <v/>
      </c>
      <c r="L721" s="161"/>
      <c r="M721" s="238" t="str">
        <f>年間受入調査入力票!R729&amp;年間受入調査入力票!S729&amp;年間受入調査入力票!T729</f>
        <v/>
      </c>
      <c r="N721" s="161"/>
      <c r="O721" s="238" t="str">
        <f>年間受入調査入力票!U729&amp;年間受入調査入力票!V729&amp;年間受入調査入力票!W729</f>
        <v/>
      </c>
      <c r="P721" s="161"/>
      <c r="Q721" s="238" t="str">
        <f>年間受入調査入力票!X729&amp;年間受入調査入力票!Y729&amp;年間受入調査入力票!Z729&amp;年間受入調査入力票!AA729&amp;年間受入調査入力票!AB729&amp;年間受入調査入力票!AC729</f>
        <v/>
      </c>
      <c r="R721" s="161"/>
      <c r="S721" s="238" t="str">
        <f>年間受入調査入力票!AD729&amp;年間受入調査入力票!AE729&amp;年間受入調査入力票!AF729</f>
        <v/>
      </c>
      <c r="T721" s="161"/>
      <c r="U721" s="238" t="str">
        <f>年間受入調査入力票!AG729&amp;年間受入調査入力票!AH729</f>
        <v/>
      </c>
      <c r="V721" s="161"/>
      <c r="W721" s="240" t="str">
        <f t="shared" si="87"/>
        <v/>
      </c>
      <c r="X721" s="161"/>
      <c r="Y721" s="161"/>
      <c r="Z721" s="161"/>
      <c r="AA721" s="203" t="str">
        <f>IF(年間受入調査入力票!AI729="","",年間受入調査入力票!AI729)</f>
        <v/>
      </c>
      <c r="AB721" s="240" t="str">
        <f t="shared" si="89"/>
        <v/>
      </c>
      <c r="AC721" s="203" t="str">
        <f>IF(C721="","",IF(年間受入調査入力票!$C$7="","",年間受入調査入力票!$C$7))</f>
        <v/>
      </c>
      <c r="AD721" s="240"/>
      <c r="AE721" s="240"/>
      <c r="AF721" s="240"/>
      <c r="AG721" s="240"/>
      <c r="AH721" s="240"/>
      <c r="AI721" s="240"/>
      <c r="AJ721" s="240"/>
      <c r="AK721" s="240"/>
      <c r="AL721" s="240"/>
      <c r="AM721" s="240"/>
      <c r="AN721" s="240"/>
      <c r="AO721" s="240"/>
      <c r="AP721" s="240" t="str">
        <f>IF(年間受入調査入力票!AZ729="","",年間受入調査入力票!AZ729)</f>
        <v/>
      </c>
      <c r="AQ721" s="240" t="str">
        <f>IF(年間受入調査入力票!BA729="","",年間受入調査入力票!BA729)</f>
        <v/>
      </c>
      <c r="AR721" s="240"/>
      <c r="AS721" s="240" t="str">
        <f>IF(年間受入調査入力票!BB729="","",年間受入調査入力票!BB729)</f>
        <v/>
      </c>
      <c r="AT721" s="240"/>
      <c r="AU721" s="240" t="str">
        <f>IF(年間受入調査入力票!BC729="","",年間受入調査入力票!BC729)</f>
        <v/>
      </c>
      <c r="AV721" s="240"/>
      <c r="AW721" s="240" t="str">
        <f>IF(年間受入調査入力票!BD729="","",年間受入調査入力票!BD729)</f>
        <v/>
      </c>
      <c r="AX721" s="240"/>
      <c r="AY721" s="240"/>
      <c r="AZ721" s="240" t="str">
        <f>IF(年間受入調査入力票!BE729="","",年間受入調査入力票!BE729)</f>
        <v/>
      </c>
      <c r="BA721" s="240"/>
      <c r="BB721" s="240"/>
      <c r="BC721" s="240"/>
      <c r="BD721" s="240"/>
      <c r="BE721" s="240"/>
      <c r="BF721" s="203" t="str">
        <f>IF(年間受入調査入力票!B729="","",年間受入調査入力票!B729)</f>
        <v/>
      </c>
      <c r="BG721" s="240"/>
    </row>
    <row r="722" spans="1:59" s="59" customFormat="1">
      <c r="A722" s="161" t="str">
        <f t="shared" si="85"/>
        <v/>
      </c>
      <c r="B722" s="238" t="str">
        <f>年間受入調査入力票!$Z$7&amp;年間受入調査入力票!$AB$7&amp;年間受入調査入力票!$AD$7&amp;年間受入調査入力票!$AF$7&amp;年間受入調査入力票!$AH$7&amp;年間受入調査入力票!$AJ$7</f>
        <v/>
      </c>
      <c r="C722" s="203" t="str">
        <f>IF(年間受入調査入力票!A730="","",年間受入調査入力票!A730)</f>
        <v/>
      </c>
      <c r="D722" s="238" t="str">
        <f>年間受入調査入力票!L730&amp;年間受入調査入力票!M730&amp;年間受入調査入力票!N730</f>
        <v/>
      </c>
      <c r="E722" s="239" t="str">
        <f t="shared" si="88"/>
        <v/>
      </c>
      <c r="F722" s="161"/>
      <c r="G722" s="240" t="str">
        <f t="shared" si="86"/>
        <v/>
      </c>
      <c r="H722" s="161"/>
      <c r="I722" s="238" t="str">
        <f>年間受入調査入力票!O730&amp;年間受入調査入力票!P730</f>
        <v/>
      </c>
      <c r="J722" s="161"/>
      <c r="K722" s="239" t="str">
        <f>IF(年間受入調査入力票!Q730="","",年間受入調査入力票!Q730)</f>
        <v/>
      </c>
      <c r="L722" s="161"/>
      <c r="M722" s="238" t="str">
        <f>年間受入調査入力票!R730&amp;年間受入調査入力票!S730&amp;年間受入調査入力票!T730</f>
        <v/>
      </c>
      <c r="N722" s="161"/>
      <c r="O722" s="238" t="str">
        <f>年間受入調査入力票!U730&amp;年間受入調査入力票!V730&amp;年間受入調査入力票!W730</f>
        <v/>
      </c>
      <c r="P722" s="161"/>
      <c r="Q722" s="238" t="str">
        <f>年間受入調査入力票!X730&amp;年間受入調査入力票!Y730&amp;年間受入調査入力票!Z730&amp;年間受入調査入力票!AA730&amp;年間受入調査入力票!AB730&amp;年間受入調査入力票!AC730</f>
        <v/>
      </c>
      <c r="R722" s="161"/>
      <c r="S722" s="238" t="str">
        <f>年間受入調査入力票!AD730&amp;年間受入調査入力票!AE730&amp;年間受入調査入力票!AF730</f>
        <v/>
      </c>
      <c r="T722" s="161"/>
      <c r="U722" s="238" t="str">
        <f>年間受入調査入力票!AG730&amp;年間受入調査入力票!AH730</f>
        <v/>
      </c>
      <c r="V722" s="161"/>
      <c r="W722" s="240" t="str">
        <f t="shared" si="87"/>
        <v/>
      </c>
      <c r="X722" s="161"/>
      <c r="Y722" s="161"/>
      <c r="Z722" s="161"/>
      <c r="AA722" s="203" t="str">
        <f>IF(年間受入調査入力票!AI730="","",年間受入調査入力票!AI730)</f>
        <v/>
      </c>
      <c r="AB722" s="240" t="str">
        <f t="shared" si="89"/>
        <v/>
      </c>
      <c r="AC722" s="203" t="str">
        <f>IF(C722="","",IF(年間受入調査入力票!$C$7="","",年間受入調査入力票!$C$7))</f>
        <v/>
      </c>
      <c r="AD722" s="240"/>
      <c r="AE722" s="240"/>
      <c r="AF722" s="240"/>
      <c r="AG722" s="240"/>
      <c r="AH722" s="240"/>
      <c r="AI722" s="240"/>
      <c r="AJ722" s="240"/>
      <c r="AK722" s="240"/>
      <c r="AL722" s="240"/>
      <c r="AM722" s="240"/>
      <c r="AN722" s="240"/>
      <c r="AO722" s="240"/>
      <c r="AP722" s="240" t="str">
        <f>IF(年間受入調査入力票!AZ730="","",年間受入調査入力票!AZ730)</f>
        <v/>
      </c>
      <c r="AQ722" s="240" t="str">
        <f>IF(年間受入調査入力票!BA730="","",年間受入調査入力票!BA730)</f>
        <v/>
      </c>
      <c r="AR722" s="240"/>
      <c r="AS722" s="240" t="str">
        <f>IF(年間受入調査入力票!BB730="","",年間受入調査入力票!BB730)</f>
        <v/>
      </c>
      <c r="AT722" s="240"/>
      <c r="AU722" s="240" t="str">
        <f>IF(年間受入調査入力票!BC730="","",年間受入調査入力票!BC730)</f>
        <v/>
      </c>
      <c r="AV722" s="240"/>
      <c r="AW722" s="240" t="str">
        <f>IF(年間受入調査入力票!BD730="","",年間受入調査入力票!BD730)</f>
        <v/>
      </c>
      <c r="AX722" s="240"/>
      <c r="AY722" s="240"/>
      <c r="AZ722" s="240" t="str">
        <f>IF(年間受入調査入力票!BE730="","",年間受入調査入力票!BE730)</f>
        <v/>
      </c>
      <c r="BA722" s="240"/>
      <c r="BB722" s="240"/>
      <c r="BC722" s="240"/>
      <c r="BD722" s="240"/>
      <c r="BE722" s="240"/>
      <c r="BF722" s="203" t="str">
        <f>IF(年間受入調査入力票!B730="","",年間受入調査入力票!B730)</f>
        <v/>
      </c>
      <c r="BG722" s="240"/>
    </row>
    <row r="723" spans="1:59" s="59" customFormat="1">
      <c r="A723" s="161" t="str">
        <f t="shared" si="85"/>
        <v/>
      </c>
      <c r="B723" s="238" t="str">
        <f>年間受入調査入力票!$Z$7&amp;年間受入調査入力票!$AB$7&amp;年間受入調査入力票!$AD$7&amp;年間受入調査入力票!$AF$7&amp;年間受入調査入力票!$AH$7&amp;年間受入調査入力票!$AJ$7</f>
        <v/>
      </c>
      <c r="C723" s="203" t="str">
        <f>IF(年間受入調査入力票!A731="","",年間受入調査入力票!A731)</f>
        <v/>
      </c>
      <c r="D723" s="238" t="str">
        <f>年間受入調査入力票!L731&amp;年間受入調査入力票!M731&amp;年間受入調査入力票!N731</f>
        <v/>
      </c>
      <c r="E723" s="239" t="str">
        <f t="shared" si="88"/>
        <v/>
      </c>
      <c r="F723" s="161"/>
      <c r="G723" s="240" t="str">
        <f t="shared" si="86"/>
        <v/>
      </c>
      <c r="H723" s="161"/>
      <c r="I723" s="238" t="str">
        <f>年間受入調査入力票!O731&amp;年間受入調査入力票!P731</f>
        <v/>
      </c>
      <c r="J723" s="161"/>
      <c r="K723" s="239" t="str">
        <f>IF(年間受入調査入力票!Q731="","",年間受入調査入力票!Q731)</f>
        <v/>
      </c>
      <c r="L723" s="161"/>
      <c r="M723" s="238" t="str">
        <f>年間受入調査入力票!R731&amp;年間受入調査入力票!S731&amp;年間受入調査入力票!T731</f>
        <v/>
      </c>
      <c r="N723" s="161"/>
      <c r="O723" s="238" t="str">
        <f>年間受入調査入力票!U731&amp;年間受入調査入力票!V731&amp;年間受入調査入力票!W731</f>
        <v/>
      </c>
      <c r="P723" s="161"/>
      <c r="Q723" s="238" t="str">
        <f>年間受入調査入力票!X731&amp;年間受入調査入力票!Y731&amp;年間受入調査入力票!Z731&amp;年間受入調査入力票!AA731&amp;年間受入調査入力票!AB731&amp;年間受入調査入力票!AC731</f>
        <v/>
      </c>
      <c r="R723" s="161"/>
      <c r="S723" s="238" t="str">
        <f>年間受入調査入力票!AD731&amp;年間受入調査入力票!AE731&amp;年間受入調査入力票!AF731</f>
        <v/>
      </c>
      <c r="T723" s="161"/>
      <c r="U723" s="238" t="str">
        <f>年間受入調査入力票!AG731&amp;年間受入調査入力票!AH731</f>
        <v/>
      </c>
      <c r="V723" s="161"/>
      <c r="W723" s="240" t="str">
        <f t="shared" si="87"/>
        <v/>
      </c>
      <c r="X723" s="161"/>
      <c r="Y723" s="161"/>
      <c r="Z723" s="161"/>
      <c r="AA723" s="203" t="str">
        <f>IF(年間受入調査入力票!AI731="","",年間受入調査入力票!AI731)</f>
        <v/>
      </c>
      <c r="AB723" s="240" t="str">
        <f t="shared" si="89"/>
        <v/>
      </c>
      <c r="AC723" s="203" t="str">
        <f>IF(C723="","",IF(年間受入調査入力票!$C$7="","",年間受入調査入力票!$C$7))</f>
        <v/>
      </c>
      <c r="AD723" s="240"/>
      <c r="AE723" s="240"/>
      <c r="AF723" s="240"/>
      <c r="AG723" s="240"/>
      <c r="AH723" s="240"/>
      <c r="AI723" s="240"/>
      <c r="AJ723" s="240"/>
      <c r="AK723" s="240"/>
      <c r="AL723" s="240"/>
      <c r="AM723" s="240"/>
      <c r="AN723" s="240"/>
      <c r="AO723" s="240"/>
      <c r="AP723" s="240" t="str">
        <f>IF(年間受入調査入力票!AZ731="","",年間受入調査入力票!AZ731)</f>
        <v/>
      </c>
      <c r="AQ723" s="240" t="str">
        <f>IF(年間受入調査入力票!BA731="","",年間受入調査入力票!BA731)</f>
        <v/>
      </c>
      <c r="AR723" s="240"/>
      <c r="AS723" s="240" t="str">
        <f>IF(年間受入調査入力票!BB731="","",年間受入調査入力票!BB731)</f>
        <v/>
      </c>
      <c r="AT723" s="240"/>
      <c r="AU723" s="240" t="str">
        <f>IF(年間受入調査入力票!BC731="","",年間受入調査入力票!BC731)</f>
        <v/>
      </c>
      <c r="AV723" s="240"/>
      <c r="AW723" s="240" t="str">
        <f>IF(年間受入調査入力票!BD731="","",年間受入調査入力票!BD731)</f>
        <v/>
      </c>
      <c r="AX723" s="240"/>
      <c r="AY723" s="240"/>
      <c r="AZ723" s="240" t="str">
        <f>IF(年間受入調査入力票!BE731="","",年間受入調査入力票!BE731)</f>
        <v/>
      </c>
      <c r="BA723" s="240"/>
      <c r="BB723" s="240"/>
      <c r="BC723" s="240"/>
      <c r="BD723" s="240"/>
      <c r="BE723" s="240"/>
      <c r="BF723" s="203" t="str">
        <f>IF(年間受入調査入力票!B731="","",年間受入調査入力票!B731)</f>
        <v/>
      </c>
      <c r="BG723" s="240"/>
    </row>
    <row r="724" spans="1:59" s="59" customFormat="1">
      <c r="A724" s="161" t="str">
        <f t="shared" si="85"/>
        <v/>
      </c>
      <c r="B724" s="238" t="str">
        <f>年間受入調査入力票!$Z$7&amp;年間受入調査入力票!$AB$7&amp;年間受入調査入力票!$AD$7&amp;年間受入調査入力票!$AF$7&amp;年間受入調査入力票!$AH$7&amp;年間受入調査入力票!$AJ$7</f>
        <v/>
      </c>
      <c r="C724" s="203" t="str">
        <f>IF(年間受入調査入力票!A732="","",年間受入調査入力票!A732)</f>
        <v/>
      </c>
      <c r="D724" s="238" t="str">
        <f>年間受入調査入力票!L732&amp;年間受入調査入力票!M732&amp;年間受入調査入力票!N732</f>
        <v/>
      </c>
      <c r="E724" s="239" t="str">
        <f t="shared" si="88"/>
        <v/>
      </c>
      <c r="F724" s="161"/>
      <c r="G724" s="240" t="str">
        <f t="shared" si="86"/>
        <v/>
      </c>
      <c r="H724" s="161"/>
      <c r="I724" s="238" t="str">
        <f>年間受入調査入力票!O732&amp;年間受入調査入力票!P732</f>
        <v/>
      </c>
      <c r="J724" s="161"/>
      <c r="K724" s="239" t="str">
        <f>IF(年間受入調査入力票!Q732="","",年間受入調査入力票!Q732)</f>
        <v/>
      </c>
      <c r="L724" s="161"/>
      <c r="M724" s="238" t="str">
        <f>年間受入調査入力票!R732&amp;年間受入調査入力票!S732&amp;年間受入調査入力票!T732</f>
        <v/>
      </c>
      <c r="N724" s="161"/>
      <c r="O724" s="238" t="str">
        <f>年間受入調査入力票!U732&amp;年間受入調査入力票!V732&amp;年間受入調査入力票!W732</f>
        <v/>
      </c>
      <c r="P724" s="161"/>
      <c r="Q724" s="238" t="str">
        <f>年間受入調査入力票!X732&amp;年間受入調査入力票!Y732&amp;年間受入調査入力票!Z732&amp;年間受入調査入力票!AA732&amp;年間受入調査入力票!AB732&amp;年間受入調査入力票!AC732</f>
        <v/>
      </c>
      <c r="R724" s="161"/>
      <c r="S724" s="238" t="str">
        <f>年間受入調査入力票!AD732&amp;年間受入調査入力票!AE732&amp;年間受入調査入力票!AF732</f>
        <v/>
      </c>
      <c r="T724" s="161"/>
      <c r="U724" s="238" t="str">
        <f>年間受入調査入力票!AG732&amp;年間受入調査入力票!AH732</f>
        <v/>
      </c>
      <c r="V724" s="161"/>
      <c r="W724" s="240" t="str">
        <f t="shared" si="87"/>
        <v/>
      </c>
      <c r="X724" s="161"/>
      <c r="Y724" s="161"/>
      <c r="Z724" s="161"/>
      <c r="AA724" s="203" t="str">
        <f>IF(年間受入調査入力票!AI732="","",年間受入調査入力票!AI732)</f>
        <v/>
      </c>
      <c r="AB724" s="240" t="str">
        <f t="shared" si="89"/>
        <v/>
      </c>
      <c r="AC724" s="203" t="str">
        <f>IF(C724="","",IF(年間受入調査入力票!$C$7="","",年間受入調査入力票!$C$7))</f>
        <v/>
      </c>
      <c r="AD724" s="240"/>
      <c r="AE724" s="240"/>
      <c r="AF724" s="240"/>
      <c r="AG724" s="240"/>
      <c r="AH724" s="240"/>
      <c r="AI724" s="240"/>
      <c r="AJ724" s="240"/>
      <c r="AK724" s="240"/>
      <c r="AL724" s="240"/>
      <c r="AM724" s="240"/>
      <c r="AN724" s="240"/>
      <c r="AO724" s="240"/>
      <c r="AP724" s="240" t="str">
        <f>IF(年間受入調査入力票!AZ732="","",年間受入調査入力票!AZ732)</f>
        <v/>
      </c>
      <c r="AQ724" s="240" t="str">
        <f>IF(年間受入調査入力票!BA732="","",年間受入調査入力票!BA732)</f>
        <v/>
      </c>
      <c r="AR724" s="240"/>
      <c r="AS724" s="240" t="str">
        <f>IF(年間受入調査入力票!BB732="","",年間受入調査入力票!BB732)</f>
        <v/>
      </c>
      <c r="AT724" s="240"/>
      <c r="AU724" s="240" t="str">
        <f>IF(年間受入調査入力票!BC732="","",年間受入調査入力票!BC732)</f>
        <v/>
      </c>
      <c r="AV724" s="240"/>
      <c r="AW724" s="240" t="str">
        <f>IF(年間受入調査入力票!BD732="","",年間受入調査入力票!BD732)</f>
        <v/>
      </c>
      <c r="AX724" s="240"/>
      <c r="AY724" s="240"/>
      <c r="AZ724" s="240" t="str">
        <f>IF(年間受入調査入力票!BE732="","",年間受入調査入力票!BE732)</f>
        <v/>
      </c>
      <c r="BA724" s="240"/>
      <c r="BB724" s="240"/>
      <c r="BC724" s="240"/>
      <c r="BD724" s="240"/>
      <c r="BE724" s="240"/>
      <c r="BF724" s="203" t="str">
        <f>IF(年間受入調査入力票!B732="","",年間受入調査入力票!B732)</f>
        <v/>
      </c>
      <c r="BG724" s="240"/>
    </row>
    <row r="725" spans="1:59" s="59" customFormat="1">
      <c r="A725" s="161" t="str">
        <f t="shared" si="85"/>
        <v/>
      </c>
      <c r="B725" s="238" t="str">
        <f>年間受入調査入力票!$Z$7&amp;年間受入調査入力票!$AB$7&amp;年間受入調査入力票!$AD$7&amp;年間受入調査入力票!$AF$7&amp;年間受入調査入力票!$AH$7&amp;年間受入調査入力票!$AJ$7</f>
        <v/>
      </c>
      <c r="C725" s="203" t="str">
        <f>IF(年間受入調査入力票!A733="","",年間受入調査入力票!A733)</f>
        <v/>
      </c>
      <c r="D725" s="238" t="str">
        <f>年間受入調査入力票!L733&amp;年間受入調査入力票!M733&amp;年間受入調査入力票!N733</f>
        <v/>
      </c>
      <c r="E725" s="239" t="str">
        <f t="shared" si="88"/>
        <v/>
      </c>
      <c r="F725" s="161"/>
      <c r="G725" s="240" t="str">
        <f t="shared" si="86"/>
        <v/>
      </c>
      <c r="H725" s="161"/>
      <c r="I725" s="238" t="str">
        <f>年間受入調査入力票!O733&amp;年間受入調査入力票!P733</f>
        <v/>
      </c>
      <c r="J725" s="161"/>
      <c r="K725" s="239" t="str">
        <f>IF(年間受入調査入力票!Q733="","",年間受入調査入力票!Q733)</f>
        <v/>
      </c>
      <c r="L725" s="161"/>
      <c r="M725" s="238" t="str">
        <f>年間受入調査入力票!R733&amp;年間受入調査入力票!S733&amp;年間受入調査入力票!T733</f>
        <v/>
      </c>
      <c r="N725" s="161"/>
      <c r="O725" s="238" t="str">
        <f>年間受入調査入力票!U733&amp;年間受入調査入力票!V733&amp;年間受入調査入力票!W733</f>
        <v/>
      </c>
      <c r="P725" s="161"/>
      <c r="Q725" s="238" t="str">
        <f>年間受入調査入力票!X733&amp;年間受入調査入力票!Y733&amp;年間受入調査入力票!Z733&amp;年間受入調査入力票!AA733&amp;年間受入調査入力票!AB733&amp;年間受入調査入力票!AC733</f>
        <v/>
      </c>
      <c r="R725" s="161"/>
      <c r="S725" s="238" t="str">
        <f>年間受入調査入力票!AD733&amp;年間受入調査入力票!AE733&amp;年間受入調査入力票!AF733</f>
        <v/>
      </c>
      <c r="T725" s="161"/>
      <c r="U725" s="238" t="str">
        <f>年間受入調査入力票!AG733&amp;年間受入調査入力票!AH733</f>
        <v/>
      </c>
      <c r="V725" s="161"/>
      <c r="W725" s="240" t="str">
        <f t="shared" si="87"/>
        <v/>
      </c>
      <c r="X725" s="161"/>
      <c r="Y725" s="161"/>
      <c r="Z725" s="161"/>
      <c r="AA725" s="203" t="str">
        <f>IF(年間受入調査入力票!AI733="","",年間受入調査入力票!AI733)</f>
        <v/>
      </c>
      <c r="AB725" s="240" t="str">
        <f t="shared" si="89"/>
        <v/>
      </c>
      <c r="AC725" s="203" t="str">
        <f>IF(C725="","",IF(年間受入調査入力票!$C$7="","",年間受入調査入力票!$C$7))</f>
        <v/>
      </c>
      <c r="AD725" s="240"/>
      <c r="AE725" s="240"/>
      <c r="AF725" s="240"/>
      <c r="AG725" s="240"/>
      <c r="AH725" s="240"/>
      <c r="AI725" s="240"/>
      <c r="AJ725" s="240"/>
      <c r="AK725" s="240"/>
      <c r="AL725" s="240"/>
      <c r="AM725" s="240"/>
      <c r="AN725" s="240"/>
      <c r="AO725" s="240"/>
      <c r="AP725" s="240" t="str">
        <f>IF(年間受入調査入力票!AZ733="","",年間受入調査入力票!AZ733)</f>
        <v/>
      </c>
      <c r="AQ725" s="240" t="str">
        <f>IF(年間受入調査入力票!BA733="","",年間受入調査入力票!BA733)</f>
        <v/>
      </c>
      <c r="AR725" s="240"/>
      <c r="AS725" s="240" t="str">
        <f>IF(年間受入調査入力票!BB733="","",年間受入調査入力票!BB733)</f>
        <v/>
      </c>
      <c r="AT725" s="240"/>
      <c r="AU725" s="240" t="str">
        <f>IF(年間受入調査入力票!BC733="","",年間受入調査入力票!BC733)</f>
        <v/>
      </c>
      <c r="AV725" s="240"/>
      <c r="AW725" s="240" t="str">
        <f>IF(年間受入調査入力票!BD733="","",年間受入調査入力票!BD733)</f>
        <v/>
      </c>
      <c r="AX725" s="240"/>
      <c r="AY725" s="240"/>
      <c r="AZ725" s="240" t="str">
        <f>IF(年間受入調査入力票!BE733="","",年間受入調査入力票!BE733)</f>
        <v/>
      </c>
      <c r="BA725" s="240"/>
      <c r="BB725" s="240"/>
      <c r="BC725" s="240"/>
      <c r="BD725" s="240"/>
      <c r="BE725" s="240"/>
      <c r="BF725" s="203" t="str">
        <f>IF(年間受入調査入力票!B733="","",年間受入調査入力票!B733)</f>
        <v/>
      </c>
      <c r="BG725" s="240"/>
    </row>
    <row r="726" spans="1:59" s="59" customFormat="1">
      <c r="A726" s="161" t="str">
        <f t="shared" si="85"/>
        <v/>
      </c>
      <c r="B726" s="238" t="str">
        <f>年間受入調査入力票!$Z$7&amp;年間受入調査入力票!$AB$7&amp;年間受入調査入力票!$AD$7&amp;年間受入調査入力票!$AF$7&amp;年間受入調査入力票!$AH$7&amp;年間受入調査入力票!$AJ$7</f>
        <v/>
      </c>
      <c r="C726" s="203" t="str">
        <f>IF(年間受入調査入力票!A734="","",年間受入調査入力票!A734)</f>
        <v/>
      </c>
      <c r="D726" s="238" t="str">
        <f>年間受入調査入力票!L734&amp;年間受入調査入力票!M734&amp;年間受入調査入力票!N734</f>
        <v/>
      </c>
      <c r="E726" s="239" t="str">
        <f t="shared" si="88"/>
        <v/>
      </c>
      <c r="F726" s="161"/>
      <c r="G726" s="240" t="str">
        <f t="shared" si="86"/>
        <v/>
      </c>
      <c r="H726" s="161"/>
      <c r="I726" s="238" t="str">
        <f>年間受入調査入力票!O734&amp;年間受入調査入力票!P734</f>
        <v/>
      </c>
      <c r="J726" s="161"/>
      <c r="K726" s="239" t="str">
        <f>IF(年間受入調査入力票!Q734="","",年間受入調査入力票!Q734)</f>
        <v/>
      </c>
      <c r="L726" s="161"/>
      <c r="M726" s="238" t="str">
        <f>年間受入調査入力票!R734&amp;年間受入調査入力票!S734&amp;年間受入調査入力票!T734</f>
        <v/>
      </c>
      <c r="N726" s="161"/>
      <c r="O726" s="238" t="str">
        <f>年間受入調査入力票!U734&amp;年間受入調査入力票!V734&amp;年間受入調査入力票!W734</f>
        <v/>
      </c>
      <c r="P726" s="161"/>
      <c r="Q726" s="238" t="str">
        <f>年間受入調査入力票!X734&amp;年間受入調査入力票!Y734&amp;年間受入調査入力票!Z734&amp;年間受入調査入力票!AA734&amp;年間受入調査入力票!AB734&amp;年間受入調査入力票!AC734</f>
        <v/>
      </c>
      <c r="R726" s="161"/>
      <c r="S726" s="238" t="str">
        <f>年間受入調査入力票!AD734&amp;年間受入調査入力票!AE734&amp;年間受入調査入力票!AF734</f>
        <v/>
      </c>
      <c r="T726" s="161"/>
      <c r="U726" s="238" t="str">
        <f>年間受入調査入力票!AG734&amp;年間受入調査入力票!AH734</f>
        <v/>
      </c>
      <c r="V726" s="161"/>
      <c r="W726" s="240" t="str">
        <f t="shared" si="87"/>
        <v/>
      </c>
      <c r="X726" s="161"/>
      <c r="Y726" s="161"/>
      <c r="Z726" s="161"/>
      <c r="AA726" s="203" t="str">
        <f>IF(年間受入調査入力票!AI734="","",年間受入調査入力票!AI734)</f>
        <v/>
      </c>
      <c r="AB726" s="240" t="str">
        <f t="shared" si="89"/>
        <v/>
      </c>
      <c r="AC726" s="203" t="str">
        <f>IF(C726="","",IF(年間受入調査入力票!$C$7="","",年間受入調査入力票!$C$7))</f>
        <v/>
      </c>
      <c r="AD726" s="240"/>
      <c r="AE726" s="240"/>
      <c r="AF726" s="240"/>
      <c r="AG726" s="240"/>
      <c r="AH726" s="240"/>
      <c r="AI726" s="240"/>
      <c r="AJ726" s="240"/>
      <c r="AK726" s="240"/>
      <c r="AL726" s="240"/>
      <c r="AM726" s="240"/>
      <c r="AN726" s="240"/>
      <c r="AO726" s="240"/>
      <c r="AP726" s="240" t="str">
        <f>IF(年間受入調査入力票!AZ734="","",年間受入調査入力票!AZ734)</f>
        <v/>
      </c>
      <c r="AQ726" s="240" t="str">
        <f>IF(年間受入調査入力票!BA734="","",年間受入調査入力票!BA734)</f>
        <v/>
      </c>
      <c r="AR726" s="240"/>
      <c r="AS726" s="240" t="str">
        <f>IF(年間受入調査入力票!BB734="","",年間受入調査入力票!BB734)</f>
        <v/>
      </c>
      <c r="AT726" s="240"/>
      <c r="AU726" s="240" t="str">
        <f>IF(年間受入調査入力票!BC734="","",年間受入調査入力票!BC734)</f>
        <v/>
      </c>
      <c r="AV726" s="240"/>
      <c r="AW726" s="240" t="str">
        <f>IF(年間受入調査入力票!BD734="","",年間受入調査入力票!BD734)</f>
        <v/>
      </c>
      <c r="AX726" s="240"/>
      <c r="AY726" s="240"/>
      <c r="AZ726" s="240" t="str">
        <f>IF(年間受入調査入力票!BE734="","",年間受入調査入力票!BE734)</f>
        <v/>
      </c>
      <c r="BA726" s="240"/>
      <c r="BB726" s="240"/>
      <c r="BC726" s="240"/>
      <c r="BD726" s="240"/>
      <c r="BE726" s="240"/>
      <c r="BF726" s="203" t="str">
        <f>IF(年間受入調査入力票!B734="","",年間受入調査入力票!B734)</f>
        <v/>
      </c>
      <c r="BG726" s="240"/>
    </row>
    <row r="727" spans="1:59" s="59" customFormat="1">
      <c r="A727" s="161" t="str">
        <f t="shared" si="85"/>
        <v/>
      </c>
      <c r="B727" s="238" t="str">
        <f>年間受入調査入力票!$Z$7&amp;年間受入調査入力票!$AB$7&amp;年間受入調査入力票!$AD$7&amp;年間受入調査入力票!$AF$7&amp;年間受入調査入力票!$AH$7&amp;年間受入調査入力票!$AJ$7</f>
        <v/>
      </c>
      <c r="C727" s="203" t="str">
        <f>IF(年間受入調査入力票!A735="","",年間受入調査入力票!A735)</f>
        <v/>
      </c>
      <c r="D727" s="238" t="str">
        <f>年間受入調査入力票!L735&amp;年間受入調査入力票!M735&amp;年間受入調査入力票!N735</f>
        <v/>
      </c>
      <c r="E727" s="239" t="str">
        <f t="shared" si="88"/>
        <v/>
      </c>
      <c r="F727" s="161"/>
      <c r="G727" s="240" t="str">
        <f t="shared" si="86"/>
        <v/>
      </c>
      <c r="H727" s="161"/>
      <c r="I727" s="238" t="str">
        <f>年間受入調査入力票!O735&amp;年間受入調査入力票!P735</f>
        <v/>
      </c>
      <c r="J727" s="161"/>
      <c r="K727" s="239" t="str">
        <f>IF(年間受入調査入力票!Q735="","",年間受入調査入力票!Q735)</f>
        <v/>
      </c>
      <c r="L727" s="161"/>
      <c r="M727" s="238" t="str">
        <f>年間受入調査入力票!R735&amp;年間受入調査入力票!S735&amp;年間受入調査入力票!T735</f>
        <v/>
      </c>
      <c r="N727" s="161"/>
      <c r="O727" s="238" t="str">
        <f>年間受入調査入力票!U735&amp;年間受入調査入力票!V735&amp;年間受入調査入力票!W735</f>
        <v/>
      </c>
      <c r="P727" s="161"/>
      <c r="Q727" s="238" t="str">
        <f>年間受入調査入力票!X735&amp;年間受入調査入力票!Y735&amp;年間受入調査入力票!Z735&amp;年間受入調査入力票!AA735&amp;年間受入調査入力票!AB735&amp;年間受入調査入力票!AC735</f>
        <v/>
      </c>
      <c r="R727" s="161"/>
      <c r="S727" s="238" t="str">
        <f>年間受入調査入力票!AD735&amp;年間受入調査入力票!AE735&amp;年間受入調査入力票!AF735</f>
        <v/>
      </c>
      <c r="T727" s="161"/>
      <c r="U727" s="238" t="str">
        <f>年間受入調査入力票!AG735&amp;年間受入調査入力票!AH735</f>
        <v/>
      </c>
      <c r="V727" s="161"/>
      <c r="W727" s="240" t="str">
        <f t="shared" si="87"/>
        <v/>
      </c>
      <c r="X727" s="161"/>
      <c r="Y727" s="161"/>
      <c r="Z727" s="161"/>
      <c r="AA727" s="203" t="str">
        <f>IF(年間受入調査入力票!AI735="","",年間受入調査入力票!AI735)</f>
        <v/>
      </c>
      <c r="AB727" s="240" t="str">
        <f t="shared" si="89"/>
        <v/>
      </c>
      <c r="AC727" s="203" t="str">
        <f>IF(C727="","",IF(年間受入調査入力票!$C$7="","",年間受入調査入力票!$C$7))</f>
        <v/>
      </c>
      <c r="AD727" s="240"/>
      <c r="AE727" s="240"/>
      <c r="AF727" s="240"/>
      <c r="AG727" s="240"/>
      <c r="AH727" s="240"/>
      <c r="AI727" s="240"/>
      <c r="AJ727" s="240"/>
      <c r="AK727" s="240"/>
      <c r="AL727" s="240"/>
      <c r="AM727" s="240"/>
      <c r="AN727" s="240"/>
      <c r="AO727" s="240"/>
      <c r="AP727" s="240" t="str">
        <f>IF(年間受入調査入力票!AZ735="","",年間受入調査入力票!AZ735)</f>
        <v/>
      </c>
      <c r="AQ727" s="240" t="str">
        <f>IF(年間受入調査入力票!BA735="","",年間受入調査入力票!BA735)</f>
        <v/>
      </c>
      <c r="AR727" s="240"/>
      <c r="AS727" s="240" t="str">
        <f>IF(年間受入調査入力票!BB735="","",年間受入調査入力票!BB735)</f>
        <v/>
      </c>
      <c r="AT727" s="240"/>
      <c r="AU727" s="240" t="str">
        <f>IF(年間受入調査入力票!BC735="","",年間受入調査入力票!BC735)</f>
        <v/>
      </c>
      <c r="AV727" s="240"/>
      <c r="AW727" s="240" t="str">
        <f>IF(年間受入調査入力票!BD735="","",年間受入調査入力票!BD735)</f>
        <v/>
      </c>
      <c r="AX727" s="240"/>
      <c r="AY727" s="240"/>
      <c r="AZ727" s="240" t="str">
        <f>IF(年間受入調査入力票!BE735="","",年間受入調査入力票!BE735)</f>
        <v/>
      </c>
      <c r="BA727" s="240"/>
      <c r="BB727" s="240"/>
      <c r="BC727" s="240"/>
      <c r="BD727" s="240"/>
      <c r="BE727" s="240"/>
      <c r="BF727" s="203" t="str">
        <f>IF(年間受入調査入力票!B735="","",年間受入調査入力票!B735)</f>
        <v/>
      </c>
      <c r="BG727" s="240"/>
    </row>
    <row r="728" spans="1:59" s="59" customFormat="1">
      <c r="A728" s="161" t="str">
        <f t="shared" si="85"/>
        <v/>
      </c>
      <c r="B728" s="238" t="str">
        <f>年間受入調査入力票!$Z$7&amp;年間受入調査入力票!$AB$7&amp;年間受入調査入力票!$AD$7&amp;年間受入調査入力票!$AF$7&amp;年間受入調査入力票!$AH$7&amp;年間受入調査入力票!$AJ$7</f>
        <v/>
      </c>
      <c r="C728" s="203" t="str">
        <f>IF(年間受入調査入力票!A736="","",年間受入調査入力票!A736)</f>
        <v/>
      </c>
      <c r="D728" s="238" t="str">
        <f>年間受入調査入力票!L736&amp;年間受入調査入力票!M736&amp;年間受入調査入力票!N736</f>
        <v/>
      </c>
      <c r="E728" s="239" t="str">
        <f t="shared" si="88"/>
        <v/>
      </c>
      <c r="F728" s="161"/>
      <c r="G728" s="240" t="str">
        <f t="shared" si="86"/>
        <v/>
      </c>
      <c r="H728" s="161"/>
      <c r="I728" s="238" t="str">
        <f>年間受入調査入力票!O736&amp;年間受入調査入力票!P736</f>
        <v/>
      </c>
      <c r="J728" s="161"/>
      <c r="K728" s="239" t="str">
        <f>IF(年間受入調査入力票!Q736="","",年間受入調査入力票!Q736)</f>
        <v/>
      </c>
      <c r="L728" s="161"/>
      <c r="M728" s="238" t="str">
        <f>年間受入調査入力票!R736&amp;年間受入調査入力票!S736&amp;年間受入調査入力票!T736</f>
        <v/>
      </c>
      <c r="N728" s="161"/>
      <c r="O728" s="238" t="str">
        <f>年間受入調査入力票!U736&amp;年間受入調査入力票!V736&amp;年間受入調査入力票!W736</f>
        <v/>
      </c>
      <c r="P728" s="161"/>
      <c r="Q728" s="238" t="str">
        <f>年間受入調査入力票!X736&amp;年間受入調査入力票!Y736&amp;年間受入調査入力票!Z736&amp;年間受入調査入力票!AA736&amp;年間受入調査入力票!AB736&amp;年間受入調査入力票!AC736</f>
        <v/>
      </c>
      <c r="R728" s="161"/>
      <c r="S728" s="238" t="str">
        <f>年間受入調査入力票!AD736&amp;年間受入調査入力票!AE736&amp;年間受入調査入力票!AF736</f>
        <v/>
      </c>
      <c r="T728" s="161"/>
      <c r="U728" s="238" t="str">
        <f>年間受入調査入力票!AG736&amp;年間受入調査入力票!AH736</f>
        <v/>
      </c>
      <c r="V728" s="161"/>
      <c r="W728" s="240" t="str">
        <f t="shared" si="87"/>
        <v/>
      </c>
      <c r="X728" s="161"/>
      <c r="Y728" s="161"/>
      <c r="Z728" s="161"/>
      <c r="AA728" s="203" t="str">
        <f>IF(年間受入調査入力票!AI736="","",年間受入調査入力票!AI736)</f>
        <v/>
      </c>
      <c r="AB728" s="240" t="str">
        <f t="shared" si="89"/>
        <v/>
      </c>
      <c r="AC728" s="203" t="str">
        <f>IF(C728="","",IF(年間受入調査入力票!$C$7="","",年間受入調査入力票!$C$7))</f>
        <v/>
      </c>
      <c r="AD728" s="240"/>
      <c r="AE728" s="240"/>
      <c r="AF728" s="240"/>
      <c r="AG728" s="240"/>
      <c r="AH728" s="240"/>
      <c r="AI728" s="240"/>
      <c r="AJ728" s="240"/>
      <c r="AK728" s="240"/>
      <c r="AL728" s="240"/>
      <c r="AM728" s="240"/>
      <c r="AN728" s="240"/>
      <c r="AO728" s="240"/>
      <c r="AP728" s="240" t="str">
        <f>IF(年間受入調査入力票!AZ736="","",年間受入調査入力票!AZ736)</f>
        <v/>
      </c>
      <c r="AQ728" s="240" t="str">
        <f>IF(年間受入調査入力票!BA736="","",年間受入調査入力票!BA736)</f>
        <v/>
      </c>
      <c r="AR728" s="240"/>
      <c r="AS728" s="240" t="str">
        <f>IF(年間受入調査入力票!BB736="","",年間受入調査入力票!BB736)</f>
        <v/>
      </c>
      <c r="AT728" s="240"/>
      <c r="AU728" s="240" t="str">
        <f>IF(年間受入調査入力票!BC736="","",年間受入調査入力票!BC736)</f>
        <v/>
      </c>
      <c r="AV728" s="240"/>
      <c r="AW728" s="240" t="str">
        <f>IF(年間受入調査入力票!BD736="","",年間受入調査入力票!BD736)</f>
        <v/>
      </c>
      <c r="AX728" s="240"/>
      <c r="AY728" s="240"/>
      <c r="AZ728" s="240" t="str">
        <f>IF(年間受入調査入力票!BE736="","",年間受入調査入力票!BE736)</f>
        <v/>
      </c>
      <c r="BA728" s="240"/>
      <c r="BB728" s="240"/>
      <c r="BC728" s="240"/>
      <c r="BD728" s="240"/>
      <c r="BE728" s="240"/>
      <c r="BF728" s="203" t="str">
        <f>IF(年間受入調査入力票!B736="","",年間受入調査入力票!B736)</f>
        <v/>
      </c>
      <c r="BG728" s="240"/>
    </row>
    <row r="729" spans="1:59" s="59" customFormat="1">
      <c r="A729" s="161" t="str">
        <f t="shared" si="85"/>
        <v/>
      </c>
      <c r="B729" s="238" t="str">
        <f>年間受入調査入力票!$Z$7&amp;年間受入調査入力票!$AB$7&amp;年間受入調査入力票!$AD$7&amp;年間受入調査入力票!$AF$7&amp;年間受入調査入力票!$AH$7&amp;年間受入調査入力票!$AJ$7</f>
        <v/>
      </c>
      <c r="C729" s="203" t="str">
        <f>IF(年間受入調査入力票!A737="","",年間受入調査入力票!A737)</f>
        <v/>
      </c>
      <c r="D729" s="238" t="str">
        <f>年間受入調査入力票!L737&amp;年間受入調査入力票!M737&amp;年間受入調査入力票!N737</f>
        <v/>
      </c>
      <c r="E729" s="239" t="str">
        <f t="shared" si="88"/>
        <v/>
      </c>
      <c r="F729" s="161"/>
      <c r="G729" s="240" t="str">
        <f t="shared" si="86"/>
        <v/>
      </c>
      <c r="H729" s="161"/>
      <c r="I729" s="238" t="str">
        <f>年間受入調査入力票!O737&amp;年間受入調査入力票!P737</f>
        <v/>
      </c>
      <c r="J729" s="161"/>
      <c r="K729" s="239" t="str">
        <f>IF(年間受入調査入力票!Q737="","",年間受入調査入力票!Q737)</f>
        <v/>
      </c>
      <c r="L729" s="161"/>
      <c r="M729" s="238" t="str">
        <f>年間受入調査入力票!R737&amp;年間受入調査入力票!S737&amp;年間受入調査入力票!T737</f>
        <v/>
      </c>
      <c r="N729" s="161"/>
      <c r="O729" s="238" t="str">
        <f>年間受入調査入力票!U737&amp;年間受入調査入力票!V737&amp;年間受入調査入力票!W737</f>
        <v/>
      </c>
      <c r="P729" s="161"/>
      <c r="Q729" s="238" t="str">
        <f>年間受入調査入力票!X737&amp;年間受入調査入力票!Y737&amp;年間受入調査入力票!Z737&amp;年間受入調査入力票!AA737&amp;年間受入調査入力票!AB737&amp;年間受入調査入力票!AC737</f>
        <v/>
      </c>
      <c r="R729" s="161"/>
      <c r="S729" s="238" t="str">
        <f>年間受入調査入力票!AD737&amp;年間受入調査入力票!AE737&amp;年間受入調査入力票!AF737</f>
        <v/>
      </c>
      <c r="T729" s="161"/>
      <c r="U729" s="238" t="str">
        <f>年間受入調査入力票!AG737&amp;年間受入調査入力票!AH737</f>
        <v/>
      </c>
      <c r="V729" s="161"/>
      <c r="W729" s="240" t="str">
        <f t="shared" si="87"/>
        <v/>
      </c>
      <c r="X729" s="161"/>
      <c r="Y729" s="161"/>
      <c r="Z729" s="161"/>
      <c r="AA729" s="203" t="str">
        <f>IF(年間受入調査入力票!AI737="","",年間受入調査入力票!AI737)</f>
        <v/>
      </c>
      <c r="AB729" s="240" t="str">
        <f t="shared" si="89"/>
        <v/>
      </c>
      <c r="AC729" s="203" t="str">
        <f>IF(C729="","",IF(年間受入調査入力票!$C$7="","",年間受入調査入力票!$C$7))</f>
        <v/>
      </c>
      <c r="AD729" s="240"/>
      <c r="AE729" s="240"/>
      <c r="AF729" s="240"/>
      <c r="AG729" s="240"/>
      <c r="AH729" s="240"/>
      <c r="AI729" s="240"/>
      <c r="AJ729" s="240"/>
      <c r="AK729" s="240"/>
      <c r="AL729" s="240"/>
      <c r="AM729" s="240"/>
      <c r="AN729" s="240"/>
      <c r="AO729" s="240"/>
      <c r="AP729" s="240" t="str">
        <f>IF(年間受入調査入力票!AZ737="","",年間受入調査入力票!AZ737)</f>
        <v/>
      </c>
      <c r="AQ729" s="240" t="str">
        <f>IF(年間受入調査入力票!BA737="","",年間受入調査入力票!BA737)</f>
        <v/>
      </c>
      <c r="AR729" s="240"/>
      <c r="AS729" s="240" t="str">
        <f>IF(年間受入調査入力票!BB737="","",年間受入調査入力票!BB737)</f>
        <v/>
      </c>
      <c r="AT729" s="240"/>
      <c r="AU729" s="240" t="str">
        <f>IF(年間受入調査入力票!BC737="","",年間受入調査入力票!BC737)</f>
        <v/>
      </c>
      <c r="AV729" s="240"/>
      <c r="AW729" s="240" t="str">
        <f>IF(年間受入調査入力票!BD737="","",年間受入調査入力票!BD737)</f>
        <v/>
      </c>
      <c r="AX729" s="240"/>
      <c r="AY729" s="240"/>
      <c r="AZ729" s="240" t="str">
        <f>IF(年間受入調査入力票!BE737="","",年間受入調査入力票!BE737)</f>
        <v/>
      </c>
      <c r="BA729" s="240"/>
      <c r="BB729" s="240"/>
      <c r="BC729" s="240"/>
      <c r="BD729" s="240"/>
      <c r="BE729" s="240"/>
      <c r="BF729" s="203" t="str">
        <f>IF(年間受入調査入力票!B737="","",年間受入調査入力票!B737)</f>
        <v/>
      </c>
      <c r="BG729" s="240"/>
    </row>
    <row r="730" spans="1:59" s="59" customFormat="1">
      <c r="A730" s="161" t="str">
        <f t="shared" si="85"/>
        <v/>
      </c>
      <c r="B730" s="238" t="str">
        <f>年間受入調査入力票!$Z$7&amp;年間受入調査入力票!$AB$7&amp;年間受入調査入力票!$AD$7&amp;年間受入調査入力票!$AF$7&amp;年間受入調査入力票!$AH$7&amp;年間受入調査入力票!$AJ$7</f>
        <v/>
      </c>
      <c r="C730" s="203" t="str">
        <f>IF(年間受入調査入力票!A738="","",年間受入調査入力票!A738)</f>
        <v/>
      </c>
      <c r="D730" s="238" t="str">
        <f>年間受入調査入力票!L738&amp;年間受入調査入力票!M738&amp;年間受入調査入力票!N738</f>
        <v/>
      </c>
      <c r="E730" s="239" t="str">
        <f t="shared" si="88"/>
        <v/>
      </c>
      <c r="F730" s="161"/>
      <c r="G730" s="240" t="str">
        <f t="shared" si="86"/>
        <v/>
      </c>
      <c r="H730" s="161"/>
      <c r="I730" s="238" t="str">
        <f>年間受入調査入力票!O738&amp;年間受入調査入力票!P738</f>
        <v/>
      </c>
      <c r="J730" s="161"/>
      <c r="K730" s="239" t="str">
        <f>IF(年間受入調査入力票!Q738="","",年間受入調査入力票!Q738)</f>
        <v/>
      </c>
      <c r="L730" s="161"/>
      <c r="M730" s="238" t="str">
        <f>年間受入調査入力票!R738&amp;年間受入調査入力票!S738&amp;年間受入調査入力票!T738</f>
        <v/>
      </c>
      <c r="N730" s="161"/>
      <c r="O730" s="238" t="str">
        <f>年間受入調査入力票!U738&amp;年間受入調査入力票!V738&amp;年間受入調査入力票!W738</f>
        <v/>
      </c>
      <c r="P730" s="161"/>
      <c r="Q730" s="238" t="str">
        <f>年間受入調査入力票!X738&amp;年間受入調査入力票!Y738&amp;年間受入調査入力票!Z738&amp;年間受入調査入力票!AA738&amp;年間受入調査入力票!AB738&amp;年間受入調査入力票!AC738</f>
        <v/>
      </c>
      <c r="R730" s="161"/>
      <c r="S730" s="238" t="str">
        <f>年間受入調査入力票!AD738&amp;年間受入調査入力票!AE738&amp;年間受入調査入力票!AF738</f>
        <v/>
      </c>
      <c r="T730" s="161"/>
      <c r="U730" s="238" t="str">
        <f>年間受入調査入力票!AG738&amp;年間受入調査入力票!AH738</f>
        <v/>
      </c>
      <c r="V730" s="161"/>
      <c r="W730" s="240" t="str">
        <f t="shared" si="87"/>
        <v/>
      </c>
      <c r="X730" s="161"/>
      <c r="Y730" s="161"/>
      <c r="Z730" s="161"/>
      <c r="AA730" s="203" t="str">
        <f>IF(年間受入調査入力票!AI738="","",年間受入調査入力票!AI738)</f>
        <v/>
      </c>
      <c r="AB730" s="240" t="str">
        <f t="shared" si="89"/>
        <v/>
      </c>
      <c r="AC730" s="203" t="str">
        <f>IF(C730="","",IF(年間受入調査入力票!$C$7="","",年間受入調査入力票!$C$7))</f>
        <v/>
      </c>
      <c r="AD730" s="240"/>
      <c r="AE730" s="240"/>
      <c r="AF730" s="240"/>
      <c r="AG730" s="240"/>
      <c r="AH730" s="240"/>
      <c r="AI730" s="240"/>
      <c r="AJ730" s="240"/>
      <c r="AK730" s="240"/>
      <c r="AL730" s="240"/>
      <c r="AM730" s="240"/>
      <c r="AN730" s="240"/>
      <c r="AO730" s="240"/>
      <c r="AP730" s="240" t="str">
        <f>IF(年間受入調査入力票!AZ738="","",年間受入調査入力票!AZ738)</f>
        <v/>
      </c>
      <c r="AQ730" s="240" t="str">
        <f>IF(年間受入調査入力票!BA738="","",年間受入調査入力票!BA738)</f>
        <v/>
      </c>
      <c r="AR730" s="240"/>
      <c r="AS730" s="240" t="str">
        <f>IF(年間受入調査入力票!BB738="","",年間受入調査入力票!BB738)</f>
        <v/>
      </c>
      <c r="AT730" s="240"/>
      <c r="AU730" s="240" t="str">
        <f>IF(年間受入調査入力票!BC738="","",年間受入調査入力票!BC738)</f>
        <v/>
      </c>
      <c r="AV730" s="240"/>
      <c r="AW730" s="240" t="str">
        <f>IF(年間受入調査入力票!BD738="","",年間受入調査入力票!BD738)</f>
        <v/>
      </c>
      <c r="AX730" s="240"/>
      <c r="AY730" s="240"/>
      <c r="AZ730" s="240" t="str">
        <f>IF(年間受入調査入力票!BE738="","",年間受入調査入力票!BE738)</f>
        <v/>
      </c>
      <c r="BA730" s="240"/>
      <c r="BB730" s="240"/>
      <c r="BC730" s="240"/>
      <c r="BD730" s="240"/>
      <c r="BE730" s="240"/>
      <c r="BF730" s="203" t="str">
        <f>IF(年間受入調査入力票!B738="","",年間受入調査入力票!B738)</f>
        <v/>
      </c>
      <c r="BG730" s="240"/>
    </row>
    <row r="731" spans="1:59" s="59" customFormat="1">
      <c r="A731" s="161" t="str">
        <f t="shared" si="85"/>
        <v/>
      </c>
      <c r="B731" s="238" t="str">
        <f>年間受入調査入力票!$Z$7&amp;年間受入調査入力票!$AB$7&amp;年間受入調査入力票!$AD$7&amp;年間受入調査入力票!$AF$7&amp;年間受入調査入力票!$AH$7&amp;年間受入調査入力票!$AJ$7</f>
        <v/>
      </c>
      <c r="C731" s="203" t="str">
        <f>IF(年間受入調査入力票!A739="","",年間受入調査入力票!A739)</f>
        <v/>
      </c>
      <c r="D731" s="238" t="str">
        <f>年間受入調査入力票!L739&amp;年間受入調査入力票!M739&amp;年間受入調査入力票!N739</f>
        <v/>
      </c>
      <c r="E731" s="239" t="str">
        <f t="shared" si="88"/>
        <v/>
      </c>
      <c r="F731" s="161"/>
      <c r="G731" s="240" t="str">
        <f t="shared" si="86"/>
        <v/>
      </c>
      <c r="H731" s="161"/>
      <c r="I731" s="238" t="str">
        <f>年間受入調査入力票!O739&amp;年間受入調査入力票!P739</f>
        <v/>
      </c>
      <c r="J731" s="161"/>
      <c r="K731" s="239" t="str">
        <f>IF(年間受入調査入力票!Q739="","",年間受入調査入力票!Q739)</f>
        <v/>
      </c>
      <c r="L731" s="161"/>
      <c r="M731" s="238" t="str">
        <f>年間受入調査入力票!R739&amp;年間受入調査入力票!S739&amp;年間受入調査入力票!T739</f>
        <v/>
      </c>
      <c r="N731" s="161"/>
      <c r="O731" s="238" t="str">
        <f>年間受入調査入力票!U739&amp;年間受入調査入力票!V739&amp;年間受入調査入力票!W739</f>
        <v/>
      </c>
      <c r="P731" s="161"/>
      <c r="Q731" s="238" t="str">
        <f>年間受入調査入力票!X739&amp;年間受入調査入力票!Y739&amp;年間受入調査入力票!Z739&amp;年間受入調査入力票!AA739&amp;年間受入調査入力票!AB739&amp;年間受入調査入力票!AC739</f>
        <v/>
      </c>
      <c r="R731" s="161"/>
      <c r="S731" s="238" t="str">
        <f>年間受入調査入力票!AD739&amp;年間受入調査入力票!AE739&amp;年間受入調査入力票!AF739</f>
        <v/>
      </c>
      <c r="T731" s="161"/>
      <c r="U731" s="238" t="str">
        <f>年間受入調査入力票!AG739&amp;年間受入調査入力票!AH739</f>
        <v/>
      </c>
      <c r="V731" s="161"/>
      <c r="W731" s="240" t="str">
        <f t="shared" si="87"/>
        <v/>
      </c>
      <c r="X731" s="161"/>
      <c r="Y731" s="161"/>
      <c r="Z731" s="161"/>
      <c r="AA731" s="203" t="str">
        <f>IF(年間受入調査入力票!AI739="","",年間受入調査入力票!AI739)</f>
        <v/>
      </c>
      <c r="AB731" s="240" t="str">
        <f t="shared" si="89"/>
        <v/>
      </c>
      <c r="AC731" s="203" t="str">
        <f>IF(C731="","",IF(年間受入調査入力票!$C$7="","",年間受入調査入力票!$C$7))</f>
        <v/>
      </c>
      <c r="AD731" s="240"/>
      <c r="AE731" s="240"/>
      <c r="AF731" s="240"/>
      <c r="AG731" s="240"/>
      <c r="AH731" s="240"/>
      <c r="AI731" s="240"/>
      <c r="AJ731" s="240"/>
      <c r="AK731" s="240"/>
      <c r="AL731" s="240"/>
      <c r="AM731" s="240"/>
      <c r="AN731" s="240"/>
      <c r="AO731" s="240"/>
      <c r="AP731" s="240" t="str">
        <f>IF(年間受入調査入力票!AZ739="","",年間受入調査入力票!AZ739)</f>
        <v/>
      </c>
      <c r="AQ731" s="240" t="str">
        <f>IF(年間受入調査入力票!BA739="","",年間受入調査入力票!BA739)</f>
        <v/>
      </c>
      <c r="AR731" s="240"/>
      <c r="AS731" s="240" t="str">
        <f>IF(年間受入調査入力票!BB739="","",年間受入調査入力票!BB739)</f>
        <v/>
      </c>
      <c r="AT731" s="240"/>
      <c r="AU731" s="240" t="str">
        <f>IF(年間受入調査入力票!BC739="","",年間受入調査入力票!BC739)</f>
        <v/>
      </c>
      <c r="AV731" s="240"/>
      <c r="AW731" s="240" t="str">
        <f>IF(年間受入調査入力票!BD739="","",年間受入調査入力票!BD739)</f>
        <v/>
      </c>
      <c r="AX731" s="240"/>
      <c r="AY731" s="240"/>
      <c r="AZ731" s="240" t="str">
        <f>IF(年間受入調査入力票!BE739="","",年間受入調査入力票!BE739)</f>
        <v/>
      </c>
      <c r="BA731" s="240"/>
      <c r="BB731" s="240"/>
      <c r="BC731" s="240"/>
      <c r="BD731" s="240"/>
      <c r="BE731" s="240"/>
      <c r="BF731" s="203" t="str">
        <f>IF(年間受入調査入力票!B739="","",年間受入調査入力票!B739)</f>
        <v/>
      </c>
      <c r="BG731" s="240"/>
    </row>
    <row r="732" spans="1:59" s="59" customFormat="1">
      <c r="A732" s="161" t="str">
        <f t="shared" si="85"/>
        <v/>
      </c>
      <c r="B732" s="238" t="str">
        <f>年間受入調査入力票!$Z$7&amp;年間受入調査入力票!$AB$7&amp;年間受入調査入力票!$AD$7&amp;年間受入調査入力票!$AF$7&amp;年間受入調査入力票!$AH$7&amp;年間受入調査入力票!$AJ$7</f>
        <v/>
      </c>
      <c r="C732" s="203" t="str">
        <f>IF(年間受入調査入力票!A740="","",年間受入調査入力票!A740)</f>
        <v/>
      </c>
      <c r="D732" s="238" t="str">
        <f>年間受入調査入力票!L740&amp;年間受入調査入力票!M740&amp;年間受入調査入力票!N740</f>
        <v/>
      </c>
      <c r="E732" s="239" t="str">
        <f t="shared" si="88"/>
        <v/>
      </c>
      <c r="F732" s="161"/>
      <c r="G732" s="240" t="str">
        <f t="shared" si="86"/>
        <v/>
      </c>
      <c r="H732" s="161"/>
      <c r="I732" s="238" t="str">
        <f>年間受入調査入力票!O740&amp;年間受入調査入力票!P740</f>
        <v/>
      </c>
      <c r="J732" s="161"/>
      <c r="K732" s="239" t="str">
        <f>IF(年間受入調査入力票!Q740="","",年間受入調査入力票!Q740)</f>
        <v/>
      </c>
      <c r="L732" s="161"/>
      <c r="M732" s="238" t="str">
        <f>年間受入調査入力票!R740&amp;年間受入調査入力票!S740&amp;年間受入調査入力票!T740</f>
        <v/>
      </c>
      <c r="N732" s="161"/>
      <c r="O732" s="238" t="str">
        <f>年間受入調査入力票!U740&amp;年間受入調査入力票!V740&amp;年間受入調査入力票!W740</f>
        <v/>
      </c>
      <c r="P732" s="161"/>
      <c r="Q732" s="238" t="str">
        <f>年間受入調査入力票!X740&amp;年間受入調査入力票!Y740&amp;年間受入調査入力票!Z740&amp;年間受入調査入力票!AA740&amp;年間受入調査入力票!AB740&amp;年間受入調査入力票!AC740</f>
        <v/>
      </c>
      <c r="R732" s="161"/>
      <c r="S732" s="238" t="str">
        <f>年間受入調査入力票!AD740&amp;年間受入調査入力票!AE740&amp;年間受入調査入力票!AF740</f>
        <v/>
      </c>
      <c r="T732" s="161"/>
      <c r="U732" s="238" t="str">
        <f>年間受入調査入力票!AG740&amp;年間受入調査入力票!AH740</f>
        <v/>
      </c>
      <c r="V732" s="161"/>
      <c r="W732" s="240" t="str">
        <f t="shared" si="87"/>
        <v/>
      </c>
      <c r="X732" s="161"/>
      <c r="Y732" s="161"/>
      <c r="Z732" s="161"/>
      <c r="AA732" s="203" t="str">
        <f>IF(年間受入調査入力票!AI740="","",年間受入調査入力票!AI740)</f>
        <v/>
      </c>
      <c r="AB732" s="240" t="str">
        <f t="shared" si="89"/>
        <v/>
      </c>
      <c r="AC732" s="203" t="str">
        <f>IF(C732="","",IF(年間受入調査入力票!$C$7="","",年間受入調査入力票!$C$7))</f>
        <v/>
      </c>
      <c r="AD732" s="240"/>
      <c r="AE732" s="240"/>
      <c r="AF732" s="240"/>
      <c r="AG732" s="240"/>
      <c r="AH732" s="240"/>
      <c r="AI732" s="240"/>
      <c r="AJ732" s="240"/>
      <c r="AK732" s="240"/>
      <c r="AL732" s="240"/>
      <c r="AM732" s="240"/>
      <c r="AN732" s="240"/>
      <c r="AO732" s="240"/>
      <c r="AP732" s="240" t="str">
        <f>IF(年間受入調査入力票!AZ740="","",年間受入調査入力票!AZ740)</f>
        <v/>
      </c>
      <c r="AQ732" s="240" t="str">
        <f>IF(年間受入調査入力票!BA740="","",年間受入調査入力票!BA740)</f>
        <v/>
      </c>
      <c r="AR732" s="240"/>
      <c r="AS732" s="240" t="str">
        <f>IF(年間受入調査入力票!BB740="","",年間受入調査入力票!BB740)</f>
        <v/>
      </c>
      <c r="AT732" s="240"/>
      <c r="AU732" s="240" t="str">
        <f>IF(年間受入調査入力票!BC740="","",年間受入調査入力票!BC740)</f>
        <v/>
      </c>
      <c r="AV732" s="240"/>
      <c r="AW732" s="240" t="str">
        <f>IF(年間受入調査入力票!BD740="","",年間受入調査入力票!BD740)</f>
        <v/>
      </c>
      <c r="AX732" s="240"/>
      <c r="AY732" s="240"/>
      <c r="AZ732" s="240" t="str">
        <f>IF(年間受入調査入力票!BE740="","",年間受入調査入力票!BE740)</f>
        <v/>
      </c>
      <c r="BA732" s="240"/>
      <c r="BB732" s="240"/>
      <c r="BC732" s="240"/>
      <c r="BD732" s="240"/>
      <c r="BE732" s="240"/>
      <c r="BF732" s="203" t="str">
        <f>IF(年間受入調査入力票!B740="","",年間受入調査入力票!B740)</f>
        <v/>
      </c>
      <c r="BG732" s="240"/>
    </row>
    <row r="733" spans="1:59" s="59" customFormat="1">
      <c r="A733" s="161" t="str">
        <f t="shared" si="85"/>
        <v/>
      </c>
      <c r="B733" s="238" t="str">
        <f>年間受入調査入力票!$Z$7&amp;年間受入調査入力票!$AB$7&amp;年間受入調査入力票!$AD$7&amp;年間受入調査入力票!$AF$7&amp;年間受入調査入力票!$AH$7&amp;年間受入調査入力票!$AJ$7</f>
        <v/>
      </c>
      <c r="C733" s="203" t="str">
        <f>IF(年間受入調査入力票!A741="","",年間受入調査入力票!A741)</f>
        <v/>
      </c>
      <c r="D733" s="238" t="str">
        <f>年間受入調査入力票!L741&amp;年間受入調査入力票!M741&amp;年間受入調査入力票!N741</f>
        <v/>
      </c>
      <c r="E733" s="239" t="str">
        <f t="shared" si="88"/>
        <v/>
      </c>
      <c r="F733" s="161"/>
      <c r="G733" s="240" t="str">
        <f t="shared" si="86"/>
        <v/>
      </c>
      <c r="H733" s="161"/>
      <c r="I733" s="238" t="str">
        <f>年間受入調査入力票!O741&amp;年間受入調査入力票!P741</f>
        <v/>
      </c>
      <c r="J733" s="161"/>
      <c r="K733" s="239" t="str">
        <f>IF(年間受入調査入力票!Q741="","",年間受入調査入力票!Q741)</f>
        <v/>
      </c>
      <c r="L733" s="161"/>
      <c r="M733" s="238" t="str">
        <f>年間受入調査入力票!R741&amp;年間受入調査入力票!S741&amp;年間受入調査入力票!T741</f>
        <v/>
      </c>
      <c r="N733" s="161"/>
      <c r="O733" s="238" t="str">
        <f>年間受入調査入力票!U741&amp;年間受入調査入力票!V741&amp;年間受入調査入力票!W741</f>
        <v/>
      </c>
      <c r="P733" s="161"/>
      <c r="Q733" s="238" t="str">
        <f>年間受入調査入力票!X741&amp;年間受入調査入力票!Y741&amp;年間受入調査入力票!Z741&amp;年間受入調査入力票!AA741&amp;年間受入調査入力票!AB741&amp;年間受入調査入力票!AC741</f>
        <v/>
      </c>
      <c r="R733" s="161"/>
      <c r="S733" s="238" t="str">
        <f>年間受入調査入力票!AD741&amp;年間受入調査入力票!AE741&amp;年間受入調査入力票!AF741</f>
        <v/>
      </c>
      <c r="T733" s="161"/>
      <c r="U733" s="238" t="str">
        <f>年間受入調査入力票!AG741&amp;年間受入調査入力票!AH741</f>
        <v/>
      </c>
      <c r="V733" s="161"/>
      <c r="W733" s="240" t="str">
        <f t="shared" si="87"/>
        <v/>
      </c>
      <c r="X733" s="161"/>
      <c r="Y733" s="161"/>
      <c r="Z733" s="161"/>
      <c r="AA733" s="203" t="str">
        <f>IF(年間受入調査入力票!AI741="","",年間受入調査入力票!AI741)</f>
        <v/>
      </c>
      <c r="AB733" s="240" t="str">
        <f t="shared" si="89"/>
        <v/>
      </c>
      <c r="AC733" s="203" t="str">
        <f>IF(C733="","",IF(年間受入調査入力票!$C$7="","",年間受入調査入力票!$C$7))</f>
        <v/>
      </c>
      <c r="AD733" s="240"/>
      <c r="AE733" s="240"/>
      <c r="AF733" s="240"/>
      <c r="AG733" s="240"/>
      <c r="AH733" s="240"/>
      <c r="AI733" s="240"/>
      <c r="AJ733" s="240"/>
      <c r="AK733" s="240"/>
      <c r="AL733" s="240"/>
      <c r="AM733" s="240"/>
      <c r="AN733" s="240"/>
      <c r="AO733" s="240"/>
      <c r="AP733" s="240" t="str">
        <f>IF(年間受入調査入力票!AZ741="","",年間受入調査入力票!AZ741)</f>
        <v/>
      </c>
      <c r="AQ733" s="240" t="str">
        <f>IF(年間受入調査入力票!BA741="","",年間受入調査入力票!BA741)</f>
        <v/>
      </c>
      <c r="AR733" s="240"/>
      <c r="AS733" s="240" t="str">
        <f>IF(年間受入調査入力票!BB741="","",年間受入調査入力票!BB741)</f>
        <v/>
      </c>
      <c r="AT733" s="240"/>
      <c r="AU733" s="240" t="str">
        <f>IF(年間受入調査入力票!BC741="","",年間受入調査入力票!BC741)</f>
        <v/>
      </c>
      <c r="AV733" s="240"/>
      <c r="AW733" s="240" t="str">
        <f>IF(年間受入調査入力票!BD741="","",年間受入調査入力票!BD741)</f>
        <v/>
      </c>
      <c r="AX733" s="240"/>
      <c r="AY733" s="240"/>
      <c r="AZ733" s="240" t="str">
        <f>IF(年間受入調査入力票!BE741="","",年間受入調査入力票!BE741)</f>
        <v/>
      </c>
      <c r="BA733" s="240"/>
      <c r="BB733" s="240"/>
      <c r="BC733" s="240"/>
      <c r="BD733" s="240"/>
      <c r="BE733" s="240"/>
      <c r="BF733" s="203" t="str">
        <f>IF(年間受入調査入力票!B741="","",年間受入調査入力票!B741)</f>
        <v/>
      </c>
      <c r="BG733" s="240"/>
    </row>
    <row r="734" spans="1:59" s="59" customFormat="1">
      <c r="A734" s="161" t="str">
        <f t="shared" si="85"/>
        <v/>
      </c>
      <c r="B734" s="238" t="str">
        <f>年間受入調査入力票!$Z$7&amp;年間受入調査入力票!$AB$7&amp;年間受入調査入力票!$AD$7&amp;年間受入調査入力票!$AF$7&amp;年間受入調査入力票!$AH$7&amp;年間受入調査入力票!$AJ$7</f>
        <v/>
      </c>
      <c r="C734" s="203" t="str">
        <f>IF(年間受入調査入力票!A742="","",年間受入調査入力票!A742)</f>
        <v/>
      </c>
      <c r="D734" s="238" t="str">
        <f>年間受入調査入力票!L742&amp;年間受入調査入力票!M742&amp;年間受入調査入力票!N742</f>
        <v/>
      </c>
      <c r="E734" s="239" t="str">
        <f t="shared" si="88"/>
        <v/>
      </c>
      <c r="F734" s="161"/>
      <c r="G734" s="240" t="str">
        <f t="shared" si="86"/>
        <v/>
      </c>
      <c r="H734" s="161"/>
      <c r="I734" s="238" t="str">
        <f>年間受入調査入力票!O742&amp;年間受入調査入力票!P742</f>
        <v/>
      </c>
      <c r="J734" s="161"/>
      <c r="K734" s="239" t="str">
        <f>IF(年間受入調査入力票!Q742="","",年間受入調査入力票!Q742)</f>
        <v/>
      </c>
      <c r="L734" s="161"/>
      <c r="M734" s="238" t="str">
        <f>年間受入調査入力票!R742&amp;年間受入調査入力票!S742&amp;年間受入調査入力票!T742</f>
        <v/>
      </c>
      <c r="N734" s="161"/>
      <c r="O734" s="238" t="str">
        <f>年間受入調査入力票!U742&amp;年間受入調査入力票!V742&amp;年間受入調査入力票!W742</f>
        <v/>
      </c>
      <c r="P734" s="161"/>
      <c r="Q734" s="238" t="str">
        <f>年間受入調査入力票!X742&amp;年間受入調査入力票!Y742&amp;年間受入調査入力票!Z742&amp;年間受入調査入力票!AA742&amp;年間受入調査入力票!AB742&amp;年間受入調査入力票!AC742</f>
        <v/>
      </c>
      <c r="R734" s="161"/>
      <c r="S734" s="238" t="str">
        <f>年間受入調査入力票!AD742&amp;年間受入調査入力票!AE742&amp;年間受入調査入力票!AF742</f>
        <v/>
      </c>
      <c r="T734" s="161"/>
      <c r="U734" s="238" t="str">
        <f>年間受入調査入力票!AG742&amp;年間受入調査入力票!AH742</f>
        <v/>
      </c>
      <c r="V734" s="161"/>
      <c r="W734" s="240" t="str">
        <f t="shared" si="87"/>
        <v/>
      </c>
      <c r="X734" s="161"/>
      <c r="Y734" s="161"/>
      <c r="Z734" s="161"/>
      <c r="AA734" s="203" t="str">
        <f>IF(年間受入調査入力票!AI742="","",年間受入調査入力票!AI742)</f>
        <v/>
      </c>
      <c r="AB734" s="240" t="str">
        <f t="shared" si="89"/>
        <v/>
      </c>
      <c r="AC734" s="203" t="str">
        <f>IF(C734="","",IF(年間受入調査入力票!$C$7="","",年間受入調査入力票!$C$7))</f>
        <v/>
      </c>
      <c r="AD734" s="240"/>
      <c r="AE734" s="240"/>
      <c r="AF734" s="240"/>
      <c r="AG734" s="240"/>
      <c r="AH734" s="240"/>
      <c r="AI734" s="240"/>
      <c r="AJ734" s="240"/>
      <c r="AK734" s="240"/>
      <c r="AL734" s="240"/>
      <c r="AM734" s="240"/>
      <c r="AN734" s="240"/>
      <c r="AO734" s="240"/>
      <c r="AP734" s="240" t="str">
        <f>IF(年間受入調査入力票!AZ742="","",年間受入調査入力票!AZ742)</f>
        <v/>
      </c>
      <c r="AQ734" s="240" t="str">
        <f>IF(年間受入調査入力票!BA742="","",年間受入調査入力票!BA742)</f>
        <v/>
      </c>
      <c r="AR734" s="240"/>
      <c r="AS734" s="240" t="str">
        <f>IF(年間受入調査入力票!BB742="","",年間受入調査入力票!BB742)</f>
        <v/>
      </c>
      <c r="AT734" s="240"/>
      <c r="AU734" s="240" t="str">
        <f>IF(年間受入調査入力票!BC742="","",年間受入調査入力票!BC742)</f>
        <v/>
      </c>
      <c r="AV734" s="240"/>
      <c r="AW734" s="240" t="str">
        <f>IF(年間受入調査入力票!BD742="","",年間受入調査入力票!BD742)</f>
        <v/>
      </c>
      <c r="AX734" s="240"/>
      <c r="AY734" s="240"/>
      <c r="AZ734" s="240" t="str">
        <f>IF(年間受入調査入力票!BE742="","",年間受入調査入力票!BE742)</f>
        <v/>
      </c>
      <c r="BA734" s="240"/>
      <c r="BB734" s="240"/>
      <c r="BC734" s="240"/>
      <c r="BD734" s="240"/>
      <c r="BE734" s="240"/>
      <c r="BF734" s="203" t="str">
        <f>IF(年間受入調査入力票!B742="","",年間受入調査入力票!B742)</f>
        <v/>
      </c>
      <c r="BG734" s="240"/>
    </row>
    <row r="735" spans="1:59" s="59" customFormat="1">
      <c r="A735" s="161" t="str">
        <f t="shared" si="85"/>
        <v/>
      </c>
      <c r="B735" s="238" t="str">
        <f>年間受入調査入力票!$Z$7&amp;年間受入調査入力票!$AB$7&amp;年間受入調査入力票!$AD$7&amp;年間受入調査入力票!$AF$7&amp;年間受入調査入力票!$AH$7&amp;年間受入調査入力票!$AJ$7</f>
        <v/>
      </c>
      <c r="C735" s="203" t="str">
        <f>IF(年間受入調査入力票!A743="","",年間受入調査入力票!A743)</f>
        <v/>
      </c>
      <c r="D735" s="238" t="str">
        <f>年間受入調査入力票!L743&amp;年間受入調査入力票!M743&amp;年間受入調査入力票!N743</f>
        <v/>
      </c>
      <c r="E735" s="239" t="str">
        <f t="shared" si="88"/>
        <v/>
      </c>
      <c r="F735" s="161"/>
      <c r="G735" s="240" t="str">
        <f t="shared" si="86"/>
        <v/>
      </c>
      <c r="H735" s="161"/>
      <c r="I735" s="238" t="str">
        <f>年間受入調査入力票!O743&amp;年間受入調査入力票!P743</f>
        <v/>
      </c>
      <c r="J735" s="161"/>
      <c r="K735" s="239" t="str">
        <f>IF(年間受入調査入力票!Q743="","",年間受入調査入力票!Q743)</f>
        <v/>
      </c>
      <c r="L735" s="161"/>
      <c r="M735" s="238" t="str">
        <f>年間受入調査入力票!R743&amp;年間受入調査入力票!S743&amp;年間受入調査入力票!T743</f>
        <v/>
      </c>
      <c r="N735" s="161"/>
      <c r="O735" s="238" t="str">
        <f>年間受入調査入力票!U743&amp;年間受入調査入力票!V743&amp;年間受入調査入力票!W743</f>
        <v/>
      </c>
      <c r="P735" s="161"/>
      <c r="Q735" s="238" t="str">
        <f>年間受入調査入力票!X743&amp;年間受入調査入力票!Y743&amp;年間受入調査入力票!Z743&amp;年間受入調査入力票!AA743&amp;年間受入調査入力票!AB743&amp;年間受入調査入力票!AC743</f>
        <v/>
      </c>
      <c r="R735" s="161"/>
      <c r="S735" s="238" t="str">
        <f>年間受入調査入力票!AD743&amp;年間受入調査入力票!AE743&amp;年間受入調査入力票!AF743</f>
        <v/>
      </c>
      <c r="T735" s="161"/>
      <c r="U735" s="238" t="str">
        <f>年間受入調査入力票!AG743&amp;年間受入調査入力票!AH743</f>
        <v/>
      </c>
      <c r="V735" s="161"/>
      <c r="W735" s="240" t="str">
        <f t="shared" si="87"/>
        <v/>
      </c>
      <c r="X735" s="161"/>
      <c r="Y735" s="161"/>
      <c r="Z735" s="161"/>
      <c r="AA735" s="203" t="str">
        <f>IF(年間受入調査入力票!AI743="","",年間受入調査入力票!AI743)</f>
        <v/>
      </c>
      <c r="AB735" s="240" t="str">
        <f t="shared" si="89"/>
        <v/>
      </c>
      <c r="AC735" s="203" t="str">
        <f>IF(C735="","",IF(年間受入調査入力票!$C$7="","",年間受入調査入力票!$C$7))</f>
        <v/>
      </c>
      <c r="AD735" s="240"/>
      <c r="AE735" s="240"/>
      <c r="AF735" s="240"/>
      <c r="AG735" s="240"/>
      <c r="AH735" s="240"/>
      <c r="AI735" s="240"/>
      <c r="AJ735" s="240"/>
      <c r="AK735" s="240"/>
      <c r="AL735" s="240"/>
      <c r="AM735" s="240"/>
      <c r="AN735" s="240"/>
      <c r="AO735" s="240"/>
      <c r="AP735" s="240" t="str">
        <f>IF(年間受入調査入力票!AZ743="","",年間受入調査入力票!AZ743)</f>
        <v/>
      </c>
      <c r="AQ735" s="240" t="str">
        <f>IF(年間受入調査入力票!BA743="","",年間受入調査入力票!BA743)</f>
        <v/>
      </c>
      <c r="AR735" s="240"/>
      <c r="AS735" s="240" t="str">
        <f>IF(年間受入調査入力票!BB743="","",年間受入調査入力票!BB743)</f>
        <v/>
      </c>
      <c r="AT735" s="240"/>
      <c r="AU735" s="240" t="str">
        <f>IF(年間受入調査入力票!BC743="","",年間受入調査入力票!BC743)</f>
        <v/>
      </c>
      <c r="AV735" s="240"/>
      <c r="AW735" s="240" t="str">
        <f>IF(年間受入調査入力票!BD743="","",年間受入調査入力票!BD743)</f>
        <v/>
      </c>
      <c r="AX735" s="240"/>
      <c r="AY735" s="240"/>
      <c r="AZ735" s="240" t="str">
        <f>IF(年間受入調査入力票!BE743="","",年間受入調査入力票!BE743)</f>
        <v/>
      </c>
      <c r="BA735" s="240"/>
      <c r="BB735" s="240"/>
      <c r="BC735" s="240"/>
      <c r="BD735" s="240"/>
      <c r="BE735" s="240"/>
      <c r="BF735" s="203" t="str">
        <f>IF(年間受入調査入力票!B743="","",年間受入調査入力票!B743)</f>
        <v/>
      </c>
      <c r="BG735" s="240"/>
    </row>
    <row r="736" spans="1:59" s="59" customFormat="1">
      <c r="A736" s="161" t="str">
        <f t="shared" si="85"/>
        <v/>
      </c>
      <c r="B736" s="238" t="str">
        <f>年間受入調査入力票!$Z$7&amp;年間受入調査入力票!$AB$7&amp;年間受入調査入力票!$AD$7&amp;年間受入調査入力票!$AF$7&amp;年間受入調査入力票!$AH$7&amp;年間受入調査入力票!$AJ$7</f>
        <v/>
      </c>
      <c r="C736" s="203" t="str">
        <f>IF(年間受入調査入力票!A744="","",年間受入調査入力票!A744)</f>
        <v/>
      </c>
      <c r="D736" s="238" t="str">
        <f>年間受入調査入力票!L744&amp;年間受入調査入力票!M744&amp;年間受入調査入力票!N744</f>
        <v/>
      </c>
      <c r="E736" s="239" t="str">
        <f t="shared" si="88"/>
        <v/>
      </c>
      <c r="F736" s="161"/>
      <c r="G736" s="240" t="str">
        <f t="shared" si="86"/>
        <v/>
      </c>
      <c r="H736" s="161"/>
      <c r="I736" s="238" t="str">
        <f>年間受入調査入力票!O744&amp;年間受入調査入力票!P744</f>
        <v/>
      </c>
      <c r="J736" s="161"/>
      <c r="K736" s="239" t="str">
        <f>IF(年間受入調査入力票!Q744="","",年間受入調査入力票!Q744)</f>
        <v/>
      </c>
      <c r="L736" s="161"/>
      <c r="M736" s="238" t="str">
        <f>年間受入調査入力票!R744&amp;年間受入調査入力票!S744&amp;年間受入調査入力票!T744</f>
        <v/>
      </c>
      <c r="N736" s="161"/>
      <c r="O736" s="238" t="str">
        <f>年間受入調査入力票!U744&amp;年間受入調査入力票!V744&amp;年間受入調査入力票!W744</f>
        <v/>
      </c>
      <c r="P736" s="161"/>
      <c r="Q736" s="238" t="str">
        <f>年間受入調査入力票!X744&amp;年間受入調査入力票!Y744&amp;年間受入調査入力票!Z744&amp;年間受入調査入力票!AA744&amp;年間受入調査入力票!AB744&amp;年間受入調査入力票!AC744</f>
        <v/>
      </c>
      <c r="R736" s="161"/>
      <c r="S736" s="238" t="str">
        <f>年間受入調査入力票!AD744&amp;年間受入調査入力票!AE744&amp;年間受入調査入力票!AF744</f>
        <v/>
      </c>
      <c r="T736" s="161"/>
      <c r="U736" s="238" t="str">
        <f>年間受入調査入力票!AG744&amp;年間受入調査入力票!AH744</f>
        <v/>
      </c>
      <c r="V736" s="161"/>
      <c r="W736" s="240" t="str">
        <f t="shared" si="87"/>
        <v/>
      </c>
      <c r="X736" s="161"/>
      <c r="Y736" s="161"/>
      <c r="Z736" s="161"/>
      <c r="AA736" s="203" t="str">
        <f>IF(年間受入調査入力票!AI744="","",年間受入調査入力票!AI744)</f>
        <v/>
      </c>
      <c r="AB736" s="240" t="str">
        <f t="shared" si="89"/>
        <v/>
      </c>
      <c r="AC736" s="203" t="str">
        <f>IF(C736="","",IF(年間受入調査入力票!$C$7="","",年間受入調査入力票!$C$7))</f>
        <v/>
      </c>
      <c r="AD736" s="240"/>
      <c r="AE736" s="240"/>
      <c r="AF736" s="240"/>
      <c r="AG736" s="240"/>
      <c r="AH736" s="240"/>
      <c r="AI736" s="240"/>
      <c r="AJ736" s="240"/>
      <c r="AK736" s="240"/>
      <c r="AL736" s="240"/>
      <c r="AM736" s="240"/>
      <c r="AN736" s="240"/>
      <c r="AO736" s="240"/>
      <c r="AP736" s="240" t="str">
        <f>IF(年間受入調査入力票!AZ744="","",年間受入調査入力票!AZ744)</f>
        <v/>
      </c>
      <c r="AQ736" s="240" t="str">
        <f>IF(年間受入調査入力票!BA744="","",年間受入調査入力票!BA744)</f>
        <v/>
      </c>
      <c r="AR736" s="240"/>
      <c r="AS736" s="240" t="str">
        <f>IF(年間受入調査入力票!BB744="","",年間受入調査入力票!BB744)</f>
        <v/>
      </c>
      <c r="AT736" s="240"/>
      <c r="AU736" s="240" t="str">
        <f>IF(年間受入調査入力票!BC744="","",年間受入調査入力票!BC744)</f>
        <v/>
      </c>
      <c r="AV736" s="240"/>
      <c r="AW736" s="240" t="str">
        <f>IF(年間受入調査入力票!BD744="","",年間受入調査入力票!BD744)</f>
        <v/>
      </c>
      <c r="AX736" s="240"/>
      <c r="AY736" s="240"/>
      <c r="AZ736" s="240" t="str">
        <f>IF(年間受入調査入力票!BE744="","",年間受入調査入力票!BE744)</f>
        <v/>
      </c>
      <c r="BA736" s="240"/>
      <c r="BB736" s="240"/>
      <c r="BC736" s="240"/>
      <c r="BD736" s="240"/>
      <c r="BE736" s="240"/>
      <c r="BF736" s="203" t="str">
        <f>IF(年間受入調査入力票!B744="","",年間受入調査入力票!B744)</f>
        <v/>
      </c>
      <c r="BG736" s="240"/>
    </row>
    <row r="737" spans="1:59" s="59" customFormat="1">
      <c r="A737" s="161" t="str">
        <f t="shared" si="85"/>
        <v/>
      </c>
      <c r="B737" s="238" t="str">
        <f>年間受入調査入力票!$Z$7&amp;年間受入調査入力票!$AB$7&amp;年間受入調査入力票!$AD$7&amp;年間受入調査入力票!$AF$7&amp;年間受入調査入力票!$AH$7&amp;年間受入調査入力票!$AJ$7</f>
        <v/>
      </c>
      <c r="C737" s="203" t="str">
        <f>IF(年間受入調査入力票!A745="","",年間受入調査入力票!A745)</f>
        <v/>
      </c>
      <c r="D737" s="238" t="str">
        <f>年間受入調査入力票!L745&amp;年間受入調査入力票!M745&amp;年間受入調査入力票!N745</f>
        <v/>
      </c>
      <c r="E737" s="239" t="str">
        <f t="shared" si="88"/>
        <v/>
      </c>
      <c r="F737" s="161"/>
      <c r="G737" s="240" t="str">
        <f t="shared" si="86"/>
        <v/>
      </c>
      <c r="H737" s="161"/>
      <c r="I737" s="238" t="str">
        <f>年間受入調査入力票!O745&amp;年間受入調査入力票!P745</f>
        <v/>
      </c>
      <c r="J737" s="161"/>
      <c r="K737" s="239" t="str">
        <f>IF(年間受入調査入力票!Q745="","",年間受入調査入力票!Q745)</f>
        <v/>
      </c>
      <c r="L737" s="161"/>
      <c r="M737" s="238" t="str">
        <f>年間受入調査入力票!R745&amp;年間受入調査入力票!S745&amp;年間受入調査入力票!T745</f>
        <v/>
      </c>
      <c r="N737" s="161"/>
      <c r="O737" s="238" t="str">
        <f>年間受入調査入力票!U745&amp;年間受入調査入力票!V745&amp;年間受入調査入力票!W745</f>
        <v/>
      </c>
      <c r="P737" s="161"/>
      <c r="Q737" s="238" t="str">
        <f>年間受入調査入力票!X745&amp;年間受入調査入力票!Y745&amp;年間受入調査入力票!Z745&amp;年間受入調査入力票!AA745&amp;年間受入調査入力票!AB745&amp;年間受入調査入力票!AC745</f>
        <v/>
      </c>
      <c r="R737" s="161"/>
      <c r="S737" s="238" t="str">
        <f>年間受入調査入力票!AD745&amp;年間受入調査入力票!AE745&amp;年間受入調査入力票!AF745</f>
        <v/>
      </c>
      <c r="T737" s="161"/>
      <c r="U737" s="238" t="str">
        <f>年間受入調査入力票!AG745&amp;年間受入調査入力票!AH745</f>
        <v/>
      </c>
      <c r="V737" s="161"/>
      <c r="W737" s="240" t="str">
        <f t="shared" si="87"/>
        <v/>
      </c>
      <c r="X737" s="161"/>
      <c r="Y737" s="161"/>
      <c r="Z737" s="161"/>
      <c r="AA737" s="203" t="str">
        <f>IF(年間受入調査入力票!AI745="","",年間受入調査入力票!AI745)</f>
        <v/>
      </c>
      <c r="AB737" s="240" t="str">
        <f t="shared" si="89"/>
        <v/>
      </c>
      <c r="AC737" s="203" t="str">
        <f>IF(C737="","",IF(年間受入調査入力票!$C$7="","",年間受入調査入力票!$C$7))</f>
        <v/>
      </c>
      <c r="AD737" s="240"/>
      <c r="AE737" s="240"/>
      <c r="AF737" s="240"/>
      <c r="AG737" s="240"/>
      <c r="AH737" s="240"/>
      <c r="AI737" s="240"/>
      <c r="AJ737" s="240"/>
      <c r="AK737" s="240"/>
      <c r="AL737" s="240"/>
      <c r="AM737" s="240"/>
      <c r="AN737" s="240"/>
      <c r="AO737" s="240"/>
      <c r="AP737" s="240" t="str">
        <f>IF(年間受入調査入力票!AZ745="","",年間受入調査入力票!AZ745)</f>
        <v/>
      </c>
      <c r="AQ737" s="240" t="str">
        <f>IF(年間受入調査入力票!BA745="","",年間受入調査入力票!BA745)</f>
        <v/>
      </c>
      <c r="AR737" s="240"/>
      <c r="AS737" s="240" t="str">
        <f>IF(年間受入調査入力票!BB745="","",年間受入調査入力票!BB745)</f>
        <v/>
      </c>
      <c r="AT737" s="240"/>
      <c r="AU737" s="240" t="str">
        <f>IF(年間受入調査入力票!BC745="","",年間受入調査入力票!BC745)</f>
        <v/>
      </c>
      <c r="AV737" s="240"/>
      <c r="AW737" s="240" t="str">
        <f>IF(年間受入調査入力票!BD745="","",年間受入調査入力票!BD745)</f>
        <v/>
      </c>
      <c r="AX737" s="240"/>
      <c r="AY737" s="240"/>
      <c r="AZ737" s="240" t="str">
        <f>IF(年間受入調査入力票!BE745="","",年間受入調査入力票!BE745)</f>
        <v/>
      </c>
      <c r="BA737" s="240"/>
      <c r="BB737" s="240"/>
      <c r="BC737" s="240"/>
      <c r="BD737" s="240"/>
      <c r="BE737" s="240"/>
      <c r="BF737" s="203" t="str">
        <f>IF(年間受入調査入力票!B745="","",年間受入調査入力票!B745)</f>
        <v/>
      </c>
      <c r="BG737" s="240"/>
    </row>
    <row r="738" spans="1:59" s="59" customFormat="1">
      <c r="A738" s="161" t="str">
        <f t="shared" si="85"/>
        <v/>
      </c>
      <c r="B738" s="238" t="str">
        <f>年間受入調査入力票!$Z$7&amp;年間受入調査入力票!$AB$7&amp;年間受入調査入力票!$AD$7&amp;年間受入調査入力票!$AF$7&amp;年間受入調査入力票!$AH$7&amp;年間受入調査入力票!$AJ$7</f>
        <v/>
      </c>
      <c r="C738" s="203" t="str">
        <f>IF(年間受入調査入力票!A746="","",年間受入調査入力票!A746)</f>
        <v/>
      </c>
      <c r="D738" s="238" t="str">
        <f>年間受入調査入力票!L746&amp;年間受入調査入力票!M746&amp;年間受入調査入力票!N746</f>
        <v/>
      </c>
      <c r="E738" s="239" t="str">
        <f t="shared" si="88"/>
        <v/>
      </c>
      <c r="F738" s="161"/>
      <c r="G738" s="240" t="str">
        <f t="shared" si="86"/>
        <v/>
      </c>
      <c r="H738" s="161"/>
      <c r="I738" s="238" t="str">
        <f>年間受入調査入力票!O746&amp;年間受入調査入力票!P746</f>
        <v/>
      </c>
      <c r="J738" s="161"/>
      <c r="K738" s="239" t="str">
        <f>IF(年間受入調査入力票!Q746="","",年間受入調査入力票!Q746)</f>
        <v/>
      </c>
      <c r="L738" s="161"/>
      <c r="M738" s="238" t="str">
        <f>年間受入調査入力票!R746&amp;年間受入調査入力票!S746&amp;年間受入調査入力票!T746</f>
        <v/>
      </c>
      <c r="N738" s="161"/>
      <c r="O738" s="238" t="str">
        <f>年間受入調査入力票!U746&amp;年間受入調査入力票!V746&amp;年間受入調査入力票!W746</f>
        <v/>
      </c>
      <c r="P738" s="161"/>
      <c r="Q738" s="238" t="str">
        <f>年間受入調査入力票!X746&amp;年間受入調査入力票!Y746&amp;年間受入調査入力票!Z746&amp;年間受入調査入力票!AA746&amp;年間受入調査入力票!AB746&amp;年間受入調査入力票!AC746</f>
        <v/>
      </c>
      <c r="R738" s="161"/>
      <c r="S738" s="238" t="str">
        <f>年間受入調査入力票!AD746&amp;年間受入調査入力票!AE746&amp;年間受入調査入力票!AF746</f>
        <v/>
      </c>
      <c r="T738" s="161"/>
      <c r="U738" s="238" t="str">
        <f>年間受入調査入力票!AG746&amp;年間受入調査入力票!AH746</f>
        <v/>
      </c>
      <c r="V738" s="161"/>
      <c r="W738" s="240" t="str">
        <f t="shared" si="87"/>
        <v/>
      </c>
      <c r="X738" s="161"/>
      <c r="Y738" s="161"/>
      <c r="Z738" s="161"/>
      <c r="AA738" s="203" t="str">
        <f>IF(年間受入調査入力票!AI746="","",年間受入調査入力票!AI746)</f>
        <v/>
      </c>
      <c r="AB738" s="240" t="str">
        <f t="shared" si="89"/>
        <v/>
      </c>
      <c r="AC738" s="203" t="str">
        <f>IF(C738="","",IF(年間受入調査入力票!$C$7="","",年間受入調査入力票!$C$7))</f>
        <v/>
      </c>
      <c r="AD738" s="240"/>
      <c r="AE738" s="240"/>
      <c r="AF738" s="240"/>
      <c r="AG738" s="240"/>
      <c r="AH738" s="240"/>
      <c r="AI738" s="240"/>
      <c r="AJ738" s="240"/>
      <c r="AK738" s="240"/>
      <c r="AL738" s="240"/>
      <c r="AM738" s="240"/>
      <c r="AN738" s="240"/>
      <c r="AO738" s="240"/>
      <c r="AP738" s="240" t="str">
        <f>IF(年間受入調査入力票!AZ746="","",年間受入調査入力票!AZ746)</f>
        <v/>
      </c>
      <c r="AQ738" s="240" t="str">
        <f>IF(年間受入調査入力票!BA746="","",年間受入調査入力票!BA746)</f>
        <v/>
      </c>
      <c r="AR738" s="240"/>
      <c r="AS738" s="240" t="str">
        <f>IF(年間受入調査入力票!BB746="","",年間受入調査入力票!BB746)</f>
        <v/>
      </c>
      <c r="AT738" s="240"/>
      <c r="AU738" s="240" t="str">
        <f>IF(年間受入調査入力票!BC746="","",年間受入調査入力票!BC746)</f>
        <v/>
      </c>
      <c r="AV738" s="240"/>
      <c r="AW738" s="240" t="str">
        <f>IF(年間受入調査入力票!BD746="","",年間受入調査入力票!BD746)</f>
        <v/>
      </c>
      <c r="AX738" s="240"/>
      <c r="AY738" s="240"/>
      <c r="AZ738" s="240" t="str">
        <f>IF(年間受入調査入力票!BE746="","",年間受入調査入力票!BE746)</f>
        <v/>
      </c>
      <c r="BA738" s="240"/>
      <c r="BB738" s="240"/>
      <c r="BC738" s="240"/>
      <c r="BD738" s="240"/>
      <c r="BE738" s="240"/>
      <c r="BF738" s="203" t="str">
        <f>IF(年間受入調査入力票!B746="","",年間受入調査入力票!B746)</f>
        <v/>
      </c>
      <c r="BG738" s="240"/>
    </row>
    <row r="739" spans="1:59" s="59" customFormat="1">
      <c r="A739" s="161" t="str">
        <f t="shared" si="85"/>
        <v/>
      </c>
      <c r="B739" s="238" t="str">
        <f>年間受入調査入力票!$Z$7&amp;年間受入調査入力票!$AB$7&amp;年間受入調査入力票!$AD$7&amp;年間受入調査入力票!$AF$7&amp;年間受入調査入力票!$AH$7&amp;年間受入調査入力票!$AJ$7</f>
        <v/>
      </c>
      <c r="C739" s="203" t="str">
        <f>IF(年間受入調査入力票!A747="","",年間受入調査入力票!A747)</f>
        <v/>
      </c>
      <c r="D739" s="238" t="str">
        <f>年間受入調査入力票!L747&amp;年間受入調査入力票!M747&amp;年間受入調査入力票!N747</f>
        <v/>
      </c>
      <c r="E739" s="239" t="str">
        <f t="shared" si="88"/>
        <v/>
      </c>
      <c r="F739" s="161"/>
      <c r="G739" s="240" t="str">
        <f t="shared" si="86"/>
        <v/>
      </c>
      <c r="H739" s="161"/>
      <c r="I739" s="238" t="str">
        <f>年間受入調査入力票!O747&amp;年間受入調査入力票!P747</f>
        <v/>
      </c>
      <c r="J739" s="161"/>
      <c r="K739" s="239" t="str">
        <f>IF(年間受入調査入力票!Q747="","",年間受入調査入力票!Q747)</f>
        <v/>
      </c>
      <c r="L739" s="161"/>
      <c r="M739" s="238" t="str">
        <f>年間受入調査入力票!R747&amp;年間受入調査入力票!S747&amp;年間受入調査入力票!T747</f>
        <v/>
      </c>
      <c r="N739" s="161"/>
      <c r="O739" s="238" t="str">
        <f>年間受入調査入力票!U747&amp;年間受入調査入力票!V747&amp;年間受入調査入力票!W747</f>
        <v/>
      </c>
      <c r="P739" s="161"/>
      <c r="Q739" s="238" t="str">
        <f>年間受入調査入力票!X747&amp;年間受入調査入力票!Y747&amp;年間受入調査入力票!Z747&amp;年間受入調査入力票!AA747&amp;年間受入調査入力票!AB747&amp;年間受入調査入力票!AC747</f>
        <v/>
      </c>
      <c r="R739" s="161"/>
      <c r="S739" s="238" t="str">
        <f>年間受入調査入力票!AD747&amp;年間受入調査入力票!AE747&amp;年間受入調査入力票!AF747</f>
        <v/>
      </c>
      <c r="T739" s="161"/>
      <c r="U739" s="238" t="str">
        <f>年間受入調査入力票!AG747&amp;年間受入調査入力票!AH747</f>
        <v/>
      </c>
      <c r="V739" s="161"/>
      <c r="W739" s="240" t="str">
        <f t="shared" si="87"/>
        <v/>
      </c>
      <c r="X739" s="161"/>
      <c r="Y739" s="161"/>
      <c r="Z739" s="161"/>
      <c r="AA739" s="203" t="str">
        <f>IF(年間受入調査入力票!AI747="","",年間受入調査入力票!AI747)</f>
        <v/>
      </c>
      <c r="AB739" s="240" t="str">
        <f t="shared" si="89"/>
        <v/>
      </c>
      <c r="AC739" s="203" t="str">
        <f>IF(C739="","",IF(年間受入調査入力票!$C$7="","",年間受入調査入力票!$C$7))</f>
        <v/>
      </c>
      <c r="AD739" s="240"/>
      <c r="AE739" s="240"/>
      <c r="AF739" s="240"/>
      <c r="AG739" s="240"/>
      <c r="AH739" s="240"/>
      <c r="AI739" s="240"/>
      <c r="AJ739" s="240"/>
      <c r="AK739" s="240"/>
      <c r="AL739" s="240"/>
      <c r="AM739" s="240"/>
      <c r="AN739" s="240"/>
      <c r="AO739" s="240"/>
      <c r="AP739" s="240" t="str">
        <f>IF(年間受入調査入力票!AZ747="","",年間受入調査入力票!AZ747)</f>
        <v/>
      </c>
      <c r="AQ739" s="240" t="str">
        <f>IF(年間受入調査入力票!BA747="","",年間受入調査入力票!BA747)</f>
        <v/>
      </c>
      <c r="AR739" s="240"/>
      <c r="AS739" s="240" t="str">
        <f>IF(年間受入調査入力票!BB747="","",年間受入調査入力票!BB747)</f>
        <v/>
      </c>
      <c r="AT739" s="240"/>
      <c r="AU739" s="240" t="str">
        <f>IF(年間受入調査入力票!BC747="","",年間受入調査入力票!BC747)</f>
        <v/>
      </c>
      <c r="AV739" s="240"/>
      <c r="AW739" s="240" t="str">
        <f>IF(年間受入調査入力票!BD747="","",年間受入調査入力票!BD747)</f>
        <v/>
      </c>
      <c r="AX739" s="240"/>
      <c r="AY739" s="240"/>
      <c r="AZ739" s="240" t="str">
        <f>IF(年間受入調査入力票!BE747="","",年間受入調査入力票!BE747)</f>
        <v/>
      </c>
      <c r="BA739" s="240"/>
      <c r="BB739" s="240"/>
      <c r="BC739" s="240"/>
      <c r="BD739" s="240"/>
      <c r="BE739" s="240"/>
      <c r="BF739" s="203" t="str">
        <f>IF(年間受入調査入力票!B747="","",年間受入調査入力票!B747)</f>
        <v/>
      </c>
      <c r="BG739" s="240"/>
    </row>
    <row r="740" spans="1:59" s="59" customFormat="1">
      <c r="A740" s="161" t="str">
        <f t="shared" si="85"/>
        <v/>
      </c>
      <c r="B740" s="238" t="str">
        <f>年間受入調査入力票!$Z$7&amp;年間受入調査入力票!$AB$7&amp;年間受入調査入力票!$AD$7&amp;年間受入調査入力票!$AF$7&amp;年間受入調査入力票!$AH$7&amp;年間受入調査入力票!$AJ$7</f>
        <v/>
      </c>
      <c r="C740" s="203" t="str">
        <f>IF(年間受入調査入力票!A748="","",年間受入調査入力票!A748)</f>
        <v/>
      </c>
      <c r="D740" s="238" t="str">
        <f>年間受入調査入力票!L748&amp;年間受入調査入力票!M748&amp;年間受入調査入力票!N748</f>
        <v/>
      </c>
      <c r="E740" s="239" t="str">
        <f t="shared" si="88"/>
        <v/>
      </c>
      <c r="F740" s="161"/>
      <c r="G740" s="240" t="str">
        <f t="shared" si="86"/>
        <v/>
      </c>
      <c r="H740" s="161"/>
      <c r="I740" s="238" t="str">
        <f>年間受入調査入力票!O748&amp;年間受入調査入力票!P748</f>
        <v/>
      </c>
      <c r="J740" s="161"/>
      <c r="K740" s="239" t="str">
        <f>IF(年間受入調査入力票!Q748="","",年間受入調査入力票!Q748)</f>
        <v/>
      </c>
      <c r="L740" s="161"/>
      <c r="M740" s="238" t="str">
        <f>年間受入調査入力票!R748&amp;年間受入調査入力票!S748&amp;年間受入調査入力票!T748</f>
        <v/>
      </c>
      <c r="N740" s="161"/>
      <c r="O740" s="238" t="str">
        <f>年間受入調査入力票!U748&amp;年間受入調査入力票!V748&amp;年間受入調査入力票!W748</f>
        <v/>
      </c>
      <c r="P740" s="161"/>
      <c r="Q740" s="238" t="str">
        <f>年間受入調査入力票!X748&amp;年間受入調査入力票!Y748&amp;年間受入調査入力票!Z748&amp;年間受入調査入力票!AA748&amp;年間受入調査入力票!AB748&amp;年間受入調査入力票!AC748</f>
        <v/>
      </c>
      <c r="R740" s="161"/>
      <c r="S740" s="238" t="str">
        <f>年間受入調査入力票!AD748&amp;年間受入調査入力票!AE748&amp;年間受入調査入力票!AF748</f>
        <v/>
      </c>
      <c r="T740" s="161"/>
      <c r="U740" s="238" t="str">
        <f>年間受入調査入力票!AG748&amp;年間受入調査入力票!AH748</f>
        <v/>
      </c>
      <c r="V740" s="161"/>
      <c r="W740" s="240" t="str">
        <f t="shared" si="87"/>
        <v/>
      </c>
      <c r="X740" s="161"/>
      <c r="Y740" s="161"/>
      <c r="Z740" s="161"/>
      <c r="AA740" s="203" t="str">
        <f>IF(年間受入調査入力票!AI748="","",年間受入調査入力票!AI748)</f>
        <v/>
      </c>
      <c r="AB740" s="240" t="str">
        <f t="shared" si="89"/>
        <v/>
      </c>
      <c r="AC740" s="203" t="str">
        <f>IF(C740="","",IF(年間受入調査入力票!$C$7="","",年間受入調査入力票!$C$7))</f>
        <v/>
      </c>
      <c r="AD740" s="240"/>
      <c r="AE740" s="240"/>
      <c r="AF740" s="240"/>
      <c r="AG740" s="240"/>
      <c r="AH740" s="240"/>
      <c r="AI740" s="240"/>
      <c r="AJ740" s="240"/>
      <c r="AK740" s="240"/>
      <c r="AL740" s="240"/>
      <c r="AM740" s="240"/>
      <c r="AN740" s="240"/>
      <c r="AO740" s="240"/>
      <c r="AP740" s="240" t="str">
        <f>IF(年間受入調査入力票!AZ748="","",年間受入調査入力票!AZ748)</f>
        <v/>
      </c>
      <c r="AQ740" s="240" t="str">
        <f>IF(年間受入調査入力票!BA748="","",年間受入調査入力票!BA748)</f>
        <v/>
      </c>
      <c r="AR740" s="240"/>
      <c r="AS740" s="240" t="str">
        <f>IF(年間受入調査入力票!BB748="","",年間受入調査入力票!BB748)</f>
        <v/>
      </c>
      <c r="AT740" s="240"/>
      <c r="AU740" s="240" t="str">
        <f>IF(年間受入調査入力票!BC748="","",年間受入調査入力票!BC748)</f>
        <v/>
      </c>
      <c r="AV740" s="240"/>
      <c r="AW740" s="240" t="str">
        <f>IF(年間受入調査入力票!BD748="","",年間受入調査入力票!BD748)</f>
        <v/>
      </c>
      <c r="AX740" s="240"/>
      <c r="AY740" s="240"/>
      <c r="AZ740" s="240" t="str">
        <f>IF(年間受入調査入力票!BE748="","",年間受入調査入力票!BE748)</f>
        <v/>
      </c>
      <c r="BA740" s="240"/>
      <c r="BB740" s="240"/>
      <c r="BC740" s="240"/>
      <c r="BD740" s="240"/>
      <c r="BE740" s="240"/>
      <c r="BF740" s="203" t="str">
        <f>IF(年間受入調査入力票!B748="","",年間受入調査入力票!B748)</f>
        <v/>
      </c>
      <c r="BG740" s="240"/>
    </row>
    <row r="741" spans="1:59" s="59" customFormat="1">
      <c r="A741" s="161" t="str">
        <f t="shared" si="85"/>
        <v/>
      </c>
      <c r="B741" s="238" t="str">
        <f>年間受入調査入力票!$Z$7&amp;年間受入調査入力票!$AB$7&amp;年間受入調査入力票!$AD$7&amp;年間受入調査入力票!$AF$7&amp;年間受入調査入力票!$AH$7&amp;年間受入調査入力票!$AJ$7</f>
        <v/>
      </c>
      <c r="C741" s="203" t="str">
        <f>IF(年間受入調査入力票!A749="","",年間受入調査入力票!A749)</f>
        <v/>
      </c>
      <c r="D741" s="238" t="str">
        <f>年間受入調査入力票!L749&amp;年間受入調査入力票!M749&amp;年間受入調査入力票!N749</f>
        <v/>
      </c>
      <c r="E741" s="239" t="str">
        <f t="shared" si="88"/>
        <v/>
      </c>
      <c r="F741" s="161"/>
      <c r="G741" s="240" t="str">
        <f t="shared" si="86"/>
        <v/>
      </c>
      <c r="H741" s="161"/>
      <c r="I741" s="238" t="str">
        <f>年間受入調査入力票!O749&amp;年間受入調査入力票!P749</f>
        <v/>
      </c>
      <c r="J741" s="161"/>
      <c r="K741" s="239" t="str">
        <f>IF(年間受入調査入力票!Q749="","",年間受入調査入力票!Q749)</f>
        <v/>
      </c>
      <c r="L741" s="161"/>
      <c r="M741" s="238" t="str">
        <f>年間受入調査入力票!R749&amp;年間受入調査入力票!S749&amp;年間受入調査入力票!T749</f>
        <v/>
      </c>
      <c r="N741" s="161"/>
      <c r="O741" s="238" t="str">
        <f>年間受入調査入力票!U749&amp;年間受入調査入力票!V749&amp;年間受入調査入力票!W749</f>
        <v/>
      </c>
      <c r="P741" s="161"/>
      <c r="Q741" s="238" t="str">
        <f>年間受入調査入力票!X749&amp;年間受入調査入力票!Y749&amp;年間受入調査入力票!Z749&amp;年間受入調査入力票!AA749&amp;年間受入調査入力票!AB749&amp;年間受入調査入力票!AC749</f>
        <v/>
      </c>
      <c r="R741" s="161"/>
      <c r="S741" s="238" t="str">
        <f>年間受入調査入力票!AD749&amp;年間受入調査入力票!AE749&amp;年間受入調査入力票!AF749</f>
        <v/>
      </c>
      <c r="T741" s="161"/>
      <c r="U741" s="238" t="str">
        <f>年間受入調査入力票!AG749&amp;年間受入調査入力票!AH749</f>
        <v/>
      </c>
      <c r="V741" s="161"/>
      <c r="W741" s="240" t="str">
        <f t="shared" si="87"/>
        <v/>
      </c>
      <c r="X741" s="161"/>
      <c r="Y741" s="161"/>
      <c r="Z741" s="161"/>
      <c r="AA741" s="203" t="str">
        <f>IF(年間受入調査入力票!AI749="","",年間受入調査入力票!AI749)</f>
        <v/>
      </c>
      <c r="AB741" s="240" t="str">
        <f t="shared" si="89"/>
        <v/>
      </c>
      <c r="AC741" s="203" t="str">
        <f>IF(C741="","",IF(年間受入調査入力票!$C$7="","",年間受入調査入力票!$C$7))</f>
        <v/>
      </c>
      <c r="AD741" s="240"/>
      <c r="AE741" s="240"/>
      <c r="AF741" s="240"/>
      <c r="AG741" s="240"/>
      <c r="AH741" s="240"/>
      <c r="AI741" s="240"/>
      <c r="AJ741" s="240"/>
      <c r="AK741" s="240"/>
      <c r="AL741" s="240"/>
      <c r="AM741" s="240"/>
      <c r="AN741" s="240"/>
      <c r="AO741" s="240"/>
      <c r="AP741" s="240" t="str">
        <f>IF(年間受入調査入力票!AZ749="","",年間受入調査入力票!AZ749)</f>
        <v/>
      </c>
      <c r="AQ741" s="240" t="str">
        <f>IF(年間受入調査入力票!BA749="","",年間受入調査入力票!BA749)</f>
        <v/>
      </c>
      <c r="AR741" s="240"/>
      <c r="AS741" s="240" t="str">
        <f>IF(年間受入調査入力票!BB749="","",年間受入調査入力票!BB749)</f>
        <v/>
      </c>
      <c r="AT741" s="240"/>
      <c r="AU741" s="240" t="str">
        <f>IF(年間受入調査入力票!BC749="","",年間受入調査入力票!BC749)</f>
        <v/>
      </c>
      <c r="AV741" s="240"/>
      <c r="AW741" s="240" t="str">
        <f>IF(年間受入調査入力票!BD749="","",年間受入調査入力票!BD749)</f>
        <v/>
      </c>
      <c r="AX741" s="240"/>
      <c r="AY741" s="240"/>
      <c r="AZ741" s="240" t="str">
        <f>IF(年間受入調査入力票!BE749="","",年間受入調査入力票!BE749)</f>
        <v/>
      </c>
      <c r="BA741" s="240"/>
      <c r="BB741" s="240"/>
      <c r="BC741" s="240"/>
      <c r="BD741" s="240"/>
      <c r="BE741" s="240"/>
      <c r="BF741" s="203" t="str">
        <f>IF(年間受入調査入力票!B749="","",年間受入調査入力票!B749)</f>
        <v/>
      </c>
      <c r="BG741" s="240"/>
    </row>
    <row r="742" spans="1:59" s="59" customFormat="1">
      <c r="A742" s="161" t="str">
        <f t="shared" si="85"/>
        <v/>
      </c>
      <c r="B742" s="238" t="str">
        <f>年間受入調査入力票!$Z$7&amp;年間受入調査入力票!$AB$7&amp;年間受入調査入力票!$AD$7&amp;年間受入調査入力票!$AF$7&amp;年間受入調査入力票!$AH$7&amp;年間受入調査入力票!$AJ$7</f>
        <v/>
      </c>
      <c r="C742" s="203" t="str">
        <f>IF(年間受入調査入力票!A750="","",年間受入調査入力票!A750)</f>
        <v/>
      </c>
      <c r="D742" s="238" t="str">
        <f>年間受入調査入力票!L750&amp;年間受入調査入力票!M750&amp;年間受入調査入力票!N750</f>
        <v/>
      </c>
      <c r="E742" s="239" t="str">
        <f t="shared" si="88"/>
        <v/>
      </c>
      <c r="F742" s="161"/>
      <c r="G742" s="240" t="str">
        <f t="shared" si="86"/>
        <v/>
      </c>
      <c r="H742" s="161"/>
      <c r="I742" s="238" t="str">
        <f>年間受入調査入力票!O750&amp;年間受入調査入力票!P750</f>
        <v/>
      </c>
      <c r="J742" s="161"/>
      <c r="K742" s="239" t="str">
        <f>IF(年間受入調査入力票!Q750="","",年間受入調査入力票!Q750)</f>
        <v/>
      </c>
      <c r="L742" s="161"/>
      <c r="M742" s="238" t="str">
        <f>年間受入調査入力票!R750&amp;年間受入調査入力票!S750&amp;年間受入調査入力票!T750</f>
        <v/>
      </c>
      <c r="N742" s="161"/>
      <c r="O742" s="238" t="str">
        <f>年間受入調査入力票!U750&amp;年間受入調査入力票!V750&amp;年間受入調査入力票!W750</f>
        <v/>
      </c>
      <c r="P742" s="161"/>
      <c r="Q742" s="238" t="str">
        <f>年間受入調査入力票!X750&amp;年間受入調査入力票!Y750&amp;年間受入調査入力票!Z750&amp;年間受入調査入力票!AA750&amp;年間受入調査入力票!AB750&amp;年間受入調査入力票!AC750</f>
        <v/>
      </c>
      <c r="R742" s="161"/>
      <c r="S742" s="238" t="str">
        <f>年間受入調査入力票!AD750&amp;年間受入調査入力票!AE750&amp;年間受入調査入力票!AF750</f>
        <v/>
      </c>
      <c r="T742" s="161"/>
      <c r="U742" s="238" t="str">
        <f>年間受入調査入力票!AG750&amp;年間受入調査入力票!AH750</f>
        <v/>
      </c>
      <c r="V742" s="161"/>
      <c r="W742" s="240" t="str">
        <f t="shared" si="87"/>
        <v/>
      </c>
      <c r="X742" s="161"/>
      <c r="Y742" s="161"/>
      <c r="Z742" s="161"/>
      <c r="AA742" s="203" t="str">
        <f>IF(年間受入調査入力票!AI750="","",年間受入調査入力票!AI750)</f>
        <v/>
      </c>
      <c r="AB742" s="240" t="str">
        <f t="shared" si="89"/>
        <v/>
      </c>
      <c r="AC742" s="203" t="str">
        <f>IF(C742="","",IF(年間受入調査入力票!$C$7="","",年間受入調査入力票!$C$7))</f>
        <v/>
      </c>
      <c r="AD742" s="240"/>
      <c r="AE742" s="240"/>
      <c r="AF742" s="240"/>
      <c r="AG742" s="240"/>
      <c r="AH742" s="240"/>
      <c r="AI742" s="240"/>
      <c r="AJ742" s="240"/>
      <c r="AK742" s="240"/>
      <c r="AL742" s="240"/>
      <c r="AM742" s="240"/>
      <c r="AN742" s="240"/>
      <c r="AO742" s="240"/>
      <c r="AP742" s="240" t="str">
        <f>IF(年間受入調査入力票!AZ750="","",年間受入調査入力票!AZ750)</f>
        <v/>
      </c>
      <c r="AQ742" s="240" t="str">
        <f>IF(年間受入調査入力票!BA750="","",年間受入調査入力票!BA750)</f>
        <v/>
      </c>
      <c r="AR742" s="240"/>
      <c r="AS742" s="240" t="str">
        <f>IF(年間受入調査入力票!BB750="","",年間受入調査入力票!BB750)</f>
        <v/>
      </c>
      <c r="AT742" s="240"/>
      <c r="AU742" s="240" t="str">
        <f>IF(年間受入調査入力票!BC750="","",年間受入調査入力票!BC750)</f>
        <v/>
      </c>
      <c r="AV742" s="240"/>
      <c r="AW742" s="240" t="str">
        <f>IF(年間受入調査入力票!BD750="","",年間受入調査入力票!BD750)</f>
        <v/>
      </c>
      <c r="AX742" s="240"/>
      <c r="AY742" s="240"/>
      <c r="AZ742" s="240" t="str">
        <f>IF(年間受入調査入力票!BE750="","",年間受入調査入力票!BE750)</f>
        <v/>
      </c>
      <c r="BA742" s="240"/>
      <c r="BB742" s="240"/>
      <c r="BC742" s="240"/>
      <c r="BD742" s="240"/>
      <c r="BE742" s="240"/>
      <c r="BF742" s="203" t="str">
        <f>IF(年間受入調査入力票!B750="","",年間受入調査入力票!B750)</f>
        <v/>
      </c>
      <c r="BG742" s="240"/>
    </row>
    <row r="743" spans="1:59" s="59" customFormat="1">
      <c r="A743" s="161" t="str">
        <f t="shared" si="85"/>
        <v/>
      </c>
      <c r="B743" s="238" t="str">
        <f>年間受入調査入力票!$Z$7&amp;年間受入調査入力票!$AB$7&amp;年間受入調査入力票!$AD$7&amp;年間受入調査入力票!$AF$7&amp;年間受入調査入力票!$AH$7&amp;年間受入調査入力票!$AJ$7</f>
        <v/>
      </c>
      <c r="C743" s="203" t="str">
        <f>IF(年間受入調査入力票!A751="","",年間受入調査入力票!A751)</f>
        <v/>
      </c>
      <c r="D743" s="238" t="str">
        <f>年間受入調査入力票!L751&amp;年間受入調査入力票!M751&amp;年間受入調査入力票!N751</f>
        <v/>
      </c>
      <c r="E743" s="239" t="str">
        <f t="shared" si="88"/>
        <v/>
      </c>
      <c r="F743" s="161"/>
      <c r="G743" s="240" t="str">
        <f t="shared" si="86"/>
        <v/>
      </c>
      <c r="H743" s="161"/>
      <c r="I743" s="238" t="str">
        <f>年間受入調査入力票!O751&amp;年間受入調査入力票!P751</f>
        <v/>
      </c>
      <c r="J743" s="161"/>
      <c r="K743" s="239" t="str">
        <f>IF(年間受入調査入力票!Q751="","",年間受入調査入力票!Q751)</f>
        <v/>
      </c>
      <c r="L743" s="161"/>
      <c r="M743" s="238" t="str">
        <f>年間受入調査入力票!R751&amp;年間受入調査入力票!S751&amp;年間受入調査入力票!T751</f>
        <v/>
      </c>
      <c r="N743" s="161"/>
      <c r="O743" s="238" t="str">
        <f>年間受入調査入力票!U751&amp;年間受入調査入力票!V751&amp;年間受入調査入力票!W751</f>
        <v/>
      </c>
      <c r="P743" s="161"/>
      <c r="Q743" s="238" t="str">
        <f>年間受入調査入力票!X751&amp;年間受入調査入力票!Y751&amp;年間受入調査入力票!Z751&amp;年間受入調査入力票!AA751&amp;年間受入調査入力票!AB751&amp;年間受入調査入力票!AC751</f>
        <v/>
      </c>
      <c r="R743" s="161"/>
      <c r="S743" s="238" t="str">
        <f>年間受入調査入力票!AD751&amp;年間受入調査入力票!AE751&amp;年間受入調査入力票!AF751</f>
        <v/>
      </c>
      <c r="T743" s="161"/>
      <c r="U743" s="238" t="str">
        <f>年間受入調査入力票!AG751&amp;年間受入調査入力票!AH751</f>
        <v/>
      </c>
      <c r="V743" s="161"/>
      <c r="W743" s="240" t="str">
        <f t="shared" si="87"/>
        <v/>
      </c>
      <c r="X743" s="161"/>
      <c r="Y743" s="161"/>
      <c r="Z743" s="161"/>
      <c r="AA743" s="203" t="str">
        <f>IF(年間受入調査入力票!AI751="","",年間受入調査入力票!AI751)</f>
        <v/>
      </c>
      <c r="AB743" s="240" t="str">
        <f t="shared" si="89"/>
        <v/>
      </c>
      <c r="AC743" s="203" t="str">
        <f>IF(C743="","",IF(年間受入調査入力票!$C$7="","",年間受入調査入力票!$C$7))</f>
        <v/>
      </c>
      <c r="AD743" s="240"/>
      <c r="AE743" s="240"/>
      <c r="AF743" s="240"/>
      <c r="AG743" s="240"/>
      <c r="AH743" s="240"/>
      <c r="AI743" s="240"/>
      <c r="AJ743" s="240"/>
      <c r="AK743" s="240"/>
      <c r="AL743" s="240"/>
      <c r="AM743" s="240"/>
      <c r="AN743" s="240"/>
      <c r="AO743" s="240"/>
      <c r="AP743" s="240" t="str">
        <f>IF(年間受入調査入力票!AZ751="","",年間受入調査入力票!AZ751)</f>
        <v/>
      </c>
      <c r="AQ743" s="240" t="str">
        <f>IF(年間受入調査入力票!BA751="","",年間受入調査入力票!BA751)</f>
        <v/>
      </c>
      <c r="AR743" s="240"/>
      <c r="AS743" s="240" t="str">
        <f>IF(年間受入調査入力票!BB751="","",年間受入調査入力票!BB751)</f>
        <v/>
      </c>
      <c r="AT743" s="240"/>
      <c r="AU743" s="240" t="str">
        <f>IF(年間受入調査入力票!BC751="","",年間受入調査入力票!BC751)</f>
        <v/>
      </c>
      <c r="AV743" s="240"/>
      <c r="AW743" s="240" t="str">
        <f>IF(年間受入調査入力票!BD751="","",年間受入調査入力票!BD751)</f>
        <v/>
      </c>
      <c r="AX743" s="240"/>
      <c r="AY743" s="240"/>
      <c r="AZ743" s="240" t="str">
        <f>IF(年間受入調査入力票!BE751="","",年間受入調査入力票!BE751)</f>
        <v/>
      </c>
      <c r="BA743" s="240"/>
      <c r="BB743" s="240"/>
      <c r="BC743" s="240"/>
      <c r="BD743" s="240"/>
      <c r="BE743" s="240"/>
      <c r="BF743" s="203" t="str">
        <f>IF(年間受入調査入力票!B751="","",年間受入調査入力票!B751)</f>
        <v/>
      </c>
      <c r="BG743" s="240"/>
    </row>
    <row r="744" spans="1:59" s="59" customFormat="1">
      <c r="A744" s="161" t="str">
        <f t="shared" si="85"/>
        <v/>
      </c>
      <c r="B744" s="238" t="str">
        <f>年間受入調査入力票!$Z$7&amp;年間受入調査入力票!$AB$7&amp;年間受入調査入力票!$AD$7&amp;年間受入調査入力票!$AF$7&amp;年間受入調査入力票!$AH$7&amp;年間受入調査入力票!$AJ$7</f>
        <v/>
      </c>
      <c r="C744" s="203" t="str">
        <f>IF(年間受入調査入力票!A752="","",年間受入調査入力票!A752)</f>
        <v/>
      </c>
      <c r="D744" s="238" t="str">
        <f>年間受入調査入力票!L752&amp;年間受入調査入力票!M752&amp;年間受入調査入力票!N752</f>
        <v/>
      </c>
      <c r="E744" s="239" t="str">
        <f t="shared" si="88"/>
        <v/>
      </c>
      <c r="F744" s="161"/>
      <c r="G744" s="240" t="str">
        <f t="shared" si="86"/>
        <v/>
      </c>
      <c r="H744" s="161"/>
      <c r="I744" s="238" t="str">
        <f>年間受入調査入力票!O752&amp;年間受入調査入力票!P752</f>
        <v/>
      </c>
      <c r="J744" s="161"/>
      <c r="K744" s="239" t="str">
        <f>IF(年間受入調査入力票!Q752="","",年間受入調査入力票!Q752)</f>
        <v/>
      </c>
      <c r="L744" s="161"/>
      <c r="M744" s="238" t="str">
        <f>年間受入調査入力票!R752&amp;年間受入調査入力票!S752&amp;年間受入調査入力票!T752</f>
        <v/>
      </c>
      <c r="N744" s="161"/>
      <c r="O744" s="238" t="str">
        <f>年間受入調査入力票!U752&amp;年間受入調査入力票!V752&amp;年間受入調査入力票!W752</f>
        <v/>
      </c>
      <c r="P744" s="161"/>
      <c r="Q744" s="238" t="str">
        <f>年間受入調査入力票!X752&amp;年間受入調査入力票!Y752&amp;年間受入調査入力票!Z752&amp;年間受入調査入力票!AA752&amp;年間受入調査入力票!AB752&amp;年間受入調査入力票!AC752</f>
        <v/>
      </c>
      <c r="R744" s="161"/>
      <c r="S744" s="238" t="str">
        <f>年間受入調査入力票!AD752&amp;年間受入調査入力票!AE752&amp;年間受入調査入力票!AF752</f>
        <v/>
      </c>
      <c r="T744" s="161"/>
      <c r="U744" s="238" t="str">
        <f>年間受入調査入力票!AG752&amp;年間受入調査入力票!AH752</f>
        <v/>
      </c>
      <c r="V744" s="161"/>
      <c r="W744" s="240" t="str">
        <f t="shared" si="87"/>
        <v/>
      </c>
      <c r="X744" s="161"/>
      <c r="Y744" s="161"/>
      <c r="Z744" s="161"/>
      <c r="AA744" s="203" t="str">
        <f>IF(年間受入調査入力票!AI752="","",年間受入調査入力票!AI752)</f>
        <v/>
      </c>
      <c r="AB744" s="240" t="str">
        <f t="shared" si="89"/>
        <v/>
      </c>
      <c r="AC744" s="203" t="str">
        <f>IF(C744="","",IF(年間受入調査入力票!$C$7="","",年間受入調査入力票!$C$7))</f>
        <v/>
      </c>
      <c r="AD744" s="240"/>
      <c r="AE744" s="240"/>
      <c r="AF744" s="240"/>
      <c r="AG744" s="240"/>
      <c r="AH744" s="240"/>
      <c r="AI744" s="240"/>
      <c r="AJ744" s="240"/>
      <c r="AK744" s="240"/>
      <c r="AL744" s="240"/>
      <c r="AM744" s="240"/>
      <c r="AN744" s="240"/>
      <c r="AO744" s="240"/>
      <c r="AP744" s="240" t="str">
        <f>IF(年間受入調査入力票!AZ752="","",年間受入調査入力票!AZ752)</f>
        <v/>
      </c>
      <c r="AQ744" s="240" t="str">
        <f>IF(年間受入調査入力票!BA752="","",年間受入調査入力票!BA752)</f>
        <v/>
      </c>
      <c r="AR744" s="240"/>
      <c r="AS744" s="240" t="str">
        <f>IF(年間受入調査入力票!BB752="","",年間受入調査入力票!BB752)</f>
        <v/>
      </c>
      <c r="AT744" s="240"/>
      <c r="AU744" s="240" t="str">
        <f>IF(年間受入調査入力票!BC752="","",年間受入調査入力票!BC752)</f>
        <v/>
      </c>
      <c r="AV744" s="240"/>
      <c r="AW744" s="240" t="str">
        <f>IF(年間受入調査入力票!BD752="","",年間受入調査入力票!BD752)</f>
        <v/>
      </c>
      <c r="AX744" s="240"/>
      <c r="AY744" s="240"/>
      <c r="AZ744" s="240" t="str">
        <f>IF(年間受入調査入力票!BE752="","",年間受入調査入力票!BE752)</f>
        <v/>
      </c>
      <c r="BA744" s="240"/>
      <c r="BB744" s="240"/>
      <c r="BC744" s="240"/>
      <c r="BD744" s="240"/>
      <c r="BE744" s="240"/>
      <c r="BF744" s="203" t="str">
        <f>IF(年間受入調査入力票!B752="","",年間受入調査入力票!B752)</f>
        <v/>
      </c>
      <c r="BG744" s="240"/>
    </row>
    <row r="745" spans="1:59" s="59" customFormat="1">
      <c r="A745" s="161" t="str">
        <f t="shared" si="85"/>
        <v/>
      </c>
      <c r="B745" s="238" t="str">
        <f>年間受入調査入力票!$Z$7&amp;年間受入調査入力票!$AB$7&amp;年間受入調査入力票!$AD$7&amp;年間受入調査入力票!$AF$7&amp;年間受入調査入力票!$AH$7&amp;年間受入調査入力票!$AJ$7</f>
        <v/>
      </c>
      <c r="C745" s="203" t="str">
        <f>IF(年間受入調査入力票!A753="","",年間受入調査入力票!A753)</f>
        <v/>
      </c>
      <c r="D745" s="238" t="str">
        <f>年間受入調査入力票!L753&amp;年間受入調査入力票!M753&amp;年間受入調査入力票!N753</f>
        <v/>
      </c>
      <c r="E745" s="239" t="str">
        <f t="shared" si="88"/>
        <v/>
      </c>
      <c r="F745" s="161"/>
      <c r="G745" s="240" t="str">
        <f t="shared" si="86"/>
        <v/>
      </c>
      <c r="H745" s="161"/>
      <c r="I745" s="238" t="str">
        <f>年間受入調査入力票!O753&amp;年間受入調査入力票!P753</f>
        <v/>
      </c>
      <c r="J745" s="161"/>
      <c r="K745" s="239" t="str">
        <f>IF(年間受入調査入力票!Q753="","",年間受入調査入力票!Q753)</f>
        <v/>
      </c>
      <c r="L745" s="161"/>
      <c r="M745" s="238" t="str">
        <f>年間受入調査入力票!R753&amp;年間受入調査入力票!S753&amp;年間受入調査入力票!T753</f>
        <v/>
      </c>
      <c r="N745" s="161"/>
      <c r="O745" s="238" t="str">
        <f>年間受入調査入力票!U753&amp;年間受入調査入力票!V753&amp;年間受入調査入力票!W753</f>
        <v/>
      </c>
      <c r="P745" s="161"/>
      <c r="Q745" s="238" t="str">
        <f>年間受入調査入力票!X753&amp;年間受入調査入力票!Y753&amp;年間受入調査入力票!Z753&amp;年間受入調査入力票!AA753&amp;年間受入調査入力票!AB753&amp;年間受入調査入力票!AC753</f>
        <v/>
      </c>
      <c r="R745" s="161"/>
      <c r="S745" s="238" t="str">
        <f>年間受入調査入力票!AD753&amp;年間受入調査入力票!AE753&amp;年間受入調査入力票!AF753</f>
        <v/>
      </c>
      <c r="T745" s="161"/>
      <c r="U745" s="238" t="str">
        <f>年間受入調査入力票!AG753&amp;年間受入調査入力票!AH753</f>
        <v/>
      </c>
      <c r="V745" s="161"/>
      <c r="W745" s="240" t="str">
        <f t="shared" si="87"/>
        <v/>
      </c>
      <c r="X745" s="161"/>
      <c r="Y745" s="161"/>
      <c r="Z745" s="161"/>
      <c r="AA745" s="203" t="str">
        <f>IF(年間受入調査入力票!AI753="","",年間受入調査入力票!AI753)</f>
        <v/>
      </c>
      <c r="AB745" s="240" t="str">
        <f t="shared" si="89"/>
        <v/>
      </c>
      <c r="AC745" s="203" t="str">
        <f>IF(C745="","",IF(年間受入調査入力票!$C$7="","",年間受入調査入力票!$C$7))</f>
        <v/>
      </c>
      <c r="AD745" s="240"/>
      <c r="AE745" s="240"/>
      <c r="AF745" s="240"/>
      <c r="AG745" s="240"/>
      <c r="AH745" s="240"/>
      <c r="AI745" s="240"/>
      <c r="AJ745" s="240"/>
      <c r="AK745" s="240"/>
      <c r="AL745" s="240"/>
      <c r="AM745" s="240"/>
      <c r="AN745" s="240"/>
      <c r="AO745" s="240"/>
      <c r="AP745" s="240" t="str">
        <f>IF(年間受入調査入力票!AZ753="","",年間受入調査入力票!AZ753)</f>
        <v/>
      </c>
      <c r="AQ745" s="240" t="str">
        <f>IF(年間受入調査入力票!BA753="","",年間受入調査入力票!BA753)</f>
        <v/>
      </c>
      <c r="AR745" s="240"/>
      <c r="AS745" s="240" t="str">
        <f>IF(年間受入調査入力票!BB753="","",年間受入調査入力票!BB753)</f>
        <v/>
      </c>
      <c r="AT745" s="240"/>
      <c r="AU745" s="240" t="str">
        <f>IF(年間受入調査入力票!BC753="","",年間受入調査入力票!BC753)</f>
        <v/>
      </c>
      <c r="AV745" s="240"/>
      <c r="AW745" s="240" t="str">
        <f>IF(年間受入調査入力票!BD753="","",年間受入調査入力票!BD753)</f>
        <v/>
      </c>
      <c r="AX745" s="240"/>
      <c r="AY745" s="240"/>
      <c r="AZ745" s="240" t="str">
        <f>IF(年間受入調査入力票!BE753="","",年間受入調査入力票!BE753)</f>
        <v/>
      </c>
      <c r="BA745" s="240"/>
      <c r="BB745" s="240"/>
      <c r="BC745" s="240"/>
      <c r="BD745" s="240"/>
      <c r="BE745" s="240"/>
      <c r="BF745" s="203" t="str">
        <f>IF(年間受入調査入力票!B753="","",年間受入調査入力票!B753)</f>
        <v/>
      </c>
      <c r="BG745" s="240"/>
    </row>
    <row r="746" spans="1:59" s="59" customFormat="1">
      <c r="A746" s="161" t="str">
        <f t="shared" si="85"/>
        <v/>
      </c>
      <c r="B746" s="238" t="str">
        <f>年間受入調査入力票!$Z$7&amp;年間受入調査入力票!$AB$7&amp;年間受入調査入力票!$AD$7&amp;年間受入調査入力票!$AF$7&amp;年間受入調査入力票!$AH$7&amp;年間受入調査入力票!$AJ$7</f>
        <v/>
      </c>
      <c r="C746" s="203" t="str">
        <f>IF(年間受入調査入力票!A754="","",年間受入調査入力票!A754)</f>
        <v/>
      </c>
      <c r="D746" s="238" t="str">
        <f>年間受入調査入力票!L754&amp;年間受入調査入力票!M754&amp;年間受入調査入力票!N754</f>
        <v/>
      </c>
      <c r="E746" s="239" t="str">
        <f t="shared" si="88"/>
        <v/>
      </c>
      <c r="F746" s="161"/>
      <c r="G746" s="240" t="str">
        <f t="shared" si="86"/>
        <v/>
      </c>
      <c r="H746" s="161"/>
      <c r="I746" s="238" t="str">
        <f>年間受入調査入力票!O754&amp;年間受入調査入力票!P754</f>
        <v/>
      </c>
      <c r="J746" s="161"/>
      <c r="K746" s="239" t="str">
        <f>IF(年間受入調査入力票!Q754="","",年間受入調査入力票!Q754)</f>
        <v/>
      </c>
      <c r="L746" s="161"/>
      <c r="M746" s="238" t="str">
        <f>年間受入調査入力票!R754&amp;年間受入調査入力票!S754&amp;年間受入調査入力票!T754</f>
        <v/>
      </c>
      <c r="N746" s="161"/>
      <c r="O746" s="238" t="str">
        <f>年間受入調査入力票!U754&amp;年間受入調査入力票!V754&amp;年間受入調査入力票!W754</f>
        <v/>
      </c>
      <c r="P746" s="161"/>
      <c r="Q746" s="238" t="str">
        <f>年間受入調査入力票!X754&amp;年間受入調査入力票!Y754&amp;年間受入調査入力票!Z754&amp;年間受入調査入力票!AA754&amp;年間受入調査入力票!AB754&amp;年間受入調査入力票!AC754</f>
        <v/>
      </c>
      <c r="R746" s="161"/>
      <c r="S746" s="238" t="str">
        <f>年間受入調査入力票!AD754&amp;年間受入調査入力票!AE754&amp;年間受入調査入力票!AF754</f>
        <v/>
      </c>
      <c r="T746" s="161"/>
      <c r="U746" s="238" t="str">
        <f>年間受入調査入力票!AG754&amp;年間受入調査入力票!AH754</f>
        <v/>
      </c>
      <c r="V746" s="161"/>
      <c r="W746" s="240" t="str">
        <f t="shared" si="87"/>
        <v/>
      </c>
      <c r="X746" s="161"/>
      <c r="Y746" s="161"/>
      <c r="Z746" s="161"/>
      <c r="AA746" s="203" t="str">
        <f>IF(年間受入調査入力票!AI754="","",年間受入調査入力票!AI754)</f>
        <v/>
      </c>
      <c r="AB746" s="240" t="str">
        <f t="shared" si="89"/>
        <v/>
      </c>
      <c r="AC746" s="203" t="str">
        <f>IF(C746="","",IF(年間受入調査入力票!$C$7="","",年間受入調査入力票!$C$7))</f>
        <v/>
      </c>
      <c r="AD746" s="240"/>
      <c r="AE746" s="240"/>
      <c r="AF746" s="240"/>
      <c r="AG746" s="240"/>
      <c r="AH746" s="240"/>
      <c r="AI746" s="240"/>
      <c r="AJ746" s="240"/>
      <c r="AK746" s="240"/>
      <c r="AL746" s="240"/>
      <c r="AM746" s="240"/>
      <c r="AN746" s="240"/>
      <c r="AO746" s="240"/>
      <c r="AP746" s="240" t="str">
        <f>IF(年間受入調査入力票!AZ754="","",年間受入調査入力票!AZ754)</f>
        <v/>
      </c>
      <c r="AQ746" s="240" t="str">
        <f>IF(年間受入調査入力票!BA754="","",年間受入調査入力票!BA754)</f>
        <v/>
      </c>
      <c r="AR746" s="240"/>
      <c r="AS746" s="240" t="str">
        <f>IF(年間受入調査入力票!BB754="","",年間受入調査入力票!BB754)</f>
        <v/>
      </c>
      <c r="AT746" s="240"/>
      <c r="AU746" s="240" t="str">
        <f>IF(年間受入調査入力票!BC754="","",年間受入調査入力票!BC754)</f>
        <v/>
      </c>
      <c r="AV746" s="240"/>
      <c r="AW746" s="240" t="str">
        <f>IF(年間受入調査入力票!BD754="","",年間受入調査入力票!BD754)</f>
        <v/>
      </c>
      <c r="AX746" s="240"/>
      <c r="AY746" s="240"/>
      <c r="AZ746" s="240" t="str">
        <f>IF(年間受入調査入力票!BE754="","",年間受入調査入力票!BE754)</f>
        <v/>
      </c>
      <c r="BA746" s="240"/>
      <c r="BB746" s="240"/>
      <c r="BC746" s="240"/>
      <c r="BD746" s="240"/>
      <c r="BE746" s="240"/>
      <c r="BF746" s="203" t="str">
        <f>IF(年間受入調査入力票!B754="","",年間受入調査入力票!B754)</f>
        <v/>
      </c>
      <c r="BG746" s="240"/>
    </row>
    <row r="747" spans="1:59" s="59" customFormat="1">
      <c r="A747" s="161" t="str">
        <f t="shared" si="85"/>
        <v/>
      </c>
      <c r="B747" s="238" t="str">
        <f>年間受入調査入力票!$Z$7&amp;年間受入調査入力票!$AB$7&amp;年間受入調査入力票!$AD$7&amp;年間受入調査入力票!$AF$7&amp;年間受入調査入力票!$AH$7&amp;年間受入調査入力票!$AJ$7</f>
        <v/>
      </c>
      <c r="C747" s="203" t="str">
        <f>IF(年間受入調査入力票!A755="","",年間受入調査入力票!A755)</f>
        <v/>
      </c>
      <c r="D747" s="238" t="str">
        <f>年間受入調査入力票!L755&amp;年間受入調査入力票!M755&amp;年間受入調査入力票!N755</f>
        <v/>
      </c>
      <c r="E747" s="239" t="str">
        <f t="shared" si="88"/>
        <v/>
      </c>
      <c r="F747" s="161"/>
      <c r="G747" s="240" t="str">
        <f t="shared" si="86"/>
        <v/>
      </c>
      <c r="H747" s="161"/>
      <c r="I747" s="238" t="str">
        <f>年間受入調査入力票!O755&amp;年間受入調査入力票!P755</f>
        <v/>
      </c>
      <c r="J747" s="161"/>
      <c r="K747" s="239" t="str">
        <f>IF(年間受入調査入力票!Q755="","",年間受入調査入力票!Q755)</f>
        <v/>
      </c>
      <c r="L747" s="161"/>
      <c r="M747" s="238" t="str">
        <f>年間受入調査入力票!R755&amp;年間受入調査入力票!S755&amp;年間受入調査入力票!T755</f>
        <v/>
      </c>
      <c r="N747" s="161"/>
      <c r="O747" s="238" t="str">
        <f>年間受入調査入力票!U755&amp;年間受入調査入力票!V755&amp;年間受入調査入力票!W755</f>
        <v/>
      </c>
      <c r="P747" s="161"/>
      <c r="Q747" s="238" t="str">
        <f>年間受入調査入力票!X755&amp;年間受入調査入力票!Y755&amp;年間受入調査入力票!Z755&amp;年間受入調査入力票!AA755&amp;年間受入調査入力票!AB755&amp;年間受入調査入力票!AC755</f>
        <v/>
      </c>
      <c r="R747" s="161"/>
      <c r="S747" s="238" t="str">
        <f>年間受入調査入力票!AD755&amp;年間受入調査入力票!AE755&amp;年間受入調査入力票!AF755</f>
        <v/>
      </c>
      <c r="T747" s="161"/>
      <c r="U747" s="238" t="str">
        <f>年間受入調査入力票!AG755&amp;年間受入調査入力票!AH755</f>
        <v/>
      </c>
      <c r="V747" s="161"/>
      <c r="W747" s="240" t="str">
        <f t="shared" si="87"/>
        <v/>
      </c>
      <c r="X747" s="161"/>
      <c r="Y747" s="161"/>
      <c r="Z747" s="161"/>
      <c r="AA747" s="203" t="str">
        <f>IF(年間受入調査入力票!AI755="","",年間受入調査入力票!AI755)</f>
        <v/>
      </c>
      <c r="AB747" s="240" t="str">
        <f t="shared" si="89"/>
        <v/>
      </c>
      <c r="AC747" s="203" t="str">
        <f>IF(C747="","",IF(年間受入調査入力票!$C$7="","",年間受入調査入力票!$C$7))</f>
        <v/>
      </c>
      <c r="AD747" s="240"/>
      <c r="AE747" s="240"/>
      <c r="AF747" s="240"/>
      <c r="AG747" s="240"/>
      <c r="AH747" s="240"/>
      <c r="AI747" s="240"/>
      <c r="AJ747" s="240"/>
      <c r="AK747" s="240"/>
      <c r="AL747" s="240"/>
      <c r="AM747" s="240"/>
      <c r="AN747" s="240"/>
      <c r="AO747" s="240"/>
      <c r="AP747" s="240" t="str">
        <f>IF(年間受入調査入力票!AZ755="","",年間受入調査入力票!AZ755)</f>
        <v/>
      </c>
      <c r="AQ747" s="240" t="str">
        <f>IF(年間受入調査入力票!BA755="","",年間受入調査入力票!BA755)</f>
        <v/>
      </c>
      <c r="AR747" s="240"/>
      <c r="AS747" s="240" t="str">
        <f>IF(年間受入調査入力票!BB755="","",年間受入調査入力票!BB755)</f>
        <v/>
      </c>
      <c r="AT747" s="240"/>
      <c r="AU747" s="240" t="str">
        <f>IF(年間受入調査入力票!BC755="","",年間受入調査入力票!BC755)</f>
        <v/>
      </c>
      <c r="AV747" s="240"/>
      <c r="AW747" s="240" t="str">
        <f>IF(年間受入調査入力票!BD755="","",年間受入調査入力票!BD755)</f>
        <v/>
      </c>
      <c r="AX747" s="240"/>
      <c r="AY747" s="240"/>
      <c r="AZ747" s="240" t="str">
        <f>IF(年間受入調査入力票!BE755="","",年間受入調査入力票!BE755)</f>
        <v/>
      </c>
      <c r="BA747" s="240"/>
      <c r="BB747" s="240"/>
      <c r="BC747" s="240"/>
      <c r="BD747" s="240"/>
      <c r="BE747" s="240"/>
      <c r="BF747" s="203" t="str">
        <f>IF(年間受入調査入力票!B755="","",年間受入調査入力票!B755)</f>
        <v/>
      </c>
      <c r="BG747" s="240"/>
    </row>
    <row r="748" spans="1:59" s="59" customFormat="1">
      <c r="A748" s="161" t="str">
        <f t="shared" si="85"/>
        <v/>
      </c>
      <c r="B748" s="238" t="str">
        <f>年間受入調査入力票!$Z$7&amp;年間受入調査入力票!$AB$7&amp;年間受入調査入力票!$AD$7&amp;年間受入調査入力票!$AF$7&amp;年間受入調査入力票!$AH$7&amp;年間受入調査入力票!$AJ$7</f>
        <v/>
      </c>
      <c r="C748" s="203" t="str">
        <f>IF(年間受入調査入力票!A756="","",年間受入調査入力票!A756)</f>
        <v/>
      </c>
      <c r="D748" s="238" t="str">
        <f>年間受入調査入力票!L756&amp;年間受入調査入力票!M756&amp;年間受入調査入力票!N756</f>
        <v/>
      </c>
      <c r="E748" s="239" t="str">
        <f t="shared" si="88"/>
        <v/>
      </c>
      <c r="F748" s="161"/>
      <c r="G748" s="240" t="str">
        <f t="shared" si="86"/>
        <v/>
      </c>
      <c r="H748" s="161"/>
      <c r="I748" s="238" t="str">
        <f>年間受入調査入力票!O756&amp;年間受入調査入力票!P756</f>
        <v/>
      </c>
      <c r="J748" s="161"/>
      <c r="K748" s="239" t="str">
        <f>IF(年間受入調査入力票!Q756="","",年間受入調査入力票!Q756)</f>
        <v/>
      </c>
      <c r="L748" s="161"/>
      <c r="M748" s="238" t="str">
        <f>年間受入調査入力票!R756&amp;年間受入調査入力票!S756&amp;年間受入調査入力票!T756</f>
        <v/>
      </c>
      <c r="N748" s="161"/>
      <c r="O748" s="238" t="str">
        <f>年間受入調査入力票!U756&amp;年間受入調査入力票!V756&amp;年間受入調査入力票!W756</f>
        <v/>
      </c>
      <c r="P748" s="161"/>
      <c r="Q748" s="238" t="str">
        <f>年間受入調査入力票!X756&amp;年間受入調査入力票!Y756&amp;年間受入調査入力票!Z756&amp;年間受入調査入力票!AA756&amp;年間受入調査入力票!AB756&amp;年間受入調査入力票!AC756</f>
        <v/>
      </c>
      <c r="R748" s="161"/>
      <c r="S748" s="238" t="str">
        <f>年間受入調査入力票!AD756&amp;年間受入調査入力票!AE756&amp;年間受入調査入力票!AF756</f>
        <v/>
      </c>
      <c r="T748" s="161"/>
      <c r="U748" s="238" t="str">
        <f>年間受入調査入力票!AG756&amp;年間受入調査入力票!AH756</f>
        <v/>
      </c>
      <c r="V748" s="161"/>
      <c r="W748" s="240" t="str">
        <f t="shared" si="87"/>
        <v/>
      </c>
      <c r="X748" s="161"/>
      <c r="Y748" s="161"/>
      <c r="Z748" s="161"/>
      <c r="AA748" s="203" t="str">
        <f>IF(年間受入調査入力票!AI756="","",年間受入調査入力票!AI756)</f>
        <v/>
      </c>
      <c r="AB748" s="240" t="str">
        <f t="shared" si="89"/>
        <v/>
      </c>
      <c r="AC748" s="203" t="str">
        <f>IF(C748="","",IF(年間受入調査入力票!$C$7="","",年間受入調査入力票!$C$7))</f>
        <v/>
      </c>
      <c r="AD748" s="240"/>
      <c r="AE748" s="240"/>
      <c r="AF748" s="240"/>
      <c r="AG748" s="240"/>
      <c r="AH748" s="240"/>
      <c r="AI748" s="240"/>
      <c r="AJ748" s="240"/>
      <c r="AK748" s="240"/>
      <c r="AL748" s="240"/>
      <c r="AM748" s="240"/>
      <c r="AN748" s="240"/>
      <c r="AO748" s="240"/>
      <c r="AP748" s="240" t="str">
        <f>IF(年間受入調査入力票!AZ756="","",年間受入調査入力票!AZ756)</f>
        <v/>
      </c>
      <c r="AQ748" s="240" t="str">
        <f>IF(年間受入調査入力票!BA756="","",年間受入調査入力票!BA756)</f>
        <v/>
      </c>
      <c r="AR748" s="240"/>
      <c r="AS748" s="240" t="str">
        <f>IF(年間受入調査入力票!BB756="","",年間受入調査入力票!BB756)</f>
        <v/>
      </c>
      <c r="AT748" s="240"/>
      <c r="AU748" s="240" t="str">
        <f>IF(年間受入調査入力票!BC756="","",年間受入調査入力票!BC756)</f>
        <v/>
      </c>
      <c r="AV748" s="240"/>
      <c r="AW748" s="240" t="str">
        <f>IF(年間受入調査入力票!BD756="","",年間受入調査入力票!BD756)</f>
        <v/>
      </c>
      <c r="AX748" s="240"/>
      <c r="AY748" s="240"/>
      <c r="AZ748" s="240" t="str">
        <f>IF(年間受入調査入力票!BE756="","",年間受入調査入力票!BE756)</f>
        <v/>
      </c>
      <c r="BA748" s="240"/>
      <c r="BB748" s="240"/>
      <c r="BC748" s="240"/>
      <c r="BD748" s="240"/>
      <c r="BE748" s="240"/>
      <c r="BF748" s="203" t="str">
        <f>IF(年間受入調査入力票!B756="","",年間受入調査入力票!B756)</f>
        <v/>
      </c>
      <c r="BG748" s="240"/>
    </row>
    <row r="749" spans="1:59" s="59" customFormat="1">
      <c r="A749" s="161" t="str">
        <f t="shared" si="85"/>
        <v/>
      </c>
      <c r="B749" s="238" t="str">
        <f>年間受入調査入力票!$Z$7&amp;年間受入調査入力票!$AB$7&amp;年間受入調査入力票!$AD$7&amp;年間受入調査入力票!$AF$7&amp;年間受入調査入力票!$AH$7&amp;年間受入調査入力票!$AJ$7</f>
        <v/>
      </c>
      <c r="C749" s="203" t="str">
        <f>IF(年間受入調査入力票!A757="","",年間受入調査入力票!A757)</f>
        <v/>
      </c>
      <c r="D749" s="238" t="str">
        <f>年間受入調査入力票!L757&amp;年間受入調査入力票!M757&amp;年間受入調査入力票!N757</f>
        <v/>
      </c>
      <c r="E749" s="239" t="str">
        <f t="shared" si="88"/>
        <v/>
      </c>
      <c r="F749" s="161"/>
      <c r="G749" s="240" t="str">
        <f t="shared" si="86"/>
        <v/>
      </c>
      <c r="H749" s="161"/>
      <c r="I749" s="238" t="str">
        <f>年間受入調査入力票!O757&amp;年間受入調査入力票!P757</f>
        <v/>
      </c>
      <c r="J749" s="161"/>
      <c r="K749" s="239" t="str">
        <f>IF(年間受入調査入力票!Q757="","",年間受入調査入力票!Q757)</f>
        <v/>
      </c>
      <c r="L749" s="161"/>
      <c r="M749" s="238" t="str">
        <f>年間受入調査入力票!R757&amp;年間受入調査入力票!S757&amp;年間受入調査入力票!T757</f>
        <v/>
      </c>
      <c r="N749" s="161"/>
      <c r="O749" s="238" t="str">
        <f>年間受入調査入力票!U757&amp;年間受入調査入力票!V757&amp;年間受入調査入力票!W757</f>
        <v/>
      </c>
      <c r="P749" s="161"/>
      <c r="Q749" s="238" t="str">
        <f>年間受入調査入力票!X757&amp;年間受入調査入力票!Y757&amp;年間受入調査入力票!Z757&amp;年間受入調査入力票!AA757&amp;年間受入調査入力票!AB757&amp;年間受入調査入力票!AC757</f>
        <v/>
      </c>
      <c r="R749" s="161"/>
      <c r="S749" s="238" t="str">
        <f>年間受入調査入力票!AD757&amp;年間受入調査入力票!AE757&amp;年間受入調査入力票!AF757</f>
        <v/>
      </c>
      <c r="T749" s="161"/>
      <c r="U749" s="238" t="str">
        <f>年間受入調査入力票!AG757&amp;年間受入調査入力票!AH757</f>
        <v/>
      </c>
      <c r="V749" s="161"/>
      <c r="W749" s="240" t="str">
        <f t="shared" si="87"/>
        <v/>
      </c>
      <c r="X749" s="161"/>
      <c r="Y749" s="161"/>
      <c r="Z749" s="161"/>
      <c r="AA749" s="203" t="str">
        <f>IF(年間受入調査入力票!AI757="","",年間受入調査入力票!AI757)</f>
        <v/>
      </c>
      <c r="AB749" s="240" t="str">
        <f t="shared" si="89"/>
        <v/>
      </c>
      <c r="AC749" s="203" t="str">
        <f>IF(C749="","",IF(年間受入調査入力票!$C$7="","",年間受入調査入力票!$C$7))</f>
        <v/>
      </c>
      <c r="AD749" s="240"/>
      <c r="AE749" s="240"/>
      <c r="AF749" s="240"/>
      <c r="AG749" s="240"/>
      <c r="AH749" s="240"/>
      <c r="AI749" s="240"/>
      <c r="AJ749" s="240"/>
      <c r="AK749" s="240"/>
      <c r="AL749" s="240"/>
      <c r="AM749" s="240"/>
      <c r="AN749" s="240"/>
      <c r="AO749" s="240"/>
      <c r="AP749" s="240" t="str">
        <f>IF(年間受入調査入力票!AZ757="","",年間受入調査入力票!AZ757)</f>
        <v/>
      </c>
      <c r="AQ749" s="240" t="str">
        <f>IF(年間受入調査入力票!BA757="","",年間受入調査入力票!BA757)</f>
        <v/>
      </c>
      <c r="AR749" s="240"/>
      <c r="AS749" s="240" t="str">
        <f>IF(年間受入調査入力票!BB757="","",年間受入調査入力票!BB757)</f>
        <v/>
      </c>
      <c r="AT749" s="240"/>
      <c r="AU749" s="240" t="str">
        <f>IF(年間受入調査入力票!BC757="","",年間受入調査入力票!BC757)</f>
        <v/>
      </c>
      <c r="AV749" s="240"/>
      <c r="AW749" s="240" t="str">
        <f>IF(年間受入調査入力票!BD757="","",年間受入調査入力票!BD757)</f>
        <v/>
      </c>
      <c r="AX749" s="240"/>
      <c r="AY749" s="240"/>
      <c r="AZ749" s="240" t="str">
        <f>IF(年間受入調査入力票!BE757="","",年間受入調査入力票!BE757)</f>
        <v/>
      </c>
      <c r="BA749" s="240"/>
      <c r="BB749" s="240"/>
      <c r="BC749" s="240"/>
      <c r="BD749" s="240"/>
      <c r="BE749" s="240"/>
      <c r="BF749" s="203" t="str">
        <f>IF(年間受入調査入力票!B757="","",年間受入調査入力票!B757)</f>
        <v/>
      </c>
      <c r="BG749" s="240"/>
    </row>
    <row r="750" spans="1:59" s="59" customFormat="1">
      <c r="A750" s="161" t="str">
        <f>IF(C750="","",C750)</f>
        <v/>
      </c>
      <c r="B750" s="238" t="str">
        <f>年間受入調査入力票!$Z$7&amp;年間受入調査入力票!$AB$7&amp;年間受入調査入力票!$AD$7&amp;年間受入調査入力票!$AF$7&amp;年間受入調査入力票!$AH$7&amp;年間受入調査入力票!$AJ$7</f>
        <v/>
      </c>
      <c r="C750" s="203" t="str">
        <f>IF(年間受入調査入力票!A758="","",年間受入調査入力票!A758)</f>
        <v/>
      </c>
      <c r="D750" s="238" t="str">
        <f>年間受入調査入力票!L758&amp;年間受入調査入力票!M758&amp;年間受入調査入力票!N758</f>
        <v/>
      </c>
      <c r="E750" s="239" t="str">
        <f t="shared" si="88"/>
        <v/>
      </c>
      <c r="F750" s="161"/>
      <c r="G750" s="240" t="str">
        <f>IF(AND(C750&lt;&gt;"",D750&lt;&gt;""),155,"")</f>
        <v/>
      </c>
      <c r="H750" s="161"/>
      <c r="I750" s="238" t="str">
        <f>年間受入調査入力票!O758&amp;年間受入調査入力票!P758</f>
        <v/>
      </c>
      <c r="J750" s="161"/>
      <c r="K750" s="239" t="str">
        <f>IF(年間受入調査入力票!Q758="","",年間受入調査入力票!Q758)</f>
        <v/>
      </c>
      <c r="L750" s="161"/>
      <c r="M750" s="238" t="str">
        <f>年間受入調査入力票!R758&amp;年間受入調査入力票!S758&amp;年間受入調査入力票!T758</f>
        <v/>
      </c>
      <c r="N750" s="161"/>
      <c r="O750" s="238" t="str">
        <f>年間受入調査入力票!U758&amp;年間受入調査入力票!V758&amp;年間受入調査入力票!W758</f>
        <v/>
      </c>
      <c r="P750" s="161"/>
      <c r="Q750" s="238" t="str">
        <f>年間受入調査入力票!X758&amp;年間受入調査入力票!Y758&amp;年間受入調査入力票!Z758&amp;年間受入調査入力票!AA758&amp;年間受入調査入力票!AB758&amp;年間受入調査入力票!AC758</f>
        <v/>
      </c>
      <c r="R750" s="161"/>
      <c r="S750" s="238" t="str">
        <f>年間受入調査入力票!AD758&amp;年間受入調査入力票!AE758&amp;年間受入調査入力票!AF758</f>
        <v/>
      </c>
      <c r="T750" s="161"/>
      <c r="U750" s="238" t="str">
        <f>年間受入調査入力票!AG758&amp;年間受入調査入力票!AH758</f>
        <v/>
      </c>
      <c r="V750" s="161"/>
      <c r="W750" s="240" t="str">
        <f>IF(AND(C750&lt;&gt;"",D750&lt;&gt;"",I750&lt;&gt;""),88,"")</f>
        <v/>
      </c>
      <c r="X750" s="161"/>
      <c r="Y750" s="161"/>
      <c r="Z750" s="161"/>
      <c r="AA750" s="203" t="str">
        <f>IF(年間受入調査入力票!AI758="","",年間受入調査入力票!AI758)</f>
        <v/>
      </c>
      <c r="AB750" s="240" t="str">
        <f t="shared" si="89"/>
        <v/>
      </c>
      <c r="AC750" s="203" t="str">
        <f>IF(C750="","",IF(年間受入調査入力票!$C$7="","",年間受入調査入力票!$C$7))</f>
        <v/>
      </c>
      <c r="AD750" s="240"/>
      <c r="AE750" s="240"/>
      <c r="AF750" s="240"/>
      <c r="AG750" s="240"/>
      <c r="AH750" s="240"/>
      <c r="AI750" s="240"/>
      <c r="AJ750" s="240"/>
      <c r="AK750" s="240"/>
      <c r="AL750" s="240"/>
      <c r="AM750" s="240"/>
      <c r="AN750" s="240"/>
      <c r="AO750" s="240"/>
      <c r="AP750" s="240" t="str">
        <f>IF(年間受入調査入力票!AZ758="","",年間受入調査入力票!AZ758)</f>
        <v/>
      </c>
      <c r="AQ750" s="240" t="str">
        <f>IF(年間受入調査入力票!BA758="","",年間受入調査入力票!BA758)</f>
        <v/>
      </c>
      <c r="AR750" s="240"/>
      <c r="AS750" s="240" t="str">
        <f>IF(年間受入調査入力票!BB758="","",年間受入調査入力票!BB758)</f>
        <v/>
      </c>
      <c r="AT750" s="240"/>
      <c r="AU750" s="240" t="str">
        <f>IF(年間受入調査入力票!BC758="","",年間受入調査入力票!BC758)</f>
        <v/>
      </c>
      <c r="AV750" s="240"/>
      <c r="AW750" s="240" t="str">
        <f>IF(年間受入調査入力票!BD758="","",年間受入調査入力票!BD758)</f>
        <v/>
      </c>
      <c r="AX750" s="240"/>
      <c r="AY750" s="240"/>
      <c r="AZ750" s="240" t="str">
        <f>IF(年間受入調査入力票!BE758="","",年間受入調査入力票!BE758)</f>
        <v/>
      </c>
      <c r="BA750" s="240"/>
      <c r="BB750" s="240"/>
      <c r="BC750" s="240"/>
      <c r="BD750" s="240"/>
      <c r="BE750" s="240"/>
      <c r="BF750" s="203" t="str">
        <f>IF(年間受入調査入力票!B758="","",年間受入調査入力票!B758)</f>
        <v/>
      </c>
      <c r="BG750" s="240"/>
    </row>
    <row r="751" spans="1:59" s="59" customFormat="1">
      <c r="A751" s="161" t="str">
        <f t="shared" ref="A751:A775" si="90">IF(C751="","",C751)</f>
        <v/>
      </c>
      <c r="B751" s="238" t="str">
        <f>年間受入調査入力票!$Z$7&amp;年間受入調査入力票!$AB$7&amp;年間受入調査入力票!$AD$7&amp;年間受入調査入力票!$AF$7&amp;年間受入調査入力票!$AH$7&amp;年間受入調査入力票!$AJ$7</f>
        <v/>
      </c>
      <c r="C751" s="203" t="str">
        <f>IF(年間受入調査入力票!A759="","",年間受入調査入力票!A759)</f>
        <v/>
      </c>
      <c r="D751" s="238" t="str">
        <f>年間受入調査入力票!L759&amp;年間受入調査入力票!M759&amp;年間受入調査入力票!N759</f>
        <v/>
      </c>
      <c r="E751" s="239" t="str">
        <f t="shared" si="88"/>
        <v/>
      </c>
      <c r="F751" s="161"/>
      <c r="G751" s="240" t="str">
        <f t="shared" ref="G751:G775" si="91">IF(AND(C751&lt;&gt;"",D751&lt;&gt;""),155,"")</f>
        <v/>
      </c>
      <c r="H751" s="161"/>
      <c r="I751" s="238" t="str">
        <f>年間受入調査入力票!O759&amp;年間受入調査入力票!P759</f>
        <v/>
      </c>
      <c r="J751" s="161"/>
      <c r="K751" s="239" t="str">
        <f>IF(年間受入調査入力票!Q759="","",年間受入調査入力票!Q759)</f>
        <v/>
      </c>
      <c r="L751" s="161"/>
      <c r="M751" s="238" t="str">
        <f>年間受入調査入力票!R759&amp;年間受入調査入力票!S759&amp;年間受入調査入力票!T759</f>
        <v/>
      </c>
      <c r="N751" s="161"/>
      <c r="O751" s="238" t="str">
        <f>年間受入調査入力票!U759&amp;年間受入調査入力票!V759&amp;年間受入調査入力票!W759</f>
        <v/>
      </c>
      <c r="P751" s="161"/>
      <c r="Q751" s="238" t="str">
        <f>年間受入調査入力票!X759&amp;年間受入調査入力票!Y759&amp;年間受入調査入力票!Z759&amp;年間受入調査入力票!AA759&amp;年間受入調査入力票!AB759&amp;年間受入調査入力票!AC759</f>
        <v/>
      </c>
      <c r="R751" s="161"/>
      <c r="S751" s="238" t="str">
        <f>年間受入調査入力票!AD759&amp;年間受入調査入力票!AE759&amp;年間受入調査入力票!AF759</f>
        <v/>
      </c>
      <c r="T751" s="161"/>
      <c r="U751" s="238" t="str">
        <f>年間受入調査入力票!AG759&amp;年間受入調査入力票!AH759</f>
        <v/>
      </c>
      <c r="V751" s="161"/>
      <c r="W751" s="240" t="str">
        <f t="shared" ref="W751:W775" si="92">IF(AND(C751&lt;&gt;"",D751&lt;&gt;"",I751&lt;&gt;""),88,"")</f>
        <v/>
      </c>
      <c r="X751" s="161"/>
      <c r="Y751" s="161"/>
      <c r="Z751" s="161"/>
      <c r="AA751" s="203" t="str">
        <f>IF(年間受入調査入力票!AI759="","",年間受入調査入力票!AI759)</f>
        <v/>
      </c>
      <c r="AB751" s="240" t="str">
        <f t="shared" si="89"/>
        <v/>
      </c>
      <c r="AC751" s="203" t="str">
        <f>IF(C751="","",IF(年間受入調査入力票!$C$7="","",年間受入調査入力票!$C$7))</f>
        <v/>
      </c>
      <c r="AD751" s="240"/>
      <c r="AE751" s="240"/>
      <c r="AF751" s="240"/>
      <c r="AG751" s="240"/>
      <c r="AH751" s="240"/>
      <c r="AI751" s="240"/>
      <c r="AJ751" s="240"/>
      <c r="AK751" s="240"/>
      <c r="AL751" s="240"/>
      <c r="AM751" s="240"/>
      <c r="AN751" s="240"/>
      <c r="AO751" s="240"/>
      <c r="AP751" s="240" t="str">
        <f>IF(年間受入調査入力票!AZ759="","",年間受入調査入力票!AZ759)</f>
        <v/>
      </c>
      <c r="AQ751" s="240" t="str">
        <f>IF(年間受入調査入力票!BA759="","",年間受入調査入力票!BA759)</f>
        <v/>
      </c>
      <c r="AR751" s="240"/>
      <c r="AS751" s="240" t="str">
        <f>IF(年間受入調査入力票!BB759="","",年間受入調査入力票!BB759)</f>
        <v/>
      </c>
      <c r="AT751" s="240"/>
      <c r="AU751" s="240" t="str">
        <f>IF(年間受入調査入力票!BC759="","",年間受入調査入力票!BC759)</f>
        <v/>
      </c>
      <c r="AV751" s="240"/>
      <c r="AW751" s="240" t="str">
        <f>IF(年間受入調査入力票!BD759="","",年間受入調査入力票!BD759)</f>
        <v/>
      </c>
      <c r="AX751" s="240"/>
      <c r="AY751" s="240"/>
      <c r="AZ751" s="240" t="str">
        <f>IF(年間受入調査入力票!BE759="","",年間受入調査入力票!BE759)</f>
        <v/>
      </c>
      <c r="BA751" s="240"/>
      <c r="BB751" s="240"/>
      <c r="BC751" s="240"/>
      <c r="BD751" s="240"/>
      <c r="BE751" s="240"/>
      <c r="BF751" s="203" t="str">
        <f>IF(年間受入調査入力票!B759="","",年間受入調査入力票!B759)</f>
        <v/>
      </c>
      <c r="BG751" s="240"/>
    </row>
    <row r="752" spans="1:59" s="59" customFormat="1">
      <c r="A752" s="161" t="str">
        <f t="shared" si="90"/>
        <v/>
      </c>
      <c r="B752" s="238" t="str">
        <f>年間受入調査入力票!$Z$7&amp;年間受入調査入力票!$AB$7&amp;年間受入調査入力票!$AD$7&amp;年間受入調査入力票!$AF$7&amp;年間受入調査入力票!$AH$7&amp;年間受入調査入力票!$AJ$7</f>
        <v/>
      </c>
      <c r="C752" s="203" t="str">
        <f>IF(年間受入調査入力票!A760="","",年間受入調査入力票!A760)</f>
        <v/>
      </c>
      <c r="D752" s="238" t="str">
        <f>年間受入調査入力票!L760&amp;年間受入調査入力票!M760&amp;年間受入調査入力票!N760</f>
        <v/>
      </c>
      <c r="E752" s="239" t="str">
        <f t="shared" si="88"/>
        <v/>
      </c>
      <c r="F752" s="161"/>
      <c r="G752" s="240" t="str">
        <f t="shared" si="91"/>
        <v/>
      </c>
      <c r="H752" s="161"/>
      <c r="I752" s="238" t="str">
        <f>年間受入調査入力票!O760&amp;年間受入調査入力票!P760</f>
        <v/>
      </c>
      <c r="J752" s="161"/>
      <c r="K752" s="239" t="str">
        <f>IF(年間受入調査入力票!Q760="","",年間受入調査入力票!Q760)</f>
        <v/>
      </c>
      <c r="L752" s="161"/>
      <c r="M752" s="238" t="str">
        <f>年間受入調査入力票!R760&amp;年間受入調査入力票!S760&amp;年間受入調査入力票!T760</f>
        <v/>
      </c>
      <c r="N752" s="161"/>
      <c r="O752" s="238" t="str">
        <f>年間受入調査入力票!U760&amp;年間受入調査入力票!V760&amp;年間受入調査入力票!W760</f>
        <v/>
      </c>
      <c r="P752" s="161"/>
      <c r="Q752" s="238" t="str">
        <f>年間受入調査入力票!X760&amp;年間受入調査入力票!Y760&amp;年間受入調査入力票!Z760&amp;年間受入調査入力票!AA760&amp;年間受入調査入力票!AB760&amp;年間受入調査入力票!AC760</f>
        <v/>
      </c>
      <c r="R752" s="161"/>
      <c r="S752" s="238" t="str">
        <f>年間受入調査入力票!AD760&amp;年間受入調査入力票!AE760&amp;年間受入調査入力票!AF760</f>
        <v/>
      </c>
      <c r="T752" s="161"/>
      <c r="U752" s="238" t="str">
        <f>年間受入調査入力票!AG760&amp;年間受入調査入力票!AH760</f>
        <v/>
      </c>
      <c r="V752" s="161"/>
      <c r="W752" s="240" t="str">
        <f t="shared" si="92"/>
        <v/>
      </c>
      <c r="X752" s="161"/>
      <c r="Y752" s="161"/>
      <c r="Z752" s="161"/>
      <c r="AA752" s="203" t="str">
        <f>IF(年間受入調査入力票!AI760="","",年間受入調査入力票!AI760)</f>
        <v/>
      </c>
      <c r="AB752" s="240" t="str">
        <f t="shared" si="89"/>
        <v/>
      </c>
      <c r="AC752" s="203" t="str">
        <f>IF(C752="","",IF(年間受入調査入力票!$C$7="","",年間受入調査入力票!$C$7))</f>
        <v/>
      </c>
      <c r="AD752" s="240"/>
      <c r="AE752" s="240"/>
      <c r="AF752" s="240"/>
      <c r="AG752" s="240"/>
      <c r="AH752" s="240"/>
      <c r="AI752" s="240"/>
      <c r="AJ752" s="240"/>
      <c r="AK752" s="240"/>
      <c r="AL752" s="240"/>
      <c r="AM752" s="240"/>
      <c r="AN752" s="240"/>
      <c r="AO752" s="240"/>
      <c r="AP752" s="240" t="str">
        <f>IF(年間受入調査入力票!AZ760="","",年間受入調査入力票!AZ760)</f>
        <v/>
      </c>
      <c r="AQ752" s="240" t="str">
        <f>IF(年間受入調査入力票!BA760="","",年間受入調査入力票!BA760)</f>
        <v/>
      </c>
      <c r="AR752" s="240"/>
      <c r="AS752" s="240" t="str">
        <f>IF(年間受入調査入力票!BB760="","",年間受入調査入力票!BB760)</f>
        <v/>
      </c>
      <c r="AT752" s="240"/>
      <c r="AU752" s="240" t="str">
        <f>IF(年間受入調査入力票!BC760="","",年間受入調査入力票!BC760)</f>
        <v/>
      </c>
      <c r="AV752" s="240"/>
      <c r="AW752" s="240" t="str">
        <f>IF(年間受入調査入力票!BD760="","",年間受入調査入力票!BD760)</f>
        <v/>
      </c>
      <c r="AX752" s="240"/>
      <c r="AY752" s="240"/>
      <c r="AZ752" s="240" t="str">
        <f>IF(年間受入調査入力票!BE760="","",年間受入調査入力票!BE760)</f>
        <v/>
      </c>
      <c r="BA752" s="240"/>
      <c r="BB752" s="240"/>
      <c r="BC752" s="240"/>
      <c r="BD752" s="240"/>
      <c r="BE752" s="240"/>
      <c r="BF752" s="203" t="str">
        <f>IF(年間受入調査入力票!B760="","",年間受入調査入力票!B760)</f>
        <v/>
      </c>
      <c r="BG752" s="240"/>
    </row>
    <row r="753" spans="1:59" s="59" customFormat="1">
      <c r="A753" s="161" t="str">
        <f t="shared" si="90"/>
        <v/>
      </c>
      <c r="B753" s="238" t="str">
        <f>年間受入調査入力票!$Z$7&amp;年間受入調査入力票!$AB$7&amp;年間受入調査入力票!$AD$7&amp;年間受入調査入力票!$AF$7&amp;年間受入調査入力票!$AH$7&amp;年間受入調査入力票!$AJ$7</f>
        <v/>
      </c>
      <c r="C753" s="203" t="str">
        <f>IF(年間受入調査入力票!A761="","",年間受入調査入力票!A761)</f>
        <v/>
      </c>
      <c r="D753" s="238" t="str">
        <f>年間受入調査入力票!L761&amp;年間受入調査入力票!M761&amp;年間受入調査入力票!N761</f>
        <v/>
      </c>
      <c r="E753" s="239" t="str">
        <f t="shared" si="88"/>
        <v/>
      </c>
      <c r="F753" s="161"/>
      <c r="G753" s="240" t="str">
        <f t="shared" si="91"/>
        <v/>
      </c>
      <c r="H753" s="161"/>
      <c r="I753" s="238" t="str">
        <f>年間受入調査入力票!O761&amp;年間受入調査入力票!P761</f>
        <v/>
      </c>
      <c r="J753" s="161"/>
      <c r="K753" s="239" t="str">
        <f>IF(年間受入調査入力票!Q761="","",年間受入調査入力票!Q761)</f>
        <v/>
      </c>
      <c r="L753" s="161"/>
      <c r="M753" s="238" t="str">
        <f>年間受入調査入力票!R761&amp;年間受入調査入力票!S761&amp;年間受入調査入力票!T761</f>
        <v/>
      </c>
      <c r="N753" s="161"/>
      <c r="O753" s="238" t="str">
        <f>年間受入調査入力票!U761&amp;年間受入調査入力票!V761&amp;年間受入調査入力票!W761</f>
        <v/>
      </c>
      <c r="P753" s="161"/>
      <c r="Q753" s="238" t="str">
        <f>年間受入調査入力票!X761&amp;年間受入調査入力票!Y761&amp;年間受入調査入力票!Z761&amp;年間受入調査入力票!AA761&amp;年間受入調査入力票!AB761&amp;年間受入調査入力票!AC761</f>
        <v/>
      </c>
      <c r="R753" s="161"/>
      <c r="S753" s="238" t="str">
        <f>年間受入調査入力票!AD761&amp;年間受入調査入力票!AE761&amp;年間受入調査入力票!AF761</f>
        <v/>
      </c>
      <c r="T753" s="161"/>
      <c r="U753" s="238" t="str">
        <f>年間受入調査入力票!AG761&amp;年間受入調査入力票!AH761</f>
        <v/>
      </c>
      <c r="V753" s="161"/>
      <c r="W753" s="240" t="str">
        <f t="shared" si="92"/>
        <v/>
      </c>
      <c r="X753" s="161"/>
      <c r="Y753" s="161"/>
      <c r="Z753" s="161"/>
      <c r="AA753" s="203" t="str">
        <f>IF(年間受入調査入力票!AI761="","",年間受入調査入力票!AI761)</f>
        <v/>
      </c>
      <c r="AB753" s="240" t="str">
        <f t="shared" si="89"/>
        <v/>
      </c>
      <c r="AC753" s="203" t="str">
        <f>IF(C753="","",IF(年間受入調査入力票!$C$7="","",年間受入調査入力票!$C$7))</f>
        <v/>
      </c>
      <c r="AD753" s="240"/>
      <c r="AE753" s="240"/>
      <c r="AF753" s="240"/>
      <c r="AG753" s="240"/>
      <c r="AH753" s="240"/>
      <c r="AI753" s="240"/>
      <c r="AJ753" s="240"/>
      <c r="AK753" s="240"/>
      <c r="AL753" s="240"/>
      <c r="AM753" s="240"/>
      <c r="AN753" s="240"/>
      <c r="AO753" s="240"/>
      <c r="AP753" s="240" t="str">
        <f>IF(年間受入調査入力票!AZ761="","",年間受入調査入力票!AZ761)</f>
        <v/>
      </c>
      <c r="AQ753" s="240" t="str">
        <f>IF(年間受入調査入力票!BA761="","",年間受入調査入力票!BA761)</f>
        <v/>
      </c>
      <c r="AR753" s="240"/>
      <c r="AS753" s="240" t="str">
        <f>IF(年間受入調査入力票!BB761="","",年間受入調査入力票!BB761)</f>
        <v/>
      </c>
      <c r="AT753" s="240"/>
      <c r="AU753" s="240" t="str">
        <f>IF(年間受入調査入力票!BC761="","",年間受入調査入力票!BC761)</f>
        <v/>
      </c>
      <c r="AV753" s="240"/>
      <c r="AW753" s="240" t="str">
        <f>IF(年間受入調査入力票!BD761="","",年間受入調査入力票!BD761)</f>
        <v/>
      </c>
      <c r="AX753" s="240"/>
      <c r="AY753" s="240"/>
      <c r="AZ753" s="240" t="str">
        <f>IF(年間受入調査入力票!BE761="","",年間受入調査入力票!BE761)</f>
        <v/>
      </c>
      <c r="BA753" s="240"/>
      <c r="BB753" s="240"/>
      <c r="BC753" s="240"/>
      <c r="BD753" s="240"/>
      <c r="BE753" s="240"/>
      <c r="BF753" s="203" t="str">
        <f>IF(年間受入調査入力票!B761="","",年間受入調査入力票!B761)</f>
        <v/>
      </c>
      <c r="BG753" s="240"/>
    </row>
    <row r="754" spans="1:59" s="59" customFormat="1">
      <c r="A754" s="161" t="str">
        <f t="shared" si="90"/>
        <v/>
      </c>
      <c r="B754" s="238" t="str">
        <f>年間受入調査入力票!$Z$7&amp;年間受入調査入力票!$AB$7&amp;年間受入調査入力票!$AD$7&amp;年間受入調査入力票!$AF$7&amp;年間受入調査入力票!$AH$7&amp;年間受入調査入力票!$AJ$7</f>
        <v/>
      </c>
      <c r="C754" s="203" t="str">
        <f>IF(年間受入調査入力票!A762="","",年間受入調査入力票!A762)</f>
        <v/>
      </c>
      <c r="D754" s="238" t="str">
        <f>年間受入調査入力票!L762&amp;年間受入調査入力票!M762&amp;年間受入調査入力票!N762</f>
        <v/>
      </c>
      <c r="E754" s="239" t="str">
        <f t="shared" si="88"/>
        <v/>
      </c>
      <c r="F754" s="161"/>
      <c r="G754" s="240" t="str">
        <f t="shared" si="91"/>
        <v/>
      </c>
      <c r="H754" s="161"/>
      <c r="I754" s="238" t="str">
        <f>年間受入調査入力票!O762&amp;年間受入調査入力票!P762</f>
        <v/>
      </c>
      <c r="J754" s="161"/>
      <c r="K754" s="239" t="str">
        <f>IF(年間受入調査入力票!Q762="","",年間受入調査入力票!Q762)</f>
        <v/>
      </c>
      <c r="L754" s="161"/>
      <c r="M754" s="238" t="str">
        <f>年間受入調査入力票!R762&amp;年間受入調査入力票!S762&amp;年間受入調査入力票!T762</f>
        <v/>
      </c>
      <c r="N754" s="161"/>
      <c r="O754" s="238" t="str">
        <f>年間受入調査入力票!U762&amp;年間受入調査入力票!V762&amp;年間受入調査入力票!W762</f>
        <v/>
      </c>
      <c r="P754" s="161"/>
      <c r="Q754" s="238" t="str">
        <f>年間受入調査入力票!X762&amp;年間受入調査入力票!Y762&amp;年間受入調査入力票!Z762&amp;年間受入調査入力票!AA762&amp;年間受入調査入力票!AB762&amp;年間受入調査入力票!AC762</f>
        <v/>
      </c>
      <c r="R754" s="161"/>
      <c r="S754" s="238" t="str">
        <f>年間受入調査入力票!AD762&amp;年間受入調査入力票!AE762&amp;年間受入調査入力票!AF762</f>
        <v/>
      </c>
      <c r="T754" s="161"/>
      <c r="U754" s="238" t="str">
        <f>年間受入調査入力票!AG762&amp;年間受入調査入力票!AH762</f>
        <v/>
      </c>
      <c r="V754" s="161"/>
      <c r="W754" s="240" t="str">
        <f t="shared" si="92"/>
        <v/>
      </c>
      <c r="X754" s="161"/>
      <c r="Y754" s="161"/>
      <c r="Z754" s="161"/>
      <c r="AA754" s="203" t="str">
        <f>IF(年間受入調査入力票!AI762="","",年間受入調査入力票!AI762)</f>
        <v/>
      </c>
      <c r="AB754" s="240" t="str">
        <f t="shared" si="89"/>
        <v/>
      </c>
      <c r="AC754" s="203" t="str">
        <f>IF(C754="","",IF(年間受入調査入力票!$C$7="","",年間受入調査入力票!$C$7))</f>
        <v/>
      </c>
      <c r="AD754" s="240"/>
      <c r="AE754" s="240"/>
      <c r="AF754" s="240"/>
      <c r="AG754" s="240"/>
      <c r="AH754" s="240"/>
      <c r="AI754" s="240"/>
      <c r="AJ754" s="240"/>
      <c r="AK754" s="240"/>
      <c r="AL754" s="240"/>
      <c r="AM754" s="240"/>
      <c r="AN754" s="240"/>
      <c r="AO754" s="240"/>
      <c r="AP754" s="240" t="str">
        <f>IF(年間受入調査入力票!AZ762="","",年間受入調査入力票!AZ762)</f>
        <v/>
      </c>
      <c r="AQ754" s="240" t="str">
        <f>IF(年間受入調査入力票!BA762="","",年間受入調査入力票!BA762)</f>
        <v/>
      </c>
      <c r="AR754" s="240"/>
      <c r="AS754" s="240" t="str">
        <f>IF(年間受入調査入力票!BB762="","",年間受入調査入力票!BB762)</f>
        <v/>
      </c>
      <c r="AT754" s="240"/>
      <c r="AU754" s="240" t="str">
        <f>IF(年間受入調査入力票!BC762="","",年間受入調査入力票!BC762)</f>
        <v/>
      </c>
      <c r="AV754" s="240"/>
      <c r="AW754" s="240" t="str">
        <f>IF(年間受入調査入力票!BD762="","",年間受入調査入力票!BD762)</f>
        <v/>
      </c>
      <c r="AX754" s="240"/>
      <c r="AY754" s="240"/>
      <c r="AZ754" s="240" t="str">
        <f>IF(年間受入調査入力票!BE762="","",年間受入調査入力票!BE762)</f>
        <v/>
      </c>
      <c r="BA754" s="240"/>
      <c r="BB754" s="240"/>
      <c r="BC754" s="240"/>
      <c r="BD754" s="240"/>
      <c r="BE754" s="240"/>
      <c r="BF754" s="203" t="str">
        <f>IF(年間受入調査入力票!B762="","",年間受入調査入力票!B762)</f>
        <v/>
      </c>
      <c r="BG754" s="240"/>
    </row>
    <row r="755" spans="1:59" s="59" customFormat="1">
      <c r="A755" s="161" t="str">
        <f t="shared" si="90"/>
        <v/>
      </c>
      <c r="B755" s="238" t="str">
        <f>年間受入調査入力票!$Z$7&amp;年間受入調査入力票!$AB$7&amp;年間受入調査入力票!$AD$7&amp;年間受入調査入力票!$AF$7&amp;年間受入調査入力票!$AH$7&amp;年間受入調査入力票!$AJ$7</f>
        <v/>
      </c>
      <c r="C755" s="203" t="str">
        <f>IF(年間受入調査入力票!A763="","",年間受入調査入力票!A763)</f>
        <v/>
      </c>
      <c r="D755" s="238" t="str">
        <f>年間受入調査入力票!L763&amp;年間受入調査入力票!M763&amp;年間受入調査入力票!N763</f>
        <v/>
      </c>
      <c r="E755" s="239" t="str">
        <f t="shared" si="88"/>
        <v/>
      </c>
      <c r="F755" s="161"/>
      <c r="G755" s="240" t="str">
        <f t="shared" si="91"/>
        <v/>
      </c>
      <c r="H755" s="161"/>
      <c r="I755" s="238" t="str">
        <f>年間受入調査入力票!O763&amp;年間受入調査入力票!P763</f>
        <v/>
      </c>
      <c r="J755" s="161"/>
      <c r="K755" s="239" t="str">
        <f>IF(年間受入調査入力票!Q763="","",年間受入調査入力票!Q763)</f>
        <v/>
      </c>
      <c r="L755" s="161"/>
      <c r="M755" s="238" t="str">
        <f>年間受入調査入力票!R763&amp;年間受入調査入力票!S763&amp;年間受入調査入力票!T763</f>
        <v/>
      </c>
      <c r="N755" s="161"/>
      <c r="O755" s="238" t="str">
        <f>年間受入調査入力票!U763&amp;年間受入調査入力票!V763&amp;年間受入調査入力票!W763</f>
        <v/>
      </c>
      <c r="P755" s="161"/>
      <c r="Q755" s="238" t="str">
        <f>年間受入調査入力票!X763&amp;年間受入調査入力票!Y763&amp;年間受入調査入力票!Z763&amp;年間受入調査入力票!AA763&amp;年間受入調査入力票!AB763&amp;年間受入調査入力票!AC763</f>
        <v/>
      </c>
      <c r="R755" s="161"/>
      <c r="S755" s="238" t="str">
        <f>年間受入調査入力票!AD763&amp;年間受入調査入力票!AE763&amp;年間受入調査入力票!AF763</f>
        <v/>
      </c>
      <c r="T755" s="161"/>
      <c r="U755" s="238" t="str">
        <f>年間受入調査入力票!AG763&amp;年間受入調査入力票!AH763</f>
        <v/>
      </c>
      <c r="V755" s="161"/>
      <c r="W755" s="240" t="str">
        <f t="shared" si="92"/>
        <v/>
      </c>
      <c r="X755" s="161"/>
      <c r="Y755" s="161"/>
      <c r="Z755" s="161"/>
      <c r="AA755" s="203" t="str">
        <f>IF(年間受入調査入力票!AI763="","",年間受入調査入力票!AI763)</f>
        <v/>
      </c>
      <c r="AB755" s="240" t="str">
        <f t="shared" si="89"/>
        <v/>
      </c>
      <c r="AC755" s="203" t="str">
        <f>IF(C755="","",IF(年間受入調査入力票!$C$7="","",年間受入調査入力票!$C$7))</f>
        <v/>
      </c>
      <c r="AD755" s="240"/>
      <c r="AE755" s="240"/>
      <c r="AF755" s="240"/>
      <c r="AG755" s="240"/>
      <c r="AH755" s="240"/>
      <c r="AI755" s="240"/>
      <c r="AJ755" s="240"/>
      <c r="AK755" s="240"/>
      <c r="AL755" s="240"/>
      <c r="AM755" s="240"/>
      <c r="AN755" s="240"/>
      <c r="AO755" s="240"/>
      <c r="AP755" s="240" t="str">
        <f>IF(年間受入調査入力票!AZ763="","",年間受入調査入力票!AZ763)</f>
        <v/>
      </c>
      <c r="AQ755" s="240" t="str">
        <f>IF(年間受入調査入力票!BA763="","",年間受入調査入力票!BA763)</f>
        <v/>
      </c>
      <c r="AR755" s="240"/>
      <c r="AS755" s="240" t="str">
        <f>IF(年間受入調査入力票!BB763="","",年間受入調査入力票!BB763)</f>
        <v/>
      </c>
      <c r="AT755" s="240"/>
      <c r="AU755" s="240" t="str">
        <f>IF(年間受入調査入力票!BC763="","",年間受入調査入力票!BC763)</f>
        <v/>
      </c>
      <c r="AV755" s="240"/>
      <c r="AW755" s="240" t="str">
        <f>IF(年間受入調査入力票!BD763="","",年間受入調査入力票!BD763)</f>
        <v/>
      </c>
      <c r="AX755" s="240"/>
      <c r="AY755" s="240"/>
      <c r="AZ755" s="240" t="str">
        <f>IF(年間受入調査入力票!BE763="","",年間受入調査入力票!BE763)</f>
        <v/>
      </c>
      <c r="BA755" s="240"/>
      <c r="BB755" s="240"/>
      <c r="BC755" s="240"/>
      <c r="BD755" s="240"/>
      <c r="BE755" s="240"/>
      <c r="BF755" s="203" t="str">
        <f>IF(年間受入調査入力票!B763="","",年間受入調査入力票!B763)</f>
        <v/>
      </c>
      <c r="BG755" s="240"/>
    </row>
    <row r="756" spans="1:59" s="59" customFormat="1">
      <c r="A756" s="161" t="str">
        <f t="shared" si="90"/>
        <v/>
      </c>
      <c r="B756" s="238" t="str">
        <f>年間受入調査入力票!$Z$7&amp;年間受入調査入力票!$AB$7&amp;年間受入調査入力票!$AD$7&amp;年間受入調査入力票!$AF$7&amp;年間受入調査入力票!$AH$7&amp;年間受入調査入力票!$AJ$7</f>
        <v/>
      </c>
      <c r="C756" s="203" t="str">
        <f>IF(年間受入調査入力票!A764="","",年間受入調査入力票!A764)</f>
        <v/>
      </c>
      <c r="D756" s="238" t="str">
        <f>年間受入調査入力票!L764&amp;年間受入調査入力票!M764&amp;年間受入調査入力票!N764</f>
        <v/>
      </c>
      <c r="E756" s="239" t="str">
        <f t="shared" si="88"/>
        <v/>
      </c>
      <c r="F756" s="161"/>
      <c r="G756" s="240" t="str">
        <f t="shared" si="91"/>
        <v/>
      </c>
      <c r="H756" s="161"/>
      <c r="I756" s="238" t="str">
        <f>年間受入調査入力票!O764&amp;年間受入調査入力票!P764</f>
        <v/>
      </c>
      <c r="J756" s="161"/>
      <c r="K756" s="239" t="str">
        <f>IF(年間受入調査入力票!Q764="","",年間受入調査入力票!Q764)</f>
        <v/>
      </c>
      <c r="L756" s="161"/>
      <c r="M756" s="238" t="str">
        <f>年間受入調査入力票!R764&amp;年間受入調査入力票!S764&amp;年間受入調査入力票!T764</f>
        <v/>
      </c>
      <c r="N756" s="161"/>
      <c r="O756" s="238" t="str">
        <f>年間受入調査入力票!U764&amp;年間受入調査入力票!V764&amp;年間受入調査入力票!W764</f>
        <v/>
      </c>
      <c r="P756" s="161"/>
      <c r="Q756" s="238" t="str">
        <f>年間受入調査入力票!X764&amp;年間受入調査入力票!Y764&amp;年間受入調査入力票!Z764&amp;年間受入調査入力票!AA764&amp;年間受入調査入力票!AB764&amp;年間受入調査入力票!AC764</f>
        <v/>
      </c>
      <c r="R756" s="161"/>
      <c r="S756" s="238" t="str">
        <f>年間受入調査入力票!AD764&amp;年間受入調査入力票!AE764&amp;年間受入調査入力票!AF764</f>
        <v/>
      </c>
      <c r="T756" s="161"/>
      <c r="U756" s="238" t="str">
        <f>年間受入調査入力票!AG764&amp;年間受入調査入力票!AH764</f>
        <v/>
      </c>
      <c r="V756" s="161"/>
      <c r="W756" s="240" t="str">
        <f t="shared" si="92"/>
        <v/>
      </c>
      <c r="X756" s="161"/>
      <c r="Y756" s="161"/>
      <c r="Z756" s="161"/>
      <c r="AA756" s="203" t="str">
        <f>IF(年間受入調査入力票!AI764="","",年間受入調査入力票!AI764)</f>
        <v/>
      </c>
      <c r="AB756" s="240" t="str">
        <f t="shared" si="89"/>
        <v/>
      </c>
      <c r="AC756" s="203" t="str">
        <f>IF(C756="","",IF(年間受入調査入力票!$C$7="","",年間受入調査入力票!$C$7))</f>
        <v/>
      </c>
      <c r="AD756" s="240"/>
      <c r="AE756" s="240"/>
      <c r="AF756" s="240"/>
      <c r="AG756" s="240"/>
      <c r="AH756" s="240"/>
      <c r="AI756" s="240"/>
      <c r="AJ756" s="240"/>
      <c r="AK756" s="240"/>
      <c r="AL756" s="240"/>
      <c r="AM756" s="240"/>
      <c r="AN756" s="240"/>
      <c r="AO756" s="240"/>
      <c r="AP756" s="240" t="str">
        <f>IF(年間受入調査入力票!AZ764="","",年間受入調査入力票!AZ764)</f>
        <v/>
      </c>
      <c r="AQ756" s="240" t="str">
        <f>IF(年間受入調査入力票!BA764="","",年間受入調査入力票!BA764)</f>
        <v/>
      </c>
      <c r="AR756" s="240"/>
      <c r="AS756" s="240" t="str">
        <f>IF(年間受入調査入力票!BB764="","",年間受入調査入力票!BB764)</f>
        <v/>
      </c>
      <c r="AT756" s="240"/>
      <c r="AU756" s="240" t="str">
        <f>IF(年間受入調査入力票!BC764="","",年間受入調査入力票!BC764)</f>
        <v/>
      </c>
      <c r="AV756" s="240"/>
      <c r="AW756" s="240" t="str">
        <f>IF(年間受入調査入力票!BD764="","",年間受入調査入力票!BD764)</f>
        <v/>
      </c>
      <c r="AX756" s="240"/>
      <c r="AY756" s="240"/>
      <c r="AZ756" s="240" t="str">
        <f>IF(年間受入調査入力票!BE764="","",年間受入調査入力票!BE764)</f>
        <v/>
      </c>
      <c r="BA756" s="240"/>
      <c r="BB756" s="240"/>
      <c r="BC756" s="240"/>
      <c r="BD756" s="240"/>
      <c r="BE756" s="240"/>
      <c r="BF756" s="203" t="str">
        <f>IF(年間受入調査入力票!B764="","",年間受入調査入力票!B764)</f>
        <v/>
      </c>
      <c r="BG756" s="240"/>
    </row>
    <row r="757" spans="1:59" s="59" customFormat="1">
      <c r="A757" s="161" t="str">
        <f t="shared" si="90"/>
        <v/>
      </c>
      <c r="B757" s="238" t="str">
        <f>年間受入調査入力票!$Z$7&amp;年間受入調査入力票!$AB$7&amp;年間受入調査入力票!$AD$7&amp;年間受入調査入力票!$AF$7&amp;年間受入調査入力票!$AH$7&amp;年間受入調査入力票!$AJ$7</f>
        <v/>
      </c>
      <c r="C757" s="203" t="str">
        <f>IF(年間受入調査入力票!A765="","",年間受入調査入力票!A765)</f>
        <v/>
      </c>
      <c r="D757" s="238" t="str">
        <f>年間受入調査入力票!L765&amp;年間受入調査入力票!M765&amp;年間受入調査入力票!N765</f>
        <v/>
      </c>
      <c r="E757" s="239" t="str">
        <f t="shared" si="88"/>
        <v/>
      </c>
      <c r="F757" s="161"/>
      <c r="G757" s="240" t="str">
        <f t="shared" si="91"/>
        <v/>
      </c>
      <c r="H757" s="161"/>
      <c r="I757" s="238" t="str">
        <f>年間受入調査入力票!O765&amp;年間受入調査入力票!P765</f>
        <v/>
      </c>
      <c r="J757" s="161"/>
      <c r="K757" s="239" t="str">
        <f>IF(年間受入調査入力票!Q765="","",年間受入調査入力票!Q765)</f>
        <v/>
      </c>
      <c r="L757" s="161"/>
      <c r="M757" s="238" t="str">
        <f>年間受入調査入力票!R765&amp;年間受入調査入力票!S765&amp;年間受入調査入力票!T765</f>
        <v/>
      </c>
      <c r="N757" s="161"/>
      <c r="O757" s="238" t="str">
        <f>年間受入調査入力票!U765&amp;年間受入調査入力票!V765&amp;年間受入調査入力票!W765</f>
        <v/>
      </c>
      <c r="P757" s="161"/>
      <c r="Q757" s="238" t="str">
        <f>年間受入調査入力票!X765&amp;年間受入調査入力票!Y765&amp;年間受入調査入力票!Z765&amp;年間受入調査入力票!AA765&amp;年間受入調査入力票!AB765&amp;年間受入調査入力票!AC765</f>
        <v/>
      </c>
      <c r="R757" s="161"/>
      <c r="S757" s="238" t="str">
        <f>年間受入調査入力票!AD765&amp;年間受入調査入力票!AE765&amp;年間受入調査入力票!AF765</f>
        <v/>
      </c>
      <c r="T757" s="161"/>
      <c r="U757" s="238" t="str">
        <f>年間受入調査入力票!AG765&amp;年間受入調査入力票!AH765</f>
        <v/>
      </c>
      <c r="V757" s="161"/>
      <c r="W757" s="240" t="str">
        <f t="shared" si="92"/>
        <v/>
      </c>
      <c r="X757" s="161"/>
      <c r="Y757" s="161"/>
      <c r="Z757" s="161"/>
      <c r="AA757" s="203" t="str">
        <f>IF(年間受入調査入力票!AI765="","",年間受入調査入力票!AI765)</f>
        <v/>
      </c>
      <c r="AB757" s="240" t="str">
        <f t="shared" si="89"/>
        <v/>
      </c>
      <c r="AC757" s="203" t="str">
        <f>IF(C757="","",IF(年間受入調査入力票!$C$7="","",年間受入調査入力票!$C$7))</f>
        <v/>
      </c>
      <c r="AD757" s="240"/>
      <c r="AE757" s="240"/>
      <c r="AF757" s="240"/>
      <c r="AG757" s="240"/>
      <c r="AH757" s="240"/>
      <c r="AI757" s="240"/>
      <c r="AJ757" s="240"/>
      <c r="AK757" s="240"/>
      <c r="AL757" s="240"/>
      <c r="AM757" s="240"/>
      <c r="AN757" s="240"/>
      <c r="AO757" s="240"/>
      <c r="AP757" s="240" t="str">
        <f>IF(年間受入調査入力票!AZ765="","",年間受入調査入力票!AZ765)</f>
        <v/>
      </c>
      <c r="AQ757" s="240" t="str">
        <f>IF(年間受入調査入力票!BA765="","",年間受入調査入力票!BA765)</f>
        <v/>
      </c>
      <c r="AR757" s="240"/>
      <c r="AS757" s="240" t="str">
        <f>IF(年間受入調査入力票!BB765="","",年間受入調査入力票!BB765)</f>
        <v/>
      </c>
      <c r="AT757" s="240"/>
      <c r="AU757" s="240" t="str">
        <f>IF(年間受入調査入力票!BC765="","",年間受入調査入力票!BC765)</f>
        <v/>
      </c>
      <c r="AV757" s="240"/>
      <c r="AW757" s="240" t="str">
        <f>IF(年間受入調査入力票!BD765="","",年間受入調査入力票!BD765)</f>
        <v/>
      </c>
      <c r="AX757" s="240"/>
      <c r="AY757" s="240"/>
      <c r="AZ757" s="240" t="str">
        <f>IF(年間受入調査入力票!BE765="","",年間受入調査入力票!BE765)</f>
        <v/>
      </c>
      <c r="BA757" s="240"/>
      <c r="BB757" s="240"/>
      <c r="BC757" s="240"/>
      <c r="BD757" s="240"/>
      <c r="BE757" s="240"/>
      <c r="BF757" s="203" t="str">
        <f>IF(年間受入調査入力票!B765="","",年間受入調査入力票!B765)</f>
        <v/>
      </c>
      <c r="BG757" s="240"/>
    </row>
    <row r="758" spans="1:59" s="59" customFormat="1">
      <c r="A758" s="161" t="str">
        <f t="shared" si="90"/>
        <v/>
      </c>
      <c r="B758" s="238" t="str">
        <f>年間受入調査入力票!$Z$7&amp;年間受入調査入力票!$AB$7&amp;年間受入調査入力票!$AD$7&amp;年間受入調査入力票!$AF$7&amp;年間受入調査入力票!$AH$7&amp;年間受入調査入力票!$AJ$7</f>
        <v/>
      </c>
      <c r="C758" s="203" t="str">
        <f>IF(年間受入調査入力票!A766="","",年間受入調査入力票!A766)</f>
        <v/>
      </c>
      <c r="D758" s="238" t="str">
        <f>年間受入調査入力票!L766&amp;年間受入調査入力票!M766&amp;年間受入調査入力票!N766</f>
        <v/>
      </c>
      <c r="E758" s="239" t="str">
        <f t="shared" si="88"/>
        <v/>
      </c>
      <c r="F758" s="161"/>
      <c r="G758" s="240" t="str">
        <f t="shared" si="91"/>
        <v/>
      </c>
      <c r="H758" s="161"/>
      <c r="I758" s="238" t="str">
        <f>年間受入調査入力票!O766&amp;年間受入調査入力票!P766</f>
        <v/>
      </c>
      <c r="J758" s="161"/>
      <c r="K758" s="239" t="str">
        <f>IF(年間受入調査入力票!Q766="","",年間受入調査入力票!Q766)</f>
        <v/>
      </c>
      <c r="L758" s="161"/>
      <c r="M758" s="238" t="str">
        <f>年間受入調査入力票!R766&amp;年間受入調査入力票!S766&amp;年間受入調査入力票!T766</f>
        <v/>
      </c>
      <c r="N758" s="161"/>
      <c r="O758" s="238" t="str">
        <f>年間受入調査入力票!U766&amp;年間受入調査入力票!V766&amp;年間受入調査入力票!W766</f>
        <v/>
      </c>
      <c r="P758" s="161"/>
      <c r="Q758" s="238" t="str">
        <f>年間受入調査入力票!X766&amp;年間受入調査入力票!Y766&amp;年間受入調査入力票!Z766&amp;年間受入調査入力票!AA766&amp;年間受入調査入力票!AB766&amp;年間受入調査入力票!AC766</f>
        <v/>
      </c>
      <c r="R758" s="161"/>
      <c r="S758" s="238" t="str">
        <f>年間受入調査入力票!AD766&amp;年間受入調査入力票!AE766&amp;年間受入調査入力票!AF766</f>
        <v/>
      </c>
      <c r="T758" s="161"/>
      <c r="U758" s="238" t="str">
        <f>年間受入調査入力票!AG766&amp;年間受入調査入力票!AH766</f>
        <v/>
      </c>
      <c r="V758" s="161"/>
      <c r="W758" s="240" t="str">
        <f t="shared" si="92"/>
        <v/>
      </c>
      <c r="X758" s="161"/>
      <c r="Y758" s="161"/>
      <c r="Z758" s="161"/>
      <c r="AA758" s="203" t="str">
        <f>IF(年間受入調査入力票!AI766="","",年間受入調査入力票!AI766)</f>
        <v/>
      </c>
      <c r="AB758" s="240" t="str">
        <f t="shared" si="89"/>
        <v/>
      </c>
      <c r="AC758" s="203" t="str">
        <f>IF(C758="","",IF(年間受入調査入力票!$C$7="","",年間受入調査入力票!$C$7))</f>
        <v/>
      </c>
      <c r="AD758" s="240"/>
      <c r="AE758" s="240"/>
      <c r="AF758" s="240"/>
      <c r="AG758" s="240"/>
      <c r="AH758" s="240"/>
      <c r="AI758" s="240"/>
      <c r="AJ758" s="240"/>
      <c r="AK758" s="240"/>
      <c r="AL758" s="240"/>
      <c r="AM758" s="240"/>
      <c r="AN758" s="240"/>
      <c r="AO758" s="240"/>
      <c r="AP758" s="240" t="str">
        <f>IF(年間受入調査入力票!AZ766="","",年間受入調査入力票!AZ766)</f>
        <v/>
      </c>
      <c r="AQ758" s="240" t="str">
        <f>IF(年間受入調査入力票!BA766="","",年間受入調査入力票!BA766)</f>
        <v/>
      </c>
      <c r="AR758" s="240"/>
      <c r="AS758" s="240" t="str">
        <f>IF(年間受入調査入力票!BB766="","",年間受入調査入力票!BB766)</f>
        <v/>
      </c>
      <c r="AT758" s="240"/>
      <c r="AU758" s="240" t="str">
        <f>IF(年間受入調査入力票!BC766="","",年間受入調査入力票!BC766)</f>
        <v/>
      </c>
      <c r="AV758" s="240"/>
      <c r="AW758" s="240" t="str">
        <f>IF(年間受入調査入力票!BD766="","",年間受入調査入力票!BD766)</f>
        <v/>
      </c>
      <c r="AX758" s="240"/>
      <c r="AY758" s="240"/>
      <c r="AZ758" s="240" t="str">
        <f>IF(年間受入調査入力票!BE766="","",年間受入調査入力票!BE766)</f>
        <v/>
      </c>
      <c r="BA758" s="240"/>
      <c r="BB758" s="240"/>
      <c r="BC758" s="240"/>
      <c r="BD758" s="240"/>
      <c r="BE758" s="240"/>
      <c r="BF758" s="203" t="str">
        <f>IF(年間受入調査入力票!B766="","",年間受入調査入力票!B766)</f>
        <v/>
      </c>
      <c r="BG758" s="240"/>
    </row>
    <row r="759" spans="1:59" s="59" customFormat="1">
      <c r="A759" s="161" t="str">
        <f t="shared" si="90"/>
        <v/>
      </c>
      <c r="B759" s="238" t="str">
        <f>年間受入調査入力票!$Z$7&amp;年間受入調査入力票!$AB$7&amp;年間受入調査入力票!$AD$7&amp;年間受入調査入力票!$AF$7&amp;年間受入調査入力票!$AH$7&amp;年間受入調査入力票!$AJ$7</f>
        <v/>
      </c>
      <c r="C759" s="203" t="str">
        <f>IF(年間受入調査入力票!A767="","",年間受入調査入力票!A767)</f>
        <v/>
      </c>
      <c r="D759" s="238" t="str">
        <f>年間受入調査入力票!L767&amp;年間受入調査入力票!M767&amp;年間受入調査入力票!N767</f>
        <v/>
      </c>
      <c r="E759" s="239" t="str">
        <f t="shared" si="88"/>
        <v/>
      </c>
      <c r="F759" s="161"/>
      <c r="G759" s="240" t="str">
        <f t="shared" si="91"/>
        <v/>
      </c>
      <c r="H759" s="161"/>
      <c r="I759" s="238" t="str">
        <f>年間受入調査入力票!O767&amp;年間受入調査入力票!P767</f>
        <v/>
      </c>
      <c r="J759" s="161"/>
      <c r="K759" s="239" t="str">
        <f>IF(年間受入調査入力票!Q767="","",年間受入調査入力票!Q767)</f>
        <v/>
      </c>
      <c r="L759" s="161"/>
      <c r="M759" s="238" t="str">
        <f>年間受入調査入力票!R767&amp;年間受入調査入力票!S767&amp;年間受入調査入力票!T767</f>
        <v/>
      </c>
      <c r="N759" s="161"/>
      <c r="O759" s="238" t="str">
        <f>年間受入調査入力票!U767&amp;年間受入調査入力票!V767&amp;年間受入調査入力票!W767</f>
        <v/>
      </c>
      <c r="P759" s="161"/>
      <c r="Q759" s="238" t="str">
        <f>年間受入調査入力票!X767&amp;年間受入調査入力票!Y767&amp;年間受入調査入力票!Z767&amp;年間受入調査入力票!AA767&amp;年間受入調査入力票!AB767&amp;年間受入調査入力票!AC767</f>
        <v/>
      </c>
      <c r="R759" s="161"/>
      <c r="S759" s="238" t="str">
        <f>年間受入調査入力票!AD767&amp;年間受入調査入力票!AE767&amp;年間受入調査入力票!AF767</f>
        <v/>
      </c>
      <c r="T759" s="161"/>
      <c r="U759" s="238" t="str">
        <f>年間受入調査入力票!AG767&amp;年間受入調査入力票!AH767</f>
        <v/>
      </c>
      <c r="V759" s="161"/>
      <c r="W759" s="240" t="str">
        <f t="shared" si="92"/>
        <v/>
      </c>
      <c r="X759" s="161"/>
      <c r="Y759" s="161"/>
      <c r="Z759" s="161"/>
      <c r="AA759" s="203" t="str">
        <f>IF(年間受入調査入力票!AI767="","",年間受入調査入力票!AI767)</f>
        <v/>
      </c>
      <c r="AB759" s="240" t="str">
        <f t="shared" si="89"/>
        <v/>
      </c>
      <c r="AC759" s="203" t="str">
        <f>IF(C759="","",IF(年間受入調査入力票!$C$7="","",年間受入調査入力票!$C$7))</f>
        <v/>
      </c>
      <c r="AD759" s="240"/>
      <c r="AE759" s="240"/>
      <c r="AF759" s="240"/>
      <c r="AG759" s="240"/>
      <c r="AH759" s="240"/>
      <c r="AI759" s="240"/>
      <c r="AJ759" s="240"/>
      <c r="AK759" s="240"/>
      <c r="AL759" s="240"/>
      <c r="AM759" s="240"/>
      <c r="AN759" s="240"/>
      <c r="AO759" s="240"/>
      <c r="AP759" s="240" t="str">
        <f>IF(年間受入調査入力票!AZ767="","",年間受入調査入力票!AZ767)</f>
        <v/>
      </c>
      <c r="AQ759" s="240" t="str">
        <f>IF(年間受入調査入力票!BA767="","",年間受入調査入力票!BA767)</f>
        <v/>
      </c>
      <c r="AR759" s="240"/>
      <c r="AS759" s="240" t="str">
        <f>IF(年間受入調査入力票!BB767="","",年間受入調査入力票!BB767)</f>
        <v/>
      </c>
      <c r="AT759" s="240"/>
      <c r="AU759" s="240" t="str">
        <f>IF(年間受入調査入力票!BC767="","",年間受入調査入力票!BC767)</f>
        <v/>
      </c>
      <c r="AV759" s="240"/>
      <c r="AW759" s="240" t="str">
        <f>IF(年間受入調査入力票!BD767="","",年間受入調査入力票!BD767)</f>
        <v/>
      </c>
      <c r="AX759" s="240"/>
      <c r="AY759" s="240"/>
      <c r="AZ759" s="240" t="str">
        <f>IF(年間受入調査入力票!BE767="","",年間受入調査入力票!BE767)</f>
        <v/>
      </c>
      <c r="BA759" s="240"/>
      <c r="BB759" s="240"/>
      <c r="BC759" s="240"/>
      <c r="BD759" s="240"/>
      <c r="BE759" s="240"/>
      <c r="BF759" s="203" t="str">
        <f>IF(年間受入調査入力票!B767="","",年間受入調査入力票!B767)</f>
        <v/>
      </c>
      <c r="BG759" s="240"/>
    </row>
    <row r="760" spans="1:59" s="59" customFormat="1">
      <c r="A760" s="161" t="str">
        <f t="shared" si="90"/>
        <v/>
      </c>
      <c r="B760" s="238" t="str">
        <f>年間受入調査入力票!$Z$7&amp;年間受入調査入力票!$AB$7&amp;年間受入調査入力票!$AD$7&amp;年間受入調査入力票!$AF$7&amp;年間受入調査入力票!$AH$7&amp;年間受入調査入力票!$AJ$7</f>
        <v/>
      </c>
      <c r="C760" s="203" t="str">
        <f>IF(年間受入調査入力票!A768="","",年間受入調査入力票!A768)</f>
        <v/>
      </c>
      <c r="D760" s="238" t="str">
        <f>年間受入調査入力票!L768&amp;年間受入調査入力票!M768&amp;年間受入調査入力票!N768</f>
        <v/>
      </c>
      <c r="E760" s="239" t="str">
        <f t="shared" si="88"/>
        <v/>
      </c>
      <c r="F760" s="161"/>
      <c r="G760" s="240" t="str">
        <f t="shared" si="91"/>
        <v/>
      </c>
      <c r="H760" s="161"/>
      <c r="I760" s="238" t="str">
        <f>年間受入調査入力票!O768&amp;年間受入調査入力票!P768</f>
        <v/>
      </c>
      <c r="J760" s="161"/>
      <c r="K760" s="239" t="str">
        <f>IF(年間受入調査入力票!Q768="","",年間受入調査入力票!Q768)</f>
        <v/>
      </c>
      <c r="L760" s="161"/>
      <c r="M760" s="238" t="str">
        <f>年間受入調査入力票!R768&amp;年間受入調査入力票!S768&amp;年間受入調査入力票!T768</f>
        <v/>
      </c>
      <c r="N760" s="161"/>
      <c r="O760" s="238" t="str">
        <f>年間受入調査入力票!U768&amp;年間受入調査入力票!V768&amp;年間受入調査入力票!W768</f>
        <v/>
      </c>
      <c r="P760" s="161"/>
      <c r="Q760" s="238" t="str">
        <f>年間受入調査入力票!X768&amp;年間受入調査入力票!Y768&amp;年間受入調査入力票!Z768&amp;年間受入調査入力票!AA768&amp;年間受入調査入力票!AB768&amp;年間受入調査入力票!AC768</f>
        <v/>
      </c>
      <c r="R760" s="161"/>
      <c r="S760" s="238" t="str">
        <f>年間受入調査入力票!AD768&amp;年間受入調査入力票!AE768&amp;年間受入調査入力票!AF768</f>
        <v/>
      </c>
      <c r="T760" s="161"/>
      <c r="U760" s="238" t="str">
        <f>年間受入調査入力票!AG768&amp;年間受入調査入力票!AH768</f>
        <v/>
      </c>
      <c r="V760" s="161"/>
      <c r="W760" s="240" t="str">
        <f t="shared" si="92"/>
        <v/>
      </c>
      <c r="X760" s="161"/>
      <c r="Y760" s="161"/>
      <c r="Z760" s="161"/>
      <c r="AA760" s="203" t="str">
        <f>IF(年間受入調査入力票!AI768="","",年間受入調査入力票!AI768)</f>
        <v/>
      </c>
      <c r="AB760" s="240" t="str">
        <f t="shared" si="89"/>
        <v/>
      </c>
      <c r="AC760" s="203" t="str">
        <f>IF(C760="","",IF(年間受入調査入力票!$C$7="","",年間受入調査入力票!$C$7))</f>
        <v/>
      </c>
      <c r="AD760" s="240"/>
      <c r="AE760" s="240"/>
      <c r="AF760" s="240"/>
      <c r="AG760" s="240"/>
      <c r="AH760" s="240"/>
      <c r="AI760" s="240"/>
      <c r="AJ760" s="240"/>
      <c r="AK760" s="240"/>
      <c r="AL760" s="240"/>
      <c r="AM760" s="240"/>
      <c r="AN760" s="240"/>
      <c r="AO760" s="240"/>
      <c r="AP760" s="240" t="str">
        <f>IF(年間受入調査入力票!AZ768="","",年間受入調査入力票!AZ768)</f>
        <v/>
      </c>
      <c r="AQ760" s="240" t="str">
        <f>IF(年間受入調査入力票!BA768="","",年間受入調査入力票!BA768)</f>
        <v/>
      </c>
      <c r="AR760" s="240"/>
      <c r="AS760" s="240" t="str">
        <f>IF(年間受入調査入力票!BB768="","",年間受入調査入力票!BB768)</f>
        <v/>
      </c>
      <c r="AT760" s="240"/>
      <c r="AU760" s="240" t="str">
        <f>IF(年間受入調査入力票!BC768="","",年間受入調査入力票!BC768)</f>
        <v/>
      </c>
      <c r="AV760" s="240"/>
      <c r="AW760" s="240" t="str">
        <f>IF(年間受入調査入力票!BD768="","",年間受入調査入力票!BD768)</f>
        <v/>
      </c>
      <c r="AX760" s="240"/>
      <c r="AY760" s="240"/>
      <c r="AZ760" s="240" t="str">
        <f>IF(年間受入調査入力票!BE768="","",年間受入調査入力票!BE768)</f>
        <v/>
      </c>
      <c r="BA760" s="240"/>
      <c r="BB760" s="240"/>
      <c r="BC760" s="240"/>
      <c r="BD760" s="240"/>
      <c r="BE760" s="240"/>
      <c r="BF760" s="203" t="str">
        <f>IF(年間受入調査入力票!B768="","",年間受入調査入力票!B768)</f>
        <v/>
      </c>
      <c r="BG760" s="240"/>
    </row>
    <row r="761" spans="1:59" s="59" customFormat="1">
      <c r="A761" s="161" t="str">
        <f t="shared" si="90"/>
        <v/>
      </c>
      <c r="B761" s="238" t="str">
        <f>年間受入調査入力票!$Z$7&amp;年間受入調査入力票!$AB$7&amp;年間受入調査入力票!$AD$7&amp;年間受入調査入力票!$AF$7&amp;年間受入調査入力票!$AH$7&amp;年間受入調査入力票!$AJ$7</f>
        <v/>
      </c>
      <c r="C761" s="203" t="str">
        <f>IF(年間受入調査入力票!A769="","",年間受入調査入力票!A769)</f>
        <v/>
      </c>
      <c r="D761" s="238" t="str">
        <f>年間受入調査入力票!L769&amp;年間受入調査入力票!M769&amp;年間受入調査入力票!N769</f>
        <v/>
      </c>
      <c r="E761" s="239" t="str">
        <f t="shared" si="88"/>
        <v/>
      </c>
      <c r="F761" s="161"/>
      <c r="G761" s="240" t="str">
        <f t="shared" si="91"/>
        <v/>
      </c>
      <c r="H761" s="161"/>
      <c r="I761" s="238" t="str">
        <f>年間受入調査入力票!O769&amp;年間受入調査入力票!P769</f>
        <v/>
      </c>
      <c r="J761" s="161"/>
      <c r="K761" s="239" t="str">
        <f>IF(年間受入調査入力票!Q769="","",年間受入調査入力票!Q769)</f>
        <v/>
      </c>
      <c r="L761" s="161"/>
      <c r="M761" s="238" t="str">
        <f>年間受入調査入力票!R769&amp;年間受入調査入力票!S769&amp;年間受入調査入力票!T769</f>
        <v/>
      </c>
      <c r="N761" s="161"/>
      <c r="O761" s="238" t="str">
        <f>年間受入調査入力票!U769&amp;年間受入調査入力票!V769&amp;年間受入調査入力票!W769</f>
        <v/>
      </c>
      <c r="P761" s="161"/>
      <c r="Q761" s="238" t="str">
        <f>年間受入調査入力票!X769&amp;年間受入調査入力票!Y769&amp;年間受入調査入力票!Z769&amp;年間受入調査入力票!AA769&amp;年間受入調査入力票!AB769&amp;年間受入調査入力票!AC769</f>
        <v/>
      </c>
      <c r="R761" s="161"/>
      <c r="S761" s="238" t="str">
        <f>年間受入調査入力票!AD769&amp;年間受入調査入力票!AE769&amp;年間受入調査入力票!AF769</f>
        <v/>
      </c>
      <c r="T761" s="161"/>
      <c r="U761" s="238" t="str">
        <f>年間受入調査入力票!AG769&amp;年間受入調査入力票!AH769</f>
        <v/>
      </c>
      <c r="V761" s="161"/>
      <c r="W761" s="240" t="str">
        <f t="shared" si="92"/>
        <v/>
      </c>
      <c r="X761" s="161"/>
      <c r="Y761" s="161"/>
      <c r="Z761" s="161"/>
      <c r="AA761" s="203" t="str">
        <f>IF(年間受入調査入力票!AI769="","",年間受入調査入力票!AI769)</f>
        <v/>
      </c>
      <c r="AB761" s="240" t="str">
        <f t="shared" si="89"/>
        <v/>
      </c>
      <c r="AC761" s="203" t="str">
        <f>IF(C761="","",IF(年間受入調査入力票!$C$7="","",年間受入調査入力票!$C$7))</f>
        <v/>
      </c>
      <c r="AD761" s="240"/>
      <c r="AE761" s="240"/>
      <c r="AF761" s="240"/>
      <c r="AG761" s="240"/>
      <c r="AH761" s="240"/>
      <c r="AI761" s="240"/>
      <c r="AJ761" s="240"/>
      <c r="AK761" s="240"/>
      <c r="AL761" s="240"/>
      <c r="AM761" s="240"/>
      <c r="AN761" s="240"/>
      <c r="AO761" s="240"/>
      <c r="AP761" s="240" t="str">
        <f>IF(年間受入調査入力票!AZ769="","",年間受入調査入力票!AZ769)</f>
        <v/>
      </c>
      <c r="AQ761" s="240" t="str">
        <f>IF(年間受入調査入力票!BA769="","",年間受入調査入力票!BA769)</f>
        <v/>
      </c>
      <c r="AR761" s="240"/>
      <c r="AS761" s="240" t="str">
        <f>IF(年間受入調査入力票!BB769="","",年間受入調査入力票!BB769)</f>
        <v/>
      </c>
      <c r="AT761" s="240"/>
      <c r="AU761" s="240" t="str">
        <f>IF(年間受入調査入力票!BC769="","",年間受入調査入力票!BC769)</f>
        <v/>
      </c>
      <c r="AV761" s="240"/>
      <c r="AW761" s="240" t="str">
        <f>IF(年間受入調査入力票!BD769="","",年間受入調査入力票!BD769)</f>
        <v/>
      </c>
      <c r="AX761" s="240"/>
      <c r="AY761" s="240"/>
      <c r="AZ761" s="240" t="str">
        <f>IF(年間受入調査入力票!BE769="","",年間受入調査入力票!BE769)</f>
        <v/>
      </c>
      <c r="BA761" s="240"/>
      <c r="BB761" s="240"/>
      <c r="BC761" s="240"/>
      <c r="BD761" s="240"/>
      <c r="BE761" s="240"/>
      <c r="BF761" s="203" t="str">
        <f>IF(年間受入調査入力票!B769="","",年間受入調査入力票!B769)</f>
        <v/>
      </c>
      <c r="BG761" s="240"/>
    </row>
    <row r="762" spans="1:59" s="59" customFormat="1">
      <c r="A762" s="161" t="str">
        <f t="shared" si="90"/>
        <v/>
      </c>
      <c r="B762" s="238" t="str">
        <f>年間受入調査入力票!$Z$7&amp;年間受入調査入力票!$AB$7&amp;年間受入調査入力票!$AD$7&amp;年間受入調査入力票!$AF$7&amp;年間受入調査入力票!$AH$7&amp;年間受入調査入力票!$AJ$7</f>
        <v/>
      </c>
      <c r="C762" s="203" t="str">
        <f>IF(年間受入調査入力票!A770="","",年間受入調査入力票!A770)</f>
        <v/>
      </c>
      <c r="D762" s="238" t="str">
        <f>年間受入調査入力票!L770&amp;年間受入調査入力票!M770&amp;年間受入調査入力票!N770</f>
        <v/>
      </c>
      <c r="E762" s="239" t="str">
        <f t="shared" si="88"/>
        <v/>
      </c>
      <c r="F762" s="161"/>
      <c r="G762" s="240" t="str">
        <f t="shared" si="91"/>
        <v/>
      </c>
      <c r="H762" s="161"/>
      <c r="I762" s="238" t="str">
        <f>年間受入調査入力票!O770&amp;年間受入調査入力票!P770</f>
        <v/>
      </c>
      <c r="J762" s="161"/>
      <c r="K762" s="239" t="str">
        <f>IF(年間受入調査入力票!Q770="","",年間受入調査入力票!Q770)</f>
        <v/>
      </c>
      <c r="L762" s="161"/>
      <c r="M762" s="238" t="str">
        <f>年間受入調査入力票!R770&amp;年間受入調査入力票!S770&amp;年間受入調査入力票!T770</f>
        <v/>
      </c>
      <c r="N762" s="161"/>
      <c r="O762" s="238" t="str">
        <f>年間受入調査入力票!U770&amp;年間受入調査入力票!V770&amp;年間受入調査入力票!W770</f>
        <v/>
      </c>
      <c r="P762" s="161"/>
      <c r="Q762" s="238" t="str">
        <f>年間受入調査入力票!X770&amp;年間受入調査入力票!Y770&amp;年間受入調査入力票!Z770&amp;年間受入調査入力票!AA770&amp;年間受入調査入力票!AB770&amp;年間受入調査入力票!AC770</f>
        <v/>
      </c>
      <c r="R762" s="161"/>
      <c r="S762" s="238" t="str">
        <f>年間受入調査入力票!AD770&amp;年間受入調査入力票!AE770&amp;年間受入調査入力票!AF770</f>
        <v/>
      </c>
      <c r="T762" s="161"/>
      <c r="U762" s="238" t="str">
        <f>年間受入調査入力票!AG770&amp;年間受入調査入力票!AH770</f>
        <v/>
      </c>
      <c r="V762" s="161"/>
      <c r="W762" s="240" t="str">
        <f t="shared" si="92"/>
        <v/>
      </c>
      <c r="X762" s="161"/>
      <c r="Y762" s="161"/>
      <c r="Z762" s="161"/>
      <c r="AA762" s="203" t="str">
        <f>IF(年間受入調査入力票!AI770="","",年間受入調査入力票!AI770)</f>
        <v/>
      </c>
      <c r="AB762" s="240" t="str">
        <f t="shared" si="89"/>
        <v/>
      </c>
      <c r="AC762" s="203" t="str">
        <f>IF(C762="","",IF(年間受入調査入力票!$C$7="","",年間受入調査入力票!$C$7))</f>
        <v/>
      </c>
      <c r="AD762" s="240"/>
      <c r="AE762" s="240"/>
      <c r="AF762" s="240"/>
      <c r="AG762" s="240"/>
      <c r="AH762" s="240"/>
      <c r="AI762" s="240"/>
      <c r="AJ762" s="240"/>
      <c r="AK762" s="240"/>
      <c r="AL762" s="240"/>
      <c r="AM762" s="240"/>
      <c r="AN762" s="240"/>
      <c r="AO762" s="240"/>
      <c r="AP762" s="240" t="str">
        <f>IF(年間受入調査入力票!AZ770="","",年間受入調査入力票!AZ770)</f>
        <v/>
      </c>
      <c r="AQ762" s="240" t="str">
        <f>IF(年間受入調査入力票!BA770="","",年間受入調査入力票!BA770)</f>
        <v/>
      </c>
      <c r="AR762" s="240"/>
      <c r="AS762" s="240" t="str">
        <f>IF(年間受入調査入力票!BB770="","",年間受入調査入力票!BB770)</f>
        <v/>
      </c>
      <c r="AT762" s="240"/>
      <c r="AU762" s="240" t="str">
        <f>IF(年間受入調査入力票!BC770="","",年間受入調査入力票!BC770)</f>
        <v/>
      </c>
      <c r="AV762" s="240"/>
      <c r="AW762" s="240" t="str">
        <f>IF(年間受入調査入力票!BD770="","",年間受入調査入力票!BD770)</f>
        <v/>
      </c>
      <c r="AX762" s="240"/>
      <c r="AY762" s="240"/>
      <c r="AZ762" s="240" t="str">
        <f>IF(年間受入調査入力票!BE770="","",年間受入調査入力票!BE770)</f>
        <v/>
      </c>
      <c r="BA762" s="240"/>
      <c r="BB762" s="240"/>
      <c r="BC762" s="240"/>
      <c r="BD762" s="240"/>
      <c r="BE762" s="240"/>
      <c r="BF762" s="203" t="str">
        <f>IF(年間受入調査入力票!B770="","",年間受入調査入力票!B770)</f>
        <v/>
      </c>
      <c r="BG762" s="240"/>
    </row>
    <row r="763" spans="1:59" s="59" customFormat="1">
      <c r="A763" s="161" t="str">
        <f t="shared" si="90"/>
        <v/>
      </c>
      <c r="B763" s="238" t="str">
        <f>年間受入調査入力票!$Z$7&amp;年間受入調査入力票!$AB$7&amp;年間受入調査入力票!$AD$7&amp;年間受入調査入力票!$AF$7&amp;年間受入調査入力票!$AH$7&amp;年間受入調査入力票!$AJ$7</f>
        <v/>
      </c>
      <c r="C763" s="203" t="str">
        <f>IF(年間受入調査入力票!A771="","",年間受入調査入力票!A771)</f>
        <v/>
      </c>
      <c r="D763" s="238" t="str">
        <f>年間受入調査入力票!L771&amp;年間受入調査入力票!M771&amp;年間受入調査入力票!N771</f>
        <v/>
      </c>
      <c r="E763" s="239" t="str">
        <f t="shared" si="88"/>
        <v/>
      </c>
      <c r="F763" s="161"/>
      <c r="G763" s="240" t="str">
        <f t="shared" si="91"/>
        <v/>
      </c>
      <c r="H763" s="161"/>
      <c r="I763" s="238" t="str">
        <f>年間受入調査入力票!O771&amp;年間受入調査入力票!P771</f>
        <v/>
      </c>
      <c r="J763" s="161"/>
      <c r="K763" s="239" t="str">
        <f>IF(年間受入調査入力票!Q771="","",年間受入調査入力票!Q771)</f>
        <v/>
      </c>
      <c r="L763" s="161"/>
      <c r="M763" s="238" t="str">
        <f>年間受入調査入力票!R771&amp;年間受入調査入力票!S771&amp;年間受入調査入力票!T771</f>
        <v/>
      </c>
      <c r="N763" s="161"/>
      <c r="O763" s="238" t="str">
        <f>年間受入調査入力票!U771&amp;年間受入調査入力票!V771&amp;年間受入調査入力票!W771</f>
        <v/>
      </c>
      <c r="P763" s="161"/>
      <c r="Q763" s="238" t="str">
        <f>年間受入調査入力票!X771&amp;年間受入調査入力票!Y771&amp;年間受入調査入力票!Z771&amp;年間受入調査入力票!AA771&amp;年間受入調査入力票!AB771&amp;年間受入調査入力票!AC771</f>
        <v/>
      </c>
      <c r="R763" s="161"/>
      <c r="S763" s="238" t="str">
        <f>年間受入調査入力票!AD771&amp;年間受入調査入力票!AE771&amp;年間受入調査入力票!AF771</f>
        <v/>
      </c>
      <c r="T763" s="161"/>
      <c r="U763" s="238" t="str">
        <f>年間受入調査入力票!AG771&amp;年間受入調査入力票!AH771</f>
        <v/>
      </c>
      <c r="V763" s="161"/>
      <c r="W763" s="240" t="str">
        <f t="shared" si="92"/>
        <v/>
      </c>
      <c r="X763" s="161"/>
      <c r="Y763" s="161"/>
      <c r="Z763" s="161"/>
      <c r="AA763" s="203" t="str">
        <f>IF(年間受入調査入力票!AI771="","",年間受入調査入力票!AI771)</f>
        <v/>
      </c>
      <c r="AB763" s="240" t="str">
        <f t="shared" si="89"/>
        <v/>
      </c>
      <c r="AC763" s="203" t="str">
        <f>IF(C763="","",IF(年間受入調査入力票!$C$7="","",年間受入調査入力票!$C$7))</f>
        <v/>
      </c>
      <c r="AD763" s="240"/>
      <c r="AE763" s="240"/>
      <c r="AF763" s="240"/>
      <c r="AG763" s="240"/>
      <c r="AH763" s="240"/>
      <c r="AI763" s="240"/>
      <c r="AJ763" s="240"/>
      <c r="AK763" s="240"/>
      <c r="AL763" s="240"/>
      <c r="AM763" s="240"/>
      <c r="AN763" s="240"/>
      <c r="AO763" s="240"/>
      <c r="AP763" s="240" t="str">
        <f>IF(年間受入調査入力票!AZ771="","",年間受入調査入力票!AZ771)</f>
        <v/>
      </c>
      <c r="AQ763" s="240" t="str">
        <f>IF(年間受入調査入力票!BA771="","",年間受入調査入力票!BA771)</f>
        <v/>
      </c>
      <c r="AR763" s="240"/>
      <c r="AS763" s="240" t="str">
        <f>IF(年間受入調査入力票!BB771="","",年間受入調査入力票!BB771)</f>
        <v/>
      </c>
      <c r="AT763" s="240"/>
      <c r="AU763" s="240" t="str">
        <f>IF(年間受入調査入力票!BC771="","",年間受入調査入力票!BC771)</f>
        <v/>
      </c>
      <c r="AV763" s="240"/>
      <c r="AW763" s="240" t="str">
        <f>IF(年間受入調査入力票!BD771="","",年間受入調査入力票!BD771)</f>
        <v/>
      </c>
      <c r="AX763" s="240"/>
      <c r="AY763" s="240"/>
      <c r="AZ763" s="240" t="str">
        <f>IF(年間受入調査入力票!BE771="","",年間受入調査入力票!BE771)</f>
        <v/>
      </c>
      <c r="BA763" s="240"/>
      <c r="BB763" s="240"/>
      <c r="BC763" s="240"/>
      <c r="BD763" s="240"/>
      <c r="BE763" s="240"/>
      <c r="BF763" s="203" t="str">
        <f>IF(年間受入調査入力票!B771="","",年間受入調査入力票!B771)</f>
        <v/>
      </c>
      <c r="BG763" s="240"/>
    </row>
    <row r="764" spans="1:59" s="59" customFormat="1">
      <c r="A764" s="161" t="str">
        <f t="shared" si="90"/>
        <v/>
      </c>
      <c r="B764" s="238" t="str">
        <f>年間受入調査入力票!$Z$7&amp;年間受入調査入力票!$AB$7&amp;年間受入調査入力票!$AD$7&amp;年間受入調査入力票!$AF$7&amp;年間受入調査入力票!$AH$7&amp;年間受入調査入力票!$AJ$7</f>
        <v/>
      </c>
      <c r="C764" s="203" t="str">
        <f>IF(年間受入調査入力票!A772="","",年間受入調査入力票!A772)</f>
        <v/>
      </c>
      <c r="D764" s="238" t="str">
        <f>年間受入調査入力票!L772&amp;年間受入調査入力票!M772&amp;年間受入調査入力票!N772</f>
        <v/>
      </c>
      <c r="E764" s="239" t="str">
        <f t="shared" si="88"/>
        <v/>
      </c>
      <c r="F764" s="161"/>
      <c r="G764" s="240" t="str">
        <f t="shared" si="91"/>
        <v/>
      </c>
      <c r="H764" s="161"/>
      <c r="I764" s="238" t="str">
        <f>年間受入調査入力票!O772&amp;年間受入調査入力票!P772</f>
        <v/>
      </c>
      <c r="J764" s="161"/>
      <c r="K764" s="239" t="str">
        <f>IF(年間受入調査入力票!Q772="","",年間受入調査入力票!Q772)</f>
        <v/>
      </c>
      <c r="L764" s="161"/>
      <c r="M764" s="238" t="str">
        <f>年間受入調査入力票!R772&amp;年間受入調査入力票!S772&amp;年間受入調査入力票!T772</f>
        <v/>
      </c>
      <c r="N764" s="161"/>
      <c r="O764" s="238" t="str">
        <f>年間受入調査入力票!U772&amp;年間受入調査入力票!V772&amp;年間受入調査入力票!W772</f>
        <v/>
      </c>
      <c r="P764" s="161"/>
      <c r="Q764" s="238" t="str">
        <f>年間受入調査入力票!X772&amp;年間受入調査入力票!Y772&amp;年間受入調査入力票!Z772&amp;年間受入調査入力票!AA772&amp;年間受入調査入力票!AB772&amp;年間受入調査入力票!AC772</f>
        <v/>
      </c>
      <c r="R764" s="161"/>
      <c r="S764" s="238" t="str">
        <f>年間受入調査入力票!AD772&amp;年間受入調査入力票!AE772&amp;年間受入調査入力票!AF772</f>
        <v/>
      </c>
      <c r="T764" s="161"/>
      <c r="U764" s="238" t="str">
        <f>年間受入調査入力票!AG772&amp;年間受入調査入力票!AH772</f>
        <v/>
      </c>
      <c r="V764" s="161"/>
      <c r="W764" s="240" t="str">
        <f t="shared" si="92"/>
        <v/>
      </c>
      <c r="X764" s="161"/>
      <c r="Y764" s="161"/>
      <c r="Z764" s="161"/>
      <c r="AA764" s="203" t="str">
        <f>IF(年間受入調査入力票!AI772="","",年間受入調査入力票!AI772)</f>
        <v/>
      </c>
      <c r="AB764" s="240" t="str">
        <f t="shared" si="89"/>
        <v/>
      </c>
      <c r="AC764" s="203" t="str">
        <f>IF(C764="","",IF(年間受入調査入力票!$C$7="","",年間受入調査入力票!$C$7))</f>
        <v/>
      </c>
      <c r="AD764" s="240"/>
      <c r="AE764" s="240"/>
      <c r="AF764" s="240"/>
      <c r="AG764" s="240"/>
      <c r="AH764" s="240"/>
      <c r="AI764" s="240"/>
      <c r="AJ764" s="240"/>
      <c r="AK764" s="240"/>
      <c r="AL764" s="240"/>
      <c r="AM764" s="240"/>
      <c r="AN764" s="240"/>
      <c r="AO764" s="240"/>
      <c r="AP764" s="240" t="str">
        <f>IF(年間受入調査入力票!AZ772="","",年間受入調査入力票!AZ772)</f>
        <v/>
      </c>
      <c r="AQ764" s="240" t="str">
        <f>IF(年間受入調査入力票!BA772="","",年間受入調査入力票!BA772)</f>
        <v/>
      </c>
      <c r="AR764" s="240"/>
      <c r="AS764" s="240" t="str">
        <f>IF(年間受入調査入力票!BB772="","",年間受入調査入力票!BB772)</f>
        <v/>
      </c>
      <c r="AT764" s="240"/>
      <c r="AU764" s="240" t="str">
        <f>IF(年間受入調査入力票!BC772="","",年間受入調査入力票!BC772)</f>
        <v/>
      </c>
      <c r="AV764" s="240"/>
      <c r="AW764" s="240" t="str">
        <f>IF(年間受入調査入力票!BD772="","",年間受入調査入力票!BD772)</f>
        <v/>
      </c>
      <c r="AX764" s="240"/>
      <c r="AY764" s="240"/>
      <c r="AZ764" s="240" t="str">
        <f>IF(年間受入調査入力票!BE772="","",年間受入調査入力票!BE772)</f>
        <v/>
      </c>
      <c r="BA764" s="240"/>
      <c r="BB764" s="240"/>
      <c r="BC764" s="240"/>
      <c r="BD764" s="240"/>
      <c r="BE764" s="240"/>
      <c r="BF764" s="203" t="str">
        <f>IF(年間受入調査入力票!B772="","",年間受入調査入力票!B772)</f>
        <v/>
      </c>
      <c r="BG764" s="240"/>
    </row>
    <row r="765" spans="1:59" s="59" customFormat="1">
      <c r="A765" s="161" t="str">
        <f t="shared" si="90"/>
        <v/>
      </c>
      <c r="B765" s="238" t="str">
        <f>年間受入調査入力票!$Z$7&amp;年間受入調査入力票!$AB$7&amp;年間受入調査入力票!$AD$7&amp;年間受入調査入力票!$AF$7&amp;年間受入調査入力票!$AH$7&amp;年間受入調査入力票!$AJ$7</f>
        <v/>
      </c>
      <c r="C765" s="203" t="str">
        <f>IF(年間受入調査入力票!A773="","",年間受入調査入力票!A773)</f>
        <v/>
      </c>
      <c r="D765" s="238" t="str">
        <f>年間受入調査入力票!L773&amp;年間受入調査入力票!M773&amp;年間受入調査入力票!N773</f>
        <v/>
      </c>
      <c r="E765" s="239" t="str">
        <f t="shared" si="88"/>
        <v/>
      </c>
      <c r="F765" s="161"/>
      <c r="G765" s="240" t="str">
        <f t="shared" si="91"/>
        <v/>
      </c>
      <c r="H765" s="161"/>
      <c r="I765" s="238" t="str">
        <f>年間受入調査入力票!O773&amp;年間受入調査入力票!P773</f>
        <v/>
      </c>
      <c r="J765" s="161"/>
      <c r="K765" s="239" t="str">
        <f>IF(年間受入調査入力票!Q773="","",年間受入調査入力票!Q773)</f>
        <v/>
      </c>
      <c r="L765" s="161"/>
      <c r="M765" s="238" t="str">
        <f>年間受入調査入力票!R773&amp;年間受入調査入力票!S773&amp;年間受入調査入力票!T773</f>
        <v/>
      </c>
      <c r="N765" s="161"/>
      <c r="O765" s="238" t="str">
        <f>年間受入調査入力票!U773&amp;年間受入調査入力票!V773&amp;年間受入調査入力票!W773</f>
        <v/>
      </c>
      <c r="P765" s="161"/>
      <c r="Q765" s="238" t="str">
        <f>年間受入調査入力票!X773&amp;年間受入調査入力票!Y773&amp;年間受入調査入力票!Z773&amp;年間受入調査入力票!AA773&amp;年間受入調査入力票!AB773&amp;年間受入調査入力票!AC773</f>
        <v/>
      </c>
      <c r="R765" s="161"/>
      <c r="S765" s="238" t="str">
        <f>年間受入調査入力票!AD773&amp;年間受入調査入力票!AE773&amp;年間受入調査入力票!AF773</f>
        <v/>
      </c>
      <c r="T765" s="161"/>
      <c r="U765" s="238" t="str">
        <f>年間受入調査入力票!AG773&amp;年間受入調査入力票!AH773</f>
        <v/>
      </c>
      <c r="V765" s="161"/>
      <c r="W765" s="240" t="str">
        <f t="shared" si="92"/>
        <v/>
      </c>
      <c r="X765" s="161"/>
      <c r="Y765" s="161"/>
      <c r="Z765" s="161"/>
      <c r="AA765" s="203" t="str">
        <f>IF(年間受入調査入力票!AI773="","",年間受入調査入力票!AI773)</f>
        <v/>
      </c>
      <c r="AB765" s="240" t="str">
        <f t="shared" si="89"/>
        <v/>
      </c>
      <c r="AC765" s="203" t="str">
        <f>IF(C765="","",IF(年間受入調査入力票!$C$7="","",年間受入調査入力票!$C$7))</f>
        <v/>
      </c>
      <c r="AD765" s="240"/>
      <c r="AE765" s="240"/>
      <c r="AF765" s="240"/>
      <c r="AG765" s="240"/>
      <c r="AH765" s="240"/>
      <c r="AI765" s="240"/>
      <c r="AJ765" s="240"/>
      <c r="AK765" s="240"/>
      <c r="AL765" s="240"/>
      <c r="AM765" s="240"/>
      <c r="AN765" s="240"/>
      <c r="AO765" s="240"/>
      <c r="AP765" s="240" t="str">
        <f>IF(年間受入調査入力票!AZ773="","",年間受入調査入力票!AZ773)</f>
        <v/>
      </c>
      <c r="AQ765" s="240" t="str">
        <f>IF(年間受入調査入力票!BA773="","",年間受入調査入力票!BA773)</f>
        <v/>
      </c>
      <c r="AR765" s="240"/>
      <c r="AS765" s="240" t="str">
        <f>IF(年間受入調査入力票!BB773="","",年間受入調査入力票!BB773)</f>
        <v/>
      </c>
      <c r="AT765" s="240"/>
      <c r="AU765" s="240" t="str">
        <f>IF(年間受入調査入力票!BC773="","",年間受入調査入力票!BC773)</f>
        <v/>
      </c>
      <c r="AV765" s="240"/>
      <c r="AW765" s="240" t="str">
        <f>IF(年間受入調査入力票!BD773="","",年間受入調査入力票!BD773)</f>
        <v/>
      </c>
      <c r="AX765" s="240"/>
      <c r="AY765" s="240"/>
      <c r="AZ765" s="240" t="str">
        <f>IF(年間受入調査入力票!BE773="","",年間受入調査入力票!BE773)</f>
        <v/>
      </c>
      <c r="BA765" s="240"/>
      <c r="BB765" s="240"/>
      <c r="BC765" s="240"/>
      <c r="BD765" s="240"/>
      <c r="BE765" s="240"/>
      <c r="BF765" s="203" t="str">
        <f>IF(年間受入調査入力票!B773="","",年間受入調査入力票!B773)</f>
        <v/>
      </c>
      <c r="BG765" s="240"/>
    </row>
    <row r="766" spans="1:59" s="59" customFormat="1">
      <c r="A766" s="161" t="str">
        <f t="shared" si="90"/>
        <v/>
      </c>
      <c r="B766" s="238" t="str">
        <f>年間受入調査入力票!$Z$7&amp;年間受入調査入力票!$AB$7&amp;年間受入調査入力票!$AD$7&amp;年間受入調査入力票!$AF$7&amp;年間受入調査入力票!$AH$7&amp;年間受入調査入力票!$AJ$7</f>
        <v/>
      </c>
      <c r="C766" s="203" t="str">
        <f>IF(年間受入調査入力票!A774="","",年間受入調査入力票!A774)</f>
        <v/>
      </c>
      <c r="D766" s="238" t="str">
        <f>年間受入調査入力票!L774&amp;年間受入調査入力票!M774&amp;年間受入調査入力票!N774</f>
        <v/>
      </c>
      <c r="E766" s="239" t="str">
        <f t="shared" si="88"/>
        <v/>
      </c>
      <c r="F766" s="161"/>
      <c r="G766" s="240" t="str">
        <f t="shared" si="91"/>
        <v/>
      </c>
      <c r="H766" s="161"/>
      <c r="I766" s="238" t="str">
        <f>年間受入調査入力票!O774&amp;年間受入調査入力票!P774</f>
        <v/>
      </c>
      <c r="J766" s="161"/>
      <c r="K766" s="239" t="str">
        <f>IF(年間受入調査入力票!Q774="","",年間受入調査入力票!Q774)</f>
        <v/>
      </c>
      <c r="L766" s="161"/>
      <c r="M766" s="238" t="str">
        <f>年間受入調査入力票!R774&amp;年間受入調査入力票!S774&amp;年間受入調査入力票!T774</f>
        <v/>
      </c>
      <c r="N766" s="161"/>
      <c r="O766" s="238" t="str">
        <f>年間受入調査入力票!U774&amp;年間受入調査入力票!V774&amp;年間受入調査入力票!W774</f>
        <v/>
      </c>
      <c r="P766" s="161"/>
      <c r="Q766" s="238" t="str">
        <f>年間受入調査入力票!X774&amp;年間受入調査入力票!Y774&amp;年間受入調査入力票!Z774&amp;年間受入調査入力票!AA774&amp;年間受入調査入力票!AB774&amp;年間受入調査入力票!AC774</f>
        <v/>
      </c>
      <c r="R766" s="161"/>
      <c r="S766" s="238" t="str">
        <f>年間受入調査入力票!AD774&amp;年間受入調査入力票!AE774&amp;年間受入調査入力票!AF774</f>
        <v/>
      </c>
      <c r="T766" s="161"/>
      <c r="U766" s="238" t="str">
        <f>年間受入調査入力票!AG774&amp;年間受入調査入力票!AH774</f>
        <v/>
      </c>
      <c r="V766" s="161"/>
      <c r="W766" s="240" t="str">
        <f t="shared" si="92"/>
        <v/>
      </c>
      <c r="X766" s="161"/>
      <c r="Y766" s="161"/>
      <c r="Z766" s="161"/>
      <c r="AA766" s="203" t="str">
        <f>IF(年間受入調査入力票!AI774="","",年間受入調査入力票!AI774)</f>
        <v/>
      </c>
      <c r="AB766" s="240" t="str">
        <f t="shared" si="89"/>
        <v/>
      </c>
      <c r="AC766" s="203" t="str">
        <f>IF(C766="","",IF(年間受入調査入力票!$C$7="","",年間受入調査入力票!$C$7))</f>
        <v/>
      </c>
      <c r="AD766" s="240"/>
      <c r="AE766" s="240"/>
      <c r="AF766" s="240"/>
      <c r="AG766" s="240"/>
      <c r="AH766" s="240"/>
      <c r="AI766" s="240"/>
      <c r="AJ766" s="240"/>
      <c r="AK766" s="240"/>
      <c r="AL766" s="240"/>
      <c r="AM766" s="240"/>
      <c r="AN766" s="240"/>
      <c r="AO766" s="240"/>
      <c r="AP766" s="240" t="str">
        <f>IF(年間受入調査入力票!AZ774="","",年間受入調査入力票!AZ774)</f>
        <v/>
      </c>
      <c r="AQ766" s="240" t="str">
        <f>IF(年間受入調査入力票!BA774="","",年間受入調査入力票!BA774)</f>
        <v/>
      </c>
      <c r="AR766" s="240"/>
      <c r="AS766" s="240" t="str">
        <f>IF(年間受入調査入力票!BB774="","",年間受入調査入力票!BB774)</f>
        <v/>
      </c>
      <c r="AT766" s="240"/>
      <c r="AU766" s="240" t="str">
        <f>IF(年間受入調査入力票!BC774="","",年間受入調査入力票!BC774)</f>
        <v/>
      </c>
      <c r="AV766" s="240"/>
      <c r="AW766" s="240" t="str">
        <f>IF(年間受入調査入力票!BD774="","",年間受入調査入力票!BD774)</f>
        <v/>
      </c>
      <c r="AX766" s="240"/>
      <c r="AY766" s="240"/>
      <c r="AZ766" s="240" t="str">
        <f>IF(年間受入調査入力票!BE774="","",年間受入調査入力票!BE774)</f>
        <v/>
      </c>
      <c r="BA766" s="240"/>
      <c r="BB766" s="240"/>
      <c r="BC766" s="240"/>
      <c r="BD766" s="240"/>
      <c r="BE766" s="240"/>
      <c r="BF766" s="203" t="str">
        <f>IF(年間受入調査入力票!B774="","",年間受入調査入力票!B774)</f>
        <v/>
      </c>
      <c r="BG766" s="240"/>
    </row>
    <row r="767" spans="1:59" s="59" customFormat="1">
      <c r="A767" s="161" t="str">
        <f t="shared" si="90"/>
        <v/>
      </c>
      <c r="B767" s="238" t="str">
        <f>年間受入調査入力票!$Z$7&amp;年間受入調査入力票!$AB$7&amp;年間受入調査入力票!$AD$7&amp;年間受入調査入力票!$AF$7&amp;年間受入調査入力票!$AH$7&amp;年間受入調査入力票!$AJ$7</f>
        <v/>
      </c>
      <c r="C767" s="203" t="str">
        <f>IF(年間受入調査入力票!A775="","",年間受入調査入力票!A775)</f>
        <v/>
      </c>
      <c r="D767" s="238" t="str">
        <f>年間受入調査入力票!L775&amp;年間受入調査入力票!M775&amp;年間受入調査入力票!N775</f>
        <v/>
      </c>
      <c r="E767" s="239" t="str">
        <f t="shared" si="88"/>
        <v/>
      </c>
      <c r="F767" s="161"/>
      <c r="G767" s="240" t="str">
        <f t="shared" si="91"/>
        <v/>
      </c>
      <c r="H767" s="161"/>
      <c r="I767" s="238" t="str">
        <f>年間受入調査入力票!O775&amp;年間受入調査入力票!P775</f>
        <v/>
      </c>
      <c r="J767" s="161"/>
      <c r="K767" s="239" t="str">
        <f>IF(年間受入調査入力票!Q775="","",年間受入調査入力票!Q775)</f>
        <v/>
      </c>
      <c r="L767" s="161"/>
      <c r="M767" s="238" t="str">
        <f>年間受入調査入力票!R775&amp;年間受入調査入力票!S775&amp;年間受入調査入力票!T775</f>
        <v/>
      </c>
      <c r="N767" s="161"/>
      <c r="O767" s="238" t="str">
        <f>年間受入調査入力票!U775&amp;年間受入調査入力票!V775&amp;年間受入調査入力票!W775</f>
        <v/>
      </c>
      <c r="P767" s="161"/>
      <c r="Q767" s="238" t="str">
        <f>年間受入調査入力票!X775&amp;年間受入調査入力票!Y775&amp;年間受入調査入力票!Z775&amp;年間受入調査入力票!AA775&amp;年間受入調査入力票!AB775&amp;年間受入調査入力票!AC775</f>
        <v/>
      </c>
      <c r="R767" s="161"/>
      <c r="S767" s="238" t="str">
        <f>年間受入調査入力票!AD775&amp;年間受入調査入力票!AE775&amp;年間受入調査入力票!AF775</f>
        <v/>
      </c>
      <c r="T767" s="161"/>
      <c r="U767" s="238" t="str">
        <f>年間受入調査入力票!AG775&amp;年間受入調査入力票!AH775</f>
        <v/>
      </c>
      <c r="V767" s="161"/>
      <c r="W767" s="240" t="str">
        <f t="shared" si="92"/>
        <v/>
      </c>
      <c r="X767" s="161"/>
      <c r="Y767" s="161"/>
      <c r="Z767" s="161"/>
      <c r="AA767" s="203" t="str">
        <f>IF(年間受入調査入力票!AI775="","",年間受入調査入力票!AI775)</f>
        <v/>
      </c>
      <c r="AB767" s="240" t="str">
        <f t="shared" si="89"/>
        <v/>
      </c>
      <c r="AC767" s="203" t="str">
        <f>IF(C767="","",IF(年間受入調査入力票!$C$7="","",年間受入調査入力票!$C$7))</f>
        <v/>
      </c>
      <c r="AD767" s="240"/>
      <c r="AE767" s="240"/>
      <c r="AF767" s="240"/>
      <c r="AG767" s="240"/>
      <c r="AH767" s="240"/>
      <c r="AI767" s="240"/>
      <c r="AJ767" s="240"/>
      <c r="AK767" s="240"/>
      <c r="AL767" s="240"/>
      <c r="AM767" s="240"/>
      <c r="AN767" s="240"/>
      <c r="AO767" s="240"/>
      <c r="AP767" s="240" t="str">
        <f>IF(年間受入調査入力票!AZ775="","",年間受入調査入力票!AZ775)</f>
        <v/>
      </c>
      <c r="AQ767" s="240" t="str">
        <f>IF(年間受入調査入力票!BA775="","",年間受入調査入力票!BA775)</f>
        <v/>
      </c>
      <c r="AR767" s="240"/>
      <c r="AS767" s="240" t="str">
        <f>IF(年間受入調査入力票!BB775="","",年間受入調査入力票!BB775)</f>
        <v/>
      </c>
      <c r="AT767" s="240"/>
      <c r="AU767" s="240" t="str">
        <f>IF(年間受入調査入力票!BC775="","",年間受入調査入力票!BC775)</f>
        <v/>
      </c>
      <c r="AV767" s="240"/>
      <c r="AW767" s="240" t="str">
        <f>IF(年間受入調査入力票!BD775="","",年間受入調査入力票!BD775)</f>
        <v/>
      </c>
      <c r="AX767" s="240"/>
      <c r="AY767" s="240"/>
      <c r="AZ767" s="240" t="str">
        <f>IF(年間受入調査入力票!BE775="","",年間受入調査入力票!BE775)</f>
        <v/>
      </c>
      <c r="BA767" s="240"/>
      <c r="BB767" s="240"/>
      <c r="BC767" s="240"/>
      <c r="BD767" s="240"/>
      <c r="BE767" s="240"/>
      <c r="BF767" s="203" t="str">
        <f>IF(年間受入調査入力票!B775="","",年間受入調査入力票!B775)</f>
        <v/>
      </c>
      <c r="BG767" s="240"/>
    </row>
    <row r="768" spans="1:59" s="59" customFormat="1">
      <c r="A768" s="161" t="str">
        <f t="shared" si="90"/>
        <v/>
      </c>
      <c r="B768" s="238" t="str">
        <f>年間受入調査入力票!$Z$7&amp;年間受入調査入力票!$AB$7&amp;年間受入調査入力票!$AD$7&amp;年間受入調査入力票!$AF$7&amp;年間受入調査入力票!$AH$7&amp;年間受入調査入力票!$AJ$7</f>
        <v/>
      </c>
      <c r="C768" s="203" t="str">
        <f>IF(年間受入調査入力票!A776="","",年間受入調査入力票!A776)</f>
        <v/>
      </c>
      <c r="D768" s="238" t="str">
        <f>年間受入調査入力票!L776&amp;年間受入調査入力票!M776&amp;年間受入調査入力票!N776</f>
        <v/>
      </c>
      <c r="E768" s="239" t="str">
        <f t="shared" si="88"/>
        <v/>
      </c>
      <c r="F768" s="161"/>
      <c r="G768" s="240" t="str">
        <f t="shared" si="91"/>
        <v/>
      </c>
      <c r="H768" s="161"/>
      <c r="I768" s="238" t="str">
        <f>年間受入調査入力票!O776&amp;年間受入調査入力票!P776</f>
        <v/>
      </c>
      <c r="J768" s="161"/>
      <c r="K768" s="239" t="str">
        <f>IF(年間受入調査入力票!Q776="","",年間受入調査入力票!Q776)</f>
        <v/>
      </c>
      <c r="L768" s="161"/>
      <c r="M768" s="238" t="str">
        <f>年間受入調査入力票!R776&amp;年間受入調査入力票!S776&amp;年間受入調査入力票!T776</f>
        <v/>
      </c>
      <c r="N768" s="161"/>
      <c r="O768" s="238" t="str">
        <f>年間受入調査入力票!U776&amp;年間受入調査入力票!V776&amp;年間受入調査入力票!W776</f>
        <v/>
      </c>
      <c r="P768" s="161"/>
      <c r="Q768" s="238" t="str">
        <f>年間受入調査入力票!X776&amp;年間受入調査入力票!Y776&amp;年間受入調査入力票!Z776&amp;年間受入調査入力票!AA776&amp;年間受入調査入力票!AB776&amp;年間受入調査入力票!AC776</f>
        <v/>
      </c>
      <c r="R768" s="161"/>
      <c r="S768" s="238" t="str">
        <f>年間受入調査入力票!AD776&amp;年間受入調査入力票!AE776&amp;年間受入調査入力票!AF776</f>
        <v/>
      </c>
      <c r="T768" s="161"/>
      <c r="U768" s="238" t="str">
        <f>年間受入調査入力票!AG776&amp;年間受入調査入力票!AH776</f>
        <v/>
      </c>
      <c r="V768" s="161"/>
      <c r="W768" s="240" t="str">
        <f t="shared" si="92"/>
        <v/>
      </c>
      <c r="X768" s="161"/>
      <c r="Y768" s="161"/>
      <c r="Z768" s="161"/>
      <c r="AA768" s="203" t="str">
        <f>IF(年間受入調査入力票!AI776="","",年間受入調査入力票!AI776)</f>
        <v/>
      </c>
      <c r="AB768" s="240" t="str">
        <f t="shared" si="89"/>
        <v/>
      </c>
      <c r="AC768" s="203" t="str">
        <f>IF(C768="","",IF(年間受入調査入力票!$C$7="","",年間受入調査入力票!$C$7))</f>
        <v/>
      </c>
      <c r="AD768" s="240"/>
      <c r="AE768" s="240"/>
      <c r="AF768" s="240"/>
      <c r="AG768" s="240"/>
      <c r="AH768" s="240"/>
      <c r="AI768" s="240"/>
      <c r="AJ768" s="240"/>
      <c r="AK768" s="240"/>
      <c r="AL768" s="240"/>
      <c r="AM768" s="240"/>
      <c r="AN768" s="240"/>
      <c r="AO768" s="240"/>
      <c r="AP768" s="240" t="str">
        <f>IF(年間受入調査入力票!AZ776="","",年間受入調査入力票!AZ776)</f>
        <v/>
      </c>
      <c r="AQ768" s="240" t="str">
        <f>IF(年間受入調査入力票!BA776="","",年間受入調査入力票!BA776)</f>
        <v/>
      </c>
      <c r="AR768" s="240"/>
      <c r="AS768" s="240" t="str">
        <f>IF(年間受入調査入力票!BB776="","",年間受入調査入力票!BB776)</f>
        <v/>
      </c>
      <c r="AT768" s="240"/>
      <c r="AU768" s="240" t="str">
        <f>IF(年間受入調査入力票!BC776="","",年間受入調査入力票!BC776)</f>
        <v/>
      </c>
      <c r="AV768" s="240"/>
      <c r="AW768" s="240" t="str">
        <f>IF(年間受入調査入力票!BD776="","",年間受入調査入力票!BD776)</f>
        <v/>
      </c>
      <c r="AX768" s="240"/>
      <c r="AY768" s="240"/>
      <c r="AZ768" s="240" t="str">
        <f>IF(年間受入調査入力票!BE776="","",年間受入調査入力票!BE776)</f>
        <v/>
      </c>
      <c r="BA768" s="240"/>
      <c r="BB768" s="240"/>
      <c r="BC768" s="240"/>
      <c r="BD768" s="240"/>
      <c r="BE768" s="240"/>
      <c r="BF768" s="203" t="str">
        <f>IF(年間受入調査入力票!B776="","",年間受入調査入力票!B776)</f>
        <v/>
      </c>
      <c r="BG768" s="240"/>
    </row>
    <row r="769" spans="1:59" s="59" customFormat="1">
      <c r="A769" s="161" t="str">
        <f t="shared" si="90"/>
        <v/>
      </c>
      <c r="B769" s="238" t="str">
        <f>年間受入調査入力票!$Z$7&amp;年間受入調査入力票!$AB$7&amp;年間受入調査入力票!$AD$7&amp;年間受入調査入力票!$AF$7&amp;年間受入調査入力票!$AH$7&amp;年間受入調査入力票!$AJ$7</f>
        <v/>
      </c>
      <c r="C769" s="203" t="str">
        <f>IF(年間受入調査入力票!A777="","",年間受入調査入力票!A777)</f>
        <v/>
      </c>
      <c r="D769" s="238" t="str">
        <f>年間受入調査入力票!L777&amp;年間受入調査入力票!M777&amp;年間受入調査入力票!N777</f>
        <v/>
      </c>
      <c r="E769" s="239" t="str">
        <f t="shared" si="88"/>
        <v/>
      </c>
      <c r="F769" s="161"/>
      <c r="G769" s="240" t="str">
        <f t="shared" si="91"/>
        <v/>
      </c>
      <c r="H769" s="161"/>
      <c r="I769" s="238" t="str">
        <f>年間受入調査入力票!O777&amp;年間受入調査入力票!P777</f>
        <v/>
      </c>
      <c r="J769" s="161"/>
      <c r="K769" s="239" t="str">
        <f>IF(年間受入調査入力票!Q777="","",年間受入調査入力票!Q777)</f>
        <v/>
      </c>
      <c r="L769" s="161"/>
      <c r="M769" s="238" t="str">
        <f>年間受入調査入力票!R777&amp;年間受入調査入力票!S777&amp;年間受入調査入力票!T777</f>
        <v/>
      </c>
      <c r="N769" s="161"/>
      <c r="O769" s="238" t="str">
        <f>年間受入調査入力票!U777&amp;年間受入調査入力票!V777&amp;年間受入調査入力票!W777</f>
        <v/>
      </c>
      <c r="P769" s="161"/>
      <c r="Q769" s="238" t="str">
        <f>年間受入調査入力票!X777&amp;年間受入調査入力票!Y777&amp;年間受入調査入力票!Z777&amp;年間受入調査入力票!AA777&amp;年間受入調査入力票!AB777&amp;年間受入調査入力票!AC777</f>
        <v/>
      </c>
      <c r="R769" s="161"/>
      <c r="S769" s="238" t="str">
        <f>年間受入調査入力票!AD777&amp;年間受入調査入力票!AE777&amp;年間受入調査入力票!AF777</f>
        <v/>
      </c>
      <c r="T769" s="161"/>
      <c r="U769" s="238" t="str">
        <f>年間受入調査入力票!AG777&amp;年間受入調査入力票!AH777</f>
        <v/>
      </c>
      <c r="V769" s="161"/>
      <c r="W769" s="240" t="str">
        <f t="shared" si="92"/>
        <v/>
      </c>
      <c r="X769" s="161"/>
      <c r="Y769" s="161"/>
      <c r="Z769" s="161"/>
      <c r="AA769" s="203" t="str">
        <f>IF(年間受入調査入力票!AI777="","",年間受入調査入力票!AI777)</f>
        <v/>
      </c>
      <c r="AB769" s="240" t="str">
        <f t="shared" si="89"/>
        <v/>
      </c>
      <c r="AC769" s="203" t="str">
        <f>IF(C769="","",IF(年間受入調査入力票!$C$7="","",年間受入調査入力票!$C$7))</f>
        <v/>
      </c>
      <c r="AD769" s="240"/>
      <c r="AE769" s="240"/>
      <c r="AF769" s="240"/>
      <c r="AG769" s="240"/>
      <c r="AH769" s="240"/>
      <c r="AI769" s="240"/>
      <c r="AJ769" s="240"/>
      <c r="AK769" s="240"/>
      <c r="AL769" s="240"/>
      <c r="AM769" s="240"/>
      <c r="AN769" s="240"/>
      <c r="AO769" s="240"/>
      <c r="AP769" s="240" t="str">
        <f>IF(年間受入調査入力票!AZ777="","",年間受入調査入力票!AZ777)</f>
        <v/>
      </c>
      <c r="AQ769" s="240" t="str">
        <f>IF(年間受入調査入力票!BA777="","",年間受入調査入力票!BA777)</f>
        <v/>
      </c>
      <c r="AR769" s="240"/>
      <c r="AS769" s="240" t="str">
        <f>IF(年間受入調査入力票!BB777="","",年間受入調査入力票!BB777)</f>
        <v/>
      </c>
      <c r="AT769" s="240"/>
      <c r="AU769" s="240" t="str">
        <f>IF(年間受入調査入力票!BC777="","",年間受入調査入力票!BC777)</f>
        <v/>
      </c>
      <c r="AV769" s="240"/>
      <c r="AW769" s="240" t="str">
        <f>IF(年間受入調査入力票!BD777="","",年間受入調査入力票!BD777)</f>
        <v/>
      </c>
      <c r="AX769" s="240"/>
      <c r="AY769" s="240"/>
      <c r="AZ769" s="240" t="str">
        <f>IF(年間受入調査入力票!BE777="","",年間受入調査入力票!BE777)</f>
        <v/>
      </c>
      <c r="BA769" s="240"/>
      <c r="BB769" s="240"/>
      <c r="BC769" s="240"/>
      <c r="BD769" s="240"/>
      <c r="BE769" s="240"/>
      <c r="BF769" s="203" t="str">
        <f>IF(年間受入調査入力票!B777="","",年間受入調査入力票!B777)</f>
        <v/>
      </c>
      <c r="BG769" s="240"/>
    </row>
    <row r="770" spans="1:59" s="59" customFormat="1">
      <c r="A770" s="161" t="str">
        <f t="shared" si="90"/>
        <v/>
      </c>
      <c r="B770" s="238" t="str">
        <f>年間受入調査入力票!$Z$7&amp;年間受入調査入力票!$AB$7&amp;年間受入調査入力票!$AD$7&amp;年間受入調査入力票!$AF$7&amp;年間受入調査入力票!$AH$7&amp;年間受入調査入力票!$AJ$7</f>
        <v/>
      </c>
      <c r="C770" s="203" t="str">
        <f>IF(年間受入調査入力票!A778="","",年間受入調査入力票!A778)</f>
        <v/>
      </c>
      <c r="D770" s="238" t="str">
        <f>年間受入調査入力票!L778&amp;年間受入調査入力票!M778&amp;年間受入調査入力票!N778</f>
        <v/>
      </c>
      <c r="E770" s="239" t="str">
        <f t="shared" si="88"/>
        <v/>
      </c>
      <c r="F770" s="161"/>
      <c r="G770" s="240" t="str">
        <f t="shared" si="91"/>
        <v/>
      </c>
      <c r="H770" s="161"/>
      <c r="I770" s="238" t="str">
        <f>年間受入調査入力票!O778&amp;年間受入調査入力票!P778</f>
        <v/>
      </c>
      <c r="J770" s="161"/>
      <c r="K770" s="239" t="str">
        <f>IF(年間受入調査入力票!Q778="","",年間受入調査入力票!Q778)</f>
        <v/>
      </c>
      <c r="L770" s="161"/>
      <c r="M770" s="238" t="str">
        <f>年間受入調査入力票!R778&amp;年間受入調査入力票!S778&amp;年間受入調査入力票!T778</f>
        <v/>
      </c>
      <c r="N770" s="161"/>
      <c r="O770" s="238" t="str">
        <f>年間受入調査入力票!U778&amp;年間受入調査入力票!V778&amp;年間受入調査入力票!W778</f>
        <v/>
      </c>
      <c r="P770" s="161"/>
      <c r="Q770" s="238" t="str">
        <f>年間受入調査入力票!X778&amp;年間受入調査入力票!Y778&amp;年間受入調査入力票!Z778&amp;年間受入調査入力票!AA778&amp;年間受入調査入力票!AB778&amp;年間受入調査入力票!AC778</f>
        <v/>
      </c>
      <c r="R770" s="161"/>
      <c r="S770" s="238" t="str">
        <f>年間受入調査入力票!AD778&amp;年間受入調査入力票!AE778&amp;年間受入調査入力票!AF778</f>
        <v/>
      </c>
      <c r="T770" s="161"/>
      <c r="U770" s="238" t="str">
        <f>年間受入調査入力票!AG778&amp;年間受入調査入力票!AH778</f>
        <v/>
      </c>
      <c r="V770" s="161"/>
      <c r="W770" s="240" t="str">
        <f t="shared" si="92"/>
        <v/>
      </c>
      <c r="X770" s="161"/>
      <c r="Y770" s="161"/>
      <c r="Z770" s="161"/>
      <c r="AA770" s="203" t="str">
        <f>IF(年間受入調査入力票!AI778="","",年間受入調査入力票!AI778)</f>
        <v/>
      </c>
      <c r="AB770" s="240" t="str">
        <f t="shared" si="89"/>
        <v/>
      </c>
      <c r="AC770" s="203" t="str">
        <f>IF(C770="","",IF(年間受入調査入力票!$C$7="","",年間受入調査入力票!$C$7))</f>
        <v/>
      </c>
      <c r="AD770" s="240"/>
      <c r="AE770" s="240"/>
      <c r="AF770" s="240"/>
      <c r="AG770" s="240"/>
      <c r="AH770" s="240"/>
      <c r="AI770" s="240"/>
      <c r="AJ770" s="240"/>
      <c r="AK770" s="240"/>
      <c r="AL770" s="240"/>
      <c r="AM770" s="240"/>
      <c r="AN770" s="240"/>
      <c r="AO770" s="240"/>
      <c r="AP770" s="240" t="str">
        <f>IF(年間受入調査入力票!AZ778="","",年間受入調査入力票!AZ778)</f>
        <v/>
      </c>
      <c r="AQ770" s="240" t="str">
        <f>IF(年間受入調査入力票!BA778="","",年間受入調査入力票!BA778)</f>
        <v/>
      </c>
      <c r="AR770" s="240"/>
      <c r="AS770" s="240" t="str">
        <f>IF(年間受入調査入力票!BB778="","",年間受入調査入力票!BB778)</f>
        <v/>
      </c>
      <c r="AT770" s="240"/>
      <c r="AU770" s="240" t="str">
        <f>IF(年間受入調査入力票!BC778="","",年間受入調査入力票!BC778)</f>
        <v/>
      </c>
      <c r="AV770" s="240"/>
      <c r="AW770" s="240" t="str">
        <f>IF(年間受入調査入力票!BD778="","",年間受入調査入力票!BD778)</f>
        <v/>
      </c>
      <c r="AX770" s="240"/>
      <c r="AY770" s="240"/>
      <c r="AZ770" s="240" t="str">
        <f>IF(年間受入調査入力票!BE778="","",年間受入調査入力票!BE778)</f>
        <v/>
      </c>
      <c r="BA770" s="240"/>
      <c r="BB770" s="240"/>
      <c r="BC770" s="240"/>
      <c r="BD770" s="240"/>
      <c r="BE770" s="240"/>
      <c r="BF770" s="203" t="str">
        <f>IF(年間受入調査入力票!B778="","",年間受入調査入力票!B778)</f>
        <v/>
      </c>
      <c r="BG770" s="240"/>
    </row>
    <row r="771" spans="1:59" s="59" customFormat="1">
      <c r="A771" s="161" t="str">
        <f t="shared" si="90"/>
        <v/>
      </c>
      <c r="B771" s="238" t="str">
        <f>年間受入調査入力票!$Z$7&amp;年間受入調査入力票!$AB$7&amp;年間受入調査入力票!$AD$7&amp;年間受入調査入力票!$AF$7&amp;年間受入調査入力票!$AH$7&amp;年間受入調査入力票!$AJ$7</f>
        <v/>
      </c>
      <c r="C771" s="203" t="str">
        <f>IF(年間受入調査入力票!A779="","",年間受入調査入力票!A779)</f>
        <v/>
      </c>
      <c r="D771" s="238" t="str">
        <f>年間受入調査入力票!L779&amp;年間受入調査入力票!M779&amp;年間受入調査入力票!N779</f>
        <v/>
      </c>
      <c r="E771" s="239" t="str">
        <f t="shared" si="88"/>
        <v/>
      </c>
      <c r="F771" s="161"/>
      <c r="G771" s="240" t="str">
        <f t="shared" si="91"/>
        <v/>
      </c>
      <c r="H771" s="161"/>
      <c r="I771" s="238" t="str">
        <f>年間受入調査入力票!O779&amp;年間受入調査入力票!P779</f>
        <v/>
      </c>
      <c r="J771" s="161"/>
      <c r="K771" s="239" t="str">
        <f>IF(年間受入調査入力票!Q779="","",年間受入調査入力票!Q779)</f>
        <v/>
      </c>
      <c r="L771" s="161"/>
      <c r="M771" s="238" t="str">
        <f>年間受入調査入力票!R779&amp;年間受入調査入力票!S779&amp;年間受入調査入力票!T779</f>
        <v/>
      </c>
      <c r="N771" s="161"/>
      <c r="O771" s="238" t="str">
        <f>年間受入調査入力票!U779&amp;年間受入調査入力票!V779&amp;年間受入調査入力票!W779</f>
        <v/>
      </c>
      <c r="P771" s="161"/>
      <c r="Q771" s="238" t="str">
        <f>年間受入調査入力票!X779&amp;年間受入調査入力票!Y779&amp;年間受入調査入力票!Z779&amp;年間受入調査入力票!AA779&amp;年間受入調査入力票!AB779&amp;年間受入調査入力票!AC779</f>
        <v/>
      </c>
      <c r="R771" s="161"/>
      <c r="S771" s="238" t="str">
        <f>年間受入調査入力票!AD779&amp;年間受入調査入力票!AE779&amp;年間受入調査入力票!AF779</f>
        <v/>
      </c>
      <c r="T771" s="161"/>
      <c r="U771" s="238" t="str">
        <f>年間受入調査入力票!AG779&amp;年間受入調査入力票!AH779</f>
        <v/>
      </c>
      <c r="V771" s="161"/>
      <c r="W771" s="240" t="str">
        <f t="shared" si="92"/>
        <v/>
      </c>
      <c r="X771" s="161"/>
      <c r="Y771" s="161"/>
      <c r="Z771" s="161"/>
      <c r="AA771" s="203" t="str">
        <f>IF(年間受入調査入力票!AI779="","",年間受入調査入力票!AI779)</f>
        <v/>
      </c>
      <c r="AB771" s="240" t="str">
        <f t="shared" si="89"/>
        <v/>
      </c>
      <c r="AC771" s="203" t="str">
        <f>IF(C771="","",IF(年間受入調査入力票!$C$7="","",年間受入調査入力票!$C$7))</f>
        <v/>
      </c>
      <c r="AD771" s="240"/>
      <c r="AE771" s="240"/>
      <c r="AF771" s="240"/>
      <c r="AG771" s="240"/>
      <c r="AH771" s="240"/>
      <c r="AI771" s="240"/>
      <c r="AJ771" s="240"/>
      <c r="AK771" s="240"/>
      <c r="AL771" s="240"/>
      <c r="AM771" s="240"/>
      <c r="AN771" s="240"/>
      <c r="AO771" s="240"/>
      <c r="AP771" s="240" t="str">
        <f>IF(年間受入調査入力票!AZ779="","",年間受入調査入力票!AZ779)</f>
        <v/>
      </c>
      <c r="AQ771" s="240" t="str">
        <f>IF(年間受入調査入力票!BA779="","",年間受入調査入力票!BA779)</f>
        <v/>
      </c>
      <c r="AR771" s="240"/>
      <c r="AS771" s="240" t="str">
        <f>IF(年間受入調査入力票!BB779="","",年間受入調査入力票!BB779)</f>
        <v/>
      </c>
      <c r="AT771" s="240"/>
      <c r="AU771" s="240" t="str">
        <f>IF(年間受入調査入力票!BC779="","",年間受入調査入力票!BC779)</f>
        <v/>
      </c>
      <c r="AV771" s="240"/>
      <c r="AW771" s="240" t="str">
        <f>IF(年間受入調査入力票!BD779="","",年間受入調査入力票!BD779)</f>
        <v/>
      </c>
      <c r="AX771" s="240"/>
      <c r="AY771" s="240"/>
      <c r="AZ771" s="240" t="str">
        <f>IF(年間受入調査入力票!BE779="","",年間受入調査入力票!BE779)</f>
        <v/>
      </c>
      <c r="BA771" s="240"/>
      <c r="BB771" s="240"/>
      <c r="BC771" s="240"/>
      <c r="BD771" s="240"/>
      <c r="BE771" s="240"/>
      <c r="BF771" s="203" t="str">
        <f>IF(年間受入調査入力票!B779="","",年間受入調査入力票!B779)</f>
        <v/>
      </c>
      <c r="BG771" s="240"/>
    </row>
    <row r="772" spans="1:59" s="59" customFormat="1">
      <c r="A772" s="161" t="str">
        <f t="shared" si="90"/>
        <v/>
      </c>
      <c r="B772" s="238" t="str">
        <f>年間受入調査入力票!$Z$7&amp;年間受入調査入力票!$AB$7&amp;年間受入調査入力票!$AD$7&amp;年間受入調査入力票!$AF$7&amp;年間受入調査入力票!$AH$7&amp;年間受入調査入力票!$AJ$7</f>
        <v/>
      </c>
      <c r="C772" s="203" t="str">
        <f>IF(年間受入調査入力票!A780="","",年間受入調査入力票!A780)</f>
        <v/>
      </c>
      <c r="D772" s="238" t="str">
        <f>年間受入調査入力票!L780&amp;年間受入調査入力票!M780&amp;年間受入調査入力票!N780</f>
        <v/>
      </c>
      <c r="E772" s="239" t="str">
        <f t="shared" ref="E772:E835" si="93">IF(AND(C772="",D772=""),"","05"&amp;D772)</f>
        <v/>
      </c>
      <c r="F772" s="161"/>
      <c r="G772" s="240" t="str">
        <f t="shared" si="91"/>
        <v/>
      </c>
      <c r="H772" s="161"/>
      <c r="I772" s="238" t="str">
        <f>年間受入調査入力票!O780&amp;年間受入調査入力票!P780</f>
        <v/>
      </c>
      <c r="J772" s="161"/>
      <c r="K772" s="239" t="str">
        <f>IF(年間受入調査入力票!Q780="","",年間受入調査入力票!Q780)</f>
        <v/>
      </c>
      <c r="L772" s="161"/>
      <c r="M772" s="238" t="str">
        <f>年間受入調査入力票!R780&amp;年間受入調査入力票!S780&amp;年間受入調査入力票!T780</f>
        <v/>
      </c>
      <c r="N772" s="161"/>
      <c r="O772" s="238" t="str">
        <f>年間受入調査入力票!U780&amp;年間受入調査入力票!V780&amp;年間受入調査入力票!W780</f>
        <v/>
      </c>
      <c r="P772" s="161"/>
      <c r="Q772" s="238" t="str">
        <f>年間受入調査入力票!X780&amp;年間受入調査入力票!Y780&amp;年間受入調査入力票!Z780&amp;年間受入調査入力票!AA780&amp;年間受入調査入力票!AB780&amp;年間受入調査入力票!AC780</f>
        <v/>
      </c>
      <c r="R772" s="161"/>
      <c r="S772" s="238" t="str">
        <f>年間受入調査入力票!AD780&amp;年間受入調査入力票!AE780&amp;年間受入調査入力票!AF780</f>
        <v/>
      </c>
      <c r="T772" s="161"/>
      <c r="U772" s="238" t="str">
        <f>年間受入調査入力票!AG780&amp;年間受入調査入力票!AH780</f>
        <v/>
      </c>
      <c r="V772" s="161"/>
      <c r="W772" s="240" t="str">
        <f t="shared" si="92"/>
        <v/>
      </c>
      <c r="X772" s="161"/>
      <c r="Y772" s="161"/>
      <c r="Z772" s="161"/>
      <c r="AA772" s="203" t="str">
        <f>IF(年間受入調査入力票!AI780="","",年間受入調査入力票!AI780)</f>
        <v/>
      </c>
      <c r="AB772" s="240" t="str">
        <f t="shared" ref="AB772:AB835" si="94">IF(OR(AP772="エラー",AP772="エラー？",AQ772="エラー",AQ772="エラー？",AW772="エラー",AW772="エラー？",AZ772="エラー",AZ772="エラー？",AS772="エラー",AS772="エラー？",AS772="エラー：学年コード該当なし",AS772="エラー:留学生区分該当なし",AU772="エラー",AU772="エラー？",AU772="エラー:学年コード該当なし",AU772="エラー：留学生区分該当なし"),"エラー","")</f>
        <v/>
      </c>
      <c r="AC772" s="203" t="str">
        <f>IF(C772="","",IF(年間受入調査入力票!$C$7="","",年間受入調査入力票!$C$7))</f>
        <v/>
      </c>
      <c r="AD772" s="240"/>
      <c r="AE772" s="240"/>
      <c r="AF772" s="240"/>
      <c r="AG772" s="240"/>
      <c r="AH772" s="240"/>
      <c r="AI772" s="240"/>
      <c r="AJ772" s="240"/>
      <c r="AK772" s="240"/>
      <c r="AL772" s="240"/>
      <c r="AM772" s="240"/>
      <c r="AN772" s="240"/>
      <c r="AO772" s="240"/>
      <c r="AP772" s="240" t="str">
        <f>IF(年間受入調査入力票!AZ780="","",年間受入調査入力票!AZ780)</f>
        <v/>
      </c>
      <c r="AQ772" s="240" t="str">
        <f>IF(年間受入調査入力票!BA780="","",年間受入調査入力票!BA780)</f>
        <v/>
      </c>
      <c r="AR772" s="240"/>
      <c r="AS772" s="240" t="str">
        <f>IF(年間受入調査入力票!BB780="","",年間受入調査入力票!BB780)</f>
        <v/>
      </c>
      <c r="AT772" s="240"/>
      <c r="AU772" s="240" t="str">
        <f>IF(年間受入調査入力票!BC780="","",年間受入調査入力票!BC780)</f>
        <v/>
      </c>
      <c r="AV772" s="240"/>
      <c r="AW772" s="240" t="str">
        <f>IF(年間受入調査入力票!BD780="","",年間受入調査入力票!BD780)</f>
        <v/>
      </c>
      <c r="AX772" s="240"/>
      <c r="AY772" s="240"/>
      <c r="AZ772" s="240" t="str">
        <f>IF(年間受入調査入力票!BE780="","",年間受入調査入力票!BE780)</f>
        <v/>
      </c>
      <c r="BA772" s="240"/>
      <c r="BB772" s="240"/>
      <c r="BC772" s="240"/>
      <c r="BD772" s="240"/>
      <c r="BE772" s="240"/>
      <c r="BF772" s="203" t="str">
        <f>IF(年間受入調査入力票!B780="","",年間受入調査入力票!B780)</f>
        <v/>
      </c>
      <c r="BG772" s="240"/>
    </row>
    <row r="773" spans="1:59" s="59" customFormat="1">
      <c r="A773" s="161" t="str">
        <f t="shared" si="90"/>
        <v/>
      </c>
      <c r="B773" s="238" t="str">
        <f>年間受入調査入力票!$Z$7&amp;年間受入調査入力票!$AB$7&amp;年間受入調査入力票!$AD$7&amp;年間受入調査入力票!$AF$7&amp;年間受入調査入力票!$AH$7&amp;年間受入調査入力票!$AJ$7</f>
        <v/>
      </c>
      <c r="C773" s="203" t="str">
        <f>IF(年間受入調査入力票!A781="","",年間受入調査入力票!A781)</f>
        <v/>
      </c>
      <c r="D773" s="238" t="str">
        <f>年間受入調査入力票!L781&amp;年間受入調査入力票!M781&amp;年間受入調査入力票!N781</f>
        <v/>
      </c>
      <c r="E773" s="239" t="str">
        <f t="shared" si="93"/>
        <v/>
      </c>
      <c r="F773" s="161"/>
      <c r="G773" s="240" t="str">
        <f t="shared" si="91"/>
        <v/>
      </c>
      <c r="H773" s="161"/>
      <c r="I773" s="238" t="str">
        <f>年間受入調査入力票!O781&amp;年間受入調査入力票!P781</f>
        <v/>
      </c>
      <c r="J773" s="161"/>
      <c r="K773" s="239" t="str">
        <f>IF(年間受入調査入力票!Q781="","",年間受入調査入力票!Q781)</f>
        <v/>
      </c>
      <c r="L773" s="161"/>
      <c r="M773" s="238" t="str">
        <f>年間受入調査入力票!R781&amp;年間受入調査入力票!S781&amp;年間受入調査入力票!T781</f>
        <v/>
      </c>
      <c r="N773" s="161"/>
      <c r="O773" s="238" t="str">
        <f>年間受入調査入力票!U781&amp;年間受入調査入力票!V781&amp;年間受入調査入力票!W781</f>
        <v/>
      </c>
      <c r="P773" s="161"/>
      <c r="Q773" s="238" t="str">
        <f>年間受入調査入力票!X781&amp;年間受入調査入力票!Y781&amp;年間受入調査入力票!Z781&amp;年間受入調査入力票!AA781&amp;年間受入調査入力票!AB781&amp;年間受入調査入力票!AC781</f>
        <v/>
      </c>
      <c r="R773" s="161"/>
      <c r="S773" s="238" t="str">
        <f>年間受入調査入力票!AD781&amp;年間受入調査入力票!AE781&amp;年間受入調査入力票!AF781</f>
        <v/>
      </c>
      <c r="T773" s="161"/>
      <c r="U773" s="238" t="str">
        <f>年間受入調査入力票!AG781&amp;年間受入調査入力票!AH781</f>
        <v/>
      </c>
      <c r="V773" s="161"/>
      <c r="W773" s="240" t="str">
        <f t="shared" si="92"/>
        <v/>
      </c>
      <c r="X773" s="161"/>
      <c r="Y773" s="161"/>
      <c r="Z773" s="161"/>
      <c r="AA773" s="203" t="str">
        <f>IF(年間受入調査入力票!AI781="","",年間受入調査入力票!AI781)</f>
        <v/>
      </c>
      <c r="AB773" s="240" t="str">
        <f t="shared" si="94"/>
        <v/>
      </c>
      <c r="AC773" s="203" t="str">
        <f>IF(C773="","",IF(年間受入調査入力票!$C$7="","",年間受入調査入力票!$C$7))</f>
        <v/>
      </c>
      <c r="AD773" s="240"/>
      <c r="AE773" s="240"/>
      <c r="AF773" s="240"/>
      <c r="AG773" s="240"/>
      <c r="AH773" s="240"/>
      <c r="AI773" s="240"/>
      <c r="AJ773" s="240"/>
      <c r="AK773" s="240"/>
      <c r="AL773" s="240"/>
      <c r="AM773" s="240"/>
      <c r="AN773" s="240"/>
      <c r="AO773" s="240"/>
      <c r="AP773" s="240" t="str">
        <f>IF(年間受入調査入力票!AZ781="","",年間受入調査入力票!AZ781)</f>
        <v/>
      </c>
      <c r="AQ773" s="240" t="str">
        <f>IF(年間受入調査入力票!BA781="","",年間受入調査入力票!BA781)</f>
        <v/>
      </c>
      <c r="AR773" s="240"/>
      <c r="AS773" s="240" t="str">
        <f>IF(年間受入調査入力票!BB781="","",年間受入調査入力票!BB781)</f>
        <v/>
      </c>
      <c r="AT773" s="240"/>
      <c r="AU773" s="240" t="str">
        <f>IF(年間受入調査入力票!BC781="","",年間受入調査入力票!BC781)</f>
        <v/>
      </c>
      <c r="AV773" s="240"/>
      <c r="AW773" s="240" t="str">
        <f>IF(年間受入調査入力票!BD781="","",年間受入調査入力票!BD781)</f>
        <v/>
      </c>
      <c r="AX773" s="240"/>
      <c r="AY773" s="240"/>
      <c r="AZ773" s="240" t="str">
        <f>IF(年間受入調査入力票!BE781="","",年間受入調査入力票!BE781)</f>
        <v/>
      </c>
      <c r="BA773" s="240"/>
      <c r="BB773" s="240"/>
      <c r="BC773" s="240"/>
      <c r="BD773" s="240"/>
      <c r="BE773" s="240"/>
      <c r="BF773" s="203" t="str">
        <f>IF(年間受入調査入力票!B781="","",年間受入調査入力票!B781)</f>
        <v/>
      </c>
      <c r="BG773" s="240"/>
    </row>
    <row r="774" spans="1:59" s="59" customFormat="1">
      <c r="A774" s="161" t="str">
        <f t="shared" si="90"/>
        <v/>
      </c>
      <c r="B774" s="238" t="str">
        <f>年間受入調査入力票!$Z$7&amp;年間受入調査入力票!$AB$7&amp;年間受入調査入力票!$AD$7&amp;年間受入調査入力票!$AF$7&amp;年間受入調査入力票!$AH$7&amp;年間受入調査入力票!$AJ$7</f>
        <v/>
      </c>
      <c r="C774" s="203" t="str">
        <f>IF(年間受入調査入力票!A782="","",年間受入調査入力票!A782)</f>
        <v/>
      </c>
      <c r="D774" s="238" t="str">
        <f>年間受入調査入力票!L782&amp;年間受入調査入力票!M782&amp;年間受入調査入力票!N782</f>
        <v/>
      </c>
      <c r="E774" s="239" t="str">
        <f t="shared" si="93"/>
        <v/>
      </c>
      <c r="F774" s="161"/>
      <c r="G774" s="240" t="str">
        <f t="shared" si="91"/>
        <v/>
      </c>
      <c r="H774" s="161"/>
      <c r="I774" s="238" t="str">
        <f>年間受入調査入力票!O782&amp;年間受入調査入力票!P782</f>
        <v/>
      </c>
      <c r="J774" s="161"/>
      <c r="K774" s="239" t="str">
        <f>IF(年間受入調査入力票!Q782="","",年間受入調査入力票!Q782)</f>
        <v/>
      </c>
      <c r="L774" s="161"/>
      <c r="M774" s="238" t="str">
        <f>年間受入調査入力票!R782&amp;年間受入調査入力票!S782&amp;年間受入調査入力票!T782</f>
        <v/>
      </c>
      <c r="N774" s="161"/>
      <c r="O774" s="238" t="str">
        <f>年間受入調査入力票!U782&amp;年間受入調査入力票!V782&amp;年間受入調査入力票!W782</f>
        <v/>
      </c>
      <c r="P774" s="161"/>
      <c r="Q774" s="238" t="str">
        <f>年間受入調査入力票!X782&amp;年間受入調査入力票!Y782&amp;年間受入調査入力票!Z782&amp;年間受入調査入力票!AA782&amp;年間受入調査入力票!AB782&amp;年間受入調査入力票!AC782</f>
        <v/>
      </c>
      <c r="R774" s="161"/>
      <c r="S774" s="238" t="str">
        <f>年間受入調査入力票!AD782&amp;年間受入調査入力票!AE782&amp;年間受入調査入力票!AF782</f>
        <v/>
      </c>
      <c r="T774" s="161"/>
      <c r="U774" s="238" t="str">
        <f>年間受入調査入力票!AG782&amp;年間受入調査入力票!AH782</f>
        <v/>
      </c>
      <c r="V774" s="161"/>
      <c r="W774" s="240" t="str">
        <f t="shared" si="92"/>
        <v/>
      </c>
      <c r="X774" s="161"/>
      <c r="Y774" s="161"/>
      <c r="Z774" s="161"/>
      <c r="AA774" s="203" t="str">
        <f>IF(年間受入調査入力票!AI782="","",年間受入調査入力票!AI782)</f>
        <v/>
      </c>
      <c r="AB774" s="240" t="str">
        <f t="shared" si="94"/>
        <v/>
      </c>
      <c r="AC774" s="203" t="str">
        <f>IF(C774="","",IF(年間受入調査入力票!$C$7="","",年間受入調査入力票!$C$7))</f>
        <v/>
      </c>
      <c r="AD774" s="240"/>
      <c r="AE774" s="240"/>
      <c r="AF774" s="240"/>
      <c r="AG774" s="240"/>
      <c r="AH774" s="240"/>
      <c r="AI774" s="240"/>
      <c r="AJ774" s="240"/>
      <c r="AK774" s="240"/>
      <c r="AL774" s="240"/>
      <c r="AM774" s="240"/>
      <c r="AN774" s="240"/>
      <c r="AO774" s="240"/>
      <c r="AP774" s="240" t="str">
        <f>IF(年間受入調査入力票!AZ782="","",年間受入調査入力票!AZ782)</f>
        <v/>
      </c>
      <c r="AQ774" s="240" t="str">
        <f>IF(年間受入調査入力票!BA782="","",年間受入調査入力票!BA782)</f>
        <v/>
      </c>
      <c r="AR774" s="240"/>
      <c r="AS774" s="240" t="str">
        <f>IF(年間受入調査入力票!BB782="","",年間受入調査入力票!BB782)</f>
        <v/>
      </c>
      <c r="AT774" s="240"/>
      <c r="AU774" s="240" t="str">
        <f>IF(年間受入調査入力票!BC782="","",年間受入調査入力票!BC782)</f>
        <v/>
      </c>
      <c r="AV774" s="240"/>
      <c r="AW774" s="240" t="str">
        <f>IF(年間受入調査入力票!BD782="","",年間受入調査入力票!BD782)</f>
        <v/>
      </c>
      <c r="AX774" s="240"/>
      <c r="AY774" s="240"/>
      <c r="AZ774" s="240" t="str">
        <f>IF(年間受入調査入力票!BE782="","",年間受入調査入力票!BE782)</f>
        <v/>
      </c>
      <c r="BA774" s="240"/>
      <c r="BB774" s="240"/>
      <c r="BC774" s="240"/>
      <c r="BD774" s="240"/>
      <c r="BE774" s="240"/>
      <c r="BF774" s="203" t="str">
        <f>IF(年間受入調査入力票!B782="","",年間受入調査入力票!B782)</f>
        <v/>
      </c>
      <c r="BG774" s="240"/>
    </row>
    <row r="775" spans="1:59" s="59" customFormat="1">
      <c r="A775" s="161" t="str">
        <f t="shared" si="90"/>
        <v/>
      </c>
      <c r="B775" s="238" t="str">
        <f>年間受入調査入力票!$Z$7&amp;年間受入調査入力票!$AB$7&amp;年間受入調査入力票!$AD$7&amp;年間受入調査入力票!$AF$7&amp;年間受入調査入力票!$AH$7&amp;年間受入調査入力票!$AJ$7</f>
        <v/>
      </c>
      <c r="C775" s="203" t="str">
        <f>IF(年間受入調査入力票!A783="","",年間受入調査入力票!A783)</f>
        <v/>
      </c>
      <c r="D775" s="238" t="str">
        <f>年間受入調査入力票!L783&amp;年間受入調査入力票!M783&amp;年間受入調査入力票!N783</f>
        <v/>
      </c>
      <c r="E775" s="239" t="str">
        <f t="shared" si="93"/>
        <v/>
      </c>
      <c r="F775" s="161"/>
      <c r="G775" s="240" t="str">
        <f t="shared" si="91"/>
        <v/>
      </c>
      <c r="H775" s="161"/>
      <c r="I775" s="238" t="str">
        <f>年間受入調査入力票!O783&amp;年間受入調査入力票!P783</f>
        <v/>
      </c>
      <c r="J775" s="161"/>
      <c r="K775" s="239" t="str">
        <f>IF(年間受入調査入力票!Q783="","",年間受入調査入力票!Q783)</f>
        <v/>
      </c>
      <c r="L775" s="161"/>
      <c r="M775" s="238" t="str">
        <f>年間受入調査入力票!R783&amp;年間受入調査入力票!S783&amp;年間受入調査入力票!T783</f>
        <v/>
      </c>
      <c r="N775" s="161"/>
      <c r="O775" s="238" t="str">
        <f>年間受入調査入力票!U783&amp;年間受入調査入力票!V783&amp;年間受入調査入力票!W783</f>
        <v/>
      </c>
      <c r="P775" s="161"/>
      <c r="Q775" s="238" t="str">
        <f>年間受入調査入力票!X783&amp;年間受入調査入力票!Y783&amp;年間受入調査入力票!Z783&amp;年間受入調査入力票!AA783&amp;年間受入調査入力票!AB783&amp;年間受入調査入力票!AC783</f>
        <v/>
      </c>
      <c r="R775" s="161"/>
      <c r="S775" s="238" t="str">
        <f>年間受入調査入力票!AD783&amp;年間受入調査入力票!AE783&amp;年間受入調査入力票!AF783</f>
        <v/>
      </c>
      <c r="T775" s="161"/>
      <c r="U775" s="238" t="str">
        <f>年間受入調査入力票!AG783&amp;年間受入調査入力票!AH783</f>
        <v/>
      </c>
      <c r="V775" s="161"/>
      <c r="W775" s="240" t="str">
        <f t="shared" si="92"/>
        <v/>
      </c>
      <c r="X775" s="161"/>
      <c r="Y775" s="161"/>
      <c r="Z775" s="161"/>
      <c r="AA775" s="203" t="str">
        <f>IF(年間受入調査入力票!AI783="","",年間受入調査入力票!AI783)</f>
        <v/>
      </c>
      <c r="AB775" s="240" t="str">
        <f t="shared" si="94"/>
        <v/>
      </c>
      <c r="AC775" s="203" t="str">
        <f>IF(C775="","",IF(年間受入調査入力票!$C$7="","",年間受入調査入力票!$C$7))</f>
        <v/>
      </c>
      <c r="AD775" s="240"/>
      <c r="AE775" s="240"/>
      <c r="AF775" s="240"/>
      <c r="AG775" s="240"/>
      <c r="AH775" s="240"/>
      <c r="AI775" s="240"/>
      <c r="AJ775" s="240"/>
      <c r="AK775" s="240"/>
      <c r="AL775" s="240"/>
      <c r="AM775" s="240"/>
      <c r="AN775" s="240"/>
      <c r="AO775" s="240"/>
      <c r="AP775" s="240" t="str">
        <f>IF(年間受入調査入力票!AZ783="","",年間受入調査入力票!AZ783)</f>
        <v/>
      </c>
      <c r="AQ775" s="240" t="str">
        <f>IF(年間受入調査入力票!BA783="","",年間受入調査入力票!BA783)</f>
        <v/>
      </c>
      <c r="AR775" s="240"/>
      <c r="AS775" s="240" t="str">
        <f>IF(年間受入調査入力票!BB783="","",年間受入調査入力票!BB783)</f>
        <v/>
      </c>
      <c r="AT775" s="240"/>
      <c r="AU775" s="240" t="str">
        <f>IF(年間受入調査入力票!BC783="","",年間受入調査入力票!BC783)</f>
        <v/>
      </c>
      <c r="AV775" s="240"/>
      <c r="AW775" s="240" t="str">
        <f>IF(年間受入調査入力票!BD783="","",年間受入調査入力票!BD783)</f>
        <v/>
      </c>
      <c r="AX775" s="240"/>
      <c r="AY775" s="240"/>
      <c r="AZ775" s="240" t="str">
        <f>IF(年間受入調査入力票!BE783="","",年間受入調査入力票!BE783)</f>
        <v/>
      </c>
      <c r="BA775" s="240"/>
      <c r="BB775" s="240"/>
      <c r="BC775" s="240"/>
      <c r="BD775" s="240"/>
      <c r="BE775" s="240"/>
      <c r="BF775" s="203" t="str">
        <f>IF(年間受入調査入力票!B783="","",年間受入調査入力票!B783)</f>
        <v/>
      </c>
      <c r="BG775" s="240"/>
    </row>
    <row r="776" spans="1:59" s="59" customFormat="1">
      <c r="A776" s="161" t="str">
        <f>IF(C776="","",C776)</f>
        <v/>
      </c>
      <c r="B776" s="238" t="str">
        <f>年間受入調査入力票!$Z$7&amp;年間受入調査入力票!$AB$7&amp;年間受入調査入力票!$AD$7&amp;年間受入調査入力票!$AF$7&amp;年間受入調査入力票!$AH$7&amp;年間受入調査入力票!$AJ$7</f>
        <v/>
      </c>
      <c r="C776" s="203" t="str">
        <f>IF(年間受入調査入力票!A784="","",年間受入調査入力票!A784)</f>
        <v/>
      </c>
      <c r="D776" s="238" t="str">
        <f>年間受入調査入力票!L784&amp;年間受入調査入力票!M784&amp;年間受入調査入力票!N784</f>
        <v/>
      </c>
      <c r="E776" s="239" t="str">
        <f t="shared" si="93"/>
        <v/>
      </c>
      <c r="F776" s="161"/>
      <c r="G776" s="240" t="str">
        <f>IF(AND(C776&lt;&gt;"",D776&lt;&gt;""),155,"")</f>
        <v/>
      </c>
      <c r="H776" s="161"/>
      <c r="I776" s="238" t="str">
        <f>年間受入調査入力票!O784&amp;年間受入調査入力票!P784</f>
        <v/>
      </c>
      <c r="J776" s="161"/>
      <c r="K776" s="239" t="str">
        <f>IF(年間受入調査入力票!Q784="","",年間受入調査入力票!Q784)</f>
        <v/>
      </c>
      <c r="L776" s="161"/>
      <c r="M776" s="238" t="str">
        <f>年間受入調査入力票!R784&amp;年間受入調査入力票!S784&amp;年間受入調査入力票!T784</f>
        <v/>
      </c>
      <c r="N776" s="161"/>
      <c r="O776" s="238" t="str">
        <f>年間受入調査入力票!U784&amp;年間受入調査入力票!V784&amp;年間受入調査入力票!W784</f>
        <v/>
      </c>
      <c r="P776" s="161"/>
      <c r="Q776" s="238" t="str">
        <f>年間受入調査入力票!X784&amp;年間受入調査入力票!Y784&amp;年間受入調査入力票!Z784&amp;年間受入調査入力票!AA784&amp;年間受入調査入力票!AB784&amp;年間受入調査入力票!AC784</f>
        <v/>
      </c>
      <c r="R776" s="161"/>
      <c r="S776" s="238" t="str">
        <f>年間受入調査入力票!AD784&amp;年間受入調査入力票!AE784&amp;年間受入調査入力票!AF784</f>
        <v/>
      </c>
      <c r="T776" s="161"/>
      <c r="U776" s="238" t="str">
        <f>年間受入調査入力票!AG784&amp;年間受入調査入力票!AH784</f>
        <v/>
      </c>
      <c r="V776" s="161"/>
      <c r="W776" s="240" t="str">
        <f>IF(AND(C776&lt;&gt;"",D776&lt;&gt;"",I776&lt;&gt;""),88,"")</f>
        <v/>
      </c>
      <c r="X776" s="161"/>
      <c r="Y776" s="161"/>
      <c r="Z776" s="161"/>
      <c r="AA776" s="203" t="str">
        <f>IF(年間受入調査入力票!AI784="","",年間受入調査入力票!AI784)</f>
        <v/>
      </c>
      <c r="AB776" s="240" t="str">
        <f t="shared" si="94"/>
        <v/>
      </c>
      <c r="AC776" s="203" t="str">
        <f>IF(C776="","",IF(年間受入調査入力票!$C$7="","",年間受入調査入力票!$C$7))</f>
        <v/>
      </c>
      <c r="AD776" s="240"/>
      <c r="AE776" s="240"/>
      <c r="AF776" s="240"/>
      <c r="AG776" s="240"/>
      <c r="AH776" s="240"/>
      <c r="AI776" s="240"/>
      <c r="AJ776" s="240"/>
      <c r="AK776" s="240"/>
      <c r="AL776" s="240"/>
      <c r="AM776" s="240"/>
      <c r="AN776" s="240"/>
      <c r="AO776" s="240"/>
      <c r="AP776" s="240" t="str">
        <f>IF(年間受入調査入力票!AZ784="","",年間受入調査入力票!AZ784)</f>
        <v/>
      </c>
      <c r="AQ776" s="240" t="str">
        <f>IF(年間受入調査入力票!BA784="","",年間受入調査入力票!BA784)</f>
        <v/>
      </c>
      <c r="AR776" s="240"/>
      <c r="AS776" s="240" t="str">
        <f>IF(年間受入調査入力票!BB784="","",年間受入調査入力票!BB784)</f>
        <v/>
      </c>
      <c r="AT776" s="240"/>
      <c r="AU776" s="240" t="str">
        <f>IF(年間受入調査入力票!BC784="","",年間受入調査入力票!BC784)</f>
        <v/>
      </c>
      <c r="AV776" s="240"/>
      <c r="AW776" s="240" t="str">
        <f>IF(年間受入調査入力票!BD784="","",年間受入調査入力票!BD784)</f>
        <v/>
      </c>
      <c r="AX776" s="240"/>
      <c r="AY776" s="240"/>
      <c r="AZ776" s="240" t="str">
        <f>IF(年間受入調査入力票!BE784="","",年間受入調査入力票!BE784)</f>
        <v/>
      </c>
      <c r="BA776" s="240"/>
      <c r="BB776" s="240"/>
      <c r="BC776" s="240"/>
      <c r="BD776" s="240"/>
      <c r="BE776" s="240"/>
      <c r="BF776" s="203" t="str">
        <f>IF(年間受入調査入力票!B784="","",年間受入調査入力票!B784)</f>
        <v/>
      </c>
      <c r="BG776" s="240"/>
    </row>
    <row r="777" spans="1:59" s="59" customFormat="1">
      <c r="A777" s="161" t="str">
        <f t="shared" ref="A777:A801" si="95">IF(C777="","",C777)</f>
        <v/>
      </c>
      <c r="B777" s="238" t="str">
        <f>年間受入調査入力票!$Z$7&amp;年間受入調査入力票!$AB$7&amp;年間受入調査入力票!$AD$7&amp;年間受入調査入力票!$AF$7&amp;年間受入調査入力票!$AH$7&amp;年間受入調査入力票!$AJ$7</f>
        <v/>
      </c>
      <c r="C777" s="203" t="str">
        <f>IF(年間受入調査入力票!A785="","",年間受入調査入力票!A785)</f>
        <v/>
      </c>
      <c r="D777" s="238" t="str">
        <f>年間受入調査入力票!L785&amp;年間受入調査入力票!M785&amp;年間受入調査入力票!N785</f>
        <v/>
      </c>
      <c r="E777" s="239" t="str">
        <f t="shared" si="93"/>
        <v/>
      </c>
      <c r="F777" s="161"/>
      <c r="G777" s="240" t="str">
        <f t="shared" ref="G777:G801" si="96">IF(AND(C777&lt;&gt;"",D777&lt;&gt;""),155,"")</f>
        <v/>
      </c>
      <c r="H777" s="161"/>
      <c r="I777" s="238" t="str">
        <f>年間受入調査入力票!O785&amp;年間受入調査入力票!P785</f>
        <v/>
      </c>
      <c r="J777" s="161"/>
      <c r="K777" s="239" t="str">
        <f>IF(年間受入調査入力票!Q785="","",年間受入調査入力票!Q785)</f>
        <v/>
      </c>
      <c r="L777" s="161"/>
      <c r="M777" s="238" t="str">
        <f>年間受入調査入力票!R785&amp;年間受入調査入力票!S785&amp;年間受入調査入力票!T785</f>
        <v/>
      </c>
      <c r="N777" s="161"/>
      <c r="O777" s="238" t="str">
        <f>年間受入調査入力票!U785&amp;年間受入調査入力票!V785&amp;年間受入調査入力票!W785</f>
        <v/>
      </c>
      <c r="P777" s="161"/>
      <c r="Q777" s="238" t="str">
        <f>年間受入調査入力票!X785&amp;年間受入調査入力票!Y785&amp;年間受入調査入力票!Z785&amp;年間受入調査入力票!AA785&amp;年間受入調査入力票!AB785&amp;年間受入調査入力票!AC785</f>
        <v/>
      </c>
      <c r="R777" s="161"/>
      <c r="S777" s="238" t="str">
        <f>年間受入調査入力票!AD785&amp;年間受入調査入力票!AE785&amp;年間受入調査入力票!AF785</f>
        <v/>
      </c>
      <c r="T777" s="161"/>
      <c r="U777" s="238" t="str">
        <f>年間受入調査入力票!AG785&amp;年間受入調査入力票!AH785</f>
        <v/>
      </c>
      <c r="V777" s="161"/>
      <c r="W777" s="240" t="str">
        <f t="shared" ref="W777:W801" si="97">IF(AND(C777&lt;&gt;"",D777&lt;&gt;"",I777&lt;&gt;""),88,"")</f>
        <v/>
      </c>
      <c r="X777" s="161"/>
      <c r="Y777" s="161"/>
      <c r="Z777" s="161"/>
      <c r="AA777" s="203" t="str">
        <f>IF(年間受入調査入力票!AI785="","",年間受入調査入力票!AI785)</f>
        <v/>
      </c>
      <c r="AB777" s="240" t="str">
        <f t="shared" si="94"/>
        <v/>
      </c>
      <c r="AC777" s="203" t="str">
        <f>IF(C777="","",IF(年間受入調査入力票!$C$7="","",年間受入調査入力票!$C$7))</f>
        <v/>
      </c>
      <c r="AD777" s="240"/>
      <c r="AE777" s="240"/>
      <c r="AF777" s="240"/>
      <c r="AG777" s="240"/>
      <c r="AH777" s="240"/>
      <c r="AI777" s="240"/>
      <c r="AJ777" s="240"/>
      <c r="AK777" s="240"/>
      <c r="AL777" s="240"/>
      <c r="AM777" s="240"/>
      <c r="AN777" s="240"/>
      <c r="AO777" s="240"/>
      <c r="AP777" s="240" t="str">
        <f>IF(年間受入調査入力票!AZ785="","",年間受入調査入力票!AZ785)</f>
        <v/>
      </c>
      <c r="AQ777" s="240" t="str">
        <f>IF(年間受入調査入力票!BA785="","",年間受入調査入力票!BA785)</f>
        <v/>
      </c>
      <c r="AR777" s="240"/>
      <c r="AS777" s="240" t="str">
        <f>IF(年間受入調査入力票!BB785="","",年間受入調査入力票!BB785)</f>
        <v/>
      </c>
      <c r="AT777" s="240"/>
      <c r="AU777" s="240" t="str">
        <f>IF(年間受入調査入力票!BC785="","",年間受入調査入力票!BC785)</f>
        <v/>
      </c>
      <c r="AV777" s="240"/>
      <c r="AW777" s="240" t="str">
        <f>IF(年間受入調査入力票!BD785="","",年間受入調査入力票!BD785)</f>
        <v/>
      </c>
      <c r="AX777" s="240"/>
      <c r="AY777" s="240"/>
      <c r="AZ777" s="240" t="str">
        <f>IF(年間受入調査入力票!BE785="","",年間受入調査入力票!BE785)</f>
        <v/>
      </c>
      <c r="BA777" s="240"/>
      <c r="BB777" s="240"/>
      <c r="BC777" s="240"/>
      <c r="BD777" s="240"/>
      <c r="BE777" s="240"/>
      <c r="BF777" s="203" t="str">
        <f>IF(年間受入調査入力票!B785="","",年間受入調査入力票!B785)</f>
        <v/>
      </c>
      <c r="BG777" s="240"/>
    </row>
    <row r="778" spans="1:59" s="59" customFormat="1">
      <c r="A778" s="161" t="str">
        <f t="shared" si="95"/>
        <v/>
      </c>
      <c r="B778" s="238" t="str">
        <f>年間受入調査入力票!$Z$7&amp;年間受入調査入力票!$AB$7&amp;年間受入調査入力票!$AD$7&amp;年間受入調査入力票!$AF$7&amp;年間受入調査入力票!$AH$7&amp;年間受入調査入力票!$AJ$7</f>
        <v/>
      </c>
      <c r="C778" s="203" t="str">
        <f>IF(年間受入調査入力票!A786="","",年間受入調査入力票!A786)</f>
        <v/>
      </c>
      <c r="D778" s="238" t="str">
        <f>年間受入調査入力票!L786&amp;年間受入調査入力票!M786&amp;年間受入調査入力票!N786</f>
        <v/>
      </c>
      <c r="E778" s="239" t="str">
        <f t="shared" si="93"/>
        <v/>
      </c>
      <c r="F778" s="161"/>
      <c r="G778" s="240" t="str">
        <f t="shared" si="96"/>
        <v/>
      </c>
      <c r="H778" s="161"/>
      <c r="I778" s="238" t="str">
        <f>年間受入調査入力票!O786&amp;年間受入調査入力票!P786</f>
        <v/>
      </c>
      <c r="J778" s="161"/>
      <c r="K778" s="239" t="str">
        <f>IF(年間受入調査入力票!Q786="","",年間受入調査入力票!Q786)</f>
        <v/>
      </c>
      <c r="L778" s="161"/>
      <c r="M778" s="238" t="str">
        <f>年間受入調査入力票!R786&amp;年間受入調査入力票!S786&amp;年間受入調査入力票!T786</f>
        <v/>
      </c>
      <c r="N778" s="161"/>
      <c r="O778" s="238" t="str">
        <f>年間受入調査入力票!U786&amp;年間受入調査入力票!V786&amp;年間受入調査入力票!W786</f>
        <v/>
      </c>
      <c r="P778" s="161"/>
      <c r="Q778" s="238" t="str">
        <f>年間受入調査入力票!X786&amp;年間受入調査入力票!Y786&amp;年間受入調査入力票!Z786&amp;年間受入調査入力票!AA786&amp;年間受入調査入力票!AB786&amp;年間受入調査入力票!AC786</f>
        <v/>
      </c>
      <c r="R778" s="161"/>
      <c r="S778" s="238" t="str">
        <f>年間受入調査入力票!AD786&amp;年間受入調査入力票!AE786&amp;年間受入調査入力票!AF786</f>
        <v/>
      </c>
      <c r="T778" s="161"/>
      <c r="U778" s="238" t="str">
        <f>年間受入調査入力票!AG786&amp;年間受入調査入力票!AH786</f>
        <v/>
      </c>
      <c r="V778" s="161"/>
      <c r="W778" s="240" t="str">
        <f t="shared" si="97"/>
        <v/>
      </c>
      <c r="X778" s="161"/>
      <c r="Y778" s="161"/>
      <c r="Z778" s="161"/>
      <c r="AA778" s="203" t="str">
        <f>IF(年間受入調査入力票!AI786="","",年間受入調査入力票!AI786)</f>
        <v/>
      </c>
      <c r="AB778" s="240" t="str">
        <f t="shared" si="94"/>
        <v/>
      </c>
      <c r="AC778" s="203" t="str">
        <f>IF(C778="","",IF(年間受入調査入力票!$C$7="","",年間受入調査入力票!$C$7))</f>
        <v/>
      </c>
      <c r="AD778" s="240"/>
      <c r="AE778" s="240"/>
      <c r="AF778" s="240"/>
      <c r="AG778" s="240"/>
      <c r="AH778" s="240"/>
      <c r="AI778" s="240"/>
      <c r="AJ778" s="240"/>
      <c r="AK778" s="240"/>
      <c r="AL778" s="240"/>
      <c r="AM778" s="240"/>
      <c r="AN778" s="240"/>
      <c r="AO778" s="240"/>
      <c r="AP778" s="240" t="str">
        <f>IF(年間受入調査入力票!AZ786="","",年間受入調査入力票!AZ786)</f>
        <v/>
      </c>
      <c r="AQ778" s="240" t="str">
        <f>IF(年間受入調査入力票!BA786="","",年間受入調査入力票!BA786)</f>
        <v/>
      </c>
      <c r="AR778" s="240"/>
      <c r="AS778" s="240" t="str">
        <f>IF(年間受入調査入力票!BB786="","",年間受入調査入力票!BB786)</f>
        <v/>
      </c>
      <c r="AT778" s="240"/>
      <c r="AU778" s="240" t="str">
        <f>IF(年間受入調査入力票!BC786="","",年間受入調査入力票!BC786)</f>
        <v/>
      </c>
      <c r="AV778" s="240"/>
      <c r="AW778" s="240" t="str">
        <f>IF(年間受入調査入力票!BD786="","",年間受入調査入力票!BD786)</f>
        <v/>
      </c>
      <c r="AX778" s="240"/>
      <c r="AY778" s="240"/>
      <c r="AZ778" s="240" t="str">
        <f>IF(年間受入調査入力票!BE786="","",年間受入調査入力票!BE786)</f>
        <v/>
      </c>
      <c r="BA778" s="240"/>
      <c r="BB778" s="240"/>
      <c r="BC778" s="240"/>
      <c r="BD778" s="240"/>
      <c r="BE778" s="240"/>
      <c r="BF778" s="203" t="str">
        <f>IF(年間受入調査入力票!B786="","",年間受入調査入力票!B786)</f>
        <v/>
      </c>
      <c r="BG778" s="240"/>
    </row>
    <row r="779" spans="1:59" s="59" customFormat="1">
      <c r="A779" s="161" t="str">
        <f t="shared" si="95"/>
        <v/>
      </c>
      <c r="B779" s="238" t="str">
        <f>年間受入調査入力票!$Z$7&amp;年間受入調査入力票!$AB$7&amp;年間受入調査入力票!$AD$7&amp;年間受入調査入力票!$AF$7&amp;年間受入調査入力票!$AH$7&amp;年間受入調査入力票!$AJ$7</f>
        <v/>
      </c>
      <c r="C779" s="203" t="str">
        <f>IF(年間受入調査入力票!A787="","",年間受入調査入力票!A787)</f>
        <v/>
      </c>
      <c r="D779" s="238" t="str">
        <f>年間受入調査入力票!L787&amp;年間受入調査入力票!M787&amp;年間受入調査入力票!N787</f>
        <v/>
      </c>
      <c r="E779" s="239" t="str">
        <f t="shared" si="93"/>
        <v/>
      </c>
      <c r="F779" s="161"/>
      <c r="G779" s="240" t="str">
        <f t="shared" si="96"/>
        <v/>
      </c>
      <c r="H779" s="161"/>
      <c r="I779" s="238" t="str">
        <f>年間受入調査入力票!O787&amp;年間受入調査入力票!P787</f>
        <v/>
      </c>
      <c r="J779" s="161"/>
      <c r="K779" s="239" t="str">
        <f>IF(年間受入調査入力票!Q787="","",年間受入調査入力票!Q787)</f>
        <v/>
      </c>
      <c r="L779" s="161"/>
      <c r="M779" s="238" t="str">
        <f>年間受入調査入力票!R787&amp;年間受入調査入力票!S787&amp;年間受入調査入力票!T787</f>
        <v/>
      </c>
      <c r="N779" s="161"/>
      <c r="O779" s="238" t="str">
        <f>年間受入調査入力票!U787&amp;年間受入調査入力票!V787&amp;年間受入調査入力票!W787</f>
        <v/>
      </c>
      <c r="P779" s="161"/>
      <c r="Q779" s="238" t="str">
        <f>年間受入調査入力票!X787&amp;年間受入調査入力票!Y787&amp;年間受入調査入力票!Z787&amp;年間受入調査入力票!AA787&amp;年間受入調査入力票!AB787&amp;年間受入調査入力票!AC787</f>
        <v/>
      </c>
      <c r="R779" s="161"/>
      <c r="S779" s="238" t="str">
        <f>年間受入調査入力票!AD787&amp;年間受入調査入力票!AE787&amp;年間受入調査入力票!AF787</f>
        <v/>
      </c>
      <c r="T779" s="161"/>
      <c r="U779" s="238" t="str">
        <f>年間受入調査入力票!AG787&amp;年間受入調査入力票!AH787</f>
        <v/>
      </c>
      <c r="V779" s="161"/>
      <c r="W779" s="240" t="str">
        <f t="shared" si="97"/>
        <v/>
      </c>
      <c r="X779" s="161"/>
      <c r="Y779" s="161"/>
      <c r="Z779" s="161"/>
      <c r="AA779" s="203" t="str">
        <f>IF(年間受入調査入力票!AI787="","",年間受入調査入力票!AI787)</f>
        <v/>
      </c>
      <c r="AB779" s="240" t="str">
        <f t="shared" si="94"/>
        <v/>
      </c>
      <c r="AC779" s="203" t="str">
        <f>IF(C779="","",IF(年間受入調査入力票!$C$7="","",年間受入調査入力票!$C$7))</f>
        <v/>
      </c>
      <c r="AD779" s="240"/>
      <c r="AE779" s="240"/>
      <c r="AF779" s="240"/>
      <c r="AG779" s="240"/>
      <c r="AH779" s="240"/>
      <c r="AI779" s="240"/>
      <c r="AJ779" s="240"/>
      <c r="AK779" s="240"/>
      <c r="AL779" s="240"/>
      <c r="AM779" s="240"/>
      <c r="AN779" s="240"/>
      <c r="AO779" s="240"/>
      <c r="AP779" s="240" t="str">
        <f>IF(年間受入調査入力票!AZ787="","",年間受入調査入力票!AZ787)</f>
        <v/>
      </c>
      <c r="AQ779" s="240" t="str">
        <f>IF(年間受入調査入力票!BA787="","",年間受入調査入力票!BA787)</f>
        <v/>
      </c>
      <c r="AR779" s="240"/>
      <c r="AS779" s="240" t="str">
        <f>IF(年間受入調査入力票!BB787="","",年間受入調査入力票!BB787)</f>
        <v/>
      </c>
      <c r="AT779" s="240"/>
      <c r="AU779" s="240" t="str">
        <f>IF(年間受入調査入力票!BC787="","",年間受入調査入力票!BC787)</f>
        <v/>
      </c>
      <c r="AV779" s="240"/>
      <c r="AW779" s="240" t="str">
        <f>IF(年間受入調査入力票!BD787="","",年間受入調査入力票!BD787)</f>
        <v/>
      </c>
      <c r="AX779" s="240"/>
      <c r="AY779" s="240"/>
      <c r="AZ779" s="240" t="str">
        <f>IF(年間受入調査入力票!BE787="","",年間受入調査入力票!BE787)</f>
        <v/>
      </c>
      <c r="BA779" s="240"/>
      <c r="BB779" s="240"/>
      <c r="BC779" s="240"/>
      <c r="BD779" s="240"/>
      <c r="BE779" s="240"/>
      <c r="BF779" s="203" t="str">
        <f>IF(年間受入調査入力票!B787="","",年間受入調査入力票!B787)</f>
        <v/>
      </c>
      <c r="BG779" s="240"/>
    </row>
    <row r="780" spans="1:59" s="59" customFormat="1">
      <c r="A780" s="161" t="str">
        <f t="shared" si="95"/>
        <v/>
      </c>
      <c r="B780" s="238" t="str">
        <f>年間受入調査入力票!$Z$7&amp;年間受入調査入力票!$AB$7&amp;年間受入調査入力票!$AD$7&amp;年間受入調査入力票!$AF$7&amp;年間受入調査入力票!$AH$7&amp;年間受入調査入力票!$AJ$7</f>
        <v/>
      </c>
      <c r="C780" s="203" t="str">
        <f>IF(年間受入調査入力票!A788="","",年間受入調査入力票!A788)</f>
        <v/>
      </c>
      <c r="D780" s="238" t="str">
        <f>年間受入調査入力票!L788&amp;年間受入調査入力票!M788&amp;年間受入調査入力票!N788</f>
        <v/>
      </c>
      <c r="E780" s="239" t="str">
        <f t="shared" si="93"/>
        <v/>
      </c>
      <c r="F780" s="161"/>
      <c r="G780" s="240" t="str">
        <f t="shared" si="96"/>
        <v/>
      </c>
      <c r="H780" s="161"/>
      <c r="I780" s="238" t="str">
        <f>年間受入調査入力票!O788&amp;年間受入調査入力票!P788</f>
        <v/>
      </c>
      <c r="J780" s="161"/>
      <c r="K780" s="239" t="str">
        <f>IF(年間受入調査入力票!Q788="","",年間受入調査入力票!Q788)</f>
        <v/>
      </c>
      <c r="L780" s="161"/>
      <c r="M780" s="238" t="str">
        <f>年間受入調査入力票!R788&amp;年間受入調査入力票!S788&amp;年間受入調査入力票!T788</f>
        <v/>
      </c>
      <c r="N780" s="161"/>
      <c r="O780" s="238" t="str">
        <f>年間受入調査入力票!U788&amp;年間受入調査入力票!V788&amp;年間受入調査入力票!W788</f>
        <v/>
      </c>
      <c r="P780" s="161"/>
      <c r="Q780" s="238" t="str">
        <f>年間受入調査入力票!X788&amp;年間受入調査入力票!Y788&amp;年間受入調査入力票!Z788&amp;年間受入調査入力票!AA788&amp;年間受入調査入力票!AB788&amp;年間受入調査入力票!AC788</f>
        <v/>
      </c>
      <c r="R780" s="161"/>
      <c r="S780" s="238" t="str">
        <f>年間受入調査入力票!AD788&amp;年間受入調査入力票!AE788&amp;年間受入調査入力票!AF788</f>
        <v/>
      </c>
      <c r="T780" s="161"/>
      <c r="U780" s="238" t="str">
        <f>年間受入調査入力票!AG788&amp;年間受入調査入力票!AH788</f>
        <v/>
      </c>
      <c r="V780" s="161"/>
      <c r="W780" s="240" t="str">
        <f t="shared" si="97"/>
        <v/>
      </c>
      <c r="X780" s="161"/>
      <c r="Y780" s="161"/>
      <c r="Z780" s="161"/>
      <c r="AA780" s="203" t="str">
        <f>IF(年間受入調査入力票!AI788="","",年間受入調査入力票!AI788)</f>
        <v/>
      </c>
      <c r="AB780" s="240" t="str">
        <f t="shared" si="94"/>
        <v/>
      </c>
      <c r="AC780" s="203" t="str">
        <f>IF(C780="","",IF(年間受入調査入力票!$C$7="","",年間受入調査入力票!$C$7))</f>
        <v/>
      </c>
      <c r="AD780" s="240"/>
      <c r="AE780" s="240"/>
      <c r="AF780" s="240"/>
      <c r="AG780" s="240"/>
      <c r="AH780" s="240"/>
      <c r="AI780" s="240"/>
      <c r="AJ780" s="240"/>
      <c r="AK780" s="240"/>
      <c r="AL780" s="240"/>
      <c r="AM780" s="240"/>
      <c r="AN780" s="240"/>
      <c r="AO780" s="240"/>
      <c r="AP780" s="240" t="str">
        <f>IF(年間受入調査入力票!AZ788="","",年間受入調査入力票!AZ788)</f>
        <v/>
      </c>
      <c r="AQ780" s="240" t="str">
        <f>IF(年間受入調査入力票!BA788="","",年間受入調査入力票!BA788)</f>
        <v/>
      </c>
      <c r="AR780" s="240"/>
      <c r="AS780" s="240" t="str">
        <f>IF(年間受入調査入力票!BB788="","",年間受入調査入力票!BB788)</f>
        <v/>
      </c>
      <c r="AT780" s="240"/>
      <c r="AU780" s="240" t="str">
        <f>IF(年間受入調査入力票!BC788="","",年間受入調査入力票!BC788)</f>
        <v/>
      </c>
      <c r="AV780" s="240"/>
      <c r="AW780" s="240" t="str">
        <f>IF(年間受入調査入力票!BD788="","",年間受入調査入力票!BD788)</f>
        <v/>
      </c>
      <c r="AX780" s="240"/>
      <c r="AY780" s="240"/>
      <c r="AZ780" s="240" t="str">
        <f>IF(年間受入調査入力票!BE788="","",年間受入調査入力票!BE788)</f>
        <v/>
      </c>
      <c r="BA780" s="240"/>
      <c r="BB780" s="240"/>
      <c r="BC780" s="240"/>
      <c r="BD780" s="240"/>
      <c r="BE780" s="240"/>
      <c r="BF780" s="203" t="str">
        <f>IF(年間受入調査入力票!B788="","",年間受入調査入力票!B788)</f>
        <v/>
      </c>
      <c r="BG780" s="240"/>
    </row>
    <row r="781" spans="1:59" s="59" customFormat="1">
      <c r="A781" s="161" t="str">
        <f t="shared" si="95"/>
        <v/>
      </c>
      <c r="B781" s="238" t="str">
        <f>年間受入調査入力票!$Z$7&amp;年間受入調査入力票!$AB$7&amp;年間受入調査入力票!$AD$7&amp;年間受入調査入力票!$AF$7&amp;年間受入調査入力票!$AH$7&amp;年間受入調査入力票!$AJ$7</f>
        <v/>
      </c>
      <c r="C781" s="203" t="str">
        <f>IF(年間受入調査入力票!A789="","",年間受入調査入力票!A789)</f>
        <v/>
      </c>
      <c r="D781" s="238" t="str">
        <f>年間受入調査入力票!L789&amp;年間受入調査入力票!M789&amp;年間受入調査入力票!N789</f>
        <v/>
      </c>
      <c r="E781" s="239" t="str">
        <f t="shared" si="93"/>
        <v/>
      </c>
      <c r="F781" s="161"/>
      <c r="G781" s="240" t="str">
        <f t="shared" si="96"/>
        <v/>
      </c>
      <c r="H781" s="161"/>
      <c r="I781" s="238" t="str">
        <f>年間受入調査入力票!O789&amp;年間受入調査入力票!P789</f>
        <v/>
      </c>
      <c r="J781" s="161"/>
      <c r="K781" s="239" t="str">
        <f>IF(年間受入調査入力票!Q789="","",年間受入調査入力票!Q789)</f>
        <v/>
      </c>
      <c r="L781" s="161"/>
      <c r="M781" s="238" t="str">
        <f>年間受入調査入力票!R789&amp;年間受入調査入力票!S789&amp;年間受入調査入力票!T789</f>
        <v/>
      </c>
      <c r="N781" s="161"/>
      <c r="O781" s="238" t="str">
        <f>年間受入調査入力票!U789&amp;年間受入調査入力票!V789&amp;年間受入調査入力票!W789</f>
        <v/>
      </c>
      <c r="P781" s="161"/>
      <c r="Q781" s="238" t="str">
        <f>年間受入調査入力票!X789&amp;年間受入調査入力票!Y789&amp;年間受入調査入力票!Z789&amp;年間受入調査入力票!AA789&amp;年間受入調査入力票!AB789&amp;年間受入調査入力票!AC789</f>
        <v/>
      </c>
      <c r="R781" s="161"/>
      <c r="S781" s="238" t="str">
        <f>年間受入調査入力票!AD789&amp;年間受入調査入力票!AE789&amp;年間受入調査入力票!AF789</f>
        <v/>
      </c>
      <c r="T781" s="161"/>
      <c r="U781" s="238" t="str">
        <f>年間受入調査入力票!AG789&amp;年間受入調査入力票!AH789</f>
        <v/>
      </c>
      <c r="V781" s="161"/>
      <c r="W781" s="240" t="str">
        <f t="shared" si="97"/>
        <v/>
      </c>
      <c r="X781" s="161"/>
      <c r="Y781" s="161"/>
      <c r="Z781" s="161"/>
      <c r="AA781" s="203" t="str">
        <f>IF(年間受入調査入力票!AI789="","",年間受入調査入力票!AI789)</f>
        <v/>
      </c>
      <c r="AB781" s="240" t="str">
        <f t="shared" si="94"/>
        <v/>
      </c>
      <c r="AC781" s="203" t="str">
        <f>IF(C781="","",IF(年間受入調査入力票!$C$7="","",年間受入調査入力票!$C$7))</f>
        <v/>
      </c>
      <c r="AD781" s="240"/>
      <c r="AE781" s="240"/>
      <c r="AF781" s="240"/>
      <c r="AG781" s="240"/>
      <c r="AH781" s="240"/>
      <c r="AI781" s="240"/>
      <c r="AJ781" s="240"/>
      <c r="AK781" s="240"/>
      <c r="AL781" s="240"/>
      <c r="AM781" s="240"/>
      <c r="AN781" s="240"/>
      <c r="AO781" s="240"/>
      <c r="AP781" s="240" t="str">
        <f>IF(年間受入調査入力票!AZ789="","",年間受入調査入力票!AZ789)</f>
        <v/>
      </c>
      <c r="AQ781" s="240" t="str">
        <f>IF(年間受入調査入力票!BA789="","",年間受入調査入力票!BA789)</f>
        <v/>
      </c>
      <c r="AR781" s="240"/>
      <c r="AS781" s="240" t="str">
        <f>IF(年間受入調査入力票!BB789="","",年間受入調査入力票!BB789)</f>
        <v/>
      </c>
      <c r="AT781" s="240"/>
      <c r="AU781" s="240" t="str">
        <f>IF(年間受入調査入力票!BC789="","",年間受入調査入力票!BC789)</f>
        <v/>
      </c>
      <c r="AV781" s="240"/>
      <c r="AW781" s="240" t="str">
        <f>IF(年間受入調査入力票!BD789="","",年間受入調査入力票!BD789)</f>
        <v/>
      </c>
      <c r="AX781" s="240"/>
      <c r="AY781" s="240"/>
      <c r="AZ781" s="240" t="str">
        <f>IF(年間受入調査入力票!BE789="","",年間受入調査入力票!BE789)</f>
        <v/>
      </c>
      <c r="BA781" s="240"/>
      <c r="BB781" s="240"/>
      <c r="BC781" s="240"/>
      <c r="BD781" s="240"/>
      <c r="BE781" s="240"/>
      <c r="BF781" s="203" t="str">
        <f>IF(年間受入調査入力票!B789="","",年間受入調査入力票!B789)</f>
        <v/>
      </c>
      <c r="BG781" s="240"/>
    </row>
    <row r="782" spans="1:59" s="59" customFormat="1">
      <c r="A782" s="161" t="str">
        <f t="shared" si="95"/>
        <v/>
      </c>
      <c r="B782" s="238" t="str">
        <f>年間受入調査入力票!$Z$7&amp;年間受入調査入力票!$AB$7&amp;年間受入調査入力票!$AD$7&amp;年間受入調査入力票!$AF$7&amp;年間受入調査入力票!$AH$7&amp;年間受入調査入力票!$AJ$7</f>
        <v/>
      </c>
      <c r="C782" s="203" t="str">
        <f>IF(年間受入調査入力票!A790="","",年間受入調査入力票!A790)</f>
        <v/>
      </c>
      <c r="D782" s="238" t="str">
        <f>年間受入調査入力票!L790&amp;年間受入調査入力票!M790&amp;年間受入調査入力票!N790</f>
        <v/>
      </c>
      <c r="E782" s="239" t="str">
        <f t="shared" si="93"/>
        <v/>
      </c>
      <c r="F782" s="161"/>
      <c r="G782" s="240" t="str">
        <f t="shared" si="96"/>
        <v/>
      </c>
      <c r="H782" s="161"/>
      <c r="I782" s="238" t="str">
        <f>年間受入調査入力票!O790&amp;年間受入調査入力票!P790</f>
        <v/>
      </c>
      <c r="J782" s="161"/>
      <c r="K782" s="239" t="str">
        <f>IF(年間受入調査入力票!Q790="","",年間受入調査入力票!Q790)</f>
        <v/>
      </c>
      <c r="L782" s="161"/>
      <c r="M782" s="238" t="str">
        <f>年間受入調査入力票!R790&amp;年間受入調査入力票!S790&amp;年間受入調査入力票!T790</f>
        <v/>
      </c>
      <c r="N782" s="161"/>
      <c r="O782" s="238" t="str">
        <f>年間受入調査入力票!U790&amp;年間受入調査入力票!V790&amp;年間受入調査入力票!W790</f>
        <v/>
      </c>
      <c r="P782" s="161"/>
      <c r="Q782" s="238" t="str">
        <f>年間受入調査入力票!X790&amp;年間受入調査入力票!Y790&amp;年間受入調査入力票!Z790&amp;年間受入調査入力票!AA790&amp;年間受入調査入力票!AB790&amp;年間受入調査入力票!AC790</f>
        <v/>
      </c>
      <c r="R782" s="161"/>
      <c r="S782" s="238" t="str">
        <f>年間受入調査入力票!AD790&amp;年間受入調査入力票!AE790&amp;年間受入調査入力票!AF790</f>
        <v/>
      </c>
      <c r="T782" s="161"/>
      <c r="U782" s="238" t="str">
        <f>年間受入調査入力票!AG790&amp;年間受入調査入力票!AH790</f>
        <v/>
      </c>
      <c r="V782" s="161"/>
      <c r="W782" s="240" t="str">
        <f t="shared" si="97"/>
        <v/>
      </c>
      <c r="X782" s="161"/>
      <c r="Y782" s="161"/>
      <c r="Z782" s="161"/>
      <c r="AA782" s="203" t="str">
        <f>IF(年間受入調査入力票!AI790="","",年間受入調査入力票!AI790)</f>
        <v/>
      </c>
      <c r="AB782" s="240" t="str">
        <f t="shared" si="94"/>
        <v/>
      </c>
      <c r="AC782" s="203" t="str">
        <f>IF(C782="","",IF(年間受入調査入力票!$C$7="","",年間受入調査入力票!$C$7))</f>
        <v/>
      </c>
      <c r="AD782" s="240"/>
      <c r="AE782" s="240"/>
      <c r="AF782" s="240"/>
      <c r="AG782" s="240"/>
      <c r="AH782" s="240"/>
      <c r="AI782" s="240"/>
      <c r="AJ782" s="240"/>
      <c r="AK782" s="240"/>
      <c r="AL782" s="240"/>
      <c r="AM782" s="240"/>
      <c r="AN782" s="240"/>
      <c r="AO782" s="240"/>
      <c r="AP782" s="240" t="str">
        <f>IF(年間受入調査入力票!AZ790="","",年間受入調査入力票!AZ790)</f>
        <v/>
      </c>
      <c r="AQ782" s="240" t="str">
        <f>IF(年間受入調査入力票!BA790="","",年間受入調査入力票!BA790)</f>
        <v/>
      </c>
      <c r="AR782" s="240"/>
      <c r="AS782" s="240" t="str">
        <f>IF(年間受入調査入力票!BB790="","",年間受入調査入力票!BB790)</f>
        <v/>
      </c>
      <c r="AT782" s="240"/>
      <c r="AU782" s="240" t="str">
        <f>IF(年間受入調査入力票!BC790="","",年間受入調査入力票!BC790)</f>
        <v/>
      </c>
      <c r="AV782" s="240"/>
      <c r="AW782" s="240" t="str">
        <f>IF(年間受入調査入力票!BD790="","",年間受入調査入力票!BD790)</f>
        <v/>
      </c>
      <c r="AX782" s="240"/>
      <c r="AY782" s="240"/>
      <c r="AZ782" s="240" t="str">
        <f>IF(年間受入調査入力票!BE790="","",年間受入調査入力票!BE790)</f>
        <v/>
      </c>
      <c r="BA782" s="240"/>
      <c r="BB782" s="240"/>
      <c r="BC782" s="240"/>
      <c r="BD782" s="240"/>
      <c r="BE782" s="240"/>
      <c r="BF782" s="203" t="str">
        <f>IF(年間受入調査入力票!B790="","",年間受入調査入力票!B790)</f>
        <v/>
      </c>
      <c r="BG782" s="240"/>
    </row>
    <row r="783" spans="1:59" s="59" customFormat="1">
      <c r="A783" s="161" t="str">
        <f t="shared" si="95"/>
        <v/>
      </c>
      <c r="B783" s="238" t="str">
        <f>年間受入調査入力票!$Z$7&amp;年間受入調査入力票!$AB$7&amp;年間受入調査入力票!$AD$7&amp;年間受入調査入力票!$AF$7&amp;年間受入調査入力票!$AH$7&amp;年間受入調査入力票!$AJ$7</f>
        <v/>
      </c>
      <c r="C783" s="203" t="str">
        <f>IF(年間受入調査入力票!A791="","",年間受入調査入力票!A791)</f>
        <v/>
      </c>
      <c r="D783" s="238" t="str">
        <f>年間受入調査入力票!L791&amp;年間受入調査入力票!M791&amp;年間受入調査入力票!N791</f>
        <v/>
      </c>
      <c r="E783" s="239" t="str">
        <f t="shared" si="93"/>
        <v/>
      </c>
      <c r="F783" s="161"/>
      <c r="G783" s="240" t="str">
        <f t="shared" si="96"/>
        <v/>
      </c>
      <c r="H783" s="161"/>
      <c r="I783" s="238" t="str">
        <f>年間受入調査入力票!O791&amp;年間受入調査入力票!P791</f>
        <v/>
      </c>
      <c r="J783" s="161"/>
      <c r="K783" s="239" t="str">
        <f>IF(年間受入調査入力票!Q791="","",年間受入調査入力票!Q791)</f>
        <v/>
      </c>
      <c r="L783" s="161"/>
      <c r="M783" s="238" t="str">
        <f>年間受入調査入力票!R791&amp;年間受入調査入力票!S791&amp;年間受入調査入力票!T791</f>
        <v/>
      </c>
      <c r="N783" s="161"/>
      <c r="O783" s="238" t="str">
        <f>年間受入調査入力票!U791&amp;年間受入調査入力票!V791&amp;年間受入調査入力票!W791</f>
        <v/>
      </c>
      <c r="P783" s="161"/>
      <c r="Q783" s="238" t="str">
        <f>年間受入調査入力票!X791&amp;年間受入調査入力票!Y791&amp;年間受入調査入力票!Z791&amp;年間受入調査入力票!AA791&amp;年間受入調査入力票!AB791&amp;年間受入調査入力票!AC791</f>
        <v/>
      </c>
      <c r="R783" s="161"/>
      <c r="S783" s="238" t="str">
        <f>年間受入調査入力票!AD791&amp;年間受入調査入力票!AE791&amp;年間受入調査入力票!AF791</f>
        <v/>
      </c>
      <c r="T783" s="161"/>
      <c r="U783" s="238" t="str">
        <f>年間受入調査入力票!AG791&amp;年間受入調査入力票!AH791</f>
        <v/>
      </c>
      <c r="V783" s="161"/>
      <c r="W783" s="240" t="str">
        <f t="shared" si="97"/>
        <v/>
      </c>
      <c r="X783" s="161"/>
      <c r="Y783" s="161"/>
      <c r="Z783" s="161"/>
      <c r="AA783" s="203" t="str">
        <f>IF(年間受入調査入力票!AI791="","",年間受入調査入力票!AI791)</f>
        <v/>
      </c>
      <c r="AB783" s="240" t="str">
        <f t="shared" si="94"/>
        <v/>
      </c>
      <c r="AC783" s="203" t="str">
        <f>IF(C783="","",IF(年間受入調査入力票!$C$7="","",年間受入調査入力票!$C$7))</f>
        <v/>
      </c>
      <c r="AD783" s="240"/>
      <c r="AE783" s="240"/>
      <c r="AF783" s="240"/>
      <c r="AG783" s="240"/>
      <c r="AH783" s="240"/>
      <c r="AI783" s="240"/>
      <c r="AJ783" s="240"/>
      <c r="AK783" s="240"/>
      <c r="AL783" s="240"/>
      <c r="AM783" s="240"/>
      <c r="AN783" s="240"/>
      <c r="AO783" s="240"/>
      <c r="AP783" s="240" t="str">
        <f>IF(年間受入調査入力票!AZ791="","",年間受入調査入力票!AZ791)</f>
        <v/>
      </c>
      <c r="AQ783" s="240" t="str">
        <f>IF(年間受入調査入力票!BA791="","",年間受入調査入力票!BA791)</f>
        <v/>
      </c>
      <c r="AR783" s="240"/>
      <c r="AS783" s="240" t="str">
        <f>IF(年間受入調査入力票!BB791="","",年間受入調査入力票!BB791)</f>
        <v/>
      </c>
      <c r="AT783" s="240"/>
      <c r="AU783" s="240" t="str">
        <f>IF(年間受入調査入力票!BC791="","",年間受入調査入力票!BC791)</f>
        <v/>
      </c>
      <c r="AV783" s="240"/>
      <c r="AW783" s="240" t="str">
        <f>IF(年間受入調査入力票!BD791="","",年間受入調査入力票!BD791)</f>
        <v/>
      </c>
      <c r="AX783" s="240"/>
      <c r="AY783" s="240"/>
      <c r="AZ783" s="240" t="str">
        <f>IF(年間受入調査入力票!BE791="","",年間受入調査入力票!BE791)</f>
        <v/>
      </c>
      <c r="BA783" s="240"/>
      <c r="BB783" s="240"/>
      <c r="BC783" s="240"/>
      <c r="BD783" s="240"/>
      <c r="BE783" s="240"/>
      <c r="BF783" s="203" t="str">
        <f>IF(年間受入調査入力票!B791="","",年間受入調査入力票!B791)</f>
        <v/>
      </c>
      <c r="BG783" s="240"/>
    </row>
    <row r="784" spans="1:59" s="59" customFormat="1">
      <c r="A784" s="161" t="str">
        <f t="shared" si="95"/>
        <v/>
      </c>
      <c r="B784" s="238" t="str">
        <f>年間受入調査入力票!$Z$7&amp;年間受入調査入力票!$AB$7&amp;年間受入調査入力票!$AD$7&amp;年間受入調査入力票!$AF$7&amp;年間受入調査入力票!$AH$7&amp;年間受入調査入力票!$AJ$7</f>
        <v/>
      </c>
      <c r="C784" s="203" t="str">
        <f>IF(年間受入調査入力票!A792="","",年間受入調査入力票!A792)</f>
        <v/>
      </c>
      <c r="D784" s="238" t="str">
        <f>年間受入調査入力票!L792&amp;年間受入調査入力票!M792&amp;年間受入調査入力票!N792</f>
        <v/>
      </c>
      <c r="E784" s="239" t="str">
        <f t="shared" si="93"/>
        <v/>
      </c>
      <c r="F784" s="161"/>
      <c r="G784" s="240" t="str">
        <f t="shared" si="96"/>
        <v/>
      </c>
      <c r="H784" s="161"/>
      <c r="I784" s="238" t="str">
        <f>年間受入調査入力票!O792&amp;年間受入調査入力票!P792</f>
        <v/>
      </c>
      <c r="J784" s="161"/>
      <c r="K784" s="239" t="str">
        <f>IF(年間受入調査入力票!Q792="","",年間受入調査入力票!Q792)</f>
        <v/>
      </c>
      <c r="L784" s="161"/>
      <c r="M784" s="238" t="str">
        <f>年間受入調査入力票!R792&amp;年間受入調査入力票!S792&amp;年間受入調査入力票!T792</f>
        <v/>
      </c>
      <c r="N784" s="161"/>
      <c r="O784" s="238" t="str">
        <f>年間受入調査入力票!U792&amp;年間受入調査入力票!V792&amp;年間受入調査入力票!W792</f>
        <v/>
      </c>
      <c r="P784" s="161"/>
      <c r="Q784" s="238" t="str">
        <f>年間受入調査入力票!X792&amp;年間受入調査入力票!Y792&amp;年間受入調査入力票!Z792&amp;年間受入調査入力票!AA792&amp;年間受入調査入力票!AB792&amp;年間受入調査入力票!AC792</f>
        <v/>
      </c>
      <c r="R784" s="161"/>
      <c r="S784" s="238" t="str">
        <f>年間受入調査入力票!AD792&amp;年間受入調査入力票!AE792&amp;年間受入調査入力票!AF792</f>
        <v/>
      </c>
      <c r="T784" s="161"/>
      <c r="U784" s="238" t="str">
        <f>年間受入調査入力票!AG792&amp;年間受入調査入力票!AH792</f>
        <v/>
      </c>
      <c r="V784" s="161"/>
      <c r="W784" s="240" t="str">
        <f t="shared" si="97"/>
        <v/>
      </c>
      <c r="X784" s="161"/>
      <c r="Y784" s="161"/>
      <c r="Z784" s="161"/>
      <c r="AA784" s="203" t="str">
        <f>IF(年間受入調査入力票!AI792="","",年間受入調査入力票!AI792)</f>
        <v/>
      </c>
      <c r="AB784" s="240" t="str">
        <f t="shared" si="94"/>
        <v/>
      </c>
      <c r="AC784" s="203" t="str">
        <f>IF(C784="","",IF(年間受入調査入力票!$C$7="","",年間受入調査入力票!$C$7))</f>
        <v/>
      </c>
      <c r="AD784" s="240"/>
      <c r="AE784" s="240"/>
      <c r="AF784" s="240"/>
      <c r="AG784" s="240"/>
      <c r="AH784" s="240"/>
      <c r="AI784" s="240"/>
      <c r="AJ784" s="240"/>
      <c r="AK784" s="240"/>
      <c r="AL784" s="240"/>
      <c r="AM784" s="240"/>
      <c r="AN784" s="240"/>
      <c r="AO784" s="240"/>
      <c r="AP784" s="240" t="str">
        <f>IF(年間受入調査入力票!AZ792="","",年間受入調査入力票!AZ792)</f>
        <v/>
      </c>
      <c r="AQ784" s="240" t="str">
        <f>IF(年間受入調査入力票!BA792="","",年間受入調査入力票!BA792)</f>
        <v/>
      </c>
      <c r="AR784" s="240"/>
      <c r="AS784" s="240" t="str">
        <f>IF(年間受入調査入力票!BB792="","",年間受入調査入力票!BB792)</f>
        <v/>
      </c>
      <c r="AT784" s="240"/>
      <c r="AU784" s="240" t="str">
        <f>IF(年間受入調査入力票!BC792="","",年間受入調査入力票!BC792)</f>
        <v/>
      </c>
      <c r="AV784" s="240"/>
      <c r="AW784" s="240" t="str">
        <f>IF(年間受入調査入力票!BD792="","",年間受入調査入力票!BD792)</f>
        <v/>
      </c>
      <c r="AX784" s="240"/>
      <c r="AY784" s="240"/>
      <c r="AZ784" s="240" t="str">
        <f>IF(年間受入調査入力票!BE792="","",年間受入調査入力票!BE792)</f>
        <v/>
      </c>
      <c r="BA784" s="240"/>
      <c r="BB784" s="240"/>
      <c r="BC784" s="240"/>
      <c r="BD784" s="240"/>
      <c r="BE784" s="240"/>
      <c r="BF784" s="203" t="str">
        <f>IF(年間受入調査入力票!B792="","",年間受入調査入力票!B792)</f>
        <v/>
      </c>
      <c r="BG784" s="240"/>
    </row>
    <row r="785" spans="1:59" s="59" customFormat="1">
      <c r="A785" s="161" t="str">
        <f t="shared" si="95"/>
        <v/>
      </c>
      <c r="B785" s="238" t="str">
        <f>年間受入調査入力票!$Z$7&amp;年間受入調査入力票!$AB$7&amp;年間受入調査入力票!$AD$7&amp;年間受入調査入力票!$AF$7&amp;年間受入調査入力票!$AH$7&amp;年間受入調査入力票!$AJ$7</f>
        <v/>
      </c>
      <c r="C785" s="203" t="str">
        <f>IF(年間受入調査入力票!A793="","",年間受入調査入力票!A793)</f>
        <v/>
      </c>
      <c r="D785" s="238" t="str">
        <f>年間受入調査入力票!L793&amp;年間受入調査入力票!M793&amp;年間受入調査入力票!N793</f>
        <v/>
      </c>
      <c r="E785" s="239" t="str">
        <f t="shared" si="93"/>
        <v/>
      </c>
      <c r="F785" s="161"/>
      <c r="G785" s="240" t="str">
        <f t="shared" si="96"/>
        <v/>
      </c>
      <c r="H785" s="161"/>
      <c r="I785" s="238" t="str">
        <f>年間受入調査入力票!O793&amp;年間受入調査入力票!P793</f>
        <v/>
      </c>
      <c r="J785" s="161"/>
      <c r="K785" s="239" t="str">
        <f>IF(年間受入調査入力票!Q793="","",年間受入調査入力票!Q793)</f>
        <v/>
      </c>
      <c r="L785" s="161"/>
      <c r="M785" s="238" t="str">
        <f>年間受入調査入力票!R793&amp;年間受入調査入力票!S793&amp;年間受入調査入力票!T793</f>
        <v/>
      </c>
      <c r="N785" s="161"/>
      <c r="O785" s="238" t="str">
        <f>年間受入調査入力票!U793&amp;年間受入調査入力票!V793&amp;年間受入調査入力票!W793</f>
        <v/>
      </c>
      <c r="P785" s="161"/>
      <c r="Q785" s="238" t="str">
        <f>年間受入調査入力票!X793&amp;年間受入調査入力票!Y793&amp;年間受入調査入力票!Z793&amp;年間受入調査入力票!AA793&amp;年間受入調査入力票!AB793&amp;年間受入調査入力票!AC793</f>
        <v/>
      </c>
      <c r="R785" s="161"/>
      <c r="S785" s="238" t="str">
        <f>年間受入調査入力票!AD793&amp;年間受入調査入力票!AE793&amp;年間受入調査入力票!AF793</f>
        <v/>
      </c>
      <c r="T785" s="161"/>
      <c r="U785" s="238" t="str">
        <f>年間受入調査入力票!AG793&amp;年間受入調査入力票!AH793</f>
        <v/>
      </c>
      <c r="V785" s="161"/>
      <c r="W785" s="240" t="str">
        <f t="shared" si="97"/>
        <v/>
      </c>
      <c r="X785" s="161"/>
      <c r="Y785" s="161"/>
      <c r="Z785" s="161"/>
      <c r="AA785" s="203" t="str">
        <f>IF(年間受入調査入力票!AI793="","",年間受入調査入力票!AI793)</f>
        <v/>
      </c>
      <c r="AB785" s="240" t="str">
        <f t="shared" si="94"/>
        <v/>
      </c>
      <c r="AC785" s="203" t="str">
        <f>IF(C785="","",IF(年間受入調査入力票!$C$7="","",年間受入調査入力票!$C$7))</f>
        <v/>
      </c>
      <c r="AD785" s="240"/>
      <c r="AE785" s="240"/>
      <c r="AF785" s="240"/>
      <c r="AG785" s="240"/>
      <c r="AH785" s="240"/>
      <c r="AI785" s="240"/>
      <c r="AJ785" s="240"/>
      <c r="AK785" s="240"/>
      <c r="AL785" s="240"/>
      <c r="AM785" s="240"/>
      <c r="AN785" s="240"/>
      <c r="AO785" s="240"/>
      <c r="AP785" s="240" t="str">
        <f>IF(年間受入調査入力票!AZ793="","",年間受入調査入力票!AZ793)</f>
        <v/>
      </c>
      <c r="AQ785" s="240" t="str">
        <f>IF(年間受入調査入力票!BA793="","",年間受入調査入力票!BA793)</f>
        <v/>
      </c>
      <c r="AR785" s="240"/>
      <c r="AS785" s="240" t="str">
        <f>IF(年間受入調査入力票!BB793="","",年間受入調査入力票!BB793)</f>
        <v/>
      </c>
      <c r="AT785" s="240"/>
      <c r="AU785" s="240" t="str">
        <f>IF(年間受入調査入力票!BC793="","",年間受入調査入力票!BC793)</f>
        <v/>
      </c>
      <c r="AV785" s="240"/>
      <c r="AW785" s="240" t="str">
        <f>IF(年間受入調査入力票!BD793="","",年間受入調査入力票!BD793)</f>
        <v/>
      </c>
      <c r="AX785" s="240"/>
      <c r="AY785" s="240"/>
      <c r="AZ785" s="240" t="str">
        <f>IF(年間受入調査入力票!BE793="","",年間受入調査入力票!BE793)</f>
        <v/>
      </c>
      <c r="BA785" s="240"/>
      <c r="BB785" s="240"/>
      <c r="BC785" s="240"/>
      <c r="BD785" s="240"/>
      <c r="BE785" s="240"/>
      <c r="BF785" s="203" t="str">
        <f>IF(年間受入調査入力票!B793="","",年間受入調査入力票!B793)</f>
        <v/>
      </c>
      <c r="BG785" s="240"/>
    </row>
    <row r="786" spans="1:59" s="59" customFormat="1">
      <c r="A786" s="161" t="str">
        <f t="shared" si="95"/>
        <v/>
      </c>
      <c r="B786" s="238" t="str">
        <f>年間受入調査入力票!$Z$7&amp;年間受入調査入力票!$AB$7&amp;年間受入調査入力票!$AD$7&amp;年間受入調査入力票!$AF$7&amp;年間受入調査入力票!$AH$7&amp;年間受入調査入力票!$AJ$7</f>
        <v/>
      </c>
      <c r="C786" s="203" t="str">
        <f>IF(年間受入調査入力票!A794="","",年間受入調査入力票!A794)</f>
        <v/>
      </c>
      <c r="D786" s="238" t="str">
        <f>年間受入調査入力票!L794&amp;年間受入調査入力票!M794&amp;年間受入調査入力票!N794</f>
        <v/>
      </c>
      <c r="E786" s="239" t="str">
        <f t="shared" si="93"/>
        <v/>
      </c>
      <c r="F786" s="161"/>
      <c r="G786" s="240" t="str">
        <f t="shared" si="96"/>
        <v/>
      </c>
      <c r="H786" s="161"/>
      <c r="I786" s="238" t="str">
        <f>年間受入調査入力票!O794&amp;年間受入調査入力票!P794</f>
        <v/>
      </c>
      <c r="J786" s="161"/>
      <c r="K786" s="239" t="str">
        <f>IF(年間受入調査入力票!Q794="","",年間受入調査入力票!Q794)</f>
        <v/>
      </c>
      <c r="L786" s="161"/>
      <c r="M786" s="238" t="str">
        <f>年間受入調査入力票!R794&amp;年間受入調査入力票!S794&amp;年間受入調査入力票!T794</f>
        <v/>
      </c>
      <c r="N786" s="161"/>
      <c r="O786" s="238" t="str">
        <f>年間受入調査入力票!U794&amp;年間受入調査入力票!V794&amp;年間受入調査入力票!W794</f>
        <v/>
      </c>
      <c r="P786" s="161"/>
      <c r="Q786" s="238" t="str">
        <f>年間受入調査入力票!X794&amp;年間受入調査入力票!Y794&amp;年間受入調査入力票!Z794&amp;年間受入調査入力票!AA794&amp;年間受入調査入力票!AB794&amp;年間受入調査入力票!AC794</f>
        <v/>
      </c>
      <c r="R786" s="161"/>
      <c r="S786" s="238" t="str">
        <f>年間受入調査入力票!AD794&amp;年間受入調査入力票!AE794&amp;年間受入調査入力票!AF794</f>
        <v/>
      </c>
      <c r="T786" s="161"/>
      <c r="U786" s="238" t="str">
        <f>年間受入調査入力票!AG794&amp;年間受入調査入力票!AH794</f>
        <v/>
      </c>
      <c r="V786" s="161"/>
      <c r="W786" s="240" t="str">
        <f t="shared" si="97"/>
        <v/>
      </c>
      <c r="X786" s="161"/>
      <c r="Y786" s="161"/>
      <c r="Z786" s="161"/>
      <c r="AA786" s="203" t="str">
        <f>IF(年間受入調査入力票!AI794="","",年間受入調査入力票!AI794)</f>
        <v/>
      </c>
      <c r="AB786" s="240" t="str">
        <f t="shared" si="94"/>
        <v/>
      </c>
      <c r="AC786" s="203" t="str">
        <f>IF(C786="","",IF(年間受入調査入力票!$C$7="","",年間受入調査入力票!$C$7))</f>
        <v/>
      </c>
      <c r="AD786" s="240"/>
      <c r="AE786" s="240"/>
      <c r="AF786" s="240"/>
      <c r="AG786" s="240"/>
      <c r="AH786" s="240"/>
      <c r="AI786" s="240"/>
      <c r="AJ786" s="240"/>
      <c r="AK786" s="240"/>
      <c r="AL786" s="240"/>
      <c r="AM786" s="240"/>
      <c r="AN786" s="240"/>
      <c r="AO786" s="240"/>
      <c r="AP786" s="240" t="str">
        <f>IF(年間受入調査入力票!AZ794="","",年間受入調査入力票!AZ794)</f>
        <v/>
      </c>
      <c r="AQ786" s="240" t="str">
        <f>IF(年間受入調査入力票!BA794="","",年間受入調査入力票!BA794)</f>
        <v/>
      </c>
      <c r="AR786" s="240"/>
      <c r="AS786" s="240" t="str">
        <f>IF(年間受入調査入力票!BB794="","",年間受入調査入力票!BB794)</f>
        <v/>
      </c>
      <c r="AT786" s="240"/>
      <c r="AU786" s="240" t="str">
        <f>IF(年間受入調査入力票!BC794="","",年間受入調査入力票!BC794)</f>
        <v/>
      </c>
      <c r="AV786" s="240"/>
      <c r="AW786" s="240" t="str">
        <f>IF(年間受入調査入力票!BD794="","",年間受入調査入力票!BD794)</f>
        <v/>
      </c>
      <c r="AX786" s="240"/>
      <c r="AY786" s="240"/>
      <c r="AZ786" s="240" t="str">
        <f>IF(年間受入調査入力票!BE794="","",年間受入調査入力票!BE794)</f>
        <v/>
      </c>
      <c r="BA786" s="240"/>
      <c r="BB786" s="240"/>
      <c r="BC786" s="240"/>
      <c r="BD786" s="240"/>
      <c r="BE786" s="240"/>
      <c r="BF786" s="203" t="str">
        <f>IF(年間受入調査入力票!B794="","",年間受入調査入力票!B794)</f>
        <v/>
      </c>
      <c r="BG786" s="240"/>
    </row>
    <row r="787" spans="1:59" s="59" customFormat="1">
      <c r="A787" s="161" t="str">
        <f t="shared" si="95"/>
        <v/>
      </c>
      <c r="B787" s="238" t="str">
        <f>年間受入調査入力票!$Z$7&amp;年間受入調査入力票!$AB$7&amp;年間受入調査入力票!$AD$7&amp;年間受入調査入力票!$AF$7&amp;年間受入調査入力票!$AH$7&amp;年間受入調査入力票!$AJ$7</f>
        <v/>
      </c>
      <c r="C787" s="203" t="str">
        <f>IF(年間受入調査入力票!A795="","",年間受入調査入力票!A795)</f>
        <v/>
      </c>
      <c r="D787" s="238" t="str">
        <f>年間受入調査入力票!L795&amp;年間受入調査入力票!M795&amp;年間受入調査入力票!N795</f>
        <v/>
      </c>
      <c r="E787" s="239" t="str">
        <f t="shared" si="93"/>
        <v/>
      </c>
      <c r="F787" s="161"/>
      <c r="G787" s="240" t="str">
        <f t="shared" si="96"/>
        <v/>
      </c>
      <c r="H787" s="161"/>
      <c r="I787" s="238" t="str">
        <f>年間受入調査入力票!O795&amp;年間受入調査入力票!P795</f>
        <v/>
      </c>
      <c r="J787" s="161"/>
      <c r="K787" s="239" t="str">
        <f>IF(年間受入調査入力票!Q795="","",年間受入調査入力票!Q795)</f>
        <v/>
      </c>
      <c r="L787" s="161"/>
      <c r="M787" s="238" t="str">
        <f>年間受入調査入力票!R795&amp;年間受入調査入力票!S795&amp;年間受入調査入力票!T795</f>
        <v/>
      </c>
      <c r="N787" s="161"/>
      <c r="O787" s="238" t="str">
        <f>年間受入調査入力票!U795&amp;年間受入調査入力票!V795&amp;年間受入調査入力票!W795</f>
        <v/>
      </c>
      <c r="P787" s="161"/>
      <c r="Q787" s="238" t="str">
        <f>年間受入調査入力票!X795&amp;年間受入調査入力票!Y795&amp;年間受入調査入力票!Z795&amp;年間受入調査入力票!AA795&amp;年間受入調査入力票!AB795&amp;年間受入調査入力票!AC795</f>
        <v/>
      </c>
      <c r="R787" s="161"/>
      <c r="S787" s="238" t="str">
        <f>年間受入調査入力票!AD795&amp;年間受入調査入力票!AE795&amp;年間受入調査入力票!AF795</f>
        <v/>
      </c>
      <c r="T787" s="161"/>
      <c r="U787" s="238" t="str">
        <f>年間受入調査入力票!AG795&amp;年間受入調査入力票!AH795</f>
        <v/>
      </c>
      <c r="V787" s="161"/>
      <c r="W787" s="240" t="str">
        <f t="shared" si="97"/>
        <v/>
      </c>
      <c r="X787" s="161"/>
      <c r="Y787" s="161"/>
      <c r="Z787" s="161"/>
      <c r="AA787" s="203" t="str">
        <f>IF(年間受入調査入力票!AI795="","",年間受入調査入力票!AI795)</f>
        <v/>
      </c>
      <c r="AB787" s="240" t="str">
        <f t="shared" si="94"/>
        <v/>
      </c>
      <c r="AC787" s="203" t="str">
        <f>IF(C787="","",IF(年間受入調査入力票!$C$7="","",年間受入調査入力票!$C$7))</f>
        <v/>
      </c>
      <c r="AD787" s="240"/>
      <c r="AE787" s="240"/>
      <c r="AF787" s="240"/>
      <c r="AG787" s="240"/>
      <c r="AH787" s="240"/>
      <c r="AI787" s="240"/>
      <c r="AJ787" s="240"/>
      <c r="AK787" s="240"/>
      <c r="AL787" s="240"/>
      <c r="AM787" s="240"/>
      <c r="AN787" s="240"/>
      <c r="AO787" s="240"/>
      <c r="AP787" s="240" t="str">
        <f>IF(年間受入調査入力票!AZ795="","",年間受入調査入力票!AZ795)</f>
        <v/>
      </c>
      <c r="AQ787" s="240" t="str">
        <f>IF(年間受入調査入力票!BA795="","",年間受入調査入力票!BA795)</f>
        <v/>
      </c>
      <c r="AR787" s="240"/>
      <c r="AS787" s="240" t="str">
        <f>IF(年間受入調査入力票!BB795="","",年間受入調査入力票!BB795)</f>
        <v/>
      </c>
      <c r="AT787" s="240"/>
      <c r="AU787" s="240" t="str">
        <f>IF(年間受入調査入力票!BC795="","",年間受入調査入力票!BC795)</f>
        <v/>
      </c>
      <c r="AV787" s="240"/>
      <c r="AW787" s="240" t="str">
        <f>IF(年間受入調査入力票!BD795="","",年間受入調査入力票!BD795)</f>
        <v/>
      </c>
      <c r="AX787" s="240"/>
      <c r="AY787" s="240"/>
      <c r="AZ787" s="240" t="str">
        <f>IF(年間受入調査入力票!BE795="","",年間受入調査入力票!BE795)</f>
        <v/>
      </c>
      <c r="BA787" s="240"/>
      <c r="BB787" s="240"/>
      <c r="BC787" s="240"/>
      <c r="BD787" s="240"/>
      <c r="BE787" s="240"/>
      <c r="BF787" s="203" t="str">
        <f>IF(年間受入調査入力票!B795="","",年間受入調査入力票!B795)</f>
        <v/>
      </c>
      <c r="BG787" s="240"/>
    </row>
    <row r="788" spans="1:59" s="59" customFormat="1">
      <c r="A788" s="161" t="str">
        <f t="shared" si="95"/>
        <v/>
      </c>
      <c r="B788" s="238" t="str">
        <f>年間受入調査入力票!$Z$7&amp;年間受入調査入力票!$AB$7&amp;年間受入調査入力票!$AD$7&amp;年間受入調査入力票!$AF$7&amp;年間受入調査入力票!$AH$7&amp;年間受入調査入力票!$AJ$7</f>
        <v/>
      </c>
      <c r="C788" s="203" t="str">
        <f>IF(年間受入調査入力票!A796="","",年間受入調査入力票!A796)</f>
        <v/>
      </c>
      <c r="D788" s="238" t="str">
        <f>年間受入調査入力票!L796&amp;年間受入調査入力票!M796&amp;年間受入調査入力票!N796</f>
        <v/>
      </c>
      <c r="E788" s="239" t="str">
        <f t="shared" si="93"/>
        <v/>
      </c>
      <c r="F788" s="161"/>
      <c r="G788" s="240" t="str">
        <f t="shared" si="96"/>
        <v/>
      </c>
      <c r="H788" s="161"/>
      <c r="I788" s="238" t="str">
        <f>年間受入調査入力票!O796&amp;年間受入調査入力票!P796</f>
        <v/>
      </c>
      <c r="J788" s="161"/>
      <c r="K788" s="239" t="str">
        <f>IF(年間受入調査入力票!Q796="","",年間受入調査入力票!Q796)</f>
        <v/>
      </c>
      <c r="L788" s="161"/>
      <c r="M788" s="238" t="str">
        <f>年間受入調査入力票!R796&amp;年間受入調査入力票!S796&amp;年間受入調査入力票!T796</f>
        <v/>
      </c>
      <c r="N788" s="161"/>
      <c r="O788" s="238" t="str">
        <f>年間受入調査入力票!U796&amp;年間受入調査入力票!V796&amp;年間受入調査入力票!W796</f>
        <v/>
      </c>
      <c r="P788" s="161"/>
      <c r="Q788" s="238" t="str">
        <f>年間受入調査入力票!X796&amp;年間受入調査入力票!Y796&amp;年間受入調査入力票!Z796&amp;年間受入調査入力票!AA796&amp;年間受入調査入力票!AB796&amp;年間受入調査入力票!AC796</f>
        <v/>
      </c>
      <c r="R788" s="161"/>
      <c r="S788" s="238" t="str">
        <f>年間受入調査入力票!AD796&amp;年間受入調査入力票!AE796&amp;年間受入調査入力票!AF796</f>
        <v/>
      </c>
      <c r="T788" s="161"/>
      <c r="U788" s="238" t="str">
        <f>年間受入調査入力票!AG796&amp;年間受入調査入力票!AH796</f>
        <v/>
      </c>
      <c r="V788" s="161"/>
      <c r="W788" s="240" t="str">
        <f t="shared" si="97"/>
        <v/>
      </c>
      <c r="X788" s="161"/>
      <c r="Y788" s="161"/>
      <c r="Z788" s="161"/>
      <c r="AA788" s="203" t="str">
        <f>IF(年間受入調査入力票!AI796="","",年間受入調査入力票!AI796)</f>
        <v/>
      </c>
      <c r="AB788" s="240" t="str">
        <f t="shared" si="94"/>
        <v/>
      </c>
      <c r="AC788" s="203" t="str">
        <f>IF(C788="","",IF(年間受入調査入力票!$C$7="","",年間受入調査入力票!$C$7))</f>
        <v/>
      </c>
      <c r="AD788" s="240"/>
      <c r="AE788" s="240"/>
      <c r="AF788" s="240"/>
      <c r="AG788" s="240"/>
      <c r="AH788" s="240"/>
      <c r="AI788" s="240"/>
      <c r="AJ788" s="240"/>
      <c r="AK788" s="240"/>
      <c r="AL788" s="240"/>
      <c r="AM788" s="240"/>
      <c r="AN788" s="240"/>
      <c r="AO788" s="240"/>
      <c r="AP788" s="240" t="str">
        <f>IF(年間受入調査入力票!AZ796="","",年間受入調査入力票!AZ796)</f>
        <v/>
      </c>
      <c r="AQ788" s="240" t="str">
        <f>IF(年間受入調査入力票!BA796="","",年間受入調査入力票!BA796)</f>
        <v/>
      </c>
      <c r="AR788" s="240"/>
      <c r="AS788" s="240" t="str">
        <f>IF(年間受入調査入力票!BB796="","",年間受入調査入力票!BB796)</f>
        <v/>
      </c>
      <c r="AT788" s="240"/>
      <c r="AU788" s="240" t="str">
        <f>IF(年間受入調査入力票!BC796="","",年間受入調査入力票!BC796)</f>
        <v/>
      </c>
      <c r="AV788" s="240"/>
      <c r="AW788" s="240" t="str">
        <f>IF(年間受入調査入力票!BD796="","",年間受入調査入力票!BD796)</f>
        <v/>
      </c>
      <c r="AX788" s="240"/>
      <c r="AY788" s="240"/>
      <c r="AZ788" s="240" t="str">
        <f>IF(年間受入調査入力票!BE796="","",年間受入調査入力票!BE796)</f>
        <v/>
      </c>
      <c r="BA788" s="240"/>
      <c r="BB788" s="240"/>
      <c r="BC788" s="240"/>
      <c r="BD788" s="240"/>
      <c r="BE788" s="240"/>
      <c r="BF788" s="203" t="str">
        <f>IF(年間受入調査入力票!B796="","",年間受入調査入力票!B796)</f>
        <v/>
      </c>
      <c r="BG788" s="240"/>
    </row>
    <row r="789" spans="1:59" s="59" customFormat="1">
      <c r="A789" s="161" t="str">
        <f t="shared" si="95"/>
        <v/>
      </c>
      <c r="B789" s="238" t="str">
        <f>年間受入調査入力票!$Z$7&amp;年間受入調査入力票!$AB$7&amp;年間受入調査入力票!$AD$7&amp;年間受入調査入力票!$AF$7&amp;年間受入調査入力票!$AH$7&amp;年間受入調査入力票!$AJ$7</f>
        <v/>
      </c>
      <c r="C789" s="203" t="str">
        <f>IF(年間受入調査入力票!A797="","",年間受入調査入力票!A797)</f>
        <v/>
      </c>
      <c r="D789" s="238" t="str">
        <f>年間受入調査入力票!L797&amp;年間受入調査入力票!M797&amp;年間受入調査入力票!N797</f>
        <v/>
      </c>
      <c r="E789" s="239" t="str">
        <f t="shared" si="93"/>
        <v/>
      </c>
      <c r="F789" s="161"/>
      <c r="G789" s="240" t="str">
        <f t="shared" si="96"/>
        <v/>
      </c>
      <c r="H789" s="161"/>
      <c r="I789" s="238" t="str">
        <f>年間受入調査入力票!O797&amp;年間受入調査入力票!P797</f>
        <v/>
      </c>
      <c r="J789" s="161"/>
      <c r="K789" s="239" t="str">
        <f>IF(年間受入調査入力票!Q797="","",年間受入調査入力票!Q797)</f>
        <v/>
      </c>
      <c r="L789" s="161"/>
      <c r="M789" s="238" t="str">
        <f>年間受入調査入力票!R797&amp;年間受入調査入力票!S797&amp;年間受入調査入力票!T797</f>
        <v/>
      </c>
      <c r="N789" s="161"/>
      <c r="O789" s="238" t="str">
        <f>年間受入調査入力票!U797&amp;年間受入調査入力票!V797&amp;年間受入調査入力票!W797</f>
        <v/>
      </c>
      <c r="P789" s="161"/>
      <c r="Q789" s="238" t="str">
        <f>年間受入調査入力票!X797&amp;年間受入調査入力票!Y797&amp;年間受入調査入力票!Z797&amp;年間受入調査入力票!AA797&amp;年間受入調査入力票!AB797&amp;年間受入調査入力票!AC797</f>
        <v/>
      </c>
      <c r="R789" s="161"/>
      <c r="S789" s="238" t="str">
        <f>年間受入調査入力票!AD797&amp;年間受入調査入力票!AE797&amp;年間受入調査入力票!AF797</f>
        <v/>
      </c>
      <c r="T789" s="161"/>
      <c r="U789" s="238" t="str">
        <f>年間受入調査入力票!AG797&amp;年間受入調査入力票!AH797</f>
        <v/>
      </c>
      <c r="V789" s="161"/>
      <c r="W789" s="240" t="str">
        <f t="shared" si="97"/>
        <v/>
      </c>
      <c r="X789" s="161"/>
      <c r="Y789" s="161"/>
      <c r="Z789" s="161"/>
      <c r="AA789" s="203" t="str">
        <f>IF(年間受入調査入力票!AI797="","",年間受入調査入力票!AI797)</f>
        <v/>
      </c>
      <c r="AB789" s="240" t="str">
        <f t="shared" si="94"/>
        <v/>
      </c>
      <c r="AC789" s="203" t="str">
        <f>IF(C789="","",IF(年間受入調査入力票!$C$7="","",年間受入調査入力票!$C$7))</f>
        <v/>
      </c>
      <c r="AD789" s="240"/>
      <c r="AE789" s="240"/>
      <c r="AF789" s="240"/>
      <c r="AG789" s="240"/>
      <c r="AH789" s="240"/>
      <c r="AI789" s="240"/>
      <c r="AJ789" s="240"/>
      <c r="AK789" s="240"/>
      <c r="AL789" s="240"/>
      <c r="AM789" s="240"/>
      <c r="AN789" s="240"/>
      <c r="AO789" s="240"/>
      <c r="AP789" s="240" t="str">
        <f>IF(年間受入調査入力票!AZ797="","",年間受入調査入力票!AZ797)</f>
        <v/>
      </c>
      <c r="AQ789" s="240" t="str">
        <f>IF(年間受入調査入力票!BA797="","",年間受入調査入力票!BA797)</f>
        <v/>
      </c>
      <c r="AR789" s="240"/>
      <c r="AS789" s="240" t="str">
        <f>IF(年間受入調査入力票!BB797="","",年間受入調査入力票!BB797)</f>
        <v/>
      </c>
      <c r="AT789" s="240"/>
      <c r="AU789" s="240" t="str">
        <f>IF(年間受入調査入力票!BC797="","",年間受入調査入力票!BC797)</f>
        <v/>
      </c>
      <c r="AV789" s="240"/>
      <c r="AW789" s="240" t="str">
        <f>IF(年間受入調査入力票!BD797="","",年間受入調査入力票!BD797)</f>
        <v/>
      </c>
      <c r="AX789" s="240"/>
      <c r="AY789" s="240"/>
      <c r="AZ789" s="240" t="str">
        <f>IF(年間受入調査入力票!BE797="","",年間受入調査入力票!BE797)</f>
        <v/>
      </c>
      <c r="BA789" s="240"/>
      <c r="BB789" s="240"/>
      <c r="BC789" s="240"/>
      <c r="BD789" s="240"/>
      <c r="BE789" s="240"/>
      <c r="BF789" s="203" t="str">
        <f>IF(年間受入調査入力票!B797="","",年間受入調査入力票!B797)</f>
        <v/>
      </c>
      <c r="BG789" s="240"/>
    </row>
    <row r="790" spans="1:59" s="59" customFormat="1">
      <c r="A790" s="161" t="str">
        <f t="shared" si="95"/>
        <v/>
      </c>
      <c r="B790" s="238" t="str">
        <f>年間受入調査入力票!$Z$7&amp;年間受入調査入力票!$AB$7&amp;年間受入調査入力票!$AD$7&amp;年間受入調査入力票!$AF$7&amp;年間受入調査入力票!$AH$7&amp;年間受入調査入力票!$AJ$7</f>
        <v/>
      </c>
      <c r="C790" s="203" t="str">
        <f>IF(年間受入調査入力票!A798="","",年間受入調査入力票!A798)</f>
        <v/>
      </c>
      <c r="D790" s="238" t="str">
        <f>年間受入調査入力票!L798&amp;年間受入調査入力票!M798&amp;年間受入調査入力票!N798</f>
        <v/>
      </c>
      <c r="E790" s="239" t="str">
        <f t="shared" si="93"/>
        <v/>
      </c>
      <c r="F790" s="161"/>
      <c r="G790" s="240" t="str">
        <f t="shared" si="96"/>
        <v/>
      </c>
      <c r="H790" s="161"/>
      <c r="I790" s="238" t="str">
        <f>年間受入調査入力票!O798&amp;年間受入調査入力票!P798</f>
        <v/>
      </c>
      <c r="J790" s="161"/>
      <c r="K790" s="239" t="str">
        <f>IF(年間受入調査入力票!Q798="","",年間受入調査入力票!Q798)</f>
        <v/>
      </c>
      <c r="L790" s="161"/>
      <c r="M790" s="238" t="str">
        <f>年間受入調査入力票!R798&amp;年間受入調査入力票!S798&amp;年間受入調査入力票!T798</f>
        <v/>
      </c>
      <c r="N790" s="161"/>
      <c r="O790" s="238" t="str">
        <f>年間受入調査入力票!U798&amp;年間受入調査入力票!V798&amp;年間受入調査入力票!W798</f>
        <v/>
      </c>
      <c r="P790" s="161"/>
      <c r="Q790" s="238" t="str">
        <f>年間受入調査入力票!X798&amp;年間受入調査入力票!Y798&amp;年間受入調査入力票!Z798&amp;年間受入調査入力票!AA798&amp;年間受入調査入力票!AB798&amp;年間受入調査入力票!AC798</f>
        <v/>
      </c>
      <c r="R790" s="161"/>
      <c r="S790" s="238" t="str">
        <f>年間受入調査入力票!AD798&amp;年間受入調査入力票!AE798&amp;年間受入調査入力票!AF798</f>
        <v/>
      </c>
      <c r="T790" s="161"/>
      <c r="U790" s="238" t="str">
        <f>年間受入調査入力票!AG798&amp;年間受入調査入力票!AH798</f>
        <v/>
      </c>
      <c r="V790" s="161"/>
      <c r="W790" s="240" t="str">
        <f t="shared" si="97"/>
        <v/>
      </c>
      <c r="X790" s="161"/>
      <c r="Y790" s="161"/>
      <c r="Z790" s="161"/>
      <c r="AA790" s="203" t="str">
        <f>IF(年間受入調査入力票!AI798="","",年間受入調査入力票!AI798)</f>
        <v/>
      </c>
      <c r="AB790" s="240" t="str">
        <f t="shared" si="94"/>
        <v/>
      </c>
      <c r="AC790" s="203" t="str">
        <f>IF(C790="","",IF(年間受入調査入力票!$C$7="","",年間受入調査入力票!$C$7))</f>
        <v/>
      </c>
      <c r="AD790" s="240"/>
      <c r="AE790" s="240"/>
      <c r="AF790" s="240"/>
      <c r="AG790" s="240"/>
      <c r="AH790" s="240"/>
      <c r="AI790" s="240"/>
      <c r="AJ790" s="240"/>
      <c r="AK790" s="240"/>
      <c r="AL790" s="240"/>
      <c r="AM790" s="240"/>
      <c r="AN790" s="240"/>
      <c r="AO790" s="240"/>
      <c r="AP790" s="240" t="str">
        <f>IF(年間受入調査入力票!AZ798="","",年間受入調査入力票!AZ798)</f>
        <v/>
      </c>
      <c r="AQ790" s="240" t="str">
        <f>IF(年間受入調査入力票!BA798="","",年間受入調査入力票!BA798)</f>
        <v/>
      </c>
      <c r="AR790" s="240"/>
      <c r="AS790" s="240" t="str">
        <f>IF(年間受入調査入力票!BB798="","",年間受入調査入力票!BB798)</f>
        <v/>
      </c>
      <c r="AT790" s="240"/>
      <c r="AU790" s="240" t="str">
        <f>IF(年間受入調査入力票!BC798="","",年間受入調査入力票!BC798)</f>
        <v/>
      </c>
      <c r="AV790" s="240"/>
      <c r="AW790" s="240" t="str">
        <f>IF(年間受入調査入力票!BD798="","",年間受入調査入力票!BD798)</f>
        <v/>
      </c>
      <c r="AX790" s="240"/>
      <c r="AY790" s="240"/>
      <c r="AZ790" s="240" t="str">
        <f>IF(年間受入調査入力票!BE798="","",年間受入調査入力票!BE798)</f>
        <v/>
      </c>
      <c r="BA790" s="240"/>
      <c r="BB790" s="240"/>
      <c r="BC790" s="240"/>
      <c r="BD790" s="240"/>
      <c r="BE790" s="240"/>
      <c r="BF790" s="203" t="str">
        <f>IF(年間受入調査入力票!B798="","",年間受入調査入力票!B798)</f>
        <v/>
      </c>
      <c r="BG790" s="240"/>
    </row>
    <row r="791" spans="1:59" s="59" customFormat="1">
      <c r="A791" s="161" t="str">
        <f t="shared" si="95"/>
        <v/>
      </c>
      <c r="B791" s="238" t="str">
        <f>年間受入調査入力票!$Z$7&amp;年間受入調査入力票!$AB$7&amp;年間受入調査入力票!$AD$7&amp;年間受入調査入力票!$AF$7&amp;年間受入調査入力票!$AH$7&amp;年間受入調査入力票!$AJ$7</f>
        <v/>
      </c>
      <c r="C791" s="203" t="str">
        <f>IF(年間受入調査入力票!A799="","",年間受入調査入力票!A799)</f>
        <v/>
      </c>
      <c r="D791" s="238" t="str">
        <f>年間受入調査入力票!L799&amp;年間受入調査入力票!M799&amp;年間受入調査入力票!N799</f>
        <v/>
      </c>
      <c r="E791" s="239" t="str">
        <f t="shared" si="93"/>
        <v/>
      </c>
      <c r="F791" s="161"/>
      <c r="G791" s="240" t="str">
        <f t="shared" si="96"/>
        <v/>
      </c>
      <c r="H791" s="161"/>
      <c r="I791" s="238" t="str">
        <f>年間受入調査入力票!O799&amp;年間受入調査入力票!P799</f>
        <v/>
      </c>
      <c r="J791" s="161"/>
      <c r="K791" s="239" t="str">
        <f>IF(年間受入調査入力票!Q799="","",年間受入調査入力票!Q799)</f>
        <v/>
      </c>
      <c r="L791" s="161"/>
      <c r="M791" s="238" t="str">
        <f>年間受入調査入力票!R799&amp;年間受入調査入力票!S799&amp;年間受入調査入力票!T799</f>
        <v/>
      </c>
      <c r="N791" s="161"/>
      <c r="O791" s="238" t="str">
        <f>年間受入調査入力票!U799&amp;年間受入調査入力票!V799&amp;年間受入調査入力票!W799</f>
        <v/>
      </c>
      <c r="P791" s="161"/>
      <c r="Q791" s="238" t="str">
        <f>年間受入調査入力票!X799&amp;年間受入調査入力票!Y799&amp;年間受入調査入力票!Z799&amp;年間受入調査入力票!AA799&amp;年間受入調査入力票!AB799&amp;年間受入調査入力票!AC799</f>
        <v/>
      </c>
      <c r="R791" s="161"/>
      <c r="S791" s="238" t="str">
        <f>年間受入調査入力票!AD799&amp;年間受入調査入力票!AE799&amp;年間受入調査入力票!AF799</f>
        <v/>
      </c>
      <c r="T791" s="161"/>
      <c r="U791" s="238" t="str">
        <f>年間受入調査入力票!AG799&amp;年間受入調査入力票!AH799</f>
        <v/>
      </c>
      <c r="V791" s="161"/>
      <c r="W791" s="240" t="str">
        <f t="shared" si="97"/>
        <v/>
      </c>
      <c r="X791" s="161"/>
      <c r="Y791" s="161"/>
      <c r="Z791" s="161"/>
      <c r="AA791" s="203" t="str">
        <f>IF(年間受入調査入力票!AI799="","",年間受入調査入力票!AI799)</f>
        <v/>
      </c>
      <c r="AB791" s="240" t="str">
        <f t="shared" si="94"/>
        <v/>
      </c>
      <c r="AC791" s="203" t="str">
        <f>IF(C791="","",IF(年間受入調査入力票!$C$7="","",年間受入調査入力票!$C$7))</f>
        <v/>
      </c>
      <c r="AD791" s="240"/>
      <c r="AE791" s="240"/>
      <c r="AF791" s="240"/>
      <c r="AG791" s="240"/>
      <c r="AH791" s="240"/>
      <c r="AI791" s="240"/>
      <c r="AJ791" s="240"/>
      <c r="AK791" s="240"/>
      <c r="AL791" s="240"/>
      <c r="AM791" s="240"/>
      <c r="AN791" s="240"/>
      <c r="AO791" s="240"/>
      <c r="AP791" s="240" t="str">
        <f>IF(年間受入調査入力票!AZ799="","",年間受入調査入力票!AZ799)</f>
        <v/>
      </c>
      <c r="AQ791" s="240" t="str">
        <f>IF(年間受入調査入力票!BA799="","",年間受入調査入力票!BA799)</f>
        <v/>
      </c>
      <c r="AR791" s="240"/>
      <c r="AS791" s="240" t="str">
        <f>IF(年間受入調査入力票!BB799="","",年間受入調査入力票!BB799)</f>
        <v/>
      </c>
      <c r="AT791" s="240"/>
      <c r="AU791" s="240" t="str">
        <f>IF(年間受入調査入力票!BC799="","",年間受入調査入力票!BC799)</f>
        <v/>
      </c>
      <c r="AV791" s="240"/>
      <c r="AW791" s="240" t="str">
        <f>IF(年間受入調査入力票!BD799="","",年間受入調査入力票!BD799)</f>
        <v/>
      </c>
      <c r="AX791" s="240"/>
      <c r="AY791" s="240"/>
      <c r="AZ791" s="240" t="str">
        <f>IF(年間受入調査入力票!BE799="","",年間受入調査入力票!BE799)</f>
        <v/>
      </c>
      <c r="BA791" s="240"/>
      <c r="BB791" s="240"/>
      <c r="BC791" s="240"/>
      <c r="BD791" s="240"/>
      <c r="BE791" s="240"/>
      <c r="BF791" s="203" t="str">
        <f>IF(年間受入調査入力票!B799="","",年間受入調査入力票!B799)</f>
        <v/>
      </c>
      <c r="BG791" s="240"/>
    </row>
    <row r="792" spans="1:59" s="59" customFormat="1">
      <c r="A792" s="161" t="str">
        <f t="shared" si="95"/>
        <v/>
      </c>
      <c r="B792" s="238" t="str">
        <f>年間受入調査入力票!$Z$7&amp;年間受入調査入力票!$AB$7&amp;年間受入調査入力票!$AD$7&amp;年間受入調査入力票!$AF$7&amp;年間受入調査入力票!$AH$7&amp;年間受入調査入力票!$AJ$7</f>
        <v/>
      </c>
      <c r="C792" s="203" t="str">
        <f>IF(年間受入調査入力票!A800="","",年間受入調査入力票!A800)</f>
        <v/>
      </c>
      <c r="D792" s="238" t="str">
        <f>年間受入調査入力票!L800&amp;年間受入調査入力票!M800&amp;年間受入調査入力票!N800</f>
        <v/>
      </c>
      <c r="E792" s="239" t="str">
        <f t="shared" si="93"/>
        <v/>
      </c>
      <c r="F792" s="161"/>
      <c r="G792" s="240" t="str">
        <f t="shared" si="96"/>
        <v/>
      </c>
      <c r="H792" s="161"/>
      <c r="I792" s="238" t="str">
        <f>年間受入調査入力票!O800&amp;年間受入調査入力票!P800</f>
        <v/>
      </c>
      <c r="J792" s="161"/>
      <c r="K792" s="239" t="str">
        <f>IF(年間受入調査入力票!Q800="","",年間受入調査入力票!Q800)</f>
        <v/>
      </c>
      <c r="L792" s="161"/>
      <c r="M792" s="238" t="str">
        <f>年間受入調査入力票!R800&amp;年間受入調査入力票!S800&amp;年間受入調査入力票!T800</f>
        <v/>
      </c>
      <c r="N792" s="161"/>
      <c r="O792" s="238" t="str">
        <f>年間受入調査入力票!U800&amp;年間受入調査入力票!V800&amp;年間受入調査入力票!W800</f>
        <v/>
      </c>
      <c r="P792" s="161"/>
      <c r="Q792" s="238" t="str">
        <f>年間受入調査入力票!X800&amp;年間受入調査入力票!Y800&amp;年間受入調査入力票!Z800&amp;年間受入調査入力票!AA800&amp;年間受入調査入力票!AB800&amp;年間受入調査入力票!AC800</f>
        <v/>
      </c>
      <c r="R792" s="161"/>
      <c r="S792" s="238" t="str">
        <f>年間受入調査入力票!AD800&amp;年間受入調査入力票!AE800&amp;年間受入調査入力票!AF800</f>
        <v/>
      </c>
      <c r="T792" s="161"/>
      <c r="U792" s="238" t="str">
        <f>年間受入調査入力票!AG800&amp;年間受入調査入力票!AH800</f>
        <v/>
      </c>
      <c r="V792" s="161"/>
      <c r="W792" s="240" t="str">
        <f t="shared" si="97"/>
        <v/>
      </c>
      <c r="X792" s="161"/>
      <c r="Y792" s="161"/>
      <c r="Z792" s="161"/>
      <c r="AA792" s="203" t="str">
        <f>IF(年間受入調査入力票!AI800="","",年間受入調査入力票!AI800)</f>
        <v/>
      </c>
      <c r="AB792" s="240" t="str">
        <f t="shared" si="94"/>
        <v/>
      </c>
      <c r="AC792" s="203" t="str">
        <f>IF(C792="","",IF(年間受入調査入力票!$C$7="","",年間受入調査入力票!$C$7))</f>
        <v/>
      </c>
      <c r="AD792" s="240"/>
      <c r="AE792" s="240"/>
      <c r="AF792" s="240"/>
      <c r="AG792" s="240"/>
      <c r="AH792" s="240"/>
      <c r="AI792" s="240"/>
      <c r="AJ792" s="240"/>
      <c r="AK792" s="240"/>
      <c r="AL792" s="240"/>
      <c r="AM792" s="240"/>
      <c r="AN792" s="240"/>
      <c r="AO792" s="240"/>
      <c r="AP792" s="240" t="str">
        <f>IF(年間受入調査入力票!AZ800="","",年間受入調査入力票!AZ800)</f>
        <v/>
      </c>
      <c r="AQ792" s="240" t="str">
        <f>IF(年間受入調査入力票!BA800="","",年間受入調査入力票!BA800)</f>
        <v/>
      </c>
      <c r="AR792" s="240"/>
      <c r="AS792" s="240" t="str">
        <f>IF(年間受入調査入力票!BB800="","",年間受入調査入力票!BB800)</f>
        <v/>
      </c>
      <c r="AT792" s="240"/>
      <c r="AU792" s="240" t="str">
        <f>IF(年間受入調査入力票!BC800="","",年間受入調査入力票!BC800)</f>
        <v/>
      </c>
      <c r="AV792" s="240"/>
      <c r="AW792" s="240" t="str">
        <f>IF(年間受入調査入力票!BD800="","",年間受入調査入力票!BD800)</f>
        <v/>
      </c>
      <c r="AX792" s="240"/>
      <c r="AY792" s="240"/>
      <c r="AZ792" s="240" t="str">
        <f>IF(年間受入調査入力票!BE800="","",年間受入調査入力票!BE800)</f>
        <v/>
      </c>
      <c r="BA792" s="240"/>
      <c r="BB792" s="240"/>
      <c r="BC792" s="240"/>
      <c r="BD792" s="240"/>
      <c r="BE792" s="240"/>
      <c r="BF792" s="203" t="str">
        <f>IF(年間受入調査入力票!B800="","",年間受入調査入力票!B800)</f>
        <v/>
      </c>
      <c r="BG792" s="240"/>
    </row>
    <row r="793" spans="1:59" s="59" customFormat="1">
      <c r="A793" s="161" t="str">
        <f t="shared" si="95"/>
        <v/>
      </c>
      <c r="B793" s="238" t="str">
        <f>年間受入調査入力票!$Z$7&amp;年間受入調査入力票!$AB$7&amp;年間受入調査入力票!$AD$7&amp;年間受入調査入力票!$AF$7&amp;年間受入調査入力票!$AH$7&amp;年間受入調査入力票!$AJ$7</f>
        <v/>
      </c>
      <c r="C793" s="203" t="str">
        <f>IF(年間受入調査入力票!A801="","",年間受入調査入力票!A801)</f>
        <v/>
      </c>
      <c r="D793" s="238" t="str">
        <f>年間受入調査入力票!L801&amp;年間受入調査入力票!M801&amp;年間受入調査入力票!N801</f>
        <v/>
      </c>
      <c r="E793" s="239" t="str">
        <f t="shared" si="93"/>
        <v/>
      </c>
      <c r="F793" s="161"/>
      <c r="G793" s="240" t="str">
        <f t="shared" si="96"/>
        <v/>
      </c>
      <c r="H793" s="161"/>
      <c r="I793" s="238" t="str">
        <f>年間受入調査入力票!O801&amp;年間受入調査入力票!P801</f>
        <v/>
      </c>
      <c r="J793" s="161"/>
      <c r="K793" s="239" t="str">
        <f>IF(年間受入調査入力票!Q801="","",年間受入調査入力票!Q801)</f>
        <v/>
      </c>
      <c r="L793" s="161"/>
      <c r="M793" s="238" t="str">
        <f>年間受入調査入力票!R801&amp;年間受入調査入力票!S801&amp;年間受入調査入力票!T801</f>
        <v/>
      </c>
      <c r="N793" s="161"/>
      <c r="O793" s="238" t="str">
        <f>年間受入調査入力票!U801&amp;年間受入調査入力票!V801&amp;年間受入調査入力票!W801</f>
        <v/>
      </c>
      <c r="P793" s="161"/>
      <c r="Q793" s="238" t="str">
        <f>年間受入調査入力票!X801&amp;年間受入調査入力票!Y801&amp;年間受入調査入力票!Z801&amp;年間受入調査入力票!AA801&amp;年間受入調査入力票!AB801&amp;年間受入調査入力票!AC801</f>
        <v/>
      </c>
      <c r="R793" s="161"/>
      <c r="S793" s="238" t="str">
        <f>年間受入調査入力票!AD801&amp;年間受入調査入力票!AE801&amp;年間受入調査入力票!AF801</f>
        <v/>
      </c>
      <c r="T793" s="161"/>
      <c r="U793" s="238" t="str">
        <f>年間受入調査入力票!AG801&amp;年間受入調査入力票!AH801</f>
        <v/>
      </c>
      <c r="V793" s="161"/>
      <c r="W793" s="240" t="str">
        <f t="shared" si="97"/>
        <v/>
      </c>
      <c r="X793" s="161"/>
      <c r="Y793" s="161"/>
      <c r="Z793" s="161"/>
      <c r="AA793" s="203" t="str">
        <f>IF(年間受入調査入力票!AI801="","",年間受入調査入力票!AI801)</f>
        <v/>
      </c>
      <c r="AB793" s="240" t="str">
        <f t="shared" si="94"/>
        <v/>
      </c>
      <c r="AC793" s="203" t="str">
        <f>IF(C793="","",IF(年間受入調査入力票!$C$7="","",年間受入調査入力票!$C$7))</f>
        <v/>
      </c>
      <c r="AD793" s="240"/>
      <c r="AE793" s="240"/>
      <c r="AF793" s="240"/>
      <c r="AG793" s="240"/>
      <c r="AH793" s="240"/>
      <c r="AI793" s="240"/>
      <c r="AJ793" s="240"/>
      <c r="AK793" s="240"/>
      <c r="AL793" s="240"/>
      <c r="AM793" s="240"/>
      <c r="AN793" s="240"/>
      <c r="AO793" s="240"/>
      <c r="AP793" s="240" t="str">
        <f>IF(年間受入調査入力票!AZ801="","",年間受入調査入力票!AZ801)</f>
        <v/>
      </c>
      <c r="AQ793" s="240" t="str">
        <f>IF(年間受入調査入力票!BA801="","",年間受入調査入力票!BA801)</f>
        <v/>
      </c>
      <c r="AR793" s="240"/>
      <c r="AS793" s="240" t="str">
        <f>IF(年間受入調査入力票!BB801="","",年間受入調査入力票!BB801)</f>
        <v/>
      </c>
      <c r="AT793" s="240"/>
      <c r="AU793" s="240" t="str">
        <f>IF(年間受入調査入力票!BC801="","",年間受入調査入力票!BC801)</f>
        <v/>
      </c>
      <c r="AV793" s="240"/>
      <c r="AW793" s="240" t="str">
        <f>IF(年間受入調査入力票!BD801="","",年間受入調査入力票!BD801)</f>
        <v/>
      </c>
      <c r="AX793" s="240"/>
      <c r="AY793" s="240"/>
      <c r="AZ793" s="240" t="str">
        <f>IF(年間受入調査入力票!BE801="","",年間受入調査入力票!BE801)</f>
        <v/>
      </c>
      <c r="BA793" s="240"/>
      <c r="BB793" s="240"/>
      <c r="BC793" s="240"/>
      <c r="BD793" s="240"/>
      <c r="BE793" s="240"/>
      <c r="BF793" s="203" t="str">
        <f>IF(年間受入調査入力票!B801="","",年間受入調査入力票!B801)</f>
        <v/>
      </c>
      <c r="BG793" s="240"/>
    </row>
    <row r="794" spans="1:59" s="59" customFormat="1">
      <c r="A794" s="161" t="str">
        <f t="shared" si="95"/>
        <v/>
      </c>
      <c r="B794" s="238" t="str">
        <f>年間受入調査入力票!$Z$7&amp;年間受入調査入力票!$AB$7&amp;年間受入調査入力票!$AD$7&amp;年間受入調査入力票!$AF$7&amp;年間受入調査入力票!$AH$7&amp;年間受入調査入力票!$AJ$7</f>
        <v/>
      </c>
      <c r="C794" s="203" t="str">
        <f>IF(年間受入調査入力票!A802="","",年間受入調査入力票!A802)</f>
        <v/>
      </c>
      <c r="D794" s="238" t="str">
        <f>年間受入調査入力票!L802&amp;年間受入調査入力票!M802&amp;年間受入調査入力票!N802</f>
        <v/>
      </c>
      <c r="E794" s="239" t="str">
        <f t="shared" si="93"/>
        <v/>
      </c>
      <c r="F794" s="161"/>
      <c r="G794" s="240" t="str">
        <f t="shared" si="96"/>
        <v/>
      </c>
      <c r="H794" s="161"/>
      <c r="I794" s="238" t="str">
        <f>年間受入調査入力票!O802&amp;年間受入調査入力票!P802</f>
        <v/>
      </c>
      <c r="J794" s="161"/>
      <c r="K794" s="239" t="str">
        <f>IF(年間受入調査入力票!Q802="","",年間受入調査入力票!Q802)</f>
        <v/>
      </c>
      <c r="L794" s="161"/>
      <c r="M794" s="238" t="str">
        <f>年間受入調査入力票!R802&amp;年間受入調査入力票!S802&amp;年間受入調査入力票!T802</f>
        <v/>
      </c>
      <c r="N794" s="161"/>
      <c r="O794" s="238" t="str">
        <f>年間受入調査入力票!U802&amp;年間受入調査入力票!V802&amp;年間受入調査入力票!W802</f>
        <v/>
      </c>
      <c r="P794" s="161"/>
      <c r="Q794" s="238" t="str">
        <f>年間受入調査入力票!X802&amp;年間受入調査入力票!Y802&amp;年間受入調査入力票!Z802&amp;年間受入調査入力票!AA802&amp;年間受入調査入力票!AB802&amp;年間受入調査入力票!AC802</f>
        <v/>
      </c>
      <c r="R794" s="161"/>
      <c r="S794" s="238" t="str">
        <f>年間受入調査入力票!AD802&amp;年間受入調査入力票!AE802&amp;年間受入調査入力票!AF802</f>
        <v/>
      </c>
      <c r="T794" s="161"/>
      <c r="U794" s="238" t="str">
        <f>年間受入調査入力票!AG802&amp;年間受入調査入力票!AH802</f>
        <v/>
      </c>
      <c r="V794" s="161"/>
      <c r="W794" s="240" t="str">
        <f t="shared" si="97"/>
        <v/>
      </c>
      <c r="X794" s="161"/>
      <c r="Y794" s="161"/>
      <c r="Z794" s="161"/>
      <c r="AA794" s="203" t="str">
        <f>IF(年間受入調査入力票!AI802="","",年間受入調査入力票!AI802)</f>
        <v/>
      </c>
      <c r="AB794" s="240" t="str">
        <f t="shared" si="94"/>
        <v/>
      </c>
      <c r="AC794" s="203" t="str">
        <f>IF(C794="","",IF(年間受入調査入力票!$C$7="","",年間受入調査入力票!$C$7))</f>
        <v/>
      </c>
      <c r="AD794" s="240"/>
      <c r="AE794" s="240"/>
      <c r="AF794" s="240"/>
      <c r="AG794" s="240"/>
      <c r="AH794" s="240"/>
      <c r="AI794" s="240"/>
      <c r="AJ794" s="240"/>
      <c r="AK794" s="240"/>
      <c r="AL794" s="240"/>
      <c r="AM794" s="240"/>
      <c r="AN794" s="240"/>
      <c r="AO794" s="240"/>
      <c r="AP794" s="240" t="str">
        <f>IF(年間受入調査入力票!AZ802="","",年間受入調査入力票!AZ802)</f>
        <v/>
      </c>
      <c r="AQ794" s="240" t="str">
        <f>IF(年間受入調査入力票!BA802="","",年間受入調査入力票!BA802)</f>
        <v/>
      </c>
      <c r="AR794" s="240"/>
      <c r="AS794" s="240" t="str">
        <f>IF(年間受入調査入力票!BB802="","",年間受入調査入力票!BB802)</f>
        <v/>
      </c>
      <c r="AT794" s="240"/>
      <c r="AU794" s="240" t="str">
        <f>IF(年間受入調査入力票!BC802="","",年間受入調査入力票!BC802)</f>
        <v/>
      </c>
      <c r="AV794" s="240"/>
      <c r="AW794" s="240" t="str">
        <f>IF(年間受入調査入力票!BD802="","",年間受入調査入力票!BD802)</f>
        <v/>
      </c>
      <c r="AX794" s="240"/>
      <c r="AY794" s="240"/>
      <c r="AZ794" s="240" t="str">
        <f>IF(年間受入調査入力票!BE802="","",年間受入調査入力票!BE802)</f>
        <v/>
      </c>
      <c r="BA794" s="240"/>
      <c r="BB794" s="240"/>
      <c r="BC794" s="240"/>
      <c r="BD794" s="240"/>
      <c r="BE794" s="240"/>
      <c r="BF794" s="203" t="str">
        <f>IF(年間受入調査入力票!B802="","",年間受入調査入力票!B802)</f>
        <v/>
      </c>
      <c r="BG794" s="240"/>
    </row>
    <row r="795" spans="1:59" s="59" customFormat="1">
      <c r="A795" s="161" t="str">
        <f t="shared" si="95"/>
        <v/>
      </c>
      <c r="B795" s="238" t="str">
        <f>年間受入調査入力票!$Z$7&amp;年間受入調査入力票!$AB$7&amp;年間受入調査入力票!$AD$7&amp;年間受入調査入力票!$AF$7&amp;年間受入調査入力票!$AH$7&amp;年間受入調査入力票!$AJ$7</f>
        <v/>
      </c>
      <c r="C795" s="203" t="str">
        <f>IF(年間受入調査入力票!A803="","",年間受入調査入力票!A803)</f>
        <v/>
      </c>
      <c r="D795" s="238" t="str">
        <f>年間受入調査入力票!L803&amp;年間受入調査入力票!M803&amp;年間受入調査入力票!N803</f>
        <v/>
      </c>
      <c r="E795" s="239" t="str">
        <f t="shared" si="93"/>
        <v/>
      </c>
      <c r="F795" s="161"/>
      <c r="G795" s="240" t="str">
        <f t="shared" si="96"/>
        <v/>
      </c>
      <c r="H795" s="161"/>
      <c r="I795" s="238" t="str">
        <f>年間受入調査入力票!O803&amp;年間受入調査入力票!P803</f>
        <v/>
      </c>
      <c r="J795" s="161"/>
      <c r="K795" s="239" t="str">
        <f>IF(年間受入調査入力票!Q803="","",年間受入調査入力票!Q803)</f>
        <v/>
      </c>
      <c r="L795" s="161"/>
      <c r="M795" s="238" t="str">
        <f>年間受入調査入力票!R803&amp;年間受入調査入力票!S803&amp;年間受入調査入力票!T803</f>
        <v/>
      </c>
      <c r="N795" s="161"/>
      <c r="O795" s="238" t="str">
        <f>年間受入調査入力票!U803&amp;年間受入調査入力票!V803&amp;年間受入調査入力票!W803</f>
        <v/>
      </c>
      <c r="P795" s="161"/>
      <c r="Q795" s="238" t="str">
        <f>年間受入調査入力票!X803&amp;年間受入調査入力票!Y803&amp;年間受入調査入力票!Z803&amp;年間受入調査入力票!AA803&amp;年間受入調査入力票!AB803&amp;年間受入調査入力票!AC803</f>
        <v/>
      </c>
      <c r="R795" s="161"/>
      <c r="S795" s="238" t="str">
        <f>年間受入調査入力票!AD803&amp;年間受入調査入力票!AE803&amp;年間受入調査入力票!AF803</f>
        <v/>
      </c>
      <c r="T795" s="161"/>
      <c r="U795" s="238" t="str">
        <f>年間受入調査入力票!AG803&amp;年間受入調査入力票!AH803</f>
        <v/>
      </c>
      <c r="V795" s="161"/>
      <c r="W795" s="240" t="str">
        <f t="shared" si="97"/>
        <v/>
      </c>
      <c r="X795" s="161"/>
      <c r="Y795" s="161"/>
      <c r="Z795" s="161"/>
      <c r="AA795" s="203" t="str">
        <f>IF(年間受入調査入力票!AI803="","",年間受入調査入力票!AI803)</f>
        <v/>
      </c>
      <c r="AB795" s="240" t="str">
        <f t="shared" si="94"/>
        <v/>
      </c>
      <c r="AC795" s="203" t="str">
        <f>IF(C795="","",IF(年間受入調査入力票!$C$7="","",年間受入調査入力票!$C$7))</f>
        <v/>
      </c>
      <c r="AD795" s="240"/>
      <c r="AE795" s="240"/>
      <c r="AF795" s="240"/>
      <c r="AG795" s="240"/>
      <c r="AH795" s="240"/>
      <c r="AI795" s="240"/>
      <c r="AJ795" s="240"/>
      <c r="AK795" s="240"/>
      <c r="AL795" s="240"/>
      <c r="AM795" s="240"/>
      <c r="AN795" s="240"/>
      <c r="AO795" s="240"/>
      <c r="AP795" s="240" t="str">
        <f>IF(年間受入調査入力票!AZ803="","",年間受入調査入力票!AZ803)</f>
        <v/>
      </c>
      <c r="AQ795" s="240" t="str">
        <f>IF(年間受入調査入力票!BA803="","",年間受入調査入力票!BA803)</f>
        <v/>
      </c>
      <c r="AR795" s="240"/>
      <c r="AS795" s="240" t="str">
        <f>IF(年間受入調査入力票!BB803="","",年間受入調査入力票!BB803)</f>
        <v/>
      </c>
      <c r="AT795" s="240"/>
      <c r="AU795" s="240" t="str">
        <f>IF(年間受入調査入力票!BC803="","",年間受入調査入力票!BC803)</f>
        <v/>
      </c>
      <c r="AV795" s="240"/>
      <c r="AW795" s="240" t="str">
        <f>IF(年間受入調査入力票!BD803="","",年間受入調査入力票!BD803)</f>
        <v/>
      </c>
      <c r="AX795" s="240"/>
      <c r="AY795" s="240"/>
      <c r="AZ795" s="240" t="str">
        <f>IF(年間受入調査入力票!BE803="","",年間受入調査入力票!BE803)</f>
        <v/>
      </c>
      <c r="BA795" s="240"/>
      <c r="BB795" s="240"/>
      <c r="BC795" s="240"/>
      <c r="BD795" s="240"/>
      <c r="BE795" s="240"/>
      <c r="BF795" s="203" t="str">
        <f>IF(年間受入調査入力票!B803="","",年間受入調査入力票!B803)</f>
        <v/>
      </c>
      <c r="BG795" s="240"/>
    </row>
    <row r="796" spans="1:59" s="59" customFormat="1">
      <c r="A796" s="161" t="str">
        <f t="shared" si="95"/>
        <v/>
      </c>
      <c r="B796" s="238" t="str">
        <f>年間受入調査入力票!$Z$7&amp;年間受入調査入力票!$AB$7&amp;年間受入調査入力票!$AD$7&amp;年間受入調査入力票!$AF$7&amp;年間受入調査入力票!$AH$7&amp;年間受入調査入力票!$AJ$7</f>
        <v/>
      </c>
      <c r="C796" s="203" t="str">
        <f>IF(年間受入調査入力票!A804="","",年間受入調査入力票!A804)</f>
        <v/>
      </c>
      <c r="D796" s="238" t="str">
        <f>年間受入調査入力票!L804&amp;年間受入調査入力票!M804&amp;年間受入調査入力票!N804</f>
        <v/>
      </c>
      <c r="E796" s="239" t="str">
        <f t="shared" si="93"/>
        <v/>
      </c>
      <c r="F796" s="161"/>
      <c r="G796" s="240" t="str">
        <f t="shared" si="96"/>
        <v/>
      </c>
      <c r="H796" s="161"/>
      <c r="I796" s="238" t="str">
        <f>年間受入調査入力票!O804&amp;年間受入調査入力票!P804</f>
        <v/>
      </c>
      <c r="J796" s="161"/>
      <c r="K796" s="239" t="str">
        <f>IF(年間受入調査入力票!Q804="","",年間受入調査入力票!Q804)</f>
        <v/>
      </c>
      <c r="L796" s="161"/>
      <c r="M796" s="238" t="str">
        <f>年間受入調査入力票!R804&amp;年間受入調査入力票!S804&amp;年間受入調査入力票!T804</f>
        <v/>
      </c>
      <c r="N796" s="161"/>
      <c r="O796" s="238" t="str">
        <f>年間受入調査入力票!U804&amp;年間受入調査入力票!V804&amp;年間受入調査入力票!W804</f>
        <v/>
      </c>
      <c r="P796" s="161"/>
      <c r="Q796" s="238" t="str">
        <f>年間受入調査入力票!X804&amp;年間受入調査入力票!Y804&amp;年間受入調査入力票!Z804&amp;年間受入調査入力票!AA804&amp;年間受入調査入力票!AB804&amp;年間受入調査入力票!AC804</f>
        <v/>
      </c>
      <c r="R796" s="161"/>
      <c r="S796" s="238" t="str">
        <f>年間受入調査入力票!AD804&amp;年間受入調査入力票!AE804&amp;年間受入調査入力票!AF804</f>
        <v/>
      </c>
      <c r="T796" s="161"/>
      <c r="U796" s="238" t="str">
        <f>年間受入調査入力票!AG804&amp;年間受入調査入力票!AH804</f>
        <v/>
      </c>
      <c r="V796" s="161"/>
      <c r="W796" s="240" t="str">
        <f t="shared" si="97"/>
        <v/>
      </c>
      <c r="X796" s="161"/>
      <c r="Y796" s="161"/>
      <c r="Z796" s="161"/>
      <c r="AA796" s="203" t="str">
        <f>IF(年間受入調査入力票!AI804="","",年間受入調査入力票!AI804)</f>
        <v/>
      </c>
      <c r="AB796" s="240" t="str">
        <f t="shared" si="94"/>
        <v/>
      </c>
      <c r="AC796" s="203" t="str">
        <f>IF(C796="","",IF(年間受入調査入力票!$C$7="","",年間受入調査入力票!$C$7))</f>
        <v/>
      </c>
      <c r="AD796" s="240"/>
      <c r="AE796" s="240"/>
      <c r="AF796" s="240"/>
      <c r="AG796" s="240"/>
      <c r="AH796" s="240"/>
      <c r="AI796" s="240"/>
      <c r="AJ796" s="240"/>
      <c r="AK796" s="240"/>
      <c r="AL796" s="240"/>
      <c r="AM796" s="240"/>
      <c r="AN796" s="240"/>
      <c r="AO796" s="240"/>
      <c r="AP796" s="240" t="str">
        <f>IF(年間受入調査入力票!AZ804="","",年間受入調査入力票!AZ804)</f>
        <v/>
      </c>
      <c r="AQ796" s="240" t="str">
        <f>IF(年間受入調査入力票!BA804="","",年間受入調査入力票!BA804)</f>
        <v/>
      </c>
      <c r="AR796" s="240"/>
      <c r="AS796" s="240" t="str">
        <f>IF(年間受入調査入力票!BB804="","",年間受入調査入力票!BB804)</f>
        <v/>
      </c>
      <c r="AT796" s="240"/>
      <c r="AU796" s="240" t="str">
        <f>IF(年間受入調査入力票!BC804="","",年間受入調査入力票!BC804)</f>
        <v/>
      </c>
      <c r="AV796" s="240"/>
      <c r="AW796" s="240" t="str">
        <f>IF(年間受入調査入力票!BD804="","",年間受入調査入力票!BD804)</f>
        <v/>
      </c>
      <c r="AX796" s="240"/>
      <c r="AY796" s="240"/>
      <c r="AZ796" s="240" t="str">
        <f>IF(年間受入調査入力票!BE804="","",年間受入調査入力票!BE804)</f>
        <v/>
      </c>
      <c r="BA796" s="240"/>
      <c r="BB796" s="240"/>
      <c r="BC796" s="240"/>
      <c r="BD796" s="240"/>
      <c r="BE796" s="240"/>
      <c r="BF796" s="203" t="str">
        <f>IF(年間受入調査入力票!B804="","",年間受入調査入力票!B804)</f>
        <v/>
      </c>
      <c r="BG796" s="240"/>
    </row>
    <row r="797" spans="1:59" s="59" customFormat="1">
      <c r="A797" s="161" t="str">
        <f t="shared" si="95"/>
        <v/>
      </c>
      <c r="B797" s="238" t="str">
        <f>年間受入調査入力票!$Z$7&amp;年間受入調査入力票!$AB$7&amp;年間受入調査入力票!$AD$7&amp;年間受入調査入力票!$AF$7&amp;年間受入調査入力票!$AH$7&amp;年間受入調査入力票!$AJ$7</f>
        <v/>
      </c>
      <c r="C797" s="203" t="str">
        <f>IF(年間受入調査入力票!A805="","",年間受入調査入力票!A805)</f>
        <v/>
      </c>
      <c r="D797" s="238" t="str">
        <f>年間受入調査入力票!L805&amp;年間受入調査入力票!M805&amp;年間受入調査入力票!N805</f>
        <v/>
      </c>
      <c r="E797" s="239" t="str">
        <f t="shared" si="93"/>
        <v/>
      </c>
      <c r="F797" s="161"/>
      <c r="G797" s="240" t="str">
        <f t="shared" si="96"/>
        <v/>
      </c>
      <c r="H797" s="161"/>
      <c r="I797" s="238" t="str">
        <f>年間受入調査入力票!O805&amp;年間受入調査入力票!P805</f>
        <v/>
      </c>
      <c r="J797" s="161"/>
      <c r="K797" s="239" t="str">
        <f>IF(年間受入調査入力票!Q805="","",年間受入調査入力票!Q805)</f>
        <v/>
      </c>
      <c r="L797" s="161"/>
      <c r="M797" s="238" t="str">
        <f>年間受入調査入力票!R805&amp;年間受入調査入力票!S805&amp;年間受入調査入力票!T805</f>
        <v/>
      </c>
      <c r="N797" s="161"/>
      <c r="O797" s="238" t="str">
        <f>年間受入調査入力票!U805&amp;年間受入調査入力票!V805&amp;年間受入調査入力票!W805</f>
        <v/>
      </c>
      <c r="P797" s="161"/>
      <c r="Q797" s="238" t="str">
        <f>年間受入調査入力票!X805&amp;年間受入調査入力票!Y805&amp;年間受入調査入力票!Z805&amp;年間受入調査入力票!AA805&amp;年間受入調査入力票!AB805&amp;年間受入調査入力票!AC805</f>
        <v/>
      </c>
      <c r="R797" s="161"/>
      <c r="S797" s="238" t="str">
        <f>年間受入調査入力票!AD805&amp;年間受入調査入力票!AE805&amp;年間受入調査入力票!AF805</f>
        <v/>
      </c>
      <c r="T797" s="161"/>
      <c r="U797" s="238" t="str">
        <f>年間受入調査入力票!AG805&amp;年間受入調査入力票!AH805</f>
        <v/>
      </c>
      <c r="V797" s="161"/>
      <c r="W797" s="240" t="str">
        <f t="shared" si="97"/>
        <v/>
      </c>
      <c r="X797" s="161"/>
      <c r="Y797" s="161"/>
      <c r="Z797" s="161"/>
      <c r="AA797" s="203" t="str">
        <f>IF(年間受入調査入力票!AI805="","",年間受入調査入力票!AI805)</f>
        <v/>
      </c>
      <c r="AB797" s="240" t="str">
        <f t="shared" si="94"/>
        <v/>
      </c>
      <c r="AC797" s="203" t="str">
        <f>IF(C797="","",IF(年間受入調査入力票!$C$7="","",年間受入調査入力票!$C$7))</f>
        <v/>
      </c>
      <c r="AD797" s="240"/>
      <c r="AE797" s="240"/>
      <c r="AF797" s="240"/>
      <c r="AG797" s="240"/>
      <c r="AH797" s="240"/>
      <c r="AI797" s="240"/>
      <c r="AJ797" s="240"/>
      <c r="AK797" s="240"/>
      <c r="AL797" s="240"/>
      <c r="AM797" s="240"/>
      <c r="AN797" s="240"/>
      <c r="AO797" s="240"/>
      <c r="AP797" s="240" t="str">
        <f>IF(年間受入調査入力票!AZ805="","",年間受入調査入力票!AZ805)</f>
        <v/>
      </c>
      <c r="AQ797" s="240" t="str">
        <f>IF(年間受入調査入力票!BA805="","",年間受入調査入力票!BA805)</f>
        <v/>
      </c>
      <c r="AR797" s="240"/>
      <c r="AS797" s="240" t="str">
        <f>IF(年間受入調査入力票!BB805="","",年間受入調査入力票!BB805)</f>
        <v/>
      </c>
      <c r="AT797" s="240"/>
      <c r="AU797" s="240" t="str">
        <f>IF(年間受入調査入力票!BC805="","",年間受入調査入力票!BC805)</f>
        <v/>
      </c>
      <c r="AV797" s="240"/>
      <c r="AW797" s="240" t="str">
        <f>IF(年間受入調査入力票!BD805="","",年間受入調査入力票!BD805)</f>
        <v/>
      </c>
      <c r="AX797" s="240"/>
      <c r="AY797" s="240"/>
      <c r="AZ797" s="240" t="str">
        <f>IF(年間受入調査入力票!BE805="","",年間受入調査入力票!BE805)</f>
        <v/>
      </c>
      <c r="BA797" s="240"/>
      <c r="BB797" s="240"/>
      <c r="BC797" s="240"/>
      <c r="BD797" s="240"/>
      <c r="BE797" s="240"/>
      <c r="BF797" s="203" t="str">
        <f>IF(年間受入調査入力票!B805="","",年間受入調査入力票!B805)</f>
        <v/>
      </c>
      <c r="BG797" s="240"/>
    </row>
    <row r="798" spans="1:59" s="59" customFormat="1">
      <c r="A798" s="161" t="str">
        <f t="shared" si="95"/>
        <v/>
      </c>
      <c r="B798" s="238" t="str">
        <f>年間受入調査入力票!$Z$7&amp;年間受入調査入力票!$AB$7&amp;年間受入調査入力票!$AD$7&amp;年間受入調査入力票!$AF$7&amp;年間受入調査入力票!$AH$7&amp;年間受入調査入力票!$AJ$7</f>
        <v/>
      </c>
      <c r="C798" s="203" t="str">
        <f>IF(年間受入調査入力票!A806="","",年間受入調査入力票!A806)</f>
        <v/>
      </c>
      <c r="D798" s="238" t="str">
        <f>年間受入調査入力票!L806&amp;年間受入調査入力票!M806&amp;年間受入調査入力票!N806</f>
        <v/>
      </c>
      <c r="E798" s="239" t="str">
        <f t="shared" si="93"/>
        <v/>
      </c>
      <c r="F798" s="161"/>
      <c r="G798" s="240" t="str">
        <f t="shared" si="96"/>
        <v/>
      </c>
      <c r="H798" s="161"/>
      <c r="I798" s="238" t="str">
        <f>年間受入調査入力票!O806&amp;年間受入調査入力票!P806</f>
        <v/>
      </c>
      <c r="J798" s="161"/>
      <c r="K798" s="239" t="str">
        <f>IF(年間受入調査入力票!Q806="","",年間受入調査入力票!Q806)</f>
        <v/>
      </c>
      <c r="L798" s="161"/>
      <c r="M798" s="238" t="str">
        <f>年間受入調査入力票!R806&amp;年間受入調査入力票!S806&amp;年間受入調査入力票!T806</f>
        <v/>
      </c>
      <c r="N798" s="161"/>
      <c r="O798" s="238" t="str">
        <f>年間受入調査入力票!U806&amp;年間受入調査入力票!V806&amp;年間受入調査入力票!W806</f>
        <v/>
      </c>
      <c r="P798" s="161"/>
      <c r="Q798" s="238" t="str">
        <f>年間受入調査入力票!X806&amp;年間受入調査入力票!Y806&amp;年間受入調査入力票!Z806&amp;年間受入調査入力票!AA806&amp;年間受入調査入力票!AB806&amp;年間受入調査入力票!AC806</f>
        <v/>
      </c>
      <c r="R798" s="161"/>
      <c r="S798" s="238" t="str">
        <f>年間受入調査入力票!AD806&amp;年間受入調査入力票!AE806&amp;年間受入調査入力票!AF806</f>
        <v/>
      </c>
      <c r="T798" s="161"/>
      <c r="U798" s="238" t="str">
        <f>年間受入調査入力票!AG806&amp;年間受入調査入力票!AH806</f>
        <v/>
      </c>
      <c r="V798" s="161"/>
      <c r="W798" s="240" t="str">
        <f t="shared" si="97"/>
        <v/>
      </c>
      <c r="X798" s="161"/>
      <c r="Y798" s="161"/>
      <c r="Z798" s="161"/>
      <c r="AA798" s="203" t="str">
        <f>IF(年間受入調査入力票!AI806="","",年間受入調査入力票!AI806)</f>
        <v/>
      </c>
      <c r="AB798" s="240" t="str">
        <f t="shared" si="94"/>
        <v/>
      </c>
      <c r="AC798" s="203" t="str">
        <f>IF(C798="","",IF(年間受入調査入力票!$C$7="","",年間受入調査入力票!$C$7))</f>
        <v/>
      </c>
      <c r="AD798" s="240"/>
      <c r="AE798" s="240"/>
      <c r="AF798" s="240"/>
      <c r="AG798" s="240"/>
      <c r="AH798" s="240"/>
      <c r="AI798" s="240"/>
      <c r="AJ798" s="240"/>
      <c r="AK798" s="240"/>
      <c r="AL798" s="240"/>
      <c r="AM798" s="240"/>
      <c r="AN798" s="240"/>
      <c r="AO798" s="240"/>
      <c r="AP798" s="240" t="str">
        <f>IF(年間受入調査入力票!AZ806="","",年間受入調査入力票!AZ806)</f>
        <v/>
      </c>
      <c r="AQ798" s="240" t="str">
        <f>IF(年間受入調査入力票!BA806="","",年間受入調査入力票!BA806)</f>
        <v/>
      </c>
      <c r="AR798" s="240"/>
      <c r="AS798" s="240" t="str">
        <f>IF(年間受入調査入力票!BB806="","",年間受入調査入力票!BB806)</f>
        <v/>
      </c>
      <c r="AT798" s="240"/>
      <c r="AU798" s="240" t="str">
        <f>IF(年間受入調査入力票!BC806="","",年間受入調査入力票!BC806)</f>
        <v/>
      </c>
      <c r="AV798" s="240"/>
      <c r="AW798" s="240" t="str">
        <f>IF(年間受入調査入力票!BD806="","",年間受入調査入力票!BD806)</f>
        <v/>
      </c>
      <c r="AX798" s="240"/>
      <c r="AY798" s="240"/>
      <c r="AZ798" s="240" t="str">
        <f>IF(年間受入調査入力票!BE806="","",年間受入調査入力票!BE806)</f>
        <v/>
      </c>
      <c r="BA798" s="240"/>
      <c r="BB798" s="240"/>
      <c r="BC798" s="240"/>
      <c r="BD798" s="240"/>
      <c r="BE798" s="240"/>
      <c r="BF798" s="203" t="str">
        <f>IF(年間受入調査入力票!B806="","",年間受入調査入力票!B806)</f>
        <v/>
      </c>
      <c r="BG798" s="240"/>
    </row>
    <row r="799" spans="1:59" s="59" customFormat="1">
      <c r="A799" s="161" t="str">
        <f t="shared" si="95"/>
        <v/>
      </c>
      <c r="B799" s="238" t="str">
        <f>年間受入調査入力票!$Z$7&amp;年間受入調査入力票!$AB$7&amp;年間受入調査入力票!$AD$7&amp;年間受入調査入力票!$AF$7&amp;年間受入調査入力票!$AH$7&amp;年間受入調査入力票!$AJ$7</f>
        <v/>
      </c>
      <c r="C799" s="203" t="str">
        <f>IF(年間受入調査入力票!A807="","",年間受入調査入力票!A807)</f>
        <v/>
      </c>
      <c r="D799" s="238" t="str">
        <f>年間受入調査入力票!L807&amp;年間受入調査入力票!M807&amp;年間受入調査入力票!N807</f>
        <v/>
      </c>
      <c r="E799" s="239" t="str">
        <f t="shared" si="93"/>
        <v/>
      </c>
      <c r="F799" s="161"/>
      <c r="G799" s="240" t="str">
        <f t="shared" si="96"/>
        <v/>
      </c>
      <c r="H799" s="161"/>
      <c r="I799" s="238" t="str">
        <f>年間受入調査入力票!O807&amp;年間受入調査入力票!P807</f>
        <v/>
      </c>
      <c r="J799" s="161"/>
      <c r="K799" s="239" t="str">
        <f>IF(年間受入調査入力票!Q807="","",年間受入調査入力票!Q807)</f>
        <v/>
      </c>
      <c r="L799" s="161"/>
      <c r="M799" s="238" t="str">
        <f>年間受入調査入力票!R807&amp;年間受入調査入力票!S807&amp;年間受入調査入力票!T807</f>
        <v/>
      </c>
      <c r="N799" s="161"/>
      <c r="O799" s="238" t="str">
        <f>年間受入調査入力票!U807&amp;年間受入調査入力票!V807&amp;年間受入調査入力票!W807</f>
        <v/>
      </c>
      <c r="P799" s="161"/>
      <c r="Q799" s="238" t="str">
        <f>年間受入調査入力票!X807&amp;年間受入調査入力票!Y807&amp;年間受入調査入力票!Z807&amp;年間受入調査入力票!AA807&amp;年間受入調査入力票!AB807&amp;年間受入調査入力票!AC807</f>
        <v/>
      </c>
      <c r="R799" s="161"/>
      <c r="S799" s="238" t="str">
        <f>年間受入調査入力票!AD807&amp;年間受入調査入力票!AE807&amp;年間受入調査入力票!AF807</f>
        <v/>
      </c>
      <c r="T799" s="161"/>
      <c r="U799" s="238" t="str">
        <f>年間受入調査入力票!AG807&amp;年間受入調査入力票!AH807</f>
        <v/>
      </c>
      <c r="V799" s="161"/>
      <c r="W799" s="240" t="str">
        <f t="shared" si="97"/>
        <v/>
      </c>
      <c r="X799" s="161"/>
      <c r="Y799" s="161"/>
      <c r="Z799" s="161"/>
      <c r="AA799" s="203" t="str">
        <f>IF(年間受入調査入力票!AI807="","",年間受入調査入力票!AI807)</f>
        <v/>
      </c>
      <c r="AB799" s="240" t="str">
        <f t="shared" si="94"/>
        <v/>
      </c>
      <c r="AC799" s="203" t="str">
        <f>IF(C799="","",IF(年間受入調査入力票!$C$7="","",年間受入調査入力票!$C$7))</f>
        <v/>
      </c>
      <c r="AD799" s="240"/>
      <c r="AE799" s="240"/>
      <c r="AF799" s="240"/>
      <c r="AG799" s="240"/>
      <c r="AH799" s="240"/>
      <c r="AI799" s="240"/>
      <c r="AJ799" s="240"/>
      <c r="AK799" s="240"/>
      <c r="AL799" s="240"/>
      <c r="AM799" s="240"/>
      <c r="AN799" s="240"/>
      <c r="AO799" s="240"/>
      <c r="AP799" s="240" t="str">
        <f>IF(年間受入調査入力票!AZ807="","",年間受入調査入力票!AZ807)</f>
        <v/>
      </c>
      <c r="AQ799" s="240" t="str">
        <f>IF(年間受入調査入力票!BA807="","",年間受入調査入力票!BA807)</f>
        <v/>
      </c>
      <c r="AR799" s="240"/>
      <c r="AS799" s="240" t="str">
        <f>IF(年間受入調査入力票!BB807="","",年間受入調査入力票!BB807)</f>
        <v/>
      </c>
      <c r="AT799" s="240"/>
      <c r="AU799" s="240" t="str">
        <f>IF(年間受入調査入力票!BC807="","",年間受入調査入力票!BC807)</f>
        <v/>
      </c>
      <c r="AV799" s="240"/>
      <c r="AW799" s="240" t="str">
        <f>IF(年間受入調査入力票!BD807="","",年間受入調査入力票!BD807)</f>
        <v/>
      </c>
      <c r="AX799" s="240"/>
      <c r="AY799" s="240"/>
      <c r="AZ799" s="240" t="str">
        <f>IF(年間受入調査入力票!BE807="","",年間受入調査入力票!BE807)</f>
        <v/>
      </c>
      <c r="BA799" s="240"/>
      <c r="BB799" s="240"/>
      <c r="BC799" s="240"/>
      <c r="BD799" s="240"/>
      <c r="BE799" s="240"/>
      <c r="BF799" s="203" t="str">
        <f>IF(年間受入調査入力票!B807="","",年間受入調査入力票!B807)</f>
        <v/>
      </c>
      <c r="BG799" s="240"/>
    </row>
    <row r="800" spans="1:59" s="59" customFormat="1">
      <c r="A800" s="161" t="str">
        <f t="shared" si="95"/>
        <v/>
      </c>
      <c r="B800" s="238" t="str">
        <f>年間受入調査入力票!$Z$7&amp;年間受入調査入力票!$AB$7&amp;年間受入調査入力票!$AD$7&amp;年間受入調査入力票!$AF$7&amp;年間受入調査入力票!$AH$7&amp;年間受入調査入力票!$AJ$7</f>
        <v/>
      </c>
      <c r="C800" s="203" t="str">
        <f>IF(年間受入調査入力票!A808="","",年間受入調査入力票!A808)</f>
        <v/>
      </c>
      <c r="D800" s="238" t="str">
        <f>年間受入調査入力票!L808&amp;年間受入調査入力票!M808&amp;年間受入調査入力票!N808</f>
        <v/>
      </c>
      <c r="E800" s="239" t="str">
        <f t="shared" si="93"/>
        <v/>
      </c>
      <c r="F800" s="161"/>
      <c r="G800" s="240" t="str">
        <f t="shared" si="96"/>
        <v/>
      </c>
      <c r="H800" s="161"/>
      <c r="I800" s="238" t="str">
        <f>年間受入調査入力票!O808&amp;年間受入調査入力票!P808</f>
        <v/>
      </c>
      <c r="J800" s="161"/>
      <c r="K800" s="239" t="str">
        <f>IF(年間受入調査入力票!Q808="","",年間受入調査入力票!Q808)</f>
        <v/>
      </c>
      <c r="L800" s="161"/>
      <c r="M800" s="238" t="str">
        <f>年間受入調査入力票!R808&amp;年間受入調査入力票!S808&amp;年間受入調査入力票!T808</f>
        <v/>
      </c>
      <c r="N800" s="161"/>
      <c r="O800" s="238" t="str">
        <f>年間受入調査入力票!U808&amp;年間受入調査入力票!V808&amp;年間受入調査入力票!W808</f>
        <v/>
      </c>
      <c r="P800" s="161"/>
      <c r="Q800" s="238" t="str">
        <f>年間受入調査入力票!X808&amp;年間受入調査入力票!Y808&amp;年間受入調査入力票!Z808&amp;年間受入調査入力票!AA808&amp;年間受入調査入力票!AB808&amp;年間受入調査入力票!AC808</f>
        <v/>
      </c>
      <c r="R800" s="161"/>
      <c r="S800" s="238" t="str">
        <f>年間受入調査入力票!AD808&amp;年間受入調査入力票!AE808&amp;年間受入調査入力票!AF808</f>
        <v/>
      </c>
      <c r="T800" s="161"/>
      <c r="U800" s="238" t="str">
        <f>年間受入調査入力票!AG808&amp;年間受入調査入力票!AH808</f>
        <v/>
      </c>
      <c r="V800" s="161"/>
      <c r="W800" s="240" t="str">
        <f t="shared" si="97"/>
        <v/>
      </c>
      <c r="X800" s="161"/>
      <c r="Y800" s="161"/>
      <c r="Z800" s="161"/>
      <c r="AA800" s="203" t="str">
        <f>IF(年間受入調査入力票!AI808="","",年間受入調査入力票!AI808)</f>
        <v/>
      </c>
      <c r="AB800" s="240" t="str">
        <f t="shared" si="94"/>
        <v/>
      </c>
      <c r="AC800" s="203" t="str">
        <f>IF(C800="","",IF(年間受入調査入力票!$C$7="","",年間受入調査入力票!$C$7))</f>
        <v/>
      </c>
      <c r="AD800" s="240"/>
      <c r="AE800" s="240"/>
      <c r="AF800" s="240"/>
      <c r="AG800" s="240"/>
      <c r="AH800" s="240"/>
      <c r="AI800" s="240"/>
      <c r="AJ800" s="240"/>
      <c r="AK800" s="240"/>
      <c r="AL800" s="240"/>
      <c r="AM800" s="240"/>
      <c r="AN800" s="240"/>
      <c r="AO800" s="240"/>
      <c r="AP800" s="240" t="str">
        <f>IF(年間受入調査入力票!AZ808="","",年間受入調査入力票!AZ808)</f>
        <v/>
      </c>
      <c r="AQ800" s="240" t="str">
        <f>IF(年間受入調査入力票!BA808="","",年間受入調査入力票!BA808)</f>
        <v/>
      </c>
      <c r="AR800" s="240"/>
      <c r="AS800" s="240" t="str">
        <f>IF(年間受入調査入力票!BB808="","",年間受入調査入力票!BB808)</f>
        <v/>
      </c>
      <c r="AT800" s="240"/>
      <c r="AU800" s="240" t="str">
        <f>IF(年間受入調査入力票!BC808="","",年間受入調査入力票!BC808)</f>
        <v/>
      </c>
      <c r="AV800" s="240"/>
      <c r="AW800" s="240" t="str">
        <f>IF(年間受入調査入力票!BD808="","",年間受入調査入力票!BD808)</f>
        <v/>
      </c>
      <c r="AX800" s="240"/>
      <c r="AY800" s="240"/>
      <c r="AZ800" s="240" t="str">
        <f>IF(年間受入調査入力票!BE808="","",年間受入調査入力票!BE808)</f>
        <v/>
      </c>
      <c r="BA800" s="240"/>
      <c r="BB800" s="240"/>
      <c r="BC800" s="240"/>
      <c r="BD800" s="240"/>
      <c r="BE800" s="240"/>
      <c r="BF800" s="203" t="str">
        <f>IF(年間受入調査入力票!B808="","",年間受入調査入力票!B808)</f>
        <v/>
      </c>
      <c r="BG800" s="240"/>
    </row>
    <row r="801" spans="1:59" s="59" customFormat="1">
      <c r="A801" s="161" t="str">
        <f t="shared" si="95"/>
        <v/>
      </c>
      <c r="B801" s="238" t="str">
        <f>年間受入調査入力票!$Z$7&amp;年間受入調査入力票!$AB$7&amp;年間受入調査入力票!$AD$7&amp;年間受入調査入力票!$AF$7&amp;年間受入調査入力票!$AH$7&amp;年間受入調査入力票!$AJ$7</f>
        <v/>
      </c>
      <c r="C801" s="203" t="str">
        <f>IF(年間受入調査入力票!A809="","",年間受入調査入力票!A809)</f>
        <v/>
      </c>
      <c r="D801" s="238" t="str">
        <f>年間受入調査入力票!L809&amp;年間受入調査入力票!M809&amp;年間受入調査入力票!N809</f>
        <v/>
      </c>
      <c r="E801" s="239" t="str">
        <f t="shared" si="93"/>
        <v/>
      </c>
      <c r="F801" s="161"/>
      <c r="G801" s="240" t="str">
        <f t="shared" si="96"/>
        <v/>
      </c>
      <c r="H801" s="161"/>
      <c r="I801" s="238" t="str">
        <f>年間受入調査入力票!O809&amp;年間受入調査入力票!P809</f>
        <v/>
      </c>
      <c r="J801" s="161"/>
      <c r="K801" s="239" t="str">
        <f>IF(年間受入調査入力票!Q809="","",年間受入調査入力票!Q809)</f>
        <v/>
      </c>
      <c r="L801" s="161"/>
      <c r="M801" s="238" t="str">
        <f>年間受入調査入力票!R809&amp;年間受入調査入力票!S809&amp;年間受入調査入力票!T809</f>
        <v/>
      </c>
      <c r="N801" s="161"/>
      <c r="O801" s="238" t="str">
        <f>年間受入調査入力票!U809&amp;年間受入調査入力票!V809&amp;年間受入調査入力票!W809</f>
        <v/>
      </c>
      <c r="P801" s="161"/>
      <c r="Q801" s="238" t="str">
        <f>年間受入調査入力票!X809&amp;年間受入調査入力票!Y809&amp;年間受入調査入力票!Z809&amp;年間受入調査入力票!AA809&amp;年間受入調査入力票!AB809&amp;年間受入調査入力票!AC809</f>
        <v/>
      </c>
      <c r="R801" s="161"/>
      <c r="S801" s="238" t="str">
        <f>年間受入調査入力票!AD809&amp;年間受入調査入力票!AE809&amp;年間受入調査入力票!AF809</f>
        <v/>
      </c>
      <c r="T801" s="161"/>
      <c r="U801" s="238" t="str">
        <f>年間受入調査入力票!AG809&amp;年間受入調査入力票!AH809</f>
        <v/>
      </c>
      <c r="V801" s="161"/>
      <c r="W801" s="240" t="str">
        <f t="shared" si="97"/>
        <v/>
      </c>
      <c r="X801" s="161"/>
      <c r="Y801" s="161"/>
      <c r="Z801" s="161"/>
      <c r="AA801" s="203" t="str">
        <f>IF(年間受入調査入力票!AI809="","",年間受入調査入力票!AI809)</f>
        <v/>
      </c>
      <c r="AB801" s="240" t="str">
        <f t="shared" si="94"/>
        <v/>
      </c>
      <c r="AC801" s="203" t="str">
        <f>IF(C801="","",IF(年間受入調査入力票!$C$7="","",年間受入調査入力票!$C$7))</f>
        <v/>
      </c>
      <c r="AD801" s="240"/>
      <c r="AE801" s="240"/>
      <c r="AF801" s="240"/>
      <c r="AG801" s="240"/>
      <c r="AH801" s="240"/>
      <c r="AI801" s="240"/>
      <c r="AJ801" s="240"/>
      <c r="AK801" s="240"/>
      <c r="AL801" s="240"/>
      <c r="AM801" s="240"/>
      <c r="AN801" s="240"/>
      <c r="AO801" s="240"/>
      <c r="AP801" s="240" t="str">
        <f>IF(年間受入調査入力票!AZ809="","",年間受入調査入力票!AZ809)</f>
        <v/>
      </c>
      <c r="AQ801" s="240" t="str">
        <f>IF(年間受入調査入力票!BA809="","",年間受入調査入力票!BA809)</f>
        <v/>
      </c>
      <c r="AR801" s="240"/>
      <c r="AS801" s="240" t="str">
        <f>IF(年間受入調査入力票!BB809="","",年間受入調査入力票!BB809)</f>
        <v/>
      </c>
      <c r="AT801" s="240"/>
      <c r="AU801" s="240" t="str">
        <f>IF(年間受入調査入力票!BC809="","",年間受入調査入力票!BC809)</f>
        <v/>
      </c>
      <c r="AV801" s="240"/>
      <c r="AW801" s="240" t="str">
        <f>IF(年間受入調査入力票!BD809="","",年間受入調査入力票!BD809)</f>
        <v/>
      </c>
      <c r="AX801" s="240"/>
      <c r="AY801" s="240"/>
      <c r="AZ801" s="240" t="str">
        <f>IF(年間受入調査入力票!BE809="","",年間受入調査入力票!BE809)</f>
        <v/>
      </c>
      <c r="BA801" s="240"/>
      <c r="BB801" s="240"/>
      <c r="BC801" s="240"/>
      <c r="BD801" s="240"/>
      <c r="BE801" s="240"/>
      <c r="BF801" s="203" t="str">
        <f>IF(年間受入調査入力票!B809="","",年間受入調査入力票!B809)</f>
        <v/>
      </c>
      <c r="BG801" s="240"/>
    </row>
    <row r="802" spans="1:59" s="59" customFormat="1">
      <c r="A802" s="161" t="str">
        <f>IF(C802="","",C802)</f>
        <v/>
      </c>
      <c r="B802" s="238" t="str">
        <f>年間受入調査入力票!$Z$7&amp;年間受入調査入力票!$AB$7&amp;年間受入調査入力票!$AD$7&amp;年間受入調査入力票!$AF$7&amp;年間受入調査入力票!$AH$7&amp;年間受入調査入力票!$AJ$7</f>
        <v/>
      </c>
      <c r="C802" s="203" t="str">
        <f>IF(年間受入調査入力票!A810="","",年間受入調査入力票!A810)</f>
        <v/>
      </c>
      <c r="D802" s="238" t="str">
        <f>年間受入調査入力票!L810&amp;年間受入調査入力票!M810&amp;年間受入調査入力票!N810</f>
        <v/>
      </c>
      <c r="E802" s="239" t="str">
        <f t="shared" si="93"/>
        <v/>
      </c>
      <c r="F802" s="161"/>
      <c r="G802" s="240" t="str">
        <f>IF(AND(C802&lt;&gt;"",D802&lt;&gt;""),155,"")</f>
        <v/>
      </c>
      <c r="H802" s="161"/>
      <c r="I802" s="238" t="str">
        <f>年間受入調査入力票!O810&amp;年間受入調査入力票!P810</f>
        <v/>
      </c>
      <c r="J802" s="161"/>
      <c r="K802" s="239" t="str">
        <f>IF(年間受入調査入力票!Q810="","",年間受入調査入力票!Q810)</f>
        <v/>
      </c>
      <c r="L802" s="161"/>
      <c r="M802" s="238" t="str">
        <f>年間受入調査入力票!R810&amp;年間受入調査入力票!S810&amp;年間受入調査入力票!T810</f>
        <v/>
      </c>
      <c r="N802" s="161"/>
      <c r="O802" s="238" t="str">
        <f>年間受入調査入力票!U810&amp;年間受入調査入力票!V810&amp;年間受入調査入力票!W810</f>
        <v/>
      </c>
      <c r="P802" s="161"/>
      <c r="Q802" s="238" t="str">
        <f>年間受入調査入力票!X810&amp;年間受入調査入力票!Y810&amp;年間受入調査入力票!Z810&amp;年間受入調査入力票!AA810&amp;年間受入調査入力票!AB810&amp;年間受入調査入力票!AC810</f>
        <v/>
      </c>
      <c r="R802" s="161"/>
      <c r="S802" s="238" t="str">
        <f>年間受入調査入力票!AD810&amp;年間受入調査入力票!AE810&amp;年間受入調査入力票!AF810</f>
        <v/>
      </c>
      <c r="T802" s="161"/>
      <c r="U802" s="238" t="str">
        <f>年間受入調査入力票!AG810&amp;年間受入調査入力票!AH810</f>
        <v/>
      </c>
      <c r="V802" s="161"/>
      <c r="W802" s="240" t="str">
        <f>IF(AND(C802&lt;&gt;"",D802&lt;&gt;"",I802&lt;&gt;""),88,"")</f>
        <v/>
      </c>
      <c r="X802" s="161"/>
      <c r="Y802" s="161"/>
      <c r="Z802" s="161"/>
      <c r="AA802" s="203" t="str">
        <f>IF(年間受入調査入力票!AI810="","",年間受入調査入力票!AI810)</f>
        <v/>
      </c>
      <c r="AB802" s="240" t="str">
        <f t="shared" si="94"/>
        <v/>
      </c>
      <c r="AC802" s="203" t="str">
        <f>IF(C802="","",IF(年間受入調査入力票!$C$7="","",年間受入調査入力票!$C$7))</f>
        <v/>
      </c>
      <c r="AD802" s="240"/>
      <c r="AE802" s="240"/>
      <c r="AF802" s="240"/>
      <c r="AG802" s="240"/>
      <c r="AH802" s="240"/>
      <c r="AI802" s="240"/>
      <c r="AJ802" s="240"/>
      <c r="AK802" s="240"/>
      <c r="AL802" s="240"/>
      <c r="AM802" s="240"/>
      <c r="AN802" s="240"/>
      <c r="AO802" s="240"/>
      <c r="AP802" s="240" t="str">
        <f>IF(年間受入調査入力票!AZ810="","",年間受入調査入力票!AZ810)</f>
        <v/>
      </c>
      <c r="AQ802" s="240" t="str">
        <f>IF(年間受入調査入力票!BA810="","",年間受入調査入力票!BA810)</f>
        <v/>
      </c>
      <c r="AR802" s="240"/>
      <c r="AS802" s="240" t="str">
        <f>IF(年間受入調査入力票!BB810="","",年間受入調査入力票!BB810)</f>
        <v/>
      </c>
      <c r="AT802" s="240"/>
      <c r="AU802" s="240" t="str">
        <f>IF(年間受入調査入力票!BC810="","",年間受入調査入力票!BC810)</f>
        <v/>
      </c>
      <c r="AV802" s="240"/>
      <c r="AW802" s="240" t="str">
        <f>IF(年間受入調査入力票!BD810="","",年間受入調査入力票!BD810)</f>
        <v/>
      </c>
      <c r="AX802" s="240"/>
      <c r="AY802" s="240"/>
      <c r="AZ802" s="240" t="str">
        <f>IF(年間受入調査入力票!BE810="","",年間受入調査入力票!BE810)</f>
        <v/>
      </c>
      <c r="BA802" s="240"/>
      <c r="BB802" s="240"/>
      <c r="BC802" s="240"/>
      <c r="BD802" s="240"/>
      <c r="BE802" s="240"/>
      <c r="BF802" s="203" t="str">
        <f>IF(年間受入調査入力票!B810="","",年間受入調査入力票!B810)</f>
        <v/>
      </c>
      <c r="BG802" s="240"/>
    </row>
    <row r="803" spans="1:59" s="59" customFormat="1">
      <c r="A803" s="161" t="str">
        <f t="shared" ref="A803:A852" si="98">IF(C803="","",C803)</f>
        <v/>
      </c>
      <c r="B803" s="238" t="str">
        <f>年間受入調査入力票!$Z$7&amp;年間受入調査入力票!$AB$7&amp;年間受入調査入力票!$AD$7&amp;年間受入調査入力票!$AF$7&amp;年間受入調査入力票!$AH$7&amp;年間受入調査入力票!$AJ$7</f>
        <v/>
      </c>
      <c r="C803" s="203" t="str">
        <f>IF(年間受入調査入力票!A811="","",年間受入調査入力票!A811)</f>
        <v/>
      </c>
      <c r="D803" s="238" t="str">
        <f>年間受入調査入力票!L811&amp;年間受入調査入力票!M811&amp;年間受入調査入力票!N811</f>
        <v/>
      </c>
      <c r="E803" s="239" t="str">
        <f t="shared" si="93"/>
        <v/>
      </c>
      <c r="F803" s="161"/>
      <c r="G803" s="240" t="str">
        <f t="shared" ref="G803:G852" si="99">IF(AND(C803&lt;&gt;"",D803&lt;&gt;""),155,"")</f>
        <v/>
      </c>
      <c r="H803" s="161"/>
      <c r="I803" s="238" t="str">
        <f>年間受入調査入力票!O811&amp;年間受入調査入力票!P811</f>
        <v/>
      </c>
      <c r="J803" s="161"/>
      <c r="K803" s="239" t="str">
        <f>IF(年間受入調査入力票!Q811="","",年間受入調査入力票!Q811)</f>
        <v/>
      </c>
      <c r="L803" s="161"/>
      <c r="M803" s="238" t="str">
        <f>年間受入調査入力票!R811&amp;年間受入調査入力票!S811&amp;年間受入調査入力票!T811</f>
        <v/>
      </c>
      <c r="N803" s="161"/>
      <c r="O803" s="238" t="str">
        <f>年間受入調査入力票!U811&amp;年間受入調査入力票!V811&amp;年間受入調査入力票!W811</f>
        <v/>
      </c>
      <c r="P803" s="161"/>
      <c r="Q803" s="238" t="str">
        <f>年間受入調査入力票!X811&amp;年間受入調査入力票!Y811&amp;年間受入調査入力票!Z811&amp;年間受入調査入力票!AA811&amp;年間受入調査入力票!AB811&amp;年間受入調査入力票!AC811</f>
        <v/>
      </c>
      <c r="R803" s="161"/>
      <c r="S803" s="238" t="str">
        <f>年間受入調査入力票!AD811&amp;年間受入調査入力票!AE811&amp;年間受入調査入力票!AF811</f>
        <v/>
      </c>
      <c r="T803" s="161"/>
      <c r="U803" s="238" t="str">
        <f>年間受入調査入力票!AG811&amp;年間受入調査入力票!AH811</f>
        <v/>
      </c>
      <c r="V803" s="161"/>
      <c r="W803" s="240" t="str">
        <f t="shared" ref="W803:W852" si="100">IF(AND(C803&lt;&gt;"",D803&lt;&gt;"",I803&lt;&gt;""),88,"")</f>
        <v/>
      </c>
      <c r="X803" s="161"/>
      <c r="Y803" s="161"/>
      <c r="Z803" s="161"/>
      <c r="AA803" s="203" t="str">
        <f>IF(年間受入調査入力票!AI811="","",年間受入調査入力票!AI811)</f>
        <v/>
      </c>
      <c r="AB803" s="240" t="str">
        <f t="shared" si="94"/>
        <v/>
      </c>
      <c r="AC803" s="203" t="str">
        <f>IF(C803="","",IF(年間受入調査入力票!$C$7="","",年間受入調査入力票!$C$7))</f>
        <v/>
      </c>
      <c r="AD803" s="240"/>
      <c r="AE803" s="240"/>
      <c r="AF803" s="240"/>
      <c r="AG803" s="240"/>
      <c r="AH803" s="240"/>
      <c r="AI803" s="240"/>
      <c r="AJ803" s="240"/>
      <c r="AK803" s="240"/>
      <c r="AL803" s="240"/>
      <c r="AM803" s="240"/>
      <c r="AN803" s="240"/>
      <c r="AO803" s="240"/>
      <c r="AP803" s="240" t="str">
        <f>IF(年間受入調査入力票!AZ811="","",年間受入調査入力票!AZ811)</f>
        <v/>
      </c>
      <c r="AQ803" s="240" t="str">
        <f>IF(年間受入調査入力票!BA811="","",年間受入調査入力票!BA811)</f>
        <v/>
      </c>
      <c r="AR803" s="240"/>
      <c r="AS803" s="240" t="str">
        <f>IF(年間受入調査入力票!BB811="","",年間受入調査入力票!BB811)</f>
        <v/>
      </c>
      <c r="AT803" s="240"/>
      <c r="AU803" s="240" t="str">
        <f>IF(年間受入調査入力票!BC811="","",年間受入調査入力票!BC811)</f>
        <v/>
      </c>
      <c r="AV803" s="240"/>
      <c r="AW803" s="240" t="str">
        <f>IF(年間受入調査入力票!BD811="","",年間受入調査入力票!BD811)</f>
        <v/>
      </c>
      <c r="AX803" s="240"/>
      <c r="AY803" s="240"/>
      <c r="AZ803" s="240" t="str">
        <f>IF(年間受入調査入力票!BE811="","",年間受入調査入力票!BE811)</f>
        <v/>
      </c>
      <c r="BA803" s="240"/>
      <c r="BB803" s="240"/>
      <c r="BC803" s="240"/>
      <c r="BD803" s="240"/>
      <c r="BE803" s="240"/>
      <c r="BF803" s="203" t="str">
        <f>IF(年間受入調査入力票!B811="","",年間受入調査入力票!B811)</f>
        <v/>
      </c>
      <c r="BG803" s="240"/>
    </row>
    <row r="804" spans="1:59" s="59" customFormat="1">
      <c r="A804" s="161" t="str">
        <f t="shared" si="98"/>
        <v/>
      </c>
      <c r="B804" s="238" t="str">
        <f>年間受入調査入力票!$Z$7&amp;年間受入調査入力票!$AB$7&amp;年間受入調査入力票!$AD$7&amp;年間受入調査入力票!$AF$7&amp;年間受入調査入力票!$AH$7&amp;年間受入調査入力票!$AJ$7</f>
        <v/>
      </c>
      <c r="C804" s="203" t="str">
        <f>IF(年間受入調査入力票!A812="","",年間受入調査入力票!A812)</f>
        <v/>
      </c>
      <c r="D804" s="238" t="str">
        <f>年間受入調査入力票!L812&amp;年間受入調査入力票!M812&amp;年間受入調査入力票!N812</f>
        <v/>
      </c>
      <c r="E804" s="239" t="str">
        <f t="shared" si="93"/>
        <v/>
      </c>
      <c r="F804" s="161"/>
      <c r="G804" s="240" t="str">
        <f t="shared" si="99"/>
        <v/>
      </c>
      <c r="H804" s="161"/>
      <c r="I804" s="238" t="str">
        <f>年間受入調査入力票!O812&amp;年間受入調査入力票!P812</f>
        <v/>
      </c>
      <c r="J804" s="161"/>
      <c r="K804" s="239" t="str">
        <f>IF(年間受入調査入力票!Q812="","",年間受入調査入力票!Q812)</f>
        <v/>
      </c>
      <c r="L804" s="161"/>
      <c r="M804" s="238" t="str">
        <f>年間受入調査入力票!R812&amp;年間受入調査入力票!S812&amp;年間受入調査入力票!T812</f>
        <v/>
      </c>
      <c r="N804" s="161"/>
      <c r="O804" s="238" t="str">
        <f>年間受入調査入力票!U812&amp;年間受入調査入力票!V812&amp;年間受入調査入力票!W812</f>
        <v/>
      </c>
      <c r="P804" s="161"/>
      <c r="Q804" s="238" t="str">
        <f>年間受入調査入力票!X812&amp;年間受入調査入力票!Y812&amp;年間受入調査入力票!Z812&amp;年間受入調査入力票!AA812&amp;年間受入調査入力票!AB812&amp;年間受入調査入力票!AC812</f>
        <v/>
      </c>
      <c r="R804" s="161"/>
      <c r="S804" s="238" t="str">
        <f>年間受入調査入力票!AD812&amp;年間受入調査入力票!AE812&amp;年間受入調査入力票!AF812</f>
        <v/>
      </c>
      <c r="T804" s="161"/>
      <c r="U804" s="238" t="str">
        <f>年間受入調査入力票!AG812&amp;年間受入調査入力票!AH812</f>
        <v/>
      </c>
      <c r="V804" s="161"/>
      <c r="W804" s="240" t="str">
        <f t="shared" si="100"/>
        <v/>
      </c>
      <c r="X804" s="161"/>
      <c r="Y804" s="161"/>
      <c r="Z804" s="161"/>
      <c r="AA804" s="203" t="str">
        <f>IF(年間受入調査入力票!AI812="","",年間受入調査入力票!AI812)</f>
        <v/>
      </c>
      <c r="AB804" s="240" t="str">
        <f t="shared" si="94"/>
        <v/>
      </c>
      <c r="AC804" s="203" t="str">
        <f>IF(C804="","",IF(年間受入調査入力票!$C$7="","",年間受入調査入力票!$C$7))</f>
        <v/>
      </c>
      <c r="AD804" s="240"/>
      <c r="AE804" s="240"/>
      <c r="AF804" s="240"/>
      <c r="AG804" s="240"/>
      <c r="AH804" s="240"/>
      <c r="AI804" s="240"/>
      <c r="AJ804" s="240"/>
      <c r="AK804" s="240"/>
      <c r="AL804" s="240"/>
      <c r="AM804" s="240"/>
      <c r="AN804" s="240"/>
      <c r="AO804" s="240"/>
      <c r="AP804" s="240" t="str">
        <f>IF(年間受入調査入力票!AZ812="","",年間受入調査入力票!AZ812)</f>
        <v/>
      </c>
      <c r="AQ804" s="240" t="str">
        <f>IF(年間受入調査入力票!BA812="","",年間受入調査入力票!BA812)</f>
        <v/>
      </c>
      <c r="AR804" s="240"/>
      <c r="AS804" s="240" t="str">
        <f>IF(年間受入調査入力票!BB812="","",年間受入調査入力票!BB812)</f>
        <v/>
      </c>
      <c r="AT804" s="240"/>
      <c r="AU804" s="240" t="str">
        <f>IF(年間受入調査入力票!BC812="","",年間受入調査入力票!BC812)</f>
        <v/>
      </c>
      <c r="AV804" s="240"/>
      <c r="AW804" s="240" t="str">
        <f>IF(年間受入調査入力票!BD812="","",年間受入調査入力票!BD812)</f>
        <v/>
      </c>
      <c r="AX804" s="240"/>
      <c r="AY804" s="240"/>
      <c r="AZ804" s="240" t="str">
        <f>IF(年間受入調査入力票!BE812="","",年間受入調査入力票!BE812)</f>
        <v/>
      </c>
      <c r="BA804" s="240"/>
      <c r="BB804" s="240"/>
      <c r="BC804" s="240"/>
      <c r="BD804" s="240"/>
      <c r="BE804" s="240"/>
      <c r="BF804" s="203" t="str">
        <f>IF(年間受入調査入力票!B812="","",年間受入調査入力票!B812)</f>
        <v/>
      </c>
      <c r="BG804" s="240"/>
    </row>
    <row r="805" spans="1:59" s="59" customFormat="1">
      <c r="A805" s="161" t="str">
        <f t="shared" si="98"/>
        <v/>
      </c>
      <c r="B805" s="238" t="str">
        <f>年間受入調査入力票!$Z$7&amp;年間受入調査入力票!$AB$7&amp;年間受入調査入力票!$AD$7&amp;年間受入調査入力票!$AF$7&amp;年間受入調査入力票!$AH$7&amp;年間受入調査入力票!$AJ$7</f>
        <v/>
      </c>
      <c r="C805" s="203" t="str">
        <f>IF(年間受入調査入力票!A813="","",年間受入調査入力票!A813)</f>
        <v/>
      </c>
      <c r="D805" s="238" t="str">
        <f>年間受入調査入力票!L813&amp;年間受入調査入力票!M813&amp;年間受入調査入力票!N813</f>
        <v/>
      </c>
      <c r="E805" s="239" t="str">
        <f t="shared" si="93"/>
        <v/>
      </c>
      <c r="F805" s="161"/>
      <c r="G805" s="240" t="str">
        <f t="shared" si="99"/>
        <v/>
      </c>
      <c r="H805" s="161"/>
      <c r="I805" s="238" t="str">
        <f>年間受入調査入力票!O813&amp;年間受入調査入力票!P813</f>
        <v/>
      </c>
      <c r="J805" s="161"/>
      <c r="K805" s="239" t="str">
        <f>IF(年間受入調査入力票!Q813="","",年間受入調査入力票!Q813)</f>
        <v/>
      </c>
      <c r="L805" s="161"/>
      <c r="M805" s="238" t="str">
        <f>年間受入調査入力票!R813&amp;年間受入調査入力票!S813&amp;年間受入調査入力票!T813</f>
        <v/>
      </c>
      <c r="N805" s="161"/>
      <c r="O805" s="238" t="str">
        <f>年間受入調査入力票!U813&amp;年間受入調査入力票!V813&amp;年間受入調査入力票!W813</f>
        <v/>
      </c>
      <c r="P805" s="161"/>
      <c r="Q805" s="238" t="str">
        <f>年間受入調査入力票!X813&amp;年間受入調査入力票!Y813&amp;年間受入調査入力票!Z813&amp;年間受入調査入力票!AA813&amp;年間受入調査入力票!AB813&amp;年間受入調査入力票!AC813</f>
        <v/>
      </c>
      <c r="R805" s="161"/>
      <c r="S805" s="238" t="str">
        <f>年間受入調査入力票!AD813&amp;年間受入調査入力票!AE813&amp;年間受入調査入力票!AF813</f>
        <v/>
      </c>
      <c r="T805" s="161"/>
      <c r="U805" s="238" t="str">
        <f>年間受入調査入力票!AG813&amp;年間受入調査入力票!AH813</f>
        <v/>
      </c>
      <c r="V805" s="161"/>
      <c r="W805" s="240" t="str">
        <f t="shared" si="100"/>
        <v/>
      </c>
      <c r="X805" s="161"/>
      <c r="Y805" s="161"/>
      <c r="Z805" s="161"/>
      <c r="AA805" s="203" t="str">
        <f>IF(年間受入調査入力票!AI813="","",年間受入調査入力票!AI813)</f>
        <v/>
      </c>
      <c r="AB805" s="240" t="str">
        <f t="shared" si="94"/>
        <v/>
      </c>
      <c r="AC805" s="203" t="str">
        <f>IF(C805="","",IF(年間受入調査入力票!$C$7="","",年間受入調査入力票!$C$7))</f>
        <v/>
      </c>
      <c r="AD805" s="240"/>
      <c r="AE805" s="240"/>
      <c r="AF805" s="240"/>
      <c r="AG805" s="240"/>
      <c r="AH805" s="240"/>
      <c r="AI805" s="240"/>
      <c r="AJ805" s="240"/>
      <c r="AK805" s="240"/>
      <c r="AL805" s="240"/>
      <c r="AM805" s="240"/>
      <c r="AN805" s="240"/>
      <c r="AO805" s="240"/>
      <c r="AP805" s="240" t="str">
        <f>IF(年間受入調査入力票!AZ813="","",年間受入調査入力票!AZ813)</f>
        <v/>
      </c>
      <c r="AQ805" s="240" t="str">
        <f>IF(年間受入調査入力票!BA813="","",年間受入調査入力票!BA813)</f>
        <v/>
      </c>
      <c r="AR805" s="240"/>
      <c r="AS805" s="240" t="str">
        <f>IF(年間受入調査入力票!BB813="","",年間受入調査入力票!BB813)</f>
        <v/>
      </c>
      <c r="AT805" s="240"/>
      <c r="AU805" s="240" t="str">
        <f>IF(年間受入調査入力票!BC813="","",年間受入調査入力票!BC813)</f>
        <v/>
      </c>
      <c r="AV805" s="240"/>
      <c r="AW805" s="240" t="str">
        <f>IF(年間受入調査入力票!BD813="","",年間受入調査入力票!BD813)</f>
        <v/>
      </c>
      <c r="AX805" s="240"/>
      <c r="AY805" s="240"/>
      <c r="AZ805" s="240" t="str">
        <f>IF(年間受入調査入力票!BE813="","",年間受入調査入力票!BE813)</f>
        <v/>
      </c>
      <c r="BA805" s="240"/>
      <c r="BB805" s="240"/>
      <c r="BC805" s="240"/>
      <c r="BD805" s="240"/>
      <c r="BE805" s="240"/>
      <c r="BF805" s="203" t="str">
        <f>IF(年間受入調査入力票!B813="","",年間受入調査入力票!B813)</f>
        <v/>
      </c>
      <c r="BG805" s="240"/>
    </row>
    <row r="806" spans="1:59" s="59" customFormat="1">
      <c r="A806" s="161" t="str">
        <f t="shared" si="98"/>
        <v/>
      </c>
      <c r="B806" s="238" t="str">
        <f>年間受入調査入力票!$Z$7&amp;年間受入調査入力票!$AB$7&amp;年間受入調査入力票!$AD$7&amp;年間受入調査入力票!$AF$7&amp;年間受入調査入力票!$AH$7&amp;年間受入調査入力票!$AJ$7</f>
        <v/>
      </c>
      <c r="C806" s="203" t="str">
        <f>IF(年間受入調査入力票!A814="","",年間受入調査入力票!A814)</f>
        <v/>
      </c>
      <c r="D806" s="238" t="str">
        <f>年間受入調査入力票!L814&amp;年間受入調査入力票!M814&amp;年間受入調査入力票!N814</f>
        <v/>
      </c>
      <c r="E806" s="239" t="str">
        <f t="shared" si="93"/>
        <v/>
      </c>
      <c r="F806" s="161"/>
      <c r="G806" s="240" t="str">
        <f t="shared" si="99"/>
        <v/>
      </c>
      <c r="H806" s="161"/>
      <c r="I806" s="238" t="str">
        <f>年間受入調査入力票!O814&amp;年間受入調査入力票!P814</f>
        <v/>
      </c>
      <c r="J806" s="161"/>
      <c r="K806" s="239" t="str">
        <f>IF(年間受入調査入力票!Q814="","",年間受入調査入力票!Q814)</f>
        <v/>
      </c>
      <c r="L806" s="161"/>
      <c r="M806" s="238" t="str">
        <f>年間受入調査入力票!R814&amp;年間受入調査入力票!S814&amp;年間受入調査入力票!T814</f>
        <v/>
      </c>
      <c r="N806" s="161"/>
      <c r="O806" s="238" t="str">
        <f>年間受入調査入力票!U814&amp;年間受入調査入力票!V814&amp;年間受入調査入力票!W814</f>
        <v/>
      </c>
      <c r="P806" s="161"/>
      <c r="Q806" s="238" t="str">
        <f>年間受入調査入力票!X814&amp;年間受入調査入力票!Y814&amp;年間受入調査入力票!Z814&amp;年間受入調査入力票!AA814&amp;年間受入調査入力票!AB814&amp;年間受入調査入力票!AC814</f>
        <v/>
      </c>
      <c r="R806" s="161"/>
      <c r="S806" s="238" t="str">
        <f>年間受入調査入力票!AD814&amp;年間受入調査入力票!AE814&amp;年間受入調査入力票!AF814</f>
        <v/>
      </c>
      <c r="T806" s="161"/>
      <c r="U806" s="238" t="str">
        <f>年間受入調査入力票!AG814&amp;年間受入調査入力票!AH814</f>
        <v/>
      </c>
      <c r="V806" s="161"/>
      <c r="W806" s="240" t="str">
        <f t="shared" si="100"/>
        <v/>
      </c>
      <c r="X806" s="161"/>
      <c r="Y806" s="161"/>
      <c r="Z806" s="161"/>
      <c r="AA806" s="203" t="str">
        <f>IF(年間受入調査入力票!AI814="","",年間受入調査入力票!AI814)</f>
        <v/>
      </c>
      <c r="AB806" s="240" t="str">
        <f t="shared" si="94"/>
        <v/>
      </c>
      <c r="AC806" s="203" t="str">
        <f>IF(C806="","",IF(年間受入調査入力票!$C$7="","",年間受入調査入力票!$C$7))</f>
        <v/>
      </c>
      <c r="AD806" s="240"/>
      <c r="AE806" s="240"/>
      <c r="AF806" s="240"/>
      <c r="AG806" s="240"/>
      <c r="AH806" s="240"/>
      <c r="AI806" s="240"/>
      <c r="AJ806" s="240"/>
      <c r="AK806" s="240"/>
      <c r="AL806" s="240"/>
      <c r="AM806" s="240"/>
      <c r="AN806" s="240"/>
      <c r="AO806" s="240"/>
      <c r="AP806" s="240" t="str">
        <f>IF(年間受入調査入力票!AZ814="","",年間受入調査入力票!AZ814)</f>
        <v/>
      </c>
      <c r="AQ806" s="240" t="str">
        <f>IF(年間受入調査入力票!BA814="","",年間受入調査入力票!BA814)</f>
        <v/>
      </c>
      <c r="AR806" s="240"/>
      <c r="AS806" s="240" t="str">
        <f>IF(年間受入調査入力票!BB814="","",年間受入調査入力票!BB814)</f>
        <v/>
      </c>
      <c r="AT806" s="240"/>
      <c r="AU806" s="240" t="str">
        <f>IF(年間受入調査入力票!BC814="","",年間受入調査入力票!BC814)</f>
        <v/>
      </c>
      <c r="AV806" s="240"/>
      <c r="AW806" s="240" t="str">
        <f>IF(年間受入調査入力票!BD814="","",年間受入調査入力票!BD814)</f>
        <v/>
      </c>
      <c r="AX806" s="240"/>
      <c r="AY806" s="240"/>
      <c r="AZ806" s="240" t="str">
        <f>IF(年間受入調査入力票!BE814="","",年間受入調査入力票!BE814)</f>
        <v/>
      </c>
      <c r="BA806" s="240"/>
      <c r="BB806" s="240"/>
      <c r="BC806" s="240"/>
      <c r="BD806" s="240"/>
      <c r="BE806" s="240"/>
      <c r="BF806" s="203" t="str">
        <f>IF(年間受入調査入力票!B814="","",年間受入調査入力票!B814)</f>
        <v/>
      </c>
      <c r="BG806" s="240"/>
    </row>
    <row r="807" spans="1:59" s="59" customFormat="1">
      <c r="A807" s="161" t="str">
        <f t="shared" si="98"/>
        <v/>
      </c>
      <c r="B807" s="238" t="str">
        <f>年間受入調査入力票!$Z$7&amp;年間受入調査入力票!$AB$7&amp;年間受入調査入力票!$AD$7&amp;年間受入調査入力票!$AF$7&amp;年間受入調査入力票!$AH$7&amp;年間受入調査入力票!$AJ$7</f>
        <v/>
      </c>
      <c r="C807" s="203" t="str">
        <f>IF(年間受入調査入力票!A815="","",年間受入調査入力票!A815)</f>
        <v/>
      </c>
      <c r="D807" s="238" t="str">
        <f>年間受入調査入力票!L815&amp;年間受入調査入力票!M815&amp;年間受入調査入力票!N815</f>
        <v/>
      </c>
      <c r="E807" s="239" t="str">
        <f t="shared" si="93"/>
        <v/>
      </c>
      <c r="F807" s="161"/>
      <c r="G807" s="240" t="str">
        <f t="shared" si="99"/>
        <v/>
      </c>
      <c r="H807" s="161"/>
      <c r="I807" s="238" t="str">
        <f>年間受入調査入力票!O815&amp;年間受入調査入力票!P815</f>
        <v/>
      </c>
      <c r="J807" s="161"/>
      <c r="K807" s="239" t="str">
        <f>IF(年間受入調査入力票!Q815="","",年間受入調査入力票!Q815)</f>
        <v/>
      </c>
      <c r="L807" s="161"/>
      <c r="M807" s="238" t="str">
        <f>年間受入調査入力票!R815&amp;年間受入調査入力票!S815&amp;年間受入調査入力票!T815</f>
        <v/>
      </c>
      <c r="N807" s="161"/>
      <c r="O807" s="238" t="str">
        <f>年間受入調査入力票!U815&amp;年間受入調査入力票!V815&amp;年間受入調査入力票!W815</f>
        <v/>
      </c>
      <c r="P807" s="161"/>
      <c r="Q807" s="238" t="str">
        <f>年間受入調査入力票!X815&amp;年間受入調査入力票!Y815&amp;年間受入調査入力票!Z815&amp;年間受入調査入力票!AA815&amp;年間受入調査入力票!AB815&amp;年間受入調査入力票!AC815</f>
        <v/>
      </c>
      <c r="R807" s="161"/>
      <c r="S807" s="238" t="str">
        <f>年間受入調査入力票!AD815&amp;年間受入調査入力票!AE815&amp;年間受入調査入力票!AF815</f>
        <v/>
      </c>
      <c r="T807" s="161"/>
      <c r="U807" s="238" t="str">
        <f>年間受入調査入力票!AG815&amp;年間受入調査入力票!AH815</f>
        <v/>
      </c>
      <c r="V807" s="161"/>
      <c r="W807" s="240" t="str">
        <f t="shared" si="100"/>
        <v/>
      </c>
      <c r="X807" s="161"/>
      <c r="Y807" s="161"/>
      <c r="Z807" s="161"/>
      <c r="AA807" s="203" t="str">
        <f>IF(年間受入調査入力票!AI815="","",年間受入調査入力票!AI815)</f>
        <v/>
      </c>
      <c r="AB807" s="240" t="str">
        <f t="shared" si="94"/>
        <v/>
      </c>
      <c r="AC807" s="203" t="str">
        <f>IF(C807="","",IF(年間受入調査入力票!$C$7="","",年間受入調査入力票!$C$7))</f>
        <v/>
      </c>
      <c r="AD807" s="240"/>
      <c r="AE807" s="240"/>
      <c r="AF807" s="240"/>
      <c r="AG807" s="240"/>
      <c r="AH807" s="240"/>
      <c r="AI807" s="240"/>
      <c r="AJ807" s="240"/>
      <c r="AK807" s="240"/>
      <c r="AL807" s="240"/>
      <c r="AM807" s="240"/>
      <c r="AN807" s="240"/>
      <c r="AO807" s="240"/>
      <c r="AP807" s="240" t="str">
        <f>IF(年間受入調査入力票!AZ815="","",年間受入調査入力票!AZ815)</f>
        <v/>
      </c>
      <c r="AQ807" s="240" t="str">
        <f>IF(年間受入調査入力票!BA815="","",年間受入調査入力票!BA815)</f>
        <v/>
      </c>
      <c r="AR807" s="240"/>
      <c r="AS807" s="240" t="str">
        <f>IF(年間受入調査入力票!BB815="","",年間受入調査入力票!BB815)</f>
        <v/>
      </c>
      <c r="AT807" s="240"/>
      <c r="AU807" s="240" t="str">
        <f>IF(年間受入調査入力票!BC815="","",年間受入調査入力票!BC815)</f>
        <v/>
      </c>
      <c r="AV807" s="240"/>
      <c r="AW807" s="240" t="str">
        <f>IF(年間受入調査入力票!BD815="","",年間受入調査入力票!BD815)</f>
        <v/>
      </c>
      <c r="AX807" s="240"/>
      <c r="AY807" s="240"/>
      <c r="AZ807" s="240" t="str">
        <f>IF(年間受入調査入力票!BE815="","",年間受入調査入力票!BE815)</f>
        <v/>
      </c>
      <c r="BA807" s="240"/>
      <c r="BB807" s="240"/>
      <c r="BC807" s="240"/>
      <c r="BD807" s="240"/>
      <c r="BE807" s="240"/>
      <c r="BF807" s="203" t="str">
        <f>IF(年間受入調査入力票!B815="","",年間受入調査入力票!B815)</f>
        <v/>
      </c>
      <c r="BG807" s="240"/>
    </row>
    <row r="808" spans="1:59" s="59" customFormat="1">
      <c r="A808" s="161" t="str">
        <f t="shared" si="98"/>
        <v/>
      </c>
      <c r="B808" s="238" t="str">
        <f>年間受入調査入力票!$Z$7&amp;年間受入調査入力票!$AB$7&amp;年間受入調査入力票!$AD$7&amp;年間受入調査入力票!$AF$7&amp;年間受入調査入力票!$AH$7&amp;年間受入調査入力票!$AJ$7</f>
        <v/>
      </c>
      <c r="C808" s="203" t="str">
        <f>IF(年間受入調査入力票!A816="","",年間受入調査入力票!A816)</f>
        <v/>
      </c>
      <c r="D808" s="238" t="str">
        <f>年間受入調査入力票!L816&amp;年間受入調査入力票!M816&amp;年間受入調査入力票!N816</f>
        <v/>
      </c>
      <c r="E808" s="239" t="str">
        <f t="shared" si="93"/>
        <v/>
      </c>
      <c r="F808" s="161"/>
      <c r="G808" s="240" t="str">
        <f t="shared" si="99"/>
        <v/>
      </c>
      <c r="H808" s="161"/>
      <c r="I808" s="238" t="str">
        <f>年間受入調査入力票!O816&amp;年間受入調査入力票!P816</f>
        <v/>
      </c>
      <c r="J808" s="161"/>
      <c r="K808" s="239" t="str">
        <f>IF(年間受入調査入力票!Q816="","",年間受入調査入力票!Q816)</f>
        <v/>
      </c>
      <c r="L808" s="161"/>
      <c r="M808" s="238" t="str">
        <f>年間受入調査入力票!R816&amp;年間受入調査入力票!S816&amp;年間受入調査入力票!T816</f>
        <v/>
      </c>
      <c r="N808" s="161"/>
      <c r="O808" s="238" t="str">
        <f>年間受入調査入力票!U816&amp;年間受入調査入力票!V816&amp;年間受入調査入力票!W816</f>
        <v/>
      </c>
      <c r="P808" s="161"/>
      <c r="Q808" s="238" t="str">
        <f>年間受入調査入力票!X816&amp;年間受入調査入力票!Y816&amp;年間受入調査入力票!Z816&amp;年間受入調査入力票!AA816&amp;年間受入調査入力票!AB816&amp;年間受入調査入力票!AC816</f>
        <v/>
      </c>
      <c r="R808" s="161"/>
      <c r="S808" s="238" t="str">
        <f>年間受入調査入力票!AD816&amp;年間受入調査入力票!AE816&amp;年間受入調査入力票!AF816</f>
        <v/>
      </c>
      <c r="T808" s="161"/>
      <c r="U808" s="238" t="str">
        <f>年間受入調査入力票!AG816&amp;年間受入調査入力票!AH816</f>
        <v/>
      </c>
      <c r="V808" s="161"/>
      <c r="W808" s="240" t="str">
        <f t="shared" si="100"/>
        <v/>
      </c>
      <c r="X808" s="161"/>
      <c r="Y808" s="161"/>
      <c r="Z808" s="161"/>
      <c r="AA808" s="203" t="str">
        <f>IF(年間受入調査入力票!AI816="","",年間受入調査入力票!AI816)</f>
        <v/>
      </c>
      <c r="AB808" s="240" t="str">
        <f t="shared" si="94"/>
        <v/>
      </c>
      <c r="AC808" s="203" t="str">
        <f>IF(C808="","",IF(年間受入調査入力票!$C$7="","",年間受入調査入力票!$C$7))</f>
        <v/>
      </c>
      <c r="AD808" s="240"/>
      <c r="AE808" s="240"/>
      <c r="AF808" s="240"/>
      <c r="AG808" s="240"/>
      <c r="AH808" s="240"/>
      <c r="AI808" s="240"/>
      <c r="AJ808" s="240"/>
      <c r="AK808" s="240"/>
      <c r="AL808" s="240"/>
      <c r="AM808" s="240"/>
      <c r="AN808" s="240"/>
      <c r="AO808" s="240"/>
      <c r="AP808" s="240" t="str">
        <f>IF(年間受入調査入力票!AZ816="","",年間受入調査入力票!AZ816)</f>
        <v/>
      </c>
      <c r="AQ808" s="240" t="str">
        <f>IF(年間受入調査入力票!BA816="","",年間受入調査入力票!BA816)</f>
        <v/>
      </c>
      <c r="AR808" s="240"/>
      <c r="AS808" s="240" t="str">
        <f>IF(年間受入調査入力票!BB816="","",年間受入調査入力票!BB816)</f>
        <v/>
      </c>
      <c r="AT808" s="240"/>
      <c r="AU808" s="240" t="str">
        <f>IF(年間受入調査入力票!BC816="","",年間受入調査入力票!BC816)</f>
        <v/>
      </c>
      <c r="AV808" s="240"/>
      <c r="AW808" s="240" t="str">
        <f>IF(年間受入調査入力票!BD816="","",年間受入調査入力票!BD816)</f>
        <v/>
      </c>
      <c r="AX808" s="240"/>
      <c r="AY808" s="240"/>
      <c r="AZ808" s="240" t="str">
        <f>IF(年間受入調査入力票!BE816="","",年間受入調査入力票!BE816)</f>
        <v/>
      </c>
      <c r="BA808" s="240"/>
      <c r="BB808" s="240"/>
      <c r="BC808" s="240"/>
      <c r="BD808" s="240"/>
      <c r="BE808" s="240"/>
      <c r="BF808" s="203" t="str">
        <f>IF(年間受入調査入力票!B816="","",年間受入調査入力票!B816)</f>
        <v/>
      </c>
      <c r="BG808" s="240"/>
    </row>
    <row r="809" spans="1:59" s="59" customFormat="1">
      <c r="A809" s="161" t="str">
        <f t="shared" si="98"/>
        <v/>
      </c>
      <c r="B809" s="238" t="str">
        <f>年間受入調査入力票!$Z$7&amp;年間受入調査入力票!$AB$7&amp;年間受入調査入力票!$AD$7&amp;年間受入調査入力票!$AF$7&amp;年間受入調査入力票!$AH$7&amp;年間受入調査入力票!$AJ$7</f>
        <v/>
      </c>
      <c r="C809" s="203" t="str">
        <f>IF(年間受入調査入力票!A817="","",年間受入調査入力票!A817)</f>
        <v/>
      </c>
      <c r="D809" s="238" t="str">
        <f>年間受入調査入力票!L817&amp;年間受入調査入力票!M817&amp;年間受入調査入力票!N817</f>
        <v/>
      </c>
      <c r="E809" s="239" t="str">
        <f t="shared" si="93"/>
        <v/>
      </c>
      <c r="F809" s="161"/>
      <c r="G809" s="240" t="str">
        <f t="shared" si="99"/>
        <v/>
      </c>
      <c r="H809" s="161"/>
      <c r="I809" s="238" t="str">
        <f>年間受入調査入力票!O817&amp;年間受入調査入力票!P817</f>
        <v/>
      </c>
      <c r="J809" s="161"/>
      <c r="K809" s="239" t="str">
        <f>IF(年間受入調査入力票!Q817="","",年間受入調査入力票!Q817)</f>
        <v/>
      </c>
      <c r="L809" s="161"/>
      <c r="M809" s="238" t="str">
        <f>年間受入調査入力票!R817&amp;年間受入調査入力票!S817&amp;年間受入調査入力票!T817</f>
        <v/>
      </c>
      <c r="N809" s="161"/>
      <c r="O809" s="238" t="str">
        <f>年間受入調査入力票!U817&amp;年間受入調査入力票!V817&amp;年間受入調査入力票!W817</f>
        <v/>
      </c>
      <c r="P809" s="161"/>
      <c r="Q809" s="238" t="str">
        <f>年間受入調査入力票!X817&amp;年間受入調査入力票!Y817&amp;年間受入調査入力票!Z817&amp;年間受入調査入力票!AA817&amp;年間受入調査入力票!AB817&amp;年間受入調査入力票!AC817</f>
        <v/>
      </c>
      <c r="R809" s="161"/>
      <c r="S809" s="238" t="str">
        <f>年間受入調査入力票!AD817&amp;年間受入調査入力票!AE817&amp;年間受入調査入力票!AF817</f>
        <v/>
      </c>
      <c r="T809" s="161"/>
      <c r="U809" s="238" t="str">
        <f>年間受入調査入力票!AG817&amp;年間受入調査入力票!AH817</f>
        <v/>
      </c>
      <c r="V809" s="161"/>
      <c r="W809" s="240" t="str">
        <f t="shared" si="100"/>
        <v/>
      </c>
      <c r="X809" s="161"/>
      <c r="Y809" s="161"/>
      <c r="Z809" s="161"/>
      <c r="AA809" s="203" t="str">
        <f>IF(年間受入調査入力票!AI817="","",年間受入調査入力票!AI817)</f>
        <v/>
      </c>
      <c r="AB809" s="240" t="str">
        <f t="shared" si="94"/>
        <v/>
      </c>
      <c r="AC809" s="203" t="str">
        <f>IF(C809="","",IF(年間受入調査入力票!$C$7="","",年間受入調査入力票!$C$7))</f>
        <v/>
      </c>
      <c r="AD809" s="240"/>
      <c r="AE809" s="240"/>
      <c r="AF809" s="240"/>
      <c r="AG809" s="240"/>
      <c r="AH809" s="240"/>
      <c r="AI809" s="240"/>
      <c r="AJ809" s="240"/>
      <c r="AK809" s="240"/>
      <c r="AL809" s="240"/>
      <c r="AM809" s="240"/>
      <c r="AN809" s="240"/>
      <c r="AO809" s="240"/>
      <c r="AP809" s="240" t="str">
        <f>IF(年間受入調査入力票!AZ817="","",年間受入調査入力票!AZ817)</f>
        <v/>
      </c>
      <c r="AQ809" s="240" t="str">
        <f>IF(年間受入調査入力票!BA817="","",年間受入調査入力票!BA817)</f>
        <v/>
      </c>
      <c r="AR809" s="240"/>
      <c r="AS809" s="240" t="str">
        <f>IF(年間受入調査入力票!BB817="","",年間受入調査入力票!BB817)</f>
        <v/>
      </c>
      <c r="AT809" s="240"/>
      <c r="AU809" s="240" t="str">
        <f>IF(年間受入調査入力票!BC817="","",年間受入調査入力票!BC817)</f>
        <v/>
      </c>
      <c r="AV809" s="240"/>
      <c r="AW809" s="240" t="str">
        <f>IF(年間受入調査入力票!BD817="","",年間受入調査入力票!BD817)</f>
        <v/>
      </c>
      <c r="AX809" s="240"/>
      <c r="AY809" s="240"/>
      <c r="AZ809" s="240" t="str">
        <f>IF(年間受入調査入力票!BE817="","",年間受入調査入力票!BE817)</f>
        <v/>
      </c>
      <c r="BA809" s="240"/>
      <c r="BB809" s="240"/>
      <c r="BC809" s="240"/>
      <c r="BD809" s="240"/>
      <c r="BE809" s="240"/>
      <c r="BF809" s="203" t="str">
        <f>IF(年間受入調査入力票!B817="","",年間受入調査入力票!B817)</f>
        <v/>
      </c>
      <c r="BG809" s="240"/>
    </row>
    <row r="810" spans="1:59" s="59" customFormat="1">
      <c r="A810" s="161" t="str">
        <f t="shared" si="98"/>
        <v/>
      </c>
      <c r="B810" s="238" t="str">
        <f>年間受入調査入力票!$Z$7&amp;年間受入調査入力票!$AB$7&amp;年間受入調査入力票!$AD$7&amp;年間受入調査入力票!$AF$7&amp;年間受入調査入力票!$AH$7&amp;年間受入調査入力票!$AJ$7</f>
        <v/>
      </c>
      <c r="C810" s="203" t="str">
        <f>IF(年間受入調査入力票!A818="","",年間受入調査入力票!A818)</f>
        <v/>
      </c>
      <c r="D810" s="238" t="str">
        <f>年間受入調査入力票!L818&amp;年間受入調査入力票!M818&amp;年間受入調査入力票!N818</f>
        <v/>
      </c>
      <c r="E810" s="239" t="str">
        <f t="shared" si="93"/>
        <v/>
      </c>
      <c r="F810" s="161"/>
      <c r="G810" s="240" t="str">
        <f t="shared" si="99"/>
        <v/>
      </c>
      <c r="H810" s="161"/>
      <c r="I810" s="238" t="str">
        <f>年間受入調査入力票!O818&amp;年間受入調査入力票!P818</f>
        <v/>
      </c>
      <c r="J810" s="161"/>
      <c r="K810" s="239" t="str">
        <f>IF(年間受入調査入力票!Q818="","",年間受入調査入力票!Q818)</f>
        <v/>
      </c>
      <c r="L810" s="161"/>
      <c r="M810" s="238" t="str">
        <f>年間受入調査入力票!R818&amp;年間受入調査入力票!S818&amp;年間受入調査入力票!T818</f>
        <v/>
      </c>
      <c r="N810" s="161"/>
      <c r="O810" s="238" t="str">
        <f>年間受入調査入力票!U818&amp;年間受入調査入力票!V818&amp;年間受入調査入力票!W818</f>
        <v/>
      </c>
      <c r="P810" s="161"/>
      <c r="Q810" s="238" t="str">
        <f>年間受入調査入力票!X818&amp;年間受入調査入力票!Y818&amp;年間受入調査入力票!Z818&amp;年間受入調査入力票!AA818&amp;年間受入調査入力票!AB818&amp;年間受入調査入力票!AC818</f>
        <v/>
      </c>
      <c r="R810" s="161"/>
      <c r="S810" s="238" t="str">
        <f>年間受入調査入力票!AD818&amp;年間受入調査入力票!AE818&amp;年間受入調査入力票!AF818</f>
        <v/>
      </c>
      <c r="T810" s="161"/>
      <c r="U810" s="238" t="str">
        <f>年間受入調査入力票!AG818&amp;年間受入調査入力票!AH818</f>
        <v/>
      </c>
      <c r="V810" s="161"/>
      <c r="W810" s="240" t="str">
        <f t="shared" si="100"/>
        <v/>
      </c>
      <c r="X810" s="161"/>
      <c r="Y810" s="161"/>
      <c r="Z810" s="161"/>
      <c r="AA810" s="203" t="str">
        <f>IF(年間受入調査入力票!AI818="","",年間受入調査入力票!AI818)</f>
        <v/>
      </c>
      <c r="AB810" s="240" t="str">
        <f t="shared" si="94"/>
        <v/>
      </c>
      <c r="AC810" s="203" t="str">
        <f>IF(C810="","",IF(年間受入調査入力票!$C$7="","",年間受入調査入力票!$C$7))</f>
        <v/>
      </c>
      <c r="AD810" s="240"/>
      <c r="AE810" s="240"/>
      <c r="AF810" s="240"/>
      <c r="AG810" s="240"/>
      <c r="AH810" s="240"/>
      <c r="AI810" s="240"/>
      <c r="AJ810" s="240"/>
      <c r="AK810" s="240"/>
      <c r="AL810" s="240"/>
      <c r="AM810" s="240"/>
      <c r="AN810" s="240"/>
      <c r="AO810" s="240"/>
      <c r="AP810" s="240" t="str">
        <f>IF(年間受入調査入力票!AZ818="","",年間受入調査入力票!AZ818)</f>
        <v/>
      </c>
      <c r="AQ810" s="240" t="str">
        <f>IF(年間受入調査入力票!BA818="","",年間受入調査入力票!BA818)</f>
        <v/>
      </c>
      <c r="AR810" s="240"/>
      <c r="AS810" s="240" t="str">
        <f>IF(年間受入調査入力票!BB818="","",年間受入調査入力票!BB818)</f>
        <v/>
      </c>
      <c r="AT810" s="240"/>
      <c r="AU810" s="240" t="str">
        <f>IF(年間受入調査入力票!BC818="","",年間受入調査入力票!BC818)</f>
        <v/>
      </c>
      <c r="AV810" s="240"/>
      <c r="AW810" s="240" t="str">
        <f>IF(年間受入調査入力票!BD818="","",年間受入調査入力票!BD818)</f>
        <v/>
      </c>
      <c r="AX810" s="240"/>
      <c r="AY810" s="240"/>
      <c r="AZ810" s="240" t="str">
        <f>IF(年間受入調査入力票!BE818="","",年間受入調査入力票!BE818)</f>
        <v/>
      </c>
      <c r="BA810" s="240"/>
      <c r="BB810" s="240"/>
      <c r="BC810" s="240"/>
      <c r="BD810" s="240"/>
      <c r="BE810" s="240"/>
      <c r="BF810" s="203" t="str">
        <f>IF(年間受入調査入力票!B818="","",年間受入調査入力票!B818)</f>
        <v/>
      </c>
      <c r="BG810" s="240"/>
    </row>
    <row r="811" spans="1:59" s="59" customFormat="1">
      <c r="A811" s="161" t="str">
        <f t="shared" si="98"/>
        <v/>
      </c>
      <c r="B811" s="238" t="str">
        <f>年間受入調査入力票!$Z$7&amp;年間受入調査入力票!$AB$7&amp;年間受入調査入力票!$AD$7&amp;年間受入調査入力票!$AF$7&amp;年間受入調査入力票!$AH$7&amp;年間受入調査入力票!$AJ$7</f>
        <v/>
      </c>
      <c r="C811" s="203" t="str">
        <f>IF(年間受入調査入力票!A819="","",年間受入調査入力票!A819)</f>
        <v/>
      </c>
      <c r="D811" s="238" t="str">
        <f>年間受入調査入力票!L819&amp;年間受入調査入力票!M819&amp;年間受入調査入力票!N819</f>
        <v/>
      </c>
      <c r="E811" s="239" t="str">
        <f t="shared" si="93"/>
        <v/>
      </c>
      <c r="F811" s="161"/>
      <c r="G811" s="240" t="str">
        <f t="shared" si="99"/>
        <v/>
      </c>
      <c r="H811" s="161"/>
      <c r="I811" s="238" t="str">
        <f>年間受入調査入力票!O819&amp;年間受入調査入力票!P819</f>
        <v/>
      </c>
      <c r="J811" s="161"/>
      <c r="K811" s="239" t="str">
        <f>IF(年間受入調査入力票!Q819="","",年間受入調査入力票!Q819)</f>
        <v/>
      </c>
      <c r="L811" s="161"/>
      <c r="M811" s="238" t="str">
        <f>年間受入調査入力票!R819&amp;年間受入調査入力票!S819&amp;年間受入調査入力票!T819</f>
        <v/>
      </c>
      <c r="N811" s="161"/>
      <c r="O811" s="238" t="str">
        <f>年間受入調査入力票!U819&amp;年間受入調査入力票!V819&amp;年間受入調査入力票!W819</f>
        <v/>
      </c>
      <c r="P811" s="161"/>
      <c r="Q811" s="238" t="str">
        <f>年間受入調査入力票!X819&amp;年間受入調査入力票!Y819&amp;年間受入調査入力票!Z819&amp;年間受入調査入力票!AA819&amp;年間受入調査入力票!AB819&amp;年間受入調査入力票!AC819</f>
        <v/>
      </c>
      <c r="R811" s="161"/>
      <c r="S811" s="238" t="str">
        <f>年間受入調査入力票!AD819&amp;年間受入調査入力票!AE819&amp;年間受入調査入力票!AF819</f>
        <v/>
      </c>
      <c r="T811" s="161"/>
      <c r="U811" s="238" t="str">
        <f>年間受入調査入力票!AG819&amp;年間受入調査入力票!AH819</f>
        <v/>
      </c>
      <c r="V811" s="161"/>
      <c r="W811" s="240" t="str">
        <f t="shared" si="100"/>
        <v/>
      </c>
      <c r="X811" s="161"/>
      <c r="Y811" s="161"/>
      <c r="Z811" s="161"/>
      <c r="AA811" s="203" t="str">
        <f>IF(年間受入調査入力票!AI819="","",年間受入調査入力票!AI819)</f>
        <v/>
      </c>
      <c r="AB811" s="240" t="str">
        <f t="shared" si="94"/>
        <v/>
      </c>
      <c r="AC811" s="203" t="str">
        <f>IF(C811="","",IF(年間受入調査入力票!$C$7="","",年間受入調査入力票!$C$7))</f>
        <v/>
      </c>
      <c r="AD811" s="240"/>
      <c r="AE811" s="240"/>
      <c r="AF811" s="240"/>
      <c r="AG811" s="240"/>
      <c r="AH811" s="240"/>
      <c r="AI811" s="240"/>
      <c r="AJ811" s="240"/>
      <c r="AK811" s="240"/>
      <c r="AL811" s="240"/>
      <c r="AM811" s="240"/>
      <c r="AN811" s="240"/>
      <c r="AO811" s="240"/>
      <c r="AP811" s="240" t="str">
        <f>IF(年間受入調査入力票!AZ819="","",年間受入調査入力票!AZ819)</f>
        <v/>
      </c>
      <c r="AQ811" s="240" t="str">
        <f>IF(年間受入調査入力票!BA819="","",年間受入調査入力票!BA819)</f>
        <v/>
      </c>
      <c r="AR811" s="240"/>
      <c r="AS811" s="240" t="str">
        <f>IF(年間受入調査入力票!BB819="","",年間受入調査入力票!BB819)</f>
        <v/>
      </c>
      <c r="AT811" s="240"/>
      <c r="AU811" s="240" t="str">
        <f>IF(年間受入調査入力票!BC819="","",年間受入調査入力票!BC819)</f>
        <v/>
      </c>
      <c r="AV811" s="240"/>
      <c r="AW811" s="240" t="str">
        <f>IF(年間受入調査入力票!BD819="","",年間受入調査入力票!BD819)</f>
        <v/>
      </c>
      <c r="AX811" s="240"/>
      <c r="AY811" s="240"/>
      <c r="AZ811" s="240" t="str">
        <f>IF(年間受入調査入力票!BE819="","",年間受入調査入力票!BE819)</f>
        <v/>
      </c>
      <c r="BA811" s="240"/>
      <c r="BB811" s="240"/>
      <c r="BC811" s="240"/>
      <c r="BD811" s="240"/>
      <c r="BE811" s="240"/>
      <c r="BF811" s="203" t="str">
        <f>IF(年間受入調査入力票!B819="","",年間受入調査入力票!B819)</f>
        <v/>
      </c>
      <c r="BG811" s="240"/>
    </row>
    <row r="812" spans="1:59" s="59" customFormat="1">
      <c r="A812" s="161" t="str">
        <f t="shared" si="98"/>
        <v/>
      </c>
      <c r="B812" s="238" t="str">
        <f>年間受入調査入力票!$Z$7&amp;年間受入調査入力票!$AB$7&amp;年間受入調査入力票!$AD$7&amp;年間受入調査入力票!$AF$7&amp;年間受入調査入力票!$AH$7&amp;年間受入調査入力票!$AJ$7</f>
        <v/>
      </c>
      <c r="C812" s="203" t="str">
        <f>IF(年間受入調査入力票!A820="","",年間受入調査入力票!A820)</f>
        <v/>
      </c>
      <c r="D812" s="238" t="str">
        <f>年間受入調査入力票!L820&amp;年間受入調査入力票!M820&amp;年間受入調査入力票!N820</f>
        <v/>
      </c>
      <c r="E812" s="239" t="str">
        <f t="shared" si="93"/>
        <v/>
      </c>
      <c r="F812" s="161"/>
      <c r="G812" s="240" t="str">
        <f t="shared" si="99"/>
        <v/>
      </c>
      <c r="H812" s="161"/>
      <c r="I812" s="238" t="str">
        <f>年間受入調査入力票!O820&amp;年間受入調査入力票!P820</f>
        <v/>
      </c>
      <c r="J812" s="161"/>
      <c r="K812" s="239" t="str">
        <f>IF(年間受入調査入力票!Q820="","",年間受入調査入力票!Q820)</f>
        <v/>
      </c>
      <c r="L812" s="161"/>
      <c r="M812" s="238" t="str">
        <f>年間受入調査入力票!R820&amp;年間受入調査入力票!S820&amp;年間受入調査入力票!T820</f>
        <v/>
      </c>
      <c r="N812" s="161"/>
      <c r="O812" s="238" t="str">
        <f>年間受入調査入力票!U820&amp;年間受入調査入力票!V820&amp;年間受入調査入力票!W820</f>
        <v/>
      </c>
      <c r="P812" s="161"/>
      <c r="Q812" s="238" t="str">
        <f>年間受入調査入力票!X820&amp;年間受入調査入力票!Y820&amp;年間受入調査入力票!Z820&amp;年間受入調査入力票!AA820&amp;年間受入調査入力票!AB820&amp;年間受入調査入力票!AC820</f>
        <v/>
      </c>
      <c r="R812" s="161"/>
      <c r="S812" s="238" t="str">
        <f>年間受入調査入力票!AD820&amp;年間受入調査入力票!AE820&amp;年間受入調査入力票!AF820</f>
        <v/>
      </c>
      <c r="T812" s="161"/>
      <c r="U812" s="238" t="str">
        <f>年間受入調査入力票!AG820&amp;年間受入調査入力票!AH820</f>
        <v/>
      </c>
      <c r="V812" s="161"/>
      <c r="W812" s="240" t="str">
        <f t="shared" si="100"/>
        <v/>
      </c>
      <c r="X812" s="161"/>
      <c r="Y812" s="161"/>
      <c r="Z812" s="161"/>
      <c r="AA812" s="203" t="str">
        <f>IF(年間受入調査入力票!AI820="","",年間受入調査入力票!AI820)</f>
        <v/>
      </c>
      <c r="AB812" s="240" t="str">
        <f t="shared" si="94"/>
        <v/>
      </c>
      <c r="AC812" s="203" t="str">
        <f>IF(C812="","",IF(年間受入調査入力票!$C$7="","",年間受入調査入力票!$C$7))</f>
        <v/>
      </c>
      <c r="AD812" s="240"/>
      <c r="AE812" s="240"/>
      <c r="AF812" s="240"/>
      <c r="AG812" s="240"/>
      <c r="AH812" s="240"/>
      <c r="AI812" s="240"/>
      <c r="AJ812" s="240"/>
      <c r="AK812" s="240"/>
      <c r="AL812" s="240"/>
      <c r="AM812" s="240"/>
      <c r="AN812" s="240"/>
      <c r="AO812" s="240"/>
      <c r="AP812" s="240" t="str">
        <f>IF(年間受入調査入力票!AZ820="","",年間受入調査入力票!AZ820)</f>
        <v/>
      </c>
      <c r="AQ812" s="240" t="str">
        <f>IF(年間受入調査入力票!BA820="","",年間受入調査入力票!BA820)</f>
        <v/>
      </c>
      <c r="AR812" s="240"/>
      <c r="AS812" s="240" t="str">
        <f>IF(年間受入調査入力票!BB820="","",年間受入調査入力票!BB820)</f>
        <v/>
      </c>
      <c r="AT812" s="240"/>
      <c r="AU812" s="240" t="str">
        <f>IF(年間受入調査入力票!BC820="","",年間受入調査入力票!BC820)</f>
        <v/>
      </c>
      <c r="AV812" s="240"/>
      <c r="AW812" s="240" t="str">
        <f>IF(年間受入調査入力票!BD820="","",年間受入調査入力票!BD820)</f>
        <v/>
      </c>
      <c r="AX812" s="240"/>
      <c r="AY812" s="240"/>
      <c r="AZ812" s="240" t="str">
        <f>IF(年間受入調査入力票!BE820="","",年間受入調査入力票!BE820)</f>
        <v/>
      </c>
      <c r="BA812" s="240"/>
      <c r="BB812" s="240"/>
      <c r="BC812" s="240"/>
      <c r="BD812" s="240"/>
      <c r="BE812" s="240"/>
      <c r="BF812" s="203" t="str">
        <f>IF(年間受入調査入力票!B820="","",年間受入調査入力票!B820)</f>
        <v/>
      </c>
      <c r="BG812" s="240"/>
    </row>
    <row r="813" spans="1:59" s="59" customFormat="1">
      <c r="A813" s="161" t="str">
        <f t="shared" si="98"/>
        <v/>
      </c>
      <c r="B813" s="238" t="str">
        <f>年間受入調査入力票!$Z$7&amp;年間受入調査入力票!$AB$7&amp;年間受入調査入力票!$AD$7&amp;年間受入調査入力票!$AF$7&amp;年間受入調査入力票!$AH$7&amp;年間受入調査入力票!$AJ$7</f>
        <v/>
      </c>
      <c r="C813" s="203" t="str">
        <f>IF(年間受入調査入力票!A821="","",年間受入調査入力票!A821)</f>
        <v/>
      </c>
      <c r="D813" s="238" t="str">
        <f>年間受入調査入力票!L821&amp;年間受入調査入力票!M821&amp;年間受入調査入力票!N821</f>
        <v/>
      </c>
      <c r="E813" s="239" t="str">
        <f t="shared" si="93"/>
        <v/>
      </c>
      <c r="F813" s="161"/>
      <c r="G813" s="240" t="str">
        <f t="shared" si="99"/>
        <v/>
      </c>
      <c r="H813" s="161"/>
      <c r="I813" s="238" t="str">
        <f>年間受入調査入力票!O821&amp;年間受入調査入力票!P821</f>
        <v/>
      </c>
      <c r="J813" s="161"/>
      <c r="K813" s="239" t="str">
        <f>IF(年間受入調査入力票!Q821="","",年間受入調査入力票!Q821)</f>
        <v/>
      </c>
      <c r="L813" s="161"/>
      <c r="M813" s="238" t="str">
        <f>年間受入調査入力票!R821&amp;年間受入調査入力票!S821&amp;年間受入調査入力票!T821</f>
        <v/>
      </c>
      <c r="N813" s="161"/>
      <c r="O813" s="238" t="str">
        <f>年間受入調査入力票!U821&amp;年間受入調査入力票!V821&amp;年間受入調査入力票!W821</f>
        <v/>
      </c>
      <c r="P813" s="161"/>
      <c r="Q813" s="238" t="str">
        <f>年間受入調査入力票!X821&amp;年間受入調査入力票!Y821&amp;年間受入調査入力票!Z821&amp;年間受入調査入力票!AA821&amp;年間受入調査入力票!AB821&amp;年間受入調査入力票!AC821</f>
        <v/>
      </c>
      <c r="R813" s="161"/>
      <c r="S813" s="238" t="str">
        <f>年間受入調査入力票!AD821&amp;年間受入調査入力票!AE821&amp;年間受入調査入力票!AF821</f>
        <v/>
      </c>
      <c r="T813" s="161"/>
      <c r="U813" s="238" t="str">
        <f>年間受入調査入力票!AG821&amp;年間受入調査入力票!AH821</f>
        <v/>
      </c>
      <c r="V813" s="161"/>
      <c r="W813" s="240" t="str">
        <f t="shared" si="100"/>
        <v/>
      </c>
      <c r="X813" s="161"/>
      <c r="Y813" s="161"/>
      <c r="Z813" s="161"/>
      <c r="AA813" s="203" t="str">
        <f>IF(年間受入調査入力票!AI821="","",年間受入調査入力票!AI821)</f>
        <v/>
      </c>
      <c r="AB813" s="240" t="str">
        <f t="shared" si="94"/>
        <v/>
      </c>
      <c r="AC813" s="203" t="str">
        <f>IF(C813="","",IF(年間受入調査入力票!$C$7="","",年間受入調査入力票!$C$7))</f>
        <v/>
      </c>
      <c r="AD813" s="240"/>
      <c r="AE813" s="240"/>
      <c r="AF813" s="240"/>
      <c r="AG813" s="240"/>
      <c r="AH813" s="240"/>
      <c r="AI813" s="240"/>
      <c r="AJ813" s="240"/>
      <c r="AK813" s="240"/>
      <c r="AL813" s="240"/>
      <c r="AM813" s="240"/>
      <c r="AN813" s="240"/>
      <c r="AO813" s="240"/>
      <c r="AP813" s="240" t="str">
        <f>IF(年間受入調査入力票!AZ821="","",年間受入調査入力票!AZ821)</f>
        <v/>
      </c>
      <c r="AQ813" s="240" t="str">
        <f>IF(年間受入調査入力票!BA821="","",年間受入調査入力票!BA821)</f>
        <v/>
      </c>
      <c r="AR813" s="240"/>
      <c r="AS813" s="240" t="str">
        <f>IF(年間受入調査入力票!BB821="","",年間受入調査入力票!BB821)</f>
        <v/>
      </c>
      <c r="AT813" s="240"/>
      <c r="AU813" s="240" t="str">
        <f>IF(年間受入調査入力票!BC821="","",年間受入調査入力票!BC821)</f>
        <v/>
      </c>
      <c r="AV813" s="240"/>
      <c r="AW813" s="240" t="str">
        <f>IF(年間受入調査入力票!BD821="","",年間受入調査入力票!BD821)</f>
        <v/>
      </c>
      <c r="AX813" s="240"/>
      <c r="AY813" s="240"/>
      <c r="AZ813" s="240" t="str">
        <f>IF(年間受入調査入力票!BE821="","",年間受入調査入力票!BE821)</f>
        <v/>
      </c>
      <c r="BA813" s="240"/>
      <c r="BB813" s="240"/>
      <c r="BC813" s="240"/>
      <c r="BD813" s="240"/>
      <c r="BE813" s="240"/>
      <c r="BF813" s="203" t="str">
        <f>IF(年間受入調査入力票!B821="","",年間受入調査入力票!B821)</f>
        <v/>
      </c>
      <c r="BG813" s="240"/>
    </row>
    <row r="814" spans="1:59" s="59" customFormat="1">
      <c r="A814" s="161" t="str">
        <f t="shared" si="98"/>
        <v/>
      </c>
      <c r="B814" s="238" t="str">
        <f>年間受入調査入力票!$Z$7&amp;年間受入調査入力票!$AB$7&amp;年間受入調査入力票!$AD$7&amp;年間受入調査入力票!$AF$7&amp;年間受入調査入力票!$AH$7&amp;年間受入調査入力票!$AJ$7</f>
        <v/>
      </c>
      <c r="C814" s="203" t="str">
        <f>IF(年間受入調査入力票!A822="","",年間受入調査入力票!A822)</f>
        <v/>
      </c>
      <c r="D814" s="238" t="str">
        <f>年間受入調査入力票!L822&amp;年間受入調査入力票!M822&amp;年間受入調査入力票!N822</f>
        <v/>
      </c>
      <c r="E814" s="239" t="str">
        <f t="shared" si="93"/>
        <v/>
      </c>
      <c r="F814" s="161"/>
      <c r="G814" s="240" t="str">
        <f t="shared" si="99"/>
        <v/>
      </c>
      <c r="H814" s="161"/>
      <c r="I814" s="238" t="str">
        <f>年間受入調査入力票!O822&amp;年間受入調査入力票!P822</f>
        <v/>
      </c>
      <c r="J814" s="161"/>
      <c r="K814" s="239" t="str">
        <f>IF(年間受入調査入力票!Q822="","",年間受入調査入力票!Q822)</f>
        <v/>
      </c>
      <c r="L814" s="161"/>
      <c r="M814" s="238" t="str">
        <f>年間受入調査入力票!R822&amp;年間受入調査入力票!S822&amp;年間受入調査入力票!T822</f>
        <v/>
      </c>
      <c r="N814" s="161"/>
      <c r="O814" s="238" t="str">
        <f>年間受入調査入力票!U822&amp;年間受入調査入力票!V822&amp;年間受入調査入力票!W822</f>
        <v/>
      </c>
      <c r="P814" s="161"/>
      <c r="Q814" s="238" t="str">
        <f>年間受入調査入力票!X822&amp;年間受入調査入力票!Y822&amp;年間受入調査入力票!Z822&amp;年間受入調査入力票!AA822&amp;年間受入調査入力票!AB822&amp;年間受入調査入力票!AC822</f>
        <v/>
      </c>
      <c r="R814" s="161"/>
      <c r="S814" s="238" t="str">
        <f>年間受入調査入力票!AD822&amp;年間受入調査入力票!AE822&amp;年間受入調査入力票!AF822</f>
        <v/>
      </c>
      <c r="T814" s="161"/>
      <c r="U814" s="238" t="str">
        <f>年間受入調査入力票!AG822&amp;年間受入調査入力票!AH822</f>
        <v/>
      </c>
      <c r="V814" s="161"/>
      <c r="W814" s="240" t="str">
        <f t="shared" si="100"/>
        <v/>
      </c>
      <c r="X814" s="161"/>
      <c r="Y814" s="161"/>
      <c r="Z814" s="161"/>
      <c r="AA814" s="203" t="str">
        <f>IF(年間受入調査入力票!AI822="","",年間受入調査入力票!AI822)</f>
        <v/>
      </c>
      <c r="AB814" s="240" t="str">
        <f t="shared" si="94"/>
        <v/>
      </c>
      <c r="AC814" s="203" t="str">
        <f>IF(C814="","",IF(年間受入調査入力票!$C$7="","",年間受入調査入力票!$C$7))</f>
        <v/>
      </c>
      <c r="AD814" s="240"/>
      <c r="AE814" s="240"/>
      <c r="AF814" s="240"/>
      <c r="AG814" s="240"/>
      <c r="AH814" s="240"/>
      <c r="AI814" s="240"/>
      <c r="AJ814" s="240"/>
      <c r="AK814" s="240"/>
      <c r="AL814" s="240"/>
      <c r="AM814" s="240"/>
      <c r="AN814" s="240"/>
      <c r="AO814" s="240"/>
      <c r="AP814" s="240" t="str">
        <f>IF(年間受入調査入力票!AZ822="","",年間受入調査入力票!AZ822)</f>
        <v/>
      </c>
      <c r="AQ814" s="240" t="str">
        <f>IF(年間受入調査入力票!BA822="","",年間受入調査入力票!BA822)</f>
        <v/>
      </c>
      <c r="AR814" s="240"/>
      <c r="AS814" s="240" t="str">
        <f>IF(年間受入調査入力票!BB822="","",年間受入調査入力票!BB822)</f>
        <v/>
      </c>
      <c r="AT814" s="240"/>
      <c r="AU814" s="240" t="str">
        <f>IF(年間受入調査入力票!BC822="","",年間受入調査入力票!BC822)</f>
        <v/>
      </c>
      <c r="AV814" s="240"/>
      <c r="AW814" s="240" t="str">
        <f>IF(年間受入調査入力票!BD822="","",年間受入調査入力票!BD822)</f>
        <v/>
      </c>
      <c r="AX814" s="240"/>
      <c r="AY814" s="240"/>
      <c r="AZ814" s="240" t="str">
        <f>IF(年間受入調査入力票!BE822="","",年間受入調査入力票!BE822)</f>
        <v/>
      </c>
      <c r="BA814" s="240"/>
      <c r="BB814" s="240"/>
      <c r="BC814" s="240"/>
      <c r="BD814" s="240"/>
      <c r="BE814" s="240"/>
      <c r="BF814" s="203" t="str">
        <f>IF(年間受入調査入力票!B822="","",年間受入調査入力票!B822)</f>
        <v/>
      </c>
      <c r="BG814" s="240"/>
    </row>
    <row r="815" spans="1:59" s="59" customFormat="1">
      <c r="A815" s="161" t="str">
        <f t="shared" si="98"/>
        <v/>
      </c>
      <c r="B815" s="238" t="str">
        <f>年間受入調査入力票!$Z$7&amp;年間受入調査入力票!$AB$7&amp;年間受入調査入力票!$AD$7&amp;年間受入調査入力票!$AF$7&amp;年間受入調査入力票!$AH$7&amp;年間受入調査入力票!$AJ$7</f>
        <v/>
      </c>
      <c r="C815" s="203" t="str">
        <f>IF(年間受入調査入力票!A823="","",年間受入調査入力票!A823)</f>
        <v/>
      </c>
      <c r="D815" s="238" t="str">
        <f>年間受入調査入力票!L823&amp;年間受入調査入力票!M823&amp;年間受入調査入力票!N823</f>
        <v/>
      </c>
      <c r="E815" s="239" t="str">
        <f t="shared" si="93"/>
        <v/>
      </c>
      <c r="F815" s="161"/>
      <c r="G815" s="240" t="str">
        <f t="shared" si="99"/>
        <v/>
      </c>
      <c r="H815" s="161"/>
      <c r="I815" s="238" t="str">
        <f>年間受入調査入力票!O823&amp;年間受入調査入力票!P823</f>
        <v/>
      </c>
      <c r="J815" s="161"/>
      <c r="K815" s="239" t="str">
        <f>IF(年間受入調査入力票!Q823="","",年間受入調査入力票!Q823)</f>
        <v/>
      </c>
      <c r="L815" s="161"/>
      <c r="M815" s="238" t="str">
        <f>年間受入調査入力票!R823&amp;年間受入調査入力票!S823&amp;年間受入調査入力票!T823</f>
        <v/>
      </c>
      <c r="N815" s="161"/>
      <c r="O815" s="238" t="str">
        <f>年間受入調査入力票!U823&amp;年間受入調査入力票!V823&amp;年間受入調査入力票!W823</f>
        <v/>
      </c>
      <c r="P815" s="161"/>
      <c r="Q815" s="238" t="str">
        <f>年間受入調査入力票!X823&amp;年間受入調査入力票!Y823&amp;年間受入調査入力票!Z823&amp;年間受入調査入力票!AA823&amp;年間受入調査入力票!AB823&amp;年間受入調査入力票!AC823</f>
        <v/>
      </c>
      <c r="R815" s="161"/>
      <c r="S815" s="238" t="str">
        <f>年間受入調査入力票!AD823&amp;年間受入調査入力票!AE823&amp;年間受入調査入力票!AF823</f>
        <v/>
      </c>
      <c r="T815" s="161"/>
      <c r="U815" s="238" t="str">
        <f>年間受入調査入力票!AG823&amp;年間受入調査入力票!AH823</f>
        <v/>
      </c>
      <c r="V815" s="161"/>
      <c r="W815" s="240" t="str">
        <f t="shared" si="100"/>
        <v/>
      </c>
      <c r="X815" s="161"/>
      <c r="Y815" s="161"/>
      <c r="Z815" s="161"/>
      <c r="AA815" s="203" t="str">
        <f>IF(年間受入調査入力票!AI823="","",年間受入調査入力票!AI823)</f>
        <v/>
      </c>
      <c r="AB815" s="240" t="str">
        <f t="shared" si="94"/>
        <v/>
      </c>
      <c r="AC815" s="203" t="str">
        <f>IF(C815="","",IF(年間受入調査入力票!$C$7="","",年間受入調査入力票!$C$7))</f>
        <v/>
      </c>
      <c r="AD815" s="240"/>
      <c r="AE815" s="240"/>
      <c r="AF815" s="240"/>
      <c r="AG815" s="240"/>
      <c r="AH815" s="240"/>
      <c r="AI815" s="240"/>
      <c r="AJ815" s="240"/>
      <c r="AK815" s="240"/>
      <c r="AL815" s="240"/>
      <c r="AM815" s="240"/>
      <c r="AN815" s="240"/>
      <c r="AO815" s="240"/>
      <c r="AP815" s="240" t="str">
        <f>IF(年間受入調査入力票!AZ823="","",年間受入調査入力票!AZ823)</f>
        <v/>
      </c>
      <c r="AQ815" s="240" t="str">
        <f>IF(年間受入調査入力票!BA823="","",年間受入調査入力票!BA823)</f>
        <v/>
      </c>
      <c r="AR815" s="240"/>
      <c r="AS815" s="240" t="str">
        <f>IF(年間受入調査入力票!BB823="","",年間受入調査入力票!BB823)</f>
        <v/>
      </c>
      <c r="AT815" s="240"/>
      <c r="AU815" s="240" t="str">
        <f>IF(年間受入調査入力票!BC823="","",年間受入調査入力票!BC823)</f>
        <v/>
      </c>
      <c r="AV815" s="240"/>
      <c r="AW815" s="240" t="str">
        <f>IF(年間受入調査入力票!BD823="","",年間受入調査入力票!BD823)</f>
        <v/>
      </c>
      <c r="AX815" s="240"/>
      <c r="AY815" s="240"/>
      <c r="AZ815" s="240" t="str">
        <f>IF(年間受入調査入力票!BE823="","",年間受入調査入力票!BE823)</f>
        <v/>
      </c>
      <c r="BA815" s="240"/>
      <c r="BB815" s="240"/>
      <c r="BC815" s="240"/>
      <c r="BD815" s="240"/>
      <c r="BE815" s="240"/>
      <c r="BF815" s="203" t="str">
        <f>IF(年間受入調査入力票!B823="","",年間受入調査入力票!B823)</f>
        <v/>
      </c>
      <c r="BG815" s="240"/>
    </row>
    <row r="816" spans="1:59" s="59" customFormat="1">
      <c r="A816" s="161" t="str">
        <f t="shared" si="98"/>
        <v/>
      </c>
      <c r="B816" s="238" t="str">
        <f>年間受入調査入力票!$Z$7&amp;年間受入調査入力票!$AB$7&amp;年間受入調査入力票!$AD$7&amp;年間受入調査入力票!$AF$7&amp;年間受入調査入力票!$AH$7&amp;年間受入調査入力票!$AJ$7</f>
        <v/>
      </c>
      <c r="C816" s="203" t="str">
        <f>IF(年間受入調査入力票!A824="","",年間受入調査入力票!A824)</f>
        <v/>
      </c>
      <c r="D816" s="238" t="str">
        <f>年間受入調査入力票!L824&amp;年間受入調査入力票!M824&amp;年間受入調査入力票!N824</f>
        <v/>
      </c>
      <c r="E816" s="239" t="str">
        <f t="shared" si="93"/>
        <v/>
      </c>
      <c r="F816" s="161"/>
      <c r="G816" s="240" t="str">
        <f t="shared" si="99"/>
        <v/>
      </c>
      <c r="H816" s="161"/>
      <c r="I816" s="238" t="str">
        <f>年間受入調査入力票!O824&amp;年間受入調査入力票!P824</f>
        <v/>
      </c>
      <c r="J816" s="161"/>
      <c r="K816" s="239" t="str">
        <f>IF(年間受入調査入力票!Q824="","",年間受入調査入力票!Q824)</f>
        <v/>
      </c>
      <c r="L816" s="161"/>
      <c r="M816" s="238" t="str">
        <f>年間受入調査入力票!R824&amp;年間受入調査入力票!S824&amp;年間受入調査入力票!T824</f>
        <v/>
      </c>
      <c r="N816" s="161"/>
      <c r="O816" s="238" t="str">
        <f>年間受入調査入力票!U824&amp;年間受入調査入力票!V824&amp;年間受入調査入力票!W824</f>
        <v/>
      </c>
      <c r="P816" s="161"/>
      <c r="Q816" s="238" t="str">
        <f>年間受入調査入力票!X824&amp;年間受入調査入力票!Y824&amp;年間受入調査入力票!Z824&amp;年間受入調査入力票!AA824&amp;年間受入調査入力票!AB824&amp;年間受入調査入力票!AC824</f>
        <v/>
      </c>
      <c r="R816" s="161"/>
      <c r="S816" s="238" t="str">
        <f>年間受入調査入力票!AD824&amp;年間受入調査入力票!AE824&amp;年間受入調査入力票!AF824</f>
        <v/>
      </c>
      <c r="T816" s="161"/>
      <c r="U816" s="238" t="str">
        <f>年間受入調査入力票!AG824&amp;年間受入調査入力票!AH824</f>
        <v/>
      </c>
      <c r="V816" s="161"/>
      <c r="W816" s="240" t="str">
        <f t="shared" si="100"/>
        <v/>
      </c>
      <c r="X816" s="161"/>
      <c r="Y816" s="161"/>
      <c r="Z816" s="161"/>
      <c r="AA816" s="203" t="str">
        <f>IF(年間受入調査入力票!AI824="","",年間受入調査入力票!AI824)</f>
        <v/>
      </c>
      <c r="AB816" s="240" t="str">
        <f t="shared" si="94"/>
        <v/>
      </c>
      <c r="AC816" s="203" t="str">
        <f>IF(C816="","",IF(年間受入調査入力票!$C$7="","",年間受入調査入力票!$C$7))</f>
        <v/>
      </c>
      <c r="AD816" s="240"/>
      <c r="AE816" s="240"/>
      <c r="AF816" s="240"/>
      <c r="AG816" s="240"/>
      <c r="AH816" s="240"/>
      <c r="AI816" s="240"/>
      <c r="AJ816" s="240"/>
      <c r="AK816" s="240"/>
      <c r="AL816" s="240"/>
      <c r="AM816" s="240"/>
      <c r="AN816" s="240"/>
      <c r="AO816" s="240"/>
      <c r="AP816" s="240" t="str">
        <f>IF(年間受入調査入力票!AZ824="","",年間受入調査入力票!AZ824)</f>
        <v/>
      </c>
      <c r="AQ816" s="240" t="str">
        <f>IF(年間受入調査入力票!BA824="","",年間受入調査入力票!BA824)</f>
        <v/>
      </c>
      <c r="AR816" s="240"/>
      <c r="AS816" s="240" t="str">
        <f>IF(年間受入調査入力票!BB824="","",年間受入調査入力票!BB824)</f>
        <v/>
      </c>
      <c r="AT816" s="240"/>
      <c r="AU816" s="240" t="str">
        <f>IF(年間受入調査入力票!BC824="","",年間受入調査入力票!BC824)</f>
        <v/>
      </c>
      <c r="AV816" s="240"/>
      <c r="AW816" s="240" t="str">
        <f>IF(年間受入調査入力票!BD824="","",年間受入調査入力票!BD824)</f>
        <v/>
      </c>
      <c r="AX816" s="240"/>
      <c r="AY816" s="240"/>
      <c r="AZ816" s="240" t="str">
        <f>IF(年間受入調査入力票!BE824="","",年間受入調査入力票!BE824)</f>
        <v/>
      </c>
      <c r="BA816" s="240"/>
      <c r="BB816" s="240"/>
      <c r="BC816" s="240"/>
      <c r="BD816" s="240"/>
      <c r="BE816" s="240"/>
      <c r="BF816" s="203" t="str">
        <f>IF(年間受入調査入力票!B824="","",年間受入調査入力票!B824)</f>
        <v/>
      </c>
      <c r="BG816" s="240"/>
    </row>
    <row r="817" spans="1:59" s="59" customFormat="1">
      <c r="A817" s="161" t="str">
        <f t="shared" si="98"/>
        <v/>
      </c>
      <c r="B817" s="238" t="str">
        <f>年間受入調査入力票!$Z$7&amp;年間受入調査入力票!$AB$7&amp;年間受入調査入力票!$AD$7&amp;年間受入調査入力票!$AF$7&amp;年間受入調査入力票!$AH$7&amp;年間受入調査入力票!$AJ$7</f>
        <v/>
      </c>
      <c r="C817" s="203" t="str">
        <f>IF(年間受入調査入力票!A825="","",年間受入調査入力票!A825)</f>
        <v/>
      </c>
      <c r="D817" s="238" t="str">
        <f>年間受入調査入力票!L825&amp;年間受入調査入力票!M825&amp;年間受入調査入力票!N825</f>
        <v/>
      </c>
      <c r="E817" s="239" t="str">
        <f t="shared" si="93"/>
        <v/>
      </c>
      <c r="F817" s="161"/>
      <c r="G817" s="240" t="str">
        <f t="shared" si="99"/>
        <v/>
      </c>
      <c r="H817" s="161"/>
      <c r="I817" s="238" t="str">
        <f>年間受入調査入力票!O825&amp;年間受入調査入力票!P825</f>
        <v/>
      </c>
      <c r="J817" s="161"/>
      <c r="K817" s="239" t="str">
        <f>IF(年間受入調査入力票!Q825="","",年間受入調査入力票!Q825)</f>
        <v/>
      </c>
      <c r="L817" s="161"/>
      <c r="M817" s="238" t="str">
        <f>年間受入調査入力票!R825&amp;年間受入調査入力票!S825&amp;年間受入調査入力票!T825</f>
        <v/>
      </c>
      <c r="N817" s="161"/>
      <c r="O817" s="238" t="str">
        <f>年間受入調査入力票!U825&amp;年間受入調査入力票!V825&amp;年間受入調査入力票!W825</f>
        <v/>
      </c>
      <c r="P817" s="161"/>
      <c r="Q817" s="238" t="str">
        <f>年間受入調査入力票!X825&amp;年間受入調査入力票!Y825&amp;年間受入調査入力票!Z825&amp;年間受入調査入力票!AA825&amp;年間受入調査入力票!AB825&amp;年間受入調査入力票!AC825</f>
        <v/>
      </c>
      <c r="R817" s="161"/>
      <c r="S817" s="238" t="str">
        <f>年間受入調査入力票!AD825&amp;年間受入調査入力票!AE825&amp;年間受入調査入力票!AF825</f>
        <v/>
      </c>
      <c r="T817" s="161"/>
      <c r="U817" s="238" t="str">
        <f>年間受入調査入力票!AG825&amp;年間受入調査入力票!AH825</f>
        <v/>
      </c>
      <c r="V817" s="161"/>
      <c r="W817" s="240" t="str">
        <f t="shared" si="100"/>
        <v/>
      </c>
      <c r="X817" s="161"/>
      <c r="Y817" s="161"/>
      <c r="Z817" s="161"/>
      <c r="AA817" s="203" t="str">
        <f>IF(年間受入調査入力票!AI825="","",年間受入調査入力票!AI825)</f>
        <v/>
      </c>
      <c r="AB817" s="240" t="str">
        <f t="shared" si="94"/>
        <v/>
      </c>
      <c r="AC817" s="203" t="str">
        <f>IF(C817="","",IF(年間受入調査入力票!$C$7="","",年間受入調査入力票!$C$7))</f>
        <v/>
      </c>
      <c r="AD817" s="240"/>
      <c r="AE817" s="240"/>
      <c r="AF817" s="240"/>
      <c r="AG817" s="240"/>
      <c r="AH817" s="240"/>
      <c r="AI817" s="240"/>
      <c r="AJ817" s="240"/>
      <c r="AK817" s="240"/>
      <c r="AL817" s="240"/>
      <c r="AM817" s="240"/>
      <c r="AN817" s="240"/>
      <c r="AO817" s="240"/>
      <c r="AP817" s="240" t="str">
        <f>IF(年間受入調査入力票!AZ825="","",年間受入調査入力票!AZ825)</f>
        <v/>
      </c>
      <c r="AQ817" s="240" t="str">
        <f>IF(年間受入調査入力票!BA825="","",年間受入調査入力票!BA825)</f>
        <v/>
      </c>
      <c r="AR817" s="240"/>
      <c r="AS817" s="240" t="str">
        <f>IF(年間受入調査入力票!BB825="","",年間受入調査入力票!BB825)</f>
        <v/>
      </c>
      <c r="AT817" s="240"/>
      <c r="AU817" s="240" t="str">
        <f>IF(年間受入調査入力票!BC825="","",年間受入調査入力票!BC825)</f>
        <v/>
      </c>
      <c r="AV817" s="240"/>
      <c r="AW817" s="240" t="str">
        <f>IF(年間受入調査入力票!BD825="","",年間受入調査入力票!BD825)</f>
        <v/>
      </c>
      <c r="AX817" s="240"/>
      <c r="AY817" s="240"/>
      <c r="AZ817" s="240" t="str">
        <f>IF(年間受入調査入力票!BE825="","",年間受入調査入力票!BE825)</f>
        <v/>
      </c>
      <c r="BA817" s="240"/>
      <c r="BB817" s="240"/>
      <c r="BC817" s="240"/>
      <c r="BD817" s="240"/>
      <c r="BE817" s="240"/>
      <c r="BF817" s="203" t="str">
        <f>IF(年間受入調査入力票!B825="","",年間受入調査入力票!B825)</f>
        <v/>
      </c>
      <c r="BG817" s="240"/>
    </row>
    <row r="818" spans="1:59" s="59" customFormat="1">
      <c r="A818" s="161" t="str">
        <f t="shared" si="98"/>
        <v/>
      </c>
      <c r="B818" s="238" t="str">
        <f>年間受入調査入力票!$Z$7&amp;年間受入調査入力票!$AB$7&amp;年間受入調査入力票!$AD$7&amp;年間受入調査入力票!$AF$7&amp;年間受入調査入力票!$AH$7&amp;年間受入調査入力票!$AJ$7</f>
        <v/>
      </c>
      <c r="C818" s="203" t="str">
        <f>IF(年間受入調査入力票!A826="","",年間受入調査入力票!A826)</f>
        <v/>
      </c>
      <c r="D818" s="238" t="str">
        <f>年間受入調査入力票!L826&amp;年間受入調査入力票!M826&amp;年間受入調査入力票!N826</f>
        <v/>
      </c>
      <c r="E818" s="239" t="str">
        <f t="shared" si="93"/>
        <v/>
      </c>
      <c r="F818" s="161"/>
      <c r="G818" s="240" t="str">
        <f t="shared" si="99"/>
        <v/>
      </c>
      <c r="H818" s="161"/>
      <c r="I818" s="238" t="str">
        <f>年間受入調査入力票!O826&amp;年間受入調査入力票!P826</f>
        <v/>
      </c>
      <c r="J818" s="161"/>
      <c r="K818" s="239" t="str">
        <f>IF(年間受入調査入力票!Q826="","",年間受入調査入力票!Q826)</f>
        <v/>
      </c>
      <c r="L818" s="161"/>
      <c r="M818" s="238" t="str">
        <f>年間受入調査入力票!R826&amp;年間受入調査入力票!S826&amp;年間受入調査入力票!T826</f>
        <v/>
      </c>
      <c r="N818" s="161"/>
      <c r="O818" s="238" t="str">
        <f>年間受入調査入力票!U826&amp;年間受入調査入力票!V826&amp;年間受入調査入力票!W826</f>
        <v/>
      </c>
      <c r="P818" s="161"/>
      <c r="Q818" s="238" t="str">
        <f>年間受入調査入力票!X826&amp;年間受入調査入力票!Y826&amp;年間受入調査入力票!Z826&amp;年間受入調査入力票!AA826&amp;年間受入調査入力票!AB826&amp;年間受入調査入力票!AC826</f>
        <v/>
      </c>
      <c r="R818" s="161"/>
      <c r="S818" s="238" t="str">
        <f>年間受入調査入力票!AD826&amp;年間受入調査入力票!AE826&amp;年間受入調査入力票!AF826</f>
        <v/>
      </c>
      <c r="T818" s="161"/>
      <c r="U818" s="238" t="str">
        <f>年間受入調査入力票!AG826&amp;年間受入調査入力票!AH826</f>
        <v/>
      </c>
      <c r="V818" s="161"/>
      <c r="W818" s="240" t="str">
        <f t="shared" si="100"/>
        <v/>
      </c>
      <c r="X818" s="161"/>
      <c r="Y818" s="161"/>
      <c r="Z818" s="161"/>
      <c r="AA818" s="203" t="str">
        <f>IF(年間受入調査入力票!AI826="","",年間受入調査入力票!AI826)</f>
        <v/>
      </c>
      <c r="AB818" s="240" t="str">
        <f t="shared" si="94"/>
        <v/>
      </c>
      <c r="AC818" s="203" t="str">
        <f>IF(C818="","",IF(年間受入調査入力票!$C$7="","",年間受入調査入力票!$C$7))</f>
        <v/>
      </c>
      <c r="AD818" s="240"/>
      <c r="AE818" s="240"/>
      <c r="AF818" s="240"/>
      <c r="AG818" s="240"/>
      <c r="AH818" s="240"/>
      <c r="AI818" s="240"/>
      <c r="AJ818" s="240"/>
      <c r="AK818" s="240"/>
      <c r="AL818" s="240"/>
      <c r="AM818" s="240"/>
      <c r="AN818" s="240"/>
      <c r="AO818" s="240"/>
      <c r="AP818" s="240" t="str">
        <f>IF(年間受入調査入力票!AZ826="","",年間受入調査入力票!AZ826)</f>
        <v/>
      </c>
      <c r="AQ818" s="240" t="str">
        <f>IF(年間受入調査入力票!BA826="","",年間受入調査入力票!BA826)</f>
        <v/>
      </c>
      <c r="AR818" s="240"/>
      <c r="AS818" s="240" t="str">
        <f>IF(年間受入調査入力票!BB826="","",年間受入調査入力票!BB826)</f>
        <v/>
      </c>
      <c r="AT818" s="240"/>
      <c r="AU818" s="240" t="str">
        <f>IF(年間受入調査入力票!BC826="","",年間受入調査入力票!BC826)</f>
        <v/>
      </c>
      <c r="AV818" s="240"/>
      <c r="AW818" s="240" t="str">
        <f>IF(年間受入調査入力票!BD826="","",年間受入調査入力票!BD826)</f>
        <v/>
      </c>
      <c r="AX818" s="240"/>
      <c r="AY818" s="240"/>
      <c r="AZ818" s="240" t="str">
        <f>IF(年間受入調査入力票!BE826="","",年間受入調査入力票!BE826)</f>
        <v/>
      </c>
      <c r="BA818" s="240"/>
      <c r="BB818" s="240"/>
      <c r="BC818" s="240"/>
      <c r="BD818" s="240"/>
      <c r="BE818" s="240"/>
      <c r="BF818" s="203" t="str">
        <f>IF(年間受入調査入力票!B826="","",年間受入調査入力票!B826)</f>
        <v/>
      </c>
      <c r="BG818" s="240"/>
    </row>
    <row r="819" spans="1:59" s="59" customFormat="1">
      <c r="A819" s="161" t="str">
        <f t="shared" si="98"/>
        <v/>
      </c>
      <c r="B819" s="238" t="str">
        <f>年間受入調査入力票!$Z$7&amp;年間受入調査入力票!$AB$7&amp;年間受入調査入力票!$AD$7&amp;年間受入調査入力票!$AF$7&amp;年間受入調査入力票!$AH$7&amp;年間受入調査入力票!$AJ$7</f>
        <v/>
      </c>
      <c r="C819" s="203" t="str">
        <f>IF(年間受入調査入力票!A827="","",年間受入調査入力票!A827)</f>
        <v/>
      </c>
      <c r="D819" s="238" t="str">
        <f>年間受入調査入力票!L827&amp;年間受入調査入力票!M827&amp;年間受入調査入力票!N827</f>
        <v/>
      </c>
      <c r="E819" s="239" t="str">
        <f t="shared" si="93"/>
        <v/>
      </c>
      <c r="F819" s="161"/>
      <c r="G819" s="240" t="str">
        <f t="shared" si="99"/>
        <v/>
      </c>
      <c r="H819" s="161"/>
      <c r="I819" s="238" t="str">
        <f>年間受入調査入力票!O827&amp;年間受入調査入力票!P827</f>
        <v/>
      </c>
      <c r="J819" s="161"/>
      <c r="K819" s="239" t="str">
        <f>IF(年間受入調査入力票!Q827="","",年間受入調査入力票!Q827)</f>
        <v/>
      </c>
      <c r="L819" s="161"/>
      <c r="M819" s="238" t="str">
        <f>年間受入調査入力票!R827&amp;年間受入調査入力票!S827&amp;年間受入調査入力票!T827</f>
        <v/>
      </c>
      <c r="N819" s="161"/>
      <c r="O819" s="238" t="str">
        <f>年間受入調査入力票!U827&amp;年間受入調査入力票!V827&amp;年間受入調査入力票!W827</f>
        <v/>
      </c>
      <c r="P819" s="161"/>
      <c r="Q819" s="238" t="str">
        <f>年間受入調査入力票!X827&amp;年間受入調査入力票!Y827&amp;年間受入調査入力票!Z827&amp;年間受入調査入力票!AA827&amp;年間受入調査入力票!AB827&amp;年間受入調査入力票!AC827</f>
        <v/>
      </c>
      <c r="R819" s="161"/>
      <c r="S819" s="238" t="str">
        <f>年間受入調査入力票!AD827&amp;年間受入調査入力票!AE827&amp;年間受入調査入力票!AF827</f>
        <v/>
      </c>
      <c r="T819" s="161"/>
      <c r="U819" s="238" t="str">
        <f>年間受入調査入力票!AG827&amp;年間受入調査入力票!AH827</f>
        <v/>
      </c>
      <c r="V819" s="161"/>
      <c r="W819" s="240" t="str">
        <f t="shared" si="100"/>
        <v/>
      </c>
      <c r="X819" s="161"/>
      <c r="Y819" s="161"/>
      <c r="Z819" s="161"/>
      <c r="AA819" s="203" t="str">
        <f>IF(年間受入調査入力票!AI827="","",年間受入調査入力票!AI827)</f>
        <v/>
      </c>
      <c r="AB819" s="240" t="str">
        <f t="shared" si="94"/>
        <v/>
      </c>
      <c r="AC819" s="203" t="str">
        <f>IF(C819="","",IF(年間受入調査入力票!$C$7="","",年間受入調査入力票!$C$7))</f>
        <v/>
      </c>
      <c r="AD819" s="240"/>
      <c r="AE819" s="240"/>
      <c r="AF819" s="240"/>
      <c r="AG819" s="240"/>
      <c r="AH819" s="240"/>
      <c r="AI819" s="240"/>
      <c r="AJ819" s="240"/>
      <c r="AK819" s="240"/>
      <c r="AL819" s="240"/>
      <c r="AM819" s="240"/>
      <c r="AN819" s="240"/>
      <c r="AO819" s="240"/>
      <c r="AP819" s="240" t="str">
        <f>IF(年間受入調査入力票!AZ827="","",年間受入調査入力票!AZ827)</f>
        <v/>
      </c>
      <c r="AQ819" s="240" t="str">
        <f>IF(年間受入調査入力票!BA827="","",年間受入調査入力票!BA827)</f>
        <v/>
      </c>
      <c r="AR819" s="240"/>
      <c r="AS819" s="240" t="str">
        <f>IF(年間受入調査入力票!BB827="","",年間受入調査入力票!BB827)</f>
        <v/>
      </c>
      <c r="AT819" s="240"/>
      <c r="AU819" s="240" t="str">
        <f>IF(年間受入調査入力票!BC827="","",年間受入調査入力票!BC827)</f>
        <v/>
      </c>
      <c r="AV819" s="240"/>
      <c r="AW819" s="240" t="str">
        <f>IF(年間受入調査入力票!BD827="","",年間受入調査入力票!BD827)</f>
        <v/>
      </c>
      <c r="AX819" s="240"/>
      <c r="AY819" s="240"/>
      <c r="AZ819" s="240" t="str">
        <f>IF(年間受入調査入力票!BE827="","",年間受入調査入力票!BE827)</f>
        <v/>
      </c>
      <c r="BA819" s="240"/>
      <c r="BB819" s="240"/>
      <c r="BC819" s="240"/>
      <c r="BD819" s="240"/>
      <c r="BE819" s="240"/>
      <c r="BF819" s="203" t="str">
        <f>IF(年間受入調査入力票!B827="","",年間受入調査入力票!B827)</f>
        <v/>
      </c>
      <c r="BG819" s="240"/>
    </row>
    <row r="820" spans="1:59" s="59" customFormat="1">
      <c r="A820" s="161" t="str">
        <f t="shared" si="98"/>
        <v/>
      </c>
      <c r="B820" s="238" t="str">
        <f>年間受入調査入力票!$Z$7&amp;年間受入調査入力票!$AB$7&amp;年間受入調査入力票!$AD$7&amp;年間受入調査入力票!$AF$7&amp;年間受入調査入力票!$AH$7&amp;年間受入調査入力票!$AJ$7</f>
        <v/>
      </c>
      <c r="C820" s="203" t="str">
        <f>IF(年間受入調査入力票!A828="","",年間受入調査入力票!A828)</f>
        <v/>
      </c>
      <c r="D820" s="238" t="str">
        <f>年間受入調査入力票!L828&amp;年間受入調査入力票!M828&amp;年間受入調査入力票!N828</f>
        <v/>
      </c>
      <c r="E820" s="239" t="str">
        <f t="shared" si="93"/>
        <v/>
      </c>
      <c r="F820" s="161"/>
      <c r="G820" s="240" t="str">
        <f t="shared" si="99"/>
        <v/>
      </c>
      <c r="H820" s="161"/>
      <c r="I820" s="238" t="str">
        <f>年間受入調査入力票!O828&amp;年間受入調査入力票!P828</f>
        <v/>
      </c>
      <c r="J820" s="161"/>
      <c r="K820" s="239" t="str">
        <f>IF(年間受入調査入力票!Q828="","",年間受入調査入力票!Q828)</f>
        <v/>
      </c>
      <c r="L820" s="161"/>
      <c r="M820" s="238" t="str">
        <f>年間受入調査入力票!R828&amp;年間受入調査入力票!S828&amp;年間受入調査入力票!T828</f>
        <v/>
      </c>
      <c r="N820" s="161"/>
      <c r="O820" s="238" t="str">
        <f>年間受入調査入力票!U828&amp;年間受入調査入力票!V828&amp;年間受入調査入力票!W828</f>
        <v/>
      </c>
      <c r="P820" s="161"/>
      <c r="Q820" s="238" t="str">
        <f>年間受入調査入力票!X828&amp;年間受入調査入力票!Y828&amp;年間受入調査入力票!Z828&amp;年間受入調査入力票!AA828&amp;年間受入調査入力票!AB828&amp;年間受入調査入力票!AC828</f>
        <v/>
      </c>
      <c r="R820" s="161"/>
      <c r="S820" s="238" t="str">
        <f>年間受入調査入力票!AD828&amp;年間受入調査入力票!AE828&amp;年間受入調査入力票!AF828</f>
        <v/>
      </c>
      <c r="T820" s="161"/>
      <c r="U820" s="238" t="str">
        <f>年間受入調査入力票!AG828&amp;年間受入調査入力票!AH828</f>
        <v/>
      </c>
      <c r="V820" s="161"/>
      <c r="W820" s="240" t="str">
        <f t="shared" si="100"/>
        <v/>
      </c>
      <c r="X820" s="161"/>
      <c r="Y820" s="161"/>
      <c r="Z820" s="161"/>
      <c r="AA820" s="203" t="str">
        <f>IF(年間受入調査入力票!AI828="","",年間受入調査入力票!AI828)</f>
        <v/>
      </c>
      <c r="AB820" s="240" t="str">
        <f t="shared" si="94"/>
        <v/>
      </c>
      <c r="AC820" s="203" t="str">
        <f>IF(C820="","",IF(年間受入調査入力票!$C$7="","",年間受入調査入力票!$C$7))</f>
        <v/>
      </c>
      <c r="AD820" s="240"/>
      <c r="AE820" s="240"/>
      <c r="AF820" s="240"/>
      <c r="AG820" s="240"/>
      <c r="AH820" s="240"/>
      <c r="AI820" s="240"/>
      <c r="AJ820" s="240"/>
      <c r="AK820" s="240"/>
      <c r="AL820" s="240"/>
      <c r="AM820" s="240"/>
      <c r="AN820" s="240"/>
      <c r="AO820" s="240"/>
      <c r="AP820" s="240" t="str">
        <f>IF(年間受入調査入力票!AZ828="","",年間受入調査入力票!AZ828)</f>
        <v/>
      </c>
      <c r="AQ820" s="240" t="str">
        <f>IF(年間受入調査入力票!BA828="","",年間受入調査入力票!BA828)</f>
        <v/>
      </c>
      <c r="AR820" s="240"/>
      <c r="AS820" s="240" t="str">
        <f>IF(年間受入調査入力票!BB828="","",年間受入調査入力票!BB828)</f>
        <v/>
      </c>
      <c r="AT820" s="240"/>
      <c r="AU820" s="240" t="str">
        <f>IF(年間受入調査入力票!BC828="","",年間受入調査入力票!BC828)</f>
        <v/>
      </c>
      <c r="AV820" s="240"/>
      <c r="AW820" s="240" t="str">
        <f>IF(年間受入調査入力票!BD828="","",年間受入調査入力票!BD828)</f>
        <v/>
      </c>
      <c r="AX820" s="240"/>
      <c r="AY820" s="240"/>
      <c r="AZ820" s="240" t="str">
        <f>IF(年間受入調査入力票!BE828="","",年間受入調査入力票!BE828)</f>
        <v/>
      </c>
      <c r="BA820" s="240"/>
      <c r="BB820" s="240"/>
      <c r="BC820" s="240"/>
      <c r="BD820" s="240"/>
      <c r="BE820" s="240"/>
      <c r="BF820" s="203" t="str">
        <f>IF(年間受入調査入力票!B828="","",年間受入調査入力票!B828)</f>
        <v/>
      </c>
      <c r="BG820" s="240"/>
    </row>
    <row r="821" spans="1:59" s="59" customFormat="1">
      <c r="A821" s="161" t="str">
        <f t="shared" si="98"/>
        <v/>
      </c>
      <c r="B821" s="238" t="str">
        <f>年間受入調査入力票!$Z$7&amp;年間受入調査入力票!$AB$7&amp;年間受入調査入力票!$AD$7&amp;年間受入調査入力票!$AF$7&amp;年間受入調査入力票!$AH$7&amp;年間受入調査入力票!$AJ$7</f>
        <v/>
      </c>
      <c r="C821" s="203" t="str">
        <f>IF(年間受入調査入力票!A829="","",年間受入調査入力票!A829)</f>
        <v/>
      </c>
      <c r="D821" s="238" t="str">
        <f>年間受入調査入力票!L829&amp;年間受入調査入力票!M829&amp;年間受入調査入力票!N829</f>
        <v/>
      </c>
      <c r="E821" s="239" t="str">
        <f t="shared" si="93"/>
        <v/>
      </c>
      <c r="F821" s="161"/>
      <c r="G821" s="240" t="str">
        <f t="shared" si="99"/>
        <v/>
      </c>
      <c r="H821" s="161"/>
      <c r="I821" s="238" t="str">
        <f>年間受入調査入力票!O829&amp;年間受入調査入力票!P829</f>
        <v/>
      </c>
      <c r="J821" s="161"/>
      <c r="K821" s="239" t="str">
        <f>IF(年間受入調査入力票!Q829="","",年間受入調査入力票!Q829)</f>
        <v/>
      </c>
      <c r="L821" s="161"/>
      <c r="M821" s="238" t="str">
        <f>年間受入調査入力票!R829&amp;年間受入調査入力票!S829&amp;年間受入調査入力票!T829</f>
        <v/>
      </c>
      <c r="N821" s="161"/>
      <c r="O821" s="238" t="str">
        <f>年間受入調査入力票!U829&amp;年間受入調査入力票!V829&amp;年間受入調査入力票!W829</f>
        <v/>
      </c>
      <c r="P821" s="161"/>
      <c r="Q821" s="238" t="str">
        <f>年間受入調査入力票!X829&amp;年間受入調査入力票!Y829&amp;年間受入調査入力票!Z829&amp;年間受入調査入力票!AA829&amp;年間受入調査入力票!AB829&amp;年間受入調査入力票!AC829</f>
        <v/>
      </c>
      <c r="R821" s="161"/>
      <c r="S821" s="238" t="str">
        <f>年間受入調査入力票!AD829&amp;年間受入調査入力票!AE829&amp;年間受入調査入力票!AF829</f>
        <v/>
      </c>
      <c r="T821" s="161"/>
      <c r="U821" s="238" t="str">
        <f>年間受入調査入力票!AG829&amp;年間受入調査入力票!AH829</f>
        <v/>
      </c>
      <c r="V821" s="161"/>
      <c r="W821" s="240" t="str">
        <f t="shared" si="100"/>
        <v/>
      </c>
      <c r="X821" s="161"/>
      <c r="Y821" s="161"/>
      <c r="Z821" s="161"/>
      <c r="AA821" s="203" t="str">
        <f>IF(年間受入調査入力票!AI829="","",年間受入調査入力票!AI829)</f>
        <v/>
      </c>
      <c r="AB821" s="240" t="str">
        <f t="shared" si="94"/>
        <v/>
      </c>
      <c r="AC821" s="203" t="str">
        <f>IF(C821="","",IF(年間受入調査入力票!$C$7="","",年間受入調査入力票!$C$7))</f>
        <v/>
      </c>
      <c r="AD821" s="240"/>
      <c r="AE821" s="240"/>
      <c r="AF821" s="240"/>
      <c r="AG821" s="240"/>
      <c r="AH821" s="240"/>
      <c r="AI821" s="240"/>
      <c r="AJ821" s="240"/>
      <c r="AK821" s="240"/>
      <c r="AL821" s="240"/>
      <c r="AM821" s="240"/>
      <c r="AN821" s="240"/>
      <c r="AO821" s="240"/>
      <c r="AP821" s="240" t="str">
        <f>IF(年間受入調査入力票!AZ829="","",年間受入調査入力票!AZ829)</f>
        <v/>
      </c>
      <c r="AQ821" s="240" t="str">
        <f>IF(年間受入調査入力票!BA829="","",年間受入調査入力票!BA829)</f>
        <v/>
      </c>
      <c r="AR821" s="240"/>
      <c r="AS821" s="240" t="str">
        <f>IF(年間受入調査入力票!BB829="","",年間受入調査入力票!BB829)</f>
        <v/>
      </c>
      <c r="AT821" s="240"/>
      <c r="AU821" s="240" t="str">
        <f>IF(年間受入調査入力票!BC829="","",年間受入調査入力票!BC829)</f>
        <v/>
      </c>
      <c r="AV821" s="240"/>
      <c r="AW821" s="240" t="str">
        <f>IF(年間受入調査入力票!BD829="","",年間受入調査入力票!BD829)</f>
        <v/>
      </c>
      <c r="AX821" s="240"/>
      <c r="AY821" s="240"/>
      <c r="AZ821" s="240" t="str">
        <f>IF(年間受入調査入力票!BE829="","",年間受入調査入力票!BE829)</f>
        <v/>
      </c>
      <c r="BA821" s="240"/>
      <c r="BB821" s="240"/>
      <c r="BC821" s="240"/>
      <c r="BD821" s="240"/>
      <c r="BE821" s="240"/>
      <c r="BF821" s="203" t="str">
        <f>IF(年間受入調査入力票!B829="","",年間受入調査入力票!B829)</f>
        <v/>
      </c>
      <c r="BG821" s="240"/>
    </row>
    <row r="822" spans="1:59" s="59" customFormat="1">
      <c r="A822" s="161" t="str">
        <f t="shared" si="98"/>
        <v/>
      </c>
      <c r="B822" s="238" t="str">
        <f>年間受入調査入力票!$Z$7&amp;年間受入調査入力票!$AB$7&amp;年間受入調査入力票!$AD$7&amp;年間受入調査入力票!$AF$7&amp;年間受入調査入力票!$AH$7&amp;年間受入調査入力票!$AJ$7</f>
        <v/>
      </c>
      <c r="C822" s="203" t="str">
        <f>IF(年間受入調査入力票!A830="","",年間受入調査入力票!A830)</f>
        <v/>
      </c>
      <c r="D822" s="238" t="str">
        <f>年間受入調査入力票!L830&amp;年間受入調査入力票!M830&amp;年間受入調査入力票!N830</f>
        <v/>
      </c>
      <c r="E822" s="239" t="str">
        <f t="shared" si="93"/>
        <v/>
      </c>
      <c r="F822" s="161"/>
      <c r="G822" s="240" t="str">
        <f t="shared" si="99"/>
        <v/>
      </c>
      <c r="H822" s="161"/>
      <c r="I822" s="238" t="str">
        <f>年間受入調査入力票!O830&amp;年間受入調査入力票!P830</f>
        <v/>
      </c>
      <c r="J822" s="161"/>
      <c r="K822" s="239" t="str">
        <f>IF(年間受入調査入力票!Q830="","",年間受入調査入力票!Q830)</f>
        <v/>
      </c>
      <c r="L822" s="161"/>
      <c r="M822" s="238" t="str">
        <f>年間受入調査入力票!R830&amp;年間受入調査入力票!S830&amp;年間受入調査入力票!T830</f>
        <v/>
      </c>
      <c r="N822" s="161"/>
      <c r="O822" s="238" t="str">
        <f>年間受入調査入力票!U830&amp;年間受入調査入力票!V830&amp;年間受入調査入力票!W830</f>
        <v/>
      </c>
      <c r="P822" s="161"/>
      <c r="Q822" s="238" t="str">
        <f>年間受入調査入力票!X830&amp;年間受入調査入力票!Y830&amp;年間受入調査入力票!Z830&amp;年間受入調査入力票!AA830&amp;年間受入調査入力票!AB830&amp;年間受入調査入力票!AC830</f>
        <v/>
      </c>
      <c r="R822" s="161"/>
      <c r="S822" s="238" t="str">
        <f>年間受入調査入力票!AD830&amp;年間受入調査入力票!AE830&amp;年間受入調査入力票!AF830</f>
        <v/>
      </c>
      <c r="T822" s="161"/>
      <c r="U822" s="238" t="str">
        <f>年間受入調査入力票!AG830&amp;年間受入調査入力票!AH830</f>
        <v/>
      </c>
      <c r="V822" s="161"/>
      <c r="W822" s="240" t="str">
        <f t="shared" si="100"/>
        <v/>
      </c>
      <c r="X822" s="161"/>
      <c r="Y822" s="161"/>
      <c r="Z822" s="161"/>
      <c r="AA822" s="203" t="str">
        <f>IF(年間受入調査入力票!AI830="","",年間受入調査入力票!AI830)</f>
        <v/>
      </c>
      <c r="AB822" s="240" t="str">
        <f t="shared" si="94"/>
        <v/>
      </c>
      <c r="AC822" s="203" t="str">
        <f>IF(C822="","",IF(年間受入調査入力票!$C$7="","",年間受入調査入力票!$C$7))</f>
        <v/>
      </c>
      <c r="AD822" s="240"/>
      <c r="AE822" s="240"/>
      <c r="AF822" s="240"/>
      <c r="AG822" s="240"/>
      <c r="AH822" s="240"/>
      <c r="AI822" s="240"/>
      <c r="AJ822" s="240"/>
      <c r="AK822" s="240"/>
      <c r="AL822" s="240"/>
      <c r="AM822" s="240"/>
      <c r="AN822" s="240"/>
      <c r="AO822" s="240"/>
      <c r="AP822" s="240" t="str">
        <f>IF(年間受入調査入力票!AZ830="","",年間受入調査入力票!AZ830)</f>
        <v/>
      </c>
      <c r="AQ822" s="240" t="str">
        <f>IF(年間受入調査入力票!BA830="","",年間受入調査入力票!BA830)</f>
        <v/>
      </c>
      <c r="AR822" s="240"/>
      <c r="AS822" s="240" t="str">
        <f>IF(年間受入調査入力票!BB830="","",年間受入調査入力票!BB830)</f>
        <v/>
      </c>
      <c r="AT822" s="240"/>
      <c r="AU822" s="240" t="str">
        <f>IF(年間受入調査入力票!BC830="","",年間受入調査入力票!BC830)</f>
        <v/>
      </c>
      <c r="AV822" s="240"/>
      <c r="AW822" s="240" t="str">
        <f>IF(年間受入調査入力票!BD830="","",年間受入調査入力票!BD830)</f>
        <v/>
      </c>
      <c r="AX822" s="240"/>
      <c r="AY822" s="240"/>
      <c r="AZ822" s="240" t="str">
        <f>IF(年間受入調査入力票!BE830="","",年間受入調査入力票!BE830)</f>
        <v/>
      </c>
      <c r="BA822" s="240"/>
      <c r="BB822" s="240"/>
      <c r="BC822" s="240"/>
      <c r="BD822" s="240"/>
      <c r="BE822" s="240"/>
      <c r="BF822" s="203" t="str">
        <f>IF(年間受入調査入力票!B830="","",年間受入調査入力票!B830)</f>
        <v/>
      </c>
      <c r="BG822" s="240"/>
    </row>
    <row r="823" spans="1:59" s="59" customFormat="1">
      <c r="A823" s="161" t="str">
        <f t="shared" si="98"/>
        <v/>
      </c>
      <c r="B823" s="238" t="str">
        <f>年間受入調査入力票!$Z$7&amp;年間受入調査入力票!$AB$7&amp;年間受入調査入力票!$AD$7&amp;年間受入調査入力票!$AF$7&amp;年間受入調査入力票!$AH$7&amp;年間受入調査入力票!$AJ$7</f>
        <v/>
      </c>
      <c r="C823" s="203" t="str">
        <f>IF(年間受入調査入力票!A831="","",年間受入調査入力票!A831)</f>
        <v/>
      </c>
      <c r="D823" s="238" t="str">
        <f>年間受入調査入力票!L831&amp;年間受入調査入力票!M831&amp;年間受入調査入力票!N831</f>
        <v/>
      </c>
      <c r="E823" s="239" t="str">
        <f t="shared" si="93"/>
        <v/>
      </c>
      <c r="F823" s="161"/>
      <c r="G823" s="240" t="str">
        <f t="shared" si="99"/>
        <v/>
      </c>
      <c r="H823" s="161"/>
      <c r="I823" s="238" t="str">
        <f>年間受入調査入力票!O831&amp;年間受入調査入力票!P831</f>
        <v/>
      </c>
      <c r="J823" s="161"/>
      <c r="K823" s="239" t="str">
        <f>IF(年間受入調査入力票!Q831="","",年間受入調査入力票!Q831)</f>
        <v/>
      </c>
      <c r="L823" s="161"/>
      <c r="M823" s="238" t="str">
        <f>年間受入調査入力票!R831&amp;年間受入調査入力票!S831&amp;年間受入調査入力票!T831</f>
        <v/>
      </c>
      <c r="N823" s="161"/>
      <c r="O823" s="238" t="str">
        <f>年間受入調査入力票!U831&amp;年間受入調査入力票!V831&amp;年間受入調査入力票!W831</f>
        <v/>
      </c>
      <c r="P823" s="161"/>
      <c r="Q823" s="238" t="str">
        <f>年間受入調査入力票!X831&amp;年間受入調査入力票!Y831&amp;年間受入調査入力票!Z831&amp;年間受入調査入力票!AA831&amp;年間受入調査入力票!AB831&amp;年間受入調査入力票!AC831</f>
        <v/>
      </c>
      <c r="R823" s="161"/>
      <c r="S823" s="238" t="str">
        <f>年間受入調査入力票!AD831&amp;年間受入調査入力票!AE831&amp;年間受入調査入力票!AF831</f>
        <v/>
      </c>
      <c r="T823" s="161"/>
      <c r="U823" s="238" t="str">
        <f>年間受入調査入力票!AG831&amp;年間受入調査入力票!AH831</f>
        <v/>
      </c>
      <c r="V823" s="161"/>
      <c r="W823" s="240" t="str">
        <f t="shared" si="100"/>
        <v/>
      </c>
      <c r="X823" s="161"/>
      <c r="Y823" s="161"/>
      <c r="Z823" s="161"/>
      <c r="AA823" s="203" t="str">
        <f>IF(年間受入調査入力票!AI831="","",年間受入調査入力票!AI831)</f>
        <v/>
      </c>
      <c r="AB823" s="240" t="str">
        <f t="shared" si="94"/>
        <v/>
      </c>
      <c r="AC823" s="203" t="str">
        <f>IF(C823="","",IF(年間受入調査入力票!$C$7="","",年間受入調査入力票!$C$7))</f>
        <v/>
      </c>
      <c r="AD823" s="240"/>
      <c r="AE823" s="240"/>
      <c r="AF823" s="240"/>
      <c r="AG823" s="240"/>
      <c r="AH823" s="240"/>
      <c r="AI823" s="240"/>
      <c r="AJ823" s="240"/>
      <c r="AK823" s="240"/>
      <c r="AL823" s="240"/>
      <c r="AM823" s="240"/>
      <c r="AN823" s="240"/>
      <c r="AO823" s="240"/>
      <c r="AP823" s="240" t="str">
        <f>IF(年間受入調査入力票!AZ831="","",年間受入調査入力票!AZ831)</f>
        <v/>
      </c>
      <c r="AQ823" s="240" t="str">
        <f>IF(年間受入調査入力票!BA831="","",年間受入調査入力票!BA831)</f>
        <v/>
      </c>
      <c r="AR823" s="240"/>
      <c r="AS823" s="240" t="str">
        <f>IF(年間受入調査入力票!BB831="","",年間受入調査入力票!BB831)</f>
        <v/>
      </c>
      <c r="AT823" s="240"/>
      <c r="AU823" s="240" t="str">
        <f>IF(年間受入調査入力票!BC831="","",年間受入調査入力票!BC831)</f>
        <v/>
      </c>
      <c r="AV823" s="240"/>
      <c r="AW823" s="240" t="str">
        <f>IF(年間受入調査入力票!BD831="","",年間受入調査入力票!BD831)</f>
        <v/>
      </c>
      <c r="AX823" s="240"/>
      <c r="AY823" s="240"/>
      <c r="AZ823" s="240" t="str">
        <f>IF(年間受入調査入力票!BE831="","",年間受入調査入力票!BE831)</f>
        <v/>
      </c>
      <c r="BA823" s="240"/>
      <c r="BB823" s="240"/>
      <c r="BC823" s="240"/>
      <c r="BD823" s="240"/>
      <c r="BE823" s="240"/>
      <c r="BF823" s="203" t="str">
        <f>IF(年間受入調査入力票!B831="","",年間受入調査入力票!B831)</f>
        <v/>
      </c>
      <c r="BG823" s="240"/>
    </row>
    <row r="824" spans="1:59" s="59" customFormat="1">
      <c r="A824" s="161" t="str">
        <f t="shared" si="98"/>
        <v/>
      </c>
      <c r="B824" s="238" t="str">
        <f>年間受入調査入力票!$Z$7&amp;年間受入調査入力票!$AB$7&amp;年間受入調査入力票!$AD$7&amp;年間受入調査入力票!$AF$7&amp;年間受入調査入力票!$AH$7&amp;年間受入調査入力票!$AJ$7</f>
        <v/>
      </c>
      <c r="C824" s="203" t="str">
        <f>IF(年間受入調査入力票!A832="","",年間受入調査入力票!A832)</f>
        <v/>
      </c>
      <c r="D824" s="238" t="str">
        <f>年間受入調査入力票!L832&amp;年間受入調査入力票!M832&amp;年間受入調査入力票!N832</f>
        <v/>
      </c>
      <c r="E824" s="239" t="str">
        <f t="shared" si="93"/>
        <v/>
      </c>
      <c r="F824" s="161"/>
      <c r="G824" s="240" t="str">
        <f t="shared" si="99"/>
        <v/>
      </c>
      <c r="H824" s="161"/>
      <c r="I824" s="238" t="str">
        <f>年間受入調査入力票!O832&amp;年間受入調査入力票!P832</f>
        <v/>
      </c>
      <c r="J824" s="161"/>
      <c r="K824" s="239" t="str">
        <f>IF(年間受入調査入力票!Q832="","",年間受入調査入力票!Q832)</f>
        <v/>
      </c>
      <c r="L824" s="161"/>
      <c r="M824" s="238" t="str">
        <f>年間受入調査入力票!R832&amp;年間受入調査入力票!S832&amp;年間受入調査入力票!T832</f>
        <v/>
      </c>
      <c r="N824" s="161"/>
      <c r="O824" s="238" t="str">
        <f>年間受入調査入力票!U832&amp;年間受入調査入力票!V832&amp;年間受入調査入力票!W832</f>
        <v/>
      </c>
      <c r="P824" s="161"/>
      <c r="Q824" s="238" t="str">
        <f>年間受入調査入力票!X832&amp;年間受入調査入力票!Y832&amp;年間受入調査入力票!Z832&amp;年間受入調査入力票!AA832&amp;年間受入調査入力票!AB832&amp;年間受入調査入力票!AC832</f>
        <v/>
      </c>
      <c r="R824" s="161"/>
      <c r="S824" s="238" t="str">
        <f>年間受入調査入力票!AD832&amp;年間受入調査入力票!AE832&amp;年間受入調査入力票!AF832</f>
        <v/>
      </c>
      <c r="T824" s="161"/>
      <c r="U824" s="238" t="str">
        <f>年間受入調査入力票!AG832&amp;年間受入調査入力票!AH832</f>
        <v/>
      </c>
      <c r="V824" s="161"/>
      <c r="W824" s="240" t="str">
        <f t="shared" si="100"/>
        <v/>
      </c>
      <c r="X824" s="161"/>
      <c r="Y824" s="161"/>
      <c r="Z824" s="161"/>
      <c r="AA824" s="203" t="str">
        <f>IF(年間受入調査入力票!AI832="","",年間受入調査入力票!AI832)</f>
        <v/>
      </c>
      <c r="AB824" s="240" t="str">
        <f t="shared" si="94"/>
        <v/>
      </c>
      <c r="AC824" s="203" t="str">
        <f>IF(C824="","",IF(年間受入調査入力票!$C$7="","",年間受入調査入力票!$C$7))</f>
        <v/>
      </c>
      <c r="AD824" s="240"/>
      <c r="AE824" s="240"/>
      <c r="AF824" s="240"/>
      <c r="AG824" s="240"/>
      <c r="AH824" s="240"/>
      <c r="AI824" s="240"/>
      <c r="AJ824" s="240"/>
      <c r="AK824" s="240"/>
      <c r="AL824" s="240"/>
      <c r="AM824" s="240"/>
      <c r="AN824" s="240"/>
      <c r="AO824" s="240"/>
      <c r="AP824" s="240" t="str">
        <f>IF(年間受入調査入力票!AZ832="","",年間受入調査入力票!AZ832)</f>
        <v/>
      </c>
      <c r="AQ824" s="240" t="str">
        <f>IF(年間受入調査入力票!BA832="","",年間受入調査入力票!BA832)</f>
        <v/>
      </c>
      <c r="AR824" s="240"/>
      <c r="AS824" s="240" t="str">
        <f>IF(年間受入調査入力票!BB832="","",年間受入調査入力票!BB832)</f>
        <v/>
      </c>
      <c r="AT824" s="240"/>
      <c r="AU824" s="240" t="str">
        <f>IF(年間受入調査入力票!BC832="","",年間受入調査入力票!BC832)</f>
        <v/>
      </c>
      <c r="AV824" s="240"/>
      <c r="AW824" s="240" t="str">
        <f>IF(年間受入調査入力票!BD832="","",年間受入調査入力票!BD832)</f>
        <v/>
      </c>
      <c r="AX824" s="240"/>
      <c r="AY824" s="240"/>
      <c r="AZ824" s="240" t="str">
        <f>IF(年間受入調査入力票!BE832="","",年間受入調査入力票!BE832)</f>
        <v/>
      </c>
      <c r="BA824" s="240"/>
      <c r="BB824" s="240"/>
      <c r="BC824" s="240"/>
      <c r="BD824" s="240"/>
      <c r="BE824" s="240"/>
      <c r="BF824" s="203" t="str">
        <f>IF(年間受入調査入力票!B832="","",年間受入調査入力票!B832)</f>
        <v/>
      </c>
      <c r="BG824" s="240"/>
    </row>
    <row r="825" spans="1:59" s="59" customFormat="1">
      <c r="A825" s="161" t="str">
        <f t="shared" si="98"/>
        <v/>
      </c>
      <c r="B825" s="238" t="str">
        <f>年間受入調査入力票!$Z$7&amp;年間受入調査入力票!$AB$7&amp;年間受入調査入力票!$AD$7&amp;年間受入調査入力票!$AF$7&amp;年間受入調査入力票!$AH$7&amp;年間受入調査入力票!$AJ$7</f>
        <v/>
      </c>
      <c r="C825" s="203" t="str">
        <f>IF(年間受入調査入力票!A833="","",年間受入調査入力票!A833)</f>
        <v/>
      </c>
      <c r="D825" s="238" t="str">
        <f>年間受入調査入力票!L833&amp;年間受入調査入力票!M833&amp;年間受入調査入力票!N833</f>
        <v/>
      </c>
      <c r="E825" s="239" t="str">
        <f t="shared" si="93"/>
        <v/>
      </c>
      <c r="F825" s="161"/>
      <c r="G825" s="240" t="str">
        <f t="shared" si="99"/>
        <v/>
      </c>
      <c r="H825" s="161"/>
      <c r="I825" s="238" t="str">
        <f>年間受入調査入力票!O833&amp;年間受入調査入力票!P833</f>
        <v/>
      </c>
      <c r="J825" s="161"/>
      <c r="K825" s="239" t="str">
        <f>IF(年間受入調査入力票!Q833="","",年間受入調査入力票!Q833)</f>
        <v/>
      </c>
      <c r="L825" s="161"/>
      <c r="M825" s="238" t="str">
        <f>年間受入調査入力票!R833&amp;年間受入調査入力票!S833&amp;年間受入調査入力票!T833</f>
        <v/>
      </c>
      <c r="N825" s="161"/>
      <c r="O825" s="238" t="str">
        <f>年間受入調査入力票!U833&amp;年間受入調査入力票!V833&amp;年間受入調査入力票!W833</f>
        <v/>
      </c>
      <c r="P825" s="161"/>
      <c r="Q825" s="238" t="str">
        <f>年間受入調査入力票!X833&amp;年間受入調査入力票!Y833&amp;年間受入調査入力票!Z833&amp;年間受入調査入力票!AA833&amp;年間受入調査入力票!AB833&amp;年間受入調査入力票!AC833</f>
        <v/>
      </c>
      <c r="R825" s="161"/>
      <c r="S825" s="238" t="str">
        <f>年間受入調査入力票!AD833&amp;年間受入調査入力票!AE833&amp;年間受入調査入力票!AF833</f>
        <v/>
      </c>
      <c r="T825" s="161"/>
      <c r="U825" s="238" t="str">
        <f>年間受入調査入力票!AG833&amp;年間受入調査入力票!AH833</f>
        <v/>
      </c>
      <c r="V825" s="161"/>
      <c r="W825" s="240" t="str">
        <f t="shared" si="100"/>
        <v/>
      </c>
      <c r="X825" s="161"/>
      <c r="Y825" s="161"/>
      <c r="Z825" s="161"/>
      <c r="AA825" s="203" t="str">
        <f>IF(年間受入調査入力票!AI833="","",年間受入調査入力票!AI833)</f>
        <v/>
      </c>
      <c r="AB825" s="240" t="str">
        <f t="shared" si="94"/>
        <v/>
      </c>
      <c r="AC825" s="203" t="str">
        <f>IF(C825="","",IF(年間受入調査入力票!$C$7="","",年間受入調査入力票!$C$7))</f>
        <v/>
      </c>
      <c r="AD825" s="240"/>
      <c r="AE825" s="240"/>
      <c r="AF825" s="240"/>
      <c r="AG825" s="240"/>
      <c r="AH825" s="240"/>
      <c r="AI825" s="240"/>
      <c r="AJ825" s="240"/>
      <c r="AK825" s="240"/>
      <c r="AL825" s="240"/>
      <c r="AM825" s="240"/>
      <c r="AN825" s="240"/>
      <c r="AO825" s="240"/>
      <c r="AP825" s="240" t="str">
        <f>IF(年間受入調査入力票!AZ833="","",年間受入調査入力票!AZ833)</f>
        <v/>
      </c>
      <c r="AQ825" s="240" t="str">
        <f>IF(年間受入調査入力票!BA833="","",年間受入調査入力票!BA833)</f>
        <v/>
      </c>
      <c r="AR825" s="240"/>
      <c r="AS825" s="240" t="str">
        <f>IF(年間受入調査入力票!BB833="","",年間受入調査入力票!BB833)</f>
        <v/>
      </c>
      <c r="AT825" s="240"/>
      <c r="AU825" s="240" t="str">
        <f>IF(年間受入調査入力票!BC833="","",年間受入調査入力票!BC833)</f>
        <v/>
      </c>
      <c r="AV825" s="240"/>
      <c r="AW825" s="240" t="str">
        <f>IF(年間受入調査入力票!BD833="","",年間受入調査入力票!BD833)</f>
        <v/>
      </c>
      <c r="AX825" s="240"/>
      <c r="AY825" s="240"/>
      <c r="AZ825" s="240" t="str">
        <f>IF(年間受入調査入力票!BE833="","",年間受入調査入力票!BE833)</f>
        <v/>
      </c>
      <c r="BA825" s="240"/>
      <c r="BB825" s="240"/>
      <c r="BC825" s="240"/>
      <c r="BD825" s="240"/>
      <c r="BE825" s="240"/>
      <c r="BF825" s="203" t="str">
        <f>IF(年間受入調査入力票!B833="","",年間受入調査入力票!B833)</f>
        <v/>
      </c>
      <c r="BG825" s="240"/>
    </row>
    <row r="826" spans="1:59" s="59" customFormat="1">
      <c r="A826" s="161" t="str">
        <f t="shared" si="98"/>
        <v/>
      </c>
      <c r="B826" s="238" t="str">
        <f>年間受入調査入力票!$Z$7&amp;年間受入調査入力票!$AB$7&amp;年間受入調査入力票!$AD$7&amp;年間受入調査入力票!$AF$7&amp;年間受入調査入力票!$AH$7&amp;年間受入調査入力票!$AJ$7</f>
        <v/>
      </c>
      <c r="C826" s="203" t="str">
        <f>IF(年間受入調査入力票!A834="","",年間受入調査入力票!A834)</f>
        <v/>
      </c>
      <c r="D826" s="238" t="str">
        <f>年間受入調査入力票!L834&amp;年間受入調査入力票!M834&amp;年間受入調査入力票!N834</f>
        <v/>
      </c>
      <c r="E826" s="239" t="str">
        <f t="shared" si="93"/>
        <v/>
      </c>
      <c r="F826" s="161"/>
      <c r="G826" s="240" t="str">
        <f t="shared" si="99"/>
        <v/>
      </c>
      <c r="H826" s="161"/>
      <c r="I826" s="238" t="str">
        <f>年間受入調査入力票!O834&amp;年間受入調査入力票!P834</f>
        <v/>
      </c>
      <c r="J826" s="161"/>
      <c r="K826" s="239" t="str">
        <f>IF(年間受入調査入力票!Q834="","",年間受入調査入力票!Q834)</f>
        <v/>
      </c>
      <c r="L826" s="161"/>
      <c r="M826" s="238" t="str">
        <f>年間受入調査入力票!R834&amp;年間受入調査入力票!S834&amp;年間受入調査入力票!T834</f>
        <v/>
      </c>
      <c r="N826" s="161"/>
      <c r="O826" s="238" t="str">
        <f>年間受入調査入力票!U834&amp;年間受入調査入力票!V834&amp;年間受入調査入力票!W834</f>
        <v/>
      </c>
      <c r="P826" s="161"/>
      <c r="Q826" s="238" t="str">
        <f>年間受入調査入力票!X834&amp;年間受入調査入力票!Y834&amp;年間受入調査入力票!Z834&amp;年間受入調査入力票!AA834&amp;年間受入調査入力票!AB834&amp;年間受入調査入力票!AC834</f>
        <v/>
      </c>
      <c r="R826" s="161"/>
      <c r="S826" s="238" t="str">
        <f>年間受入調査入力票!AD834&amp;年間受入調査入力票!AE834&amp;年間受入調査入力票!AF834</f>
        <v/>
      </c>
      <c r="T826" s="161"/>
      <c r="U826" s="238" t="str">
        <f>年間受入調査入力票!AG834&amp;年間受入調査入力票!AH834</f>
        <v/>
      </c>
      <c r="V826" s="161"/>
      <c r="W826" s="240" t="str">
        <f t="shared" si="100"/>
        <v/>
      </c>
      <c r="X826" s="161"/>
      <c r="Y826" s="161"/>
      <c r="Z826" s="161"/>
      <c r="AA826" s="203" t="str">
        <f>IF(年間受入調査入力票!AI834="","",年間受入調査入力票!AI834)</f>
        <v/>
      </c>
      <c r="AB826" s="240" t="str">
        <f t="shared" si="94"/>
        <v/>
      </c>
      <c r="AC826" s="203" t="str">
        <f>IF(C826="","",IF(年間受入調査入力票!$C$7="","",年間受入調査入力票!$C$7))</f>
        <v/>
      </c>
      <c r="AD826" s="240"/>
      <c r="AE826" s="240"/>
      <c r="AF826" s="240"/>
      <c r="AG826" s="240"/>
      <c r="AH826" s="240"/>
      <c r="AI826" s="240"/>
      <c r="AJ826" s="240"/>
      <c r="AK826" s="240"/>
      <c r="AL826" s="240"/>
      <c r="AM826" s="240"/>
      <c r="AN826" s="240"/>
      <c r="AO826" s="240"/>
      <c r="AP826" s="240" t="str">
        <f>IF(年間受入調査入力票!AZ834="","",年間受入調査入力票!AZ834)</f>
        <v/>
      </c>
      <c r="AQ826" s="240" t="str">
        <f>IF(年間受入調査入力票!BA834="","",年間受入調査入力票!BA834)</f>
        <v/>
      </c>
      <c r="AR826" s="240"/>
      <c r="AS826" s="240" t="str">
        <f>IF(年間受入調査入力票!BB834="","",年間受入調査入力票!BB834)</f>
        <v/>
      </c>
      <c r="AT826" s="240"/>
      <c r="AU826" s="240" t="str">
        <f>IF(年間受入調査入力票!BC834="","",年間受入調査入力票!BC834)</f>
        <v/>
      </c>
      <c r="AV826" s="240"/>
      <c r="AW826" s="240" t="str">
        <f>IF(年間受入調査入力票!BD834="","",年間受入調査入力票!BD834)</f>
        <v/>
      </c>
      <c r="AX826" s="240"/>
      <c r="AY826" s="240"/>
      <c r="AZ826" s="240" t="str">
        <f>IF(年間受入調査入力票!BE834="","",年間受入調査入力票!BE834)</f>
        <v/>
      </c>
      <c r="BA826" s="240"/>
      <c r="BB826" s="240"/>
      <c r="BC826" s="240"/>
      <c r="BD826" s="240"/>
      <c r="BE826" s="240"/>
      <c r="BF826" s="203" t="str">
        <f>IF(年間受入調査入力票!B834="","",年間受入調査入力票!B834)</f>
        <v/>
      </c>
      <c r="BG826" s="240"/>
    </row>
    <row r="827" spans="1:59" s="59" customFormat="1">
      <c r="A827" s="161" t="str">
        <f t="shared" si="98"/>
        <v/>
      </c>
      <c r="B827" s="238" t="str">
        <f>年間受入調査入力票!$Z$7&amp;年間受入調査入力票!$AB$7&amp;年間受入調査入力票!$AD$7&amp;年間受入調査入力票!$AF$7&amp;年間受入調査入力票!$AH$7&amp;年間受入調査入力票!$AJ$7</f>
        <v/>
      </c>
      <c r="C827" s="203" t="str">
        <f>IF(年間受入調査入力票!A835="","",年間受入調査入力票!A835)</f>
        <v/>
      </c>
      <c r="D827" s="238" t="str">
        <f>年間受入調査入力票!L835&amp;年間受入調査入力票!M835&amp;年間受入調査入力票!N835</f>
        <v/>
      </c>
      <c r="E827" s="239" t="str">
        <f t="shared" si="93"/>
        <v/>
      </c>
      <c r="F827" s="161"/>
      <c r="G827" s="240" t="str">
        <f t="shared" si="99"/>
        <v/>
      </c>
      <c r="H827" s="161"/>
      <c r="I827" s="238" t="str">
        <f>年間受入調査入力票!O835&amp;年間受入調査入力票!P835</f>
        <v/>
      </c>
      <c r="J827" s="161"/>
      <c r="K827" s="239" t="str">
        <f>IF(年間受入調査入力票!Q835="","",年間受入調査入力票!Q835)</f>
        <v/>
      </c>
      <c r="L827" s="161"/>
      <c r="M827" s="238" t="str">
        <f>年間受入調査入力票!R835&amp;年間受入調査入力票!S835&amp;年間受入調査入力票!T835</f>
        <v/>
      </c>
      <c r="N827" s="161"/>
      <c r="O827" s="238" t="str">
        <f>年間受入調査入力票!U835&amp;年間受入調査入力票!V835&amp;年間受入調査入力票!W835</f>
        <v/>
      </c>
      <c r="P827" s="161"/>
      <c r="Q827" s="238" t="str">
        <f>年間受入調査入力票!X835&amp;年間受入調査入力票!Y835&amp;年間受入調査入力票!Z835&amp;年間受入調査入力票!AA835&amp;年間受入調査入力票!AB835&amp;年間受入調査入力票!AC835</f>
        <v/>
      </c>
      <c r="R827" s="161"/>
      <c r="S827" s="238" t="str">
        <f>年間受入調査入力票!AD835&amp;年間受入調査入力票!AE835&amp;年間受入調査入力票!AF835</f>
        <v/>
      </c>
      <c r="T827" s="161"/>
      <c r="U827" s="238" t="str">
        <f>年間受入調査入力票!AG835&amp;年間受入調査入力票!AH835</f>
        <v/>
      </c>
      <c r="V827" s="161"/>
      <c r="W827" s="240" t="str">
        <f t="shared" si="100"/>
        <v/>
      </c>
      <c r="X827" s="161"/>
      <c r="Y827" s="161"/>
      <c r="Z827" s="161"/>
      <c r="AA827" s="203" t="str">
        <f>IF(年間受入調査入力票!AI835="","",年間受入調査入力票!AI835)</f>
        <v/>
      </c>
      <c r="AB827" s="240" t="str">
        <f t="shared" si="94"/>
        <v/>
      </c>
      <c r="AC827" s="203" t="str">
        <f>IF(C827="","",IF(年間受入調査入力票!$C$7="","",年間受入調査入力票!$C$7))</f>
        <v/>
      </c>
      <c r="AD827" s="240"/>
      <c r="AE827" s="240"/>
      <c r="AF827" s="240"/>
      <c r="AG827" s="240"/>
      <c r="AH827" s="240"/>
      <c r="AI827" s="240"/>
      <c r="AJ827" s="240"/>
      <c r="AK827" s="240"/>
      <c r="AL827" s="240"/>
      <c r="AM827" s="240"/>
      <c r="AN827" s="240"/>
      <c r="AO827" s="240"/>
      <c r="AP827" s="240" t="str">
        <f>IF(年間受入調査入力票!AZ835="","",年間受入調査入力票!AZ835)</f>
        <v/>
      </c>
      <c r="AQ827" s="240" t="str">
        <f>IF(年間受入調査入力票!BA835="","",年間受入調査入力票!BA835)</f>
        <v/>
      </c>
      <c r="AR827" s="240"/>
      <c r="AS827" s="240" t="str">
        <f>IF(年間受入調査入力票!BB835="","",年間受入調査入力票!BB835)</f>
        <v/>
      </c>
      <c r="AT827" s="240"/>
      <c r="AU827" s="240" t="str">
        <f>IF(年間受入調査入力票!BC835="","",年間受入調査入力票!BC835)</f>
        <v/>
      </c>
      <c r="AV827" s="240"/>
      <c r="AW827" s="240" t="str">
        <f>IF(年間受入調査入力票!BD835="","",年間受入調査入力票!BD835)</f>
        <v/>
      </c>
      <c r="AX827" s="240"/>
      <c r="AY827" s="240"/>
      <c r="AZ827" s="240" t="str">
        <f>IF(年間受入調査入力票!BE835="","",年間受入調査入力票!BE835)</f>
        <v/>
      </c>
      <c r="BA827" s="240"/>
      <c r="BB827" s="240"/>
      <c r="BC827" s="240"/>
      <c r="BD827" s="240"/>
      <c r="BE827" s="240"/>
      <c r="BF827" s="203" t="str">
        <f>IF(年間受入調査入力票!B835="","",年間受入調査入力票!B835)</f>
        <v/>
      </c>
      <c r="BG827" s="240"/>
    </row>
    <row r="828" spans="1:59" s="59" customFormat="1">
      <c r="A828" s="161" t="str">
        <f t="shared" si="98"/>
        <v/>
      </c>
      <c r="B828" s="238" t="str">
        <f>年間受入調査入力票!$Z$7&amp;年間受入調査入力票!$AB$7&amp;年間受入調査入力票!$AD$7&amp;年間受入調査入力票!$AF$7&amp;年間受入調査入力票!$AH$7&amp;年間受入調査入力票!$AJ$7</f>
        <v/>
      </c>
      <c r="C828" s="203" t="str">
        <f>IF(年間受入調査入力票!A836="","",年間受入調査入力票!A836)</f>
        <v/>
      </c>
      <c r="D828" s="238" t="str">
        <f>年間受入調査入力票!L836&amp;年間受入調査入力票!M836&amp;年間受入調査入力票!N836</f>
        <v/>
      </c>
      <c r="E828" s="239" t="str">
        <f t="shared" si="93"/>
        <v/>
      </c>
      <c r="F828" s="161"/>
      <c r="G828" s="240" t="str">
        <f t="shared" si="99"/>
        <v/>
      </c>
      <c r="H828" s="161"/>
      <c r="I828" s="238" t="str">
        <f>年間受入調査入力票!O836&amp;年間受入調査入力票!P836</f>
        <v/>
      </c>
      <c r="J828" s="161"/>
      <c r="K828" s="239" t="str">
        <f>IF(年間受入調査入力票!Q836="","",年間受入調査入力票!Q836)</f>
        <v/>
      </c>
      <c r="L828" s="161"/>
      <c r="M828" s="238" t="str">
        <f>年間受入調査入力票!R836&amp;年間受入調査入力票!S836&amp;年間受入調査入力票!T836</f>
        <v/>
      </c>
      <c r="N828" s="161"/>
      <c r="O828" s="238" t="str">
        <f>年間受入調査入力票!U836&amp;年間受入調査入力票!V836&amp;年間受入調査入力票!W836</f>
        <v/>
      </c>
      <c r="P828" s="161"/>
      <c r="Q828" s="238" t="str">
        <f>年間受入調査入力票!X836&amp;年間受入調査入力票!Y836&amp;年間受入調査入力票!Z836&amp;年間受入調査入力票!AA836&amp;年間受入調査入力票!AB836&amp;年間受入調査入力票!AC836</f>
        <v/>
      </c>
      <c r="R828" s="161"/>
      <c r="S828" s="238" t="str">
        <f>年間受入調査入力票!AD836&amp;年間受入調査入力票!AE836&amp;年間受入調査入力票!AF836</f>
        <v/>
      </c>
      <c r="T828" s="161"/>
      <c r="U828" s="238" t="str">
        <f>年間受入調査入力票!AG836&amp;年間受入調査入力票!AH836</f>
        <v/>
      </c>
      <c r="V828" s="161"/>
      <c r="W828" s="240" t="str">
        <f t="shared" si="100"/>
        <v/>
      </c>
      <c r="X828" s="161"/>
      <c r="Y828" s="161"/>
      <c r="Z828" s="161"/>
      <c r="AA828" s="203" t="str">
        <f>IF(年間受入調査入力票!AI836="","",年間受入調査入力票!AI836)</f>
        <v/>
      </c>
      <c r="AB828" s="240" t="str">
        <f t="shared" si="94"/>
        <v/>
      </c>
      <c r="AC828" s="203" t="str">
        <f>IF(C828="","",IF(年間受入調査入力票!$C$7="","",年間受入調査入力票!$C$7))</f>
        <v/>
      </c>
      <c r="AD828" s="240"/>
      <c r="AE828" s="240"/>
      <c r="AF828" s="240"/>
      <c r="AG828" s="240"/>
      <c r="AH828" s="240"/>
      <c r="AI828" s="240"/>
      <c r="AJ828" s="240"/>
      <c r="AK828" s="240"/>
      <c r="AL828" s="240"/>
      <c r="AM828" s="240"/>
      <c r="AN828" s="240"/>
      <c r="AO828" s="240"/>
      <c r="AP828" s="240" t="str">
        <f>IF(年間受入調査入力票!AZ836="","",年間受入調査入力票!AZ836)</f>
        <v/>
      </c>
      <c r="AQ828" s="240" t="str">
        <f>IF(年間受入調査入力票!BA836="","",年間受入調査入力票!BA836)</f>
        <v/>
      </c>
      <c r="AR828" s="240"/>
      <c r="AS828" s="240" t="str">
        <f>IF(年間受入調査入力票!BB836="","",年間受入調査入力票!BB836)</f>
        <v/>
      </c>
      <c r="AT828" s="240"/>
      <c r="AU828" s="240" t="str">
        <f>IF(年間受入調査入力票!BC836="","",年間受入調査入力票!BC836)</f>
        <v/>
      </c>
      <c r="AV828" s="240"/>
      <c r="AW828" s="240" t="str">
        <f>IF(年間受入調査入力票!BD836="","",年間受入調査入力票!BD836)</f>
        <v/>
      </c>
      <c r="AX828" s="240"/>
      <c r="AY828" s="240"/>
      <c r="AZ828" s="240" t="str">
        <f>IF(年間受入調査入力票!BE836="","",年間受入調査入力票!BE836)</f>
        <v/>
      </c>
      <c r="BA828" s="240"/>
      <c r="BB828" s="240"/>
      <c r="BC828" s="240"/>
      <c r="BD828" s="240"/>
      <c r="BE828" s="240"/>
      <c r="BF828" s="203" t="str">
        <f>IF(年間受入調査入力票!B836="","",年間受入調査入力票!B836)</f>
        <v/>
      </c>
      <c r="BG828" s="240"/>
    </row>
    <row r="829" spans="1:59" s="59" customFormat="1">
      <c r="A829" s="161" t="str">
        <f t="shared" si="98"/>
        <v/>
      </c>
      <c r="B829" s="238" t="str">
        <f>年間受入調査入力票!$Z$7&amp;年間受入調査入力票!$AB$7&amp;年間受入調査入力票!$AD$7&amp;年間受入調査入力票!$AF$7&amp;年間受入調査入力票!$AH$7&amp;年間受入調査入力票!$AJ$7</f>
        <v/>
      </c>
      <c r="C829" s="203" t="str">
        <f>IF(年間受入調査入力票!A837="","",年間受入調査入力票!A837)</f>
        <v/>
      </c>
      <c r="D829" s="238" t="str">
        <f>年間受入調査入力票!L837&amp;年間受入調査入力票!M837&amp;年間受入調査入力票!N837</f>
        <v/>
      </c>
      <c r="E829" s="239" t="str">
        <f t="shared" si="93"/>
        <v/>
      </c>
      <c r="F829" s="161"/>
      <c r="G829" s="240" t="str">
        <f t="shared" si="99"/>
        <v/>
      </c>
      <c r="H829" s="161"/>
      <c r="I829" s="238" t="str">
        <f>年間受入調査入力票!O837&amp;年間受入調査入力票!P837</f>
        <v/>
      </c>
      <c r="J829" s="161"/>
      <c r="K829" s="239" t="str">
        <f>IF(年間受入調査入力票!Q837="","",年間受入調査入力票!Q837)</f>
        <v/>
      </c>
      <c r="L829" s="161"/>
      <c r="M829" s="238" t="str">
        <f>年間受入調査入力票!R837&amp;年間受入調査入力票!S837&amp;年間受入調査入力票!T837</f>
        <v/>
      </c>
      <c r="N829" s="161"/>
      <c r="O829" s="238" t="str">
        <f>年間受入調査入力票!U837&amp;年間受入調査入力票!V837&amp;年間受入調査入力票!W837</f>
        <v/>
      </c>
      <c r="P829" s="161"/>
      <c r="Q829" s="238" t="str">
        <f>年間受入調査入力票!X837&amp;年間受入調査入力票!Y837&amp;年間受入調査入力票!Z837&amp;年間受入調査入力票!AA837&amp;年間受入調査入力票!AB837&amp;年間受入調査入力票!AC837</f>
        <v/>
      </c>
      <c r="R829" s="161"/>
      <c r="S829" s="238" t="str">
        <f>年間受入調査入力票!AD837&amp;年間受入調査入力票!AE837&amp;年間受入調査入力票!AF837</f>
        <v/>
      </c>
      <c r="T829" s="161"/>
      <c r="U829" s="238" t="str">
        <f>年間受入調査入力票!AG837&amp;年間受入調査入力票!AH837</f>
        <v/>
      </c>
      <c r="V829" s="161"/>
      <c r="W829" s="240" t="str">
        <f t="shared" si="100"/>
        <v/>
      </c>
      <c r="X829" s="161"/>
      <c r="Y829" s="161"/>
      <c r="Z829" s="161"/>
      <c r="AA829" s="203" t="str">
        <f>IF(年間受入調査入力票!AI837="","",年間受入調査入力票!AI837)</f>
        <v/>
      </c>
      <c r="AB829" s="240" t="str">
        <f t="shared" si="94"/>
        <v/>
      </c>
      <c r="AC829" s="203" t="str">
        <f>IF(C829="","",IF(年間受入調査入力票!$C$7="","",年間受入調査入力票!$C$7))</f>
        <v/>
      </c>
      <c r="AD829" s="240"/>
      <c r="AE829" s="240"/>
      <c r="AF829" s="240"/>
      <c r="AG829" s="240"/>
      <c r="AH829" s="240"/>
      <c r="AI829" s="240"/>
      <c r="AJ829" s="240"/>
      <c r="AK829" s="240"/>
      <c r="AL829" s="240"/>
      <c r="AM829" s="240"/>
      <c r="AN829" s="240"/>
      <c r="AO829" s="240"/>
      <c r="AP829" s="240" t="str">
        <f>IF(年間受入調査入力票!AZ837="","",年間受入調査入力票!AZ837)</f>
        <v/>
      </c>
      <c r="AQ829" s="240" t="str">
        <f>IF(年間受入調査入力票!BA837="","",年間受入調査入力票!BA837)</f>
        <v/>
      </c>
      <c r="AR829" s="240"/>
      <c r="AS829" s="240" t="str">
        <f>IF(年間受入調査入力票!BB837="","",年間受入調査入力票!BB837)</f>
        <v/>
      </c>
      <c r="AT829" s="240"/>
      <c r="AU829" s="240" t="str">
        <f>IF(年間受入調査入力票!BC837="","",年間受入調査入力票!BC837)</f>
        <v/>
      </c>
      <c r="AV829" s="240"/>
      <c r="AW829" s="240" t="str">
        <f>IF(年間受入調査入力票!BD837="","",年間受入調査入力票!BD837)</f>
        <v/>
      </c>
      <c r="AX829" s="240"/>
      <c r="AY829" s="240"/>
      <c r="AZ829" s="240" t="str">
        <f>IF(年間受入調査入力票!BE837="","",年間受入調査入力票!BE837)</f>
        <v/>
      </c>
      <c r="BA829" s="240"/>
      <c r="BB829" s="240"/>
      <c r="BC829" s="240"/>
      <c r="BD829" s="240"/>
      <c r="BE829" s="240"/>
      <c r="BF829" s="203" t="str">
        <f>IF(年間受入調査入力票!B837="","",年間受入調査入力票!B837)</f>
        <v/>
      </c>
      <c r="BG829" s="240"/>
    </row>
    <row r="830" spans="1:59" s="59" customFormat="1">
      <c r="A830" s="161" t="str">
        <f t="shared" si="98"/>
        <v/>
      </c>
      <c r="B830" s="238" t="str">
        <f>年間受入調査入力票!$Z$7&amp;年間受入調査入力票!$AB$7&amp;年間受入調査入力票!$AD$7&amp;年間受入調査入力票!$AF$7&amp;年間受入調査入力票!$AH$7&amp;年間受入調査入力票!$AJ$7</f>
        <v/>
      </c>
      <c r="C830" s="203" t="str">
        <f>IF(年間受入調査入力票!A838="","",年間受入調査入力票!A838)</f>
        <v/>
      </c>
      <c r="D830" s="238" t="str">
        <f>年間受入調査入力票!L838&amp;年間受入調査入力票!M838&amp;年間受入調査入力票!N838</f>
        <v/>
      </c>
      <c r="E830" s="239" t="str">
        <f t="shared" si="93"/>
        <v/>
      </c>
      <c r="F830" s="161"/>
      <c r="G830" s="240" t="str">
        <f t="shared" si="99"/>
        <v/>
      </c>
      <c r="H830" s="161"/>
      <c r="I830" s="238" t="str">
        <f>年間受入調査入力票!O838&amp;年間受入調査入力票!P838</f>
        <v/>
      </c>
      <c r="J830" s="161"/>
      <c r="K830" s="239" t="str">
        <f>IF(年間受入調査入力票!Q838="","",年間受入調査入力票!Q838)</f>
        <v/>
      </c>
      <c r="L830" s="161"/>
      <c r="M830" s="238" t="str">
        <f>年間受入調査入力票!R838&amp;年間受入調査入力票!S838&amp;年間受入調査入力票!T838</f>
        <v/>
      </c>
      <c r="N830" s="161"/>
      <c r="O830" s="238" t="str">
        <f>年間受入調査入力票!U838&amp;年間受入調査入力票!V838&amp;年間受入調査入力票!W838</f>
        <v/>
      </c>
      <c r="P830" s="161"/>
      <c r="Q830" s="238" t="str">
        <f>年間受入調査入力票!X838&amp;年間受入調査入力票!Y838&amp;年間受入調査入力票!Z838&amp;年間受入調査入力票!AA838&amp;年間受入調査入力票!AB838&amp;年間受入調査入力票!AC838</f>
        <v/>
      </c>
      <c r="R830" s="161"/>
      <c r="S830" s="238" t="str">
        <f>年間受入調査入力票!AD838&amp;年間受入調査入力票!AE838&amp;年間受入調査入力票!AF838</f>
        <v/>
      </c>
      <c r="T830" s="161"/>
      <c r="U830" s="238" t="str">
        <f>年間受入調査入力票!AG838&amp;年間受入調査入力票!AH838</f>
        <v/>
      </c>
      <c r="V830" s="161"/>
      <c r="W830" s="240" t="str">
        <f t="shared" si="100"/>
        <v/>
      </c>
      <c r="X830" s="161"/>
      <c r="Y830" s="161"/>
      <c r="Z830" s="161"/>
      <c r="AA830" s="203" t="str">
        <f>IF(年間受入調査入力票!AI838="","",年間受入調査入力票!AI838)</f>
        <v/>
      </c>
      <c r="AB830" s="240" t="str">
        <f t="shared" si="94"/>
        <v/>
      </c>
      <c r="AC830" s="203" t="str">
        <f>IF(C830="","",IF(年間受入調査入力票!$C$7="","",年間受入調査入力票!$C$7))</f>
        <v/>
      </c>
      <c r="AD830" s="240"/>
      <c r="AE830" s="240"/>
      <c r="AF830" s="240"/>
      <c r="AG830" s="240"/>
      <c r="AH830" s="240"/>
      <c r="AI830" s="240"/>
      <c r="AJ830" s="240"/>
      <c r="AK830" s="240"/>
      <c r="AL830" s="240"/>
      <c r="AM830" s="240"/>
      <c r="AN830" s="240"/>
      <c r="AO830" s="240"/>
      <c r="AP830" s="240" t="str">
        <f>IF(年間受入調査入力票!AZ838="","",年間受入調査入力票!AZ838)</f>
        <v/>
      </c>
      <c r="AQ830" s="240" t="str">
        <f>IF(年間受入調査入力票!BA838="","",年間受入調査入力票!BA838)</f>
        <v/>
      </c>
      <c r="AR830" s="240"/>
      <c r="AS830" s="240" t="str">
        <f>IF(年間受入調査入力票!BB838="","",年間受入調査入力票!BB838)</f>
        <v/>
      </c>
      <c r="AT830" s="240"/>
      <c r="AU830" s="240" t="str">
        <f>IF(年間受入調査入力票!BC838="","",年間受入調査入力票!BC838)</f>
        <v/>
      </c>
      <c r="AV830" s="240"/>
      <c r="AW830" s="240" t="str">
        <f>IF(年間受入調査入力票!BD838="","",年間受入調査入力票!BD838)</f>
        <v/>
      </c>
      <c r="AX830" s="240"/>
      <c r="AY830" s="240"/>
      <c r="AZ830" s="240" t="str">
        <f>IF(年間受入調査入力票!BE838="","",年間受入調査入力票!BE838)</f>
        <v/>
      </c>
      <c r="BA830" s="240"/>
      <c r="BB830" s="240"/>
      <c r="BC830" s="240"/>
      <c r="BD830" s="240"/>
      <c r="BE830" s="240"/>
      <c r="BF830" s="203" t="str">
        <f>IF(年間受入調査入力票!B838="","",年間受入調査入力票!B838)</f>
        <v/>
      </c>
      <c r="BG830" s="240"/>
    </row>
    <row r="831" spans="1:59" s="59" customFormat="1">
      <c r="A831" s="161" t="str">
        <f t="shared" si="98"/>
        <v/>
      </c>
      <c r="B831" s="238" t="str">
        <f>年間受入調査入力票!$Z$7&amp;年間受入調査入力票!$AB$7&amp;年間受入調査入力票!$AD$7&amp;年間受入調査入力票!$AF$7&amp;年間受入調査入力票!$AH$7&amp;年間受入調査入力票!$AJ$7</f>
        <v/>
      </c>
      <c r="C831" s="203" t="str">
        <f>IF(年間受入調査入力票!A839="","",年間受入調査入力票!A839)</f>
        <v/>
      </c>
      <c r="D831" s="238" t="str">
        <f>年間受入調査入力票!L839&amp;年間受入調査入力票!M839&amp;年間受入調査入力票!N839</f>
        <v/>
      </c>
      <c r="E831" s="239" t="str">
        <f t="shared" si="93"/>
        <v/>
      </c>
      <c r="F831" s="161"/>
      <c r="G831" s="240" t="str">
        <f t="shared" si="99"/>
        <v/>
      </c>
      <c r="H831" s="161"/>
      <c r="I831" s="238" t="str">
        <f>年間受入調査入力票!O839&amp;年間受入調査入力票!P839</f>
        <v/>
      </c>
      <c r="J831" s="161"/>
      <c r="K831" s="239" t="str">
        <f>IF(年間受入調査入力票!Q839="","",年間受入調査入力票!Q839)</f>
        <v/>
      </c>
      <c r="L831" s="161"/>
      <c r="M831" s="238" t="str">
        <f>年間受入調査入力票!R839&amp;年間受入調査入力票!S839&amp;年間受入調査入力票!T839</f>
        <v/>
      </c>
      <c r="N831" s="161"/>
      <c r="O831" s="238" t="str">
        <f>年間受入調査入力票!U839&amp;年間受入調査入力票!V839&amp;年間受入調査入力票!W839</f>
        <v/>
      </c>
      <c r="P831" s="161"/>
      <c r="Q831" s="238" t="str">
        <f>年間受入調査入力票!X839&amp;年間受入調査入力票!Y839&amp;年間受入調査入力票!Z839&amp;年間受入調査入力票!AA839&amp;年間受入調査入力票!AB839&amp;年間受入調査入力票!AC839</f>
        <v/>
      </c>
      <c r="R831" s="161"/>
      <c r="S831" s="238" t="str">
        <f>年間受入調査入力票!AD839&amp;年間受入調査入力票!AE839&amp;年間受入調査入力票!AF839</f>
        <v/>
      </c>
      <c r="T831" s="161"/>
      <c r="U831" s="238" t="str">
        <f>年間受入調査入力票!AG839&amp;年間受入調査入力票!AH839</f>
        <v/>
      </c>
      <c r="V831" s="161"/>
      <c r="W831" s="240" t="str">
        <f t="shared" si="100"/>
        <v/>
      </c>
      <c r="X831" s="161"/>
      <c r="Y831" s="161"/>
      <c r="Z831" s="161"/>
      <c r="AA831" s="203" t="str">
        <f>IF(年間受入調査入力票!AI839="","",年間受入調査入力票!AI839)</f>
        <v/>
      </c>
      <c r="AB831" s="240" t="str">
        <f t="shared" si="94"/>
        <v/>
      </c>
      <c r="AC831" s="203" t="str">
        <f>IF(C831="","",IF(年間受入調査入力票!$C$7="","",年間受入調査入力票!$C$7))</f>
        <v/>
      </c>
      <c r="AD831" s="240"/>
      <c r="AE831" s="240"/>
      <c r="AF831" s="240"/>
      <c r="AG831" s="240"/>
      <c r="AH831" s="240"/>
      <c r="AI831" s="240"/>
      <c r="AJ831" s="240"/>
      <c r="AK831" s="240"/>
      <c r="AL831" s="240"/>
      <c r="AM831" s="240"/>
      <c r="AN831" s="240"/>
      <c r="AO831" s="240"/>
      <c r="AP831" s="240" t="str">
        <f>IF(年間受入調査入力票!AZ839="","",年間受入調査入力票!AZ839)</f>
        <v/>
      </c>
      <c r="AQ831" s="240" t="str">
        <f>IF(年間受入調査入力票!BA839="","",年間受入調査入力票!BA839)</f>
        <v/>
      </c>
      <c r="AR831" s="240"/>
      <c r="AS831" s="240" t="str">
        <f>IF(年間受入調査入力票!BB839="","",年間受入調査入力票!BB839)</f>
        <v/>
      </c>
      <c r="AT831" s="240"/>
      <c r="AU831" s="240" t="str">
        <f>IF(年間受入調査入力票!BC839="","",年間受入調査入力票!BC839)</f>
        <v/>
      </c>
      <c r="AV831" s="240"/>
      <c r="AW831" s="240" t="str">
        <f>IF(年間受入調査入力票!BD839="","",年間受入調査入力票!BD839)</f>
        <v/>
      </c>
      <c r="AX831" s="240"/>
      <c r="AY831" s="240"/>
      <c r="AZ831" s="240" t="str">
        <f>IF(年間受入調査入力票!BE839="","",年間受入調査入力票!BE839)</f>
        <v/>
      </c>
      <c r="BA831" s="240"/>
      <c r="BB831" s="240"/>
      <c r="BC831" s="240"/>
      <c r="BD831" s="240"/>
      <c r="BE831" s="240"/>
      <c r="BF831" s="203" t="str">
        <f>IF(年間受入調査入力票!B839="","",年間受入調査入力票!B839)</f>
        <v/>
      </c>
      <c r="BG831" s="240"/>
    </row>
    <row r="832" spans="1:59" s="59" customFormat="1">
      <c r="A832" s="161" t="str">
        <f t="shared" si="98"/>
        <v/>
      </c>
      <c r="B832" s="238" t="str">
        <f>年間受入調査入力票!$Z$7&amp;年間受入調査入力票!$AB$7&amp;年間受入調査入力票!$AD$7&amp;年間受入調査入力票!$AF$7&amp;年間受入調査入力票!$AH$7&amp;年間受入調査入力票!$AJ$7</f>
        <v/>
      </c>
      <c r="C832" s="203" t="str">
        <f>IF(年間受入調査入力票!A840="","",年間受入調査入力票!A840)</f>
        <v/>
      </c>
      <c r="D832" s="238" t="str">
        <f>年間受入調査入力票!L840&amp;年間受入調査入力票!M840&amp;年間受入調査入力票!N840</f>
        <v/>
      </c>
      <c r="E832" s="239" t="str">
        <f t="shared" si="93"/>
        <v/>
      </c>
      <c r="F832" s="161"/>
      <c r="G832" s="240" t="str">
        <f t="shared" si="99"/>
        <v/>
      </c>
      <c r="H832" s="161"/>
      <c r="I832" s="238" t="str">
        <f>年間受入調査入力票!O840&amp;年間受入調査入力票!P840</f>
        <v/>
      </c>
      <c r="J832" s="161"/>
      <c r="K832" s="239" t="str">
        <f>IF(年間受入調査入力票!Q840="","",年間受入調査入力票!Q840)</f>
        <v/>
      </c>
      <c r="L832" s="161"/>
      <c r="M832" s="238" t="str">
        <f>年間受入調査入力票!R840&amp;年間受入調査入力票!S840&amp;年間受入調査入力票!T840</f>
        <v/>
      </c>
      <c r="N832" s="161"/>
      <c r="O832" s="238" t="str">
        <f>年間受入調査入力票!U840&amp;年間受入調査入力票!V840&amp;年間受入調査入力票!W840</f>
        <v/>
      </c>
      <c r="P832" s="161"/>
      <c r="Q832" s="238" t="str">
        <f>年間受入調査入力票!X840&amp;年間受入調査入力票!Y840&amp;年間受入調査入力票!Z840&amp;年間受入調査入力票!AA840&amp;年間受入調査入力票!AB840&amp;年間受入調査入力票!AC840</f>
        <v/>
      </c>
      <c r="R832" s="161"/>
      <c r="S832" s="238" t="str">
        <f>年間受入調査入力票!AD840&amp;年間受入調査入力票!AE840&amp;年間受入調査入力票!AF840</f>
        <v/>
      </c>
      <c r="T832" s="161"/>
      <c r="U832" s="238" t="str">
        <f>年間受入調査入力票!AG840&amp;年間受入調査入力票!AH840</f>
        <v/>
      </c>
      <c r="V832" s="161"/>
      <c r="W832" s="240" t="str">
        <f t="shared" si="100"/>
        <v/>
      </c>
      <c r="X832" s="161"/>
      <c r="Y832" s="161"/>
      <c r="Z832" s="161"/>
      <c r="AA832" s="203" t="str">
        <f>IF(年間受入調査入力票!AI840="","",年間受入調査入力票!AI840)</f>
        <v/>
      </c>
      <c r="AB832" s="240" t="str">
        <f t="shared" si="94"/>
        <v/>
      </c>
      <c r="AC832" s="203" t="str">
        <f>IF(C832="","",IF(年間受入調査入力票!$C$7="","",年間受入調査入力票!$C$7))</f>
        <v/>
      </c>
      <c r="AD832" s="240"/>
      <c r="AE832" s="240"/>
      <c r="AF832" s="240"/>
      <c r="AG832" s="240"/>
      <c r="AH832" s="240"/>
      <c r="AI832" s="240"/>
      <c r="AJ832" s="240"/>
      <c r="AK832" s="240"/>
      <c r="AL832" s="240"/>
      <c r="AM832" s="240"/>
      <c r="AN832" s="240"/>
      <c r="AO832" s="240"/>
      <c r="AP832" s="240" t="str">
        <f>IF(年間受入調査入力票!AZ840="","",年間受入調査入力票!AZ840)</f>
        <v/>
      </c>
      <c r="AQ832" s="240" t="str">
        <f>IF(年間受入調査入力票!BA840="","",年間受入調査入力票!BA840)</f>
        <v/>
      </c>
      <c r="AR832" s="240"/>
      <c r="AS832" s="240" t="str">
        <f>IF(年間受入調査入力票!BB840="","",年間受入調査入力票!BB840)</f>
        <v/>
      </c>
      <c r="AT832" s="240"/>
      <c r="AU832" s="240" t="str">
        <f>IF(年間受入調査入力票!BC840="","",年間受入調査入力票!BC840)</f>
        <v/>
      </c>
      <c r="AV832" s="240"/>
      <c r="AW832" s="240" t="str">
        <f>IF(年間受入調査入力票!BD840="","",年間受入調査入力票!BD840)</f>
        <v/>
      </c>
      <c r="AX832" s="240"/>
      <c r="AY832" s="240"/>
      <c r="AZ832" s="240" t="str">
        <f>IF(年間受入調査入力票!BE840="","",年間受入調査入力票!BE840)</f>
        <v/>
      </c>
      <c r="BA832" s="240"/>
      <c r="BB832" s="240"/>
      <c r="BC832" s="240"/>
      <c r="BD832" s="240"/>
      <c r="BE832" s="240"/>
      <c r="BF832" s="203" t="str">
        <f>IF(年間受入調査入力票!B840="","",年間受入調査入力票!B840)</f>
        <v/>
      </c>
      <c r="BG832" s="240"/>
    </row>
    <row r="833" spans="1:59" s="59" customFormat="1">
      <c r="A833" s="161" t="str">
        <f t="shared" si="98"/>
        <v/>
      </c>
      <c r="B833" s="238" t="str">
        <f>年間受入調査入力票!$Z$7&amp;年間受入調査入力票!$AB$7&amp;年間受入調査入力票!$AD$7&amp;年間受入調査入力票!$AF$7&amp;年間受入調査入力票!$AH$7&amp;年間受入調査入力票!$AJ$7</f>
        <v/>
      </c>
      <c r="C833" s="203" t="str">
        <f>IF(年間受入調査入力票!A841="","",年間受入調査入力票!A841)</f>
        <v/>
      </c>
      <c r="D833" s="238" t="str">
        <f>年間受入調査入力票!L841&amp;年間受入調査入力票!M841&amp;年間受入調査入力票!N841</f>
        <v/>
      </c>
      <c r="E833" s="239" t="str">
        <f t="shared" si="93"/>
        <v/>
      </c>
      <c r="F833" s="161"/>
      <c r="G833" s="240" t="str">
        <f t="shared" si="99"/>
        <v/>
      </c>
      <c r="H833" s="161"/>
      <c r="I833" s="238" t="str">
        <f>年間受入調査入力票!O841&amp;年間受入調査入力票!P841</f>
        <v/>
      </c>
      <c r="J833" s="161"/>
      <c r="K833" s="239" t="str">
        <f>IF(年間受入調査入力票!Q841="","",年間受入調査入力票!Q841)</f>
        <v/>
      </c>
      <c r="L833" s="161"/>
      <c r="M833" s="238" t="str">
        <f>年間受入調査入力票!R841&amp;年間受入調査入力票!S841&amp;年間受入調査入力票!T841</f>
        <v/>
      </c>
      <c r="N833" s="161"/>
      <c r="O833" s="238" t="str">
        <f>年間受入調査入力票!U841&amp;年間受入調査入力票!V841&amp;年間受入調査入力票!W841</f>
        <v/>
      </c>
      <c r="P833" s="161"/>
      <c r="Q833" s="238" t="str">
        <f>年間受入調査入力票!X841&amp;年間受入調査入力票!Y841&amp;年間受入調査入力票!Z841&amp;年間受入調査入力票!AA841&amp;年間受入調査入力票!AB841&amp;年間受入調査入力票!AC841</f>
        <v/>
      </c>
      <c r="R833" s="161"/>
      <c r="S833" s="238" t="str">
        <f>年間受入調査入力票!AD841&amp;年間受入調査入力票!AE841&amp;年間受入調査入力票!AF841</f>
        <v/>
      </c>
      <c r="T833" s="161"/>
      <c r="U833" s="238" t="str">
        <f>年間受入調査入力票!AG841&amp;年間受入調査入力票!AH841</f>
        <v/>
      </c>
      <c r="V833" s="161"/>
      <c r="W833" s="240" t="str">
        <f t="shared" si="100"/>
        <v/>
      </c>
      <c r="X833" s="161"/>
      <c r="Y833" s="161"/>
      <c r="Z833" s="161"/>
      <c r="AA833" s="203" t="str">
        <f>IF(年間受入調査入力票!AI841="","",年間受入調査入力票!AI841)</f>
        <v/>
      </c>
      <c r="AB833" s="240" t="str">
        <f t="shared" si="94"/>
        <v/>
      </c>
      <c r="AC833" s="203" t="str">
        <f>IF(C833="","",IF(年間受入調査入力票!$C$7="","",年間受入調査入力票!$C$7))</f>
        <v/>
      </c>
      <c r="AD833" s="240"/>
      <c r="AE833" s="240"/>
      <c r="AF833" s="240"/>
      <c r="AG833" s="240"/>
      <c r="AH833" s="240"/>
      <c r="AI833" s="240"/>
      <c r="AJ833" s="240"/>
      <c r="AK833" s="240"/>
      <c r="AL833" s="240"/>
      <c r="AM833" s="240"/>
      <c r="AN833" s="240"/>
      <c r="AO833" s="240"/>
      <c r="AP833" s="240" t="str">
        <f>IF(年間受入調査入力票!AZ841="","",年間受入調査入力票!AZ841)</f>
        <v/>
      </c>
      <c r="AQ833" s="240" t="str">
        <f>IF(年間受入調査入力票!BA841="","",年間受入調査入力票!BA841)</f>
        <v/>
      </c>
      <c r="AR833" s="240"/>
      <c r="AS833" s="240" t="str">
        <f>IF(年間受入調査入力票!BB841="","",年間受入調査入力票!BB841)</f>
        <v/>
      </c>
      <c r="AT833" s="240"/>
      <c r="AU833" s="240" t="str">
        <f>IF(年間受入調査入力票!BC841="","",年間受入調査入力票!BC841)</f>
        <v/>
      </c>
      <c r="AV833" s="240"/>
      <c r="AW833" s="240" t="str">
        <f>IF(年間受入調査入力票!BD841="","",年間受入調査入力票!BD841)</f>
        <v/>
      </c>
      <c r="AX833" s="240"/>
      <c r="AY833" s="240"/>
      <c r="AZ833" s="240" t="str">
        <f>IF(年間受入調査入力票!BE841="","",年間受入調査入力票!BE841)</f>
        <v/>
      </c>
      <c r="BA833" s="240"/>
      <c r="BB833" s="240"/>
      <c r="BC833" s="240"/>
      <c r="BD833" s="240"/>
      <c r="BE833" s="240"/>
      <c r="BF833" s="203" t="str">
        <f>IF(年間受入調査入力票!B841="","",年間受入調査入力票!B841)</f>
        <v/>
      </c>
      <c r="BG833" s="240"/>
    </row>
    <row r="834" spans="1:59" s="59" customFormat="1">
      <c r="A834" s="161" t="str">
        <f t="shared" si="98"/>
        <v/>
      </c>
      <c r="B834" s="238" t="str">
        <f>年間受入調査入力票!$Z$7&amp;年間受入調査入力票!$AB$7&amp;年間受入調査入力票!$AD$7&amp;年間受入調査入力票!$AF$7&amp;年間受入調査入力票!$AH$7&amp;年間受入調査入力票!$AJ$7</f>
        <v/>
      </c>
      <c r="C834" s="203" t="str">
        <f>IF(年間受入調査入力票!A842="","",年間受入調査入力票!A842)</f>
        <v/>
      </c>
      <c r="D834" s="238" t="str">
        <f>年間受入調査入力票!L842&amp;年間受入調査入力票!M842&amp;年間受入調査入力票!N842</f>
        <v/>
      </c>
      <c r="E834" s="239" t="str">
        <f t="shared" si="93"/>
        <v/>
      </c>
      <c r="F834" s="161"/>
      <c r="G834" s="240" t="str">
        <f t="shared" si="99"/>
        <v/>
      </c>
      <c r="H834" s="161"/>
      <c r="I834" s="238" t="str">
        <f>年間受入調査入力票!O842&amp;年間受入調査入力票!P842</f>
        <v/>
      </c>
      <c r="J834" s="161"/>
      <c r="K834" s="239" t="str">
        <f>IF(年間受入調査入力票!Q842="","",年間受入調査入力票!Q842)</f>
        <v/>
      </c>
      <c r="L834" s="161"/>
      <c r="M834" s="238" t="str">
        <f>年間受入調査入力票!R842&amp;年間受入調査入力票!S842&amp;年間受入調査入力票!T842</f>
        <v/>
      </c>
      <c r="N834" s="161"/>
      <c r="O834" s="238" t="str">
        <f>年間受入調査入力票!U842&amp;年間受入調査入力票!V842&amp;年間受入調査入力票!W842</f>
        <v/>
      </c>
      <c r="P834" s="161"/>
      <c r="Q834" s="238" t="str">
        <f>年間受入調査入力票!X842&amp;年間受入調査入力票!Y842&amp;年間受入調査入力票!Z842&amp;年間受入調査入力票!AA842&amp;年間受入調査入力票!AB842&amp;年間受入調査入力票!AC842</f>
        <v/>
      </c>
      <c r="R834" s="161"/>
      <c r="S834" s="238" t="str">
        <f>年間受入調査入力票!AD842&amp;年間受入調査入力票!AE842&amp;年間受入調査入力票!AF842</f>
        <v/>
      </c>
      <c r="T834" s="161"/>
      <c r="U834" s="238" t="str">
        <f>年間受入調査入力票!AG842&amp;年間受入調査入力票!AH842</f>
        <v/>
      </c>
      <c r="V834" s="161"/>
      <c r="W834" s="240" t="str">
        <f t="shared" si="100"/>
        <v/>
      </c>
      <c r="X834" s="161"/>
      <c r="Y834" s="161"/>
      <c r="Z834" s="161"/>
      <c r="AA834" s="203" t="str">
        <f>IF(年間受入調査入力票!AI842="","",年間受入調査入力票!AI842)</f>
        <v/>
      </c>
      <c r="AB834" s="240" t="str">
        <f t="shared" si="94"/>
        <v/>
      </c>
      <c r="AC834" s="203" t="str">
        <f>IF(C834="","",IF(年間受入調査入力票!$C$7="","",年間受入調査入力票!$C$7))</f>
        <v/>
      </c>
      <c r="AD834" s="240"/>
      <c r="AE834" s="240"/>
      <c r="AF834" s="240"/>
      <c r="AG834" s="240"/>
      <c r="AH834" s="240"/>
      <c r="AI834" s="240"/>
      <c r="AJ834" s="240"/>
      <c r="AK834" s="240"/>
      <c r="AL834" s="240"/>
      <c r="AM834" s="240"/>
      <c r="AN834" s="240"/>
      <c r="AO834" s="240"/>
      <c r="AP834" s="240" t="str">
        <f>IF(年間受入調査入力票!AZ842="","",年間受入調査入力票!AZ842)</f>
        <v/>
      </c>
      <c r="AQ834" s="240" t="str">
        <f>IF(年間受入調査入力票!BA842="","",年間受入調査入力票!BA842)</f>
        <v/>
      </c>
      <c r="AR834" s="240"/>
      <c r="AS834" s="240" t="str">
        <f>IF(年間受入調査入力票!BB842="","",年間受入調査入力票!BB842)</f>
        <v/>
      </c>
      <c r="AT834" s="240"/>
      <c r="AU834" s="240" t="str">
        <f>IF(年間受入調査入力票!BC842="","",年間受入調査入力票!BC842)</f>
        <v/>
      </c>
      <c r="AV834" s="240"/>
      <c r="AW834" s="240" t="str">
        <f>IF(年間受入調査入力票!BD842="","",年間受入調査入力票!BD842)</f>
        <v/>
      </c>
      <c r="AX834" s="240"/>
      <c r="AY834" s="240"/>
      <c r="AZ834" s="240" t="str">
        <f>IF(年間受入調査入力票!BE842="","",年間受入調査入力票!BE842)</f>
        <v/>
      </c>
      <c r="BA834" s="240"/>
      <c r="BB834" s="240"/>
      <c r="BC834" s="240"/>
      <c r="BD834" s="240"/>
      <c r="BE834" s="240"/>
      <c r="BF834" s="203" t="str">
        <f>IF(年間受入調査入力票!B842="","",年間受入調査入力票!B842)</f>
        <v/>
      </c>
      <c r="BG834" s="240"/>
    </row>
    <row r="835" spans="1:59" s="59" customFormat="1">
      <c r="A835" s="161" t="str">
        <f t="shared" si="98"/>
        <v/>
      </c>
      <c r="B835" s="238" t="str">
        <f>年間受入調査入力票!$Z$7&amp;年間受入調査入力票!$AB$7&amp;年間受入調査入力票!$AD$7&amp;年間受入調査入力票!$AF$7&amp;年間受入調査入力票!$AH$7&amp;年間受入調査入力票!$AJ$7</f>
        <v/>
      </c>
      <c r="C835" s="203" t="str">
        <f>IF(年間受入調査入力票!A843="","",年間受入調査入力票!A843)</f>
        <v/>
      </c>
      <c r="D835" s="238" t="str">
        <f>年間受入調査入力票!L843&amp;年間受入調査入力票!M843&amp;年間受入調査入力票!N843</f>
        <v/>
      </c>
      <c r="E835" s="239" t="str">
        <f t="shared" si="93"/>
        <v/>
      </c>
      <c r="F835" s="161"/>
      <c r="G835" s="240" t="str">
        <f t="shared" si="99"/>
        <v/>
      </c>
      <c r="H835" s="161"/>
      <c r="I835" s="238" t="str">
        <f>年間受入調査入力票!O843&amp;年間受入調査入力票!P843</f>
        <v/>
      </c>
      <c r="J835" s="161"/>
      <c r="K835" s="239" t="str">
        <f>IF(年間受入調査入力票!Q843="","",年間受入調査入力票!Q843)</f>
        <v/>
      </c>
      <c r="L835" s="161"/>
      <c r="M835" s="238" t="str">
        <f>年間受入調査入力票!R843&amp;年間受入調査入力票!S843&amp;年間受入調査入力票!T843</f>
        <v/>
      </c>
      <c r="N835" s="161"/>
      <c r="O835" s="238" t="str">
        <f>年間受入調査入力票!U843&amp;年間受入調査入力票!V843&amp;年間受入調査入力票!W843</f>
        <v/>
      </c>
      <c r="P835" s="161"/>
      <c r="Q835" s="238" t="str">
        <f>年間受入調査入力票!X843&amp;年間受入調査入力票!Y843&amp;年間受入調査入力票!Z843&amp;年間受入調査入力票!AA843&amp;年間受入調査入力票!AB843&amp;年間受入調査入力票!AC843</f>
        <v/>
      </c>
      <c r="R835" s="161"/>
      <c r="S835" s="238" t="str">
        <f>年間受入調査入力票!AD843&amp;年間受入調査入力票!AE843&amp;年間受入調査入力票!AF843</f>
        <v/>
      </c>
      <c r="T835" s="161"/>
      <c r="U835" s="238" t="str">
        <f>年間受入調査入力票!AG843&amp;年間受入調査入力票!AH843</f>
        <v/>
      </c>
      <c r="V835" s="161"/>
      <c r="W835" s="240" t="str">
        <f t="shared" si="100"/>
        <v/>
      </c>
      <c r="X835" s="161"/>
      <c r="Y835" s="161"/>
      <c r="Z835" s="161"/>
      <c r="AA835" s="203" t="str">
        <f>IF(年間受入調査入力票!AI843="","",年間受入調査入力票!AI843)</f>
        <v/>
      </c>
      <c r="AB835" s="240" t="str">
        <f t="shared" si="94"/>
        <v/>
      </c>
      <c r="AC835" s="203" t="str">
        <f>IF(C835="","",IF(年間受入調査入力票!$C$7="","",年間受入調査入力票!$C$7))</f>
        <v/>
      </c>
      <c r="AD835" s="240"/>
      <c r="AE835" s="240"/>
      <c r="AF835" s="240"/>
      <c r="AG835" s="240"/>
      <c r="AH835" s="240"/>
      <c r="AI835" s="240"/>
      <c r="AJ835" s="240"/>
      <c r="AK835" s="240"/>
      <c r="AL835" s="240"/>
      <c r="AM835" s="240"/>
      <c r="AN835" s="240"/>
      <c r="AO835" s="240"/>
      <c r="AP835" s="240" t="str">
        <f>IF(年間受入調査入力票!AZ843="","",年間受入調査入力票!AZ843)</f>
        <v/>
      </c>
      <c r="AQ835" s="240" t="str">
        <f>IF(年間受入調査入力票!BA843="","",年間受入調査入力票!BA843)</f>
        <v/>
      </c>
      <c r="AR835" s="240"/>
      <c r="AS835" s="240" t="str">
        <f>IF(年間受入調査入力票!BB843="","",年間受入調査入力票!BB843)</f>
        <v/>
      </c>
      <c r="AT835" s="240"/>
      <c r="AU835" s="240" t="str">
        <f>IF(年間受入調査入力票!BC843="","",年間受入調査入力票!BC843)</f>
        <v/>
      </c>
      <c r="AV835" s="240"/>
      <c r="AW835" s="240" t="str">
        <f>IF(年間受入調査入力票!BD843="","",年間受入調査入力票!BD843)</f>
        <v/>
      </c>
      <c r="AX835" s="240"/>
      <c r="AY835" s="240"/>
      <c r="AZ835" s="240" t="str">
        <f>IF(年間受入調査入力票!BE843="","",年間受入調査入力票!BE843)</f>
        <v/>
      </c>
      <c r="BA835" s="240"/>
      <c r="BB835" s="240"/>
      <c r="BC835" s="240"/>
      <c r="BD835" s="240"/>
      <c r="BE835" s="240"/>
      <c r="BF835" s="203" t="str">
        <f>IF(年間受入調査入力票!B843="","",年間受入調査入力票!B843)</f>
        <v/>
      </c>
      <c r="BG835" s="240"/>
    </row>
    <row r="836" spans="1:59" s="59" customFormat="1">
      <c r="A836" s="161" t="str">
        <f t="shared" si="98"/>
        <v/>
      </c>
      <c r="B836" s="238" t="str">
        <f>年間受入調査入力票!$Z$7&amp;年間受入調査入力票!$AB$7&amp;年間受入調査入力票!$AD$7&amp;年間受入調査入力票!$AF$7&amp;年間受入調査入力票!$AH$7&amp;年間受入調査入力票!$AJ$7</f>
        <v/>
      </c>
      <c r="C836" s="203" t="str">
        <f>IF(年間受入調査入力票!A844="","",年間受入調査入力票!A844)</f>
        <v/>
      </c>
      <c r="D836" s="238" t="str">
        <f>年間受入調査入力票!L844&amp;年間受入調査入力票!M844&amp;年間受入調査入力票!N844</f>
        <v/>
      </c>
      <c r="E836" s="239" t="str">
        <f t="shared" ref="E836:E899" si="101">IF(AND(C836="",D836=""),"","05"&amp;D836)</f>
        <v/>
      </c>
      <c r="F836" s="161"/>
      <c r="G836" s="240" t="str">
        <f t="shared" si="99"/>
        <v/>
      </c>
      <c r="H836" s="161"/>
      <c r="I836" s="238" t="str">
        <f>年間受入調査入力票!O844&amp;年間受入調査入力票!P844</f>
        <v/>
      </c>
      <c r="J836" s="161"/>
      <c r="K836" s="239" t="str">
        <f>IF(年間受入調査入力票!Q844="","",年間受入調査入力票!Q844)</f>
        <v/>
      </c>
      <c r="L836" s="161"/>
      <c r="M836" s="238" t="str">
        <f>年間受入調査入力票!R844&amp;年間受入調査入力票!S844&amp;年間受入調査入力票!T844</f>
        <v/>
      </c>
      <c r="N836" s="161"/>
      <c r="O836" s="238" t="str">
        <f>年間受入調査入力票!U844&amp;年間受入調査入力票!V844&amp;年間受入調査入力票!W844</f>
        <v/>
      </c>
      <c r="P836" s="161"/>
      <c r="Q836" s="238" t="str">
        <f>年間受入調査入力票!X844&amp;年間受入調査入力票!Y844&amp;年間受入調査入力票!Z844&amp;年間受入調査入力票!AA844&amp;年間受入調査入力票!AB844&amp;年間受入調査入力票!AC844</f>
        <v/>
      </c>
      <c r="R836" s="161"/>
      <c r="S836" s="238" t="str">
        <f>年間受入調査入力票!AD844&amp;年間受入調査入力票!AE844&amp;年間受入調査入力票!AF844</f>
        <v/>
      </c>
      <c r="T836" s="161"/>
      <c r="U836" s="238" t="str">
        <f>年間受入調査入力票!AG844&amp;年間受入調査入力票!AH844</f>
        <v/>
      </c>
      <c r="V836" s="161"/>
      <c r="W836" s="240" t="str">
        <f t="shared" si="100"/>
        <v/>
      </c>
      <c r="X836" s="161"/>
      <c r="Y836" s="161"/>
      <c r="Z836" s="161"/>
      <c r="AA836" s="203" t="str">
        <f>IF(年間受入調査入力票!AI844="","",年間受入調査入力票!AI844)</f>
        <v/>
      </c>
      <c r="AB836" s="240" t="str">
        <f t="shared" ref="AB836:AB899" si="102">IF(OR(AP836="エラー",AP836="エラー？",AQ836="エラー",AQ836="エラー？",AW836="エラー",AW836="エラー？",AZ836="エラー",AZ836="エラー？",AS836="エラー",AS836="エラー？",AS836="エラー：学年コード該当なし",AS836="エラー:留学生区分該当なし",AU836="エラー",AU836="エラー？",AU836="エラー:学年コード該当なし",AU836="エラー：留学生区分該当なし"),"エラー","")</f>
        <v/>
      </c>
      <c r="AC836" s="203" t="str">
        <f>IF(C836="","",IF(年間受入調査入力票!$C$7="","",年間受入調査入力票!$C$7))</f>
        <v/>
      </c>
      <c r="AD836" s="240"/>
      <c r="AE836" s="240"/>
      <c r="AF836" s="240"/>
      <c r="AG836" s="240"/>
      <c r="AH836" s="240"/>
      <c r="AI836" s="240"/>
      <c r="AJ836" s="240"/>
      <c r="AK836" s="240"/>
      <c r="AL836" s="240"/>
      <c r="AM836" s="240"/>
      <c r="AN836" s="240"/>
      <c r="AO836" s="240"/>
      <c r="AP836" s="240" t="str">
        <f>IF(年間受入調査入力票!AZ844="","",年間受入調査入力票!AZ844)</f>
        <v/>
      </c>
      <c r="AQ836" s="240" t="str">
        <f>IF(年間受入調査入力票!BA844="","",年間受入調査入力票!BA844)</f>
        <v/>
      </c>
      <c r="AR836" s="240"/>
      <c r="AS836" s="240" t="str">
        <f>IF(年間受入調査入力票!BB844="","",年間受入調査入力票!BB844)</f>
        <v/>
      </c>
      <c r="AT836" s="240"/>
      <c r="AU836" s="240" t="str">
        <f>IF(年間受入調査入力票!BC844="","",年間受入調査入力票!BC844)</f>
        <v/>
      </c>
      <c r="AV836" s="240"/>
      <c r="AW836" s="240" t="str">
        <f>IF(年間受入調査入力票!BD844="","",年間受入調査入力票!BD844)</f>
        <v/>
      </c>
      <c r="AX836" s="240"/>
      <c r="AY836" s="240"/>
      <c r="AZ836" s="240" t="str">
        <f>IF(年間受入調査入力票!BE844="","",年間受入調査入力票!BE844)</f>
        <v/>
      </c>
      <c r="BA836" s="240"/>
      <c r="BB836" s="240"/>
      <c r="BC836" s="240"/>
      <c r="BD836" s="240"/>
      <c r="BE836" s="240"/>
      <c r="BF836" s="203" t="str">
        <f>IF(年間受入調査入力票!B844="","",年間受入調査入力票!B844)</f>
        <v/>
      </c>
      <c r="BG836" s="240"/>
    </row>
    <row r="837" spans="1:59" s="59" customFormat="1">
      <c r="A837" s="161" t="str">
        <f t="shared" si="98"/>
        <v/>
      </c>
      <c r="B837" s="238" t="str">
        <f>年間受入調査入力票!$Z$7&amp;年間受入調査入力票!$AB$7&amp;年間受入調査入力票!$AD$7&amp;年間受入調査入力票!$AF$7&amp;年間受入調査入力票!$AH$7&amp;年間受入調査入力票!$AJ$7</f>
        <v/>
      </c>
      <c r="C837" s="203" t="str">
        <f>IF(年間受入調査入力票!A845="","",年間受入調査入力票!A845)</f>
        <v/>
      </c>
      <c r="D837" s="238" t="str">
        <f>年間受入調査入力票!L845&amp;年間受入調査入力票!M845&amp;年間受入調査入力票!N845</f>
        <v/>
      </c>
      <c r="E837" s="239" t="str">
        <f t="shared" si="101"/>
        <v/>
      </c>
      <c r="F837" s="161"/>
      <c r="G837" s="240" t="str">
        <f t="shared" si="99"/>
        <v/>
      </c>
      <c r="H837" s="161"/>
      <c r="I837" s="238" t="str">
        <f>年間受入調査入力票!O845&amp;年間受入調査入力票!P845</f>
        <v/>
      </c>
      <c r="J837" s="161"/>
      <c r="K837" s="239" t="str">
        <f>IF(年間受入調査入力票!Q845="","",年間受入調査入力票!Q845)</f>
        <v/>
      </c>
      <c r="L837" s="161"/>
      <c r="M837" s="238" t="str">
        <f>年間受入調査入力票!R845&amp;年間受入調査入力票!S845&amp;年間受入調査入力票!T845</f>
        <v/>
      </c>
      <c r="N837" s="161"/>
      <c r="O837" s="238" t="str">
        <f>年間受入調査入力票!U845&amp;年間受入調査入力票!V845&amp;年間受入調査入力票!W845</f>
        <v/>
      </c>
      <c r="P837" s="161"/>
      <c r="Q837" s="238" t="str">
        <f>年間受入調査入力票!X845&amp;年間受入調査入力票!Y845&amp;年間受入調査入力票!Z845&amp;年間受入調査入力票!AA845&amp;年間受入調査入力票!AB845&amp;年間受入調査入力票!AC845</f>
        <v/>
      </c>
      <c r="R837" s="161"/>
      <c r="S837" s="238" t="str">
        <f>年間受入調査入力票!AD845&amp;年間受入調査入力票!AE845&amp;年間受入調査入力票!AF845</f>
        <v/>
      </c>
      <c r="T837" s="161"/>
      <c r="U837" s="238" t="str">
        <f>年間受入調査入力票!AG845&amp;年間受入調査入力票!AH845</f>
        <v/>
      </c>
      <c r="V837" s="161"/>
      <c r="W837" s="240" t="str">
        <f t="shared" si="100"/>
        <v/>
      </c>
      <c r="X837" s="161"/>
      <c r="Y837" s="161"/>
      <c r="Z837" s="161"/>
      <c r="AA837" s="203" t="str">
        <f>IF(年間受入調査入力票!AI845="","",年間受入調査入力票!AI845)</f>
        <v/>
      </c>
      <c r="AB837" s="240" t="str">
        <f t="shared" si="102"/>
        <v/>
      </c>
      <c r="AC837" s="203" t="str">
        <f>IF(C837="","",IF(年間受入調査入力票!$C$7="","",年間受入調査入力票!$C$7))</f>
        <v/>
      </c>
      <c r="AD837" s="240"/>
      <c r="AE837" s="240"/>
      <c r="AF837" s="240"/>
      <c r="AG837" s="240"/>
      <c r="AH837" s="240"/>
      <c r="AI837" s="240"/>
      <c r="AJ837" s="240"/>
      <c r="AK837" s="240"/>
      <c r="AL837" s="240"/>
      <c r="AM837" s="240"/>
      <c r="AN837" s="240"/>
      <c r="AO837" s="240"/>
      <c r="AP837" s="240" t="str">
        <f>IF(年間受入調査入力票!AZ845="","",年間受入調査入力票!AZ845)</f>
        <v/>
      </c>
      <c r="AQ837" s="240" t="str">
        <f>IF(年間受入調査入力票!BA845="","",年間受入調査入力票!BA845)</f>
        <v/>
      </c>
      <c r="AR837" s="240"/>
      <c r="AS837" s="240" t="str">
        <f>IF(年間受入調査入力票!BB845="","",年間受入調査入力票!BB845)</f>
        <v/>
      </c>
      <c r="AT837" s="240"/>
      <c r="AU837" s="240" t="str">
        <f>IF(年間受入調査入力票!BC845="","",年間受入調査入力票!BC845)</f>
        <v/>
      </c>
      <c r="AV837" s="240"/>
      <c r="AW837" s="240" t="str">
        <f>IF(年間受入調査入力票!BD845="","",年間受入調査入力票!BD845)</f>
        <v/>
      </c>
      <c r="AX837" s="240"/>
      <c r="AY837" s="240"/>
      <c r="AZ837" s="240" t="str">
        <f>IF(年間受入調査入力票!BE845="","",年間受入調査入力票!BE845)</f>
        <v/>
      </c>
      <c r="BA837" s="240"/>
      <c r="BB837" s="240"/>
      <c r="BC837" s="240"/>
      <c r="BD837" s="240"/>
      <c r="BE837" s="240"/>
      <c r="BF837" s="203" t="str">
        <f>IF(年間受入調査入力票!B845="","",年間受入調査入力票!B845)</f>
        <v/>
      </c>
      <c r="BG837" s="240"/>
    </row>
    <row r="838" spans="1:59" s="59" customFormat="1">
      <c r="A838" s="161" t="str">
        <f t="shared" si="98"/>
        <v/>
      </c>
      <c r="B838" s="238" t="str">
        <f>年間受入調査入力票!$Z$7&amp;年間受入調査入力票!$AB$7&amp;年間受入調査入力票!$AD$7&amp;年間受入調査入力票!$AF$7&amp;年間受入調査入力票!$AH$7&amp;年間受入調査入力票!$AJ$7</f>
        <v/>
      </c>
      <c r="C838" s="203" t="str">
        <f>IF(年間受入調査入力票!A846="","",年間受入調査入力票!A846)</f>
        <v/>
      </c>
      <c r="D838" s="238" t="str">
        <f>年間受入調査入力票!L846&amp;年間受入調査入力票!M846&amp;年間受入調査入力票!N846</f>
        <v/>
      </c>
      <c r="E838" s="239" t="str">
        <f t="shared" si="101"/>
        <v/>
      </c>
      <c r="F838" s="161"/>
      <c r="G838" s="240" t="str">
        <f t="shared" si="99"/>
        <v/>
      </c>
      <c r="H838" s="161"/>
      <c r="I838" s="238" t="str">
        <f>年間受入調査入力票!O846&amp;年間受入調査入力票!P846</f>
        <v/>
      </c>
      <c r="J838" s="161"/>
      <c r="K838" s="239" t="str">
        <f>IF(年間受入調査入力票!Q846="","",年間受入調査入力票!Q846)</f>
        <v/>
      </c>
      <c r="L838" s="161"/>
      <c r="M838" s="238" t="str">
        <f>年間受入調査入力票!R846&amp;年間受入調査入力票!S846&amp;年間受入調査入力票!T846</f>
        <v/>
      </c>
      <c r="N838" s="161"/>
      <c r="O838" s="238" t="str">
        <f>年間受入調査入力票!U846&amp;年間受入調査入力票!V846&amp;年間受入調査入力票!W846</f>
        <v/>
      </c>
      <c r="P838" s="161"/>
      <c r="Q838" s="238" t="str">
        <f>年間受入調査入力票!X846&amp;年間受入調査入力票!Y846&amp;年間受入調査入力票!Z846&amp;年間受入調査入力票!AA846&amp;年間受入調査入力票!AB846&amp;年間受入調査入力票!AC846</f>
        <v/>
      </c>
      <c r="R838" s="161"/>
      <c r="S838" s="238" t="str">
        <f>年間受入調査入力票!AD846&amp;年間受入調査入力票!AE846&amp;年間受入調査入力票!AF846</f>
        <v/>
      </c>
      <c r="T838" s="161"/>
      <c r="U838" s="238" t="str">
        <f>年間受入調査入力票!AG846&amp;年間受入調査入力票!AH846</f>
        <v/>
      </c>
      <c r="V838" s="161"/>
      <c r="W838" s="240" t="str">
        <f t="shared" si="100"/>
        <v/>
      </c>
      <c r="X838" s="161"/>
      <c r="Y838" s="161"/>
      <c r="Z838" s="161"/>
      <c r="AA838" s="203" t="str">
        <f>IF(年間受入調査入力票!AI846="","",年間受入調査入力票!AI846)</f>
        <v/>
      </c>
      <c r="AB838" s="240" t="str">
        <f t="shared" si="102"/>
        <v/>
      </c>
      <c r="AC838" s="203" t="str">
        <f>IF(C838="","",IF(年間受入調査入力票!$C$7="","",年間受入調査入力票!$C$7))</f>
        <v/>
      </c>
      <c r="AD838" s="240"/>
      <c r="AE838" s="240"/>
      <c r="AF838" s="240"/>
      <c r="AG838" s="240"/>
      <c r="AH838" s="240"/>
      <c r="AI838" s="240"/>
      <c r="AJ838" s="240"/>
      <c r="AK838" s="240"/>
      <c r="AL838" s="240"/>
      <c r="AM838" s="240"/>
      <c r="AN838" s="240"/>
      <c r="AO838" s="240"/>
      <c r="AP838" s="240" t="str">
        <f>IF(年間受入調査入力票!AZ846="","",年間受入調査入力票!AZ846)</f>
        <v/>
      </c>
      <c r="AQ838" s="240" t="str">
        <f>IF(年間受入調査入力票!BA846="","",年間受入調査入力票!BA846)</f>
        <v/>
      </c>
      <c r="AR838" s="240"/>
      <c r="AS838" s="240" t="str">
        <f>IF(年間受入調査入力票!BB846="","",年間受入調査入力票!BB846)</f>
        <v/>
      </c>
      <c r="AT838" s="240"/>
      <c r="AU838" s="240" t="str">
        <f>IF(年間受入調査入力票!BC846="","",年間受入調査入力票!BC846)</f>
        <v/>
      </c>
      <c r="AV838" s="240"/>
      <c r="AW838" s="240" t="str">
        <f>IF(年間受入調査入力票!BD846="","",年間受入調査入力票!BD846)</f>
        <v/>
      </c>
      <c r="AX838" s="240"/>
      <c r="AY838" s="240"/>
      <c r="AZ838" s="240" t="str">
        <f>IF(年間受入調査入力票!BE846="","",年間受入調査入力票!BE846)</f>
        <v/>
      </c>
      <c r="BA838" s="240"/>
      <c r="BB838" s="240"/>
      <c r="BC838" s="240"/>
      <c r="BD838" s="240"/>
      <c r="BE838" s="240"/>
      <c r="BF838" s="203" t="str">
        <f>IF(年間受入調査入力票!B846="","",年間受入調査入力票!B846)</f>
        <v/>
      </c>
      <c r="BG838" s="240"/>
    </row>
    <row r="839" spans="1:59" s="59" customFormat="1">
      <c r="A839" s="161" t="str">
        <f t="shared" si="98"/>
        <v/>
      </c>
      <c r="B839" s="238" t="str">
        <f>年間受入調査入力票!$Z$7&amp;年間受入調査入力票!$AB$7&amp;年間受入調査入力票!$AD$7&amp;年間受入調査入力票!$AF$7&amp;年間受入調査入力票!$AH$7&amp;年間受入調査入力票!$AJ$7</f>
        <v/>
      </c>
      <c r="C839" s="203" t="str">
        <f>IF(年間受入調査入力票!A847="","",年間受入調査入力票!A847)</f>
        <v/>
      </c>
      <c r="D839" s="238" t="str">
        <f>年間受入調査入力票!L847&amp;年間受入調査入力票!M847&amp;年間受入調査入力票!N847</f>
        <v/>
      </c>
      <c r="E839" s="239" t="str">
        <f t="shared" si="101"/>
        <v/>
      </c>
      <c r="F839" s="161"/>
      <c r="G839" s="240" t="str">
        <f t="shared" si="99"/>
        <v/>
      </c>
      <c r="H839" s="161"/>
      <c r="I839" s="238" t="str">
        <f>年間受入調査入力票!O847&amp;年間受入調査入力票!P847</f>
        <v/>
      </c>
      <c r="J839" s="161"/>
      <c r="K839" s="239" t="str">
        <f>IF(年間受入調査入力票!Q847="","",年間受入調査入力票!Q847)</f>
        <v/>
      </c>
      <c r="L839" s="161"/>
      <c r="M839" s="238" t="str">
        <f>年間受入調査入力票!R847&amp;年間受入調査入力票!S847&amp;年間受入調査入力票!T847</f>
        <v/>
      </c>
      <c r="N839" s="161"/>
      <c r="O839" s="238" t="str">
        <f>年間受入調査入力票!U847&amp;年間受入調査入力票!V847&amp;年間受入調査入力票!W847</f>
        <v/>
      </c>
      <c r="P839" s="161"/>
      <c r="Q839" s="238" t="str">
        <f>年間受入調査入力票!X847&amp;年間受入調査入力票!Y847&amp;年間受入調査入力票!Z847&amp;年間受入調査入力票!AA847&amp;年間受入調査入力票!AB847&amp;年間受入調査入力票!AC847</f>
        <v/>
      </c>
      <c r="R839" s="161"/>
      <c r="S839" s="238" t="str">
        <f>年間受入調査入力票!AD847&amp;年間受入調査入力票!AE847&amp;年間受入調査入力票!AF847</f>
        <v/>
      </c>
      <c r="T839" s="161"/>
      <c r="U839" s="238" t="str">
        <f>年間受入調査入力票!AG847&amp;年間受入調査入力票!AH847</f>
        <v/>
      </c>
      <c r="V839" s="161"/>
      <c r="W839" s="240" t="str">
        <f t="shared" si="100"/>
        <v/>
      </c>
      <c r="X839" s="161"/>
      <c r="Y839" s="161"/>
      <c r="Z839" s="161"/>
      <c r="AA839" s="203" t="str">
        <f>IF(年間受入調査入力票!AI847="","",年間受入調査入力票!AI847)</f>
        <v/>
      </c>
      <c r="AB839" s="240" t="str">
        <f t="shared" si="102"/>
        <v/>
      </c>
      <c r="AC839" s="203" t="str">
        <f>IF(C839="","",IF(年間受入調査入力票!$C$7="","",年間受入調査入力票!$C$7))</f>
        <v/>
      </c>
      <c r="AD839" s="240"/>
      <c r="AE839" s="240"/>
      <c r="AF839" s="240"/>
      <c r="AG839" s="240"/>
      <c r="AH839" s="240"/>
      <c r="AI839" s="240"/>
      <c r="AJ839" s="240"/>
      <c r="AK839" s="240"/>
      <c r="AL839" s="240"/>
      <c r="AM839" s="240"/>
      <c r="AN839" s="240"/>
      <c r="AO839" s="240"/>
      <c r="AP839" s="240" t="str">
        <f>IF(年間受入調査入力票!AZ847="","",年間受入調査入力票!AZ847)</f>
        <v/>
      </c>
      <c r="AQ839" s="240" t="str">
        <f>IF(年間受入調査入力票!BA847="","",年間受入調査入力票!BA847)</f>
        <v/>
      </c>
      <c r="AR839" s="240"/>
      <c r="AS839" s="240" t="str">
        <f>IF(年間受入調査入力票!BB847="","",年間受入調査入力票!BB847)</f>
        <v/>
      </c>
      <c r="AT839" s="240"/>
      <c r="AU839" s="240" t="str">
        <f>IF(年間受入調査入力票!BC847="","",年間受入調査入力票!BC847)</f>
        <v/>
      </c>
      <c r="AV839" s="240"/>
      <c r="AW839" s="240" t="str">
        <f>IF(年間受入調査入力票!BD847="","",年間受入調査入力票!BD847)</f>
        <v/>
      </c>
      <c r="AX839" s="240"/>
      <c r="AY839" s="240"/>
      <c r="AZ839" s="240" t="str">
        <f>IF(年間受入調査入力票!BE847="","",年間受入調査入力票!BE847)</f>
        <v/>
      </c>
      <c r="BA839" s="240"/>
      <c r="BB839" s="240"/>
      <c r="BC839" s="240"/>
      <c r="BD839" s="240"/>
      <c r="BE839" s="240"/>
      <c r="BF839" s="203" t="str">
        <f>IF(年間受入調査入力票!B847="","",年間受入調査入力票!B847)</f>
        <v/>
      </c>
      <c r="BG839" s="240"/>
    </row>
    <row r="840" spans="1:59" s="59" customFormat="1">
      <c r="A840" s="161" t="str">
        <f t="shared" si="98"/>
        <v/>
      </c>
      <c r="B840" s="238" t="str">
        <f>年間受入調査入力票!$Z$7&amp;年間受入調査入力票!$AB$7&amp;年間受入調査入力票!$AD$7&amp;年間受入調査入力票!$AF$7&amp;年間受入調査入力票!$AH$7&amp;年間受入調査入力票!$AJ$7</f>
        <v/>
      </c>
      <c r="C840" s="203" t="str">
        <f>IF(年間受入調査入力票!A848="","",年間受入調査入力票!A848)</f>
        <v/>
      </c>
      <c r="D840" s="238" t="str">
        <f>年間受入調査入力票!L848&amp;年間受入調査入力票!M848&amp;年間受入調査入力票!N848</f>
        <v/>
      </c>
      <c r="E840" s="239" t="str">
        <f t="shared" si="101"/>
        <v/>
      </c>
      <c r="F840" s="161"/>
      <c r="G840" s="240" t="str">
        <f t="shared" si="99"/>
        <v/>
      </c>
      <c r="H840" s="161"/>
      <c r="I840" s="238" t="str">
        <f>年間受入調査入力票!O848&amp;年間受入調査入力票!P848</f>
        <v/>
      </c>
      <c r="J840" s="161"/>
      <c r="K840" s="239" t="str">
        <f>IF(年間受入調査入力票!Q848="","",年間受入調査入力票!Q848)</f>
        <v/>
      </c>
      <c r="L840" s="161"/>
      <c r="M840" s="238" t="str">
        <f>年間受入調査入力票!R848&amp;年間受入調査入力票!S848&amp;年間受入調査入力票!T848</f>
        <v/>
      </c>
      <c r="N840" s="161"/>
      <c r="O840" s="238" t="str">
        <f>年間受入調査入力票!U848&amp;年間受入調査入力票!V848&amp;年間受入調査入力票!W848</f>
        <v/>
      </c>
      <c r="P840" s="161"/>
      <c r="Q840" s="238" t="str">
        <f>年間受入調査入力票!X848&amp;年間受入調査入力票!Y848&amp;年間受入調査入力票!Z848&amp;年間受入調査入力票!AA848&amp;年間受入調査入力票!AB848&amp;年間受入調査入力票!AC848</f>
        <v/>
      </c>
      <c r="R840" s="161"/>
      <c r="S840" s="238" t="str">
        <f>年間受入調査入力票!AD848&amp;年間受入調査入力票!AE848&amp;年間受入調査入力票!AF848</f>
        <v/>
      </c>
      <c r="T840" s="161"/>
      <c r="U840" s="238" t="str">
        <f>年間受入調査入力票!AG848&amp;年間受入調査入力票!AH848</f>
        <v/>
      </c>
      <c r="V840" s="161"/>
      <c r="W840" s="240" t="str">
        <f t="shared" si="100"/>
        <v/>
      </c>
      <c r="X840" s="161"/>
      <c r="Y840" s="161"/>
      <c r="Z840" s="161"/>
      <c r="AA840" s="203" t="str">
        <f>IF(年間受入調査入力票!AI848="","",年間受入調査入力票!AI848)</f>
        <v/>
      </c>
      <c r="AB840" s="240" t="str">
        <f t="shared" si="102"/>
        <v/>
      </c>
      <c r="AC840" s="203" t="str">
        <f>IF(C840="","",IF(年間受入調査入力票!$C$7="","",年間受入調査入力票!$C$7))</f>
        <v/>
      </c>
      <c r="AD840" s="240"/>
      <c r="AE840" s="240"/>
      <c r="AF840" s="240"/>
      <c r="AG840" s="240"/>
      <c r="AH840" s="240"/>
      <c r="AI840" s="240"/>
      <c r="AJ840" s="240"/>
      <c r="AK840" s="240"/>
      <c r="AL840" s="240"/>
      <c r="AM840" s="240"/>
      <c r="AN840" s="240"/>
      <c r="AO840" s="240"/>
      <c r="AP840" s="240" t="str">
        <f>IF(年間受入調査入力票!AZ848="","",年間受入調査入力票!AZ848)</f>
        <v/>
      </c>
      <c r="AQ840" s="240" t="str">
        <f>IF(年間受入調査入力票!BA848="","",年間受入調査入力票!BA848)</f>
        <v/>
      </c>
      <c r="AR840" s="240"/>
      <c r="AS840" s="240" t="str">
        <f>IF(年間受入調査入力票!BB848="","",年間受入調査入力票!BB848)</f>
        <v/>
      </c>
      <c r="AT840" s="240"/>
      <c r="AU840" s="240" t="str">
        <f>IF(年間受入調査入力票!BC848="","",年間受入調査入力票!BC848)</f>
        <v/>
      </c>
      <c r="AV840" s="240"/>
      <c r="AW840" s="240" t="str">
        <f>IF(年間受入調査入力票!BD848="","",年間受入調査入力票!BD848)</f>
        <v/>
      </c>
      <c r="AX840" s="240"/>
      <c r="AY840" s="240"/>
      <c r="AZ840" s="240" t="str">
        <f>IF(年間受入調査入力票!BE848="","",年間受入調査入力票!BE848)</f>
        <v/>
      </c>
      <c r="BA840" s="240"/>
      <c r="BB840" s="240"/>
      <c r="BC840" s="240"/>
      <c r="BD840" s="240"/>
      <c r="BE840" s="240"/>
      <c r="BF840" s="203" t="str">
        <f>IF(年間受入調査入力票!B848="","",年間受入調査入力票!B848)</f>
        <v/>
      </c>
      <c r="BG840" s="240"/>
    </row>
    <row r="841" spans="1:59" s="59" customFormat="1">
      <c r="A841" s="161" t="str">
        <f t="shared" si="98"/>
        <v/>
      </c>
      <c r="B841" s="238" t="str">
        <f>年間受入調査入力票!$Z$7&amp;年間受入調査入力票!$AB$7&amp;年間受入調査入力票!$AD$7&amp;年間受入調査入力票!$AF$7&amp;年間受入調査入力票!$AH$7&amp;年間受入調査入力票!$AJ$7</f>
        <v/>
      </c>
      <c r="C841" s="203" t="str">
        <f>IF(年間受入調査入力票!A849="","",年間受入調査入力票!A849)</f>
        <v/>
      </c>
      <c r="D841" s="238" t="str">
        <f>年間受入調査入力票!L849&amp;年間受入調査入力票!M849&amp;年間受入調査入力票!N849</f>
        <v/>
      </c>
      <c r="E841" s="239" t="str">
        <f t="shared" si="101"/>
        <v/>
      </c>
      <c r="F841" s="161"/>
      <c r="G841" s="240" t="str">
        <f t="shared" si="99"/>
        <v/>
      </c>
      <c r="H841" s="161"/>
      <c r="I841" s="238" t="str">
        <f>年間受入調査入力票!O849&amp;年間受入調査入力票!P849</f>
        <v/>
      </c>
      <c r="J841" s="161"/>
      <c r="K841" s="239" t="str">
        <f>IF(年間受入調査入力票!Q849="","",年間受入調査入力票!Q849)</f>
        <v/>
      </c>
      <c r="L841" s="161"/>
      <c r="M841" s="238" t="str">
        <f>年間受入調査入力票!R849&amp;年間受入調査入力票!S849&amp;年間受入調査入力票!T849</f>
        <v/>
      </c>
      <c r="N841" s="161"/>
      <c r="O841" s="238" t="str">
        <f>年間受入調査入力票!U849&amp;年間受入調査入力票!V849&amp;年間受入調査入力票!W849</f>
        <v/>
      </c>
      <c r="P841" s="161"/>
      <c r="Q841" s="238" t="str">
        <f>年間受入調査入力票!X849&amp;年間受入調査入力票!Y849&amp;年間受入調査入力票!Z849&amp;年間受入調査入力票!AA849&amp;年間受入調査入力票!AB849&amp;年間受入調査入力票!AC849</f>
        <v/>
      </c>
      <c r="R841" s="161"/>
      <c r="S841" s="238" t="str">
        <f>年間受入調査入力票!AD849&amp;年間受入調査入力票!AE849&amp;年間受入調査入力票!AF849</f>
        <v/>
      </c>
      <c r="T841" s="161"/>
      <c r="U841" s="238" t="str">
        <f>年間受入調査入力票!AG849&amp;年間受入調査入力票!AH849</f>
        <v/>
      </c>
      <c r="V841" s="161"/>
      <c r="W841" s="240" t="str">
        <f t="shared" si="100"/>
        <v/>
      </c>
      <c r="X841" s="161"/>
      <c r="Y841" s="161"/>
      <c r="Z841" s="161"/>
      <c r="AA841" s="203" t="str">
        <f>IF(年間受入調査入力票!AI849="","",年間受入調査入力票!AI849)</f>
        <v/>
      </c>
      <c r="AB841" s="240" t="str">
        <f t="shared" si="102"/>
        <v/>
      </c>
      <c r="AC841" s="203" t="str">
        <f>IF(C841="","",IF(年間受入調査入力票!$C$7="","",年間受入調査入力票!$C$7))</f>
        <v/>
      </c>
      <c r="AD841" s="240"/>
      <c r="AE841" s="240"/>
      <c r="AF841" s="240"/>
      <c r="AG841" s="240"/>
      <c r="AH841" s="240"/>
      <c r="AI841" s="240"/>
      <c r="AJ841" s="240"/>
      <c r="AK841" s="240"/>
      <c r="AL841" s="240"/>
      <c r="AM841" s="240"/>
      <c r="AN841" s="240"/>
      <c r="AO841" s="240"/>
      <c r="AP841" s="240" t="str">
        <f>IF(年間受入調査入力票!AZ849="","",年間受入調査入力票!AZ849)</f>
        <v/>
      </c>
      <c r="AQ841" s="240" t="str">
        <f>IF(年間受入調査入力票!BA849="","",年間受入調査入力票!BA849)</f>
        <v/>
      </c>
      <c r="AR841" s="240"/>
      <c r="AS841" s="240" t="str">
        <f>IF(年間受入調査入力票!BB849="","",年間受入調査入力票!BB849)</f>
        <v/>
      </c>
      <c r="AT841" s="240"/>
      <c r="AU841" s="240" t="str">
        <f>IF(年間受入調査入力票!BC849="","",年間受入調査入力票!BC849)</f>
        <v/>
      </c>
      <c r="AV841" s="240"/>
      <c r="AW841" s="240" t="str">
        <f>IF(年間受入調査入力票!BD849="","",年間受入調査入力票!BD849)</f>
        <v/>
      </c>
      <c r="AX841" s="240"/>
      <c r="AY841" s="240"/>
      <c r="AZ841" s="240" t="str">
        <f>IF(年間受入調査入力票!BE849="","",年間受入調査入力票!BE849)</f>
        <v/>
      </c>
      <c r="BA841" s="240"/>
      <c r="BB841" s="240"/>
      <c r="BC841" s="240"/>
      <c r="BD841" s="240"/>
      <c r="BE841" s="240"/>
      <c r="BF841" s="203" t="str">
        <f>IF(年間受入調査入力票!B849="","",年間受入調査入力票!B849)</f>
        <v/>
      </c>
      <c r="BG841" s="240"/>
    </row>
    <row r="842" spans="1:59" s="59" customFormat="1">
      <c r="A842" s="161" t="str">
        <f t="shared" si="98"/>
        <v/>
      </c>
      <c r="B842" s="238" t="str">
        <f>年間受入調査入力票!$Z$7&amp;年間受入調査入力票!$AB$7&amp;年間受入調査入力票!$AD$7&amp;年間受入調査入力票!$AF$7&amp;年間受入調査入力票!$AH$7&amp;年間受入調査入力票!$AJ$7</f>
        <v/>
      </c>
      <c r="C842" s="203" t="str">
        <f>IF(年間受入調査入力票!A850="","",年間受入調査入力票!A850)</f>
        <v/>
      </c>
      <c r="D842" s="238" t="str">
        <f>年間受入調査入力票!L850&amp;年間受入調査入力票!M850&amp;年間受入調査入力票!N850</f>
        <v/>
      </c>
      <c r="E842" s="239" t="str">
        <f t="shared" si="101"/>
        <v/>
      </c>
      <c r="F842" s="161"/>
      <c r="G842" s="240" t="str">
        <f t="shared" si="99"/>
        <v/>
      </c>
      <c r="H842" s="161"/>
      <c r="I842" s="238" t="str">
        <f>年間受入調査入力票!O850&amp;年間受入調査入力票!P850</f>
        <v/>
      </c>
      <c r="J842" s="161"/>
      <c r="K842" s="239" t="str">
        <f>IF(年間受入調査入力票!Q850="","",年間受入調査入力票!Q850)</f>
        <v/>
      </c>
      <c r="L842" s="161"/>
      <c r="M842" s="238" t="str">
        <f>年間受入調査入力票!R850&amp;年間受入調査入力票!S850&amp;年間受入調査入力票!T850</f>
        <v/>
      </c>
      <c r="N842" s="161"/>
      <c r="O842" s="238" t="str">
        <f>年間受入調査入力票!U850&amp;年間受入調査入力票!V850&amp;年間受入調査入力票!W850</f>
        <v/>
      </c>
      <c r="P842" s="161"/>
      <c r="Q842" s="238" t="str">
        <f>年間受入調査入力票!X850&amp;年間受入調査入力票!Y850&amp;年間受入調査入力票!Z850&amp;年間受入調査入力票!AA850&amp;年間受入調査入力票!AB850&amp;年間受入調査入力票!AC850</f>
        <v/>
      </c>
      <c r="R842" s="161"/>
      <c r="S842" s="238" t="str">
        <f>年間受入調査入力票!AD850&amp;年間受入調査入力票!AE850&amp;年間受入調査入力票!AF850</f>
        <v/>
      </c>
      <c r="T842" s="161"/>
      <c r="U842" s="238" t="str">
        <f>年間受入調査入力票!AG850&amp;年間受入調査入力票!AH850</f>
        <v/>
      </c>
      <c r="V842" s="161"/>
      <c r="W842" s="240" t="str">
        <f t="shared" si="100"/>
        <v/>
      </c>
      <c r="X842" s="161"/>
      <c r="Y842" s="161"/>
      <c r="Z842" s="161"/>
      <c r="AA842" s="203" t="str">
        <f>IF(年間受入調査入力票!AI850="","",年間受入調査入力票!AI850)</f>
        <v/>
      </c>
      <c r="AB842" s="240" t="str">
        <f t="shared" si="102"/>
        <v/>
      </c>
      <c r="AC842" s="203" t="str">
        <f>IF(C842="","",IF(年間受入調査入力票!$C$7="","",年間受入調査入力票!$C$7))</f>
        <v/>
      </c>
      <c r="AD842" s="240"/>
      <c r="AE842" s="240"/>
      <c r="AF842" s="240"/>
      <c r="AG842" s="240"/>
      <c r="AH842" s="240"/>
      <c r="AI842" s="240"/>
      <c r="AJ842" s="240"/>
      <c r="AK842" s="240"/>
      <c r="AL842" s="240"/>
      <c r="AM842" s="240"/>
      <c r="AN842" s="240"/>
      <c r="AO842" s="240"/>
      <c r="AP842" s="240" t="str">
        <f>IF(年間受入調査入力票!AZ850="","",年間受入調査入力票!AZ850)</f>
        <v/>
      </c>
      <c r="AQ842" s="240" t="str">
        <f>IF(年間受入調査入力票!BA850="","",年間受入調査入力票!BA850)</f>
        <v/>
      </c>
      <c r="AR842" s="240"/>
      <c r="AS842" s="240" t="str">
        <f>IF(年間受入調査入力票!BB850="","",年間受入調査入力票!BB850)</f>
        <v/>
      </c>
      <c r="AT842" s="240"/>
      <c r="AU842" s="240" t="str">
        <f>IF(年間受入調査入力票!BC850="","",年間受入調査入力票!BC850)</f>
        <v/>
      </c>
      <c r="AV842" s="240"/>
      <c r="AW842" s="240" t="str">
        <f>IF(年間受入調査入力票!BD850="","",年間受入調査入力票!BD850)</f>
        <v/>
      </c>
      <c r="AX842" s="240"/>
      <c r="AY842" s="240"/>
      <c r="AZ842" s="240" t="str">
        <f>IF(年間受入調査入力票!BE850="","",年間受入調査入力票!BE850)</f>
        <v/>
      </c>
      <c r="BA842" s="240"/>
      <c r="BB842" s="240"/>
      <c r="BC842" s="240"/>
      <c r="BD842" s="240"/>
      <c r="BE842" s="240"/>
      <c r="BF842" s="203" t="str">
        <f>IF(年間受入調査入力票!B850="","",年間受入調査入力票!B850)</f>
        <v/>
      </c>
      <c r="BG842" s="240"/>
    </row>
    <row r="843" spans="1:59" s="59" customFormat="1">
      <c r="A843" s="161" t="str">
        <f t="shared" si="98"/>
        <v/>
      </c>
      <c r="B843" s="238" t="str">
        <f>年間受入調査入力票!$Z$7&amp;年間受入調査入力票!$AB$7&amp;年間受入調査入力票!$AD$7&amp;年間受入調査入力票!$AF$7&amp;年間受入調査入力票!$AH$7&amp;年間受入調査入力票!$AJ$7</f>
        <v/>
      </c>
      <c r="C843" s="203" t="str">
        <f>IF(年間受入調査入力票!A851="","",年間受入調査入力票!A851)</f>
        <v/>
      </c>
      <c r="D843" s="238" t="str">
        <f>年間受入調査入力票!L851&amp;年間受入調査入力票!M851&amp;年間受入調査入力票!N851</f>
        <v/>
      </c>
      <c r="E843" s="239" t="str">
        <f t="shared" si="101"/>
        <v/>
      </c>
      <c r="F843" s="161"/>
      <c r="G843" s="240" t="str">
        <f t="shared" si="99"/>
        <v/>
      </c>
      <c r="H843" s="161"/>
      <c r="I843" s="238" t="str">
        <f>年間受入調査入力票!O851&amp;年間受入調査入力票!P851</f>
        <v/>
      </c>
      <c r="J843" s="161"/>
      <c r="K843" s="239" t="str">
        <f>IF(年間受入調査入力票!Q851="","",年間受入調査入力票!Q851)</f>
        <v/>
      </c>
      <c r="L843" s="161"/>
      <c r="M843" s="238" t="str">
        <f>年間受入調査入力票!R851&amp;年間受入調査入力票!S851&amp;年間受入調査入力票!T851</f>
        <v/>
      </c>
      <c r="N843" s="161"/>
      <c r="O843" s="238" t="str">
        <f>年間受入調査入力票!U851&amp;年間受入調査入力票!V851&amp;年間受入調査入力票!W851</f>
        <v/>
      </c>
      <c r="P843" s="161"/>
      <c r="Q843" s="238" t="str">
        <f>年間受入調査入力票!X851&amp;年間受入調査入力票!Y851&amp;年間受入調査入力票!Z851&amp;年間受入調査入力票!AA851&amp;年間受入調査入力票!AB851&amp;年間受入調査入力票!AC851</f>
        <v/>
      </c>
      <c r="R843" s="161"/>
      <c r="S843" s="238" t="str">
        <f>年間受入調査入力票!AD851&amp;年間受入調査入力票!AE851&amp;年間受入調査入力票!AF851</f>
        <v/>
      </c>
      <c r="T843" s="161"/>
      <c r="U843" s="238" t="str">
        <f>年間受入調査入力票!AG851&amp;年間受入調査入力票!AH851</f>
        <v/>
      </c>
      <c r="V843" s="161"/>
      <c r="W843" s="240" t="str">
        <f t="shared" si="100"/>
        <v/>
      </c>
      <c r="X843" s="161"/>
      <c r="Y843" s="161"/>
      <c r="Z843" s="161"/>
      <c r="AA843" s="203" t="str">
        <f>IF(年間受入調査入力票!AI851="","",年間受入調査入力票!AI851)</f>
        <v/>
      </c>
      <c r="AB843" s="240" t="str">
        <f t="shared" si="102"/>
        <v/>
      </c>
      <c r="AC843" s="203" t="str">
        <f>IF(C843="","",IF(年間受入調査入力票!$C$7="","",年間受入調査入力票!$C$7))</f>
        <v/>
      </c>
      <c r="AD843" s="240"/>
      <c r="AE843" s="240"/>
      <c r="AF843" s="240"/>
      <c r="AG843" s="240"/>
      <c r="AH843" s="240"/>
      <c r="AI843" s="240"/>
      <c r="AJ843" s="240"/>
      <c r="AK843" s="240"/>
      <c r="AL843" s="240"/>
      <c r="AM843" s="240"/>
      <c r="AN843" s="240"/>
      <c r="AO843" s="240"/>
      <c r="AP843" s="240" t="str">
        <f>IF(年間受入調査入力票!AZ851="","",年間受入調査入力票!AZ851)</f>
        <v/>
      </c>
      <c r="AQ843" s="240" t="str">
        <f>IF(年間受入調査入力票!BA851="","",年間受入調査入力票!BA851)</f>
        <v/>
      </c>
      <c r="AR843" s="240"/>
      <c r="AS843" s="240" t="str">
        <f>IF(年間受入調査入力票!BB851="","",年間受入調査入力票!BB851)</f>
        <v/>
      </c>
      <c r="AT843" s="240"/>
      <c r="AU843" s="240" t="str">
        <f>IF(年間受入調査入力票!BC851="","",年間受入調査入力票!BC851)</f>
        <v/>
      </c>
      <c r="AV843" s="240"/>
      <c r="AW843" s="240" t="str">
        <f>IF(年間受入調査入力票!BD851="","",年間受入調査入力票!BD851)</f>
        <v/>
      </c>
      <c r="AX843" s="240"/>
      <c r="AY843" s="240"/>
      <c r="AZ843" s="240" t="str">
        <f>IF(年間受入調査入力票!BE851="","",年間受入調査入力票!BE851)</f>
        <v/>
      </c>
      <c r="BA843" s="240"/>
      <c r="BB843" s="240"/>
      <c r="BC843" s="240"/>
      <c r="BD843" s="240"/>
      <c r="BE843" s="240"/>
      <c r="BF843" s="203" t="str">
        <f>IF(年間受入調査入力票!B851="","",年間受入調査入力票!B851)</f>
        <v/>
      </c>
      <c r="BG843" s="240"/>
    </row>
    <row r="844" spans="1:59" s="59" customFormat="1">
      <c r="A844" s="161" t="str">
        <f t="shared" si="98"/>
        <v/>
      </c>
      <c r="B844" s="238" t="str">
        <f>年間受入調査入力票!$Z$7&amp;年間受入調査入力票!$AB$7&amp;年間受入調査入力票!$AD$7&amp;年間受入調査入力票!$AF$7&amp;年間受入調査入力票!$AH$7&amp;年間受入調査入力票!$AJ$7</f>
        <v/>
      </c>
      <c r="C844" s="203" t="str">
        <f>IF(年間受入調査入力票!A852="","",年間受入調査入力票!A852)</f>
        <v/>
      </c>
      <c r="D844" s="238" t="str">
        <f>年間受入調査入力票!L852&amp;年間受入調査入力票!M852&amp;年間受入調査入力票!N852</f>
        <v/>
      </c>
      <c r="E844" s="239" t="str">
        <f t="shared" si="101"/>
        <v/>
      </c>
      <c r="F844" s="161"/>
      <c r="G844" s="240" t="str">
        <f t="shared" si="99"/>
        <v/>
      </c>
      <c r="H844" s="161"/>
      <c r="I844" s="238" t="str">
        <f>年間受入調査入力票!O852&amp;年間受入調査入力票!P852</f>
        <v/>
      </c>
      <c r="J844" s="161"/>
      <c r="K844" s="239" t="str">
        <f>IF(年間受入調査入力票!Q852="","",年間受入調査入力票!Q852)</f>
        <v/>
      </c>
      <c r="L844" s="161"/>
      <c r="M844" s="238" t="str">
        <f>年間受入調査入力票!R852&amp;年間受入調査入力票!S852&amp;年間受入調査入力票!T852</f>
        <v/>
      </c>
      <c r="N844" s="161"/>
      <c r="O844" s="238" t="str">
        <f>年間受入調査入力票!U852&amp;年間受入調査入力票!V852&amp;年間受入調査入力票!W852</f>
        <v/>
      </c>
      <c r="P844" s="161"/>
      <c r="Q844" s="238" t="str">
        <f>年間受入調査入力票!X852&amp;年間受入調査入力票!Y852&amp;年間受入調査入力票!Z852&amp;年間受入調査入力票!AA852&amp;年間受入調査入力票!AB852&amp;年間受入調査入力票!AC852</f>
        <v/>
      </c>
      <c r="R844" s="161"/>
      <c r="S844" s="238" t="str">
        <f>年間受入調査入力票!AD852&amp;年間受入調査入力票!AE852&amp;年間受入調査入力票!AF852</f>
        <v/>
      </c>
      <c r="T844" s="161"/>
      <c r="U844" s="238" t="str">
        <f>年間受入調査入力票!AG852&amp;年間受入調査入力票!AH852</f>
        <v/>
      </c>
      <c r="V844" s="161"/>
      <c r="W844" s="240" t="str">
        <f t="shared" si="100"/>
        <v/>
      </c>
      <c r="X844" s="161"/>
      <c r="Y844" s="161"/>
      <c r="Z844" s="161"/>
      <c r="AA844" s="203" t="str">
        <f>IF(年間受入調査入力票!AI852="","",年間受入調査入力票!AI852)</f>
        <v/>
      </c>
      <c r="AB844" s="240" t="str">
        <f t="shared" si="102"/>
        <v/>
      </c>
      <c r="AC844" s="203" t="str">
        <f>IF(C844="","",IF(年間受入調査入力票!$C$7="","",年間受入調査入力票!$C$7))</f>
        <v/>
      </c>
      <c r="AD844" s="240"/>
      <c r="AE844" s="240"/>
      <c r="AF844" s="240"/>
      <c r="AG844" s="240"/>
      <c r="AH844" s="240"/>
      <c r="AI844" s="240"/>
      <c r="AJ844" s="240"/>
      <c r="AK844" s="240"/>
      <c r="AL844" s="240"/>
      <c r="AM844" s="240"/>
      <c r="AN844" s="240"/>
      <c r="AO844" s="240"/>
      <c r="AP844" s="240" t="str">
        <f>IF(年間受入調査入力票!AZ852="","",年間受入調査入力票!AZ852)</f>
        <v/>
      </c>
      <c r="AQ844" s="240" t="str">
        <f>IF(年間受入調査入力票!BA852="","",年間受入調査入力票!BA852)</f>
        <v/>
      </c>
      <c r="AR844" s="240"/>
      <c r="AS844" s="240" t="str">
        <f>IF(年間受入調査入力票!BB852="","",年間受入調査入力票!BB852)</f>
        <v/>
      </c>
      <c r="AT844" s="240"/>
      <c r="AU844" s="240" t="str">
        <f>IF(年間受入調査入力票!BC852="","",年間受入調査入力票!BC852)</f>
        <v/>
      </c>
      <c r="AV844" s="240"/>
      <c r="AW844" s="240" t="str">
        <f>IF(年間受入調査入力票!BD852="","",年間受入調査入力票!BD852)</f>
        <v/>
      </c>
      <c r="AX844" s="240"/>
      <c r="AY844" s="240"/>
      <c r="AZ844" s="240" t="str">
        <f>IF(年間受入調査入力票!BE852="","",年間受入調査入力票!BE852)</f>
        <v/>
      </c>
      <c r="BA844" s="240"/>
      <c r="BB844" s="240"/>
      <c r="BC844" s="240"/>
      <c r="BD844" s="240"/>
      <c r="BE844" s="240"/>
      <c r="BF844" s="203" t="str">
        <f>IF(年間受入調査入力票!B852="","",年間受入調査入力票!B852)</f>
        <v/>
      </c>
      <c r="BG844" s="240"/>
    </row>
    <row r="845" spans="1:59" s="59" customFormat="1">
      <c r="A845" s="161" t="str">
        <f t="shared" si="98"/>
        <v/>
      </c>
      <c r="B845" s="238" t="str">
        <f>年間受入調査入力票!$Z$7&amp;年間受入調査入力票!$AB$7&amp;年間受入調査入力票!$AD$7&amp;年間受入調査入力票!$AF$7&amp;年間受入調査入力票!$AH$7&amp;年間受入調査入力票!$AJ$7</f>
        <v/>
      </c>
      <c r="C845" s="203" t="str">
        <f>IF(年間受入調査入力票!A853="","",年間受入調査入力票!A853)</f>
        <v/>
      </c>
      <c r="D845" s="238" t="str">
        <f>年間受入調査入力票!L853&amp;年間受入調査入力票!M853&amp;年間受入調査入力票!N853</f>
        <v/>
      </c>
      <c r="E845" s="239" t="str">
        <f t="shared" si="101"/>
        <v/>
      </c>
      <c r="F845" s="161"/>
      <c r="G845" s="240" t="str">
        <f t="shared" si="99"/>
        <v/>
      </c>
      <c r="H845" s="161"/>
      <c r="I845" s="238" t="str">
        <f>年間受入調査入力票!O853&amp;年間受入調査入力票!P853</f>
        <v/>
      </c>
      <c r="J845" s="161"/>
      <c r="K845" s="239" t="str">
        <f>IF(年間受入調査入力票!Q853="","",年間受入調査入力票!Q853)</f>
        <v/>
      </c>
      <c r="L845" s="161"/>
      <c r="M845" s="238" t="str">
        <f>年間受入調査入力票!R853&amp;年間受入調査入力票!S853&amp;年間受入調査入力票!T853</f>
        <v/>
      </c>
      <c r="N845" s="161"/>
      <c r="O845" s="238" t="str">
        <f>年間受入調査入力票!U853&amp;年間受入調査入力票!V853&amp;年間受入調査入力票!W853</f>
        <v/>
      </c>
      <c r="P845" s="161"/>
      <c r="Q845" s="238" t="str">
        <f>年間受入調査入力票!X853&amp;年間受入調査入力票!Y853&amp;年間受入調査入力票!Z853&amp;年間受入調査入力票!AA853&amp;年間受入調査入力票!AB853&amp;年間受入調査入力票!AC853</f>
        <v/>
      </c>
      <c r="R845" s="161"/>
      <c r="S845" s="238" t="str">
        <f>年間受入調査入力票!AD853&amp;年間受入調査入力票!AE853&amp;年間受入調査入力票!AF853</f>
        <v/>
      </c>
      <c r="T845" s="161"/>
      <c r="U845" s="238" t="str">
        <f>年間受入調査入力票!AG853&amp;年間受入調査入力票!AH853</f>
        <v/>
      </c>
      <c r="V845" s="161"/>
      <c r="W845" s="240" t="str">
        <f t="shared" si="100"/>
        <v/>
      </c>
      <c r="X845" s="161"/>
      <c r="Y845" s="161"/>
      <c r="Z845" s="161"/>
      <c r="AA845" s="203" t="str">
        <f>IF(年間受入調査入力票!AI853="","",年間受入調査入力票!AI853)</f>
        <v/>
      </c>
      <c r="AB845" s="240" t="str">
        <f t="shared" si="102"/>
        <v/>
      </c>
      <c r="AC845" s="203" t="str">
        <f>IF(C845="","",IF(年間受入調査入力票!$C$7="","",年間受入調査入力票!$C$7))</f>
        <v/>
      </c>
      <c r="AD845" s="240"/>
      <c r="AE845" s="240"/>
      <c r="AF845" s="240"/>
      <c r="AG845" s="240"/>
      <c r="AH845" s="240"/>
      <c r="AI845" s="240"/>
      <c r="AJ845" s="240"/>
      <c r="AK845" s="240"/>
      <c r="AL845" s="240"/>
      <c r="AM845" s="240"/>
      <c r="AN845" s="240"/>
      <c r="AO845" s="240"/>
      <c r="AP845" s="240" t="str">
        <f>IF(年間受入調査入力票!AZ853="","",年間受入調査入力票!AZ853)</f>
        <v/>
      </c>
      <c r="AQ845" s="240" t="str">
        <f>IF(年間受入調査入力票!BA853="","",年間受入調査入力票!BA853)</f>
        <v/>
      </c>
      <c r="AR845" s="240"/>
      <c r="AS845" s="240" t="str">
        <f>IF(年間受入調査入力票!BB853="","",年間受入調査入力票!BB853)</f>
        <v/>
      </c>
      <c r="AT845" s="240"/>
      <c r="AU845" s="240" t="str">
        <f>IF(年間受入調査入力票!BC853="","",年間受入調査入力票!BC853)</f>
        <v/>
      </c>
      <c r="AV845" s="240"/>
      <c r="AW845" s="240" t="str">
        <f>IF(年間受入調査入力票!BD853="","",年間受入調査入力票!BD853)</f>
        <v/>
      </c>
      <c r="AX845" s="240"/>
      <c r="AY845" s="240"/>
      <c r="AZ845" s="240" t="str">
        <f>IF(年間受入調査入力票!BE853="","",年間受入調査入力票!BE853)</f>
        <v/>
      </c>
      <c r="BA845" s="240"/>
      <c r="BB845" s="240"/>
      <c r="BC845" s="240"/>
      <c r="BD845" s="240"/>
      <c r="BE845" s="240"/>
      <c r="BF845" s="203" t="str">
        <f>IF(年間受入調査入力票!B853="","",年間受入調査入力票!B853)</f>
        <v/>
      </c>
      <c r="BG845" s="240"/>
    </row>
    <row r="846" spans="1:59" s="59" customFormat="1">
      <c r="A846" s="161" t="str">
        <f t="shared" si="98"/>
        <v/>
      </c>
      <c r="B846" s="238" t="str">
        <f>年間受入調査入力票!$Z$7&amp;年間受入調査入力票!$AB$7&amp;年間受入調査入力票!$AD$7&amp;年間受入調査入力票!$AF$7&amp;年間受入調査入力票!$AH$7&amp;年間受入調査入力票!$AJ$7</f>
        <v/>
      </c>
      <c r="C846" s="203" t="str">
        <f>IF(年間受入調査入力票!A854="","",年間受入調査入力票!A854)</f>
        <v/>
      </c>
      <c r="D846" s="238" t="str">
        <f>年間受入調査入力票!L854&amp;年間受入調査入力票!M854&amp;年間受入調査入力票!N854</f>
        <v/>
      </c>
      <c r="E846" s="239" t="str">
        <f t="shared" si="101"/>
        <v/>
      </c>
      <c r="F846" s="161"/>
      <c r="G846" s="240" t="str">
        <f t="shared" si="99"/>
        <v/>
      </c>
      <c r="H846" s="161"/>
      <c r="I846" s="238" t="str">
        <f>年間受入調査入力票!O854&amp;年間受入調査入力票!P854</f>
        <v/>
      </c>
      <c r="J846" s="161"/>
      <c r="K846" s="239" t="str">
        <f>IF(年間受入調査入力票!Q854="","",年間受入調査入力票!Q854)</f>
        <v/>
      </c>
      <c r="L846" s="161"/>
      <c r="M846" s="238" t="str">
        <f>年間受入調査入力票!R854&amp;年間受入調査入力票!S854&amp;年間受入調査入力票!T854</f>
        <v/>
      </c>
      <c r="N846" s="161"/>
      <c r="O846" s="238" t="str">
        <f>年間受入調査入力票!U854&amp;年間受入調査入力票!V854&amp;年間受入調査入力票!W854</f>
        <v/>
      </c>
      <c r="P846" s="161"/>
      <c r="Q846" s="238" t="str">
        <f>年間受入調査入力票!X854&amp;年間受入調査入力票!Y854&amp;年間受入調査入力票!Z854&amp;年間受入調査入力票!AA854&amp;年間受入調査入力票!AB854&amp;年間受入調査入力票!AC854</f>
        <v/>
      </c>
      <c r="R846" s="161"/>
      <c r="S846" s="238" t="str">
        <f>年間受入調査入力票!AD854&amp;年間受入調査入力票!AE854&amp;年間受入調査入力票!AF854</f>
        <v/>
      </c>
      <c r="T846" s="161"/>
      <c r="U846" s="238" t="str">
        <f>年間受入調査入力票!AG854&amp;年間受入調査入力票!AH854</f>
        <v/>
      </c>
      <c r="V846" s="161"/>
      <c r="W846" s="240" t="str">
        <f t="shared" si="100"/>
        <v/>
      </c>
      <c r="X846" s="161"/>
      <c r="Y846" s="161"/>
      <c r="Z846" s="161"/>
      <c r="AA846" s="203" t="str">
        <f>IF(年間受入調査入力票!AI854="","",年間受入調査入力票!AI854)</f>
        <v/>
      </c>
      <c r="AB846" s="240" t="str">
        <f t="shared" si="102"/>
        <v/>
      </c>
      <c r="AC846" s="203" t="str">
        <f>IF(C846="","",IF(年間受入調査入力票!$C$7="","",年間受入調査入力票!$C$7))</f>
        <v/>
      </c>
      <c r="AD846" s="240"/>
      <c r="AE846" s="240"/>
      <c r="AF846" s="240"/>
      <c r="AG846" s="240"/>
      <c r="AH846" s="240"/>
      <c r="AI846" s="240"/>
      <c r="AJ846" s="240"/>
      <c r="AK846" s="240"/>
      <c r="AL846" s="240"/>
      <c r="AM846" s="240"/>
      <c r="AN846" s="240"/>
      <c r="AO846" s="240"/>
      <c r="AP846" s="240" t="str">
        <f>IF(年間受入調査入力票!AZ854="","",年間受入調査入力票!AZ854)</f>
        <v/>
      </c>
      <c r="AQ846" s="240" t="str">
        <f>IF(年間受入調査入力票!BA854="","",年間受入調査入力票!BA854)</f>
        <v/>
      </c>
      <c r="AR846" s="240"/>
      <c r="AS846" s="240" t="str">
        <f>IF(年間受入調査入力票!BB854="","",年間受入調査入力票!BB854)</f>
        <v/>
      </c>
      <c r="AT846" s="240"/>
      <c r="AU846" s="240" t="str">
        <f>IF(年間受入調査入力票!BC854="","",年間受入調査入力票!BC854)</f>
        <v/>
      </c>
      <c r="AV846" s="240"/>
      <c r="AW846" s="240" t="str">
        <f>IF(年間受入調査入力票!BD854="","",年間受入調査入力票!BD854)</f>
        <v/>
      </c>
      <c r="AX846" s="240"/>
      <c r="AY846" s="240"/>
      <c r="AZ846" s="240" t="str">
        <f>IF(年間受入調査入力票!BE854="","",年間受入調査入力票!BE854)</f>
        <v/>
      </c>
      <c r="BA846" s="240"/>
      <c r="BB846" s="240"/>
      <c r="BC846" s="240"/>
      <c r="BD846" s="240"/>
      <c r="BE846" s="240"/>
      <c r="BF846" s="203" t="str">
        <f>IF(年間受入調査入力票!B854="","",年間受入調査入力票!B854)</f>
        <v/>
      </c>
      <c r="BG846" s="240"/>
    </row>
    <row r="847" spans="1:59" s="59" customFormat="1">
      <c r="A847" s="161" t="str">
        <f t="shared" si="98"/>
        <v/>
      </c>
      <c r="B847" s="238" t="str">
        <f>年間受入調査入力票!$Z$7&amp;年間受入調査入力票!$AB$7&amp;年間受入調査入力票!$AD$7&amp;年間受入調査入力票!$AF$7&amp;年間受入調査入力票!$AH$7&amp;年間受入調査入力票!$AJ$7</f>
        <v/>
      </c>
      <c r="C847" s="203" t="str">
        <f>IF(年間受入調査入力票!A855="","",年間受入調査入力票!A855)</f>
        <v/>
      </c>
      <c r="D847" s="238" t="str">
        <f>年間受入調査入力票!L855&amp;年間受入調査入力票!M855&amp;年間受入調査入力票!N855</f>
        <v/>
      </c>
      <c r="E847" s="239" t="str">
        <f t="shared" si="101"/>
        <v/>
      </c>
      <c r="F847" s="161"/>
      <c r="G847" s="240" t="str">
        <f t="shared" si="99"/>
        <v/>
      </c>
      <c r="H847" s="161"/>
      <c r="I847" s="238" t="str">
        <f>年間受入調査入力票!O855&amp;年間受入調査入力票!P855</f>
        <v/>
      </c>
      <c r="J847" s="161"/>
      <c r="K847" s="239" t="str">
        <f>IF(年間受入調査入力票!Q855="","",年間受入調査入力票!Q855)</f>
        <v/>
      </c>
      <c r="L847" s="161"/>
      <c r="M847" s="238" t="str">
        <f>年間受入調査入力票!R855&amp;年間受入調査入力票!S855&amp;年間受入調査入力票!T855</f>
        <v/>
      </c>
      <c r="N847" s="161"/>
      <c r="O847" s="238" t="str">
        <f>年間受入調査入力票!U855&amp;年間受入調査入力票!V855&amp;年間受入調査入力票!W855</f>
        <v/>
      </c>
      <c r="P847" s="161"/>
      <c r="Q847" s="238" t="str">
        <f>年間受入調査入力票!X855&amp;年間受入調査入力票!Y855&amp;年間受入調査入力票!Z855&amp;年間受入調査入力票!AA855&amp;年間受入調査入力票!AB855&amp;年間受入調査入力票!AC855</f>
        <v/>
      </c>
      <c r="R847" s="161"/>
      <c r="S847" s="238" t="str">
        <f>年間受入調査入力票!AD855&amp;年間受入調査入力票!AE855&amp;年間受入調査入力票!AF855</f>
        <v/>
      </c>
      <c r="T847" s="161"/>
      <c r="U847" s="238" t="str">
        <f>年間受入調査入力票!AG855&amp;年間受入調査入力票!AH855</f>
        <v/>
      </c>
      <c r="V847" s="161"/>
      <c r="W847" s="240" t="str">
        <f t="shared" si="100"/>
        <v/>
      </c>
      <c r="X847" s="161"/>
      <c r="Y847" s="161"/>
      <c r="Z847" s="161"/>
      <c r="AA847" s="203" t="str">
        <f>IF(年間受入調査入力票!AI855="","",年間受入調査入力票!AI855)</f>
        <v/>
      </c>
      <c r="AB847" s="240" t="str">
        <f t="shared" si="102"/>
        <v/>
      </c>
      <c r="AC847" s="203" t="str">
        <f>IF(C847="","",IF(年間受入調査入力票!$C$7="","",年間受入調査入力票!$C$7))</f>
        <v/>
      </c>
      <c r="AD847" s="240"/>
      <c r="AE847" s="240"/>
      <c r="AF847" s="240"/>
      <c r="AG847" s="240"/>
      <c r="AH847" s="240"/>
      <c r="AI847" s="240"/>
      <c r="AJ847" s="240"/>
      <c r="AK847" s="240"/>
      <c r="AL847" s="240"/>
      <c r="AM847" s="240"/>
      <c r="AN847" s="240"/>
      <c r="AO847" s="240"/>
      <c r="AP847" s="240" t="str">
        <f>IF(年間受入調査入力票!AZ855="","",年間受入調査入力票!AZ855)</f>
        <v/>
      </c>
      <c r="AQ847" s="240" t="str">
        <f>IF(年間受入調査入力票!BA855="","",年間受入調査入力票!BA855)</f>
        <v/>
      </c>
      <c r="AR847" s="240"/>
      <c r="AS847" s="240" t="str">
        <f>IF(年間受入調査入力票!BB855="","",年間受入調査入力票!BB855)</f>
        <v/>
      </c>
      <c r="AT847" s="240"/>
      <c r="AU847" s="240" t="str">
        <f>IF(年間受入調査入力票!BC855="","",年間受入調査入力票!BC855)</f>
        <v/>
      </c>
      <c r="AV847" s="240"/>
      <c r="AW847" s="240" t="str">
        <f>IF(年間受入調査入力票!BD855="","",年間受入調査入力票!BD855)</f>
        <v/>
      </c>
      <c r="AX847" s="240"/>
      <c r="AY847" s="240"/>
      <c r="AZ847" s="240" t="str">
        <f>IF(年間受入調査入力票!BE855="","",年間受入調査入力票!BE855)</f>
        <v/>
      </c>
      <c r="BA847" s="240"/>
      <c r="BB847" s="240"/>
      <c r="BC847" s="240"/>
      <c r="BD847" s="240"/>
      <c r="BE847" s="240"/>
      <c r="BF847" s="203" t="str">
        <f>IF(年間受入調査入力票!B855="","",年間受入調査入力票!B855)</f>
        <v/>
      </c>
      <c r="BG847" s="240"/>
    </row>
    <row r="848" spans="1:59" s="59" customFormat="1">
      <c r="A848" s="161" t="str">
        <f t="shared" si="98"/>
        <v/>
      </c>
      <c r="B848" s="238" t="str">
        <f>年間受入調査入力票!$Z$7&amp;年間受入調査入力票!$AB$7&amp;年間受入調査入力票!$AD$7&amp;年間受入調査入力票!$AF$7&amp;年間受入調査入力票!$AH$7&amp;年間受入調査入力票!$AJ$7</f>
        <v/>
      </c>
      <c r="C848" s="203" t="str">
        <f>IF(年間受入調査入力票!A856="","",年間受入調査入力票!A856)</f>
        <v/>
      </c>
      <c r="D848" s="238" t="str">
        <f>年間受入調査入力票!L856&amp;年間受入調査入力票!M856&amp;年間受入調査入力票!N856</f>
        <v/>
      </c>
      <c r="E848" s="239" t="str">
        <f t="shared" si="101"/>
        <v/>
      </c>
      <c r="F848" s="161"/>
      <c r="G848" s="240" t="str">
        <f t="shared" si="99"/>
        <v/>
      </c>
      <c r="H848" s="161"/>
      <c r="I848" s="238" t="str">
        <f>年間受入調査入力票!O856&amp;年間受入調査入力票!P856</f>
        <v/>
      </c>
      <c r="J848" s="161"/>
      <c r="K848" s="239" t="str">
        <f>IF(年間受入調査入力票!Q856="","",年間受入調査入力票!Q856)</f>
        <v/>
      </c>
      <c r="L848" s="161"/>
      <c r="M848" s="238" t="str">
        <f>年間受入調査入力票!R856&amp;年間受入調査入力票!S856&amp;年間受入調査入力票!T856</f>
        <v/>
      </c>
      <c r="N848" s="161"/>
      <c r="O848" s="238" t="str">
        <f>年間受入調査入力票!U856&amp;年間受入調査入力票!V856&amp;年間受入調査入力票!W856</f>
        <v/>
      </c>
      <c r="P848" s="161"/>
      <c r="Q848" s="238" t="str">
        <f>年間受入調査入力票!X856&amp;年間受入調査入力票!Y856&amp;年間受入調査入力票!Z856&amp;年間受入調査入力票!AA856&amp;年間受入調査入力票!AB856&amp;年間受入調査入力票!AC856</f>
        <v/>
      </c>
      <c r="R848" s="161"/>
      <c r="S848" s="238" t="str">
        <f>年間受入調査入力票!AD856&amp;年間受入調査入力票!AE856&amp;年間受入調査入力票!AF856</f>
        <v/>
      </c>
      <c r="T848" s="161"/>
      <c r="U848" s="238" t="str">
        <f>年間受入調査入力票!AG856&amp;年間受入調査入力票!AH856</f>
        <v/>
      </c>
      <c r="V848" s="161"/>
      <c r="W848" s="240" t="str">
        <f t="shared" si="100"/>
        <v/>
      </c>
      <c r="X848" s="161"/>
      <c r="Y848" s="161"/>
      <c r="Z848" s="161"/>
      <c r="AA848" s="203" t="str">
        <f>IF(年間受入調査入力票!AI856="","",年間受入調査入力票!AI856)</f>
        <v/>
      </c>
      <c r="AB848" s="240" t="str">
        <f t="shared" si="102"/>
        <v/>
      </c>
      <c r="AC848" s="203" t="str">
        <f>IF(C848="","",IF(年間受入調査入力票!$C$7="","",年間受入調査入力票!$C$7))</f>
        <v/>
      </c>
      <c r="AD848" s="240"/>
      <c r="AE848" s="240"/>
      <c r="AF848" s="240"/>
      <c r="AG848" s="240"/>
      <c r="AH848" s="240"/>
      <c r="AI848" s="240"/>
      <c r="AJ848" s="240"/>
      <c r="AK848" s="240"/>
      <c r="AL848" s="240"/>
      <c r="AM848" s="240"/>
      <c r="AN848" s="240"/>
      <c r="AO848" s="240"/>
      <c r="AP848" s="240" t="str">
        <f>IF(年間受入調査入力票!AZ856="","",年間受入調査入力票!AZ856)</f>
        <v/>
      </c>
      <c r="AQ848" s="240" t="str">
        <f>IF(年間受入調査入力票!BA856="","",年間受入調査入力票!BA856)</f>
        <v/>
      </c>
      <c r="AR848" s="240"/>
      <c r="AS848" s="240" t="str">
        <f>IF(年間受入調査入力票!BB856="","",年間受入調査入力票!BB856)</f>
        <v/>
      </c>
      <c r="AT848" s="240"/>
      <c r="AU848" s="240" t="str">
        <f>IF(年間受入調査入力票!BC856="","",年間受入調査入力票!BC856)</f>
        <v/>
      </c>
      <c r="AV848" s="240"/>
      <c r="AW848" s="240" t="str">
        <f>IF(年間受入調査入力票!BD856="","",年間受入調査入力票!BD856)</f>
        <v/>
      </c>
      <c r="AX848" s="240"/>
      <c r="AY848" s="240"/>
      <c r="AZ848" s="240" t="str">
        <f>IF(年間受入調査入力票!BE856="","",年間受入調査入力票!BE856)</f>
        <v/>
      </c>
      <c r="BA848" s="240"/>
      <c r="BB848" s="240"/>
      <c r="BC848" s="240"/>
      <c r="BD848" s="240"/>
      <c r="BE848" s="240"/>
      <c r="BF848" s="203" t="str">
        <f>IF(年間受入調査入力票!B856="","",年間受入調査入力票!B856)</f>
        <v/>
      </c>
      <c r="BG848" s="240"/>
    </row>
    <row r="849" spans="1:59" s="59" customFormat="1">
      <c r="A849" s="161" t="str">
        <f t="shared" si="98"/>
        <v/>
      </c>
      <c r="B849" s="238" t="str">
        <f>年間受入調査入力票!$Z$7&amp;年間受入調査入力票!$AB$7&amp;年間受入調査入力票!$AD$7&amp;年間受入調査入力票!$AF$7&amp;年間受入調査入力票!$AH$7&amp;年間受入調査入力票!$AJ$7</f>
        <v/>
      </c>
      <c r="C849" s="203" t="str">
        <f>IF(年間受入調査入力票!A857="","",年間受入調査入力票!A857)</f>
        <v/>
      </c>
      <c r="D849" s="238" t="str">
        <f>年間受入調査入力票!L857&amp;年間受入調査入力票!M857&amp;年間受入調査入力票!N857</f>
        <v/>
      </c>
      <c r="E849" s="239" t="str">
        <f t="shared" si="101"/>
        <v/>
      </c>
      <c r="F849" s="161"/>
      <c r="G849" s="240" t="str">
        <f t="shared" si="99"/>
        <v/>
      </c>
      <c r="H849" s="161"/>
      <c r="I849" s="238" t="str">
        <f>年間受入調査入力票!O857&amp;年間受入調査入力票!P857</f>
        <v/>
      </c>
      <c r="J849" s="161"/>
      <c r="K849" s="239" t="str">
        <f>IF(年間受入調査入力票!Q857="","",年間受入調査入力票!Q857)</f>
        <v/>
      </c>
      <c r="L849" s="161"/>
      <c r="M849" s="238" t="str">
        <f>年間受入調査入力票!R857&amp;年間受入調査入力票!S857&amp;年間受入調査入力票!T857</f>
        <v/>
      </c>
      <c r="N849" s="161"/>
      <c r="O849" s="238" t="str">
        <f>年間受入調査入力票!U857&amp;年間受入調査入力票!V857&amp;年間受入調査入力票!W857</f>
        <v/>
      </c>
      <c r="P849" s="161"/>
      <c r="Q849" s="238" t="str">
        <f>年間受入調査入力票!X857&amp;年間受入調査入力票!Y857&amp;年間受入調査入力票!Z857&amp;年間受入調査入力票!AA857&amp;年間受入調査入力票!AB857&amp;年間受入調査入力票!AC857</f>
        <v/>
      </c>
      <c r="R849" s="161"/>
      <c r="S849" s="238" t="str">
        <f>年間受入調査入力票!AD857&amp;年間受入調査入力票!AE857&amp;年間受入調査入力票!AF857</f>
        <v/>
      </c>
      <c r="T849" s="161"/>
      <c r="U849" s="238" t="str">
        <f>年間受入調査入力票!AG857&amp;年間受入調査入力票!AH857</f>
        <v/>
      </c>
      <c r="V849" s="161"/>
      <c r="W849" s="240" t="str">
        <f t="shared" si="100"/>
        <v/>
      </c>
      <c r="X849" s="161"/>
      <c r="Y849" s="161"/>
      <c r="Z849" s="161"/>
      <c r="AA849" s="203" t="str">
        <f>IF(年間受入調査入力票!AI857="","",年間受入調査入力票!AI857)</f>
        <v/>
      </c>
      <c r="AB849" s="240" t="str">
        <f t="shared" si="102"/>
        <v/>
      </c>
      <c r="AC849" s="203" t="str">
        <f>IF(C849="","",IF(年間受入調査入力票!$C$7="","",年間受入調査入力票!$C$7))</f>
        <v/>
      </c>
      <c r="AD849" s="240"/>
      <c r="AE849" s="240"/>
      <c r="AF849" s="240"/>
      <c r="AG849" s="240"/>
      <c r="AH849" s="240"/>
      <c r="AI849" s="240"/>
      <c r="AJ849" s="240"/>
      <c r="AK849" s="240"/>
      <c r="AL849" s="240"/>
      <c r="AM849" s="240"/>
      <c r="AN849" s="240"/>
      <c r="AO849" s="240"/>
      <c r="AP849" s="240" t="str">
        <f>IF(年間受入調査入力票!AZ857="","",年間受入調査入力票!AZ857)</f>
        <v/>
      </c>
      <c r="AQ849" s="240" t="str">
        <f>IF(年間受入調査入力票!BA857="","",年間受入調査入力票!BA857)</f>
        <v/>
      </c>
      <c r="AR849" s="240"/>
      <c r="AS849" s="240" t="str">
        <f>IF(年間受入調査入力票!BB857="","",年間受入調査入力票!BB857)</f>
        <v/>
      </c>
      <c r="AT849" s="240"/>
      <c r="AU849" s="240" t="str">
        <f>IF(年間受入調査入力票!BC857="","",年間受入調査入力票!BC857)</f>
        <v/>
      </c>
      <c r="AV849" s="240"/>
      <c r="AW849" s="240" t="str">
        <f>IF(年間受入調査入力票!BD857="","",年間受入調査入力票!BD857)</f>
        <v/>
      </c>
      <c r="AX849" s="240"/>
      <c r="AY849" s="240"/>
      <c r="AZ849" s="240" t="str">
        <f>IF(年間受入調査入力票!BE857="","",年間受入調査入力票!BE857)</f>
        <v/>
      </c>
      <c r="BA849" s="240"/>
      <c r="BB849" s="240"/>
      <c r="BC849" s="240"/>
      <c r="BD849" s="240"/>
      <c r="BE849" s="240"/>
      <c r="BF849" s="203" t="str">
        <f>IF(年間受入調査入力票!B857="","",年間受入調査入力票!B857)</f>
        <v/>
      </c>
      <c r="BG849" s="240"/>
    </row>
    <row r="850" spans="1:59" s="59" customFormat="1">
      <c r="A850" s="161" t="str">
        <f t="shared" si="98"/>
        <v/>
      </c>
      <c r="B850" s="238" t="str">
        <f>年間受入調査入力票!$Z$7&amp;年間受入調査入力票!$AB$7&amp;年間受入調査入力票!$AD$7&amp;年間受入調査入力票!$AF$7&amp;年間受入調査入力票!$AH$7&amp;年間受入調査入力票!$AJ$7</f>
        <v/>
      </c>
      <c r="C850" s="203" t="str">
        <f>IF(年間受入調査入力票!A858="","",年間受入調査入力票!A858)</f>
        <v/>
      </c>
      <c r="D850" s="238" t="str">
        <f>年間受入調査入力票!L858&amp;年間受入調査入力票!M858&amp;年間受入調査入力票!N858</f>
        <v/>
      </c>
      <c r="E850" s="239" t="str">
        <f t="shared" si="101"/>
        <v/>
      </c>
      <c r="F850" s="161"/>
      <c r="G850" s="240" t="str">
        <f t="shared" si="99"/>
        <v/>
      </c>
      <c r="H850" s="161"/>
      <c r="I850" s="238" t="str">
        <f>年間受入調査入力票!O858&amp;年間受入調査入力票!P858</f>
        <v/>
      </c>
      <c r="J850" s="161"/>
      <c r="K850" s="239" t="str">
        <f>IF(年間受入調査入力票!Q858="","",年間受入調査入力票!Q858)</f>
        <v/>
      </c>
      <c r="L850" s="161"/>
      <c r="M850" s="238" t="str">
        <f>年間受入調査入力票!R858&amp;年間受入調査入力票!S858&amp;年間受入調査入力票!T858</f>
        <v/>
      </c>
      <c r="N850" s="161"/>
      <c r="O850" s="238" t="str">
        <f>年間受入調査入力票!U858&amp;年間受入調査入力票!V858&amp;年間受入調査入力票!W858</f>
        <v/>
      </c>
      <c r="P850" s="161"/>
      <c r="Q850" s="238" t="str">
        <f>年間受入調査入力票!X858&amp;年間受入調査入力票!Y858&amp;年間受入調査入力票!Z858&amp;年間受入調査入力票!AA858&amp;年間受入調査入力票!AB858&amp;年間受入調査入力票!AC858</f>
        <v/>
      </c>
      <c r="R850" s="161"/>
      <c r="S850" s="238" t="str">
        <f>年間受入調査入力票!AD858&amp;年間受入調査入力票!AE858&amp;年間受入調査入力票!AF858</f>
        <v/>
      </c>
      <c r="T850" s="161"/>
      <c r="U850" s="238" t="str">
        <f>年間受入調査入力票!AG858&amp;年間受入調査入力票!AH858</f>
        <v/>
      </c>
      <c r="V850" s="161"/>
      <c r="W850" s="240" t="str">
        <f t="shared" si="100"/>
        <v/>
      </c>
      <c r="X850" s="161"/>
      <c r="Y850" s="161"/>
      <c r="Z850" s="161"/>
      <c r="AA850" s="203" t="str">
        <f>IF(年間受入調査入力票!AI858="","",年間受入調査入力票!AI858)</f>
        <v/>
      </c>
      <c r="AB850" s="240" t="str">
        <f t="shared" si="102"/>
        <v/>
      </c>
      <c r="AC850" s="203" t="str">
        <f>IF(C850="","",IF(年間受入調査入力票!$C$7="","",年間受入調査入力票!$C$7))</f>
        <v/>
      </c>
      <c r="AD850" s="240"/>
      <c r="AE850" s="240"/>
      <c r="AF850" s="240"/>
      <c r="AG850" s="240"/>
      <c r="AH850" s="240"/>
      <c r="AI850" s="240"/>
      <c r="AJ850" s="240"/>
      <c r="AK850" s="240"/>
      <c r="AL850" s="240"/>
      <c r="AM850" s="240"/>
      <c r="AN850" s="240"/>
      <c r="AO850" s="240"/>
      <c r="AP850" s="240" t="str">
        <f>IF(年間受入調査入力票!AZ858="","",年間受入調査入力票!AZ858)</f>
        <v/>
      </c>
      <c r="AQ850" s="240" t="str">
        <f>IF(年間受入調査入力票!BA858="","",年間受入調査入力票!BA858)</f>
        <v/>
      </c>
      <c r="AR850" s="240"/>
      <c r="AS850" s="240" t="str">
        <f>IF(年間受入調査入力票!BB858="","",年間受入調査入力票!BB858)</f>
        <v/>
      </c>
      <c r="AT850" s="240"/>
      <c r="AU850" s="240" t="str">
        <f>IF(年間受入調査入力票!BC858="","",年間受入調査入力票!BC858)</f>
        <v/>
      </c>
      <c r="AV850" s="240"/>
      <c r="AW850" s="240" t="str">
        <f>IF(年間受入調査入力票!BD858="","",年間受入調査入力票!BD858)</f>
        <v/>
      </c>
      <c r="AX850" s="240"/>
      <c r="AY850" s="240"/>
      <c r="AZ850" s="240" t="str">
        <f>IF(年間受入調査入力票!BE858="","",年間受入調査入力票!BE858)</f>
        <v/>
      </c>
      <c r="BA850" s="240"/>
      <c r="BB850" s="240"/>
      <c r="BC850" s="240"/>
      <c r="BD850" s="240"/>
      <c r="BE850" s="240"/>
      <c r="BF850" s="203" t="str">
        <f>IF(年間受入調査入力票!B858="","",年間受入調査入力票!B858)</f>
        <v/>
      </c>
      <c r="BG850" s="240"/>
    </row>
    <row r="851" spans="1:59" s="59" customFormat="1">
      <c r="A851" s="161" t="str">
        <f t="shared" si="98"/>
        <v/>
      </c>
      <c r="B851" s="238" t="str">
        <f>年間受入調査入力票!$Z$7&amp;年間受入調査入力票!$AB$7&amp;年間受入調査入力票!$AD$7&amp;年間受入調査入力票!$AF$7&amp;年間受入調査入力票!$AH$7&amp;年間受入調査入力票!$AJ$7</f>
        <v/>
      </c>
      <c r="C851" s="203" t="str">
        <f>IF(年間受入調査入力票!A859="","",年間受入調査入力票!A859)</f>
        <v/>
      </c>
      <c r="D851" s="238" t="str">
        <f>年間受入調査入力票!L859&amp;年間受入調査入力票!M859&amp;年間受入調査入力票!N859</f>
        <v/>
      </c>
      <c r="E851" s="239" t="str">
        <f t="shared" si="101"/>
        <v/>
      </c>
      <c r="F851" s="161"/>
      <c r="G851" s="240" t="str">
        <f t="shared" si="99"/>
        <v/>
      </c>
      <c r="H851" s="161"/>
      <c r="I851" s="238" t="str">
        <f>年間受入調査入力票!O859&amp;年間受入調査入力票!P859</f>
        <v/>
      </c>
      <c r="J851" s="161"/>
      <c r="K851" s="239" t="str">
        <f>IF(年間受入調査入力票!Q859="","",年間受入調査入力票!Q859)</f>
        <v/>
      </c>
      <c r="L851" s="161"/>
      <c r="M851" s="238" t="str">
        <f>年間受入調査入力票!R859&amp;年間受入調査入力票!S859&amp;年間受入調査入力票!T859</f>
        <v/>
      </c>
      <c r="N851" s="161"/>
      <c r="O851" s="238" t="str">
        <f>年間受入調査入力票!U859&amp;年間受入調査入力票!V859&amp;年間受入調査入力票!W859</f>
        <v/>
      </c>
      <c r="P851" s="161"/>
      <c r="Q851" s="238" t="str">
        <f>年間受入調査入力票!X859&amp;年間受入調査入力票!Y859&amp;年間受入調査入力票!Z859&amp;年間受入調査入力票!AA859&amp;年間受入調査入力票!AB859&amp;年間受入調査入力票!AC859</f>
        <v/>
      </c>
      <c r="R851" s="161"/>
      <c r="S851" s="238" t="str">
        <f>年間受入調査入力票!AD859&amp;年間受入調査入力票!AE859&amp;年間受入調査入力票!AF859</f>
        <v/>
      </c>
      <c r="T851" s="161"/>
      <c r="U851" s="238" t="str">
        <f>年間受入調査入力票!AG859&amp;年間受入調査入力票!AH859</f>
        <v/>
      </c>
      <c r="V851" s="161"/>
      <c r="W851" s="240" t="str">
        <f t="shared" si="100"/>
        <v/>
      </c>
      <c r="X851" s="161"/>
      <c r="Y851" s="161"/>
      <c r="Z851" s="161"/>
      <c r="AA851" s="203" t="str">
        <f>IF(年間受入調査入力票!AI859="","",年間受入調査入力票!AI859)</f>
        <v/>
      </c>
      <c r="AB851" s="240" t="str">
        <f t="shared" si="102"/>
        <v/>
      </c>
      <c r="AC851" s="203" t="str">
        <f>IF(C851="","",IF(年間受入調査入力票!$C$7="","",年間受入調査入力票!$C$7))</f>
        <v/>
      </c>
      <c r="AD851" s="240"/>
      <c r="AE851" s="240"/>
      <c r="AF851" s="240"/>
      <c r="AG851" s="240"/>
      <c r="AH851" s="240"/>
      <c r="AI851" s="240"/>
      <c r="AJ851" s="240"/>
      <c r="AK851" s="240"/>
      <c r="AL851" s="240"/>
      <c r="AM851" s="240"/>
      <c r="AN851" s="240"/>
      <c r="AO851" s="240"/>
      <c r="AP851" s="240" t="str">
        <f>IF(年間受入調査入力票!AZ859="","",年間受入調査入力票!AZ859)</f>
        <v/>
      </c>
      <c r="AQ851" s="240" t="str">
        <f>IF(年間受入調査入力票!BA859="","",年間受入調査入力票!BA859)</f>
        <v/>
      </c>
      <c r="AR851" s="240"/>
      <c r="AS851" s="240" t="str">
        <f>IF(年間受入調査入力票!BB859="","",年間受入調査入力票!BB859)</f>
        <v/>
      </c>
      <c r="AT851" s="240"/>
      <c r="AU851" s="240" t="str">
        <f>IF(年間受入調査入力票!BC859="","",年間受入調査入力票!BC859)</f>
        <v/>
      </c>
      <c r="AV851" s="240"/>
      <c r="AW851" s="240" t="str">
        <f>IF(年間受入調査入力票!BD859="","",年間受入調査入力票!BD859)</f>
        <v/>
      </c>
      <c r="AX851" s="240"/>
      <c r="AY851" s="240"/>
      <c r="AZ851" s="240" t="str">
        <f>IF(年間受入調査入力票!BE859="","",年間受入調査入力票!BE859)</f>
        <v/>
      </c>
      <c r="BA851" s="240"/>
      <c r="BB851" s="240"/>
      <c r="BC851" s="240"/>
      <c r="BD851" s="240"/>
      <c r="BE851" s="240"/>
      <c r="BF851" s="203" t="str">
        <f>IF(年間受入調査入力票!B859="","",年間受入調査入力票!B859)</f>
        <v/>
      </c>
      <c r="BG851" s="240"/>
    </row>
    <row r="852" spans="1:59" s="59" customFormat="1">
      <c r="A852" s="161" t="str">
        <f t="shared" si="98"/>
        <v/>
      </c>
      <c r="B852" s="238" t="str">
        <f>年間受入調査入力票!$Z$7&amp;年間受入調査入力票!$AB$7&amp;年間受入調査入力票!$AD$7&amp;年間受入調査入力票!$AF$7&amp;年間受入調査入力票!$AH$7&amp;年間受入調査入力票!$AJ$7</f>
        <v/>
      </c>
      <c r="C852" s="203" t="str">
        <f>IF(年間受入調査入力票!A860="","",年間受入調査入力票!A860)</f>
        <v/>
      </c>
      <c r="D852" s="238" t="str">
        <f>年間受入調査入力票!L860&amp;年間受入調査入力票!M860&amp;年間受入調査入力票!N860</f>
        <v/>
      </c>
      <c r="E852" s="239" t="str">
        <f t="shared" si="101"/>
        <v/>
      </c>
      <c r="F852" s="161"/>
      <c r="G852" s="240" t="str">
        <f t="shared" si="99"/>
        <v/>
      </c>
      <c r="H852" s="161"/>
      <c r="I852" s="238" t="str">
        <f>年間受入調査入力票!O860&amp;年間受入調査入力票!P860</f>
        <v/>
      </c>
      <c r="J852" s="161"/>
      <c r="K852" s="239" t="str">
        <f>IF(年間受入調査入力票!Q860="","",年間受入調査入力票!Q860)</f>
        <v/>
      </c>
      <c r="L852" s="161"/>
      <c r="M852" s="238" t="str">
        <f>年間受入調査入力票!R860&amp;年間受入調査入力票!S860&amp;年間受入調査入力票!T860</f>
        <v/>
      </c>
      <c r="N852" s="161"/>
      <c r="O852" s="238" t="str">
        <f>年間受入調査入力票!U860&amp;年間受入調査入力票!V860&amp;年間受入調査入力票!W860</f>
        <v/>
      </c>
      <c r="P852" s="161"/>
      <c r="Q852" s="238" t="str">
        <f>年間受入調査入力票!X860&amp;年間受入調査入力票!Y860&amp;年間受入調査入力票!Z860&amp;年間受入調査入力票!AA860&amp;年間受入調査入力票!AB860&amp;年間受入調査入力票!AC860</f>
        <v/>
      </c>
      <c r="R852" s="161"/>
      <c r="S852" s="238" t="str">
        <f>年間受入調査入力票!AD860&amp;年間受入調査入力票!AE860&amp;年間受入調査入力票!AF860</f>
        <v/>
      </c>
      <c r="T852" s="161"/>
      <c r="U852" s="238" t="str">
        <f>年間受入調査入力票!AG860&amp;年間受入調査入力票!AH860</f>
        <v/>
      </c>
      <c r="V852" s="161"/>
      <c r="W852" s="240" t="str">
        <f t="shared" si="100"/>
        <v/>
      </c>
      <c r="X852" s="161"/>
      <c r="Y852" s="161"/>
      <c r="Z852" s="161"/>
      <c r="AA852" s="203" t="str">
        <f>IF(年間受入調査入力票!AI860="","",年間受入調査入力票!AI860)</f>
        <v/>
      </c>
      <c r="AB852" s="240" t="str">
        <f t="shared" si="102"/>
        <v/>
      </c>
      <c r="AC852" s="203" t="str">
        <f>IF(C852="","",IF(年間受入調査入力票!$C$7="","",年間受入調査入力票!$C$7))</f>
        <v/>
      </c>
      <c r="AD852" s="240"/>
      <c r="AE852" s="240"/>
      <c r="AF852" s="240"/>
      <c r="AG852" s="240"/>
      <c r="AH852" s="240"/>
      <c r="AI852" s="240"/>
      <c r="AJ852" s="240"/>
      <c r="AK852" s="240"/>
      <c r="AL852" s="240"/>
      <c r="AM852" s="240"/>
      <c r="AN852" s="240"/>
      <c r="AO852" s="240"/>
      <c r="AP852" s="240" t="str">
        <f>IF(年間受入調査入力票!AZ860="","",年間受入調査入力票!AZ860)</f>
        <v/>
      </c>
      <c r="AQ852" s="240" t="str">
        <f>IF(年間受入調査入力票!BA860="","",年間受入調査入力票!BA860)</f>
        <v/>
      </c>
      <c r="AR852" s="240"/>
      <c r="AS852" s="240" t="str">
        <f>IF(年間受入調査入力票!BB860="","",年間受入調査入力票!BB860)</f>
        <v/>
      </c>
      <c r="AT852" s="240"/>
      <c r="AU852" s="240" t="str">
        <f>IF(年間受入調査入力票!BC860="","",年間受入調査入力票!BC860)</f>
        <v/>
      </c>
      <c r="AV852" s="240"/>
      <c r="AW852" s="240" t="str">
        <f>IF(年間受入調査入力票!BD860="","",年間受入調査入力票!BD860)</f>
        <v/>
      </c>
      <c r="AX852" s="240"/>
      <c r="AY852" s="240"/>
      <c r="AZ852" s="240" t="str">
        <f>IF(年間受入調査入力票!BE860="","",年間受入調査入力票!BE860)</f>
        <v/>
      </c>
      <c r="BA852" s="240"/>
      <c r="BB852" s="240"/>
      <c r="BC852" s="240"/>
      <c r="BD852" s="240"/>
      <c r="BE852" s="240"/>
      <c r="BF852" s="203" t="str">
        <f>IF(年間受入調査入力票!B860="","",年間受入調査入力票!B860)</f>
        <v/>
      </c>
      <c r="BG852" s="240"/>
    </row>
    <row r="853" spans="1:59" s="59" customFormat="1">
      <c r="A853" s="161" t="str">
        <f>IF(C853="","",C853)</f>
        <v/>
      </c>
      <c r="B853" s="238" t="str">
        <f>年間受入調査入力票!$Z$7&amp;年間受入調査入力票!$AB$7&amp;年間受入調査入力票!$AD$7&amp;年間受入調査入力票!$AF$7&amp;年間受入調査入力票!$AH$7&amp;年間受入調査入力票!$AJ$7</f>
        <v/>
      </c>
      <c r="C853" s="203" t="str">
        <f>IF(年間受入調査入力票!A861="","",年間受入調査入力票!A861)</f>
        <v/>
      </c>
      <c r="D853" s="238" t="str">
        <f>年間受入調査入力票!L861&amp;年間受入調査入力票!M861&amp;年間受入調査入力票!N861</f>
        <v/>
      </c>
      <c r="E853" s="239" t="str">
        <f t="shared" si="101"/>
        <v/>
      </c>
      <c r="F853" s="161"/>
      <c r="G853" s="240" t="str">
        <f>IF(AND(C853&lt;&gt;"",D853&lt;&gt;""),155,"")</f>
        <v/>
      </c>
      <c r="H853" s="161"/>
      <c r="I853" s="238" t="str">
        <f>年間受入調査入力票!O861&amp;年間受入調査入力票!P861</f>
        <v/>
      </c>
      <c r="J853" s="161"/>
      <c r="K853" s="239" t="str">
        <f>IF(年間受入調査入力票!Q861="","",年間受入調査入力票!Q861)</f>
        <v/>
      </c>
      <c r="L853" s="161"/>
      <c r="M853" s="238" t="str">
        <f>年間受入調査入力票!R861&amp;年間受入調査入力票!S861&amp;年間受入調査入力票!T861</f>
        <v/>
      </c>
      <c r="N853" s="161"/>
      <c r="O853" s="238" t="str">
        <f>年間受入調査入力票!U861&amp;年間受入調査入力票!V861&amp;年間受入調査入力票!W861</f>
        <v/>
      </c>
      <c r="P853" s="161"/>
      <c r="Q853" s="238" t="str">
        <f>年間受入調査入力票!X861&amp;年間受入調査入力票!Y861&amp;年間受入調査入力票!Z861&amp;年間受入調査入力票!AA861&amp;年間受入調査入力票!AB861&amp;年間受入調査入力票!AC861</f>
        <v/>
      </c>
      <c r="R853" s="161"/>
      <c r="S853" s="238" t="str">
        <f>年間受入調査入力票!AD861&amp;年間受入調査入力票!AE861&amp;年間受入調査入力票!AF861</f>
        <v/>
      </c>
      <c r="T853" s="161"/>
      <c r="U853" s="238" t="str">
        <f>年間受入調査入力票!AG861&amp;年間受入調査入力票!AH861</f>
        <v/>
      </c>
      <c r="V853" s="161"/>
      <c r="W853" s="240" t="str">
        <f>IF(AND(C853&lt;&gt;"",D853&lt;&gt;"",I853&lt;&gt;""),88,"")</f>
        <v/>
      </c>
      <c r="X853" s="161"/>
      <c r="Y853" s="161"/>
      <c r="Z853" s="161"/>
      <c r="AA853" s="203" t="str">
        <f>IF(年間受入調査入力票!AI861="","",年間受入調査入力票!AI861)</f>
        <v/>
      </c>
      <c r="AB853" s="240" t="str">
        <f t="shared" si="102"/>
        <v/>
      </c>
      <c r="AC853" s="203" t="str">
        <f>IF(C853="","",IF(年間受入調査入力票!$C$7="","",年間受入調査入力票!$C$7))</f>
        <v/>
      </c>
      <c r="AD853" s="240"/>
      <c r="AE853" s="240"/>
      <c r="AF853" s="240"/>
      <c r="AG853" s="240"/>
      <c r="AH853" s="240"/>
      <c r="AI853" s="240"/>
      <c r="AJ853" s="240"/>
      <c r="AK853" s="240"/>
      <c r="AL853" s="240"/>
      <c r="AM853" s="240"/>
      <c r="AN853" s="240"/>
      <c r="AO853" s="240"/>
      <c r="AP853" s="240" t="str">
        <f>IF(年間受入調査入力票!AZ861="","",年間受入調査入力票!AZ861)</f>
        <v/>
      </c>
      <c r="AQ853" s="240" t="str">
        <f>IF(年間受入調査入力票!BA861="","",年間受入調査入力票!BA861)</f>
        <v/>
      </c>
      <c r="AR853" s="240"/>
      <c r="AS853" s="240" t="str">
        <f>IF(年間受入調査入力票!BB861="","",年間受入調査入力票!BB861)</f>
        <v/>
      </c>
      <c r="AT853" s="240"/>
      <c r="AU853" s="240" t="str">
        <f>IF(年間受入調査入力票!BC861="","",年間受入調査入力票!BC861)</f>
        <v/>
      </c>
      <c r="AV853" s="240"/>
      <c r="AW853" s="240" t="str">
        <f>IF(年間受入調査入力票!BD861="","",年間受入調査入力票!BD861)</f>
        <v/>
      </c>
      <c r="AX853" s="240"/>
      <c r="AY853" s="240"/>
      <c r="AZ853" s="240" t="str">
        <f>IF(年間受入調査入力票!BE861="","",年間受入調査入力票!BE861)</f>
        <v/>
      </c>
      <c r="BA853" s="240"/>
      <c r="BB853" s="240"/>
      <c r="BC853" s="240"/>
      <c r="BD853" s="240"/>
      <c r="BE853" s="240"/>
      <c r="BF853" s="203" t="str">
        <f>IF(年間受入調査入力票!B861="","",年間受入調査入力票!B861)</f>
        <v/>
      </c>
      <c r="BG853" s="240"/>
    </row>
    <row r="854" spans="1:59" s="59" customFormat="1">
      <c r="A854" s="161" t="str">
        <f t="shared" ref="A854:A878" si="103">IF(C854="","",C854)</f>
        <v/>
      </c>
      <c r="B854" s="238" t="str">
        <f>年間受入調査入力票!$Z$7&amp;年間受入調査入力票!$AB$7&amp;年間受入調査入力票!$AD$7&amp;年間受入調査入力票!$AF$7&amp;年間受入調査入力票!$AH$7&amp;年間受入調査入力票!$AJ$7</f>
        <v/>
      </c>
      <c r="C854" s="203" t="str">
        <f>IF(年間受入調査入力票!A862="","",年間受入調査入力票!A862)</f>
        <v/>
      </c>
      <c r="D854" s="238" t="str">
        <f>年間受入調査入力票!L862&amp;年間受入調査入力票!M862&amp;年間受入調査入力票!N862</f>
        <v/>
      </c>
      <c r="E854" s="239" t="str">
        <f t="shared" si="101"/>
        <v/>
      </c>
      <c r="F854" s="161"/>
      <c r="G854" s="240" t="str">
        <f t="shared" ref="G854:G878" si="104">IF(AND(C854&lt;&gt;"",D854&lt;&gt;""),155,"")</f>
        <v/>
      </c>
      <c r="H854" s="161"/>
      <c r="I854" s="238" t="str">
        <f>年間受入調査入力票!O862&amp;年間受入調査入力票!P862</f>
        <v/>
      </c>
      <c r="J854" s="161"/>
      <c r="K854" s="239" t="str">
        <f>IF(年間受入調査入力票!Q862="","",年間受入調査入力票!Q862)</f>
        <v/>
      </c>
      <c r="L854" s="161"/>
      <c r="M854" s="238" t="str">
        <f>年間受入調査入力票!R862&amp;年間受入調査入力票!S862&amp;年間受入調査入力票!T862</f>
        <v/>
      </c>
      <c r="N854" s="161"/>
      <c r="O854" s="238" t="str">
        <f>年間受入調査入力票!U862&amp;年間受入調査入力票!V862&amp;年間受入調査入力票!W862</f>
        <v/>
      </c>
      <c r="P854" s="161"/>
      <c r="Q854" s="238" t="str">
        <f>年間受入調査入力票!X862&amp;年間受入調査入力票!Y862&amp;年間受入調査入力票!Z862&amp;年間受入調査入力票!AA862&amp;年間受入調査入力票!AB862&amp;年間受入調査入力票!AC862</f>
        <v/>
      </c>
      <c r="R854" s="161"/>
      <c r="S854" s="238" t="str">
        <f>年間受入調査入力票!AD862&amp;年間受入調査入力票!AE862&amp;年間受入調査入力票!AF862</f>
        <v/>
      </c>
      <c r="T854" s="161"/>
      <c r="U854" s="238" t="str">
        <f>年間受入調査入力票!AG862&amp;年間受入調査入力票!AH862</f>
        <v/>
      </c>
      <c r="V854" s="161"/>
      <c r="W854" s="240" t="str">
        <f t="shared" ref="W854:W878" si="105">IF(AND(C854&lt;&gt;"",D854&lt;&gt;"",I854&lt;&gt;""),88,"")</f>
        <v/>
      </c>
      <c r="X854" s="161"/>
      <c r="Y854" s="161"/>
      <c r="Z854" s="161"/>
      <c r="AA854" s="203" t="str">
        <f>IF(年間受入調査入力票!AI862="","",年間受入調査入力票!AI862)</f>
        <v/>
      </c>
      <c r="AB854" s="240" t="str">
        <f t="shared" si="102"/>
        <v/>
      </c>
      <c r="AC854" s="203" t="str">
        <f>IF(C854="","",IF(年間受入調査入力票!$C$7="","",年間受入調査入力票!$C$7))</f>
        <v/>
      </c>
      <c r="AD854" s="240"/>
      <c r="AE854" s="240"/>
      <c r="AF854" s="240"/>
      <c r="AG854" s="240"/>
      <c r="AH854" s="240"/>
      <c r="AI854" s="240"/>
      <c r="AJ854" s="240"/>
      <c r="AK854" s="240"/>
      <c r="AL854" s="240"/>
      <c r="AM854" s="240"/>
      <c r="AN854" s="240"/>
      <c r="AO854" s="240"/>
      <c r="AP854" s="240" t="str">
        <f>IF(年間受入調査入力票!AZ862="","",年間受入調査入力票!AZ862)</f>
        <v/>
      </c>
      <c r="AQ854" s="240" t="str">
        <f>IF(年間受入調査入力票!BA862="","",年間受入調査入力票!BA862)</f>
        <v/>
      </c>
      <c r="AR854" s="240"/>
      <c r="AS854" s="240" t="str">
        <f>IF(年間受入調査入力票!BB862="","",年間受入調査入力票!BB862)</f>
        <v/>
      </c>
      <c r="AT854" s="240"/>
      <c r="AU854" s="240" t="str">
        <f>IF(年間受入調査入力票!BC862="","",年間受入調査入力票!BC862)</f>
        <v/>
      </c>
      <c r="AV854" s="240"/>
      <c r="AW854" s="240" t="str">
        <f>IF(年間受入調査入力票!BD862="","",年間受入調査入力票!BD862)</f>
        <v/>
      </c>
      <c r="AX854" s="240"/>
      <c r="AY854" s="240"/>
      <c r="AZ854" s="240" t="str">
        <f>IF(年間受入調査入力票!BE862="","",年間受入調査入力票!BE862)</f>
        <v/>
      </c>
      <c r="BA854" s="240"/>
      <c r="BB854" s="240"/>
      <c r="BC854" s="240"/>
      <c r="BD854" s="240"/>
      <c r="BE854" s="240"/>
      <c r="BF854" s="203" t="str">
        <f>IF(年間受入調査入力票!B862="","",年間受入調査入力票!B862)</f>
        <v/>
      </c>
      <c r="BG854" s="240"/>
    </row>
    <row r="855" spans="1:59" s="59" customFormat="1">
      <c r="A855" s="161" t="str">
        <f t="shared" si="103"/>
        <v/>
      </c>
      <c r="B855" s="238" t="str">
        <f>年間受入調査入力票!$Z$7&amp;年間受入調査入力票!$AB$7&amp;年間受入調査入力票!$AD$7&amp;年間受入調査入力票!$AF$7&amp;年間受入調査入力票!$AH$7&amp;年間受入調査入力票!$AJ$7</f>
        <v/>
      </c>
      <c r="C855" s="203" t="str">
        <f>IF(年間受入調査入力票!A863="","",年間受入調査入力票!A863)</f>
        <v/>
      </c>
      <c r="D855" s="238" t="str">
        <f>年間受入調査入力票!L863&amp;年間受入調査入力票!M863&amp;年間受入調査入力票!N863</f>
        <v/>
      </c>
      <c r="E855" s="239" t="str">
        <f t="shared" si="101"/>
        <v/>
      </c>
      <c r="F855" s="161"/>
      <c r="G855" s="240" t="str">
        <f t="shared" si="104"/>
        <v/>
      </c>
      <c r="H855" s="161"/>
      <c r="I855" s="238" t="str">
        <f>年間受入調査入力票!O863&amp;年間受入調査入力票!P863</f>
        <v/>
      </c>
      <c r="J855" s="161"/>
      <c r="K855" s="239" t="str">
        <f>IF(年間受入調査入力票!Q863="","",年間受入調査入力票!Q863)</f>
        <v/>
      </c>
      <c r="L855" s="161"/>
      <c r="M855" s="238" t="str">
        <f>年間受入調査入力票!R863&amp;年間受入調査入力票!S863&amp;年間受入調査入力票!T863</f>
        <v/>
      </c>
      <c r="N855" s="161"/>
      <c r="O855" s="238" t="str">
        <f>年間受入調査入力票!U863&amp;年間受入調査入力票!V863&amp;年間受入調査入力票!W863</f>
        <v/>
      </c>
      <c r="P855" s="161"/>
      <c r="Q855" s="238" t="str">
        <f>年間受入調査入力票!X863&amp;年間受入調査入力票!Y863&amp;年間受入調査入力票!Z863&amp;年間受入調査入力票!AA863&amp;年間受入調査入力票!AB863&amp;年間受入調査入力票!AC863</f>
        <v/>
      </c>
      <c r="R855" s="161"/>
      <c r="S855" s="238" t="str">
        <f>年間受入調査入力票!AD863&amp;年間受入調査入力票!AE863&amp;年間受入調査入力票!AF863</f>
        <v/>
      </c>
      <c r="T855" s="161"/>
      <c r="U855" s="238" t="str">
        <f>年間受入調査入力票!AG863&amp;年間受入調査入力票!AH863</f>
        <v/>
      </c>
      <c r="V855" s="161"/>
      <c r="W855" s="240" t="str">
        <f t="shared" si="105"/>
        <v/>
      </c>
      <c r="X855" s="161"/>
      <c r="Y855" s="161"/>
      <c r="Z855" s="161"/>
      <c r="AA855" s="203" t="str">
        <f>IF(年間受入調査入力票!AI863="","",年間受入調査入力票!AI863)</f>
        <v/>
      </c>
      <c r="AB855" s="240" t="str">
        <f t="shared" si="102"/>
        <v/>
      </c>
      <c r="AC855" s="203" t="str">
        <f>IF(C855="","",IF(年間受入調査入力票!$C$7="","",年間受入調査入力票!$C$7))</f>
        <v/>
      </c>
      <c r="AD855" s="240"/>
      <c r="AE855" s="240"/>
      <c r="AF855" s="240"/>
      <c r="AG855" s="240"/>
      <c r="AH855" s="240"/>
      <c r="AI855" s="240"/>
      <c r="AJ855" s="240"/>
      <c r="AK855" s="240"/>
      <c r="AL855" s="240"/>
      <c r="AM855" s="240"/>
      <c r="AN855" s="240"/>
      <c r="AO855" s="240"/>
      <c r="AP855" s="240" t="str">
        <f>IF(年間受入調査入力票!AZ863="","",年間受入調査入力票!AZ863)</f>
        <v/>
      </c>
      <c r="AQ855" s="240" t="str">
        <f>IF(年間受入調査入力票!BA863="","",年間受入調査入力票!BA863)</f>
        <v/>
      </c>
      <c r="AR855" s="240"/>
      <c r="AS855" s="240" t="str">
        <f>IF(年間受入調査入力票!BB863="","",年間受入調査入力票!BB863)</f>
        <v/>
      </c>
      <c r="AT855" s="240"/>
      <c r="AU855" s="240" t="str">
        <f>IF(年間受入調査入力票!BC863="","",年間受入調査入力票!BC863)</f>
        <v/>
      </c>
      <c r="AV855" s="240"/>
      <c r="AW855" s="240" t="str">
        <f>IF(年間受入調査入力票!BD863="","",年間受入調査入力票!BD863)</f>
        <v/>
      </c>
      <c r="AX855" s="240"/>
      <c r="AY855" s="240"/>
      <c r="AZ855" s="240" t="str">
        <f>IF(年間受入調査入力票!BE863="","",年間受入調査入力票!BE863)</f>
        <v/>
      </c>
      <c r="BA855" s="240"/>
      <c r="BB855" s="240"/>
      <c r="BC855" s="240"/>
      <c r="BD855" s="240"/>
      <c r="BE855" s="240"/>
      <c r="BF855" s="203" t="str">
        <f>IF(年間受入調査入力票!B863="","",年間受入調査入力票!B863)</f>
        <v/>
      </c>
      <c r="BG855" s="240"/>
    </row>
    <row r="856" spans="1:59" s="59" customFormat="1">
      <c r="A856" s="161" t="str">
        <f t="shared" si="103"/>
        <v/>
      </c>
      <c r="B856" s="238" t="str">
        <f>年間受入調査入力票!$Z$7&amp;年間受入調査入力票!$AB$7&amp;年間受入調査入力票!$AD$7&amp;年間受入調査入力票!$AF$7&amp;年間受入調査入力票!$AH$7&amp;年間受入調査入力票!$AJ$7</f>
        <v/>
      </c>
      <c r="C856" s="203" t="str">
        <f>IF(年間受入調査入力票!A864="","",年間受入調査入力票!A864)</f>
        <v/>
      </c>
      <c r="D856" s="238" t="str">
        <f>年間受入調査入力票!L864&amp;年間受入調査入力票!M864&amp;年間受入調査入力票!N864</f>
        <v/>
      </c>
      <c r="E856" s="239" t="str">
        <f t="shared" si="101"/>
        <v/>
      </c>
      <c r="F856" s="161"/>
      <c r="G856" s="240" t="str">
        <f t="shared" si="104"/>
        <v/>
      </c>
      <c r="H856" s="161"/>
      <c r="I856" s="238" t="str">
        <f>年間受入調査入力票!O864&amp;年間受入調査入力票!P864</f>
        <v/>
      </c>
      <c r="J856" s="161"/>
      <c r="K856" s="239" t="str">
        <f>IF(年間受入調査入力票!Q864="","",年間受入調査入力票!Q864)</f>
        <v/>
      </c>
      <c r="L856" s="161"/>
      <c r="M856" s="238" t="str">
        <f>年間受入調査入力票!R864&amp;年間受入調査入力票!S864&amp;年間受入調査入力票!T864</f>
        <v/>
      </c>
      <c r="N856" s="161"/>
      <c r="O856" s="238" t="str">
        <f>年間受入調査入力票!U864&amp;年間受入調査入力票!V864&amp;年間受入調査入力票!W864</f>
        <v/>
      </c>
      <c r="P856" s="161"/>
      <c r="Q856" s="238" t="str">
        <f>年間受入調査入力票!X864&amp;年間受入調査入力票!Y864&amp;年間受入調査入力票!Z864&amp;年間受入調査入力票!AA864&amp;年間受入調査入力票!AB864&amp;年間受入調査入力票!AC864</f>
        <v/>
      </c>
      <c r="R856" s="161"/>
      <c r="S856" s="238" t="str">
        <f>年間受入調査入力票!AD864&amp;年間受入調査入力票!AE864&amp;年間受入調査入力票!AF864</f>
        <v/>
      </c>
      <c r="T856" s="161"/>
      <c r="U856" s="238" t="str">
        <f>年間受入調査入力票!AG864&amp;年間受入調査入力票!AH864</f>
        <v/>
      </c>
      <c r="V856" s="161"/>
      <c r="W856" s="240" t="str">
        <f t="shared" si="105"/>
        <v/>
      </c>
      <c r="X856" s="161"/>
      <c r="Y856" s="161"/>
      <c r="Z856" s="161"/>
      <c r="AA856" s="203" t="str">
        <f>IF(年間受入調査入力票!AI864="","",年間受入調査入力票!AI864)</f>
        <v/>
      </c>
      <c r="AB856" s="240" t="str">
        <f t="shared" si="102"/>
        <v/>
      </c>
      <c r="AC856" s="203" t="str">
        <f>IF(C856="","",IF(年間受入調査入力票!$C$7="","",年間受入調査入力票!$C$7))</f>
        <v/>
      </c>
      <c r="AD856" s="240"/>
      <c r="AE856" s="240"/>
      <c r="AF856" s="240"/>
      <c r="AG856" s="240"/>
      <c r="AH856" s="240"/>
      <c r="AI856" s="240"/>
      <c r="AJ856" s="240"/>
      <c r="AK856" s="240"/>
      <c r="AL856" s="240"/>
      <c r="AM856" s="240"/>
      <c r="AN856" s="240"/>
      <c r="AO856" s="240"/>
      <c r="AP856" s="240" t="str">
        <f>IF(年間受入調査入力票!AZ864="","",年間受入調査入力票!AZ864)</f>
        <v/>
      </c>
      <c r="AQ856" s="240" t="str">
        <f>IF(年間受入調査入力票!BA864="","",年間受入調査入力票!BA864)</f>
        <v/>
      </c>
      <c r="AR856" s="240"/>
      <c r="AS856" s="240" t="str">
        <f>IF(年間受入調査入力票!BB864="","",年間受入調査入力票!BB864)</f>
        <v/>
      </c>
      <c r="AT856" s="240"/>
      <c r="AU856" s="240" t="str">
        <f>IF(年間受入調査入力票!BC864="","",年間受入調査入力票!BC864)</f>
        <v/>
      </c>
      <c r="AV856" s="240"/>
      <c r="AW856" s="240" t="str">
        <f>IF(年間受入調査入力票!BD864="","",年間受入調査入力票!BD864)</f>
        <v/>
      </c>
      <c r="AX856" s="240"/>
      <c r="AY856" s="240"/>
      <c r="AZ856" s="240" t="str">
        <f>IF(年間受入調査入力票!BE864="","",年間受入調査入力票!BE864)</f>
        <v/>
      </c>
      <c r="BA856" s="240"/>
      <c r="BB856" s="240"/>
      <c r="BC856" s="240"/>
      <c r="BD856" s="240"/>
      <c r="BE856" s="240"/>
      <c r="BF856" s="203" t="str">
        <f>IF(年間受入調査入力票!B864="","",年間受入調査入力票!B864)</f>
        <v/>
      </c>
      <c r="BG856" s="240"/>
    </row>
    <row r="857" spans="1:59" s="59" customFormat="1">
      <c r="A857" s="161" t="str">
        <f t="shared" si="103"/>
        <v/>
      </c>
      <c r="B857" s="238" t="str">
        <f>年間受入調査入力票!$Z$7&amp;年間受入調査入力票!$AB$7&amp;年間受入調査入力票!$AD$7&amp;年間受入調査入力票!$AF$7&amp;年間受入調査入力票!$AH$7&amp;年間受入調査入力票!$AJ$7</f>
        <v/>
      </c>
      <c r="C857" s="203" t="str">
        <f>IF(年間受入調査入力票!A865="","",年間受入調査入力票!A865)</f>
        <v/>
      </c>
      <c r="D857" s="238" t="str">
        <f>年間受入調査入力票!L865&amp;年間受入調査入力票!M865&amp;年間受入調査入力票!N865</f>
        <v/>
      </c>
      <c r="E857" s="239" t="str">
        <f t="shared" si="101"/>
        <v/>
      </c>
      <c r="F857" s="161"/>
      <c r="G857" s="240" t="str">
        <f t="shared" si="104"/>
        <v/>
      </c>
      <c r="H857" s="161"/>
      <c r="I857" s="238" t="str">
        <f>年間受入調査入力票!O865&amp;年間受入調査入力票!P865</f>
        <v/>
      </c>
      <c r="J857" s="161"/>
      <c r="K857" s="239" t="str">
        <f>IF(年間受入調査入力票!Q865="","",年間受入調査入力票!Q865)</f>
        <v/>
      </c>
      <c r="L857" s="161"/>
      <c r="M857" s="238" t="str">
        <f>年間受入調査入力票!R865&amp;年間受入調査入力票!S865&amp;年間受入調査入力票!T865</f>
        <v/>
      </c>
      <c r="N857" s="161"/>
      <c r="O857" s="238" t="str">
        <f>年間受入調査入力票!U865&amp;年間受入調査入力票!V865&amp;年間受入調査入力票!W865</f>
        <v/>
      </c>
      <c r="P857" s="161"/>
      <c r="Q857" s="238" t="str">
        <f>年間受入調査入力票!X865&amp;年間受入調査入力票!Y865&amp;年間受入調査入力票!Z865&amp;年間受入調査入力票!AA865&amp;年間受入調査入力票!AB865&amp;年間受入調査入力票!AC865</f>
        <v/>
      </c>
      <c r="R857" s="161"/>
      <c r="S857" s="238" t="str">
        <f>年間受入調査入力票!AD865&amp;年間受入調査入力票!AE865&amp;年間受入調査入力票!AF865</f>
        <v/>
      </c>
      <c r="T857" s="161"/>
      <c r="U857" s="238" t="str">
        <f>年間受入調査入力票!AG865&amp;年間受入調査入力票!AH865</f>
        <v/>
      </c>
      <c r="V857" s="161"/>
      <c r="W857" s="240" t="str">
        <f t="shared" si="105"/>
        <v/>
      </c>
      <c r="X857" s="161"/>
      <c r="Y857" s="161"/>
      <c r="Z857" s="161"/>
      <c r="AA857" s="203" t="str">
        <f>IF(年間受入調査入力票!AI865="","",年間受入調査入力票!AI865)</f>
        <v/>
      </c>
      <c r="AB857" s="240" t="str">
        <f t="shared" si="102"/>
        <v/>
      </c>
      <c r="AC857" s="203" t="str">
        <f>IF(C857="","",IF(年間受入調査入力票!$C$7="","",年間受入調査入力票!$C$7))</f>
        <v/>
      </c>
      <c r="AD857" s="240"/>
      <c r="AE857" s="240"/>
      <c r="AF857" s="240"/>
      <c r="AG857" s="240"/>
      <c r="AH857" s="240"/>
      <c r="AI857" s="240"/>
      <c r="AJ857" s="240"/>
      <c r="AK857" s="240"/>
      <c r="AL857" s="240"/>
      <c r="AM857" s="240"/>
      <c r="AN857" s="240"/>
      <c r="AO857" s="240"/>
      <c r="AP857" s="240" t="str">
        <f>IF(年間受入調査入力票!AZ865="","",年間受入調査入力票!AZ865)</f>
        <v/>
      </c>
      <c r="AQ857" s="240" t="str">
        <f>IF(年間受入調査入力票!BA865="","",年間受入調査入力票!BA865)</f>
        <v/>
      </c>
      <c r="AR857" s="240"/>
      <c r="AS857" s="240" t="str">
        <f>IF(年間受入調査入力票!BB865="","",年間受入調査入力票!BB865)</f>
        <v/>
      </c>
      <c r="AT857" s="240"/>
      <c r="AU857" s="240" t="str">
        <f>IF(年間受入調査入力票!BC865="","",年間受入調査入力票!BC865)</f>
        <v/>
      </c>
      <c r="AV857" s="240"/>
      <c r="AW857" s="240" t="str">
        <f>IF(年間受入調査入力票!BD865="","",年間受入調査入力票!BD865)</f>
        <v/>
      </c>
      <c r="AX857" s="240"/>
      <c r="AY857" s="240"/>
      <c r="AZ857" s="240" t="str">
        <f>IF(年間受入調査入力票!BE865="","",年間受入調査入力票!BE865)</f>
        <v/>
      </c>
      <c r="BA857" s="240"/>
      <c r="BB857" s="240"/>
      <c r="BC857" s="240"/>
      <c r="BD857" s="240"/>
      <c r="BE857" s="240"/>
      <c r="BF857" s="203" t="str">
        <f>IF(年間受入調査入力票!B865="","",年間受入調査入力票!B865)</f>
        <v/>
      </c>
      <c r="BG857" s="240"/>
    </row>
    <row r="858" spans="1:59" s="59" customFormat="1">
      <c r="A858" s="161" t="str">
        <f t="shared" si="103"/>
        <v/>
      </c>
      <c r="B858" s="238" t="str">
        <f>年間受入調査入力票!$Z$7&amp;年間受入調査入力票!$AB$7&amp;年間受入調査入力票!$AD$7&amp;年間受入調査入力票!$AF$7&amp;年間受入調査入力票!$AH$7&amp;年間受入調査入力票!$AJ$7</f>
        <v/>
      </c>
      <c r="C858" s="203" t="str">
        <f>IF(年間受入調査入力票!A866="","",年間受入調査入力票!A866)</f>
        <v/>
      </c>
      <c r="D858" s="238" t="str">
        <f>年間受入調査入力票!L866&amp;年間受入調査入力票!M866&amp;年間受入調査入力票!N866</f>
        <v/>
      </c>
      <c r="E858" s="239" t="str">
        <f t="shared" si="101"/>
        <v/>
      </c>
      <c r="F858" s="161"/>
      <c r="G858" s="240" t="str">
        <f t="shared" si="104"/>
        <v/>
      </c>
      <c r="H858" s="161"/>
      <c r="I858" s="238" t="str">
        <f>年間受入調査入力票!O866&amp;年間受入調査入力票!P866</f>
        <v/>
      </c>
      <c r="J858" s="161"/>
      <c r="K858" s="239" t="str">
        <f>IF(年間受入調査入力票!Q866="","",年間受入調査入力票!Q866)</f>
        <v/>
      </c>
      <c r="L858" s="161"/>
      <c r="M858" s="238" t="str">
        <f>年間受入調査入力票!R866&amp;年間受入調査入力票!S866&amp;年間受入調査入力票!T866</f>
        <v/>
      </c>
      <c r="N858" s="161"/>
      <c r="O858" s="238" t="str">
        <f>年間受入調査入力票!U866&amp;年間受入調査入力票!V866&amp;年間受入調査入力票!W866</f>
        <v/>
      </c>
      <c r="P858" s="161"/>
      <c r="Q858" s="238" t="str">
        <f>年間受入調査入力票!X866&amp;年間受入調査入力票!Y866&amp;年間受入調査入力票!Z866&amp;年間受入調査入力票!AA866&amp;年間受入調査入力票!AB866&amp;年間受入調査入力票!AC866</f>
        <v/>
      </c>
      <c r="R858" s="161"/>
      <c r="S858" s="238" t="str">
        <f>年間受入調査入力票!AD866&amp;年間受入調査入力票!AE866&amp;年間受入調査入力票!AF866</f>
        <v/>
      </c>
      <c r="T858" s="161"/>
      <c r="U858" s="238" t="str">
        <f>年間受入調査入力票!AG866&amp;年間受入調査入力票!AH866</f>
        <v/>
      </c>
      <c r="V858" s="161"/>
      <c r="W858" s="240" t="str">
        <f t="shared" si="105"/>
        <v/>
      </c>
      <c r="X858" s="161"/>
      <c r="Y858" s="161"/>
      <c r="Z858" s="161"/>
      <c r="AA858" s="203" t="str">
        <f>IF(年間受入調査入力票!AI866="","",年間受入調査入力票!AI866)</f>
        <v/>
      </c>
      <c r="AB858" s="240" t="str">
        <f t="shared" si="102"/>
        <v/>
      </c>
      <c r="AC858" s="203" t="str">
        <f>IF(C858="","",IF(年間受入調査入力票!$C$7="","",年間受入調査入力票!$C$7))</f>
        <v/>
      </c>
      <c r="AD858" s="240"/>
      <c r="AE858" s="240"/>
      <c r="AF858" s="240"/>
      <c r="AG858" s="240"/>
      <c r="AH858" s="240"/>
      <c r="AI858" s="240"/>
      <c r="AJ858" s="240"/>
      <c r="AK858" s="240"/>
      <c r="AL858" s="240"/>
      <c r="AM858" s="240"/>
      <c r="AN858" s="240"/>
      <c r="AO858" s="240"/>
      <c r="AP858" s="240" t="str">
        <f>IF(年間受入調査入力票!AZ866="","",年間受入調査入力票!AZ866)</f>
        <v/>
      </c>
      <c r="AQ858" s="240" t="str">
        <f>IF(年間受入調査入力票!BA866="","",年間受入調査入力票!BA866)</f>
        <v/>
      </c>
      <c r="AR858" s="240"/>
      <c r="AS858" s="240" t="str">
        <f>IF(年間受入調査入力票!BB866="","",年間受入調査入力票!BB866)</f>
        <v/>
      </c>
      <c r="AT858" s="240"/>
      <c r="AU858" s="240" t="str">
        <f>IF(年間受入調査入力票!BC866="","",年間受入調査入力票!BC866)</f>
        <v/>
      </c>
      <c r="AV858" s="240"/>
      <c r="AW858" s="240" t="str">
        <f>IF(年間受入調査入力票!BD866="","",年間受入調査入力票!BD866)</f>
        <v/>
      </c>
      <c r="AX858" s="240"/>
      <c r="AY858" s="240"/>
      <c r="AZ858" s="240" t="str">
        <f>IF(年間受入調査入力票!BE866="","",年間受入調査入力票!BE866)</f>
        <v/>
      </c>
      <c r="BA858" s="240"/>
      <c r="BB858" s="240"/>
      <c r="BC858" s="240"/>
      <c r="BD858" s="240"/>
      <c r="BE858" s="240"/>
      <c r="BF858" s="203" t="str">
        <f>IF(年間受入調査入力票!B866="","",年間受入調査入力票!B866)</f>
        <v/>
      </c>
      <c r="BG858" s="240"/>
    </row>
    <row r="859" spans="1:59" s="59" customFormat="1">
      <c r="A859" s="161" t="str">
        <f t="shared" si="103"/>
        <v/>
      </c>
      <c r="B859" s="238" t="str">
        <f>年間受入調査入力票!$Z$7&amp;年間受入調査入力票!$AB$7&amp;年間受入調査入力票!$AD$7&amp;年間受入調査入力票!$AF$7&amp;年間受入調査入力票!$AH$7&amp;年間受入調査入力票!$AJ$7</f>
        <v/>
      </c>
      <c r="C859" s="203" t="str">
        <f>IF(年間受入調査入力票!A867="","",年間受入調査入力票!A867)</f>
        <v/>
      </c>
      <c r="D859" s="238" t="str">
        <f>年間受入調査入力票!L867&amp;年間受入調査入力票!M867&amp;年間受入調査入力票!N867</f>
        <v/>
      </c>
      <c r="E859" s="239" t="str">
        <f t="shared" si="101"/>
        <v/>
      </c>
      <c r="F859" s="161"/>
      <c r="G859" s="240" t="str">
        <f t="shared" si="104"/>
        <v/>
      </c>
      <c r="H859" s="161"/>
      <c r="I859" s="238" t="str">
        <f>年間受入調査入力票!O867&amp;年間受入調査入力票!P867</f>
        <v/>
      </c>
      <c r="J859" s="161"/>
      <c r="K859" s="239" t="str">
        <f>IF(年間受入調査入力票!Q867="","",年間受入調査入力票!Q867)</f>
        <v/>
      </c>
      <c r="L859" s="161"/>
      <c r="M859" s="238" t="str">
        <f>年間受入調査入力票!R867&amp;年間受入調査入力票!S867&amp;年間受入調査入力票!T867</f>
        <v/>
      </c>
      <c r="N859" s="161"/>
      <c r="O859" s="238" t="str">
        <f>年間受入調査入力票!U867&amp;年間受入調査入力票!V867&amp;年間受入調査入力票!W867</f>
        <v/>
      </c>
      <c r="P859" s="161"/>
      <c r="Q859" s="238" t="str">
        <f>年間受入調査入力票!X867&amp;年間受入調査入力票!Y867&amp;年間受入調査入力票!Z867&amp;年間受入調査入力票!AA867&amp;年間受入調査入力票!AB867&amp;年間受入調査入力票!AC867</f>
        <v/>
      </c>
      <c r="R859" s="161"/>
      <c r="S859" s="238" t="str">
        <f>年間受入調査入力票!AD867&amp;年間受入調査入力票!AE867&amp;年間受入調査入力票!AF867</f>
        <v/>
      </c>
      <c r="T859" s="161"/>
      <c r="U859" s="238" t="str">
        <f>年間受入調査入力票!AG867&amp;年間受入調査入力票!AH867</f>
        <v/>
      </c>
      <c r="V859" s="161"/>
      <c r="W859" s="240" t="str">
        <f t="shared" si="105"/>
        <v/>
      </c>
      <c r="X859" s="161"/>
      <c r="Y859" s="161"/>
      <c r="Z859" s="161"/>
      <c r="AA859" s="203" t="str">
        <f>IF(年間受入調査入力票!AI867="","",年間受入調査入力票!AI867)</f>
        <v/>
      </c>
      <c r="AB859" s="240" t="str">
        <f t="shared" si="102"/>
        <v/>
      </c>
      <c r="AC859" s="203" t="str">
        <f>IF(C859="","",IF(年間受入調査入力票!$C$7="","",年間受入調査入力票!$C$7))</f>
        <v/>
      </c>
      <c r="AD859" s="240"/>
      <c r="AE859" s="240"/>
      <c r="AF859" s="240"/>
      <c r="AG859" s="240"/>
      <c r="AH859" s="240"/>
      <c r="AI859" s="240"/>
      <c r="AJ859" s="240"/>
      <c r="AK859" s="240"/>
      <c r="AL859" s="240"/>
      <c r="AM859" s="240"/>
      <c r="AN859" s="240"/>
      <c r="AO859" s="240"/>
      <c r="AP859" s="240" t="str">
        <f>IF(年間受入調査入力票!AZ867="","",年間受入調査入力票!AZ867)</f>
        <v/>
      </c>
      <c r="AQ859" s="240" t="str">
        <f>IF(年間受入調査入力票!BA867="","",年間受入調査入力票!BA867)</f>
        <v/>
      </c>
      <c r="AR859" s="240"/>
      <c r="AS859" s="240" t="str">
        <f>IF(年間受入調査入力票!BB867="","",年間受入調査入力票!BB867)</f>
        <v/>
      </c>
      <c r="AT859" s="240"/>
      <c r="AU859" s="240" t="str">
        <f>IF(年間受入調査入力票!BC867="","",年間受入調査入力票!BC867)</f>
        <v/>
      </c>
      <c r="AV859" s="240"/>
      <c r="AW859" s="240" t="str">
        <f>IF(年間受入調査入力票!BD867="","",年間受入調査入力票!BD867)</f>
        <v/>
      </c>
      <c r="AX859" s="240"/>
      <c r="AY859" s="240"/>
      <c r="AZ859" s="240" t="str">
        <f>IF(年間受入調査入力票!BE867="","",年間受入調査入力票!BE867)</f>
        <v/>
      </c>
      <c r="BA859" s="240"/>
      <c r="BB859" s="240"/>
      <c r="BC859" s="240"/>
      <c r="BD859" s="240"/>
      <c r="BE859" s="240"/>
      <c r="BF859" s="203" t="str">
        <f>IF(年間受入調査入力票!B867="","",年間受入調査入力票!B867)</f>
        <v/>
      </c>
      <c r="BG859" s="240"/>
    </row>
    <row r="860" spans="1:59" s="59" customFormat="1">
      <c r="A860" s="161" t="str">
        <f t="shared" si="103"/>
        <v/>
      </c>
      <c r="B860" s="238" t="str">
        <f>年間受入調査入力票!$Z$7&amp;年間受入調査入力票!$AB$7&amp;年間受入調査入力票!$AD$7&amp;年間受入調査入力票!$AF$7&amp;年間受入調査入力票!$AH$7&amp;年間受入調査入力票!$AJ$7</f>
        <v/>
      </c>
      <c r="C860" s="203" t="str">
        <f>IF(年間受入調査入力票!A868="","",年間受入調査入力票!A868)</f>
        <v/>
      </c>
      <c r="D860" s="238" t="str">
        <f>年間受入調査入力票!L868&amp;年間受入調査入力票!M868&amp;年間受入調査入力票!N868</f>
        <v/>
      </c>
      <c r="E860" s="239" t="str">
        <f t="shared" si="101"/>
        <v/>
      </c>
      <c r="F860" s="161"/>
      <c r="G860" s="240" t="str">
        <f t="shared" si="104"/>
        <v/>
      </c>
      <c r="H860" s="161"/>
      <c r="I860" s="238" t="str">
        <f>年間受入調査入力票!O868&amp;年間受入調査入力票!P868</f>
        <v/>
      </c>
      <c r="J860" s="161"/>
      <c r="K860" s="239" t="str">
        <f>IF(年間受入調査入力票!Q868="","",年間受入調査入力票!Q868)</f>
        <v/>
      </c>
      <c r="L860" s="161"/>
      <c r="M860" s="238" t="str">
        <f>年間受入調査入力票!R868&amp;年間受入調査入力票!S868&amp;年間受入調査入力票!T868</f>
        <v/>
      </c>
      <c r="N860" s="161"/>
      <c r="O860" s="238" t="str">
        <f>年間受入調査入力票!U868&amp;年間受入調査入力票!V868&amp;年間受入調査入力票!W868</f>
        <v/>
      </c>
      <c r="P860" s="161"/>
      <c r="Q860" s="238" t="str">
        <f>年間受入調査入力票!X868&amp;年間受入調査入力票!Y868&amp;年間受入調査入力票!Z868&amp;年間受入調査入力票!AA868&amp;年間受入調査入力票!AB868&amp;年間受入調査入力票!AC868</f>
        <v/>
      </c>
      <c r="R860" s="161"/>
      <c r="S860" s="238" t="str">
        <f>年間受入調査入力票!AD868&amp;年間受入調査入力票!AE868&amp;年間受入調査入力票!AF868</f>
        <v/>
      </c>
      <c r="T860" s="161"/>
      <c r="U860" s="238" t="str">
        <f>年間受入調査入力票!AG868&amp;年間受入調査入力票!AH868</f>
        <v/>
      </c>
      <c r="V860" s="161"/>
      <c r="W860" s="240" t="str">
        <f t="shared" si="105"/>
        <v/>
      </c>
      <c r="X860" s="161"/>
      <c r="Y860" s="161"/>
      <c r="Z860" s="161"/>
      <c r="AA860" s="203" t="str">
        <f>IF(年間受入調査入力票!AI868="","",年間受入調査入力票!AI868)</f>
        <v/>
      </c>
      <c r="AB860" s="240" t="str">
        <f t="shared" si="102"/>
        <v/>
      </c>
      <c r="AC860" s="203" t="str">
        <f>IF(C860="","",IF(年間受入調査入力票!$C$7="","",年間受入調査入力票!$C$7))</f>
        <v/>
      </c>
      <c r="AD860" s="240"/>
      <c r="AE860" s="240"/>
      <c r="AF860" s="240"/>
      <c r="AG860" s="240"/>
      <c r="AH860" s="240"/>
      <c r="AI860" s="240"/>
      <c r="AJ860" s="240"/>
      <c r="AK860" s="240"/>
      <c r="AL860" s="240"/>
      <c r="AM860" s="240"/>
      <c r="AN860" s="240"/>
      <c r="AO860" s="240"/>
      <c r="AP860" s="240" t="str">
        <f>IF(年間受入調査入力票!AZ868="","",年間受入調査入力票!AZ868)</f>
        <v/>
      </c>
      <c r="AQ860" s="240" t="str">
        <f>IF(年間受入調査入力票!BA868="","",年間受入調査入力票!BA868)</f>
        <v/>
      </c>
      <c r="AR860" s="240"/>
      <c r="AS860" s="240" t="str">
        <f>IF(年間受入調査入力票!BB868="","",年間受入調査入力票!BB868)</f>
        <v/>
      </c>
      <c r="AT860" s="240"/>
      <c r="AU860" s="240" t="str">
        <f>IF(年間受入調査入力票!BC868="","",年間受入調査入力票!BC868)</f>
        <v/>
      </c>
      <c r="AV860" s="240"/>
      <c r="AW860" s="240" t="str">
        <f>IF(年間受入調査入力票!BD868="","",年間受入調査入力票!BD868)</f>
        <v/>
      </c>
      <c r="AX860" s="240"/>
      <c r="AY860" s="240"/>
      <c r="AZ860" s="240" t="str">
        <f>IF(年間受入調査入力票!BE868="","",年間受入調査入力票!BE868)</f>
        <v/>
      </c>
      <c r="BA860" s="240"/>
      <c r="BB860" s="240"/>
      <c r="BC860" s="240"/>
      <c r="BD860" s="240"/>
      <c r="BE860" s="240"/>
      <c r="BF860" s="203" t="str">
        <f>IF(年間受入調査入力票!B868="","",年間受入調査入力票!B868)</f>
        <v/>
      </c>
      <c r="BG860" s="240"/>
    </row>
    <row r="861" spans="1:59" s="59" customFormat="1">
      <c r="A861" s="161" t="str">
        <f t="shared" si="103"/>
        <v/>
      </c>
      <c r="B861" s="238" t="str">
        <f>年間受入調査入力票!$Z$7&amp;年間受入調査入力票!$AB$7&amp;年間受入調査入力票!$AD$7&amp;年間受入調査入力票!$AF$7&amp;年間受入調査入力票!$AH$7&amp;年間受入調査入力票!$AJ$7</f>
        <v/>
      </c>
      <c r="C861" s="203" t="str">
        <f>IF(年間受入調査入力票!A869="","",年間受入調査入力票!A869)</f>
        <v/>
      </c>
      <c r="D861" s="238" t="str">
        <f>年間受入調査入力票!L869&amp;年間受入調査入力票!M869&amp;年間受入調査入力票!N869</f>
        <v/>
      </c>
      <c r="E861" s="239" t="str">
        <f t="shared" si="101"/>
        <v/>
      </c>
      <c r="F861" s="161"/>
      <c r="G861" s="240" t="str">
        <f t="shared" si="104"/>
        <v/>
      </c>
      <c r="H861" s="161"/>
      <c r="I861" s="238" t="str">
        <f>年間受入調査入力票!O869&amp;年間受入調査入力票!P869</f>
        <v/>
      </c>
      <c r="J861" s="161"/>
      <c r="K861" s="239" t="str">
        <f>IF(年間受入調査入力票!Q869="","",年間受入調査入力票!Q869)</f>
        <v/>
      </c>
      <c r="L861" s="161"/>
      <c r="M861" s="238" t="str">
        <f>年間受入調査入力票!R869&amp;年間受入調査入力票!S869&amp;年間受入調査入力票!T869</f>
        <v/>
      </c>
      <c r="N861" s="161"/>
      <c r="O861" s="238" t="str">
        <f>年間受入調査入力票!U869&amp;年間受入調査入力票!V869&amp;年間受入調査入力票!W869</f>
        <v/>
      </c>
      <c r="P861" s="161"/>
      <c r="Q861" s="238" t="str">
        <f>年間受入調査入力票!X869&amp;年間受入調査入力票!Y869&amp;年間受入調査入力票!Z869&amp;年間受入調査入力票!AA869&amp;年間受入調査入力票!AB869&amp;年間受入調査入力票!AC869</f>
        <v/>
      </c>
      <c r="R861" s="161"/>
      <c r="S861" s="238" t="str">
        <f>年間受入調査入力票!AD869&amp;年間受入調査入力票!AE869&amp;年間受入調査入力票!AF869</f>
        <v/>
      </c>
      <c r="T861" s="161"/>
      <c r="U861" s="238" t="str">
        <f>年間受入調査入力票!AG869&amp;年間受入調査入力票!AH869</f>
        <v/>
      </c>
      <c r="V861" s="161"/>
      <c r="W861" s="240" t="str">
        <f t="shared" si="105"/>
        <v/>
      </c>
      <c r="X861" s="161"/>
      <c r="Y861" s="161"/>
      <c r="Z861" s="161"/>
      <c r="AA861" s="203" t="str">
        <f>IF(年間受入調査入力票!AI869="","",年間受入調査入力票!AI869)</f>
        <v/>
      </c>
      <c r="AB861" s="240" t="str">
        <f t="shared" si="102"/>
        <v/>
      </c>
      <c r="AC861" s="203" t="str">
        <f>IF(C861="","",IF(年間受入調査入力票!$C$7="","",年間受入調査入力票!$C$7))</f>
        <v/>
      </c>
      <c r="AD861" s="240"/>
      <c r="AE861" s="240"/>
      <c r="AF861" s="240"/>
      <c r="AG861" s="240"/>
      <c r="AH861" s="240"/>
      <c r="AI861" s="240"/>
      <c r="AJ861" s="240"/>
      <c r="AK861" s="240"/>
      <c r="AL861" s="240"/>
      <c r="AM861" s="240"/>
      <c r="AN861" s="240"/>
      <c r="AO861" s="240"/>
      <c r="AP861" s="240" t="str">
        <f>IF(年間受入調査入力票!AZ869="","",年間受入調査入力票!AZ869)</f>
        <v/>
      </c>
      <c r="AQ861" s="240" t="str">
        <f>IF(年間受入調査入力票!BA869="","",年間受入調査入力票!BA869)</f>
        <v/>
      </c>
      <c r="AR861" s="240"/>
      <c r="AS861" s="240" t="str">
        <f>IF(年間受入調査入力票!BB869="","",年間受入調査入力票!BB869)</f>
        <v/>
      </c>
      <c r="AT861" s="240"/>
      <c r="AU861" s="240" t="str">
        <f>IF(年間受入調査入力票!BC869="","",年間受入調査入力票!BC869)</f>
        <v/>
      </c>
      <c r="AV861" s="240"/>
      <c r="AW861" s="240" t="str">
        <f>IF(年間受入調査入力票!BD869="","",年間受入調査入力票!BD869)</f>
        <v/>
      </c>
      <c r="AX861" s="240"/>
      <c r="AY861" s="240"/>
      <c r="AZ861" s="240" t="str">
        <f>IF(年間受入調査入力票!BE869="","",年間受入調査入力票!BE869)</f>
        <v/>
      </c>
      <c r="BA861" s="240"/>
      <c r="BB861" s="240"/>
      <c r="BC861" s="240"/>
      <c r="BD861" s="240"/>
      <c r="BE861" s="240"/>
      <c r="BF861" s="203" t="str">
        <f>IF(年間受入調査入力票!B869="","",年間受入調査入力票!B869)</f>
        <v/>
      </c>
      <c r="BG861" s="240"/>
    </row>
    <row r="862" spans="1:59" s="59" customFormat="1">
      <c r="A862" s="161" t="str">
        <f t="shared" si="103"/>
        <v/>
      </c>
      <c r="B862" s="238" t="str">
        <f>年間受入調査入力票!$Z$7&amp;年間受入調査入力票!$AB$7&amp;年間受入調査入力票!$AD$7&amp;年間受入調査入力票!$AF$7&amp;年間受入調査入力票!$AH$7&amp;年間受入調査入力票!$AJ$7</f>
        <v/>
      </c>
      <c r="C862" s="203" t="str">
        <f>IF(年間受入調査入力票!A870="","",年間受入調査入力票!A870)</f>
        <v/>
      </c>
      <c r="D862" s="238" t="str">
        <f>年間受入調査入力票!L870&amp;年間受入調査入力票!M870&amp;年間受入調査入力票!N870</f>
        <v/>
      </c>
      <c r="E862" s="239" t="str">
        <f t="shared" si="101"/>
        <v/>
      </c>
      <c r="F862" s="161"/>
      <c r="G862" s="240" t="str">
        <f t="shared" si="104"/>
        <v/>
      </c>
      <c r="H862" s="161"/>
      <c r="I862" s="238" t="str">
        <f>年間受入調査入力票!O870&amp;年間受入調査入力票!P870</f>
        <v/>
      </c>
      <c r="J862" s="161"/>
      <c r="K862" s="239" t="str">
        <f>IF(年間受入調査入力票!Q870="","",年間受入調査入力票!Q870)</f>
        <v/>
      </c>
      <c r="L862" s="161"/>
      <c r="M862" s="238" t="str">
        <f>年間受入調査入力票!R870&amp;年間受入調査入力票!S870&amp;年間受入調査入力票!T870</f>
        <v/>
      </c>
      <c r="N862" s="161"/>
      <c r="O862" s="238" t="str">
        <f>年間受入調査入力票!U870&amp;年間受入調査入力票!V870&amp;年間受入調査入力票!W870</f>
        <v/>
      </c>
      <c r="P862" s="161"/>
      <c r="Q862" s="238" t="str">
        <f>年間受入調査入力票!X870&amp;年間受入調査入力票!Y870&amp;年間受入調査入力票!Z870&amp;年間受入調査入力票!AA870&amp;年間受入調査入力票!AB870&amp;年間受入調査入力票!AC870</f>
        <v/>
      </c>
      <c r="R862" s="161"/>
      <c r="S862" s="238" t="str">
        <f>年間受入調査入力票!AD870&amp;年間受入調査入力票!AE870&amp;年間受入調査入力票!AF870</f>
        <v/>
      </c>
      <c r="T862" s="161"/>
      <c r="U862" s="238" t="str">
        <f>年間受入調査入力票!AG870&amp;年間受入調査入力票!AH870</f>
        <v/>
      </c>
      <c r="V862" s="161"/>
      <c r="W862" s="240" t="str">
        <f t="shared" si="105"/>
        <v/>
      </c>
      <c r="X862" s="161"/>
      <c r="Y862" s="161"/>
      <c r="Z862" s="161"/>
      <c r="AA862" s="203" t="str">
        <f>IF(年間受入調査入力票!AI870="","",年間受入調査入力票!AI870)</f>
        <v/>
      </c>
      <c r="AB862" s="240" t="str">
        <f t="shared" si="102"/>
        <v/>
      </c>
      <c r="AC862" s="203" t="str">
        <f>IF(C862="","",IF(年間受入調査入力票!$C$7="","",年間受入調査入力票!$C$7))</f>
        <v/>
      </c>
      <c r="AD862" s="240"/>
      <c r="AE862" s="240"/>
      <c r="AF862" s="240"/>
      <c r="AG862" s="240"/>
      <c r="AH862" s="240"/>
      <c r="AI862" s="240"/>
      <c r="AJ862" s="240"/>
      <c r="AK862" s="240"/>
      <c r="AL862" s="240"/>
      <c r="AM862" s="240"/>
      <c r="AN862" s="240"/>
      <c r="AO862" s="240"/>
      <c r="AP862" s="240" t="str">
        <f>IF(年間受入調査入力票!AZ870="","",年間受入調査入力票!AZ870)</f>
        <v/>
      </c>
      <c r="AQ862" s="240" t="str">
        <f>IF(年間受入調査入力票!BA870="","",年間受入調査入力票!BA870)</f>
        <v/>
      </c>
      <c r="AR862" s="240"/>
      <c r="AS862" s="240" t="str">
        <f>IF(年間受入調査入力票!BB870="","",年間受入調査入力票!BB870)</f>
        <v/>
      </c>
      <c r="AT862" s="240"/>
      <c r="AU862" s="240" t="str">
        <f>IF(年間受入調査入力票!BC870="","",年間受入調査入力票!BC870)</f>
        <v/>
      </c>
      <c r="AV862" s="240"/>
      <c r="AW862" s="240" t="str">
        <f>IF(年間受入調査入力票!BD870="","",年間受入調査入力票!BD870)</f>
        <v/>
      </c>
      <c r="AX862" s="240"/>
      <c r="AY862" s="240"/>
      <c r="AZ862" s="240" t="str">
        <f>IF(年間受入調査入力票!BE870="","",年間受入調査入力票!BE870)</f>
        <v/>
      </c>
      <c r="BA862" s="240"/>
      <c r="BB862" s="240"/>
      <c r="BC862" s="240"/>
      <c r="BD862" s="240"/>
      <c r="BE862" s="240"/>
      <c r="BF862" s="203" t="str">
        <f>IF(年間受入調査入力票!B870="","",年間受入調査入力票!B870)</f>
        <v/>
      </c>
      <c r="BG862" s="240"/>
    </row>
    <row r="863" spans="1:59" s="59" customFormat="1">
      <c r="A863" s="161" t="str">
        <f t="shared" si="103"/>
        <v/>
      </c>
      <c r="B863" s="238" t="str">
        <f>年間受入調査入力票!$Z$7&amp;年間受入調査入力票!$AB$7&amp;年間受入調査入力票!$AD$7&amp;年間受入調査入力票!$AF$7&amp;年間受入調査入力票!$AH$7&amp;年間受入調査入力票!$AJ$7</f>
        <v/>
      </c>
      <c r="C863" s="203" t="str">
        <f>IF(年間受入調査入力票!A871="","",年間受入調査入力票!A871)</f>
        <v/>
      </c>
      <c r="D863" s="238" t="str">
        <f>年間受入調査入力票!L871&amp;年間受入調査入力票!M871&amp;年間受入調査入力票!N871</f>
        <v/>
      </c>
      <c r="E863" s="239" t="str">
        <f t="shared" si="101"/>
        <v/>
      </c>
      <c r="F863" s="161"/>
      <c r="G863" s="240" t="str">
        <f t="shared" si="104"/>
        <v/>
      </c>
      <c r="H863" s="161"/>
      <c r="I863" s="238" t="str">
        <f>年間受入調査入力票!O871&amp;年間受入調査入力票!P871</f>
        <v/>
      </c>
      <c r="J863" s="161"/>
      <c r="K863" s="239" t="str">
        <f>IF(年間受入調査入力票!Q871="","",年間受入調査入力票!Q871)</f>
        <v/>
      </c>
      <c r="L863" s="161"/>
      <c r="M863" s="238" t="str">
        <f>年間受入調査入力票!R871&amp;年間受入調査入力票!S871&amp;年間受入調査入力票!T871</f>
        <v/>
      </c>
      <c r="N863" s="161"/>
      <c r="O863" s="238" t="str">
        <f>年間受入調査入力票!U871&amp;年間受入調査入力票!V871&amp;年間受入調査入力票!W871</f>
        <v/>
      </c>
      <c r="P863" s="161"/>
      <c r="Q863" s="238" t="str">
        <f>年間受入調査入力票!X871&amp;年間受入調査入力票!Y871&amp;年間受入調査入力票!Z871&amp;年間受入調査入力票!AA871&amp;年間受入調査入力票!AB871&amp;年間受入調査入力票!AC871</f>
        <v/>
      </c>
      <c r="R863" s="161"/>
      <c r="S863" s="238" t="str">
        <f>年間受入調査入力票!AD871&amp;年間受入調査入力票!AE871&amp;年間受入調査入力票!AF871</f>
        <v/>
      </c>
      <c r="T863" s="161"/>
      <c r="U863" s="238" t="str">
        <f>年間受入調査入力票!AG871&amp;年間受入調査入力票!AH871</f>
        <v/>
      </c>
      <c r="V863" s="161"/>
      <c r="W863" s="240" t="str">
        <f t="shared" si="105"/>
        <v/>
      </c>
      <c r="X863" s="161"/>
      <c r="Y863" s="161"/>
      <c r="Z863" s="161"/>
      <c r="AA863" s="203" t="str">
        <f>IF(年間受入調査入力票!AI871="","",年間受入調査入力票!AI871)</f>
        <v/>
      </c>
      <c r="AB863" s="240" t="str">
        <f t="shared" si="102"/>
        <v/>
      </c>
      <c r="AC863" s="203" t="str">
        <f>IF(C863="","",IF(年間受入調査入力票!$C$7="","",年間受入調査入力票!$C$7))</f>
        <v/>
      </c>
      <c r="AD863" s="240"/>
      <c r="AE863" s="240"/>
      <c r="AF863" s="240"/>
      <c r="AG863" s="240"/>
      <c r="AH863" s="240"/>
      <c r="AI863" s="240"/>
      <c r="AJ863" s="240"/>
      <c r="AK863" s="240"/>
      <c r="AL863" s="240"/>
      <c r="AM863" s="240"/>
      <c r="AN863" s="240"/>
      <c r="AO863" s="240"/>
      <c r="AP863" s="240" t="str">
        <f>IF(年間受入調査入力票!AZ871="","",年間受入調査入力票!AZ871)</f>
        <v/>
      </c>
      <c r="AQ863" s="240" t="str">
        <f>IF(年間受入調査入力票!BA871="","",年間受入調査入力票!BA871)</f>
        <v/>
      </c>
      <c r="AR863" s="240"/>
      <c r="AS863" s="240" t="str">
        <f>IF(年間受入調査入力票!BB871="","",年間受入調査入力票!BB871)</f>
        <v/>
      </c>
      <c r="AT863" s="240"/>
      <c r="AU863" s="240" t="str">
        <f>IF(年間受入調査入力票!BC871="","",年間受入調査入力票!BC871)</f>
        <v/>
      </c>
      <c r="AV863" s="240"/>
      <c r="AW863" s="240" t="str">
        <f>IF(年間受入調査入力票!BD871="","",年間受入調査入力票!BD871)</f>
        <v/>
      </c>
      <c r="AX863" s="240"/>
      <c r="AY863" s="240"/>
      <c r="AZ863" s="240" t="str">
        <f>IF(年間受入調査入力票!BE871="","",年間受入調査入力票!BE871)</f>
        <v/>
      </c>
      <c r="BA863" s="240"/>
      <c r="BB863" s="240"/>
      <c r="BC863" s="240"/>
      <c r="BD863" s="240"/>
      <c r="BE863" s="240"/>
      <c r="BF863" s="203" t="str">
        <f>IF(年間受入調査入力票!B871="","",年間受入調査入力票!B871)</f>
        <v/>
      </c>
      <c r="BG863" s="240"/>
    </row>
    <row r="864" spans="1:59" s="59" customFormat="1">
      <c r="A864" s="161" t="str">
        <f t="shared" si="103"/>
        <v/>
      </c>
      <c r="B864" s="238" t="str">
        <f>年間受入調査入力票!$Z$7&amp;年間受入調査入力票!$AB$7&amp;年間受入調査入力票!$AD$7&amp;年間受入調査入力票!$AF$7&amp;年間受入調査入力票!$AH$7&amp;年間受入調査入力票!$AJ$7</f>
        <v/>
      </c>
      <c r="C864" s="203" t="str">
        <f>IF(年間受入調査入力票!A872="","",年間受入調査入力票!A872)</f>
        <v/>
      </c>
      <c r="D864" s="238" t="str">
        <f>年間受入調査入力票!L872&amp;年間受入調査入力票!M872&amp;年間受入調査入力票!N872</f>
        <v/>
      </c>
      <c r="E864" s="239" t="str">
        <f t="shared" si="101"/>
        <v/>
      </c>
      <c r="F864" s="161"/>
      <c r="G864" s="240" t="str">
        <f t="shared" si="104"/>
        <v/>
      </c>
      <c r="H864" s="161"/>
      <c r="I864" s="238" t="str">
        <f>年間受入調査入力票!O872&amp;年間受入調査入力票!P872</f>
        <v/>
      </c>
      <c r="J864" s="161"/>
      <c r="K864" s="239" t="str">
        <f>IF(年間受入調査入力票!Q872="","",年間受入調査入力票!Q872)</f>
        <v/>
      </c>
      <c r="L864" s="161"/>
      <c r="M864" s="238" t="str">
        <f>年間受入調査入力票!R872&amp;年間受入調査入力票!S872&amp;年間受入調査入力票!T872</f>
        <v/>
      </c>
      <c r="N864" s="161"/>
      <c r="O864" s="238" t="str">
        <f>年間受入調査入力票!U872&amp;年間受入調査入力票!V872&amp;年間受入調査入力票!W872</f>
        <v/>
      </c>
      <c r="P864" s="161"/>
      <c r="Q864" s="238" t="str">
        <f>年間受入調査入力票!X872&amp;年間受入調査入力票!Y872&amp;年間受入調査入力票!Z872&amp;年間受入調査入力票!AA872&amp;年間受入調査入力票!AB872&amp;年間受入調査入力票!AC872</f>
        <v/>
      </c>
      <c r="R864" s="161"/>
      <c r="S864" s="238" t="str">
        <f>年間受入調査入力票!AD872&amp;年間受入調査入力票!AE872&amp;年間受入調査入力票!AF872</f>
        <v/>
      </c>
      <c r="T864" s="161"/>
      <c r="U864" s="238" t="str">
        <f>年間受入調査入力票!AG872&amp;年間受入調査入力票!AH872</f>
        <v/>
      </c>
      <c r="V864" s="161"/>
      <c r="W864" s="240" t="str">
        <f t="shared" si="105"/>
        <v/>
      </c>
      <c r="X864" s="161"/>
      <c r="Y864" s="161"/>
      <c r="Z864" s="161"/>
      <c r="AA864" s="203" t="str">
        <f>IF(年間受入調査入力票!AI872="","",年間受入調査入力票!AI872)</f>
        <v/>
      </c>
      <c r="AB864" s="240" t="str">
        <f t="shared" si="102"/>
        <v/>
      </c>
      <c r="AC864" s="203" t="str">
        <f>IF(C864="","",IF(年間受入調査入力票!$C$7="","",年間受入調査入力票!$C$7))</f>
        <v/>
      </c>
      <c r="AD864" s="240"/>
      <c r="AE864" s="240"/>
      <c r="AF864" s="240"/>
      <c r="AG864" s="240"/>
      <c r="AH864" s="240"/>
      <c r="AI864" s="240"/>
      <c r="AJ864" s="240"/>
      <c r="AK864" s="240"/>
      <c r="AL864" s="240"/>
      <c r="AM864" s="240"/>
      <c r="AN864" s="240"/>
      <c r="AO864" s="240"/>
      <c r="AP864" s="240" t="str">
        <f>IF(年間受入調査入力票!AZ872="","",年間受入調査入力票!AZ872)</f>
        <v/>
      </c>
      <c r="AQ864" s="240" t="str">
        <f>IF(年間受入調査入力票!BA872="","",年間受入調査入力票!BA872)</f>
        <v/>
      </c>
      <c r="AR864" s="240"/>
      <c r="AS864" s="240" t="str">
        <f>IF(年間受入調査入力票!BB872="","",年間受入調査入力票!BB872)</f>
        <v/>
      </c>
      <c r="AT864" s="240"/>
      <c r="AU864" s="240" t="str">
        <f>IF(年間受入調査入力票!BC872="","",年間受入調査入力票!BC872)</f>
        <v/>
      </c>
      <c r="AV864" s="240"/>
      <c r="AW864" s="240" t="str">
        <f>IF(年間受入調査入力票!BD872="","",年間受入調査入力票!BD872)</f>
        <v/>
      </c>
      <c r="AX864" s="240"/>
      <c r="AY864" s="240"/>
      <c r="AZ864" s="240" t="str">
        <f>IF(年間受入調査入力票!BE872="","",年間受入調査入力票!BE872)</f>
        <v/>
      </c>
      <c r="BA864" s="240"/>
      <c r="BB864" s="240"/>
      <c r="BC864" s="240"/>
      <c r="BD864" s="240"/>
      <c r="BE864" s="240"/>
      <c r="BF864" s="203" t="str">
        <f>IF(年間受入調査入力票!B872="","",年間受入調査入力票!B872)</f>
        <v/>
      </c>
      <c r="BG864" s="240"/>
    </row>
    <row r="865" spans="1:59" s="59" customFormat="1">
      <c r="A865" s="161" t="str">
        <f t="shared" si="103"/>
        <v/>
      </c>
      <c r="B865" s="238" t="str">
        <f>年間受入調査入力票!$Z$7&amp;年間受入調査入力票!$AB$7&amp;年間受入調査入力票!$AD$7&amp;年間受入調査入力票!$AF$7&amp;年間受入調査入力票!$AH$7&amp;年間受入調査入力票!$AJ$7</f>
        <v/>
      </c>
      <c r="C865" s="203" t="str">
        <f>IF(年間受入調査入力票!A873="","",年間受入調査入力票!A873)</f>
        <v/>
      </c>
      <c r="D865" s="238" t="str">
        <f>年間受入調査入力票!L873&amp;年間受入調査入力票!M873&amp;年間受入調査入力票!N873</f>
        <v/>
      </c>
      <c r="E865" s="239" t="str">
        <f t="shared" si="101"/>
        <v/>
      </c>
      <c r="F865" s="161"/>
      <c r="G865" s="240" t="str">
        <f t="shared" si="104"/>
        <v/>
      </c>
      <c r="H865" s="161"/>
      <c r="I865" s="238" t="str">
        <f>年間受入調査入力票!O873&amp;年間受入調査入力票!P873</f>
        <v/>
      </c>
      <c r="J865" s="161"/>
      <c r="K865" s="239" t="str">
        <f>IF(年間受入調査入力票!Q873="","",年間受入調査入力票!Q873)</f>
        <v/>
      </c>
      <c r="L865" s="161"/>
      <c r="M865" s="238" t="str">
        <f>年間受入調査入力票!R873&amp;年間受入調査入力票!S873&amp;年間受入調査入力票!T873</f>
        <v/>
      </c>
      <c r="N865" s="161"/>
      <c r="O865" s="238" t="str">
        <f>年間受入調査入力票!U873&amp;年間受入調査入力票!V873&amp;年間受入調査入力票!W873</f>
        <v/>
      </c>
      <c r="P865" s="161"/>
      <c r="Q865" s="238" t="str">
        <f>年間受入調査入力票!X873&amp;年間受入調査入力票!Y873&amp;年間受入調査入力票!Z873&amp;年間受入調査入力票!AA873&amp;年間受入調査入力票!AB873&amp;年間受入調査入力票!AC873</f>
        <v/>
      </c>
      <c r="R865" s="161"/>
      <c r="S865" s="238" t="str">
        <f>年間受入調査入力票!AD873&amp;年間受入調査入力票!AE873&amp;年間受入調査入力票!AF873</f>
        <v/>
      </c>
      <c r="T865" s="161"/>
      <c r="U865" s="238" t="str">
        <f>年間受入調査入力票!AG873&amp;年間受入調査入力票!AH873</f>
        <v/>
      </c>
      <c r="V865" s="161"/>
      <c r="W865" s="240" t="str">
        <f t="shared" si="105"/>
        <v/>
      </c>
      <c r="X865" s="161"/>
      <c r="Y865" s="161"/>
      <c r="Z865" s="161"/>
      <c r="AA865" s="203" t="str">
        <f>IF(年間受入調査入力票!AI873="","",年間受入調査入力票!AI873)</f>
        <v/>
      </c>
      <c r="AB865" s="240" t="str">
        <f t="shared" si="102"/>
        <v/>
      </c>
      <c r="AC865" s="203" t="str">
        <f>IF(C865="","",IF(年間受入調査入力票!$C$7="","",年間受入調査入力票!$C$7))</f>
        <v/>
      </c>
      <c r="AD865" s="240"/>
      <c r="AE865" s="240"/>
      <c r="AF865" s="240"/>
      <c r="AG865" s="240"/>
      <c r="AH865" s="240"/>
      <c r="AI865" s="240"/>
      <c r="AJ865" s="240"/>
      <c r="AK865" s="240"/>
      <c r="AL865" s="240"/>
      <c r="AM865" s="240"/>
      <c r="AN865" s="240"/>
      <c r="AO865" s="240"/>
      <c r="AP865" s="240" t="str">
        <f>IF(年間受入調査入力票!AZ873="","",年間受入調査入力票!AZ873)</f>
        <v/>
      </c>
      <c r="AQ865" s="240" t="str">
        <f>IF(年間受入調査入力票!BA873="","",年間受入調査入力票!BA873)</f>
        <v/>
      </c>
      <c r="AR865" s="240"/>
      <c r="AS865" s="240" t="str">
        <f>IF(年間受入調査入力票!BB873="","",年間受入調査入力票!BB873)</f>
        <v/>
      </c>
      <c r="AT865" s="240"/>
      <c r="AU865" s="240" t="str">
        <f>IF(年間受入調査入力票!BC873="","",年間受入調査入力票!BC873)</f>
        <v/>
      </c>
      <c r="AV865" s="240"/>
      <c r="AW865" s="240" t="str">
        <f>IF(年間受入調査入力票!BD873="","",年間受入調査入力票!BD873)</f>
        <v/>
      </c>
      <c r="AX865" s="240"/>
      <c r="AY865" s="240"/>
      <c r="AZ865" s="240" t="str">
        <f>IF(年間受入調査入力票!BE873="","",年間受入調査入力票!BE873)</f>
        <v/>
      </c>
      <c r="BA865" s="240"/>
      <c r="BB865" s="240"/>
      <c r="BC865" s="240"/>
      <c r="BD865" s="240"/>
      <c r="BE865" s="240"/>
      <c r="BF865" s="203" t="str">
        <f>IF(年間受入調査入力票!B873="","",年間受入調査入力票!B873)</f>
        <v/>
      </c>
      <c r="BG865" s="240"/>
    </row>
    <row r="866" spans="1:59" s="59" customFormat="1">
      <c r="A866" s="161" t="str">
        <f t="shared" si="103"/>
        <v/>
      </c>
      <c r="B866" s="238" t="str">
        <f>年間受入調査入力票!$Z$7&amp;年間受入調査入力票!$AB$7&amp;年間受入調査入力票!$AD$7&amp;年間受入調査入力票!$AF$7&amp;年間受入調査入力票!$AH$7&amp;年間受入調査入力票!$AJ$7</f>
        <v/>
      </c>
      <c r="C866" s="203" t="str">
        <f>IF(年間受入調査入力票!A874="","",年間受入調査入力票!A874)</f>
        <v/>
      </c>
      <c r="D866" s="238" t="str">
        <f>年間受入調査入力票!L874&amp;年間受入調査入力票!M874&amp;年間受入調査入力票!N874</f>
        <v/>
      </c>
      <c r="E866" s="239" t="str">
        <f t="shared" si="101"/>
        <v/>
      </c>
      <c r="F866" s="161"/>
      <c r="G866" s="240" t="str">
        <f t="shared" si="104"/>
        <v/>
      </c>
      <c r="H866" s="161"/>
      <c r="I866" s="238" t="str">
        <f>年間受入調査入力票!O874&amp;年間受入調査入力票!P874</f>
        <v/>
      </c>
      <c r="J866" s="161"/>
      <c r="K866" s="239" t="str">
        <f>IF(年間受入調査入力票!Q874="","",年間受入調査入力票!Q874)</f>
        <v/>
      </c>
      <c r="L866" s="161"/>
      <c r="M866" s="238" t="str">
        <f>年間受入調査入力票!R874&amp;年間受入調査入力票!S874&amp;年間受入調査入力票!T874</f>
        <v/>
      </c>
      <c r="N866" s="161"/>
      <c r="O866" s="238" t="str">
        <f>年間受入調査入力票!U874&amp;年間受入調査入力票!V874&amp;年間受入調査入力票!W874</f>
        <v/>
      </c>
      <c r="P866" s="161"/>
      <c r="Q866" s="238" t="str">
        <f>年間受入調査入力票!X874&amp;年間受入調査入力票!Y874&amp;年間受入調査入力票!Z874&amp;年間受入調査入力票!AA874&amp;年間受入調査入力票!AB874&amp;年間受入調査入力票!AC874</f>
        <v/>
      </c>
      <c r="R866" s="161"/>
      <c r="S866" s="238" t="str">
        <f>年間受入調査入力票!AD874&amp;年間受入調査入力票!AE874&amp;年間受入調査入力票!AF874</f>
        <v/>
      </c>
      <c r="T866" s="161"/>
      <c r="U866" s="238" t="str">
        <f>年間受入調査入力票!AG874&amp;年間受入調査入力票!AH874</f>
        <v/>
      </c>
      <c r="V866" s="161"/>
      <c r="W866" s="240" t="str">
        <f t="shared" si="105"/>
        <v/>
      </c>
      <c r="X866" s="161"/>
      <c r="Y866" s="161"/>
      <c r="Z866" s="161"/>
      <c r="AA866" s="203" t="str">
        <f>IF(年間受入調査入力票!AI874="","",年間受入調査入力票!AI874)</f>
        <v/>
      </c>
      <c r="AB866" s="240" t="str">
        <f t="shared" si="102"/>
        <v/>
      </c>
      <c r="AC866" s="203" t="str">
        <f>IF(C866="","",IF(年間受入調査入力票!$C$7="","",年間受入調査入力票!$C$7))</f>
        <v/>
      </c>
      <c r="AD866" s="240"/>
      <c r="AE866" s="240"/>
      <c r="AF866" s="240"/>
      <c r="AG866" s="240"/>
      <c r="AH866" s="240"/>
      <c r="AI866" s="240"/>
      <c r="AJ866" s="240"/>
      <c r="AK866" s="240"/>
      <c r="AL866" s="240"/>
      <c r="AM866" s="240"/>
      <c r="AN866" s="240"/>
      <c r="AO866" s="240"/>
      <c r="AP866" s="240" t="str">
        <f>IF(年間受入調査入力票!AZ874="","",年間受入調査入力票!AZ874)</f>
        <v/>
      </c>
      <c r="AQ866" s="240" t="str">
        <f>IF(年間受入調査入力票!BA874="","",年間受入調査入力票!BA874)</f>
        <v/>
      </c>
      <c r="AR866" s="240"/>
      <c r="AS866" s="240" t="str">
        <f>IF(年間受入調査入力票!BB874="","",年間受入調査入力票!BB874)</f>
        <v/>
      </c>
      <c r="AT866" s="240"/>
      <c r="AU866" s="240" t="str">
        <f>IF(年間受入調査入力票!BC874="","",年間受入調査入力票!BC874)</f>
        <v/>
      </c>
      <c r="AV866" s="240"/>
      <c r="AW866" s="240" t="str">
        <f>IF(年間受入調査入力票!BD874="","",年間受入調査入力票!BD874)</f>
        <v/>
      </c>
      <c r="AX866" s="240"/>
      <c r="AY866" s="240"/>
      <c r="AZ866" s="240" t="str">
        <f>IF(年間受入調査入力票!BE874="","",年間受入調査入力票!BE874)</f>
        <v/>
      </c>
      <c r="BA866" s="240"/>
      <c r="BB866" s="240"/>
      <c r="BC866" s="240"/>
      <c r="BD866" s="240"/>
      <c r="BE866" s="240"/>
      <c r="BF866" s="203" t="str">
        <f>IF(年間受入調査入力票!B874="","",年間受入調査入力票!B874)</f>
        <v/>
      </c>
      <c r="BG866" s="240"/>
    </row>
    <row r="867" spans="1:59" s="59" customFormat="1">
      <c r="A867" s="161" t="str">
        <f t="shared" si="103"/>
        <v/>
      </c>
      <c r="B867" s="238" t="str">
        <f>年間受入調査入力票!$Z$7&amp;年間受入調査入力票!$AB$7&amp;年間受入調査入力票!$AD$7&amp;年間受入調査入力票!$AF$7&amp;年間受入調査入力票!$AH$7&amp;年間受入調査入力票!$AJ$7</f>
        <v/>
      </c>
      <c r="C867" s="203" t="str">
        <f>IF(年間受入調査入力票!A875="","",年間受入調査入力票!A875)</f>
        <v/>
      </c>
      <c r="D867" s="238" t="str">
        <f>年間受入調査入力票!L875&amp;年間受入調査入力票!M875&amp;年間受入調査入力票!N875</f>
        <v/>
      </c>
      <c r="E867" s="239" t="str">
        <f t="shared" si="101"/>
        <v/>
      </c>
      <c r="F867" s="161"/>
      <c r="G867" s="240" t="str">
        <f t="shared" si="104"/>
        <v/>
      </c>
      <c r="H867" s="161"/>
      <c r="I867" s="238" t="str">
        <f>年間受入調査入力票!O875&amp;年間受入調査入力票!P875</f>
        <v/>
      </c>
      <c r="J867" s="161"/>
      <c r="K867" s="239" t="str">
        <f>IF(年間受入調査入力票!Q875="","",年間受入調査入力票!Q875)</f>
        <v/>
      </c>
      <c r="L867" s="161"/>
      <c r="M867" s="238" t="str">
        <f>年間受入調査入力票!R875&amp;年間受入調査入力票!S875&amp;年間受入調査入力票!T875</f>
        <v/>
      </c>
      <c r="N867" s="161"/>
      <c r="O867" s="238" t="str">
        <f>年間受入調査入力票!U875&amp;年間受入調査入力票!V875&amp;年間受入調査入力票!W875</f>
        <v/>
      </c>
      <c r="P867" s="161"/>
      <c r="Q867" s="238" t="str">
        <f>年間受入調査入力票!X875&amp;年間受入調査入力票!Y875&amp;年間受入調査入力票!Z875&amp;年間受入調査入力票!AA875&amp;年間受入調査入力票!AB875&amp;年間受入調査入力票!AC875</f>
        <v/>
      </c>
      <c r="R867" s="161"/>
      <c r="S867" s="238" t="str">
        <f>年間受入調査入力票!AD875&amp;年間受入調査入力票!AE875&amp;年間受入調査入力票!AF875</f>
        <v/>
      </c>
      <c r="T867" s="161"/>
      <c r="U867" s="238" t="str">
        <f>年間受入調査入力票!AG875&amp;年間受入調査入力票!AH875</f>
        <v/>
      </c>
      <c r="V867" s="161"/>
      <c r="W867" s="240" t="str">
        <f t="shared" si="105"/>
        <v/>
      </c>
      <c r="X867" s="161"/>
      <c r="Y867" s="161"/>
      <c r="Z867" s="161"/>
      <c r="AA867" s="203" t="str">
        <f>IF(年間受入調査入力票!AI875="","",年間受入調査入力票!AI875)</f>
        <v/>
      </c>
      <c r="AB867" s="240" t="str">
        <f t="shared" si="102"/>
        <v/>
      </c>
      <c r="AC867" s="203" t="str">
        <f>IF(C867="","",IF(年間受入調査入力票!$C$7="","",年間受入調査入力票!$C$7))</f>
        <v/>
      </c>
      <c r="AD867" s="240"/>
      <c r="AE867" s="240"/>
      <c r="AF867" s="240"/>
      <c r="AG867" s="240"/>
      <c r="AH867" s="240"/>
      <c r="AI867" s="240"/>
      <c r="AJ867" s="240"/>
      <c r="AK867" s="240"/>
      <c r="AL867" s="240"/>
      <c r="AM867" s="240"/>
      <c r="AN867" s="240"/>
      <c r="AO867" s="240"/>
      <c r="AP867" s="240" t="str">
        <f>IF(年間受入調査入力票!AZ875="","",年間受入調査入力票!AZ875)</f>
        <v/>
      </c>
      <c r="AQ867" s="240" t="str">
        <f>IF(年間受入調査入力票!BA875="","",年間受入調査入力票!BA875)</f>
        <v/>
      </c>
      <c r="AR867" s="240"/>
      <c r="AS867" s="240" t="str">
        <f>IF(年間受入調査入力票!BB875="","",年間受入調査入力票!BB875)</f>
        <v/>
      </c>
      <c r="AT867" s="240"/>
      <c r="AU867" s="240" t="str">
        <f>IF(年間受入調査入力票!BC875="","",年間受入調査入力票!BC875)</f>
        <v/>
      </c>
      <c r="AV867" s="240"/>
      <c r="AW867" s="240" t="str">
        <f>IF(年間受入調査入力票!BD875="","",年間受入調査入力票!BD875)</f>
        <v/>
      </c>
      <c r="AX867" s="240"/>
      <c r="AY867" s="240"/>
      <c r="AZ867" s="240" t="str">
        <f>IF(年間受入調査入力票!BE875="","",年間受入調査入力票!BE875)</f>
        <v/>
      </c>
      <c r="BA867" s="240"/>
      <c r="BB867" s="240"/>
      <c r="BC867" s="240"/>
      <c r="BD867" s="240"/>
      <c r="BE867" s="240"/>
      <c r="BF867" s="203" t="str">
        <f>IF(年間受入調査入力票!B875="","",年間受入調査入力票!B875)</f>
        <v/>
      </c>
      <c r="BG867" s="240"/>
    </row>
    <row r="868" spans="1:59" s="59" customFormat="1">
      <c r="A868" s="161" t="str">
        <f t="shared" si="103"/>
        <v/>
      </c>
      <c r="B868" s="238" t="str">
        <f>年間受入調査入力票!$Z$7&amp;年間受入調査入力票!$AB$7&amp;年間受入調査入力票!$AD$7&amp;年間受入調査入力票!$AF$7&amp;年間受入調査入力票!$AH$7&amp;年間受入調査入力票!$AJ$7</f>
        <v/>
      </c>
      <c r="C868" s="203" t="str">
        <f>IF(年間受入調査入力票!A876="","",年間受入調査入力票!A876)</f>
        <v/>
      </c>
      <c r="D868" s="238" t="str">
        <f>年間受入調査入力票!L876&amp;年間受入調査入力票!M876&amp;年間受入調査入力票!N876</f>
        <v/>
      </c>
      <c r="E868" s="239" t="str">
        <f t="shared" si="101"/>
        <v/>
      </c>
      <c r="F868" s="161"/>
      <c r="G868" s="240" t="str">
        <f t="shared" si="104"/>
        <v/>
      </c>
      <c r="H868" s="161"/>
      <c r="I868" s="238" t="str">
        <f>年間受入調査入力票!O876&amp;年間受入調査入力票!P876</f>
        <v/>
      </c>
      <c r="J868" s="161"/>
      <c r="K868" s="239" t="str">
        <f>IF(年間受入調査入力票!Q876="","",年間受入調査入力票!Q876)</f>
        <v/>
      </c>
      <c r="L868" s="161"/>
      <c r="M868" s="238" t="str">
        <f>年間受入調査入力票!R876&amp;年間受入調査入力票!S876&amp;年間受入調査入力票!T876</f>
        <v/>
      </c>
      <c r="N868" s="161"/>
      <c r="O868" s="238" t="str">
        <f>年間受入調査入力票!U876&amp;年間受入調査入力票!V876&amp;年間受入調査入力票!W876</f>
        <v/>
      </c>
      <c r="P868" s="161"/>
      <c r="Q868" s="238" t="str">
        <f>年間受入調査入力票!X876&amp;年間受入調査入力票!Y876&amp;年間受入調査入力票!Z876&amp;年間受入調査入力票!AA876&amp;年間受入調査入力票!AB876&amp;年間受入調査入力票!AC876</f>
        <v/>
      </c>
      <c r="R868" s="161"/>
      <c r="S868" s="238" t="str">
        <f>年間受入調査入力票!AD876&amp;年間受入調査入力票!AE876&amp;年間受入調査入力票!AF876</f>
        <v/>
      </c>
      <c r="T868" s="161"/>
      <c r="U868" s="238" t="str">
        <f>年間受入調査入力票!AG876&amp;年間受入調査入力票!AH876</f>
        <v/>
      </c>
      <c r="V868" s="161"/>
      <c r="W868" s="240" t="str">
        <f t="shared" si="105"/>
        <v/>
      </c>
      <c r="X868" s="161"/>
      <c r="Y868" s="161"/>
      <c r="Z868" s="161"/>
      <c r="AA868" s="203" t="str">
        <f>IF(年間受入調査入力票!AI876="","",年間受入調査入力票!AI876)</f>
        <v/>
      </c>
      <c r="AB868" s="240" t="str">
        <f t="shared" si="102"/>
        <v/>
      </c>
      <c r="AC868" s="203" t="str">
        <f>IF(C868="","",IF(年間受入調査入力票!$C$7="","",年間受入調査入力票!$C$7))</f>
        <v/>
      </c>
      <c r="AD868" s="240"/>
      <c r="AE868" s="240"/>
      <c r="AF868" s="240"/>
      <c r="AG868" s="240"/>
      <c r="AH868" s="240"/>
      <c r="AI868" s="240"/>
      <c r="AJ868" s="240"/>
      <c r="AK868" s="240"/>
      <c r="AL868" s="240"/>
      <c r="AM868" s="240"/>
      <c r="AN868" s="240"/>
      <c r="AO868" s="240"/>
      <c r="AP868" s="240" t="str">
        <f>IF(年間受入調査入力票!AZ876="","",年間受入調査入力票!AZ876)</f>
        <v/>
      </c>
      <c r="AQ868" s="240" t="str">
        <f>IF(年間受入調査入力票!BA876="","",年間受入調査入力票!BA876)</f>
        <v/>
      </c>
      <c r="AR868" s="240"/>
      <c r="AS868" s="240" t="str">
        <f>IF(年間受入調査入力票!BB876="","",年間受入調査入力票!BB876)</f>
        <v/>
      </c>
      <c r="AT868" s="240"/>
      <c r="AU868" s="240" t="str">
        <f>IF(年間受入調査入力票!BC876="","",年間受入調査入力票!BC876)</f>
        <v/>
      </c>
      <c r="AV868" s="240"/>
      <c r="AW868" s="240" t="str">
        <f>IF(年間受入調査入力票!BD876="","",年間受入調査入力票!BD876)</f>
        <v/>
      </c>
      <c r="AX868" s="240"/>
      <c r="AY868" s="240"/>
      <c r="AZ868" s="240" t="str">
        <f>IF(年間受入調査入力票!BE876="","",年間受入調査入力票!BE876)</f>
        <v/>
      </c>
      <c r="BA868" s="240"/>
      <c r="BB868" s="240"/>
      <c r="BC868" s="240"/>
      <c r="BD868" s="240"/>
      <c r="BE868" s="240"/>
      <c r="BF868" s="203" t="str">
        <f>IF(年間受入調査入力票!B876="","",年間受入調査入力票!B876)</f>
        <v/>
      </c>
      <c r="BG868" s="240"/>
    </row>
    <row r="869" spans="1:59" s="59" customFormat="1">
      <c r="A869" s="161" t="str">
        <f t="shared" si="103"/>
        <v/>
      </c>
      <c r="B869" s="238" t="str">
        <f>年間受入調査入力票!$Z$7&amp;年間受入調査入力票!$AB$7&amp;年間受入調査入力票!$AD$7&amp;年間受入調査入力票!$AF$7&amp;年間受入調査入力票!$AH$7&amp;年間受入調査入力票!$AJ$7</f>
        <v/>
      </c>
      <c r="C869" s="203" t="str">
        <f>IF(年間受入調査入力票!A877="","",年間受入調査入力票!A877)</f>
        <v/>
      </c>
      <c r="D869" s="238" t="str">
        <f>年間受入調査入力票!L877&amp;年間受入調査入力票!M877&amp;年間受入調査入力票!N877</f>
        <v/>
      </c>
      <c r="E869" s="239" t="str">
        <f t="shared" si="101"/>
        <v/>
      </c>
      <c r="F869" s="161"/>
      <c r="G869" s="240" t="str">
        <f t="shared" si="104"/>
        <v/>
      </c>
      <c r="H869" s="161"/>
      <c r="I869" s="238" t="str">
        <f>年間受入調査入力票!O877&amp;年間受入調査入力票!P877</f>
        <v/>
      </c>
      <c r="J869" s="161"/>
      <c r="K869" s="239" t="str">
        <f>IF(年間受入調査入力票!Q877="","",年間受入調査入力票!Q877)</f>
        <v/>
      </c>
      <c r="L869" s="161"/>
      <c r="M869" s="238" t="str">
        <f>年間受入調査入力票!R877&amp;年間受入調査入力票!S877&amp;年間受入調査入力票!T877</f>
        <v/>
      </c>
      <c r="N869" s="161"/>
      <c r="O869" s="238" t="str">
        <f>年間受入調査入力票!U877&amp;年間受入調査入力票!V877&amp;年間受入調査入力票!W877</f>
        <v/>
      </c>
      <c r="P869" s="161"/>
      <c r="Q869" s="238" t="str">
        <f>年間受入調査入力票!X877&amp;年間受入調査入力票!Y877&amp;年間受入調査入力票!Z877&amp;年間受入調査入力票!AA877&amp;年間受入調査入力票!AB877&amp;年間受入調査入力票!AC877</f>
        <v/>
      </c>
      <c r="R869" s="161"/>
      <c r="S869" s="238" t="str">
        <f>年間受入調査入力票!AD877&amp;年間受入調査入力票!AE877&amp;年間受入調査入力票!AF877</f>
        <v/>
      </c>
      <c r="T869" s="161"/>
      <c r="U869" s="238" t="str">
        <f>年間受入調査入力票!AG877&amp;年間受入調査入力票!AH877</f>
        <v/>
      </c>
      <c r="V869" s="161"/>
      <c r="W869" s="240" t="str">
        <f t="shared" si="105"/>
        <v/>
      </c>
      <c r="X869" s="161"/>
      <c r="Y869" s="161"/>
      <c r="Z869" s="161"/>
      <c r="AA869" s="203" t="str">
        <f>IF(年間受入調査入力票!AI877="","",年間受入調査入力票!AI877)</f>
        <v/>
      </c>
      <c r="AB869" s="240" t="str">
        <f t="shared" si="102"/>
        <v/>
      </c>
      <c r="AC869" s="203" t="str">
        <f>IF(C869="","",IF(年間受入調査入力票!$C$7="","",年間受入調査入力票!$C$7))</f>
        <v/>
      </c>
      <c r="AD869" s="240"/>
      <c r="AE869" s="240"/>
      <c r="AF869" s="240"/>
      <c r="AG869" s="240"/>
      <c r="AH869" s="240"/>
      <c r="AI869" s="240"/>
      <c r="AJ869" s="240"/>
      <c r="AK869" s="240"/>
      <c r="AL869" s="240"/>
      <c r="AM869" s="240"/>
      <c r="AN869" s="240"/>
      <c r="AO869" s="240"/>
      <c r="AP869" s="240" t="str">
        <f>IF(年間受入調査入力票!AZ877="","",年間受入調査入力票!AZ877)</f>
        <v/>
      </c>
      <c r="AQ869" s="240" t="str">
        <f>IF(年間受入調査入力票!BA877="","",年間受入調査入力票!BA877)</f>
        <v/>
      </c>
      <c r="AR869" s="240"/>
      <c r="AS869" s="240" t="str">
        <f>IF(年間受入調査入力票!BB877="","",年間受入調査入力票!BB877)</f>
        <v/>
      </c>
      <c r="AT869" s="240"/>
      <c r="AU869" s="240" t="str">
        <f>IF(年間受入調査入力票!BC877="","",年間受入調査入力票!BC877)</f>
        <v/>
      </c>
      <c r="AV869" s="240"/>
      <c r="AW869" s="240" t="str">
        <f>IF(年間受入調査入力票!BD877="","",年間受入調査入力票!BD877)</f>
        <v/>
      </c>
      <c r="AX869" s="240"/>
      <c r="AY869" s="240"/>
      <c r="AZ869" s="240" t="str">
        <f>IF(年間受入調査入力票!BE877="","",年間受入調査入力票!BE877)</f>
        <v/>
      </c>
      <c r="BA869" s="240"/>
      <c r="BB869" s="240"/>
      <c r="BC869" s="240"/>
      <c r="BD869" s="240"/>
      <c r="BE869" s="240"/>
      <c r="BF869" s="203" t="str">
        <f>IF(年間受入調査入力票!B877="","",年間受入調査入力票!B877)</f>
        <v/>
      </c>
      <c r="BG869" s="240"/>
    </row>
    <row r="870" spans="1:59" s="59" customFormat="1">
      <c r="A870" s="161" t="str">
        <f t="shared" si="103"/>
        <v/>
      </c>
      <c r="B870" s="238" t="str">
        <f>年間受入調査入力票!$Z$7&amp;年間受入調査入力票!$AB$7&amp;年間受入調査入力票!$AD$7&amp;年間受入調査入力票!$AF$7&amp;年間受入調査入力票!$AH$7&amp;年間受入調査入力票!$AJ$7</f>
        <v/>
      </c>
      <c r="C870" s="203" t="str">
        <f>IF(年間受入調査入力票!A878="","",年間受入調査入力票!A878)</f>
        <v/>
      </c>
      <c r="D870" s="238" t="str">
        <f>年間受入調査入力票!L878&amp;年間受入調査入力票!M878&amp;年間受入調査入力票!N878</f>
        <v/>
      </c>
      <c r="E870" s="239" t="str">
        <f t="shared" si="101"/>
        <v/>
      </c>
      <c r="F870" s="161"/>
      <c r="G870" s="240" t="str">
        <f t="shared" si="104"/>
        <v/>
      </c>
      <c r="H870" s="161"/>
      <c r="I870" s="238" t="str">
        <f>年間受入調査入力票!O878&amp;年間受入調査入力票!P878</f>
        <v/>
      </c>
      <c r="J870" s="161"/>
      <c r="K870" s="239" t="str">
        <f>IF(年間受入調査入力票!Q878="","",年間受入調査入力票!Q878)</f>
        <v/>
      </c>
      <c r="L870" s="161"/>
      <c r="M870" s="238" t="str">
        <f>年間受入調査入力票!R878&amp;年間受入調査入力票!S878&amp;年間受入調査入力票!T878</f>
        <v/>
      </c>
      <c r="N870" s="161"/>
      <c r="O870" s="238" t="str">
        <f>年間受入調査入力票!U878&amp;年間受入調査入力票!V878&amp;年間受入調査入力票!W878</f>
        <v/>
      </c>
      <c r="P870" s="161"/>
      <c r="Q870" s="238" t="str">
        <f>年間受入調査入力票!X878&amp;年間受入調査入力票!Y878&amp;年間受入調査入力票!Z878&amp;年間受入調査入力票!AA878&amp;年間受入調査入力票!AB878&amp;年間受入調査入力票!AC878</f>
        <v/>
      </c>
      <c r="R870" s="161"/>
      <c r="S870" s="238" t="str">
        <f>年間受入調査入力票!AD878&amp;年間受入調査入力票!AE878&amp;年間受入調査入力票!AF878</f>
        <v/>
      </c>
      <c r="T870" s="161"/>
      <c r="U870" s="238" t="str">
        <f>年間受入調査入力票!AG878&amp;年間受入調査入力票!AH878</f>
        <v/>
      </c>
      <c r="V870" s="161"/>
      <c r="W870" s="240" t="str">
        <f t="shared" si="105"/>
        <v/>
      </c>
      <c r="X870" s="161"/>
      <c r="Y870" s="161"/>
      <c r="Z870" s="161"/>
      <c r="AA870" s="203" t="str">
        <f>IF(年間受入調査入力票!AI878="","",年間受入調査入力票!AI878)</f>
        <v/>
      </c>
      <c r="AB870" s="240" t="str">
        <f t="shared" si="102"/>
        <v/>
      </c>
      <c r="AC870" s="203" t="str">
        <f>IF(C870="","",IF(年間受入調査入力票!$C$7="","",年間受入調査入力票!$C$7))</f>
        <v/>
      </c>
      <c r="AD870" s="240"/>
      <c r="AE870" s="240"/>
      <c r="AF870" s="240"/>
      <c r="AG870" s="240"/>
      <c r="AH870" s="240"/>
      <c r="AI870" s="240"/>
      <c r="AJ870" s="240"/>
      <c r="AK870" s="240"/>
      <c r="AL870" s="240"/>
      <c r="AM870" s="240"/>
      <c r="AN870" s="240"/>
      <c r="AO870" s="240"/>
      <c r="AP870" s="240" t="str">
        <f>IF(年間受入調査入力票!AZ878="","",年間受入調査入力票!AZ878)</f>
        <v/>
      </c>
      <c r="AQ870" s="240" t="str">
        <f>IF(年間受入調査入力票!BA878="","",年間受入調査入力票!BA878)</f>
        <v/>
      </c>
      <c r="AR870" s="240"/>
      <c r="AS870" s="240" t="str">
        <f>IF(年間受入調査入力票!BB878="","",年間受入調査入力票!BB878)</f>
        <v/>
      </c>
      <c r="AT870" s="240"/>
      <c r="AU870" s="240" t="str">
        <f>IF(年間受入調査入力票!BC878="","",年間受入調査入力票!BC878)</f>
        <v/>
      </c>
      <c r="AV870" s="240"/>
      <c r="AW870" s="240" t="str">
        <f>IF(年間受入調査入力票!BD878="","",年間受入調査入力票!BD878)</f>
        <v/>
      </c>
      <c r="AX870" s="240"/>
      <c r="AY870" s="240"/>
      <c r="AZ870" s="240" t="str">
        <f>IF(年間受入調査入力票!BE878="","",年間受入調査入力票!BE878)</f>
        <v/>
      </c>
      <c r="BA870" s="240"/>
      <c r="BB870" s="240"/>
      <c r="BC870" s="240"/>
      <c r="BD870" s="240"/>
      <c r="BE870" s="240"/>
      <c r="BF870" s="203" t="str">
        <f>IF(年間受入調査入力票!B878="","",年間受入調査入力票!B878)</f>
        <v/>
      </c>
      <c r="BG870" s="240"/>
    </row>
    <row r="871" spans="1:59" s="59" customFormat="1">
      <c r="A871" s="161" t="str">
        <f t="shared" si="103"/>
        <v/>
      </c>
      <c r="B871" s="238" t="str">
        <f>年間受入調査入力票!$Z$7&amp;年間受入調査入力票!$AB$7&amp;年間受入調査入力票!$AD$7&amp;年間受入調査入力票!$AF$7&amp;年間受入調査入力票!$AH$7&amp;年間受入調査入力票!$AJ$7</f>
        <v/>
      </c>
      <c r="C871" s="203" t="str">
        <f>IF(年間受入調査入力票!A879="","",年間受入調査入力票!A879)</f>
        <v/>
      </c>
      <c r="D871" s="238" t="str">
        <f>年間受入調査入力票!L879&amp;年間受入調査入力票!M879&amp;年間受入調査入力票!N879</f>
        <v/>
      </c>
      <c r="E871" s="239" t="str">
        <f t="shared" si="101"/>
        <v/>
      </c>
      <c r="F871" s="161"/>
      <c r="G871" s="240" t="str">
        <f t="shared" si="104"/>
        <v/>
      </c>
      <c r="H871" s="161"/>
      <c r="I871" s="238" t="str">
        <f>年間受入調査入力票!O879&amp;年間受入調査入力票!P879</f>
        <v/>
      </c>
      <c r="J871" s="161"/>
      <c r="K871" s="239" t="str">
        <f>IF(年間受入調査入力票!Q879="","",年間受入調査入力票!Q879)</f>
        <v/>
      </c>
      <c r="L871" s="161"/>
      <c r="M871" s="238" t="str">
        <f>年間受入調査入力票!R879&amp;年間受入調査入力票!S879&amp;年間受入調査入力票!T879</f>
        <v/>
      </c>
      <c r="N871" s="161"/>
      <c r="O871" s="238" t="str">
        <f>年間受入調査入力票!U879&amp;年間受入調査入力票!V879&amp;年間受入調査入力票!W879</f>
        <v/>
      </c>
      <c r="P871" s="161"/>
      <c r="Q871" s="238" t="str">
        <f>年間受入調査入力票!X879&amp;年間受入調査入力票!Y879&amp;年間受入調査入力票!Z879&amp;年間受入調査入力票!AA879&amp;年間受入調査入力票!AB879&amp;年間受入調査入力票!AC879</f>
        <v/>
      </c>
      <c r="R871" s="161"/>
      <c r="S871" s="238" t="str">
        <f>年間受入調査入力票!AD879&amp;年間受入調査入力票!AE879&amp;年間受入調査入力票!AF879</f>
        <v/>
      </c>
      <c r="T871" s="161"/>
      <c r="U871" s="238" t="str">
        <f>年間受入調査入力票!AG879&amp;年間受入調査入力票!AH879</f>
        <v/>
      </c>
      <c r="V871" s="161"/>
      <c r="W871" s="240" t="str">
        <f t="shared" si="105"/>
        <v/>
      </c>
      <c r="X871" s="161"/>
      <c r="Y871" s="161"/>
      <c r="Z871" s="161"/>
      <c r="AA871" s="203" t="str">
        <f>IF(年間受入調査入力票!AI879="","",年間受入調査入力票!AI879)</f>
        <v/>
      </c>
      <c r="AB871" s="240" t="str">
        <f t="shared" si="102"/>
        <v/>
      </c>
      <c r="AC871" s="203" t="str">
        <f>IF(C871="","",IF(年間受入調査入力票!$C$7="","",年間受入調査入力票!$C$7))</f>
        <v/>
      </c>
      <c r="AD871" s="240"/>
      <c r="AE871" s="240"/>
      <c r="AF871" s="240"/>
      <c r="AG871" s="240"/>
      <c r="AH871" s="240"/>
      <c r="AI871" s="240"/>
      <c r="AJ871" s="240"/>
      <c r="AK871" s="240"/>
      <c r="AL871" s="240"/>
      <c r="AM871" s="240"/>
      <c r="AN871" s="240"/>
      <c r="AO871" s="240"/>
      <c r="AP871" s="240" t="str">
        <f>IF(年間受入調査入力票!AZ879="","",年間受入調査入力票!AZ879)</f>
        <v/>
      </c>
      <c r="AQ871" s="240" t="str">
        <f>IF(年間受入調査入力票!BA879="","",年間受入調査入力票!BA879)</f>
        <v/>
      </c>
      <c r="AR871" s="240"/>
      <c r="AS871" s="240" t="str">
        <f>IF(年間受入調査入力票!BB879="","",年間受入調査入力票!BB879)</f>
        <v/>
      </c>
      <c r="AT871" s="240"/>
      <c r="AU871" s="240" t="str">
        <f>IF(年間受入調査入力票!BC879="","",年間受入調査入力票!BC879)</f>
        <v/>
      </c>
      <c r="AV871" s="240"/>
      <c r="AW871" s="240" t="str">
        <f>IF(年間受入調査入力票!BD879="","",年間受入調査入力票!BD879)</f>
        <v/>
      </c>
      <c r="AX871" s="240"/>
      <c r="AY871" s="240"/>
      <c r="AZ871" s="240" t="str">
        <f>IF(年間受入調査入力票!BE879="","",年間受入調査入力票!BE879)</f>
        <v/>
      </c>
      <c r="BA871" s="240"/>
      <c r="BB871" s="240"/>
      <c r="BC871" s="240"/>
      <c r="BD871" s="240"/>
      <c r="BE871" s="240"/>
      <c r="BF871" s="203" t="str">
        <f>IF(年間受入調査入力票!B879="","",年間受入調査入力票!B879)</f>
        <v/>
      </c>
      <c r="BG871" s="240"/>
    </row>
    <row r="872" spans="1:59" s="59" customFormat="1">
      <c r="A872" s="161" t="str">
        <f t="shared" si="103"/>
        <v/>
      </c>
      <c r="B872" s="238" t="str">
        <f>年間受入調査入力票!$Z$7&amp;年間受入調査入力票!$AB$7&amp;年間受入調査入力票!$AD$7&amp;年間受入調査入力票!$AF$7&amp;年間受入調査入力票!$AH$7&amp;年間受入調査入力票!$AJ$7</f>
        <v/>
      </c>
      <c r="C872" s="203" t="str">
        <f>IF(年間受入調査入力票!A880="","",年間受入調査入力票!A880)</f>
        <v/>
      </c>
      <c r="D872" s="238" t="str">
        <f>年間受入調査入力票!L880&amp;年間受入調査入力票!M880&amp;年間受入調査入力票!N880</f>
        <v/>
      </c>
      <c r="E872" s="239" t="str">
        <f t="shared" si="101"/>
        <v/>
      </c>
      <c r="F872" s="161"/>
      <c r="G872" s="240" t="str">
        <f t="shared" si="104"/>
        <v/>
      </c>
      <c r="H872" s="161"/>
      <c r="I872" s="238" t="str">
        <f>年間受入調査入力票!O880&amp;年間受入調査入力票!P880</f>
        <v/>
      </c>
      <c r="J872" s="161"/>
      <c r="K872" s="239" t="str">
        <f>IF(年間受入調査入力票!Q880="","",年間受入調査入力票!Q880)</f>
        <v/>
      </c>
      <c r="L872" s="161"/>
      <c r="M872" s="238" t="str">
        <f>年間受入調査入力票!R880&amp;年間受入調査入力票!S880&amp;年間受入調査入力票!T880</f>
        <v/>
      </c>
      <c r="N872" s="161"/>
      <c r="O872" s="238" t="str">
        <f>年間受入調査入力票!U880&amp;年間受入調査入力票!V880&amp;年間受入調査入力票!W880</f>
        <v/>
      </c>
      <c r="P872" s="161"/>
      <c r="Q872" s="238" t="str">
        <f>年間受入調査入力票!X880&amp;年間受入調査入力票!Y880&amp;年間受入調査入力票!Z880&amp;年間受入調査入力票!AA880&amp;年間受入調査入力票!AB880&amp;年間受入調査入力票!AC880</f>
        <v/>
      </c>
      <c r="R872" s="161"/>
      <c r="S872" s="238" t="str">
        <f>年間受入調査入力票!AD880&amp;年間受入調査入力票!AE880&amp;年間受入調査入力票!AF880</f>
        <v/>
      </c>
      <c r="T872" s="161"/>
      <c r="U872" s="238" t="str">
        <f>年間受入調査入力票!AG880&amp;年間受入調査入力票!AH880</f>
        <v/>
      </c>
      <c r="V872" s="161"/>
      <c r="W872" s="240" t="str">
        <f t="shared" si="105"/>
        <v/>
      </c>
      <c r="X872" s="161"/>
      <c r="Y872" s="161"/>
      <c r="Z872" s="161"/>
      <c r="AA872" s="203" t="str">
        <f>IF(年間受入調査入力票!AI880="","",年間受入調査入力票!AI880)</f>
        <v/>
      </c>
      <c r="AB872" s="240" t="str">
        <f t="shared" si="102"/>
        <v/>
      </c>
      <c r="AC872" s="203" t="str">
        <f>IF(C872="","",IF(年間受入調査入力票!$C$7="","",年間受入調査入力票!$C$7))</f>
        <v/>
      </c>
      <c r="AD872" s="240"/>
      <c r="AE872" s="240"/>
      <c r="AF872" s="240"/>
      <c r="AG872" s="240"/>
      <c r="AH872" s="240"/>
      <c r="AI872" s="240"/>
      <c r="AJ872" s="240"/>
      <c r="AK872" s="240"/>
      <c r="AL872" s="240"/>
      <c r="AM872" s="240"/>
      <c r="AN872" s="240"/>
      <c r="AO872" s="240"/>
      <c r="AP872" s="240" t="str">
        <f>IF(年間受入調査入力票!AZ880="","",年間受入調査入力票!AZ880)</f>
        <v/>
      </c>
      <c r="AQ872" s="240" t="str">
        <f>IF(年間受入調査入力票!BA880="","",年間受入調査入力票!BA880)</f>
        <v/>
      </c>
      <c r="AR872" s="240"/>
      <c r="AS872" s="240" t="str">
        <f>IF(年間受入調査入力票!BB880="","",年間受入調査入力票!BB880)</f>
        <v/>
      </c>
      <c r="AT872" s="240"/>
      <c r="AU872" s="240" t="str">
        <f>IF(年間受入調査入力票!BC880="","",年間受入調査入力票!BC880)</f>
        <v/>
      </c>
      <c r="AV872" s="240"/>
      <c r="AW872" s="240" t="str">
        <f>IF(年間受入調査入力票!BD880="","",年間受入調査入力票!BD880)</f>
        <v/>
      </c>
      <c r="AX872" s="240"/>
      <c r="AY872" s="240"/>
      <c r="AZ872" s="240" t="str">
        <f>IF(年間受入調査入力票!BE880="","",年間受入調査入力票!BE880)</f>
        <v/>
      </c>
      <c r="BA872" s="240"/>
      <c r="BB872" s="240"/>
      <c r="BC872" s="240"/>
      <c r="BD872" s="240"/>
      <c r="BE872" s="240"/>
      <c r="BF872" s="203" t="str">
        <f>IF(年間受入調査入力票!B880="","",年間受入調査入力票!B880)</f>
        <v/>
      </c>
      <c r="BG872" s="240"/>
    </row>
    <row r="873" spans="1:59" s="59" customFormat="1">
      <c r="A873" s="161" t="str">
        <f t="shared" si="103"/>
        <v/>
      </c>
      <c r="B873" s="238" t="str">
        <f>年間受入調査入力票!$Z$7&amp;年間受入調査入力票!$AB$7&amp;年間受入調査入力票!$AD$7&amp;年間受入調査入力票!$AF$7&amp;年間受入調査入力票!$AH$7&amp;年間受入調査入力票!$AJ$7</f>
        <v/>
      </c>
      <c r="C873" s="203" t="str">
        <f>IF(年間受入調査入力票!A881="","",年間受入調査入力票!A881)</f>
        <v/>
      </c>
      <c r="D873" s="238" t="str">
        <f>年間受入調査入力票!L881&amp;年間受入調査入力票!M881&amp;年間受入調査入力票!N881</f>
        <v/>
      </c>
      <c r="E873" s="239" t="str">
        <f t="shared" si="101"/>
        <v/>
      </c>
      <c r="F873" s="161"/>
      <c r="G873" s="240" t="str">
        <f t="shared" si="104"/>
        <v/>
      </c>
      <c r="H873" s="161"/>
      <c r="I873" s="238" t="str">
        <f>年間受入調査入力票!O881&amp;年間受入調査入力票!P881</f>
        <v/>
      </c>
      <c r="J873" s="161"/>
      <c r="K873" s="239" t="str">
        <f>IF(年間受入調査入力票!Q881="","",年間受入調査入力票!Q881)</f>
        <v/>
      </c>
      <c r="L873" s="161"/>
      <c r="M873" s="238" t="str">
        <f>年間受入調査入力票!R881&amp;年間受入調査入力票!S881&amp;年間受入調査入力票!T881</f>
        <v/>
      </c>
      <c r="N873" s="161"/>
      <c r="O873" s="238" t="str">
        <f>年間受入調査入力票!U881&amp;年間受入調査入力票!V881&amp;年間受入調査入力票!W881</f>
        <v/>
      </c>
      <c r="P873" s="161"/>
      <c r="Q873" s="238" t="str">
        <f>年間受入調査入力票!X881&amp;年間受入調査入力票!Y881&amp;年間受入調査入力票!Z881&amp;年間受入調査入力票!AA881&amp;年間受入調査入力票!AB881&amp;年間受入調査入力票!AC881</f>
        <v/>
      </c>
      <c r="R873" s="161"/>
      <c r="S873" s="238" t="str">
        <f>年間受入調査入力票!AD881&amp;年間受入調査入力票!AE881&amp;年間受入調査入力票!AF881</f>
        <v/>
      </c>
      <c r="T873" s="161"/>
      <c r="U873" s="238" t="str">
        <f>年間受入調査入力票!AG881&amp;年間受入調査入力票!AH881</f>
        <v/>
      </c>
      <c r="V873" s="161"/>
      <c r="W873" s="240" t="str">
        <f t="shared" si="105"/>
        <v/>
      </c>
      <c r="X873" s="161"/>
      <c r="Y873" s="161"/>
      <c r="Z873" s="161"/>
      <c r="AA873" s="203" t="str">
        <f>IF(年間受入調査入力票!AI881="","",年間受入調査入力票!AI881)</f>
        <v/>
      </c>
      <c r="AB873" s="240" t="str">
        <f t="shared" si="102"/>
        <v/>
      </c>
      <c r="AC873" s="203" t="str">
        <f>IF(C873="","",IF(年間受入調査入力票!$C$7="","",年間受入調査入力票!$C$7))</f>
        <v/>
      </c>
      <c r="AD873" s="240"/>
      <c r="AE873" s="240"/>
      <c r="AF873" s="240"/>
      <c r="AG873" s="240"/>
      <c r="AH873" s="240"/>
      <c r="AI873" s="240"/>
      <c r="AJ873" s="240"/>
      <c r="AK873" s="240"/>
      <c r="AL873" s="240"/>
      <c r="AM873" s="240"/>
      <c r="AN873" s="240"/>
      <c r="AO873" s="240"/>
      <c r="AP873" s="240" t="str">
        <f>IF(年間受入調査入力票!AZ881="","",年間受入調査入力票!AZ881)</f>
        <v/>
      </c>
      <c r="AQ873" s="240" t="str">
        <f>IF(年間受入調査入力票!BA881="","",年間受入調査入力票!BA881)</f>
        <v/>
      </c>
      <c r="AR873" s="240"/>
      <c r="AS873" s="240" t="str">
        <f>IF(年間受入調査入力票!BB881="","",年間受入調査入力票!BB881)</f>
        <v/>
      </c>
      <c r="AT873" s="240"/>
      <c r="AU873" s="240" t="str">
        <f>IF(年間受入調査入力票!BC881="","",年間受入調査入力票!BC881)</f>
        <v/>
      </c>
      <c r="AV873" s="240"/>
      <c r="AW873" s="240" t="str">
        <f>IF(年間受入調査入力票!BD881="","",年間受入調査入力票!BD881)</f>
        <v/>
      </c>
      <c r="AX873" s="240"/>
      <c r="AY873" s="240"/>
      <c r="AZ873" s="240" t="str">
        <f>IF(年間受入調査入力票!BE881="","",年間受入調査入力票!BE881)</f>
        <v/>
      </c>
      <c r="BA873" s="240"/>
      <c r="BB873" s="240"/>
      <c r="BC873" s="240"/>
      <c r="BD873" s="240"/>
      <c r="BE873" s="240"/>
      <c r="BF873" s="203" t="str">
        <f>IF(年間受入調査入力票!B881="","",年間受入調査入力票!B881)</f>
        <v/>
      </c>
      <c r="BG873" s="240"/>
    </row>
    <row r="874" spans="1:59" s="59" customFormat="1">
      <c r="A874" s="161" t="str">
        <f t="shared" si="103"/>
        <v/>
      </c>
      <c r="B874" s="238" t="str">
        <f>年間受入調査入力票!$Z$7&amp;年間受入調査入力票!$AB$7&amp;年間受入調査入力票!$AD$7&amp;年間受入調査入力票!$AF$7&amp;年間受入調査入力票!$AH$7&amp;年間受入調査入力票!$AJ$7</f>
        <v/>
      </c>
      <c r="C874" s="203" t="str">
        <f>IF(年間受入調査入力票!A882="","",年間受入調査入力票!A882)</f>
        <v/>
      </c>
      <c r="D874" s="238" t="str">
        <f>年間受入調査入力票!L882&amp;年間受入調査入力票!M882&amp;年間受入調査入力票!N882</f>
        <v/>
      </c>
      <c r="E874" s="239" t="str">
        <f t="shared" si="101"/>
        <v/>
      </c>
      <c r="F874" s="161"/>
      <c r="G874" s="240" t="str">
        <f t="shared" si="104"/>
        <v/>
      </c>
      <c r="H874" s="161"/>
      <c r="I874" s="238" t="str">
        <f>年間受入調査入力票!O882&amp;年間受入調査入力票!P882</f>
        <v/>
      </c>
      <c r="J874" s="161"/>
      <c r="K874" s="239" t="str">
        <f>IF(年間受入調査入力票!Q882="","",年間受入調査入力票!Q882)</f>
        <v/>
      </c>
      <c r="L874" s="161"/>
      <c r="M874" s="238" t="str">
        <f>年間受入調査入力票!R882&amp;年間受入調査入力票!S882&amp;年間受入調査入力票!T882</f>
        <v/>
      </c>
      <c r="N874" s="161"/>
      <c r="O874" s="238" t="str">
        <f>年間受入調査入力票!U882&amp;年間受入調査入力票!V882&amp;年間受入調査入力票!W882</f>
        <v/>
      </c>
      <c r="P874" s="161"/>
      <c r="Q874" s="238" t="str">
        <f>年間受入調査入力票!X882&amp;年間受入調査入力票!Y882&amp;年間受入調査入力票!Z882&amp;年間受入調査入力票!AA882&amp;年間受入調査入力票!AB882&amp;年間受入調査入力票!AC882</f>
        <v/>
      </c>
      <c r="R874" s="161"/>
      <c r="S874" s="238" t="str">
        <f>年間受入調査入力票!AD882&amp;年間受入調査入力票!AE882&amp;年間受入調査入力票!AF882</f>
        <v/>
      </c>
      <c r="T874" s="161"/>
      <c r="U874" s="238" t="str">
        <f>年間受入調査入力票!AG882&amp;年間受入調査入力票!AH882</f>
        <v/>
      </c>
      <c r="V874" s="161"/>
      <c r="W874" s="240" t="str">
        <f t="shared" si="105"/>
        <v/>
      </c>
      <c r="X874" s="161"/>
      <c r="Y874" s="161"/>
      <c r="Z874" s="161"/>
      <c r="AA874" s="203" t="str">
        <f>IF(年間受入調査入力票!AI882="","",年間受入調査入力票!AI882)</f>
        <v/>
      </c>
      <c r="AB874" s="240" t="str">
        <f t="shared" si="102"/>
        <v/>
      </c>
      <c r="AC874" s="203" t="str">
        <f>IF(C874="","",IF(年間受入調査入力票!$C$7="","",年間受入調査入力票!$C$7))</f>
        <v/>
      </c>
      <c r="AD874" s="240"/>
      <c r="AE874" s="240"/>
      <c r="AF874" s="240"/>
      <c r="AG874" s="240"/>
      <c r="AH874" s="240"/>
      <c r="AI874" s="240"/>
      <c r="AJ874" s="240"/>
      <c r="AK874" s="240"/>
      <c r="AL874" s="240"/>
      <c r="AM874" s="240"/>
      <c r="AN874" s="240"/>
      <c r="AO874" s="240"/>
      <c r="AP874" s="240" t="str">
        <f>IF(年間受入調査入力票!AZ882="","",年間受入調査入力票!AZ882)</f>
        <v/>
      </c>
      <c r="AQ874" s="240" t="str">
        <f>IF(年間受入調査入力票!BA882="","",年間受入調査入力票!BA882)</f>
        <v/>
      </c>
      <c r="AR874" s="240"/>
      <c r="AS874" s="240" t="str">
        <f>IF(年間受入調査入力票!BB882="","",年間受入調査入力票!BB882)</f>
        <v/>
      </c>
      <c r="AT874" s="240"/>
      <c r="AU874" s="240" t="str">
        <f>IF(年間受入調査入力票!BC882="","",年間受入調査入力票!BC882)</f>
        <v/>
      </c>
      <c r="AV874" s="240"/>
      <c r="AW874" s="240" t="str">
        <f>IF(年間受入調査入力票!BD882="","",年間受入調査入力票!BD882)</f>
        <v/>
      </c>
      <c r="AX874" s="240"/>
      <c r="AY874" s="240"/>
      <c r="AZ874" s="240" t="str">
        <f>IF(年間受入調査入力票!BE882="","",年間受入調査入力票!BE882)</f>
        <v/>
      </c>
      <c r="BA874" s="240"/>
      <c r="BB874" s="240"/>
      <c r="BC874" s="240"/>
      <c r="BD874" s="240"/>
      <c r="BE874" s="240"/>
      <c r="BF874" s="203" t="str">
        <f>IF(年間受入調査入力票!B882="","",年間受入調査入力票!B882)</f>
        <v/>
      </c>
      <c r="BG874" s="240"/>
    </row>
    <row r="875" spans="1:59" s="59" customFormat="1">
      <c r="A875" s="161" t="str">
        <f t="shared" si="103"/>
        <v/>
      </c>
      <c r="B875" s="238" t="str">
        <f>年間受入調査入力票!$Z$7&amp;年間受入調査入力票!$AB$7&amp;年間受入調査入力票!$AD$7&amp;年間受入調査入力票!$AF$7&amp;年間受入調査入力票!$AH$7&amp;年間受入調査入力票!$AJ$7</f>
        <v/>
      </c>
      <c r="C875" s="203" t="str">
        <f>IF(年間受入調査入力票!A883="","",年間受入調査入力票!A883)</f>
        <v/>
      </c>
      <c r="D875" s="238" t="str">
        <f>年間受入調査入力票!L883&amp;年間受入調査入力票!M883&amp;年間受入調査入力票!N883</f>
        <v/>
      </c>
      <c r="E875" s="239" t="str">
        <f t="shared" si="101"/>
        <v/>
      </c>
      <c r="F875" s="161"/>
      <c r="G875" s="240" t="str">
        <f t="shared" si="104"/>
        <v/>
      </c>
      <c r="H875" s="161"/>
      <c r="I875" s="238" t="str">
        <f>年間受入調査入力票!O883&amp;年間受入調査入力票!P883</f>
        <v/>
      </c>
      <c r="J875" s="161"/>
      <c r="K875" s="239" t="str">
        <f>IF(年間受入調査入力票!Q883="","",年間受入調査入力票!Q883)</f>
        <v/>
      </c>
      <c r="L875" s="161"/>
      <c r="M875" s="238" t="str">
        <f>年間受入調査入力票!R883&amp;年間受入調査入力票!S883&amp;年間受入調査入力票!T883</f>
        <v/>
      </c>
      <c r="N875" s="161"/>
      <c r="O875" s="238" t="str">
        <f>年間受入調査入力票!U883&amp;年間受入調査入力票!V883&amp;年間受入調査入力票!W883</f>
        <v/>
      </c>
      <c r="P875" s="161"/>
      <c r="Q875" s="238" t="str">
        <f>年間受入調査入力票!X883&amp;年間受入調査入力票!Y883&amp;年間受入調査入力票!Z883&amp;年間受入調査入力票!AA883&amp;年間受入調査入力票!AB883&amp;年間受入調査入力票!AC883</f>
        <v/>
      </c>
      <c r="R875" s="161"/>
      <c r="S875" s="238" t="str">
        <f>年間受入調査入力票!AD883&amp;年間受入調査入力票!AE883&amp;年間受入調査入力票!AF883</f>
        <v/>
      </c>
      <c r="T875" s="161"/>
      <c r="U875" s="238" t="str">
        <f>年間受入調査入力票!AG883&amp;年間受入調査入力票!AH883</f>
        <v/>
      </c>
      <c r="V875" s="161"/>
      <c r="W875" s="240" t="str">
        <f t="shared" si="105"/>
        <v/>
      </c>
      <c r="X875" s="161"/>
      <c r="Y875" s="161"/>
      <c r="Z875" s="161"/>
      <c r="AA875" s="203" t="str">
        <f>IF(年間受入調査入力票!AI883="","",年間受入調査入力票!AI883)</f>
        <v/>
      </c>
      <c r="AB875" s="240" t="str">
        <f t="shared" si="102"/>
        <v/>
      </c>
      <c r="AC875" s="203" t="str">
        <f>IF(C875="","",IF(年間受入調査入力票!$C$7="","",年間受入調査入力票!$C$7))</f>
        <v/>
      </c>
      <c r="AD875" s="240"/>
      <c r="AE875" s="240"/>
      <c r="AF875" s="240"/>
      <c r="AG875" s="240"/>
      <c r="AH875" s="240"/>
      <c r="AI875" s="240"/>
      <c r="AJ875" s="240"/>
      <c r="AK875" s="240"/>
      <c r="AL875" s="240"/>
      <c r="AM875" s="240"/>
      <c r="AN875" s="240"/>
      <c r="AO875" s="240"/>
      <c r="AP875" s="240" t="str">
        <f>IF(年間受入調査入力票!AZ883="","",年間受入調査入力票!AZ883)</f>
        <v/>
      </c>
      <c r="AQ875" s="240" t="str">
        <f>IF(年間受入調査入力票!BA883="","",年間受入調査入力票!BA883)</f>
        <v/>
      </c>
      <c r="AR875" s="240"/>
      <c r="AS875" s="240" t="str">
        <f>IF(年間受入調査入力票!BB883="","",年間受入調査入力票!BB883)</f>
        <v/>
      </c>
      <c r="AT875" s="240"/>
      <c r="AU875" s="240" t="str">
        <f>IF(年間受入調査入力票!BC883="","",年間受入調査入力票!BC883)</f>
        <v/>
      </c>
      <c r="AV875" s="240"/>
      <c r="AW875" s="240" t="str">
        <f>IF(年間受入調査入力票!BD883="","",年間受入調査入力票!BD883)</f>
        <v/>
      </c>
      <c r="AX875" s="240"/>
      <c r="AY875" s="240"/>
      <c r="AZ875" s="240" t="str">
        <f>IF(年間受入調査入力票!BE883="","",年間受入調査入力票!BE883)</f>
        <v/>
      </c>
      <c r="BA875" s="240"/>
      <c r="BB875" s="240"/>
      <c r="BC875" s="240"/>
      <c r="BD875" s="240"/>
      <c r="BE875" s="240"/>
      <c r="BF875" s="203" t="str">
        <f>IF(年間受入調査入力票!B883="","",年間受入調査入力票!B883)</f>
        <v/>
      </c>
      <c r="BG875" s="240"/>
    </row>
    <row r="876" spans="1:59" s="59" customFormat="1">
      <c r="A876" s="161" t="str">
        <f t="shared" si="103"/>
        <v/>
      </c>
      <c r="B876" s="238" t="str">
        <f>年間受入調査入力票!$Z$7&amp;年間受入調査入力票!$AB$7&amp;年間受入調査入力票!$AD$7&amp;年間受入調査入力票!$AF$7&amp;年間受入調査入力票!$AH$7&amp;年間受入調査入力票!$AJ$7</f>
        <v/>
      </c>
      <c r="C876" s="203" t="str">
        <f>IF(年間受入調査入力票!A884="","",年間受入調査入力票!A884)</f>
        <v/>
      </c>
      <c r="D876" s="238" t="str">
        <f>年間受入調査入力票!L884&amp;年間受入調査入力票!M884&amp;年間受入調査入力票!N884</f>
        <v/>
      </c>
      <c r="E876" s="239" t="str">
        <f t="shared" si="101"/>
        <v/>
      </c>
      <c r="F876" s="161"/>
      <c r="G876" s="240" t="str">
        <f t="shared" si="104"/>
        <v/>
      </c>
      <c r="H876" s="161"/>
      <c r="I876" s="238" t="str">
        <f>年間受入調査入力票!O884&amp;年間受入調査入力票!P884</f>
        <v/>
      </c>
      <c r="J876" s="161"/>
      <c r="K876" s="239" t="str">
        <f>IF(年間受入調査入力票!Q884="","",年間受入調査入力票!Q884)</f>
        <v/>
      </c>
      <c r="L876" s="161"/>
      <c r="M876" s="238" t="str">
        <f>年間受入調査入力票!R884&amp;年間受入調査入力票!S884&amp;年間受入調査入力票!T884</f>
        <v/>
      </c>
      <c r="N876" s="161"/>
      <c r="O876" s="238" t="str">
        <f>年間受入調査入力票!U884&amp;年間受入調査入力票!V884&amp;年間受入調査入力票!W884</f>
        <v/>
      </c>
      <c r="P876" s="161"/>
      <c r="Q876" s="238" t="str">
        <f>年間受入調査入力票!X884&amp;年間受入調査入力票!Y884&amp;年間受入調査入力票!Z884&amp;年間受入調査入力票!AA884&amp;年間受入調査入力票!AB884&amp;年間受入調査入力票!AC884</f>
        <v/>
      </c>
      <c r="R876" s="161"/>
      <c r="S876" s="238" t="str">
        <f>年間受入調査入力票!AD884&amp;年間受入調査入力票!AE884&amp;年間受入調査入力票!AF884</f>
        <v/>
      </c>
      <c r="T876" s="161"/>
      <c r="U876" s="238" t="str">
        <f>年間受入調査入力票!AG884&amp;年間受入調査入力票!AH884</f>
        <v/>
      </c>
      <c r="V876" s="161"/>
      <c r="W876" s="240" t="str">
        <f t="shared" si="105"/>
        <v/>
      </c>
      <c r="X876" s="161"/>
      <c r="Y876" s="161"/>
      <c r="Z876" s="161"/>
      <c r="AA876" s="203" t="str">
        <f>IF(年間受入調査入力票!AI884="","",年間受入調査入力票!AI884)</f>
        <v/>
      </c>
      <c r="AB876" s="240" t="str">
        <f t="shared" si="102"/>
        <v/>
      </c>
      <c r="AC876" s="203" t="str">
        <f>IF(C876="","",IF(年間受入調査入力票!$C$7="","",年間受入調査入力票!$C$7))</f>
        <v/>
      </c>
      <c r="AD876" s="240"/>
      <c r="AE876" s="240"/>
      <c r="AF876" s="240"/>
      <c r="AG876" s="240"/>
      <c r="AH876" s="240"/>
      <c r="AI876" s="240"/>
      <c r="AJ876" s="240"/>
      <c r="AK876" s="240"/>
      <c r="AL876" s="240"/>
      <c r="AM876" s="240"/>
      <c r="AN876" s="240"/>
      <c r="AO876" s="240"/>
      <c r="AP876" s="240" t="str">
        <f>IF(年間受入調査入力票!AZ884="","",年間受入調査入力票!AZ884)</f>
        <v/>
      </c>
      <c r="AQ876" s="240" t="str">
        <f>IF(年間受入調査入力票!BA884="","",年間受入調査入力票!BA884)</f>
        <v/>
      </c>
      <c r="AR876" s="240"/>
      <c r="AS876" s="240" t="str">
        <f>IF(年間受入調査入力票!BB884="","",年間受入調査入力票!BB884)</f>
        <v/>
      </c>
      <c r="AT876" s="240"/>
      <c r="AU876" s="240" t="str">
        <f>IF(年間受入調査入力票!BC884="","",年間受入調査入力票!BC884)</f>
        <v/>
      </c>
      <c r="AV876" s="240"/>
      <c r="AW876" s="240" t="str">
        <f>IF(年間受入調査入力票!BD884="","",年間受入調査入力票!BD884)</f>
        <v/>
      </c>
      <c r="AX876" s="240"/>
      <c r="AY876" s="240"/>
      <c r="AZ876" s="240" t="str">
        <f>IF(年間受入調査入力票!BE884="","",年間受入調査入力票!BE884)</f>
        <v/>
      </c>
      <c r="BA876" s="240"/>
      <c r="BB876" s="240"/>
      <c r="BC876" s="240"/>
      <c r="BD876" s="240"/>
      <c r="BE876" s="240"/>
      <c r="BF876" s="203" t="str">
        <f>IF(年間受入調査入力票!B884="","",年間受入調査入力票!B884)</f>
        <v/>
      </c>
      <c r="BG876" s="240"/>
    </row>
    <row r="877" spans="1:59" s="59" customFormat="1">
      <c r="A877" s="161" t="str">
        <f t="shared" si="103"/>
        <v/>
      </c>
      <c r="B877" s="238" t="str">
        <f>年間受入調査入力票!$Z$7&amp;年間受入調査入力票!$AB$7&amp;年間受入調査入力票!$AD$7&amp;年間受入調査入力票!$AF$7&amp;年間受入調査入力票!$AH$7&amp;年間受入調査入力票!$AJ$7</f>
        <v/>
      </c>
      <c r="C877" s="203" t="str">
        <f>IF(年間受入調査入力票!A885="","",年間受入調査入力票!A885)</f>
        <v/>
      </c>
      <c r="D877" s="238" t="str">
        <f>年間受入調査入力票!L885&amp;年間受入調査入力票!M885&amp;年間受入調査入力票!N885</f>
        <v/>
      </c>
      <c r="E877" s="239" t="str">
        <f t="shared" si="101"/>
        <v/>
      </c>
      <c r="F877" s="161"/>
      <c r="G877" s="240" t="str">
        <f t="shared" si="104"/>
        <v/>
      </c>
      <c r="H877" s="161"/>
      <c r="I877" s="238" t="str">
        <f>年間受入調査入力票!O885&amp;年間受入調査入力票!P885</f>
        <v/>
      </c>
      <c r="J877" s="161"/>
      <c r="K877" s="239" t="str">
        <f>IF(年間受入調査入力票!Q885="","",年間受入調査入力票!Q885)</f>
        <v/>
      </c>
      <c r="L877" s="161"/>
      <c r="M877" s="238" t="str">
        <f>年間受入調査入力票!R885&amp;年間受入調査入力票!S885&amp;年間受入調査入力票!T885</f>
        <v/>
      </c>
      <c r="N877" s="161"/>
      <c r="O877" s="238" t="str">
        <f>年間受入調査入力票!U885&amp;年間受入調査入力票!V885&amp;年間受入調査入力票!W885</f>
        <v/>
      </c>
      <c r="P877" s="161"/>
      <c r="Q877" s="238" t="str">
        <f>年間受入調査入力票!X885&amp;年間受入調査入力票!Y885&amp;年間受入調査入力票!Z885&amp;年間受入調査入力票!AA885&amp;年間受入調査入力票!AB885&amp;年間受入調査入力票!AC885</f>
        <v/>
      </c>
      <c r="R877" s="161"/>
      <c r="S877" s="238" t="str">
        <f>年間受入調査入力票!AD885&amp;年間受入調査入力票!AE885&amp;年間受入調査入力票!AF885</f>
        <v/>
      </c>
      <c r="T877" s="161"/>
      <c r="U877" s="238" t="str">
        <f>年間受入調査入力票!AG885&amp;年間受入調査入力票!AH885</f>
        <v/>
      </c>
      <c r="V877" s="161"/>
      <c r="W877" s="240" t="str">
        <f t="shared" si="105"/>
        <v/>
      </c>
      <c r="X877" s="161"/>
      <c r="Y877" s="161"/>
      <c r="Z877" s="161"/>
      <c r="AA877" s="203" t="str">
        <f>IF(年間受入調査入力票!AI885="","",年間受入調査入力票!AI885)</f>
        <v/>
      </c>
      <c r="AB877" s="240" t="str">
        <f t="shared" si="102"/>
        <v/>
      </c>
      <c r="AC877" s="203" t="str">
        <f>IF(C877="","",IF(年間受入調査入力票!$C$7="","",年間受入調査入力票!$C$7))</f>
        <v/>
      </c>
      <c r="AD877" s="240"/>
      <c r="AE877" s="240"/>
      <c r="AF877" s="240"/>
      <c r="AG877" s="240"/>
      <c r="AH877" s="240"/>
      <c r="AI877" s="240"/>
      <c r="AJ877" s="240"/>
      <c r="AK877" s="240"/>
      <c r="AL877" s="240"/>
      <c r="AM877" s="240"/>
      <c r="AN877" s="240"/>
      <c r="AO877" s="240"/>
      <c r="AP877" s="240" t="str">
        <f>IF(年間受入調査入力票!AZ885="","",年間受入調査入力票!AZ885)</f>
        <v/>
      </c>
      <c r="AQ877" s="240" t="str">
        <f>IF(年間受入調査入力票!BA885="","",年間受入調査入力票!BA885)</f>
        <v/>
      </c>
      <c r="AR877" s="240"/>
      <c r="AS877" s="240" t="str">
        <f>IF(年間受入調査入力票!BB885="","",年間受入調査入力票!BB885)</f>
        <v/>
      </c>
      <c r="AT877" s="240"/>
      <c r="AU877" s="240" t="str">
        <f>IF(年間受入調査入力票!BC885="","",年間受入調査入力票!BC885)</f>
        <v/>
      </c>
      <c r="AV877" s="240"/>
      <c r="AW877" s="240" t="str">
        <f>IF(年間受入調査入力票!BD885="","",年間受入調査入力票!BD885)</f>
        <v/>
      </c>
      <c r="AX877" s="240"/>
      <c r="AY877" s="240"/>
      <c r="AZ877" s="240" t="str">
        <f>IF(年間受入調査入力票!BE885="","",年間受入調査入力票!BE885)</f>
        <v/>
      </c>
      <c r="BA877" s="240"/>
      <c r="BB877" s="240"/>
      <c r="BC877" s="240"/>
      <c r="BD877" s="240"/>
      <c r="BE877" s="240"/>
      <c r="BF877" s="203" t="str">
        <f>IF(年間受入調査入力票!B885="","",年間受入調査入力票!B885)</f>
        <v/>
      </c>
      <c r="BG877" s="240"/>
    </row>
    <row r="878" spans="1:59" s="59" customFormat="1">
      <c r="A878" s="161" t="str">
        <f t="shared" si="103"/>
        <v/>
      </c>
      <c r="B878" s="238" t="str">
        <f>年間受入調査入力票!$Z$7&amp;年間受入調査入力票!$AB$7&amp;年間受入調査入力票!$AD$7&amp;年間受入調査入力票!$AF$7&amp;年間受入調査入力票!$AH$7&amp;年間受入調査入力票!$AJ$7</f>
        <v/>
      </c>
      <c r="C878" s="203" t="str">
        <f>IF(年間受入調査入力票!A886="","",年間受入調査入力票!A886)</f>
        <v/>
      </c>
      <c r="D878" s="238" t="str">
        <f>年間受入調査入力票!L886&amp;年間受入調査入力票!M886&amp;年間受入調査入力票!N886</f>
        <v/>
      </c>
      <c r="E878" s="239" t="str">
        <f t="shared" si="101"/>
        <v/>
      </c>
      <c r="F878" s="161"/>
      <c r="G878" s="240" t="str">
        <f t="shared" si="104"/>
        <v/>
      </c>
      <c r="H878" s="161"/>
      <c r="I878" s="238" t="str">
        <f>年間受入調査入力票!O886&amp;年間受入調査入力票!P886</f>
        <v/>
      </c>
      <c r="J878" s="161"/>
      <c r="K878" s="239" t="str">
        <f>IF(年間受入調査入力票!Q886="","",年間受入調査入力票!Q886)</f>
        <v/>
      </c>
      <c r="L878" s="161"/>
      <c r="M878" s="238" t="str">
        <f>年間受入調査入力票!R886&amp;年間受入調査入力票!S886&amp;年間受入調査入力票!T886</f>
        <v/>
      </c>
      <c r="N878" s="161"/>
      <c r="O878" s="238" t="str">
        <f>年間受入調査入力票!U886&amp;年間受入調査入力票!V886&amp;年間受入調査入力票!W886</f>
        <v/>
      </c>
      <c r="P878" s="161"/>
      <c r="Q878" s="238" t="str">
        <f>年間受入調査入力票!X886&amp;年間受入調査入力票!Y886&amp;年間受入調査入力票!Z886&amp;年間受入調査入力票!AA886&amp;年間受入調査入力票!AB886&amp;年間受入調査入力票!AC886</f>
        <v/>
      </c>
      <c r="R878" s="161"/>
      <c r="S878" s="238" t="str">
        <f>年間受入調査入力票!AD886&amp;年間受入調査入力票!AE886&amp;年間受入調査入力票!AF886</f>
        <v/>
      </c>
      <c r="T878" s="161"/>
      <c r="U878" s="238" t="str">
        <f>年間受入調査入力票!AG886&amp;年間受入調査入力票!AH886</f>
        <v/>
      </c>
      <c r="V878" s="161"/>
      <c r="W878" s="240" t="str">
        <f t="shared" si="105"/>
        <v/>
      </c>
      <c r="X878" s="161"/>
      <c r="Y878" s="161"/>
      <c r="Z878" s="161"/>
      <c r="AA878" s="203" t="str">
        <f>IF(年間受入調査入力票!AI886="","",年間受入調査入力票!AI886)</f>
        <v/>
      </c>
      <c r="AB878" s="240" t="str">
        <f t="shared" si="102"/>
        <v/>
      </c>
      <c r="AC878" s="203" t="str">
        <f>IF(C878="","",IF(年間受入調査入力票!$C$7="","",年間受入調査入力票!$C$7))</f>
        <v/>
      </c>
      <c r="AD878" s="240"/>
      <c r="AE878" s="240"/>
      <c r="AF878" s="240"/>
      <c r="AG878" s="240"/>
      <c r="AH878" s="240"/>
      <c r="AI878" s="240"/>
      <c r="AJ878" s="240"/>
      <c r="AK878" s="240"/>
      <c r="AL878" s="240"/>
      <c r="AM878" s="240"/>
      <c r="AN878" s="240"/>
      <c r="AO878" s="240"/>
      <c r="AP878" s="240" t="str">
        <f>IF(年間受入調査入力票!AZ886="","",年間受入調査入力票!AZ886)</f>
        <v/>
      </c>
      <c r="AQ878" s="240" t="str">
        <f>IF(年間受入調査入力票!BA886="","",年間受入調査入力票!BA886)</f>
        <v/>
      </c>
      <c r="AR878" s="240"/>
      <c r="AS878" s="240" t="str">
        <f>IF(年間受入調査入力票!BB886="","",年間受入調査入力票!BB886)</f>
        <v/>
      </c>
      <c r="AT878" s="240"/>
      <c r="AU878" s="240" t="str">
        <f>IF(年間受入調査入力票!BC886="","",年間受入調査入力票!BC886)</f>
        <v/>
      </c>
      <c r="AV878" s="240"/>
      <c r="AW878" s="240" t="str">
        <f>IF(年間受入調査入力票!BD886="","",年間受入調査入力票!BD886)</f>
        <v/>
      </c>
      <c r="AX878" s="240"/>
      <c r="AY878" s="240"/>
      <c r="AZ878" s="240" t="str">
        <f>IF(年間受入調査入力票!BE886="","",年間受入調査入力票!BE886)</f>
        <v/>
      </c>
      <c r="BA878" s="240"/>
      <c r="BB878" s="240"/>
      <c r="BC878" s="240"/>
      <c r="BD878" s="240"/>
      <c r="BE878" s="240"/>
      <c r="BF878" s="203" t="str">
        <f>IF(年間受入調査入力票!B886="","",年間受入調査入力票!B886)</f>
        <v/>
      </c>
      <c r="BG878" s="240"/>
    </row>
    <row r="879" spans="1:59" s="59" customFormat="1">
      <c r="A879" s="161" t="str">
        <f>IF(C879="","",C879)</f>
        <v/>
      </c>
      <c r="B879" s="238" t="str">
        <f>年間受入調査入力票!$Z$7&amp;年間受入調査入力票!$AB$7&amp;年間受入調査入力票!$AD$7&amp;年間受入調査入力票!$AF$7&amp;年間受入調査入力票!$AH$7&amp;年間受入調査入力票!$AJ$7</f>
        <v/>
      </c>
      <c r="C879" s="203" t="str">
        <f>IF(年間受入調査入力票!A887="","",年間受入調査入力票!A887)</f>
        <v/>
      </c>
      <c r="D879" s="238" t="str">
        <f>年間受入調査入力票!L887&amp;年間受入調査入力票!M887&amp;年間受入調査入力票!N887</f>
        <v/>
      </c>
      <c r="E879" s="239" t="str">
        <f t="shared" si="101"/>
        <v/>
      </c>
      <c r="F879" s="161"/>
      <c r="G879" s="240" t="str">
        <f>IF(AND(C879&lt;&gt;"",D879&lt;&gt;""),155,"")</f>
        <v/>
      </c>
      <c r="H879" s="161"/>
      <c r="I879" s="238" t="str">
        <f>年間受入調査入力票!O887&amp;年間受入調査入力票!P887</f>
        <v/>
      </c>
      <c r="J879" s="161"/>
      <c r="K879" s="239" t="str">
        <f>IF(年間受入調査入力票!Q887="","",年間受入調査入力票!Q887)</f>
        <v/>
      </c>
      <c r="L879" s="161"/>
      <c r="M879" s="238" t="str">
        <f>年間受入調査入力票!R887&amp;年間受入調査入力票!S887&amp;年間受入調査入力票!T887</f>
        <v/>
      </c>
      <c r="N879" s="161"/>
      <c r="O879" s="238" t="str">
        <f>年間受入調査入力票!U887&amp;年間受入調査入力票!V887&amp;年間受入調査入力票!W887</f>
        <v/>
      </c>
      <c r="P879" s="161"/>
      <c r="Q879" s="238" t="str">
        <f>年間受入調査入力票!X887&amp;年間受入調査入力票!Y887&amp;年間受入調査入力票!Z887&amp;年間受入調査入力票!AA887&amp;年間受入調査入力票!AB887&amp;年間受入調査入力票!AC887</f>
        <v/>
      </c>
      <c r="R879" s="161"/>
      <c r="S879" s="238" t="str">
        <f>年間受入調査入力票!AD887&amp;年間受入調査入力票!AE887&amp;年間受入調査入力票!AF887</f>
        <v/>
      </c>
      <c r="T879" s="161"/>
      <c r="U879" s="238" t="str">
        <f>年間受入調査入力票!AG887&amp;年間受入調査入力票!AH887</f>
        <v/>
      </c>
      <c r="V879" s="161"/>
      <c r="W879" s="240" t="str">
        <f>IF(AND(C879&lt;&gt;"",D879&lt;&gt;"",I879&lt;&gt;""),88,"")</f>
        <v/>
      </c>
      <c r="X879" s="161"/>
      <c r="Y879" s="161"/>
      <c r="Z879" s="161"/>
      <c r="AA879" s="203" t="str">
        <f>IF(年間受入調査入力票!AI887="","",年間受入調査入力票!AI887)</f>
        <v/>
      </c>
      <c r="AB879" s="240" t="str">
        <f t="shared" si="102"/>
        <v/>
      </c>
      <c r="AC879" s="203" t="str">
        <f>IF(C879="","",IF(年間受入調査入力票!$C$7="","",年間受入調査入力票!$C$7))</f>
        <v/>
      </c>
      <c r="AD879" s="240"/>
      <c r="AE879" s="240"/>
      <c r="AF879" s="240"/>
      <c r="AG879" s="240"/>
      <c r="AH879" s="240"/>
      <c r="AI879" s="240"/>
      <c r="AJ879" s="240"/>
      <c r="AK879" s="240"/>
      <c r="AL879" s="240"/>
      <c r="AM879" s="240"/>
      <c r="AN879" s="240"/>
      <c r="AO879" s="240"/>
      <c r="AP879" s="240" t="str">
        <f>IF(年間受入調査入力票!AZ887="","",年間受入調査入力票!AZ887)</f>
        <v/>
      </c>
      <c r="AQ879" s="240" t="str">
        <f>IF(年間受入調査入力票!BA887="","",年間受入調査入力票!BA887)</f>
        <v/>
      </c>
      <c r="AR879" s="240"/>
      <c r="AS879" s="240" t="str">
        <f>IF(年間受入調査入力票!BB887="","",年間受入調査入力票!BB887)</f>
        <v/>
      </c>
      <c r="AT879" s="240"/>
      <c r="AU879" s="240" t="str">
        <f>IF(年間受入調査入力票!BC887="","",年間受入調査入力票!BC887)</f>
        <v/>
      </c>
      <c r="AV879" s="240"/>
      <c r="AW879" s="240" t="str">
        <f>IF(年間受入調査入力票!BD887="","",年間受入調査入力票!BD887)</f>
        <v/>
      </c>
      <c r="AX879" s="240"/>
      <c r="AY879" s="240"/>
      <c r="AZ879" s="240" t="str">
        <f>IF(年間受入調査入力票!BE887="","",年間受入調査入力票!BE887)</f>
        <v/>
      </c>
      <c r="BA879" s="240"/>
      <c r="BB879" s="240"/>
      <c r="BC879" s="240"/>
      <c r="BD879" s="240"/>
      <c r="BE879" s="240"/>
      <c r="BF879" s="203" t="str">
        <f>IF(年間受入調査入力票!B887="","",年間受入調査入力票!B887)</f>
        <v/>
      </c>
      <c r="BG879" s="240"/>
    </row>
    <row r="880" spans="1:59" s="59" customFormat="1">
      <c r="A880" s="161" t="str">
        <f t="shared" ref="A880:A904" si="106">IF(C880="","",C880)</f>
        <v/>
      </c>
      <c r="B880" s="238" t="str">
        <f>年間受入調査入力票!$Z$7&amp;年間受入調査入力票!$AB$7&amp;年間受入調査入力票!$AD$7&amp;年間受入調査入力票!$AF$7&amp;年間受入調査入力票!$AH$7&amp;年間受入調査入力票!$AJ$7</f>
        <v/>
      </c>
      <c r="C880" s="203" t="str">
        <f>IF(年間受入調査入力票!A888="","",年間受入調査入力票!A888)</f>
        <v/>
      </c>
      <c r="D880" s="238" t="str">
        <f>年間受入調査入力票!L888&amp;年間受入調査入力票!M888&amp;年間受入調査入力票!N888</f>
        <v/>
      </c>
      <c r="E880" s="239" t="str">
        <f t="shared" si="101"/>
        <v/>
      </c>
      <c r="F880" s="161"/>
      <c r="G880" s="240" t="str">
        <f t="shared" ref="G880:G904" si="107">IF(AND(C880&lt;&gt;"",D880&lt;&gt;""),155,"")</f>
        <v/>
      </c>
      <c r="H880" s="161"/>
      <c r="I880" s="238" t="str">
        <f>年間受入調査入力票!O888&amp;年間受入調査入力票!P888</f>
        <v/>
      </c>
      <c r="J880" s="161"/>
      <c r="K880" s="239" t="str">
        <f>IF(年間受入調査入力票!Q888="","",年間受入調査入力票!Q888)</f>
        <v/>
      </c>
      <c r="L880" s="161"/>
      <c r="M880" s="238" t="str">
        <f>年間受入調査入力票!R888&amp;年間受入調査入力票!S888&amp;年間受入調査入力票!T888</f>
        <v/>
      </c>
      <c r="N880" s="161"/>
      <c r="O880" s="238" t="str">
        <f>年間受入調査入力票!U888&amp;年間受入調査入力票!V888&amp;年間受入調査入力票!W888</f>
        <v/>
      </c>
      <c r="P880" s="161"/>
      <c r="Q880" s="238" t="str">
        <f>年間受入調査入力票!X888&amp;年間受入調査入力票!Y888&amp;年間受入調査入力票!Z888&amp;年間受入調査入力票!AA888&amp;年間受入調査入力票!AB888&amp;年間受入調査入力票!AC888</f>
        <v/>
      </c>
      <c r="R880" s="161"/>
      <c r="S880" s="238" t="str">
        <f>年間受入調査入力票!AD888&amp;年間受入調査入力票!AE888&amp;年間受入調査入力票!AF888</f>
        <v/>
      </c>
      <c r="T880" s="161"/>
      <c r="U880" s="238" t="str">
        <f>年間受入調査入力票!AG888&amp;年間受入調査入力票!AH888</f>
        <v/>
      </c>
      <c r="V880" s="161"/>
      <c r="W880" s="240" t="str">
        <f t="shared" ref="W880:W904" si="108">IF(AND(C880&lt;&gt;"",D880&lt;&gt;"",I880&lt;&gt;""),88,"")</f>
        <v/>
      </c>
      <c r="X880" s="161"/>
      <c r="Y880" s="161"/>
      <c r="Z880" s="161"/>
      <c r="AA880" s="203" t="str">
        <f>IF(年間受入調査入力票!AI888="","",年間受入調査入力票!AI888)</f>
        <v/>
      </c>
      <c r="AB880" s="240" t="str">
        <f t="shared" si="102"/>
        <v/>
      </c>
      <c r="AC880" s="203" t="str">
        <f>IF(C880="","",IF(年間受入調査入力票!$C$7="","",年間受入調査入力票!$C$7))</f>
        <v/>
      </c>
      <c r="AD880" s="240"/>
      <c r="AE880" s="240"/>
      <c r="AF880" s="240"/>
      <c r="AG880" s="240"/>
      <c r="AH880" s="240"/>
      <c r="AI880" s="240"/>
      <c r="AJ880" s="240"/>
      <c r="AK880" s="240"/>
      <c r="AL880" s="240"/>
      <c r="AM880" s="240"/>
      <c r="AN880" s="240"/>
      <c r="AO880" s="240"/>
      <c r="AP880" s="240" t="str">
        <f>IF(年間受入調査入力票!AZ888="","",年間受入調査入力票!AZ888)</f>
        <v/>
      </c>
      <c r="AQ880" s="240" t="str">
        <f>IF(年間受入調査入力票!BA888="","",年間受入調査入力票!BA888)</f>
        <v/>
      </c>
      <c r="AR880" s="240"/>
      <c r="AS880" s="240" t="str">
        <f>IF(年間受入調査入力票!BB888="","",年間受入調査入力票!BB888)</f>
        <v/>
      </c>
      <c r="AT880" s="240"/>
      <c r="AU880" s="240" t="str">
        <f>IF(年間受入調査入力票!BC888="","",年間受入調査入力票!BC888)</f>
        <v/>
      </c>
      <c r="AV880" s="240"/>
      <c r="AW880" s="240" t="str">
        <f>IF(年間受入調査入力票!BD888="","",年間受入調査入力票!BD888)</f>
        <v/>
      </c>
      <c r="AX880" s="240"/>
      <c r="AY880" s="240"/>
      <c r="AZ880" s="240" t="str">
        <f>IF(年間受入調査入力票!BE888="","",年間受入調査入力票!BE888)</f>
        <v/>
      </c>
      <c r="BA880" s="240"/>
      <c r="BB880" s="240"/>
      <c r="BC880" s="240"/>
      <c r="BD880" s="240"/>
      <c r="BE880" s="240"/>
      <c r="BF880" s="203" t="str">
        <f>IF(年間受入調査入力票!B888="","",年間受入調査入力票!B888)</f>
        <v/>
      </c>
      <c r="BG880" s="240"/>
    </row>
    <row r="881" spans="1:59" s="59" customFormat="1">
      <c r="A881" s="161" t="str">
        <f t="shared" si="106"/>
        <v/>
      </c>
      <c r="B881" s="238" t="str">
        <f>年間受入調査入力票!$Z$7&amp;年間受入調査入力票!$AB$7&amp;年間受入調査入力票!$AD$7&amp;年間受入調査入力票!$AF$7&amp;年間受入調査入力票!$AH$7&amp;年間受入調査入力票!$AJ$7</f>
        <v/>
      </c>
      <c r="C881" s="203" t="str">
        <f>IF(年間受入調査入力票!A889="","",年間受入調査入力票!A889)</f>
        <v/>
      </c>
      <c r="D881" s="238" t="str">
        <f>年間受入調査入力票!L889&amp;年間受入調査入力票!M889&amp;年間受入調査入力票!N889</f>
        <v/>
      </c>
      <c r="E881" s="239" t="str">
        <f t="shared" si="101"/>
        <v/>
      </c>
      <c r="F881" s="161"/>
      <c r="G881" s="240" t="str">
        <f t="shared" si="107"/>
        <v/>
      </c>
      <c r="H881" s="161"/>
      <c r="I881" s="238" t="str">
        <f>年間受入調査入力票!O889&amp;年間受入調査入力票!P889</f>
        <v/>
      </c>
      <c r="J881" s="161"/>
      <c r="K881" s="239" t="str">
        <f>IF(年間受入調査入力票!Q889="","",年間受入調査入力票!Q889)</f>
        <v/>
      </c>
      <c r="L881" s="161"/>
      <c r="M881" s="238" t="str">
        <f>年間受入調査入力票!R889&amp;年間受入調査入力票!S889&amp;年間受入調査入力票!T889</f>
        <v/>
      </c>
      <c r="N881" s="161"/>
      <c r="O881" s="238" t="str">
        <f>年間受入調査入力票!U889&amp;年間受入調査入力票!V889&amp;年間受入調査入力票!W889</f>
        <v/>
      </c>
      <c r="P881" s="161"/>
      <c r="Q881" s="238" t="str">
        <f>年間受入調査入力票!X889&amp;年間受入調査入力票!Y889&amp;年間受入調査入力票!Z889&amp;年間受入調査入力票!AA889&amp;年間受入調査入力票!AB889&amp;年間受入調査入力票!AC889</f>
        <v/>
      </c>
      <c r="R881" s="161"/>
      <c r="S881" s="238" t="str">
        <f>年間受入調査入力票!AD889&amp;年間受入調査入力票!AE889&amp;年間受入調査入力票!AF889</f>
        <v/>
      </c>
      <c r="T881" s="161"/>
      <c r="U881" s="238" t="str">
        <f>年間受入調査入力票!AG889&amp;年間受入調査入力票!AH889</f>
        <v/>
      </c>
      <c r="V881" s="161"/>
      <c r="W881" s="240" t="str">
        <f t="shared" si="108"/>
        <v/>
      </c>
      <c r="X881" s="161"/>
      <c r="Y881" s="161"/>
      <c r="Z881" s="161"/>
      <c r="AA881" s="203" t="str">
        <f>IF(年間受入調査入力票!AI889="","",年間受入調査入力票!AI889)</f>
        <v/>
      </c>
      <c r="AB881" s="240" t="str">
        <f t="shared" si="102"/>
        <v/>
      </c>
      <c r="AC881" s="203" t="str">
        <f>IF(C881="","",IF(年間受入調査入力票!$C$7="","",年間受入調査入力票!$C$7))</f>
        <v/>
      </c>
      <c r="AD881" s="240"/>
      <c r="AE881" s="240"/>
      <c r="AF881" s="240"/>
      <c r="AG881" s="240"/>
      <c r="AH881" s="240"/>
      <c r="AI881" s="240"/>
      <c r="AJ881" s="240"/>
      <c r="AK881" s="240"/>
      <c r="AL881" s="240"/>
      <c r="AM881" s="240"/>
      <c r="AN881" s="240"/>
      <c r="AO881" s="240"/>
      <c r="AP881" s="240" t="str">
        <f>IF(年間受入調査入力票!AZ889="","",年間受入調査入力票!AZ889)</f>
        <v/>
      </c>
      <c r="AQ881" s="240" t="str">
        <f>IF(年間受入調査入力票!BA889="","",年間受入調査入力票!BA889)</f>
        <v/>
      </c>
      <c r="AR881" s="240"/>
      <c r="AS881" s="240" t="str">
        <f>IF(年間受入調査入力票!BB889="","",年間受入調査入力票!BB889)</f>
        <v/>
      </c>
      <c r="AT881" s="240"/>
      <c r="AU881" s="240" t="str">
        <f>IF(年間受入調査入力票!BC889="","",年間受入調査入力票!BC889)</f>
        <v/>
      </c>
      <c r="AV881" s="240"/>
      <c r="AW881" s="240" t="str">
        <f>IF(年間受入調査入力票!BD889="","",年間受入調査入力票!BD889)</f>
        <v/>
      </c>
      <c r="AX881" s="240"/>
      <c r="AY881" s="240"/>
      <c r="AZ881" s="240" t="str">
        <f>IF(年間受入調査入力票!BE889="","",年間受入調査入力票!BE889)</f>
        <v/>
      </c>
      <c r="BA881" s="240"/>
      <c r="BB881" s="240"/>
      <c r="BC881" s="240"/>
      <c r="BD881" s="240"/>
      <c r="BE881" s="240"/>
      <c r="BF881" s="203" t="str">
        <f>IF(年間受入調査入力票!B889="","",年間受入調査入力票!B889)</f>
        <v/>
      </c>
      <c r="BG881" s="240"/>
    </row>
    <row r="882" spans="1:59" s="59" customFormat="1">
      <c r="A882" s="161" t="str">
        <f t="shared" si="106"/>
        <v/>
      </c>
      <c r="B882" s="238" t="str">
        <f>年間受入調査入力票!$Z$7&amp;年間受入調査入力票!$AB$7&amp;年間受入調査入力票!$AD$7&amp;年間受入調査入力票!$AF$7&amp;年間受入調査入力票!$AH$7&amp;年間受入調査入力票!$AJ$7</f>
        <v/>
      </c>
      <c r="C882" s="203" t="str">
        <f>IF(年間受入調査入力票!A890="","",年間受入調査入力票!A890)</f>
        <v/>
      </c>
      <c r="D882" s="238" t="str">
        <f>年間受入調査入力票!L890&amp;年間受入調査入力票!M890&amp;年間受入調査入力票!N890</f>
        <v/>
      </c>
      <c r="E882" s="239" t="str">
        <f t="shared" si="101"/>
        <v/>
      </c>
      <c r="F882" s="161"/>
      <c r="G882" s="240" t="str">
        <f t="shared" si="107"/>
        <v/>
      </c>
      <c r="H882" s="161"/>
      <c r="I882" s="238" t="str">
        <f>年間受入調査入力票!O890&amp;年間受入調査入力票!P890</f>
        <v/>
      </c>
      <c r="J882" s="161"/>
      <c r="K882" s="239" t="str">
        <f>IF(年間受入調査入力票!Q890="","",年間受入調査入力票!Q890)</f>
        <v/>
      </c>
      <c r="L882" s="161"/>
      <c r="M882" s="238" t="str">
        <f>年間受入調査入力票!R890&amp;年間受入調査入力票!S890&amp;年間受入調査入力票!T890</f>
        <v/>
      </c>
      <c r="N882" s="161"/>
      <c r="O882" s="238" t="str">
        <f>年間受入調査入力票!U890&amp;年間受入調査入力票!V890&amp;年間受入調査入力票!W890</f>
        <v/>
      </c>
      <c r="P882" s="161"/>
      <c r="Q882" s="238" t="str">
        <f>年間受入調査入力票!X890&amp;年間受入調査入力票!Y890&amp;年間受入調査入力票!Z890&amp;年間受入調査入力票!AA890&amp;年間受入調査入力票!AB890&amp;年間受入調査入力票!AC890</f>
        <v/>
      </c>
      <c r="R882" s="161"/>
      <c r="S882" s="238" t="str">
        <f>年間受入調査入力票!AD890&amp;年間受入調査入力票!AE890&amp;年間受入調査入力票!AF890</f>
        <v/>
      </c>
      <c r="T882" s="161"/>
      <c r="U882" s="238" t="str">
        <f>年間受入調査入力票!AG890&amp;年間受入調査入力票!AH890</f>
        <v/>
      </c>
      <c r="V882" s="161"/>
      <c r="W882" s="240" t="str">
        <f t="shared" si="108"/>
        <v/>
      </c>
      <c r="X882" s="161"/>
      <c r="Y882" s="161"/>
      <c r="Z882" s="161"/>
      <c r="AA882" s="203" t="str">
        <f>IF(年間受入調査入力票!AI890="","",年間受入調査入力票!AI890)</f>
        <v/>
      </c>
      <c r="AB882" s="240" t="str">
        <f t="shared" si="102"/>
        <v/>
      </c>
      <c r="AC882" s="203" t="str">
        <f>IF(C882="","",IF(年間受入調査入力票!$C$7="","",年間受入調査入力票!$C$7))</f>
        <v/>
      </c>
      <c r="AD882" s="240"/>
      <c r="AE882" s="240"/>
      <c r="AF882" s="240"/>
      <c r="AG882" s="240"/>
      <c r="AH882" s="240"/>
      <c r="AI882" s="240"/>
      <c r="AJ882" s="240"/>
      <c r="AK882" s="240"/>
      <c r="AL882" s="240"/>
      <c r="AM882" s="240"/>
      <c r="AN882" s="240"/>
      <c r="AO882" s="240"/>
      <c r="AP882" s="240" t="str">
        <f>IF(年間受入調査入力票!AZ890="","",年間受入調査入力票!AZ890)</f>
        <v/>
      </c>
      <c r="AQ882" s="240" t="str">
        <f>IF(年間受入調査入力票!BA890="","",年間受入調査入力票!BA890)</f>
        <v/>
      </c>
      <c r="AR882" s="240"/>
      <c r="AS882" s="240" t="str">
        <f>IF(年間受入調査入力票!BB890="","",年間受入調査入力票!BB890)</f>
        <v/>
      </c>
      <c r="AT882" s="240"/>
      <c r="AU882" s="240" t="str">
        <f>IF(年間受入調査入力票!BC890="","",年間受入調査入力票!BC890)</f>
        <v/>
      </c>
      <c r="AV882" s="240"/>
      <c r="AW882" s="240" t="str">
        <f>IF(年間受入調査入力票!BD890="","",年間受入調査入力票!BD890)</f>
        <v/>
      </c>
      <c r="AX882" s="240"/>
      <c r="AY882" s="240"/>
      <c r="AZ882" s="240" t="str">
        <f>IF(年間受入調査入力票!BE890="","",年間受入調査入力票!BE890)</f>
        <v/>
      </c>
      <c r="BA882" s="240"/>
      <c r="BB882" s="240"/>
      <c r="BC882" s="240"/>
      <c r="BD882" s="240"/>
      <c r="BE882" s="240"/>
      <c r="BF882" s="203" t="str">
        <f>IF(年間受入調査入力票!B890="","",年間受入調査入力票!B890)</f>
        <v/>
      </c>
      <c r="BG882" s="240"/>
    </row>
    <row r="883" spans="1:59" s="59" customFormat="1">
      <c r="A883" s="161" t="str">
        <f t="shared" si="106"/>
        <v/>
      </c>
      <c r="B883" s="238" t="str">
        <f>年間受入調査入力票!$Z$7&amp;年間受入調査入力票!$AB$7&amp;年間受入調査入力票!$AD$7&amp;年間受入調査入力票!$AF$7&amp;年間受入調査入力票!$AH$7&amp;年間受入調査入力票!$AJ$7</f>
        <v/>
      </c>
      <c r="C883" s="203" t="str">
        <f>IF(年間受入調査入力票!A891="","",年間受入調査入力票!A891)</f>
        <v/>
      </c>
      <c r="D883" s="238" t="str">
        <f>年間受入調査入力票!L891&amp;年間受入調査入力票!M891&amp;年間受入調査入力票!N891</f>
        <v/>
      </c>
      <c r="E883" s="239" t="str">
        <f t="shared" si="101"/>
        <v/>
      </c>
      <c r="F883" s="161"/>
      <c r="G883" s="240" t="str">
        <f t="shared" si="107"/>
        <v/>
      </c>
      <c r="H883" s="161"/>
      <c r="I883" s="238" t="str">
        <f>年間受入調査入力票!O891&amp;年間受入調査入力票!P891</f>
        <v/>
      </c>
      <c r="J883" s="161"/>
      <c r="K883" s="239" t="str">
        <f>IF(年間受入調査入力票!Q891="","",年間受入調査入力票!Q891)</f>
        <v/>
      </c>
      <c r="L883" s="161"/>
      <c r="M883" s="238" t="str">
        <f>年間受入調査入力票!R891&amp;年間受入調査入力票!S891&amp;年間受入調査入力票!T891</f>
        <v/>
      </c>
      <c r="N883" s="161"/>
      <c r="O883" s="238" t="str">
        <f>年間受入調査入力票!U891&amp;年間受入調査入力票!V891&amp;年間受入調査入力票!W891</f>
        <v/>
      </c>
      <c r="P883" s="161"/>
      <c r="Q883" s="238" t="str">
        <f>年間受入調査入力票!X891&amp;年間受入調査入力票!Y891&amp;年間受入調査入力票!Z891&amp;年間受入調査入力票!AA891&amp;年間受入調査入力票!AB891&amp;年間受入調査入力票!AC891</f>
        <v/>
      </c>
      <c r="R883" s="161"/>
      <c r="S883" s="238" t="str">
        <f>年間受入調査入力票!AD891&amp;年間受入調査入力票!AE891&amp;年間受入調査入力票!AF891</f>
        <v/>
      </c>
      <c r="T883" s="161"/>
      <c r="U883" s="238" t="str">
        <f>年間受入調査入力票!AG891&amp;年間受入調査入力票!AH891</f>
        <v/>
      </c>
      <c r="V883" s="161"/>
      <c r="W883" s="240" t="str">
        <f t="shared" si="108"/>
        <v/>
      </c>
      <c r="X883" s="161"/>
      <c r="Y883" s="161"/>
      <c r="Z883" s="161"/>
      <c r="AA883" s="203" t="str">
        <f>IF(年間受入調査入力票!AI891="","",年間受入調査入力票!AI891)</f>
        <v/>
      </c>
      <c r="AB883" s="240" t="str">
        <f t="shared" si="102"/>
        <v/>
      </c>
      <c r="AC883" s="203" t="str">
        <f>IF(C883="","",IF(年間受入調査入力票!$C$7="","",年間受入調査入力票!$C$7))</f>
        <v/>
      </c>
      <c r="AD883" s="240"/>
      <c r="AE883" s="240"/>
      <c r="AF883" s="240"/>
      <c r="AG883" s="240"/>
      <c r="AH883" s="240"/>
      <c r="AI883" s="240"/>
      <c r="AJ883" s="240"/>
      <c r="AK883" s="240"/>
      <c r="AL883" s="240"/>
      <c r="AM883" s="240"/>
      <c r="AN883" s="240"/>
      <c r="AO883" s="240"/>
      <c r="AP883" s="240" t="str">
        <f>IF(年間受入調査入力票!AZ891="","",年間受入調査入力票!AZ891)</f>
        <v/>
      </c>
      <c r="AQ883" s="240" t="str">
        <f>IF(年間受入調査入力票!BA891="","",年間受入調査入力票!BA891)</f>
        <v/>
      </c>
      <c r="AR883" s="240"/>
      <c r="AS883" s="240" t="str">
        <f>IF(年間受入調査入力票!BB891="","",年間受入調査入力票!BB891)</f>
        <v/>
      </c>
      <c r="AT883" s="240"/>
      <c r="AU883" s="240" t="str">
        <f>IF(年間受入調査入力票!BC891="","",年間受入調査入力票!BC891)</f>
        <v/>
      </c>
      <c r="AV883" s="240"/>
      <c r="AW883" s="240" t="str">
        <f>IF(年間受入調査入力票!BD891="","",年間受入調査入力票!BD891)</f>
        <v/>
      </c>
      <c r="AX883" s="240"/>
      <c r="AY883" s="240"/>
      <c r="AZ883" s="240" t="str">
        <f>IF(年間受入調査入力票!BE891="","",年間受入調査入力票!BE891)</f>
        <v/>
      </c>
      <c r="BA883" s="240"/>
      <c r="BB883" s="240"/>
      <c r="BC883" s="240"/>
      <c r="BD883" s="240"/>
      <c r="BE883" s="240"/>
      <c r="BF883" s="203" t="str">
        <f>IF(年間受入調査入力票!B891="","",年間受入調査入力票!B891)</f>
        <v/>
      </c>
      <c r="BG883" s="240"/>
    </row>
    <row r="884" spans="1:59" s="59" customFormat="1">
      <c r="A884" s="161" t="str">
        <f t="shared" si="106"/>
        <v/>
      </c>
      <c r="B884" s="238" t="str">
        <f>年間受入調査入力票!$Z$7&amp;年間受入調査入力票!$AB$7&amp;年間受入調査入力票!$AD$7&amp;年間受入調査入力票!$AF$7&amp;年間受入調査入力票!$AH$7&amp;年間受入調査入力票!$AJ$7</f>
        <v/>
      </c>
      <c r="C884" s="203" t="str">
        <f>IF(年間受入調査入力票!A892="","",年間受入調査入力票!A892)</f>
        <v/>
      </c>
      <c r="D884" s="238" t="str">
        <f>年間受入調査入力票!L892&amp;年間受入調査入力票!M892&amp;年間受入調査入力票!N892</f>
        <v/>
      </c>
      <c r="E884" s="239" t="str">
        <f t="shared" si="101"/>
        <v/>
      </c>
      <c r="F884" s="161"/>
      <c r="G884" s="240" t="str">
        <f t="shared" si="107"/>
        <v/>
      </c>
      <c r="H884" s="161"/>
      <c r="I884" s="238" t="str">
        <f>年間受入調査入力票!O892&amp;年間受入調査入力票!P892</f>
        <v/>
      </c>
      <c r="J884" s="161"/>
      <c r="K884" s="239" t="str">
        <f>IF(年間受入調査入力票!Q892="","",年間受入調査入力票!Q892)</f>
        <v/>
      </c>
      <c r="L884" s="161"/>
      <c r="M884" s="238" t="str">
        <f>年間受入調査入力票!R892&amp;年間受入調査入力票!S892&amp;年間受入調査入力票!T892</f>
        <v/>
      </c>
      <c r="N884" s="161"/>
      <c r="O884" s="238" t="str">
        <f>年間受入調査入力票!U892&amp;年間受入調査入力票!V892&amp;年間受入調査入力票!W892</f>
        <v/>
      </c>
      <c r="P884" s="161"/>
      <c r="Q884" s="238" t="str">
        <f>年間受入調査入力票!X892&amp;年間受入調査入力票!Y892&amp;年間受入調査入力票!Z892&amp;年間受入調査入力票!AA892&amp;年間受入調査入力票!AB892&amp;年間受入調査入力票!AC892</f>
        <v/>
      </c>
      <c r="R884" s="161"/>
      <c r="S884" s="238" t="str">
        <f>年間受入調査入力票!AD892&amp;年間受入調査入力票!AE892&amp;年間受入調査入力票!AF892</f>
        <v/>
      </c>
      <c r="T884" s="161"/>
      <c r="U884" s="238" t="str">
        <f>年間受入調査入力票!AG892&amp;年間受入調査入力票!AH892</f>
        <v/>
      </c>
      <c r="V884" s="161"/>
      <c r="W884" s="240" t="str">
        <f t="shared" si="108"/>
        <v/>
      </c>
      <c r="X884" s="161"/>
      <c r="Y884" s="161"/>
      <c r="Z884" s="161"/>
      <c r="AA884" s="203" t="str">
        <f>IF(年間受入調査入力票!AI892="","",年間受入調査入力票!AI892)</f>
        <v/>
      </c>
      <c r="AB884" s="240" t="str">
        <f t="shared" si="102"/>
        <v/>
      </c>
      <c r="AC884" s="203" t="str">
        <f>IF(C884="","",IF(年間受入調査入力票!$C$7="","",年間受入調査入力票!$C$7))</f>
        <v/>
      </c>
      <c r="AD884" s="240"/>
      <c r="AE884" s="240"/>
      <c r="AF884" s="240"/>
      <c r="AG884" s="240"/>
      <c r="AH884" s="240"/>
      <c r="AI884" s="240"/>
      <c r="AJ884" s="240"/>
      <c r="AK884" s="240"/>
      <c r="AL884" s="240"/>
      <c r="AM884" s="240"/>
      <c r="AN884" s="240"/>
      <c r="AO884" s="240"/>
      <c r="AP884" s="240" t="str">
        <f>IF(年間受入調査入力票!AZ892="","",年間受入調査入力票!AZ892)</f>
        <v/>
      </c>
      <c r="AQ884" s="240" t="str">
        <f>IF(年間受入調査入力票!BA892="","",年間受入調査入力票!BA892)</f>
        <v/>
      </c>
      <c r="AR884" s="240"/>
      <c r="AS884" s="240" t="str">
        <f>IF(年間受入調査入力票!BB892="","",年間受入調査入力票!BB892)</f>
        <v/>
      </c>
      <c r="AT884" s="240"/>
      <c r="AU884" s="240" t="str">
        <f>IF(年間受入調査入力票!BC892="","",年間受入調査入力票!BC892)</f>
        <v/>
      </c>
      <c r="AV884" s="240"/>
      <c r="AW884" s="240" t="str">
        <f>IF(年間受入調査入力票!BD892="","",年間受入調査入力票!BD892)</f>
        <v/>
      </c>
      <c r="AX884" s="240"/>
      <c r="AY884" s="240"/>
      <c r="AZ884" s="240" t="str">
        <f>IF(年間受入調査入力票!BE892="","",年間受入調査入力票!BE892)</f>
        <v/>
      </c>
      <c r="BA884" s="240"/>
      <c r="BB884" s="240"/>
      <c r="BC884" s="240"/>
      <c r="BD884" s="240"/>
      <c r="BE884" s="240"/>
      <c r="BF884" s="203" t="str">
        <f>IF(年間受入調査入力票!B892="","",年間受入調査入力票!B892)</f>
        <v/>
      </c>
      <c r="BG884" s="240"/>
    </row>
    <row r="885" spans="1:59" s="59" customFormat="1">
      <c r="A885" s="161" t="str">
        <f t="shared" si="106"/>
        <v/>
      </c>
      <c r="B885" s="238" t="str">
        <f>年間受入調査入力票!$Z$7&amp;年間受入調査入力票!$AB$7&amp;年間受入調査入力票!$AD$7&amp;年間受入調査入力票!$AF$7&amp;年間受入調査入力票!$AH$7&amp;年間受入調査入力票!$AJ$7</f>
        <v/>
      </c>
      <c r="C885" s="203" t="str">
        <f>IF(年間受入調査入力票!A893="","",年間受入調査入力票!A893)</f>
        <v/>
      </c>
      <c r="D885" s="238" t="str">
        <f>年間受入調査入力票!L893&amp;年間受入調査入力票!M893&amp;年間受入調査入力票!N893</f>
        <v/>
      </c>
      <c r="E885" s="239" t="str">
        <f t="shared" si="101"/>
        <v/>
      </c>
      <c r="F885" s="161"/>
      <c r="G885" s="240" t="str">
        <f t="shared" si="107"/>
        <v/>
      </c>
      <c r="H885" s="161"/>
      <c r="I885" s="238" t="str">
        <f>年間受入調査入力票!O893&amp;年間受入調査入力票!P893</f>
        <v/>
      </c>
      <c r="J885" s="161"/>
      <c r="K885" s="239" t="str">
        <f>IF(年間受入調査入力票!Q893="","",年間受入調査入力票!Q893)</f>
        <v/>
      </c>
      <c r="L885" s="161"/>
      <c r="M885" s="238" t="str">
        <f>年間受入調査入力票!R893&amp;年間受入調査入力票!S893&amp;年間受入調査入力票!T893</f>
        <v/>
      </c>
      <c r="N885" s="161"/>
      <c r="O885" s="238" t="str">
        <f>年間受入調査入力票!U893&amp;年間受入調査入力票!V893&amp;年間受入調査入力票!W893</f>
        <v/>
      </c>
      <c r="P885" s="161"/>
      <c r="Q885" s="238" t="str">
        <f>年間受入調査入力票!X893&amp;年間受入調査入力票!Y893&amp;年間受入調査入力票!Z893&amp;年間受入調査入力票!AA893&amp;年間受入調査入力票!AB893&amp;年間受入調査入力票!AC893</f>
        <v/>
      </c>
      <c r="R885" s="161"/>
      <c r="S885" s="238" t="str">
        <f>年間受入調査入力票!AD893&amp;年間受入調査入力票!AE893&amp;年間受入調査入力票!AF893</f>
        <v/>
      </c>
      <c r="T885" s="161"/>
      <c r="U885" s="238" t="str">
        <f>年間受入調査入力票!AG893&amp;年間受入調査入力票!AH893</f>
        <v/>
      </c>
      <c r="V885" s="161"/>
      <c r="W885" s="240" t="str">
        <f t="shared" si="108"/>
        <v/>
      </c>
      <c r="X885" s="161"/>
      <c r="Y885" s="161"/>
      <c r="Z885" s="161"/>
      <c r="AA885" s="203" t="str">
        <f>IF(年間受入調査入力票!AI893="","",年間受入調査入力票!AI893)</f>
        <v/>
      </c>
      <c r="AB885" s="240" t="str">
        <f t="shared" si="102"/>
        <v/>
      </c>
      <c r="AC885" s="203" t="str">
        <f>IF(C885="","",IF(年間受入調査入力票!$C$7="","",年間受入調査入力票!$C$7))</f>
        <v/>
      </c>
      <c r="AD885" s="240"/>
      <c r="AE885" s="240"/>
      <c r="AF885" s="240"/>
      <c r="AG885" s="240"/>
      <c r="AH885" s="240"/>
      <c r="AI885" s="240"/>
      <c r="AJ885" s="240"/>
      <c r="AK885" s="240"/>
      <c r="AL885" s="240"/>
      <c r="AM885" s="240"/>
      <c r="AN885" s="240"/>
      <c r="AO885" s="240"/>
      <c r="AP885" s="240" t="str">
        <f>IF(年間受入調査入力票!AZ893="","",年間受入調査入力票!AZ893)</f>
        <v/>
      </c>
      <c r="AQ885" s="240" t="str">
        <f>IF(年間受入調査入力票!BA893="","",年間受入調査入力票!BA893)</f>
        <v/>
      </c>
      <c r="AR885" s="240"/>
      <c r="AS885" s="240" t="str">
        <f>IF(年間受入調査入力票!BB893="","",年間受入調査入力票!BB893)</f>
        <v/>
      </c>
      <c r="AT885" s="240"/>
      <c r="AU885" s="240" t="str">
        <f>IF(年間受入調査入力票!BC893="","",年間受入調査入力票!BC893)</f>
        <v/>
      </c>
      <c r="AV885" s="240"/>
      <c r="AW885" s="240" t="str">
        <f>IF(年間受入調査入力票!BD893="","",年間受入調査入力票!BD893)</f>
        <v/>
      </c>
      <c r="AX885" s="240"/>
      <c r="AY885" s="240"/>
      <c r="AZ885" s="240" t="str">
        <f>IF(年間受入調査入力票!BE893="","",年間受入調査入力票!BE893)</f>
        <v/>
      </c>
      <c r="BA885" s="240"/>
      <c r="BB885" s="240"/>
      <c r="BC885" s="240"/>
      <c r="BD885" s="240"/>
      <c r="BE885" s="240"/>
      <c r="BF885" s="203" t="str">
        <f>IF(年間受入調査入力票!B893="","",年間受入調査入力票!B893)</f>
        <v/>
      </c>
      <c r="BG885" s="240"/>
    </row>
    <row r="886" spans="1:59" s="59" customFormat="1">
      <c r="A886" s="161" t="str">
        <f t="shared" si="106"/>
        <v/>
      </c>
      <c r="B886" s="238" t="str">
        <f>年間受入調査入力票!$Z$7&amp;年間受入調査入力票!$AB$7&amp;年間受入調査入力票!$AD$7&amp;年間受入調査入力票!$AF$7&amp;年間受入調査入力票!$AH$7&amp;年間受入調査入力票!$AJ$7</f>
        <v/>
      </c>
      <c r="C886" s="203" t="str">
        <f>IF(年間受入調査入力票!A894="","",年間受入調査入力票!A894)</f>
        <v/>
      </c>
      <c r="D886" s="238" t="str">
        <f>年間受入調査入力票!L894&amp;年間受入調査入力票!M894&amp;年間受入調査入力票!N894</f>
        <v/>
      </c>
      <c r="E886" s="239" t="str">
        <f t="shared" si="101"/>
        <v/>
      </c>
      <c r="F886" s="161"/>
      <c r="G886" s="240" t="str">
        <f t="shared" si="107"/>
        <v/>
      </c>
      <c r="H886" s="161"/>
      <c r="I886" s="238" t="str">
        <f>年間受入調査入力票!O894&amp;年間受入調査入力票!P894</f>
        <v/>
      </c>
      <c r="J886" s="161"/>
      <c r="K886" s="239" t="str">
        <f>IF(年間受入調査入力票!Q894="","",年間受入調査入力票!Q894)</f>
        <v/>
      </c>
      <c r="L886" s="161"/>
      <c r="M886" s="238" t="str">
        <f>年間受入調査入力票!R894&amp;年間受入調査入力票!S894&amp;年間受入調査入力票!T894</f>
        <v/>
      </c>
      <c r="N886" s="161"/>
      <c r="O886" s="238" t="str">
        <f>年間受入調査入力票!U894&amp;年間受入調査入力票!V894&amp;年間受入調査入力票!W894</f>
        <v/>
      </c>
      <c r="P886" s="161"/>
      <c r="Q886" s="238" t="str">
        <f>年間受入調査入力票!X894&amp;年間受入調査入力票!Y894&amp;年間受入調査入力票!Z894&amp;年間受入調査入力票!AA894&amp;年間受入調査入力票!AB894&amp;年間受入調査入力票!AC894</f>
        <v/>
      </c>
      <c r="R886" s="161"/>
      <c r="S886" s="238" t="str">
        <f>年間受入調査入力票!AD894&amp;年間受入調査入力票!AE894&amp;年間受入調査入力票!AF894</f>
        <v/>
      </c>
      <c r="T886" s="161"/>
      <c r="U886" s="238" t="str">
        <f>年間受入調査入力票!AG894&amp;年間受入調査入力票!AH894</f>
        <v/>
      </c>
      <c r="V886" s="161"/>
      <c r="W886" s="240" t="str">
        <f t="shared" si="108"/>
        <v/>
      </c>
      <c r="X886" s="161"/>
      <c r="Y886" s="161"/>
      <c r="Z886" s="161"/>
      <c r="AA886" s="203" t="str">
        <f>IF(年間受入調査入力票!AI894="","",年間受入調査入力票!AI894)</f>
        <v/>
      </c>
      <c r="AB886" s="240" t="str">
        <f t="shared" si="102"/>
        <v/>
      </c>
      <c r="AC886" s="203" t="str">
        <f>IF(C886="","",IF(年間受入調査入力票!$C$7="","",年間受入調査入力票!$C$7))</f>
        <v/>
      </c>
      <c r="AD886" s="240"/>
      <c r="AE886" s="240"/>
      <c r="AF886" s="240"/>
      <c r="AG886" s="240"/>
      <c r="AH886" s="240"/>
      <c r="AI886" s="240"/>
      <c r="AJ886" s="240"/>
      <c r="AK886" s="240"/>
      <c r="AL886" s="240"/>
      <c r="AM886" s="240"/>
      <c r="AN886" s="240"/>
      <c r="AO886" s="240"/>
      <c r="AP886" s="240" t="str">
        <f>IF(年間受入調査入力票!AZ894="","",年間受入調査入力票!AZ894)</f>
        <v/>
      </c>
      <c r="AQ886" s="240" t="str">
        <f>IF(年間受入調査入力票!BA894="","",年間受入調査入力票!BA894)</f>
        <v/>
      </c>
      <c r="AR886" s="240"/>
      <c r="AS886" s="240" t="str">
        <f>IF(年間受入調査入力票!BB894="","",年間受入調査入力票!BB894)</f>
        <v/>
      </c>
      <c r="AT886" s="240"/>
      <c r="AU886" s="240" t="str">
        <f>IF(年間受入調査入力票!BC894="","",年間受入調査入力票!BC894)</f>
        <v/>
      </c>
      <c r="AV886" s="240"/>
      <c r="AW886" s="240" t="str">
        <f>IF(年間受入調査入力票!BD894="","",年間受入調査入力票!BD894)</f>
        <v/>
      </c>
      <c r="AX886" s="240"/>
      <c r="AY886" s="240"/>
      <c r="AZ886" s="240" t="str">
        <f>IF(年間受入調査入力票!BE894="","",年間受入調査入力票!BE894)</f>
        <v/>
      </c>
      <c r="BA886" s="240"/>
      <c r="BB886" s="240"/>
      <c r="BC886" s="240"/>
      <c r="BD886" s="240"/>
      <c r="BE886" s="240"/>
      <c r="BF886" s="203" t="str">
        <f>IF(年間受入調査入力票!B894="","",年間受入調査入力票!B894)</f>
        <v/>
      </c>
      <c r="BG886" s="240"/>
    </row>
    <row r="887" spans="1:59" s="59" customFormat="1">
      <c r="A887" s="161" t="str">
        <f t="shared" si="106"/>
        <v/>
      </c>
      <c r="B887" s="238" t="str">
        <f>年間受入調査入力票!$Z$7&amp;年間受入調査入力票!$AB$7&amp;年間受入調査入力票!$AD$7&amp;年間受入調査入力票!$AF$7&amp;年間受入調査入力票!$AH$7&amp;年間受入調査入力票!$AJ$7</f>
        <v/>
      </c>
      <c r="C887" s="203" t="str">
        <f>IF(年間受入調査入力票!A895="","",年間受入調査入力票!A895)</f>
        <v/>
      </c>
      <c r="D887" s="238" t="str">
        <f>年間受入調査入力票!L895&amp;年間受入調査入力票!M895&amp;年間受入調査入力票!N895</f>
        <v/>
      </c>
      <c r="E887" s="239" t="str">
        <f t="shared" si="101"/>
        <v/>
      </c>
      <c r="F887" s="161"/>
      <c r="G887" s="240" t="str">
        <f t="shared" si="107"/>
        <v/>
      </c>
      <c r="H887" s="161"/>
      <c r="I887" s="238" t="str">
        <f>年間受入調査入力票!O895&amp;年間受入調査入力票!P895</f>
        <v/>
      </c>
      <c r="J887" s="161"/>
      <c r="K887" s="239" t="str">
        <f>IF(年間受入調査入力票!Q895="","",年間受入調査入力票!Q895)</f>
        <v/>
      </c>
      <c r="L887" s="161"/>
      <c r="M887" s="238" t="str">
        <f>年間受入調査入力票!R895&amp;年間受入調査入力票!S895&amp;年間受入調査入力票!T895</f>
        <v/>
      </c>
      <c r="N887" s="161"/>
      <c r="O887" s="238" t="str">
        <f>年間受入調査入力票!U895&amp;年間受入調査入力票!V895&amp;年間受入調査入力票!W895</f>
        <v/>
      </c>
      <c r="P887" s="161"/>
      <c r="Q887" s="238" t="str">
        <f>年間受入調査入力票!X895&amp;年間受入調査入力票!Y895&amp;年間受入調査入力票!Z895&amp;年間受入調査入力票!AA895&amp;年間受入調査入力票!AB895&amp;年間受入調査入力票!AC895</f>
        <v/>
      </c>
      <c r="R887" s="161"/>
      <c r="S887" s="238" t="str">
        <f>年間受入調査入力票!AD895&amp;年間受入調査入力票!AE895&amp;年間受入調査入力票!AF895</f>
        <v/>
      </c>
      <c r="T887" s="161"/>
      <c r="U887" s="238" t="str">
        <f>年間受入調査入力票!AG895&amp;年間受入調査入力票!AH895</f>
        <v/>
      </c>
      <c r="V887" s="161"/>
      <c r="W887" s="240" t="str">
        <f t="shared" si="108"/>
        <v/>
      </c>
      <c r="X887" s="161"/>
      <c r="Y887" s="161"/>
      <c r="Z887" s="161"/>
      <c r="AA887" s="203" t="str">
        <f>IF(年間受入調査入力票!AI895="","",年間受入調査入力票!AI895)</f>
        <v/>
      </c>
      <c r="AB887" s="240" t="str">
        <f t="shared" si="102"/>
        <v/>
      </c>
      <c r="AC887" s="203" t="str">
        <f>IF(C887="","",IF(年間受入調査入力票!$C$7="","",年間受入調査入力票!$C$7))</f>
        <v/>
      </c>
      <c r="AD887" s="240"/>
      <c r="AE887" s="240"/>
      <c r="AF887" s="240"/>
      <c r="AG887" s="240"/>
      <c r="AH887" s="240"/>
      <c r="AI887" s="240"/>
      <c r="AJ887" s="240"/>
      <c r="AK887" s="240"/>
      <c r="AL887" s="240"/>
      <c r="AM887" s="240"/>
      <c r="AN887" s="240"/>
      <c r="AO887" s="240"/>
      <c r="AP887" s="240" t="str">
        <f>IF(年間受入調査入力票!AZ895="","",年間受入調査入力票!AZ895)</f>
        <v/>
      </c>
      <c r="AQ887" s="240" t="str">
        <f>IF(年間受入調査入力票!BA895="","",年間受入調査入力票!BA895)</f>
        <v/>
      </c>
      <c r="AR887" s="240"/>
      <c r="AS887" s="240" t="str">
        <f>IF(年間受入調査入力票!BB895="","",年間受入調査入力票!BB895)</f>
        <v/>
      </c>
      <c r="AT887" s="240"/>
      <c r="AU887" s="240" t="str">
        <f>IF(年間受入調査入力票!BC895="","",年間受入調査入力票!BC895)</f>
        <v/>
      </c>
      <c r="AV887" s="240"/>
      <c r="AW887" s="240" t="str">
        <f>IF(年間受入調査入力票!BD895="","",年間受入調査入力票!BD895)</f>
        <v/>
      </c>
      <c r="AX887" s="240"/>
      <c r="AY887" s="240"/>
      <c r="AZ887" s="240" t="str">
        <f>IF(年間受入調査入力票!BE895="","",年間受入調査入力票!BE895)</f>
        <v/>
      </c>
      <c r="BA887" s="240"/>
      <c r="BB887" s="240"/>
      <c r="BC887" s="240"/>
      <c r="BD887" s="240"/>
      <c r="BE887" s="240"/>
      <c r="BF887" s="203" t="str">
        <f>IF(年間受入調査入力票!B895="","",年間受入調査入力票!B895)</f>
        <v/>
      </c>
      <c r="BG887" s="240"/>
    </row>
    <row r="888" spans="1:59" s="59" customFormat="1">
      <c r="A888" s="161" t="str">
        <f t="shared" si="106"/>
        <v/>
      </c>
      <c r="B888" s="238" t="str">
        <f>年間受入調査入力票!$Z$7&amp;年間受入調査入力票!$AB$7&amp;年間受入調査入力票!$AD$7&amp;年間受入調査入力票!$AF$7&amp;年間受入調査入力票!$AH$7&amp;年間受入調査入力票!$AJ$7</f>
        <v/>
      </c>
      <c r="C888" s="203" t="str">
        <f>IF(年間受入調査入力票!A896="","",年間受入調査入力票!A896)</f>
        <v/>
      </c>
      <c r="D888" s="238" t="str">
        <f>年間受入調査入力票!L896&amp;年間受入調査入力票!M896&amp;年間受入調査入力票!N896</f>
        <v/>
      </c>
      <c r="E888" s="239" t="str">
        <f t="shared" si="101"/>
        <v/>
      </c>
      <c r="F888" s="161"/>
      <c r="G888" s="240" t="str">
        <f t="shared" si="107"/>
        <v/>
      </c>
      <c r="H888" s="161"/>
      <c r="I888" s="238" t="str">
        <f>年間受入調査入力票!O896&amp;年間受入調査入力票!P896</f>
        <v/>
      </c>
      <c r="J888" s="161"/>
      <c r="K888" s="239" t="str">
        <f>IF(年間受入調査入力票!Q896="","",年間受入調査入力票!Q896)</f>
        <v/>
      </c>
      <c r="L888" s="161"/>
      <c r="M888" s="238" t="str">
        <f>年間受入調査入力票!R896&amp;年間受入調査入力票!S896&amp;年間受入調査入力票!T896</f>
        <v/>
      </c>
      <c r="N888" s="161"/>
      <c r="O888" s="238" t="str">
        <f>年間受入調査入力票!U896&amp;年間受入調査入力票!V896&amp;年間受入調査入力票!W896</f>
        <v/>
      </c>
      <c r="P888" s="161"/>
      <c r="Q888" s="238" t="str">
        <f>年間受入調査入力票!X896&amp;年間受入調査入力票!Y896&amp;年間受入調査入力票!Z896&amp;年間受入調査入力票!AA896&amp;年間受入調査入力票!AB896&amp;年間受入調査入力票!AC896</f>
        <v/>
      </c>
      <c r="R888" s="161"/>
      <c r="S888" s="238" t="str">
        <f>年間受入調査入力票!AD896&amp;年間受入調査入力票!AE896&amp;年間受入調査入力票!AF896</f>
        <v/>
      </c>
      <c r="T888" s="161"/>
      <c r="U888" s="238" t="str">
        <f>年間受入調査入力票!AG896&amp;年間受入調査入力票!AH896</f>
        <v/>
      </c>
      <c r="V888" s="161"/>
      <c r="W888" s="240" t="str">
        <f t="shared" si="108"/>
        <v/>
      </c>
      <c r="X888" s="161"/>
      <c r="Y888" s="161"/>
      <c r="Z888" s="161"/>
      <c r="AA888" s="203" t="str">
        <f>IF(年間受入調査入力票!AI896="","",年間受入調査入力票!AI896)</f>
        <v/>
      </c>
      <c r="AB888" s="240" t="str">
        <f t="shared" si="102"/>
        <v/>
      </c>
      <c r="AC888" s="203" t="str">
        <f>IF(C888="","",IF(年間受入調査入力票!$C$7="","",年間受入調査入力票!$C$7))</f>
        <v/>
      </c>
      <c r="AD888" s="240"/>
      <c r="AE888" s="240"/>
      <c r="AF888" s="240"/>
      <c r="AG888" s="240"/>
      <c r="AH888" s="240"/>
      <c r="AI888" s="240"/>
      <c r="AJ888" s="240"/>
      <c r="AK888" s="240"/>
      <c r="AL888" s="240"/>
      <c r="AM888" s="240"/>
      <c r="AN888" s="240"/>
      <c r="AO888" s="240"/>
      <c r="AP888" s="240" t="str">
        <f>IF(年間受入調査入力票!AZ896="","",年間受入調査入力票!AZ896)</f>
        <v/>
      </c>
      <c r="AQ888" s="240" t="str">
        <f>IF(年間受入調査入力票!BA896="","",年間受入調査入力票!BA896)</f>
        <v/>
      </c>
      <c r="AR888" s="240"/>
      <c r="AS888" s="240" t="str">
        <f>IF(年間受入調査入力票!BB896="","",年間受入調査入力票!BB896)</f>
        <v/>
      </c>
      <c r="AT888" s="240"/>
      <c r="AU888" s="240" t="str">
        <f>IF(年間受入調査入力票!BC896="","",年間受入調査入力票!BC896)</f>
        <v/>
      </c>
      <c r="AV888" s="240"/>
      <c r="AW888" s="240" t="str">
        <f>IF(年間受入調査入力票!BD896="","",年間受入調査入力票!BD896)</f>
        <v/>
      </c>
      <c r="AX888" s="240"/>
      <c r="AY888" s="240"/>
      <c r="AZ888" s="240" t="str">
        <f>IF(年間受入調査入力票!BE896="","",年間受入調査入力票!BE896)</f>
        <v/>
      </c>
      <c r="BA888" s="240"/>
      <c r="BB888" s="240"/>
      <c r="BC888" s="240"/>
      <c r="BD888" s="240"/>
      <c r="BE888" s="240"/>
      <c r="BF888" s="203" t="str">
        <f>IF(年間受入調査入力票!B896="","",年間受入調査入力票!B896)</f>
        <v/>
      </c>
      <c r="BG888" s="240"/>
    </row>
    <row r="889" spans="1:59" s="59" customFormat="1">
      <c r="A889" s="161" t="str">
        <f t="shared" si="106"/>
        <v/>
      </c>
      <c r="B889" s="238" t="str">
        <f>年間受入調査入力票!$Z$7&amp;年間受入調査入力票!$AB$7&amp;年間受入調査入力票!$AD$7&amp;年間受入調査入力票!$AF$7&amp;年間受入調査入力票!$AH$7&amp;年間受入調査入力票!$AJ$7</f>
        <v/>
      </c>
      <c r="C889" s="203" t="str">
        <f>IF(年間受入調査入力票!A897="","",年間受入調査入力票!A897)</f>
        <v/>
      </c>
      <c r="D889" s="238" t="str">
        <f>年間受入調査入力票!L897&amp;年間受入調査入力票!M897&amp;年間受入調査入力票!N897</f>
        <v/>
      </c>
      <c r="E889" s="239" t="str">
        <f t="shared" si="101"/>
        <v/>
      </c>
      <c r="F889" s="161"/>
      <c r="G889" s="240" t="str">
        <f t="shared" si="107"/>
        <v/>
      </c>
      <c r="H889" s="161"/>
      <c r="I889" s="238" t="str">
        <f>年間受入調査入力票!O897&amp;年間受入調査入力票!P897</f>
        <v/>
      </c>
      <c r="J889" s="161"/>
      <c r="K889" s="239" t="str">
        <f>IF(年間受入調査入力票!Q897="","",年間受入調査入力票!Q897)</f>
        <v/>
      </c>
      <c r="L889" s="161"/>
      <c r="M889" s="238" t="str">
        <f>年間受入調査入力票!R897&amp;年間受入調査入力票!S897&amp;年間受入調査入力票!T897</f>
        <v/>
      </c>
      <c r="N889" s="161"/>
      <c r="O889" s="238" t="str">
        <f>年間受入調査入力票!U897&amp;年間受入調査入力票!V897&amp;年間受入調査入力票!W897</f>
        <v/>
      </c>
      <c r="P889" s="161"/>
      <c r="Q889" s="238" t="str">
        <f>年間受入調査入力票!X897&amp;年間受入調査入力票!Y897&amp;年間受入調査入力票!Z897&amp;年間受入調査入力票!AA897&amp;年間受入調査入力票!AB897&amp;年間受入調査入力票!AC897</f>
        <v/>
      </c>
      <c r="R889" s="161"/>
      <c r="S889" s="238" t="str">
        <f>年間受入調査入力票!AD897&amp;年間受入調査入力票!AE897&amp;年間受入調査入力票!AF897</f>
        <v/>
      </c>
      <c r="T889" s="161"/>
      <c r="U889" s="238" t="str">
        <f>年間受入調査入力票!AG897&amp;年間受入調査入力票!AH897</f>
        <v/>
      </c>
      <c r="V889" s="161"/>
      <c r="W889" s="240" t="str">
        <f t="shared" si="108"/>
        <v/>
      </c>
      <c r="X889" s="161"/>
      <c r="Y889" s="161"/>
      <c r="Z889" s="161"/>
      <c r="AA889" s="203" t="str">
        <f>IF(年間受入調査入力票!AI897="","",年間受入調査入力票!AI897)</f>
        <v/>
      </c>
      <c r="AB889" s="240" t="str">
        <f t="shared" si="102"/>
        <v/>
      </c>
      <c r="AC889" s="203" t="str">
        <f>IF(C889="","",IF(年間受入調査入力票!$C$7="","",年間受入調査入力票!$C$7))</f>
        <v/>
      </c>
      <c r="AD889" s="240"/>
      <c r="AE889" s="240"/>
      <c r="AF889" s="240"/>
      <c r="AG889" s="240"/>
      <c r="AH889" s="240"/>
      <c r="AI889" s="240"/>
      <c r="AJ889" s="240"/>
      <c r="AK889" s="240"/>
      <c r="AL889" s="240"/>
      <c r="AM889" s="240"/>
      <c r="AN889" s="240"/>
      <c r="AO889" s="240"/>
      <c r="AP889" s="240" t="str">
        <f>IF(年間受入調査入力票!AZ897="","",年間受入調査入力票!AZ897)</f>
        <v/>
      </c>
      <c r="AQ889" s="240" t="str">
        <f>IF(年間受入調査入力票!BA897="","",年間受入調査入力票!BA897)</f>
        <v/>
      </c>
      <c r="AR889" s="240"/>
      <c r="AS889" s="240" t="str">
        <f>IF(年間受入調査入力票!BB897="","",年間受入調査入力票!BB897)</f>
        <v/>
      </c>
      <c r="AT889" s="240"/>
      <c r="AU889" s="240" t="str">
        <f>IF(年間受入調査入力票!BC897="","",年間受入調査入力票!BC897)</f>
        <v/>
      </c>
      <c r="AV889" s="240"/>
      <c r="AW889" s="240" t="str">
        <f>IF(年間受入調査入力票!BD897="","",年間受入調査入力票!BD897)</f>
        <v/>
      </c>
      <c r="AX889" s="240"/>
      <c r="AY889" s="240"/>
      <c r="AZ889" s="240" t="str">
        <f>IF(年間受入調査入力票!BE897="","",年間受入調査入力票!BE897)</f>
        <v/>
      </c>
      <c r="BA889" s="240"/>
      <c r="BB889" s="240"/>
      <c r="BC889" s="240"/>
      <c r="BD889" s="240"/>
      <c r="BE889" s="240"/>
      <c r="BF889" s="203" t="str">
        <f>IF(年間受入調査入力票!B897="","",年間受入調査入力票!B897)</f>
        <v/>
      </c>
      <c r="BG889" s="240"/>
    </row>
    <row r="890" spans="1:59" s="59" customFormat="1">
      <c r="A890" s="161" t="str">
        <f t="shared" si="106"/>
        <v/>
      </c>
      <c r="B890" s="238" t="str">
        <f>年間受入調査入力票!$Z$7&amp;年間受入調査入力票!$AB$7&amp;年間受入調査入力票!$AD$7&amp;年間受入調査入力票!$AF$7&amp;年間受入調査入力票!$AH$7&amp;年間受入調査入力票!$AJ$7</f>
        <v/>
      </c>
      <c r="C890" s="203" t="str">
        <f>IF(年間受入調査入力票!A898="","",年間受入調査入力票!A898)</f>
        <v/>
      </c>
      <c r="D890" s="238" t="str">
        <f>年間受入調査入力票!L898&amp;年間受入調査入力票!M898&amp;年間受入調査入力票!N898</f>
        <v/>
      </c>
      <c r="E890" s="239" t="str">
        <f t="shared" si="101"/>
        <v/>
      </c>
      <c r="F890" s="161"/>
      <c r="G890" s="240" t="str">
        <f t="shared" si="107"/>
        <v/>
      </c>
      <c r="H890" s="161"/>
      <c r="I890" s="238" t="str">
        <f>年間受入調査入力票!O898&amp;年間受入調査入力票!P898</f>
        <v/>
      </c>
      <c r="J890" s="161"/>
      <c r="K890" s="239" t="str">
        <f>IF(年間受入調査入力票!Q898="","",年間受入調査入力票!Q898)</f>
        <v/>
      </c>
      <c r="L890" s="161"/>
      <c r="M890" s="238" t="str">
        <f>年間受入調査入力票!R898&amp;年間受入調査入力票!S898&amp;年間受入調査入力票!T898</f>
        <v/>
      </c>
      <c r="N890" s="161"/>
      <c r="O890" s="238" t="str">
        <f>年間受入調査入力票!U898&amp;年間受入調査入力票!V898&amp;年間受入調査入力票!W898</f>
        <v/>
      </c>
      <c r="P890" s="161"/>
      <c r="Q890" s="238" t="str">
        <f>年間受入調査入力票!X898&amp;年間受入調査入力票!Y898&amp;年間受入調査入力票!Z898&amp;年間受入調査入力票!AA898&amp;年間受入調査入力票!AB898&amp;年間受入調査入力票!AC898</f>
        <v/>
      </c>
      <c r="R890" s="161"/>
      <c r="S890" s="238" t="str">
        <f>年間受入調査入力票!AD898&amp;年間受入調査入力票!AE898&amp;年間受入調査入力票!AF898</f>
        <v/>
      </c>
      <c r="T890" s="161"/>
      <c r="U890" s="238" t="str">
        <f>年間受入調査入力票!AG898&amp;年間受入調査入力票!AH898</f>
        <v/>
      </c>
      <c r="V890" s="161"/>
      <c r="W890" s="240" t="str">
        <f t="shared" si="108"/>
        <v/>
      </c>
      <c r="X890" s="161"/>
      <c r="Y890" s="161"/>
      <c r="Z890" s="161"/>
      <c r="AA890" s="203" t="str">
        <f>IF(年間受入調査入力票!AI898="","",年間受入調査入力票!AI898)</f>
        <v/>
      </c>
      <c r="AB890" s="240" t="str">
        <f t="shared" si="102"/>
        <v/>
      </c>
      <c r="AC890" s="203" t="str">
        <f>IF(C890="","",IF(年間受入調査入力票!$C$7="","",年間受入調査入力票!$C$7))</f>
        <v/>
      </c>
      <c r="AD890" s="240"/>
      <c r="AE890" s="240"/>
      <c r="AF890" s="240"/>
      <c r="AG890" s="240"/>
      <c r="AH890" s="240"/>
      <c r="AI890" s="240"/>
      <c r="AJ890" s="240"/>
      <c r="AK890" s="240"/>
      <c r="AL890" s="240"/>
      <c r="AM890" s="240"/>
      <c r="AN890" s="240"/>
      <c r="AO890" s="240"/>
      <c r="AP890" s="240" t="str">
        <f>IF(年間受入調査入力票!AZ898="","",年間受入調査入力票!AZ898)</f>
        <v/>
      </c>
      <c r="AQ890" s="240" t="str">
        <f>IF(年間受入調査入力票!BA898="","",年間受入調査入力票!BA898)</f>
        <v/>
      </c>
      <c r="AR890" s="240"/>
      <c r="AS890" s="240" t="str">
        <f>IF(年間受入調査入力票!BB898="","",年間受入調査入力票!BB898)</f>
        <v/>
      </c>
      <c r="AT890" s="240"/>
      <c r="AU890" s="240" t="str">
        <f>IF(年間受入調査入力票!BC898="","",年間受入調査入力票!BC898)</f>
        <v/>
      </c>
      <c r="AV890" s="240"/>
      <c r="AW890" s="240" t="str">
        <f>IF(年間受入調査入力票!BD898="","",年間受入調査入力票!BD898)</f>
        <v/>
      </c>
      <c r="AX890" s="240"/>
      <c r="AY890" s="240"/>
      <c r="AZ890" s="240" t="str">
        <f>IF(年間受入調査入力票!BE898="","",年間受入調査入力票!BE898)</f>
        <v/>
      </c>
      <c r="BA890" s="240"/>
      <c r="BB890" s="240"/>
      <c r="BC890" s="240"/>
      <c r="BD890" s="240"/>
      <c r="BE890" s="240"/>
      <c r="BF890" s="203" t="str">
        <f>IF(年間受入調査入力票!B898="","",年間受入調査入力票!B898)</f>
        <v/>
      </c>
      <c r="BG890" s="240"/>
    </row>
    <row r="891" spans="1:59" s="59" customFormat="1">
      <c r="A891" s="161" t="str">
        <f t="shared" si="106"/>
        <v/>
      </c>
      <c r="B891" s="238" t="str">
        <f>年間受入調査入力票!$Z$7&amp;年間受入調査入力票!$AB$7&amp;年間受入調査入力票!$AD$7&amp;年間受入調査入力票!$AF$7&amp;年間受入調査入力票!$AH$7&amp;年間受入調査入力票!$AJ$7</f>
        <v/>
      </c>
      <c r="C891" s="203" t="str">
        <f>IF(年間受入調査入力票!A899="","",年間受入調査入力票!A899)</f>
        <v/>
      </c>
      <c r="D891" s="238" t="str">
        <f>年間受入調査入力票!L899&amp;年間受入調査入力票!M899&amp;年間受入調査入力票!N899</f>
        <v/>
      </c>
      <c r="E891" s="239" t="str">
        <f t="shared" si="101"/>
        <v/>
      </c>
      <c r="F891" s="161"/>
      <c r="G891" s="240" t="str">
        <f t="shared" si="107"/>
        <v/>
      </c>
      <c r="H891" s="161"/>
      <c r="I891" s="238" t="str">
        <f>年間受入調査入力票!O899&amp;年間受入調査入力票!P899</f>
        <v/>
      </c>
      <c r="J891" s="161"/>
      <c r="K891" s="239" t="str">
        <f>IF(年間受入調査入力票!Q899="","",年間受入調査入力票!Q899)</f>
        <v/>
      </c>
      <c r="L891" s="161"/>
      <c r="M891" s="238" t="str">
        <f>年間受入調査入力票!R899&amp;年間受入調査入力票!S899&amp;年間受入調査入力票!T899</f>
        <v/>
      </c>
      <c r="N891" s="161"/>
      <c r="O891" s="238" t="str">
        <f>年間受入調査入力票!U899&amp;年間受入調査入力票!V899&amp;年間受入調査入力票!W899</f>
        <v/>
      </c>
      <c r="P891" s="161"/>
      <c r="Q891" s="238" t="str">
        <f>年間受入調査入力票!X899&amp;年間受入調査入力票!Y899&amp;年間受入調査入力票!Z899&amp;年間受入調査入力票!AA899&amp;年間受入調査入力票!AB899&amp;年間受入調査入力票!AC899</f>
        <v/>
      </c>
      <c r="R891" s="161"/>
      <c r="S891" s="238" t="str">
        <f>年間受入調査入力票!AD899&amp;年間受入調査入力票!AE899&amp;年間受入調査入力票!AF899</f>
        <v/>
      </c>
      <c r="T891" s="161"/>
      <c r="U891" s="238" t="str">
        <f>年間受入調査入力票!AG899&amp;年間受入調査入力票!AH899</f>
        <v/>
      </c>
      <c r="V891" s="161"/>
      <c r="W891" s="240" t="str">
        <f t="shared" si="108"/>
        <v/>
      </c>
      <c r="X891" s="161"/>
      <c r="Y891" s="161"/>
      <c r="Z891" s="161"/>
      <c r="AA891" s="203" t="str">
        <f>IF(年間受入調査入力票!AI899="","",年間受入調査入力票!AI899)</f>
        <v/>
      </c>
      <c r="AB891" s="240" t="str">
        <f t="shared" si="102"/>
        <v/>
      </c>
      <c r="AC891" s="203" t="str">
        <f>IF(C891="","",IF(年間受入調査入力票!$C$7="","",年間受入調査入力票!$C$7))</f>
        <v/>
      </c>
      <c r="AD891" s="240"/>
      <c r="AE891" s="240"/>
      <c r="AF891" s="240"/>
      <c r="AG891" s="240"/>
      <c r="AH891" s="240"/>
      <c r="AI891" s="240"/>
      <c r="AJ891" s="240"/>
      <c r="AK891" s="240"/>
      <c r="AL891" s="240"/>
      <c r="AM891" s="240"/>
      <c r="AN891" s="240"/>
      <c r="AO891" s="240"/>
      <c r="AP891" s="240" t="str">
        <f>IF(年間受入調査入力票!AZ899="","",年間受入調査入力票!AZ899)</f>
        <v/>
      </c>
      <c r="AQ891" s="240" t="str">
        <f>IF(年間受入調査入力票!BA899="","",年間受入調査入力票!BA899)</f>
        <v/>
      </c>
      <c r="AR891" s="240"/>
      <c r="AS891" s="240" t="str">
        <f>IF(年間受入調査入力票!BB899="","",年間受入調査入力票!BB899)</f>
        <v/>
      </c>
      <c r="AT891" s="240"/>
      <c r="AU891" s="240" t="str">
        <f>IF(年間受入調査入力票!BC899="","",年間受入調査入力票!BC899)</f>
        <v/>
      </c>
      <c r="AV891" s="240"/>
      <c r="AW891" s="240" t="str">
        <f>IF(年間受入調査入力票!BD899="","",年間受入調査入力票!BD899)</f>
        <v/>
      </c>
      <c r="AX891" s="240"/>
      <c r="AY891" s="240"/>
      <c r="AZ891" s="240" t="str">
        <f>IF(年間受入調査入力票!BE899="","",年間受入調査入力票!BE899)</f>
        <v/>
      </c>
      <c r="BA891" s="240"/>
      <c r="BB891" s="240"/>
      <c r="BC891" s="240"/>
      <c r="BD891" s="240"/>
      <c r="BE891" s="240"/>
      <c r="BF891" s="203" t="str">
        <f>IF(年間受入調査入力票!B899="","",年間受入調査入力票!B899)</f>
        <v/>
      </c>
      <c r="BG891" s="240"/>
    </row>
    <row r="892" spans="1:59" s="59" customFormat="1">
      <c r="A892" s="161" t="str">
        <f t="shared" si="106"/>
        <v/>
      </c>
      <c r="B892" s="238" t="str">
        <f>年間受入調査入力票!$Z$7&amp;年間受入調査入力票!$AB$7&amp;年間受入調査入力票!$AD$7&amp;年間受入調査入力票!$AF$7&amp;年間受入調査入力票!$AH$7&amp;年間受入調査入力票!$AJ$7</f>
        <v/>
      </c>
      <c r="C892" s="203" t="str">
        <f>IF(年間受入調査入力票!A900="","",年間受入調査入力票!A900)</f>
        <v/>
      </c>
      <c r="D892" s="238" t="str">
        <f>年間受入調査入力票!L900&amp;年間受入調査入力票!M900&amp;年間受入調査入力票!N900</f>
        <v/>
      </c>
      <c r="E892" s="239" t="str">
        <f t="shared" si="101"/>
        <v/>
      </c>
      <c r="F892" s="161"/>
      <c r="G892" s="240" t="str">
        <f t="shared" si="107"/>
        <v/>
      </c>
      <c r="H892" s="161"/>
      <c r="I892" s="238" t="str">
        <f>年間受入調査入力票!O900&amp;年間受入調査入力票!P900</f>
        <v/>
      </c>
      <c r="J892" s="161"/>
      <c r="K892" s="239" t="str">
        <f>IF(年間受入調査入力票!Q900="","",年間受入調査入力票!Q900)</f>
        <v/>
      </c>
      <c r="L892" s="161"/>
      <c r="M892" s="238" t="str">
        <f>年間受入調査入力票!R900&amp;年間受入調査入力票!S900&amp;年間受入調査入力票!T900</f>
        <v/>
      </c>
      <c r="N892" s="161"/>
      <c r="O892" s="238" t="str">
        <f>年間受入調査入力票!U900&amp;年間受入調査入力票!V900&amp;年間受入調査入力票!W900</f>
        <v/>
      </c>
      <c r="P892" s="161"/>
      <c r="Q892" s="238" t="str">
        <f>年間受入調査入力票!X900&amp;年間受入調査入力票!Y900&amp;年間受入調査入力票!Z900&amp;年間受入調査入力票!AA900&amp;年間受入調査入力票!AB900&amp;年間受入調査入力票!AC900</f>
        <v/>
      </c>
      <c r="R892" s="161"/>
      <c r="S892" s="238" t="str">
        <f>年間受入調査入力票!AD900&amp;年間受入調査入力票!AE900&amp;年間受入調査入力票!AF900</f>
        <v/>
      </c>
      <c r="T892" s="161"/>
      <c r="U892" s="238" t="str">
        <f>年間受入調査入力票!AG900&amp;年間受入調査入力票!AH900</f>
        <v/>
      </c>
      <c r="V892" s="161"/>
      <c r="W892" s="240" t="str">
        <f t="shared" si="108"/>
        <v/>
      </c>
      <c r="X892" s="161"/>
      <c r="Y892" s="161"/>
      <c r="Z892" s="161"/>
      <c r="AA892" s="203" t="str">
        <f>IF(年間受入調査入力票!AI900="","",年間受入調査入力票!AI900)</f>
        <v/>
      </c>
      <c r="AB892" s="240" t="str">
        <f t="shared" si="102"/>
        <v/>
      </c>
      <c r="AC892" s="203" t="str">
        <f>IF(C892="","",IF(年間受入調査入力票!$C$7="","",年間受入調査入力票!$C$7))</f>
        <v/>
      </c>
      <c r="AD892" s="240"/>
      <c r="AE892" s="240"/>
      <c r="AF892" s="240"/>
      <c r="AG892" s="240"/>
      <c r="AH892" s="240"/>
      <c r="AI892" s="240"/>
      <c r="AJ892" s="240"/>
      <c r="AK892" s="240"/>
      <c r="AL892" s="240"/>
      <c r="AM892" s="240"/>
      <c r="AN892" s="240"/>
      <c r="AO892" s="240"/>
      <c r="AP892" s="240" t="str">
        <f>IF(年間受入調査入力票!AZ900="","",年間受入調査入力票!AZ900)</f>
        <v/>
      </c>
      <c r="AQ892" s="240" t="str">
        <f>IF(年間受入調査入力票!BA900="","",年間受入調査入力票!BA900)</f>
        <v/>
      </c>
      <c r="AR892" s="240"/>
      <c r="AS892" s="240" t="str">
        <f>IF(年間受入調査入力票!BB900="","",年間受入調査入力票!BB900)</f>
        <v/>
      </c>
      <c r="AT892" s="240"/>
      <c r="AU892" s="240" t="str">
        <f>IF(年間受入調査入力票!BC900="","",年間受入調査入力票!BC900)</f>
        <v/>
      </c>
      <c r="AV892" s="240"/>
      <c r="AW892" s="240" t="str">
        <f>IF(年間受入調査入力票!BD900="","",年間受入調査入力票!BD900)</f>
        <v/>
      </c>
      <c r="AX892" s="240"/>
      <c r="AY892" s="240"/>
      <c r="AZ892" s="240" t="str">
        <f>IF(年間受入調査入力票!BE900="","",年間受入調査入力票!BE900)</f>
        <v/>
      </c>
      <c r="BA892" s="240"/>
      <c r="BB892" s="240"/>
      <c r="BC892" s="240"/>
      <c r="BD892" s="240"/>
      <c r="BE892" s="240"/>
      <c r="BF892" s="203" t="str">
        <f>IF(年間受入調査入力票!B900="","",年間受入調査入力票!B900)</f>
        <v/>
      </c>
      <c r="BG892" s="240"/>
    </row>
    <row r="893" spans="1:59" s="59" customFormat="1">
      <c r="A893" s="161" t="str">
        <f t="shared" si="106"/>
        <v/>
      </c>
      <c r="B893" s="238" t="str">
        <f>年間受入調査入力票!$Z$7&amp;年間受入調査入力票!$AB$7&amp;年間受入調査入力票!$AD$7&amp;年間受入調査入力票!$AF$7&amp;年間受入調査入力票!$AH$7&amp;年間受入調査入力票!$AJ$7</f>
        <v/>
      </c>
      <c r="C893" s="203" t="str">
        <f>IF(年間受入調査入力票!A901="","",年間受入調査入力票!A901)</f>
        <v/>
      </c>
      <c r="D893" s="238" t="str">
        <f>年間受入調査入力票!L901&amp;年間受入調査入力票!M901&amp;年間受入調査入力票!N901</f>
        <v/>
      </c>
      <c r="E893" s="239" t="str">
        <f t="shared" si="101"/>
        <v/>
      </c>
      <c r="F893" s="161"/>
      <c r="G893" s="240" t="str">
        <f t="shared" si="107"/>
        <v/>
      </c>
      <c r="H893" s="161"/>
      <c r="I893" s="238" t="str">
        <f>年間受入調査入力票!O901&amp;年間受入調査入力票!P901</f>
        <v/>
      </c>
      <c r="J893" s="161"/>
      <c r="K893" s="239" t="str">
        <f>IF(年間受入調査入力票!Q901="","",年間受入調査入力票!Q901)</f>
        <v/>
      </c>
      <c r="L893" s="161"/>
      <c r="M893" s="238" t="str">
        <f>年間受入調査入力票!R901&amp;年間受入調査入力票!S901&amp;年間受入調査入力票!T901</f>
        <v/>
      </c>
      <c r="N893" s="161"/>
      <c r="O893" s="238" t="str">
        <f>年間受入調査入力票!U901&amp;年間受入調査入力票!V901&amp;年間受入調査入力票!W901</f>
        <v/>
      </c>
      <c r="P893" s="161"/>
      <c r="Q893" s="238" t="str">
        <f>年間受入調査入力票!X901&amp;年間受入調査入力票!Y901&amp;年間受入調査入力票!Z901&amp;年間受入調査入力票!AA901&amp;年間受入調査入力票!AB901&amp;年間受入調査入力票!AC901</f>
        <v/>
      </c>
      <c r="R893" s="161"/>
      <c r="S893" s="238" t="str">
        <f>年間受入調査入力票!AD901&amp;年間受入調査入力票!AE901&amp;年間受入調査入力票!AF901</f>
        <v/>
      </c>
      <c r="T893" s="161"/>
      <c r="U893" s="238" t="str">
        <f>年間受入調査入力票!AG901&amp;年間受入調査入力票!AH901</f>
        <v/>
      </c>
      <c r="V893" s="161"/>
      <c r="W893" s="240" t="str">
        <f t="shared" si="108"/>
        <v/>
      </c>
      <c r="X893" s="161"/>
      <c r="Y893" s="161"/>
      <c r="Z893" s="161"/>
      <c r="AA893" s="203" t="str">
        <f>IF(年間受入調査入力票!AI901="","",年間受入調査入力票!AI901)</f>
        <v/>
      </c>
      <c r="AB893" s="240" t="str">
        <f t="shared" si="102"/>
        <v/>
      </c>
      <c r="AC893" s="203" t="str">
        <f>IF(C893="","",IF(年間受入調査入力票!$C$7="","",年間受入調査入力票!$C$7))</f>
        <v/>
      </c>
      <c r="AD893" s="240"/>
      <c r="AE893" s="240"/>
      <c r="AF893" s="240"/>
      <c r="AG893" s="240"/>
      <c r="AH893" s="240"/>
      <c r="AI893" s="240"/>
      <c r="AJ893" s="240"/>
      <c r="AK893" s="240"/>
      <c r="AL893" s="240"/>
      <c r="AM893" s="240"/>
      <c r="AN893" s="240"/>
      <c r="AO893" s="240"/>
      <c r="AP893" s="240" t="str">
        <f>IF(年間受入調査入力票!AZ901="","",年間受入調査入力票!AZ901)</f>
        <v/>
      </c>
      <c r="AQ893" s="240" t="str">
        <f>IF(年間受入調査入力票!BA901="","",年間受入調査入力票!BA901)</f>
        <v/>
      </c>
      <c r="AR893" s="240"/>
      <c r="AS893" s="240" t="str">
        <f>IF(年間受入調査入力票!BB901="","",年間受入調査入力票!BB901)</f>
        <v/>
      </c>
      <c r="AT893" s="240"/>
      <c r="AU893" s="240" t="str">
        <f>IF(年間受入調査入力票!BC901="","",年間受入調査入力票!BC901)</f>
        <v/>
      </c>
      <c r="AV893" s="240"/>
      <c r="AW893" s="240" t="str">
        <f>IF(年間受入調査入力票!BD901="","",年間受入調査入力票!BD901)</f>
        <v/>
      </c>
      <c r="AX893" s="240"/>
      <c r="AY893" s="240"/>
      <c r="AZ893" s="240" t="str">
        <f>IF(年間受入調査入力票!BE901="","",年間受入調査入力票!BE901)</f>
        <v/>
      </c>
      <c r="BA893" s="240"/>
      <c r="BB893" s="240"/>
      <c r="BC893" s="240"/>
      <c r="BD893" s="240"/>
      <c r="BE893" s="240"/>
      <c r="BF893" s="203" t="str">
        <f>IF(年間受入調査入力票!B901="","",年間受入調査入力票!B901)</f>
        <v/>
      </c>
      <c r="BG893" s="240"/>
    </row>
    <row r="894" spans="1:59" s="59" customFormat="1">
      <c r="A894" s="161" t="str">
        <f t="shared" si="106"/>
        <v/>
      </c>
      <c r="B894" s="238" t="str">
        <f>年間受入調査入力票!$Z$7&amp;年間受入調査入力票!$AB$7&amp;年間受入調査入力票!$AD$7&amp;年間受入調査入力票!$AF$7&amp;年間受入調査入力票!$AH$7&amp;年間受入調査入力票!$AJ$7</f>
        <v/>
      </c>
      <c r="C894" s="203" t="str">
        <f>IF(年間受入調査入力票!A902="","",年間受入調査入力票!A902)</f>
        <v/>
      </c>
      <c r="D894" s="238" t="str">
        <f>年間受入調査入力票!L902&amp;年間受入調査入力票!M902&amp;年間受入調査入力票!N902</f>
        <v/>
      </c>
      <c r="E894" s="239" t="str">
        <f t="shared" si="101"/>
        <v/>
      </c>
      <c r="F894" s="161"/>
      <c r="G894" s="240" t="str">
        <f t="shared" si="107"/>
        <v/>
      </c>
      <c r="H894" s="161"/>
      <c r="I894" s="238" t="str">
        <f>年間受入調査入力票!O902&amp;年間受入調査入力票!P902</f>
        <v/>
      </c>
      <c r="J894" s="161"/>
      <c r="K894" s="239" t="str">
        <f>IF(年間受入調査入力票!Q902="","",年間受入調査入力票!Q902)</f>
        <v/>
      </c>
      <c r="L894" s="161"/>
      <c r="M894" s="238" t="str">
        <f>年間受入調査入力票!R902&amp;年間受入調査入力票!S902&amp;年間受入調査入力票!T902</f>
        <v/>
      </c>
      <c r="N894" s="161"/>
      <c r="O894" s="238" t="str">
        <f>年間受入調査入力票!U902&amp;年間受入調査入力票!V902&amp;年間受入調査入力票!W902</f>
        <v/>
      </c>
      <c r="P894" s="161"/>
      <c r="Q894" s="238" t="str">
        <f>年間受入調査入力票!X902&amp;年間受入調査入力票!Y902&amp;年間受入調査入力票!Z902&amp;年間受入調査入力票!AA902&amp;年間受入調査入力票!AB902&amp;年間受入調査入力票!AC902</f>
        <v/>
      </c>
      <c r="R894" s="161"/>
      <c r="S894" s="238" t="str">
        <f>年間受入調査入力票!AD902&amp;年間受入調査入力票!AE902&amp;年間受入調査入力票!AF902</f>
        <v/>
      </c>
      <c r="T894" s="161"/>
      <c r="U894" s="238" t="str">
        <f>年間受入調査入力票!AG902&amp;年間受入調査入力票!AH902</f>
        <v/>
      </c>
      <c r="V894" s="161"/>
      <c r="W894" s="240" t="str">
        <f t="shared" si="108"/>
        <v/>
      </c>
      <c r="X894" s="161"/>
      <c r="Y894" s="161"/>
      <c r="Z894" s="161"/>
      <c r="AA894" s="203" t="str">
        <f>IF(年間受入調査入力票!AI902="","",年間受入調査入力票!AI902)</f>
        <v/>
      </c>
      <c r="AB894" s="240" t="str">
        <f t="shared" si="102"/>
        <v/>
      </c>
      <c r="AC894" s="203" t="str">
        <f>IF(C894="","",IF(年間受入調査入力票!$C$7="","",年間受入調査入力票!$C$7))</f>
        <v/>
      </c>
      <c r="AD894" s="240"/>
      <c r="AE894" s="240"/>
      <c r="AF894" s="240"/>
      <c r="AG894" s="240"/>
      <c r="AH894" s="240"/>
      <c r="AI894" s="240"/>
      <c r="AJ894" s="240"/>
      <c r="AK894" s="240"/>
      <c r="AL894" s="240"/>
      <c r="AM894" s="240"/>
      <c r="AN894" s="240"/>
      <c r="AO894" s="240"/>
      <c r="AP894" s="240" t="str">
        <f>IF(年間受入調査入力票!AZ902="","",年間受入調査入力票!AZ902)</f>
        <v/>
      </c>
      <c r="AQ894" s="240" t="str">
        <f>IF(年間受入調査入力票!BA902="","",年間受入調査入力票!BA902)</f>
        <v/>
      </c>
      <c r="AR894" s="240"/>
      <c r="AS894" s="240" t="str">
        <f>IF(年間受入調査入力票!BB902="","",年間受入調査入力票!BB902)</f>
        <v/>
      </c>
      <c r="AT894" s="240"/>
      <c r="AU894" s="240" t="str">
        <f>IF(年間受入調査入力票!BC902="","",年間受入調査入力票!BC902)</f>
        <v/>
      </c>
      <c r="AV894" s="240"/>
      <c r="AW894" s="240" t="str">
        <f>IF(年間受入調査入力票!BD902="","",年間受入調査入力票!BD902)</f>
        <v/>
      </c>
      <c r="AX894" s="240"/>
      <c r="AY894" s="240"/>
      <c r="AZ894" s="240" t="str">
        <f>IF(年間受入調査入力票!BE902="","",年間受入調査入力票!BE902)</f>
        <v/>
      </c>
      <c r="BA894" s="240"/>
      <c r="BB894" s="240"/>
      <c r="BC894" s="240"/>
      <c r="BD894" s="240"/>
      <c r="BE894" s="240"/>
      <c r="BF894" s="203" t="str">
        <f>IF(年間受入調査入力票!B902="","",年間受入調査入力票!B902)</f>
        <v/>
      </c>
      <c r="BG894" s="240"/>
    </row>
    <row r="895" spans="1:59" s="59" customFormat="1">
      <c r="A895" s="161" t="str">
        <f t="shared" si="106"/>
        <v/>
      </c>
      <c r="B895" s="238" t="str">
        <f>年間受入調査入力票!$Z$7&amp;年間受入調査入力票!$AB$7&amp;年間受入調査入力票!$AD$7&amp;年間受入調査入力票!$AF$7&amp;年間受入調査入力票!$AH$7&amp;年間受入調査入力票!$AJ$7</f>
        <v/>
      </c>
      <c r="C895" s="203" t="str">
        <f>IF(年間受入調査入力票!A903="","",年間受入調査入力票!A903)</f>
        <v/>
      </c>
      <c r="D895" s="238" t="str">
        <f>年間受入調査入力票!L903&amp;年間受入調査入力票!M903&amp;年間受入調査入力票!N903</f>
        <v/>
      </c>
      <c r="E895" s="239" t="str">
        <f t="shared" si="101"/>
        <v/>
      </c>
      <c r="F895" s="161"/>
      <c r="G895" s="240" t="str">
        <f t="shared" si="107"/>
        <v/>
      </c>
      <c r="H895" s="161"/>
      <c r="I895" s="238" t="str">
        <f>年間受入調査入力票!O903&amp;年間受入調査入力票!P903</f>
        <v/>
      </c>
      <c r="J895" s="161"/>
      <c r="K895" s="239" t="str">
        <f>IF(年間受入調査入力票!Q903="","",年間受入調査入力票!Q903)</f>
        <v/>
      </c>
      <c r="L895" s="161"/>
      <c r="M895" s="238" t="str">
        <f>年間受入調査入力票!R903&amp;年間受入調査入力票!S903&amp;年間受入調査入力票!T903</f>
        <v/>
      </c>
      <c r="N895" s="161"/>
      <c r="O895" s="238" t="str">
        <f>年間受入調査入力票!U903&amp;年間受入調査入力票!V903&amp;年間受入調査入力票!W903</f>
        <v/>
      </c>
      <c r="P895" s="161"/>
      <c r="Q895" s="238" t="str">
        <f>年間受入調査入力票!X903&amp;年間受入調査入力票!Y903&amp;年間受入調査入力票!Z903&amp;年間受入調査入力票!AA903&amp;年間受入調査入力票!AB903&amp;年間受入調査入力票!AC903</f>
        <v/>
      </c>
      <c r="R895" s="161"/>
      <c r="S895" s="238" t="str">
        <f>年間受入調査入力票!AD903&amp;年間受入調査入力票!AE903&amp;年間受入調査入力票!AF903</f>
        <v/>
      </c>
      <c r="T895" s="161"/>
      <c r="U895" s="238" t="str">
        <f>年間受入調査入力票!AG903&amp;年間受入調査入力票!AH903</f>
        <v/>
      </c>
      <c r="V895" s="161"/>
      <c r="W895" s="240" t="str">
        <f t="shared" si="108"/>
        <v/>
      </c>
      <c r="X895" s="161"/>
      <c r="Y895" s="161"/>
      <c r="Z895" s="161"/>
      <c r="AA895" s="203" t="str">
        <f>IF(年間受入調査入力票!AI903="","",年間受入調査入力票!AI903)</f>
        <v/>
      </c>
      <c r="AB895" s="240" t="str">
        <f t="shared" si="102"/>
        <v/>
      </c>
      <c r="AC895" s="203" t="str">
        <f>IF(C895="","",IF(年間受入調査入力票!$C$7="","",年間受入調査入力票!$C$7))</f>
        <v/>
      </c>
      <c r="AD895" s="240"/>
      <c r="AE895" s="240"/>
      <c r="AF895" s="240"/>
      <c r="AG895" s="240"/>
      <c r="AH895" s="240"/>
      <c r="AI895" s="240"/>
      <c r="AJ895" s="240"/>
      <c r="AK895" s="240"/>
      <c r="AL895" s="240"/>
      <c r="AM895" s="240"/>
      <c r="AN895" s="240"/>
      <c r="AO895" s="240"/>
      <c r="AP895" s="240" t="str">
        <f>IF(年間受入調査入力票!AZ903="","",年間受入調査入力票!AZ903)</f>
        <v/>
      </c>
      <c r="AQ895" s="240" t="str">
        <f>IF(年間受入調査入力票!BA903="","",年間受入調査入力票!BA903)</f>
        <v/>
      </c>
      <c r="AR895" s="240"/>
      <c r="AS895" s="240" t="str">
        <f>IF(年間受入調査入力票!BB903="","",年間受入調査入力票!BB903)</f>
        <v/>
      </c>
      <c r="AT895" s="240"/>
      <c r="AU895" s="240" t="str">
        <f>IF(年間受入調査入力票!BC903="","",年間受入調査入力票!BC903)</f>
        <v/>
      </c>
      <c r="AV895" s="240"/>
      <c r="AW895" s="240" t="str">
        <f>IF(年間受入調査入力票!BD903="","",年間受入調査入力票!BD903)</f>
        <v/>
      </c>
      <c r="AX895" s="240"/>
      <c r="AY895" s="240"/>
      <c r="AZ895" s="240" t="str">
        <f>IF(年間受入調査入力票!BE903="","",年間受入調査入力票!BE903)</f>
        <v/>
      </c>
      <c r="BA895" s="240"/>
      <c r="BB895" s="240"/>
      <c r="BC895" s="240"/>
      <c r="BD895" s="240"/>
      <c r="BE895" s="240"/>
      <c r="BF895" s="203" t="str">
        <f>IF(年間受入調査入力票!B903="","",年間受入調査入力票!B903)</f>
        <v/>
      </c>
      <c r="BG895" s="240"/>
    </row>
    <row r="896" spans="1:59" s="59" customFormat="1">
      <c r="A896" s="161" t="str">
        <f t="shared" si="106"/>
        <v/>
      </c>
      <c r="B896" s="238" t="str">
        <f>年間受入調査入力票!$Z$7&amp;年間受入調査入力票!$AB$7&amp;年間受入調査入力票!$AD$7&amp;年間受入調査入力票!$AF$7&amp;年間受入調査入力票!$AH$7&amp;年間受入調査入力票!$AJ$7</f>
        <v/>
      </c>
      <c r="C896" s="203" t="str">
        <f>IF(年間受入調査入力票!A904="","",年間受入調査入力票!A904)</f>
        <v/>
      </c>
      <c r="D896" s="238" t="str">
        <f>年間受入調査入力票!L904&amp;年間受入調査入力票!M904&amp;年間受入調査入力票!N904</f>
        <v/>
      </c>
      <c r="E896" s="239" t="str">
        <f t="shared" si="101"/>
        <v/>
      </c>
      <c r="F896" s="161"/>
      <c r="G896" s="240" t="str">
        <f t="shared" si="107"/>
        <v/>
      </c>
      <c r="H896" s="161"/>
      <c r="I896" s="238" t="str">
        <f>年間受入調査入力票!O904&amp;年間受入調査入力票!P904</f>
        <v/>
      </c>
      <c r="J896" s="161"/>
      <c r="K896" s="239" t="str">
        <f>IF(年間受入調査入力票!Q904="","",年間受入調査入力票!Q904)</f>
        <v/>
      </c>
      <c r="L896" s="161"/>
      <c r="M896" s="238" t="str">
        <f>年間受入調査入力票!R904&amp;年間受入調査入力票!S904&amp;年間受入調査入力票!T904</f>
        <v/>
      </c>
      <c r="N896" s="161"/>
      <c r="O896" s="238" t="str">
        <f>年間受入調査入力票!U904&amp;年間受入調査入力票!V904&amp;年間受入調査入力票!W904</f>
        <v/>
      </c>
      <c r="P896" s="161"/>
      <c r="Q896" s="238" t="str">
        <f>年間受入調査入力票!X904&amp;年間受入調査入力票!Y904&amp;年間受入調査入力票!Z904&amp;年間受入調査入力票!AA904&amp;年間受入調査入力票!AB904&amp;年間受入調査入力票!AC904</f>
        <v/>
      </c>
      <c r="R896" s="161"/>
      <c r="S896" s="238" t="str">
        <f>年間受入調査入力票!AD904&amp;年間受入調査入力票!AE904&amp;年間受入調査入力票!AF904</f>
        <v/>
      </c>
      <c r="T896" s="161"/>
      <c r="U896" s="238" t="str">
        <f>年間受入調査入力票!AG904&amp;年間受入調査入力票!AH904</f>
        <v/>
      </c>
      <c r="V896" s="161"/>
      <c r="W896" s="240" t="str">
        <f t="shared" si="108"/>
        <v/>
      </c>
      <c r="X896" s="161"/>
      <c r="Y896" s="161"/>
      <c r="Z896" s="161"/>
      <c r="AA896" s="203" t="str">
        <f>IF(年間受入調査入力票!AI904="","",年間受入調査入力票!AI904)</f>
        <v/>
      </c>
      <c r="AB896" s="240" t="str">
        <f t="shared" si="102"/>
        <v/>
      </c>
      <c r="AC896" s="203" t="str">
        <f>IF(C896="","",IF(年間受入調査入力票!$C$7="","",年間受入調査入力票!$C$7))</f>
        <v/>
      </c>
      <c r="AD896" s="240"/>
      <c r="AE896" s="240"/>
      <c r="AF896" s="240"/>
      <c r="AG896" s="240"/>
      <c r="AH896" s="240"/>
      <c r="AI896" s="240"/>
      <c r="AJ896" s="240"/>
      <c r="AK896" s="240"/>
      <c r="AL896" s="240"/>
      <c r="AM896" s="240"/>
      <c r="AN896" s="240"/>
      <c r="AO896" s="240"/>
      <c r="AP896" s="240" t="str">
        <f>IF(年間受入調査入力票!AZ904="","",年間受入調査入力票!AZ904)</f>
        <v/>
      </c>
      <c r="AQ896" s="240" t="str">
        <f>IF(年間受入調査入力票!BA904="","",年間受入調査入力票!BA904)</f>
        <v/>
      </c>
      <c r="AR896" s="240"/>
      <c r="AS896" s="240" t="str">
        <f>IF(年間受入調査入力票!BB904="","",年間受入調査入力票!BB904)</f>
        <v/>
      </c>
      <c r="AT896" s="240"/>
      <c r="AU896" s="240" t="str">
        <f>IF(年間受入調査入力票!BC904="","",年間受入調査入力票!BC904)</f>
        <v/>
      </c>
      <c r="AV896" s="240"/>
      <c r="AW896" s="240" t="str">
        <f>IF(年間受入調査入力票!BD904="","",年間受入調査入力票!BD904)</f>
        <v/>
      </c>
      <c r="AX896" s="240"/>
      <c r="AY896" s="240"/>
      <c r="AZ896" s="240" t="str">
        <f>IF(年間受入調査入力票!BE904="","",年間受入調査入力票!BE904)</f>
        <v/>
      </c>
      <c r="BA896" s="240"/>
      <c r="BB896" s="240"/>
      <c r="BC896" s="240"/>
      <c r="BD896" s="240"/>
      <c r="BE896" s="240"/>
      <c r="BF896" s="203" t="str">
        <f>IF(年間受入調査入力票!B904="","",年間受入調査入力票!B904)</f>
        <v/>
      </c>
      <c r="BG896" s="240"/>
    </row>
    <row r="897" spans="1:59" s="59" customFormat="1">
      <c r="A897" s="161" t="str">
        <f t="shared" si="106"/>
        <v/>
      </c>
      <c r="B897" s="238" t="str">
        <f>年間受入調査入力票!$Z$7&amp;年間受入調査入力票!$AB$7&amp;年間受入調査入力票!$AD$7&amp;年間受入調査入力票!$AF$7&amp;年間受入調査入力票!$AH$7&amp;年間受入調査入力票!$AJ$7</f>
        <v/>
      </c>
      <c r="C897" s="203" t="str">
        <f>IF(年間受入調査入力票!A905="","",年間受入調査入力票!A905)</f>
        <v/>
      </c>
      <c r="D897" s="238" t="str">
        <f>年間受入調査入力票!L905&amp;年間受入調査入力票!M905&amp;年間受入調査入力票!N905</f>
        <v/>
      </c>
      <c r="E897" s="239" t="str">
        <f t="shared" si="101"/>
        <v/>
      </c>
      <c r="F897" s="161"/>
      <c r="G897" s="240" t="str">
        <f t="shared" si="107"/>
        <v/>
      </c>
      <c r="H897" s="161"/>
      <c r="I897" s="238" t="str">
        <f>年間受入調査入力票!O905&amp;年間受入調査入力票!P905</f>
        <v/>
      </c>
      <c r="J897" s="161"/>
      <c r="K897" s="239" t="str">
        <f>IF(年間受入調査入力票!Q905="","",年間受入調査入力票!Q905)</f>
        <v/>
      </c>
      <c r="L897" s="161"/>
      <c r="M897" s="238" t="str">
        <f>年間受入調査入力票!R905&amp;年間受入調査入力票!S905&amp;年間受入調査入力票!T905</f>
        <v/>
      </c>
      <c r="N897" s="161"/>
      <c r="O897" s="238" t="str">
        <f>年間受入調査入力票!U905&amp;年間受入調査入力票!V905&amp;年間受入調査入力票!W905</f>
        <v/>
      </c>
      <c r="P897" s="161"/>
      <c r="Q897" s="238" t="str">
        <f>年間受入調査入力票!X905&amp;年間受入調査入力票!Y905&amp;年間受入調査入力票!Z905&amp;年間受入調査入力票!AA905&amp;年間受入調査入力票!AB905&amp;年間受入調査入力票!AC905</f>
        <v/>
      </c>
      <c r="R897" s="161"/>
      <c r="S897" s="238" t="str">
        <f>年間受入調査入力票!AD905&amp;年間受入調査入力票!AE905&amp;年間受入調査入力票!AF905</f>
        <v/>
      </c>
      <c r="T897" s="161"/>
      <c r="U897" s="238" t="str">
        <f>年間受入調査入力票!AG905&amp;年間受入調査入力票!AH905</f>
        <v/>
      </c>
      <c r="V897" s="161"/>
      <c r="W897" s="240" t="str">
        <f t="shared" si="108"/>
        <v/>
      </c>
      <c r="X897" s="161"/>
      <c r="Y897" s="161"/>
      <c r="Z897" s="161"/>
      <c r="AA897" s="203" t="str">
        <f>IF(年間受入調査入力票!AI905="","",年間受入調査入力票!AI905)</f>
        <v/>
      </c>
      <c r="AB897" s="240" t="str">
        <f t="shared" si="102"/>
        <v/>
      </c>
      <c r="AC897" s="203" t="str">
        <f>IF(C897="","",IF(年間受入調査入力票!$C$7="","",年間受入調査入力票!$C$7))</f>
        <v/>
      </c>
      <c r="AD897" s="240"/>
      <c r="AE897" s="240"/>
      <c r="AF897" s="240"/>
      <c r="AG897" s="240"/>
      <c r="AH897" s="240"/>
      <c r="AI897" s="240"/>
      <c r="AJ897" s="240"/>
      <c r="AK897" s="240"/>
      <c r="AL897" s="240"/>
      <c r="AM897" s="240"/>
      <c r="AN897" s="240"/>
      <c r="AO897" s="240"/>
      <c r="AP897" s="240" t="str">
        <f>IF(年間受入調査入力票!AZ905="","",年間受入調査入力票!AZ905)</f>
        <v/>
      </c>
      <c r="AQ897" s="240" t="str">
        <f>IF(年間受入調査入力票!BA905="","",年間受入調査入力票!BA905)</f>
        <v/>
      </c>
      <c r="AR897" s="240"/>
      <c r="AS897" s="240" t="str">
        <f>IF(年間受入調査入力票!BB905="","",年間受入調査入力票!BB905)</f>
        <v/>
      </c>
      <c r="AT897" s="240"/>
      <c r="AU897" s="240" t="str">
        <f>IF(年間受入調査入力票!BC905="","",年間受入調査入力票!BC905)</f>
        <v/>
      </c>
      <c r="AV897" s="240"/>
      <c r="AW897" s="240" t="str">
        <f>IF(年間受入調査入力票!BD905="","",年間受入調査入力票!BD905)</f>
        <v/>
      </c>
      <c r="AX897" s="240"/>
      <c r="AY897" s="240"/>
      <c r="AZ897" s="240" t="str">
        <f>IF(年間受入調査入力票!BE905="","",年間受入調査入力票!BE905)</f>
        <v/>
      </c>
      <c r="BA897" s="240"/>
      <c r="BB897" s="240"/>
      <c r="BC897" s="240"/>
      <c r="BD897" s="240"/>
      <c r="BE897" s="240"/>
      <c r="BF897" s="203" t="str">
        <f>IF(年間受入調査入力票!B905="","",年間受入調査入力票!B905)</f>
        <v/>
      </c>
      <c r="BG897" s="240"/>
    </row>
    <row r="898" spans="1:59" s="59" customFormat="1">
      <c r="A898" s="161" t="str">
        <f t="shared" si="106"/>
        <v/>
      </c>
      <c r="B898" s="238" t="str">
        <f>年間受入調査入力票!$Z$7&amp;年間受入調査入力票!$AB$7&amp;年間受入調査入力票!$AD$7&amp;年間受入調査入力票!$AF$7&amp;年間受入調査入力票!$AH$7&amp;年間受入調査入力票!$AJ$7</f>
        <v/>
      </c>
      <c r="C898" s="203" t="str">
        <f>IF(年間受入調査入力票!A906="","",年間受入調査入力票!A906)</f>
        <v/>
      </c>
      <c r="D898" s="238" t="str">
        <f>年間受入調査入力票!L906&amp;年間受入調査入力票!M906&amp;年間受入調査入力票!N906</f>
        <v/>
      </c>
      <c r="E898" s="239" t="str">
        <f t="shared" si="101"/>
        <v/>
      </c>
      <c r="F898" s="161"/>
      <c r="G898" s="240" t="str">
        <f t="shared" si="107"/>
        <v/>
      </c>
      <c r="H898" s="161"/>
      <c r="I898" s="238" t="str">
        <f>年間受入調査入力票!O906&amp;年間受入調査入力票!P906</f>
        <v/>
      </c>
      <c r="J898" s="161"/>
      <c r="K898" s="239" t="str">
        <f>IF(年間受入調査入力票!Q906="","",年間受入調査入力票!Q906)</f>
        <v/>
      </c>
      <c r="L898" s="161"/>
      <c r="M898" s="238" t="str">
        <f>年間受入調査入力票!R906&amp;年間受入調査入力票!S906&amp;年間受入調査入力票!T906</f>
        <v/>
      </c>
      <c r="N898" s="161"/>
      <c r="O898" s="238" t="str">
        <f>年間受入調査入力票!U906&amp;年間受入調査入力票!V906&amp;年間受入調査入力票!W906</f>
        <v/>
      </c>
      <c r="P898" s="161"/>
      <c r="Q898" s="238" t="str">
        <f>年間受入調査入力票!X906&amp;年間受入調査入力票!Y906&amp;年間受入調査入力票!Z906&amp;年間受入調査入力票!AA906&amp;年間受入調査入力票!AB906&amp;年間受入調査入力票!AC906</f>
        <v/>
      </c>
      <c r="R898" s="161"/>
      <c r="S898" s="238" t="str">
        <f>年間受入調査入力票!AD906&amp;年間受入調査入力票!AE906&amp;年間受入調査入力票!AF906</f>
        <v/>
      </c>
      <c r="T898" s="161"/>
      <c r="U898" s="238" t="str">
        <f>年間受入調査入力票!AG906&amp;年間受入調査入力票!AH906</f>
        <v/>
      </c>
      <c r="V898" s="161"/>
      <c r="W898" s="240" t="str">
        <f t="shared" si="108"/>
        <v/>
      </c>
      <c r="X898" s="161"/>
      <c r="Y898" s="161"/>
      <c r="Z898" s="161"/>
      <c r="AA898" s="203" t="str">
        <f>IF(年間受入調査入力票!AI906="","",年間受入調査入力票!AI906)</f>
        <v/>
      </c>
      <c r="AB898" s="240" t="str">
        <f t="shared" si="102"/>
        <v/>
      </c>
      <c r="AC898" s="203" t="str">
        <f>IF(C898="","",IF(年間受入調査入力票!$C$7="","",年間受入調査入力票!$C$7))</f>
        <v/>
      </c>
      <c r="AD898" s="240"/>
      <c r="AE898" s="240"/>
      <c r="AF898" s="240"/>
      <c r="AG898" s="240"/>
      <c r="AH898" s="240"/>
      <c r="AI898" s="240"/>
      <c r="AJ898" s="240"/>
      <c r="AK898" s="240"/>
      <c r="AL898" s="240"/>
      <c r="AM898" s="240"/>
      <c r="AN898" s="240"/>
      <c r="AO898" s="240"/>
      <c r="AP898" s="240" t="str">
        <f>IF(年間受入調査入力票!AZ906="","",年間受入調査入力票!AZ906)</f>
        <v/>
      </c>
      <c r="AQ898" s="240" t="str">
        <f>IF(年間受入調査入力票!BA906="","",年間受入調査入力票!BA906)</f>
        <v/>
      </c>
      <c r="AR898" s="240"/>
      <c r="AS898" s="240" t="str">
        <f>IF(年間受入調査入力票!BB906="","",年間受入調査入力票!BB906)</f>
        <v/>
      </c>
      <c r="AT898" s="240"/>
      <c r="AU898" s="240" t="str">
        <f>IF(年間受入調査入力票!BC906="","",年間受入調査入力票!BC906)</f>
        <v/>
      </c>
      <c r="AV898" s="240"/>
      <c r="AW898" s="240" t="str">
        <f>IF(年間受入調査入力票!BD906="","",年間受入調査入力票!BD906)</f>
        <v/>
      </c>
      <c r="AX898" s="240"/>
      <c r="AY898" s="240"/>
      <c r="AZ898" s="240" t="str">
        <f>IF(年間受入調査入力票!BE906="","",年間受入調査入力票!BE906)</f>
        <v/>
      </c>
      <c r="BA898" s="240"/>
      <c r="BB898" s="240"/>
      <c r="BC898" s="240"/>
      <c r="BD898" s="240"/>
      <c r="BE898" s="240"/>
      <c r="BF898" s="203" t="str">
        <f>IF(年間受入調査入力票!B906="","",年間受入調査入力票!B906)</f>
        <v/>
      </c>
      <c r="BG898" s="240"/>
    </row>
    <row r="899" spans="1:59" s="59" customFormat="1">
      <c r="A899" s="161" t="str">
        <f t="shared" si="106"/>
        <v/>
      </c>
      <c r="B899" s="238" t="str">
        <f>年間受入調査入力票!$Z$7&amp;年間受入調査入力票!$AB$7&amp;年間受入調査入力票!$AD$7&amp;年間受入調査入力票!$AF$7&amp;年間受入調査入力票!$AH$7&amp;年間受入調査入力票!$AJ$7</f>
        <v/>
      </c>
      <c r="C899" s="203" t="str">
        <f>IF(年間受入調査入力票!A907="","",年間受入調査入力票!A907)</f>
        <v/>
      </c>
      <c r="D899" s="238" t="str">
        <f>年間受入調査入力票!L907&amp;年間受入調査入力票!M907&amp;年間受入調査入力票!N907</f>
        <v/>
      </c>
      <c r="E899" s="239" t="str">
        <f t="shared" si="101"/>
        <v/>
      </c>
      <c r="F899" s="161"/>
      <c r="G899" s="240" t="str">
        <f t="shared" si="107"/>
        <v/>
      </c>
      <c r="H899" s="161"/>
      <c r="I899" s="238" t="str">
        <f>年間受入調査入力票!O907&amp;年間受入調査入力票!P907</f>
        <v/>
      </c>
      <c r="J899" s="161"/>
      <c r="K899" s="239" t="str">
        <f>IF(年間受入調査入力票!Q907="","",年間受入調査入力票!Q907)</f>
        <v/>
      </c>
      <c r="L899" s="161"/>
      <c r="M899" s="238" t="str">
        <f>年間受入調査入力票!R907&amp;年間受入調査入力票!S907&amp;年間受入調査入力票!T907</f>
        <v/>
      </c>
      <c r="N899" s="161"/>
      <c r="O899" s="238" t="str">
        <f>年間受入調査入力票!U907&amp;年間受入調査入力票!V907&amp;年間受入調査入力票!W907</f>
        <v/>
      </c>
      <c r="P899" s="161"/>
      <c r="Q899" s="238" t="str">
        <f>年間受入調査入力票!X907&amp;年間受入調査入力票!Y907&amp;年間受入調査入力票!Z907&amp;年間受入調査入力票!AA907&amp;年間受入調査入力票!AB907&amp;年間受入調査入力票!AC907</f>
        <v/>
      </c>
      <c r="R899" s="161"/>
      <c r="S899" s="238" t="str">
        <f>年間受入調査入力票!AD907&amp;年間受入調査入力票!AE907&amp;年間受入調査入力票!AF907</f>
        <v/>
      </c>
      <c r="T899" s="161"/>
      <c r="U899" s="238" t="str">
        <f>年間受入調査入力票!AG907&amp;年間受入調査入力票!AH907</f>
        <v/>
      </c>
      <c r="V899" s="161"/>
      <c r="W899" s="240" t="str">
        <f t="shared" si="108"/>
        <v/>
      </c>
      <c r="X899" s="161"/>
      <c r="Y899" s="161"/>
      <c r="Z899" s="161"/>
      <c r="AA899" s="203" t="str">
        <f>IF(年間受入調査入力票!AI907="","",年間受入調査入力票!AI907)</f>
        <v/>
      </c>
      <c r="AB899" s="240" t="str">
        <f t="shared" si="102"/>
        <v/>
      </c>
      <c r="AC899" s="203" t="str">
        <f>IF(C899="","",IF(年間受入調査入力票!$C$7="","",年間受入調査入力票!$C$7))</f>
        <v/>
      </c>
      <c r="AD899" s="240"/>
      <c r="AE899" s="240"/>
      <c r="AF899" s="240"/>
      <c r="AG899" s="240"/>
      <c r="AH899" s="240"/>
      <c r="AI899" s="240"/>
      <c r="AJ899" s="240"/>
      <c r="AK899" s="240"/>
      <c r="AL899" s="240"/>
      <c r="AM899" s="240"/>
      <c r="AN899" s="240"/>
      <c r="AO899" s="240"/>
      <c r="AP899" s="240" t="str">
        <f>IF(年間受入調査入力票!AZ907="","",年間受入調査入力票!AZ907)</f>
        <v/>
      </c>
      <c r="AQ899" s="240" t="str">
        <f>IF(年間受入調査入力票!BA907="","",年間受入調査入力票!BA907)</f>
        <v/>
      </c>
      <c r="AR899" s="240"/>
      <c r="AS899" s="240" t="str">
        <f>IF(年間受入調査入力票!BB907="","",年間受入調査入力票!BB907)</f>
        <v/>
      </c>
      <c r="AT899" s="240"/>
      <c r="AU899" s="240" t="str">
        <f>IF(年間受入調査入力票!BC907="","",年間受入調査入力票!BC907)</f>
        <v/>
      </c>
      <c r="AV899" s="240"/>
      <c r="AW899" s="240" t="str">
        <f>IF(年間受入調査入力票!BD907="","",年間受入調査入力票!BD907)</f>
        <v/>
      </c>
      <c r="AX899" s="240"/>
      <c r="AY899" s="240"/>
      <c r="AZ899" s="240" t="str">
        <f>IF(年間受入調査入力票!BE907="","",年間受入調査入力票!BE907)</f>
        <v/>
      </c>
      <c r="BA899" s="240"/>
      <c r="BB899" s="240"/>
      <c r="BC899" s="240"/>
      <c r="BD899" s="240"/>
      <c r="BE899" s="240"/>
      <c r="BF899" s="203" t="str">
        <f>IF(年間受入調査入力票!B907="","",年間受入調査入力票!B907)</f>
        <v/>
      </c>
      <c r="BG899" s="240"/>
    </row>
    <row r="900" spans="1:59" s="59" customFormat="1">
      <c r="A900" s="161" t="str">
        <f t="shared" si="106"/>
        <v/>
      </c>
      <c r="B900" s="238" t="str">
        <f>年間受入調査入力票!$Z$7&amp;年間受入調査入力票!$AB$7&amp;年間受入調査入力票!$AD$7&amp;年間受入調査入力票!$AF$7&amp;年間受入調査入力票!$AH$7&amp;年間受入調査入力票!$AJ$7</f>
        <v/>
      </c>
      <c r="C900" s="203" t="str">
        <f>IF(年間受入調査入力票!A908="","",年間受入調査入力票!A908)</f>
        <v/>
      </c>
      <c r="D900" s="238" t="str">
        <f>年間受入調査入力票!L908&amp;年間受入調査入力票!M908&amp;年間受入調査入力票!N908</f>
        <v/>
      </c>
      <c r="E900" s="239" t="str">
        <f t="shared" ref="E900:E963" si="109">IF(AND(C900="",D900=""),"","05"&amp;D900)</f>
        <v/>
      </c>
      <c r="F900" s="161"/>
      <c r="G900" s="240" t="str">
        <f t="shared" si="107"/>
        <v/>
      </c>
      <c r="H900" s="161"/>
      <c r="I900" s="238" t="str">
        <f>年間受入調査入力票!O908&amp;年間受入調査入力票!P908</f>
        <v/>
      </c>
      <c r="J900" s="161"/>
      <c r="K900" s="239" t="str">
        <f>IF(年間受入調査入力票!Q908="","",年間受入調査入力票!Q908)</f>
        <v/>
      </c>
      <c r="L900" s="161"/>
      <c r="M900" s="238" t="str">
        <f>年間受入調査入力票!R908&amp;年間受入調査入力票!S908&amp;年間受入調査入力票!T908</f>
        <v/>
      </c>
      <c r="N900" s="161"/>
      <c r="O900" s="238" t="str">
        <f>年間受入調査入力票!U908&amp;年間受入調査入力票!V908&amp;年間受入調査入力票!W908</f>
        <v/>
      </c>
      <c r="P900" s="161"/>
      <c r="Q900" s="238" t="str">
        <f>年間受入調査入力票!X908&amp;年間受入調査入力票!Y908&amp;年間受入調査入力票!Z908&amp;年間受入調査入力票!AA908&amp;年間受入調査入力票!AB908&amp;年間受入調査入力票!AC908</f>
        <v/>
      </c>
      <c r="R900" s="161"/>
      <c r="S900" s="238" t="str">
        <f>年間受入調査入力票!AD908&amp;年間受入調査入力票!AE908&amp;年間受入調査入力票!AF908</f>
        <v/>
      </c>
      <c r="T900" s="161"/>
      <c r="U900" s="238" t="str">
        <f>年間受入調査入力票!AG908&amp;年間受入調査入力票!AH908</f>
        <v/>
      </c>
      <c r="V900" s="161"/>
      <c r="W900" s="240" t="str">
        <f t="shared" si="108"/>
        <v/>
      </c>
      <c r="X900" s="161"/>
      <c r="Y900" s="161"/>
      <c r="Z900" s="161"/>
      <c r="AA900" s="203" t="str">
        <f>IF(年間受入調査入力票!AI908="","",年間受入調査入力票!AI908)</f>
        <v/>
      </c>
      <c r="AB900" s="240" t="str">
        <f t="shared" ref="AB900:AB963" si="110">IF(OR(AP900="エラー",AP900="エラー？",AQ900="エラー",AQ900="エラー？",AW900="エラー",AW900="エラー？",AZ900="エラー",AZ900="エラー？",AS900="エラー",AS900="エラー？",AS900="エラー：学年コード該当なし",AS900="エラー:留学生区分該当なし",AU900="エラー",AU900="エラー？",AU900="エラー:学年コード該当なし",AU900="エラー：留学生区分該当なし"),"エラー","")</f>
        <v/>
      </c>
      <c r="AC900" s="203" t="str">
        <f>IF(C900="","",IF(年間受入調査入力票!$C$7="","",年間受入調査入力票!$C$7))</f>
        <v/>
      </c>
      <c r="AD900" s="240"/>
      <c r="AE900" s="240"/>
      <c r="AF900" s="240"/>
      <c r="AG900" s="240"/>
      <c r="AH900" s="240"/>
      <c r="AI900" s="240"/>
      <c r="AJ900" s="240"/>
      <c r="AK900" s="240"/>
      <c r="AL900" s="240"/>
      <c r="AM900" s="240"/>
      <c r="AN900" s="240"/>
      <c r="AO900" s="240"/>
      <c r="AP900" s="240" t="str">
        <f>IF(年間受入調査入力票!AZ908="","",年間受入調査入力票!AZ908)</f>
        <v/>
      </c>
      <c r="AQ900" s="240" t="str">
        <f>IF(年間受入調査入力票!BA908="","",年間受入調査入力票!BA908)</f>
        <v/>
      </c>
      <c r="AR900" s="240"/>
      <c r="AS900" s="240" t="str">
        <f>IF(年間受入調査入力票!BB908="","",年間受入調査入力票!BB908)</f>
        <v/>
      </c>
      <c r="AT900" s="240"/>
      <c r="AU900" s="240" t="str">
        <f>IF(年間受入調査入力票!BC908="","",年間受入調査入力票!BC908)</f>
        <v/>
      </c>
      <c r="AV900" s="240"/>
      <c r="AW900" s="240" t="str">
        <f>IF(年間受入調査入力票!BD908="","",年間受入調査入力票!BD908)</f>
        <v/>
      </c>
      <c r="AX900" s="240"/>
      <c r="AY900" s="240"/>
      <c r="AZ900" s="240" t="str">
        <f>IF(年間受入調査入力票!BE908="","",年間受入調査入力票!BE908)</f>
        <v/>
      </c>
      <c r="BA900" s="240"/>
      <c r="BB900" s="240"/>
      <c r="BC900" s="240"/>
      <c r="BD900" s="240"/>
      <c r="BE900" s="240"/>
      <c r="BF900" s="203" t="str">
        <f>IF(年間受入調査入力票!B908="","",年間受入調査入力票!B908)</f>
        <v/>
      </c>
      <c r="BG900" s="240"/>
    </row>
    <row r="901" spans="1:59" s="59" customFormat="1">
      <c r="A901" s="161" t="str">
        <f t="shared" si="106"/>
        <v/>
      </c>
      <c r="B901" s="238" t="str">
        <f>年間受入調査入力票!$Z$7&amp;年間受入調査入力票!$AB$7&amp;年間受入調査入力票!$AD$7&amp;年間受入調査入力票!$AF$7&amp;年間受入調査入力票!$AH$7&amp;年間受入調査入力票!$AJ$7</f>
        <v/>
      </c>
      <c r="C901" s="203" t="str">
        <f>IF(年間受入調査入力票!A909="","",年間受入調査入力票!A909)</f>
        <v/>
      </c>
      <c r="D901" s="238" t="str">
        <f>年間受入調査入力票!L909&amp;年間受入調査入力票!M909&amp;年間受入調査入力票!N909</f>
        <v/>
      </c>
      <c r="E901" s="239" t="str">
        <f t="shared" si="109"/>
        <v/>
      </c>
      <c r="F901" s="161"/>
      <c r="G901" s="240" t="str">
        <f t="shared" si="107"/>
        <v/>
      </c>
      <c r="H901" s="161"/>
      <c r="I901" s="238" t="str">
        <f>年間受入調査入力票!O909&amp;年間受入調査入力票!P909</f>
        <v/>
      </c>
      <c r="J901" s="161"/>
      <c r="K901" s="239" t="str">
        <f>IF(年間受入調査入力票!Q909="","",年間受入調査入力票!Q909)</f>
        <v/>
      </c>
      <c r="L901" s="161"/>
      <c r="M901" s="238" t="str">
        <f>年間受入調査入力票!R909&amp;年間受入調査入力票!S909&amp;年間受入調査入力票!T909</f>
        <v/>
      </c>
      <c r="N901" s="161"/>
      <c r="O901" s="238" t="str">
        <f>年間受入調査入力票!U909&amp;年間受入調査入力票!V909&amp;年間受入調査入力票!W909</f>
        <v/>
      </c>
      <c r="P901" s="161"/>
      <c r="Q901" s="238" t="str">
        <f>年間受入調査入力票!X909&amp;年間受入調査入力票!Y909&amp;年間受入調査入力票!Z909&amp;年間受入調査入力票!AA909&amp;年間受入調査入力票!AB909&amp;年間受入調査入力票!AC909</f>
        <v/>
      </c>
      <c r="R901" s="161"/>
      <c r="S901" s="238" t="str">
        <f>年間受入調査入力票!AD909&amp;年間受入調査入力票!AE909&amp;年間受入調査入力票!AF909</f>
        <v/>
      </c>
      <c r="T901" s="161"/>
      <c r="U901" s="238" t="str">
        <f>年間受入調査入力票!AG909&amp;年間受入調査入力票!AH909</f>
        <v/>
      </c>
      <c r="V901" s="161"/>
      <c r="W901" s="240" t="str">
        <f t="shared" si="108"/>
        <v/>
      </c>
      <c r="X901" s="161"/>
      <c r="Y901" s="161"/>
      <c r="Z901" s="161"/>
      <c r="AA901" s="203" t="str">
        <f>IF(年間受入調査入力票!AI909="","",年間受入調査入力票!AI909)</f>
        <v/>
      </c>
      <c r="AB901" s="240" t="str">
        <f t="shared" si="110"/>
        <v/>
      </c>
      <c r="AC901" s="203" t="str">
        <f>IF(C901="","",IF(年間受入調査入力票!$C$7="","",年間受入調査入力票!$C$7))</f>
        <v/>
      </c>
      <c r="AD901" s="240"/>
      <c r="AE901" s="240"/>
      <c r="AF901" s="240"/>
      <c r="AG901" s="240"/>
      <c r="AH901" s="240"/>
      <c r="AI901" s="240"/>
      <c r="AJ901" s="240"/>
      <c r="AK901" s="240"/>
      <c r="AL901" s="240"/>
      <c r="AM901" s="240"/>
      <c r="AN901" s="240"/>
      <c r="AO901" s="240"/>
      <c r="AP901" s="240" t="str">
        <f>IF(年間受入調査入力票!AZ909="","",年間受入調査入力票!AZ909)</f>
        <v/>
      </c>
      <c r="AQ901" s="240" t="str">
        <f>IF(年間受入調査入力票!BA909="","",年間受入調査入力票!BA909)</f>
        <v/>
      </c>
      <c r="AR901" s="240"/>
      <c r="AS901" s="240" t="str">
        <f>IF(年間受入調査入力票!BB909="","",年間受入調査入力票!BB909)</f>
        <v/>
      </c>
      <c r="AT901" s="240"/>
      <c r="AU901" s="240" t="str">
        <f>IF(年間受入調査入力票!BC909="","",年間受入調査入力票!BC909)</f>
        <v/>
      </c>
      <c r="AV901" s="240"/>
      <c r="AW901" s="240" t="str">
        <f>IF(年間受入調査入力票!BD909="","",年間受入調査入力票!BD909)</f>
        <v/>
      </c>
      <c r="AX901" s="240"/>
      <c r="AY901" s="240"/>
      <c r="AZ901" s="240" t="str">
        <f>IF(年間受入調査入力票!BE909="","",年間受入調査入力票!BE909)</f>
        <v/>
      </c>
      <c r="BA901" s="240"/>
      <c r="BB901" s="240"/>
      <c r="BC901" s="240"/>
      <c r="BD901" s="240"/>
      <c r="BE901" s="240"/>
      <c r="BF901" s="203" t="str">
        <f>IF(年間受入調査入力票!B909="","",年間受入調査入力票!B909)</f>
        <v/>
      </c>
      <c r="BG901" s="240"/>
    </row>
    <row r="902" spans="1:59" s="59" customFormat="1">
      <c r="A902" s="161" t="str">
        <f t="shared" si="106"/>
        <v/>
      </c>
      <c r="B902" s="238" t="str">
        <f>年間受入調査入力票!$Z$7&amp;年間受入調査入力票!$AB$7&amp;年間受入調査入力票!$AD$7&amp;年間受入調査入力票!$AF$7&amp;年間受入調査入力票!$AH$7&amp;年間受入調査入力票!$AJ$7</f>
        <v/>
      </c>
      <c r="C902" s="203" t="str">
        <f>IF(年間受入調査入力票!A910="","",年間受入調査入力票!A910)</f>
        <v/>
      </c>
      <c r="D902" s="238" t="str">
        <f>年間受入調査入力票!L910&amp;年間受入調査入力票!M910&amp;年間受入調査入力票!N910</f>
        <v/>
      </c>
      <c r="E902" s="239" t="str">
        <f t="shared" si="109"/>
        <v/>
      </c>
      <c r="F902" s="161"/>
      <c r="G902" s="240" t="str">
        <f t="shared" si="107"/>
        <v/>
      </c>
      <c r="H902" s="161"/>
      <c r="I902" s="238" t="str">
        <f>年間受入調査入力票!O910&amp;年間受入調査入力票!P910</f>
        <v/>
      </c>
      <c r="J902" s="161"/>
      <c r="K902" s="239" t="str">
        <f>IF(年間受入調査入力票!Q910="","",年間受入調査入力票!Q910)</f>
        <v/>
      </c>
      <c r="L902" s="161"/>
      <c r="M902" s="238" t="str">
        <f>年間受入調査入力票!R910&amp;年間受入調査入力票!S910&amp;年間受入調査入力票!T910</f>
        <v/>
      </c>
      <c r="N902" s="161"/>
      <c r="O902" s="238" t="str">
        <f>年間受入調査入力票!U910&amp;年間受入調査入力票!V910&amp;年間受入調査入力票!W910</f>
        <v/>
      </c>
      <c r="P902" s="161"/>
      <c r="Q902" s="238" t="str">
        <f>年間受入調査入力票!X910&amp;年間受入調査入力票!Y910&amp;年間受入調査入力票!Z910&amp;年間受入調査入力票!AA910&amp;年間受入調査入力票!AB910&amp;年間受入調査入力票!AC910</f>
        <v/>
      </c>
      <c r="R902" s="161"/>
      <c r="S902" s="238" t="str">
        <f>年間受入調査入力票!AD910&amp;年間受入調査入力票!AE910&amp;年間受入調査入力票!AF910</f>
        <v/>
      </c>
      <c r="T902" s="161"/>
      <c r="U902" s="238" t="str">
        <f>年間受入調査入力票!AG910&amp;年間受入調査入力票!AH910</f>
        <v/>
      </c>
      <c r="V902" s="161"/>
      <c r="W902" s="240" t="str">
        <f t="shared" si="108"/>
        <v/>
      </c>
      <c r="X902" s="161"/>
      <c r="Y902" s="161"/>
      <c r="Z902" s="161"/>
      <c r="AA902" s="203" t="str">
        <f>IF(年間受入調査入力票!AI910="","",年間受入調査入力票!AI910)</f>
        <v/>
      </c>
      <c r="AB902" s="240" t="str">
        <f t="shared" si="110"/>
        <v/>
      </c>
      <c r="AC902" s="203" t="str">
        <f>IF(C902="","",IF(年間受入調査入力票!$C$7="","",年間受入調査入力票!$C$7))</f>
        <v/>
      </c>
      <c r="AD902" s="240"/>
      <c r="AE902" s="240"/>
      <c r="AF902" s="240"/>
      <c r="AG902" s="240"/>
      <c r="AH902" s="240"/>
      <c r="AI902" s="240"/>
      <c r="AJ902" s="240"/>
      <c r="AK902" s="240"/>
      <c r="AL902" s="240"/>
      <c r="AM902" s="240"/>
      <c r="AN902" s="240"/>
      <c r="AO902" s="240"/>
      <c r="AP902" s="240" t="str">
        <f>IF(年間受入調査入力票!AZ910="","",年間受入調査入力票!AZ910)</f>
        <v/>
      </c>
      <c r="AQ902" s="240" t="str">
        <f>IF(年間受入調査入力票!BA910="","",年間受入調査入力票!BA910)</f>
        <v/>
      </c>
      <c r="AR902" s="240"/>
      <c r="AS902" s="240" t="str">
        <f>IF(年間受入調査入力票!BB910="","",年間受入調査入力票!BB910)</f>
        <v/>
      </c>
      <c r="AT902" s="240"/>
      <c r="AU902" s="240" t="str">
        <f>IF(年間受入調査入力票!BC910="","",年間受入調査入力票!BC910)</f>
        <v/>
      </c>
      <c r="AV902" s="240"/>
      <c r="AW902" s="240" t="str">
        <f>IF(年間受入調査入力票!BD910="","",年間受入調査入力票!BD910)</f>
        <v/>
      </c>
      <c r="AX902" s="240"/>
      <c r="AY902" s="240"/>
      <c r="AZ902" s="240" t="str">
        <f>IF(年間受入調査入力票!BE910="","",年間受入調査入力票!BE910)</f>
        <v/>
      </c>
      <c r="BA902" s="240"/>
      <c r="BB902" s="240"/>
      <c r="BC902" s="240"/>
      <c r="BD902" s="240"/>
      <c r="BE902" s="240"/>
      <c r="BF902" s="203" t="str">
        <f>IF(年間受入調査入力票!B910="","",年間受入調査入力票!B910)</f>
        <v/>
      </c>
      <c r="BG902" s="240"/>
    </row>
    <row r="903" spans="1:59" s="59" customFormat="1">
      <c r="A903" s="161" t="str">
        <f t="shared" si="106"/>
        <v/>
      </c>
      <c r="B903" s="238" t="str">
        <f>年間受入調査入力票!$Z$7&amp;年間受入調査入力票!$AB$7&amp;年間受入調査入力票!$AD$7&amp;年間受入調査入力票!$AF$7&amp;年間受入調査入力票!$AH$7&amp;年間受入調査入力票!$AJ$7</f>
        <v/>
      </c>
      <c r="C903" s="203" t="str">
        <f>IF(年間受入調査入力票!A911="","",年間受入調査入力票!A911)</f>
        <v/>
      </c>
      <c r="D903" s="238" t="str">
        <f>年間受入調査入力票!L911&amp;年間受入調査入力票!M911&amp;年間受入調査入力票!N911</f>
        <v/>
      </c>
      <c r="E903" s="239" t="str">
        <f t="shared" si="109"/>
        <v/>
      </c>
      <c r="F903" s="161"/>
      <c r="G903" s="240" t="str">
        <f t="shared" si="107"/>
        <v/>
      </c>
      <c r="H903" s="161"/>
      <c r="I903" s="238" t="str">
        <f>年間受入調査入力票!O911&amp;年間受入調査入力票!P911</f>
        <v/>
      </c>
      <c r="J903" s="161"/>
      <c r="K903" s="239" t="str">
        <f>IF(年間受入調査入力票!Q911="","",年間受入調査入力票!Q911)</f>
        <v/>
      </c>
      <c r="L903" s="161"/>
      <c r="M903" s="238" t="str">
        <f>年間受入調査入力票!R911&amp;年間受入調査入力票!S911&amp;年間受入調査入力票!T911</f>
        <v/>
      </c>
      <c r="N903" s="161"/>
      <c r="O903" s="238" t="str">
        <f>年間受入調査入力票!U911&amp;年間受入調査入力票!V911&amp;年間受入調査入力票!W911</f>
        <v/>
      </c>
      <c r="P903" s="161"/>
      <c r="Q903" s="238" t="str">
        <f>年間受入調査入力票!X911&amp;年間受入調査入力票!Y911&amp;年間受入調査入力票!Z911&amp;年間受入調査入力票!AA911&amp;年間受入調査入力票!AB911&amp;年間受入調査入力票!AC911</f>
        <v/>
      </c>
      <c r="R903" s="161"/>
      <c r="S903" s="238" t="str">
        <f>年間受入調査入力票!AD911&amp;年間受入調査入力票!AE911&amp;年間受入調査入力票!AF911</f>
        <v/>
      </c>
      <c r="T903" s="161"/>
      <c r="U903" s="238" t="str">
        <f>年間受入調査入力票!AG911&amp;年間受入調査入力票!AH911</f>
        <v/>
      </c>
      <c r="V903" s="161"/>
      <c r="W903" s="240" t="str">
        <f t="shared" si="108"/>
        <v/>
      </c>
      <c r="X903" s="161"/>
      <c r="Y903" s="161"/>
      <c r="Z903" s="161"/>
      <c r="AA903" s="203" t="str">
        <f>IF(年間受入調査入力票!AI911="","",年間受入調査入力票!AI911)</f>
        <v/>
      </c>
      <c r="AB903" s="240" t="str">
        <f t="shared" si="110"/>
        <v/>
      </c>
      <c r="AC903" s="203" t="str">
        <f>IF(C903="","",IF(年間受入調査入力票!$C$7="","",年間受入調査入力票!$C$7))</f>
        <v/>
      </c>
      <c r="AD903" s="240"/>
      <c r="AE903" s="240"/>
      <c r="AF903" s="240"/>
      <c r="AG903" s="240"/>
      <c r="AH903" s="240"/>
      <c r="AI903" s="240"/>
      <c r="AJ903" s="240"/>
      <c r="AK903" s="240"/>
      <c r="AL903" s="240"/>
      <c r="AM903" s="240"/>
      <c r="AN903" s="240"/>
      <c r="AO903" s="240"/>
      <c r="AP903" s="240" t="str">
        <f>IF(年間受入調査入力票!AZ911="","",年間受入調査入力票!AZ911)</f>
        <v/>
      </c>
      <c r="AQ903" s="240" t="str">
        <f>IF(年間受入調査入力票!BA911="","",年間受入調査入力票!BA911)</f>
        <v/>
      </c>
      <c r="AR903" s="240"/>
      <c r="AS903" s="240" t="str">
        <f>IF(年間受入調査入力票!BB911="","",年間受入調査入力票!BB911)</f>
        <v/>
      </c>
      <c r="AT903" s="240"/>
      <c r="AU903" s="240" t="str">
        <f>IF(年間受入調査入力票!BC911="","",年間受入調査入力票!BC911)</f>
        <v/>
      </c>
      <c r="AV903" s="240"/>
      <c r="AW903" s="240" t="str">
        <f>IF(年間受入調査入力票!BD911="","",年間受入調査入力票!BD911)</f>
        <v/>
      </c>
      <c r="AX903" s="240"/>
      <c r="AY903" s="240"/>
      <c r="AZ903" s="240" t="str">
        <f>IF(年間受入調査入力票!BE911="","",年間受入調査入力票!BE911)</f>
        <v/>
      </c>
      <c r="BA903" s="240"/>
      <c r="BB903" s="240"/>
      <c r="BC903" s="240"/>
      <c r="BD903" s="240"/>
      <c r="BE903" s="240"/>
      <c r="BF903" s="203" t="str">
        <f>IF(年間受入調査入力票!B911="","",年間受入調査入力票!B911)</f>
        <v/>
      </c>
      <c r="BG903" s="240"/>
    </row>
    <row r="904" spans="1:59" s="59" customFormat="1">
      <c r="A904" s="161" t="str">
        <f t="shared" si="106"/>
        <v/>
      </c>
      <c r="B904" s="238" t="str">
        <f>年間受入調査入力票!$Z$7&amp;年間受入調査入力票!$AB$7&amp;年間受入調査入力票!$AD$7&amp;年間受入調査入力票!$AF$7&amp;年間受入調査入力票!$AH$7&amp;年間受入調査入力票!$AJ$7</f>
        <v/>
      </c>
      <c r="C904" s="203" t="str">
        <f>IF(年間受入調査入力票!A912="","",年間受入調査入力票!A912)</f>
        <v/>
      </c>
      <c r="D904" s="238" t="str">
        <f>年間受入調査入力票!L912&amp;年間受入調査入力票!M912&amp;年間受入調査入力票!N912</f>
        <v/>
      </c>
      <c r="E904" s="239" t="str">
        <f t="shared" si="109"/>
        <v/>
      </c>
      <c r="F904" s="161"/>
      <c r="G904" s="240" t="str">
        <f t="shared" si="107"/>
        <v/>
      </c>
      <c r="H904" s="161"/>
      <c r="I904" s="238" t="str">
        <f>年間受入調査入力票!O912&amp;年間受入調査入力票!P912</f>
        <v/>
      </c>
      <c r="J904" s="161"/>
      <c r="K904" s="239" t="str">
        <f>IF(年間受入調査入力票!Q912="","",年間受入調査入力票!Q912)</f>
        <v/>
      </c>
      <c r="L904" s="161"/>
      <c r="M904" s="238" t="str">
        <f>年間受入調査入力票!R912&amp;年間受入調査入力票!S912&amp;年間受入調査入力票!T912</f>
        <v/>
      </c>
      <c r="N904" s="161"/>
      <c r="O904" s="238" t="str">
        <f>年間受入調査入力票!U912&amp;年間受入調査入力票!V912&amp;年間受入調査入力票!W912</f>
        <v/>
      </c>
      <c r="P904" s="161"/>
      <c r="Q904" s="238" t="str">
        <f>年間受入調査入力票!X912&amp;年間受入調査入力票!Y912&amp;年間受入調査入力票!Z912&amp;年間受入調査入力票!AA912&amp;年間受入調査入力票!AB912&amp;年間受入調査入力票!AC912</f>
        <v/>
      </c>
      <c r="R904" s="161"/>
      <c r="S904" s="238" t="str">
        <f>年間受入調査入力票!AD912&amp;年間受入調査入力票!AE912&amp;年間受入調査入力票!AF912</f>
        <v/>
      </c>
      <c r="T904" s="161"/>
      <c r="U904" s="238" t="str">
        <f>年間受入調査入力票!AG912&amp;年間受入調査入力票!AH912</f>
        <v/>
      </c>
      <c r="V904" s="161"/>
      <c r="W904" s="240" t="str">
        <f t="shared" si="108"/>
        <v/>
      </c>
      <c r="X904" s="161"/>
      <c r="Y904" s="161"/>
      <c r="Z904" s="161"/>
      <c r="AA904" s="203" t="str">
        <f>IF(年間受入調査入力票!AI912="","",年間受入調査入力票!AI912)</f>
        <v/>
      </c>
      <c r="AB904" s="240" t="str">
        <f t="shared" si="110"/>
        <v/>
      </c>
      <c r="AC904" s="203" t="str">
        <f>IF(C904="","",IF(年間受入調査入力票!$C$7="","",年間受入調査入力票!$C$7))</f>
        <v/>
      </c>
      <c r="AD904" s="240"/>
      <c r="AE904" s="240"/>
      <c r="AF904" s="240"/>
      <c r="AG904" s="240"/>
      <c r="AH904" s="240"/>
      <c r="AI904" s="240"/>
      <c r="AJ904" s="240"/>
      <c r="AK904" s="240"/>
      <c r="AL904" s="240"/>
      <c r="AM904" s="240"/>
      <c r="AN904" s="240"/>
      <c r="AO904" s="240"/>
      <c r="AP904" s="240" t="str">
        <f>IF(年間受入調査入力票!AZ912="","",年間受入調査入力票!AZ912)</f>
        <v/>
      </c>
      <c r="AQ904" s="240" t="str">
        <f>IF(年間受入調査入力票!BA912="","",年間受入調査入力票!BA912)</f>
        <v/>
      </c>
      <c r="AR904" s="240"/>
      <c r="AS904" s="240" t="str">
        <f>IF(年間受入調査入力票!BB912="","",年間受入調査入力票!BB912)</f>
        <v/>
      </c>
      <c r="AT904" s="240"/>
      <c r="AU904" s="240" t="str">
        <f>IF(年間受入調査入力票!BC912="","",年間受入調査入力票!BC912)</f>
        <v/>
      </c>
      <c r="AV904" s="240"/>
      <c r="AW904" s="240" t="str">
        <f>IF(年間受入調査入力票!BD912="","",年間受入調査入力票!BD912)</f>
        <v/>
      </c>
      <c r="AX904" s="240"/>
      <c r="AY904" s="240"/>
      <c r="AZ904" s="240" t="str">
        <f>IF(年間受入調査入力票!BE912="","",年間受入調査入力票!BE912)</f>
        <v/>
      </c>
      <c r="BA904" s="240"/>
      <c r="BB904" s="240"/>
      <c r="BC904" s="240"/>
      <c r="BD904" s="240"/>
      <c r="BE904" s="240"/>
      <c r="BF904" s="203" t="str">
        <f>IF(年間受入調査入力票!B912="","",年間受入調査入力票!B912)</f>
        <v/>
      </c>
      <c r="BG904" s="240"/>
    </row>
    <row r="905" spans="1:59" s="59" customFormat="1">
      <c r="A905" s="161" t="str">
        <f>IF(C905="","",C905)</f>
        <v/>
      </c>
      <c r="B905" s="238" t="str">
        <f>年間受入調査入力票!$Z$7&amp;年間受入調査入力票!$AB$7&amp;年間受入調査入力票!$AD$7&amp;年間受入調査入力票!$AF$7&amp;年間受入調査入力票!$AH$7&amp;年間受入調査入力票!$AJ$7</f>
        <v/>
      </c>
      <c r="C905" s="203" t="str">
        <f>IF(年間受入調査入力票!A913="","",年間受入調査入力票!A913)</f>
        <v/>
      </c>
      <c r="D905" s="238" t="str">
        <f>年間受入調査入力票!L913&amp;年間受入調査入力票!M913&amp;年間受入調査入力票!N913</f>
        <v/>
      </c>
      <c r="E905" s="239" t="str">
        <f t="shared" si="109"/>
        <v/>
      </c>
      <c r="F905" s="161"/>
      <c r="G905" s="240" t="str">
        <f>IF(AND(C905&lt;&gt;"",D905&lt;&gt;""),155,"")</f>
        <v/>
      </c>
      <c r="H905" s="161"/>
      <c r="I905" s="238" t="str">
        <f>年間受入調査入力票!O913&amp;年間受入調査入力票!P913</f>
        <v/>
      </c>
      <c r="J905" s="161"/>
      <c r="K905" s="239" t="str">
        <f>IF(年間受入調査入力票!Q913="","",年間受入調査入力票!Q913)</f>
        <v/>
      </c>
      <c r="L905" s="161"/>
      <c r="M905" s="238" t="str">
        <f>年間受入調査入力票!R913&amp;年間受入調査入力票!S913&amp;年間受入調査入力票!T913</f>
        <v/>
      </c>
      <c r="N905" s="161"/>
      <c r="O905" s="238" t="str">
        <f>年間受入調査入力票!U913&amp;年間受入調査入力票!V913&amp;年間受入調査入力票!W913</f>
        <v/>
      </c>
      <c r="P905" s="161"/>
      <c r="Q905" s="238" t="str">
        <f>年間受入調査入力票!X913&amp;年間受入調査入力票!Y913&amp;年間受入調査入力票!Z913&amp;年間受入調査入力票!AA913&amp;年間受入調査入力票!AB913&amp;年間受入調査入力票!AC913</f>
        <v/>
      </c>
      <c r="R905" s="161"/>
      <c r="S905" s="238" t="str">
        <f>年間受入調査入力票!AD913&amp;年間受入調査入力票!AE913&amp;年間受入調査入力票!AF913</f>
        <v/>
      </c>
      <c r="T905" s="161"/>
      <c r="U905" s="238" t="str">
        <f>年間受入調査入力票!AG913&amp;年間受入調査入力票!AH913</f>
        <v/>
      </c>
      <c r="V905" s="161"/>
      <c r="W905" s="240" t="str">
        <f>IF(AND(C905&lt;&gt;"",D905&lt;&gt;"",I905&lt;&gt;""),88,"")</f>
        <v/>
      </c>
      <c r="X905" s="161"/>
      <c r="Y905" s="161"/>
      <c r="Z905" s="161"/>
      <c r="AA905" s="203" t="str">
        <f>IF(年間受入調査入力票!AI913="","",年間受入調査入力票!AI913)</f>
        <v/>
      </c>
      <c r="AB905" s="240" t="str">
        <f t="shared" si="110"/>
        <v/>
      </c>
      <c r="AC905" s="203" t="str">
        <f>IF(C905="","",IF(年間受入調査入力票!$C$7="","",年間受入調査入力票!$C$7))</f>
        <v/>
      </c>
      <c r="AD905" s="240"/>
      <c r="AE905" s="240"/>
      <c r="AF905" s="240"/>
      <c r="AG905" s="240"/>
      <c r="AH905" s="240"/>
      <c r="AI905" s="240"/>
      <c r="AJ905" s="240"/>
      <c r="AK905" s="240"/>
      <c r="AL905" s="240"/>
      <c r="AM905" s="240"/>
      <c r="AN905" s="240"/>
      <c r="AO905" s="240"/>
      <c r="AP905" s="240" t="str">
        <f>IF(年間受入調査入力票!AZ913="","",年間受入調査入力票!AZ913)</f>
        <v/>
      </c>
      <c r="AQ905" s="240" t="str">
        <f>IF(年間受入調査入力票!BA913="","",年間受入調査入力票!BA913)</f>
        <v/>
      </c>
      <c r="AR905" s="240"/>
      <c r="AS905" s="240" t="str">
        <f>IF(年間受入調査入力票!BB913="","",年間受入調査入力票!BB913)</f>
        <v/>
      </c>
      <c r="AT905" s="240"/>
      <c r="AU905" s="240" t="str">
        <f>IF(年間受入調査入力票!BC913="","",年間受入調査入力票!BC913)</f>
        <v/>
      </c>
      <c r="AV905" s="240"/>
      <c r="AW905" s="240" t="str">
        <f>IF(年間受入調査入力票!BD913="","",年間受入調査入力票!BD913)</f>
        <v/>
      </c>
      <c r="AX905" s="240"/>
      <c r="AY905" s="240"/>
      <c r="AZ905" s="240" t="str">
        <f>IF(年間受入調査入力票!BE913="","",年間受入調査入力票!BE913)</f>
        <v/>
      </c>
      <c r="BA905" s="240"/>
      <c r="BB905" s="240"/>
      <c r="BC905" s="240"/>
      <c r="BD905" s="240"/>
      <c r="BE905" s="240"/>
      <c r="BF905" s="203" t="str">
        <f>IF(年間受入調査入力票!B913="","",年間受入調査入力票!B913)</f>
        <v/>
      </c>
      <c r="BG905" s="240"/>
    </row>
    <row r="906" spans="1:59" s="59" customFormat="1">
      <c r="A906" s="161" t="str">
        <f t="shared" ref="A906:A955" si="111">IF(C906="","",C906)</f>
        <v/>
      </c>
      <c r="B906" s="238" t="str">
        <f>年間受入調査入力票!$Z$7&amp;年間受入調査入力票!$AB$7&amp;年間受入調査入力票!$AD$7&amp;年間受入調査入力票!$AF$7&amp;年間受入調査入力票!$AH$7&amp;年間受入調査入力票!$AJ$7</f>
        <v/>
      </c>
      <c r="C906" s="203" t="str">
        <f>IF(年間受入調査入力票!A914="","",年間受入調査入力票!A914)</f>
        <v/>
      </c>
      <c r="D906" s="238" t="str">
        <f>年間受入調査入力票!L914&amp;年間受入調査入力票!M914&amp;年間受入調査入力票!N914</f>
        <v/>
      </c>
      <c r="E906" s="239" t="str">
        <f t="shared" si="109"/>
        <v/>
      </c>
      <c r="F906" s="161"/>
      <c r="G906" s="240" t="str">
        <f t="shared" ref="G906:G955" si="112">IF(AND(C906&lt;&gt;"",D906&lt;&gt;""),155,"")</f>
        <v/>
      </c>
      <c r="H906" s="161"/>
      <c r="I906" s="238" t="str">
        <f>年間受入調査入力票!O914&amp;年間受入調査入力票!P914</f>
        <v/>
      </c>
      <c r="J906" s="161"/>
      <c r="K906" s="239" t="str">
        <f>IF(年間受入調査入力票!Q914="","",年間受入調査入力票!Q914)</f>
        <v/>
      </c>
      <c r="L906" s="161"/>
      <c r="M906" s="238" t="str">
        <f>年間受入調査入力票!R914&amp;年間受入調査入力票!S914&amp;年間受入調査入力票!T914</f>
        <v/>
      </c>
      <c r="N906" s="161"/>
      <c r="O906" s="238" t="str">
        <f>年間受入調査入力票!U914&amp;年間受入調査入力票!V914&amp;年間受入調査入力票!W914</f>
        <v/>
      </c>
      <c r="P906" s="161"/>
      <c r="Q906" s="238" t="str">
        <f>年間受入調査入力票!X914&amp;年間受入調査入力票!Y914&amp;年間受入調査入力票!Z914&amp;年間受入調査入力票!AA914&amp;年間受入調査入力票!AB914&amp;年間受入調査入力票!AC914</f>
        <v/>
      </c>
      <c r="R906" s="161"/>
      <c r="S906" s="238" t="str">
        <f>年間受入調査入力票!AD914&amp;年間受入調査入力票!AE914&amp;年間受入調査入力票!AF914</f>
        <v/>
      </c>
      <c r="T906" s="161"/>
      <c r="U906" s="238" t="str">
        <f>年間受入調査入力票!AG914&amp;年間受入調査入力票!AH914</f>
        <v/>
      </c>
      <c r="V906" s="161"/>
      <c r="W906" s="240" t="str">
        <f t="shared" ref="W906:W955" si="113">IF(AND(C906&lt;&gt;"",D906&lt;&gt;"",I906&lt;&gt;""),88,"")</f>
        <v/>
      </c>
      <c r="X906" s="161"/>
      <c r="Y906" s="161"/>
      <c r="Z906" s="161"/>
      <c r="AA906" s="203" t="str">
        <f>IF(年間受入調査入力票!AI914="","",年間受入調査入力票!AI914)</f>
        <v/>
      </c>
      <c r="AB906" s="240" t="str">
        <f t="shared" si="110"/>
        <v/>
      </c>
      <c r="AC906" s="203" t="str">
        <f>IF(C906="","",IF(年間受入調査入力票!$C$7="","",年間受入調査入力票!$C$7))</f>
        <v/>
      </c>
      <c r="AD906" s="240"/>
      <c r="AE906" s="240"/>
      <c r="AF906" s="240"/>
      <c r="AG906" s="240"/>
      <c r="AH906" s="240"/>
      <c r="AI906" s="240"/>
      <c r="AJ906" s="240"/>
      <c r="AK906" s="240"/>
      <c r="AL906" s="240"/>
      <c r="AM906" s="240"/>
      <c r="AN906" s="240"/>
      <c r="AO906" s="240"/>
      <c r="AP906" s="240" t="str">
        <f>IF(年間受入調査入力票!AZ914="","",年間受入調査入力票!AZ914)</f>
        <v/>
      </c>
      <c r="AQ906" s="240" t="str">
        <f>IF(年間受入調査入力票!BA914="","",年間受入調査入力票!BA914)</f>
        <v/>
      </c>
      <c r="AR906" s="240"/>
      <c r="AS906" s="240" t="str">
        <f>IF(年間受入調査入力票!BB914="","",年間受入調査入力票!BB914)</f>
        <v/>
      </c>
      <c r="AT906" s="240"/>
      <c r="AU906" s="240" t="str">
        <f>IF(年間受入調査入力票!BC914="","",年間受入調査入力票!BC914)</f>
        <v/>
      </c>
      <c r="AV906" s="240"/>
      <c r="AW906" s="240" t="str">
        <f>IF(年間受入調査入力票!BD914="","",年間受入調査入力票!BD914)</f>
        <v/>
      </c>
      <c r="AX906" s="240"/>
      <c r="AY906" s="240"/>
      <c r="AZ906" s="240" t="str">
        <f>IF(年間受入調査入力票!BE914="","",年間受入調査入力票!BE914)</f>
        <v/>
      </c>
      <c r="BA906" s="240"/>
      <c r="BB906" s="240"/>
      <c r="BC906" s="240"/>
      <c r="BD906" s="240"/>
      <c r="BE906" s="240"/>
      <c r="BF906" s="203" t="str">
        <f>IF(年間受入調査入力票!B914="","",年間受入調査入力票!B914)</f>
        <v/>
      </c>
      <c r="BG906" s="240"/>
    </row>
    <row r="907" spans="1:59" s="59" customFormat="1">
      <c r="A907" s="161" t="str">
        <f t="shared" si="111"/>
        <v/>
      </c>
      <c r="B907" s="238" t="str">
        <f>年間受入調査入力票!$Z$7&amp;年間受入調査入力票!$AB$7&amp;年間受入調査入力票!$AD$7&amp;年間受入調査入力票!$AF$7&amp;年間受入調査入力票!$AH$7&amp;年間受入調査入力票!$AJ$7</f>
        <v/>
      </c>
      <c r="C907" s="203" t="str">
        <f>IF(年間受入調査入力票!A915="","",年間受入調査入力票!A915)</f>
        <v/>
      </c>
      <c r="D907" s="238" t="str">
        <f>年間受入調査入力票!L915&amp;年間受入調査入力票!M915&amp;年間受入調査入力票!N915</f>
        <v/>
      </c>
      <c r="E907" s="239" t="str">
        <f t="shared" si="109"/>
        <v/>
      </c>
      <c r="F907" s="161"/>
      <c r="G907" s="240" t="str">
        <f t="shared" si="112"/>
        <v/>
      </c>
      <c r="H907" s="161"/>
      <c r="I907" s="238" t="str">
        <f>年間受入調査入力票!O915&amp;年間受入調査入力票!P915</f>
        <v/>
      </c>
      <c r="J907" s="161"/>
      <c r="K907" s="239" t="str">
        <f>IF(年間受入調査入力票!Q915="","",年間受入調査入力票!Q915)</f>
        <v/>
      </c>
      <c r="L907" s="161"/>
      <c r="M907" s="238" t="str">
        <f>年間受入調査入力票!R915&amp;年間受入調査入力票!S915&amp;年間受入調査入力票!T915</f>
        <v/>
      </c>
      <c r="N907" s="161"/>
      <c r="O907" s="238" t="str">
        <f>年間受入調査入力票!U915&amp;年間受入調査入力票!V915&amp;年間受入調査入力票!W915</f>
        <v/>
      </c>
      <c r="P907" s="161"/>
      <c r="Q907" s="238" t="str">
        <f>年間受入調査入力票!X915&amp;年間受入調査入力票!Y915&amp;年間受入調査入力票!Z915&amp;年間受入調査入力票!AA915&amp;年間受入調査入力票!AB915&amp;年間受入調査入力票!AC915</f>
        <v/>
      </c>
      <c r="R907" s="161"/>
      <c r="S907" s="238" t="str">
        <f>年間受入調査入力票!AD915&amp;年間受入調査入力票!AE915&amp;年間受入調査入力票!AF915</f>
        <v/>
      </c>
      <c r="T907" s="161"/>
      <c r="U907" s="238" t="str">
        <f>年間受入調査入力票!AG915&amp;年間受入調査入力票!AH915</f>
        <v/>
      </c>
      <c r="V907" s="161"/>
      <c r="W907" s="240" t="str">
        <f t="shared" si="113"/>
        <v/>
      </c>
      <c r="X907" s="161"/>
      <c r="Y907" s="161"/>
      <c r="Z907" s="161"/>
      <c r="AA907" s="203" t="str">
        <f>IF(年間受入調査入力票!AI915="","",年間受入調査入力票!AI915)</f>
        <v/>
      </c>
      <c r="AB907" s="240" t="str">
        <f t="shared" si="110"/>
        <v/>
      </c>
      <c r="AC907" s="203" t="str">
        <f>IF(C907="","",IF(年間受入調査入力票!$C$7="","",年間受入調査入力票!$C$7))</f>
        <v/>
      </c>
      <c r="AD907" s="240"/>
      <c r="AE907" s="240"/>
      <c r="AF907" s="240"/>
      <c r="AG907" s="240"/>
      <c r="AH907" s="240"/>
      <c r="AI907" s="240"/>
      <c r="AJ907" s="240"/>
      <c r="AK907" s="240"/>
      <c r="AL907" s="240"/>
      <c r="AM907" s="240"/>
      <c r="AN907" s="240"/>
      <c r="AO907" s="240"/>
      <c r="AP907" s="240" t="str">
        <f>IF(年間受入調査入力票!AZ915="","",年間受入調査入力票!AZ915)</f>
        <v/>
      </c>
      <c r="AQ907" s="240" t="str">
        <f>IF(年間受入調査入力票!BA915="","",年間受入調査入力票!BA915)</f>
        <v/>
      </c>
      <c r="AR907" s="240"/>
      <c r="AS907" s="240" t="str">
        <f>IF(年間受入調査入力票!BB915="","",年間受入調査入力票!BB915)</f>
        <v/>
      </c>
      <c r="AT907" s="240"/>
      <c r="AU907" s="240" t="str">
        <f>IF(年間受入調査入力票!BC915="","",年間受入調査入力票!BC915)</f>
        <v/>
      </c>
      <c r="AV907" s="240"/>
      <c r="AW907" s="240" t="str">
        <f>IF(年間受入調査入力票!BD915="","",年間受入調査入力票!BD915)</f>
        <v/>
      </c>
      <c r="AX907" s="240"/>
      <c r="AY907" s="240"/>
      <c r="AZ907" s="240" t="str">
        <f>IF(年間受入調査入力票!BE915="","",年間受入調査入力票!BE915)</f>
        <v/>
      </c>
      <c r="BA907" s="240"/>
      <c r="BB907" s="240"/>
      <c r="BC907" s="240"/>
      <c r="BD907" s="240"/>
      <c r="BE907" s="240"/>
      <c r="BF907" s="203" t="str">
        <f>IF(年間受入調査入力票!B915="","",年間受入調査入力票!B915)</f>
        <v/>
      </c>
      <c r="BG907" s="240"/>
    </row>
    <row r="908" spans="1:59" s="59" customFormat="1">
      <c r="A908" s="161" t="str">
        <f t="shared" si="111"/>
        <v/>
      </c>
      <c r="B908" s="238" t="str">
        <f>年間受入調査入力票!$Z$7&amp;年間受入調査入力票!$AB$7&amp;年間受入調査入力票!$AD$7&amp;年間受入調査入力票!$AF$7&amp;年間受入調査入力票!$AH$7&amp;年間受入調査入力票!$AJ$7</f>
        <v/>
      </c>
      <c r="C908" s="203" t="str">
        <f>IF(年間受入調査入力票!A916="","",年間受入調査入力票!A916)</f>
        <v/>
      </c>
      <c r="D908" s="238" t="str">
        <f>年間受入調査入力票!L916&amp;年間受入調査入力票!M916&amp;年間受入調査入力票!N916</f>
        <v/>
      </c>
      <c r="E908" s="239" t="str">
        <f t="shared" si="109"/>
        <v/>
      </c>
      <c r="F908" s="161"/>
      <c r="G908" s="240" t="str">
        <f t="shared" si="112"/>
        <v/>
      </c>
      <c r="H908" s="161"/>
      <c r="I908" s="238" t="str">
        <f>年間受入調査入力票!O916&amp;年間受入調査入力票!P916</f>
        <v/>
      </c>
      <c r="J908" s="161"/>
      <c r="K908" s="239" t="str">
        <f>IF(年間受入調査入力票!Q916="","",年間受入調査入力票!Q916)</f>
        <v/>
      </c>
      <c r="L908" s="161"/>
      <c r="M908" s="238" t="str">
        <f>年間受入調査入力票!R916&amp;年間受入調査入力票!S916&amp;年間受入調査入力票!T916</f>
        <v/>
      </c>
      <c r="N908" s="161"/>
      <c r="O908" s="238" t="str">
        <f>年間受入調査入力票!U916&amp;年間受入調査入力票!V916&amp;年間受入調査入力票!W916</f>
        <v/>
      </c>
      <c r="P908" s="161"/>
      <c r="Q908" s="238" t="str">
        <f>年間受入調査入力票!X916&amp;年間受入調査入力票!Y916&amp;年間受入調査入力票!Z916&amp;年間受入調査入力票!AA916&amp;年間受入調査入力票!AB916&amp;年間受入調査入力票!AC916</f>
        <v/>
      </c>
      <c r="R908" s="161"/>
      <c r="S908" s="238" t="str">
        <f>年間受入調査入力票!AD916&amp;年間受入調査入力票!AE916&amp;年間受入調査入力票!AF916</f>
        <v/>
      </c>
      <c r="T908" s="161"/>
      <c r="U908" s="238" t="str">
        <f>年間受入調査入力票!AG916&amp;年間受入調査入力票!AH916</f>
        <v/>
      </c>
      <c r="V908" s="161"/>
      <c r="W908" s="240" t="str">
        <f t="shared" si="113"/>
        <v/>
      </c>
      <c r="X908" s="161"/>
      <c r="Y908" s="161"/>
      <c r="Z908" s="161"/>
      <c r="AA908" s="203" t="str">
        <f>IF(年間受入調査入力票!AI916="","",年間受入調査入力票!AI916)</f>
        <v/>
      </c>
      <c r="AB908" s="240" t="str">
        <f t="shared" si="110"/>
        <v/>
      </c>
      <c r="AC908" s="203" t="str">
        <f>IF(C908="","",IF(年間受入調査入力票!$C$7="","",年間受入調査入力票!$C$7))</f>
        <v/>
      </c>
      <c r="AD908" s="240"/>
      <c r="AE908" s="240"/>
      <c r="AF908" s="240"/>
      <c r="AG908" s="240"/>
      <c r="AH908" s="240"/>
      <c r="AI908" s="240"/>
      <c r="AJ908" s="240"/>
      <c r="AK908" s="240"/>
      <c r="AL908" s="240"/>
      <c r="AM908" s="240"/>
      <c r="AN908" s="240"/>
      <c r="AO908" s="240"/>
      <c r="AP908" s="240" t="str">
        <f>IF(年間受入調査入力票!AZ916="","",年間受入調査入力票!AZ916)</f>
        <v/>
      </c>
      <c r="AQ908" s="240" t="str">
        <f>IF(年間受入調査入力票!BA916="","",年間受入調査入力票!BA916)</f>
        <v/>
      </c>
      <c r="AR908" s="240"/>
      <c r="AS908" s="240" t="str">
        <f>IF(年間受入調査入力票!BB916="","",年間受入調査入力票!BB916)</f>
        <v/>
      </c>
      <c r="AT908" s="240"/>
      <c r="AU908" s="240" t="str">
        <f>IF(年間受入調査入力票!BC916="","",年間受入調査入力票!BC916)</f>
        <v/>
      </c>
      <c r="AV908" s="240"/>
      <c r="AW908" s="240" t="str">
        <f>IF(年間受入調査入力票!BD916="","",年間受入調査入力票!BD916)</f>
        <v/>
      </c>
      <c r="AX908" s="240"/>
      <c r="AY908" s="240"/>
      <c r="AZ908" s="240" t="str">
        <f>IF(年間受入調査入力票!BE916="","",年間受入調査入力票!BE916)</f>
        <v/>
      </c>
      <c r="BA908" s="240"/>
      <c r="BB908" s="240"/>
      <c r="BC908" s="240"/>
      <c r="BD908" s="240"/>
      <c r="BE908" s="240"/>
      <c r="BF908" s="203" t="str">
        <f>IF(年間受入調査入力票!B916="","",年間受入調査入力票!B916)</f>
        <v/>
      </c>
      <c r="BG908" s="240"/>
    </row>
    <row r="909" spans="1:59" s="59" customFormat="1">
      <c r="A909" s="161" t="str">
        <f t="shared" si="111"/>
        <v/>
      </c>
      <c r="B909" s="238" t="str">
        <f>年間受入調査入力票!$Z$7&amp;年間受入調査入力票!$AB$7&amp;年間受入調査入力票!$AD$7&amp;年間受入調査入力票!$AF$7&amp;年間受入調査入力票!$AH$7&amp;年間受入調査入力票!$AJ$7</f>
        <v/>
      </c>
      <c r="C909" s="203" t="str">
        <f>IF(年間受入調査入力票!A917="","",年間受入調査入力票!A917)</f>
        <v/>
      </c>
      <c r="D909" s="238" t="str">
        <f>年間受入調査入力票!L917&amp;年間受入調査入力票!M917&amp;年間受入調査入力票!N917</f>
        <v/>
      </c>
      <c r="E909" s="239" t="str">
        <f t="shared" si="109"/>
        <v/>
      </c>
      <c r="F909" s="161"/>
      <c r="G909" s="240" t="str">
        <f t="shared" si="112"/>
        <v/>
      </c>
      <c r="H909" s="161"/>
      <c r="I909" s="238" t="str">
        <f>年間受入調査入力票!O917&amp;年間受入調査入力票!P917</f>
        <v/>
      </c>
      <c r="J909" s="161"/>
      <c r="K909" s="239" t="str">
        <f>IF(年間受入調査入力票!Q917="","",年間受入調査入力票!Q917)</f>
        <v/>
      </c>
      <c r="L909" s="161"/>
      <c r="M909" s="238" t="str">
        <f>年間受入調査入力票!R917&amp;年間受入調査入力票!S917&amp;年間受入調査入力票!T917</f>
        <v/>
      </c>
      <c r="N909" s="161"/>
      <c r="O909" s="238" t="str">
        <f>年間受入調査入力票!U917&amp;年間受入調査入力票!V917&amp;年間受入調査入力票!W917</f>
        <v/>
      </c>
      <c r="P909" s="161"/>
      <c r="Q909" s="238" t="str">
        <f>年間受入調査入力票!X917&amp;年間受入調査入力票!Y917&amp;年間受入調査入力票!Z917&amp;年間受入調査入力票!AA917&amp;年間受入調査入力票!AB917&amp;年間受入調査入力票!AC917</f>
        <v/>
      </c>
      <c r="R909" s="161"/>
      <c r="S909" s="238" t="str">
        <f>年間受入調査入力票!AD917&amp;年間受入調査入力票!AE917&amp;年間受入調査入力票!AF917</f>
        <v/>
      </c>
      <c r="T909" s="161"/>
      <c r="U909" s="238" t="str">
        <f>年間受入調査入力票!AG917&amp;年間受入調査入力票!AH917</f>
        <v/>
      </c>
      <c r="V909" s="161"/>
      <c r="W909" s="240" t="str">
        <f t="shared" si="113"/>
        <v/>
      </c>
      <c r="X909" s="161"/>
      <c r="Y909" s="161"/>
      <c r="Z909" s="161"/>
      <c r="AA909" s="203" t="str">
        <f>IF(年間受入調査入力票!AI917="","",年間受入調査入力票!AI917)</f>
        <v/>
      </c>
      <c r="AB909" s="240" t="str">
        <f t="shared" si="110"/>
        <v/>
      </c>
      <c r="AC909" s="203" t="str">
        <f>IF(C909="","",IF(年間受入調査入力票!$C$7="","",年間受入調査入力票!$C$7))</f>
        <v/>
      </c>
      <c r="AD909" s="240"/>
      <c r="AE909" s="240"/>
      <c r="AF909" s="240"/>
      <c r="AG909" s="240"/>
      <c r="AH909" s="240"/>
      <c r="AI909" s="240"/>
      <c r="AJ909" s="240"/>
      <c r="AK909" s="240"/>
      <c r="AL909" s="240"/>
      <c r="AM909" s="240"/>
      <c r="AN909" s="240"/>
      <c r="AO909" s="240"/>
      <c r="AP909" s="240" t="str">
        <f>IF(年間受入調査入力票!AZ917="","",年間受入調査入力票!AZ917)</f>
        <v/>
      </c>
      <c r="AQ909" s="240" t="str">
        <f>IF(年間受入調査入力票!BA917="","",年間受入調査入力票!BA917)</f>
        <v/>
      </c>
      <c r="AR909" s="240"/>
      <c r="AS909" s="240" t="str">
        <f>IF(年間受入調査入力票!BB917="","",年間受入調査入力票!BB917)</f>
        <v/>
      </c>
      <c r="AT909" s="240"/>
      <c r="AU909" s="240" t="str">
        <f>IF(年間受入調査入力票!BC917="","",年間受入調査入力票!BC917)</f>
        <v/>
      </c>
      <c r="AV909" s="240"/>
      <c r="AW909" s="240" t="str">
        <f>IF(年間受入調査入力票!BD917="","",年間受入調査入力票!BD917)</f>
        <v/>
      </c>
      <c r="AX909" s="240"/>
      <c r="AY909" s="240"/>
      <c r="AZ909" s="240" t="str">
        <f>IF(年間受入調査入力票!BE917="","",年間受入調査入力票!BE917)</f>
        <v/>
      </c>
      <c r="BA909" s="240"/>
      <c r="BB909" s="240"/>
      <c r="BC909" s="240"/>
      <c r="BD909" s="240"/>
      <c r="BE909" s="240"/>
      <c r="BF909" s="203" t="str">
        <f>IF(年間受入調査入力票!B917="","",年間受入調査入力票!B917)</f>
        <v/>
      </c>
      <c r="BG909" s="240"/>
    </row>
    <row r="910" spans="1:59" s="59" customFormat="1">
      <c r="A910" s="161" t="str">
        <f t="shared" si="111"/>
        <v/>
      </c>
      <c r="B910" s="238" t="str">
        <f>年間受入調査入力票!$Z$7&amp;年間受入調査入力票!$AB$7&amp;年間受入調査入力票!$AD$7&amp;年間受入調査入力票!$AF$7&amp;年間受入調査入力票!$AH$7&amp;年間受入調査入力票!$AJ$7</f>
        <v/>
      </c>
      <c r="C910" s="203" t="str">
        <f>IF(年間受入調査入力票!A918="","",年間受入調査入力票!A918)</f>
        <v/>
      </c>
      <c r="D910" s="238" t="str">
        <f>年間受入調査入力票!L918&amp;年間受入調査入力票!M918&amp;年間受入調査入力票!N918</f>
        <v/>
      </c>
      <c r="E910" s="239" t="str">
        <f t="shared" si="109"/>
        <v/>
      </c>
      <c r="F910" s="161"/>
      <c r="G910" s="240" t="str">
        <f t="shared" si="112"/>
        <v/>
      </c>
      <c r="H910" s="161"/>
      <c r="I910" s="238" t="str">
        <f>年間受入調査入力票!O918&amp;年間受入調査入力票!P918</f>
        <v/>
      </c>
      <c r="J910" s="161"/>
      <c r="K910" s="239" t="str">
        <f>IF(年間受入調査入力票!Q918="","",年間受入調査入力票!Q918)</f>
        <v/>
      </c>
      <c r="L910" s="161"/>
      <c r="M910" s="238" t="str">
        <f>年間受入調査入力票!R918&amp;年間受入調査入力票!S918&amp;年間受入調査入力票!T918</f>
        <v/>
      </c>
      <c r="N910" s="161"/>
      <c r="O910" s="238" t="str">
        <f>年間受入調査入力票!U918&amp;年間受入調査入力票!V918&amp;年間受入調査入力票!W918</f>
        <v/>
      </c>
      <c r="P910" s="161"/>
      <c r="Q910" s="238" t="str">
        <f>年間受入調査入力票!X918&amp;年間受入調査入力票!Y918&amp;年間受入調査入力票!Z918&amp;年間受入調査入力票!AA918&amp;年間受入調査入力票!AB918&amp;年間受入調査入力票!AC918</f>
        <v/>
      </c>
      <c r="R910" s="161"/>
      <c r="S910" s="238" t="str">
        <f>年間受入調査入力票!AD918&amp;年間受入調査入力票!AE918&amp;年間受入調査入力票!AF918</f>
        <v/>
      </c>
      <c r="T910" s="161"/>
      <c r="U910" s="238" t="str">
        <f>年間受入調査入力票!AG918&amp;年間受入調査入力票!AH918</f>
        <v/>
      </c>
      <c r="V910" s="161"/>
      <c r="W910" s="240" t="str">
        <f t="shared" si="113"/>
        <v/>
      </c>
      <c r="X910" s="161"/>
      <c r="Y910" s="161"/>
      <c r="Z910" s="161"/>
      <c r="AA910" s="203" t="str">
        <f>IF(年間受入調査入力票!AI918="","",年間受入調査入力票!AI918)</f>
        <v/>
      </c>
      <c r="AB910" s="240" t="str">
        <f t="shared" si="110"/>
        <v/>
      </c>
      <c r="AC910" s="203" t="str">
        <f>IF(C910="","",IF(年間受入調査入力票!$C$7="","",年間受入調査入力票!$C$7))</f>
        <v/>
      </c>
      <c r="AD910" s="240"/>
      <c r="AE910" s="240"/>
      <c r="AF910" s="240"/>
      <c r="AG910" s="240"/>
      <c r="AH910" s="240"/>
      <c r="AI910" s="240"/>
      <c r="AJ910" s="240"/>
      <c r="AK910" s="240"/>
      <c r="AL910" s="240"/>
      <c r="AM910" s="240"/>
      <c r="AN910" s="240"/>
      <c r="AO910" s="240"/>
      <c r="AP910" s="240" t="str">
        <f>IF(年間受入調査入力票!AZ918="","",年間受入調査入力票!AZ918)</f>
        <v/>
      </c>
      <c r="AQ910" s="240" t="str">
        <f>IF(年間受入調査入力票!BA918="","",年間受入調査入力票!BA918)</f>
        <v/>
      </c>
      <c r="AR910" s="240"/>
      <c r="AS910" s="240" t="str">
        <f>IF(年間受入調査入力票!BB918="","",年間受入調査入力票!BB918)</f>
        <v/>
      </c>
      <c r="AT910" s="240"/>
      <c r="AU910" s="240" t="str">
        <f>IF(年間受入調査入力票!BC918="","",年間受入調査入力票!BC918)</f>
        <v/>
      </c>
      <c r="AV910" s="240"/>
      <c r="AW910" s="240" t="str">
        <f>IF(年間受入調査入力票!BD918="","",年間受入調査入力票!BD918)</f>
        <v/>
      </c>
      <c r="AX910" s="240"/>
      <c r="AY910" s="240"/>
      <c r="AZ910" s="240" t="str">
        <f>IF(年間受入調査入力票!BE918="","",年間受入調査入力票!BE918)</f>
        <v/>
      </c>
      <c r="BA910" s="240"/>
      <c r="BB910" s="240"/>
      <c r="BC910" s="240"/>
      <c r="BD910" s="240"/>
      <c r="BE910" s="240"/>
      <c r="BF910" s="203" t="str">
        <f>IF(年間受入調査入力票!B918="","",年間受入調査入力票!B918)</f>
        <v/>
      </c>
      <c r="BG910" s="240"/>
    </row>
    <row r="911" spans="1:59" s="59" customFormat="1">
      <c r="A911" s="161" t="str">
        <f t="shared" si="111"/>
        <v/>
      </c>
      <c r="B911" s="238" t="str">
        <f>年間受入調査入力票!$Z$7&amp;年間受入調査入力票!$AB$7&amp;年間受入調査入力票!$AD$7&amp;年間受入調査入力票!$AF$7&amp;年間受入調査入力票!$AH$7&amp;年間受入調査入力票!$AJ$7</f>
        <v/>
      </c>
      <c r="C911" s="203" t="str">
        <f>IF(年間受入調査入力票!A919="","",年間受入調査入力票!A919)</f>
        <v/>
      </c>
      <c r="D911" s="238" t="str">
        <f>年間受入調査入力票!L919&amp;年間受入調査入力票!M919&amp;年間受入調査入力票!N919</f>
        <v/>
      </c>
      <c r="E911" s="239" t="str">
        <f t="shared" si="109"/>
        <v/>
      </c>
      <c r="F911" s="161"/>
      <c r="G911" s="240" t="str">
        <f t="shared" si="112"/>
        <v/>
      </c>
      <c r="H911" s="161"/>
      <c r="I911" s="238" t="str">
        <f>年間受入調査入力票!O919&amp;年間受入調査入力票!P919</f>
        <v/>
      </c>
      <c r="J911" s="161"/>
      <c r="K911" s="239" t="str">
        <f>IF(年間受入調査入力票!Q919="","",年間受入調査入力票!Q919)</f>
        <v/>
      </c>
      <c r="L911" s="161"/>
      <c r="M911" s="238" t="str">
        <f>年間受入調査入力票!R919&amp;年間受入調査入力票!S919&amp;年間受入調査入力票!T919</f>
        <v/>
      </c>
      <c r="N911" s="161"/>
      <c r="O911" s="238" t="str">
        <f>年間受入調査入力票!U919&amp;年間受入調査入力票!V919&amp;年間受入調査入力票!W919</f>
        <v/>
      </c>
      <c r="P911" s="161"/>
      <c r="Q911" s="238" t="str">
        <f>年間受入調査入力票!X919&amp;年間受入調査入力票!Y919&amp;年間受入調査入力票!Z919&amp;年間受入調査入力票!AA919&amp;年間受入調査入力票!AB919&amp;年間受入調査入力票!AC919</f>
        <v/>
      </c>
      <c r="R911" s="161"/>
      <c r="S911" s="238" t="str">
        <f>年間受入調査入力票!AD919&amp;年間受入調査入力票!AE919&amp;年間受入調査入力票!AF919</f>
        <v/>
      </c>
      <c r="T911" s="161"/>
      <c r="U911" s="238" t="str">
        <f>年間受入調査入力票!AG919&amp;年間受入調査入力票!AH919</f>
        <v/>
      </c>
      <c r="V911" s="161"/>
      <c r="W911" s="240" t="str">
        <f t="shared" si="113"/>
        <v/>
      </c>
      <c r="X911" s="161"/>
      <c r="Y911" s="161"/>
      <c r="Z911" s="161"/>
      <c r="AA911" s="203" t="str">
        <f>IF(年間受入調査入力票!AI919="","",年間受入調査入力票!AI919)</f>
        <v/>
      </c>
      <c r="AB911" s="240" t="str">
        <f t="shared" si="110"/>
        <v/>
      </c>
      <c r="AC911" s="203" t="str">
        <f>IF(C911="","",IF(年間受入調査入力票!$C$7="","",年間受入調査入力票!$C$7))</f>
        <v/>
      </c>
      <c r="AD911" s="240"/>
      <c r="AE911" s="240"/>
      <c r="AF911" s="240"/>
      <c r="AG911" s="240"/>
      <c r="AH911" s="240"/>
      <c r="AI911" s="240"/>
      <c r="AJ911" s="240"/>
      <c r="AK911" s="240"/>
      <c r="AL911" s="240"/>
      <c r="AM911" s="240"/>
      <c r="AN911" s="240"/>
      <c r="AO911" s="240"/>
      <c r="AP911" s="240" t="str">
        <f>IF(年間受入調査入力票!AZ919="","",年間受入調査入力票!AZ919)</f>
        <v/>
      </c>
      <c r="AQ911" s="240" t="str">
        <f>IF(年間受入調査入力票!BA919="","",年間受入調査入力票!BA919)</f>
        <v/>
      </c>
      <c r="AR911" s="240"/>
      <c r="AS911" s="240" t="str">
        <f>IF(年間受入調査入力票!BB919="","",年間受入調査入力票!BB919)</f>
        <v/>
      </c>
      <c r="AT911" s="240"/>
      <c r="AU911" s="240" t="str">
        <f>IF(年間受入調査入力票!BC919="","",年間受入調査入力票!BC919)</f>
        <v/>
      </c>
      <c r="AV911" s="240"/>
      <c r="AW911" s="240" t="str">
        <f>IF(年間受入調査入力票!BD919="","",年間受入調査入力票!BD919)</f>
        <v/>
      </c>
      <c r="AX911" s="240"/>
      <c r="AY911" s="240"/>
      <c r="AZ911" s="240" t="str">
        <f>IF(年間受入調査入力票!BE919="","",年間受入調査入力票!BE919)</f>
        <v/>
      </c>
      <c r="BA911" s="240"/>
      <c r="BB911" s="240"/>
      <c r="BC911" s="240"/>
      <c r="BD911" s="240"/>
      <c r="BE911" s="240"/>
      <c r="BF911" s="203" t="str">
        <f>IF(年間受入調査入力票!B919="","",年間受入調査入力票!B919)</f>
        <v/>
      </c>
      <c r="BG911" s="240"/>
    </row>
    <row r="912" spans="1:59" s="59" customFormat="1">
      <c r="A912" s="161" t="str">
        <f t="shared" si="111"/>
        <v/>
      </c>
      <c r="B912" s="238" t="str">
        <f>年間受入調査入力票!$Z$7&amp;年間受入調査入力票!$AB$7&amp;年間受入調査入力票!$AD$7&amp;年間受入調査入力票!$AF$7&amp;年間受入調査入力票!$AH$7&amp;年間受入調査入力票!$AJ$7</f>
        <v/>
      </c>
      <c r="C912" s="203" t="str">
        <f>IF(年間受入調査入力票!A920="","",年間受入調査入力票!A920)</f>
        <v/>
      </c>
      <c r="D912" s="238" t="str">
        <f>年間受入調査入力票!L920&amp;年間受入調査入力票!M920&amp;年間受入調査入力票!N920</f>
        <v/>
      </c>
      <c r="E912" s="239" t="str">
        <f t="shared" si="109"/>
        <v/>
      </c>
      <c r="F912" s="161"/>
      <c r="G912" s="240" t="str">
        <f t="shared" si="112"/>
        <v/>
      </c>
      <c r="H912" s="161"/>
      <c r="I912" s="238" t="str">
        <f>年間受入調査入力票!O920&amp;年間受入調査入力票!P920</f>
        <v/>
      </c>
      <c r="J912" s="161"/>
      <c r="K912" s="239" t="str">
        <f>IF(年間受入調査入力票!Q920="","",年間受入調査入力票!Q920)</f>
        <v/>
      </c>
      <c r="L912" s="161"/>
      <c r="M912" s="238" t="str">
        <f>年間受入調査入力票!R920&amp;年間受入調査入力票!S920&amp;年間受入調査入力票!T920</f>
        <v/>
      </c>
      <c r="N912" s="161"/>
      <c r="O912" s="238" t="str">
        <f>年間受入調査入力票!U920&amp;年間受入調査入力票!V920&amp;年間受入調査入力票!W920</f>
        <v/>
      </c>
      <c r="P912" s="161"/>
      <c r="Q912" s="238" t="str">
        <f>年間受入調査入力票!X920&amp;年間受入調査入力票!Y920&amp;年間受入調査入力票!Z920&amp;年間受入調査入力票!AA920&amp;年間受入調査入力票!AB920&amp;年間受入調査入力票!AC920</f>
        <v/>
      </c>
      <c r="R912" s="161"/>
      <c r="S912" s="238" t="str">
        <f>年間受入調査入力票!AD920&amp;年間受入調査入力票!AE920&amp;年間受入調査入力票!AF920</f>
        <v/>
      </c>
      <c r="T912" s="161"/>
      <c r="U912" s="238" t="str">
        <f>年間受入調査入力票!AG920&amp;年間受入調査入力票!AH920</f>
        <v/>
      </c>
      <c r="V912" s="161"/>
      <c r="W912" s="240" t="str">
        <f t="shared" si="113"/>
        <v/>
      </c>
      <c r="X912" s="161"/>
      <c r="Y912" s="161"/>
      <c r="Z912" s="161"/>
      <c r="AA912" s="203" t="str">
        <f>IF(年間受入調査入力票!AI920="","",年間受入調査入力票!AI920)</f>
        <v/>
      </c>
      <c r="AB912" s="240" t="str">
        <f t="shared" si="110"/>
        <v/>
      </c>
      <c r="AC912" s="203" t="str">
        <f>IF(C912="","",IF(年間受入調査入力票!$C$7="","",年間受入調査入力票!$C$7))</f>
        <v/>
      </c>
      <c r="AD912" s="240"/>
      <c r="AE912" s="240"/>
      <c r="AF912" s="240"/>
      <c r="AG912" s="240"/>
      <c r="AH912" s="240"/>
      <c r="AI912" s="240"/>
      <c r="AJ912" s="240"/>
      <c r="AK912" s="240"/>
      <c r="AL912" s="240"/>
      <c r="AM912" s="240"/>
      <c r="AN912" s="240"/>
      <c r="AO912" s="240"/>
      <c r="AP912" s="240" t="str">
        <f>IF(年間受入調査入力票!AZ920="","",年間受入調査入力票!AZ920)</f>
        <v/>
      </c>
      <c r="AQ912" s="240" t="str">
        <f>IF(年間受入調査入力票!BA920="","",年間受入調査入力票!BA920)</f>
        <v/>
      </c>
      <c r="AR912" s="240"/>
      <c r="AS912" s="240" t="str">
        <f>IF(年間受入調査入力票!BB920="","",年間受入調査入力票!BB920)</f>
        <v/>
      </c>
      <c r="AT912" s="240"/>
      <c r="AU912" s="240" t="str">
        <f>IF(年間受入調査入力票!BC920="","",年間受入調査入力票!BC920)</f>
        <v/>
      </c>
      <c r="AV912" s="240"/>
      <c r="AW912" s="240" t="str">
        <f>IF(年間受入調査入力票!BD920="","",年間受入調査入力票!BD920)</f>
        <v/>
      </c>
      <c r="AX912" s="240"/>
      <c r="AY912" s="240"/>
      <c r="AZ912" s="240" t="str">
        <f>IF(年間受入調査入力票!BE920="","",年間受入調査入力票!BE920)</f>
        <v/>
      </c>
      <c r="BA912" s="240"/>
      <c r="BB912" s="240"/>
      <c r="BC912" s="240"/>
      <c r="BD912" s="240"/>
      <c r="BE912" s="240"/>
      <c r="BF912" s="203" t="str">
        <f>IF(年間受入調査入力票!B920="","",年間受入調査入力票!B920)</f>
        <v/>
      </c>
      <c r="BG912" s="240"/>
    </row>
    <row r="913" spans="1:59" s="59" customFormat="1">
      <c r="A913" s="161" t="str">
        <f t="shared" si="111"/>
        <v/>
      </c>
      <c r="B913" s="238" t="str">
        <f>年間受入調査入力票!$Z$7&amp;年間受入調査入力票!$AB$7&amp;年間受入調査入力票!$AD$7&amp;年間受入調査入力票!$AF$7&amp;年間受入調査入力票!$AH$7&amp;年間受入調査入力票!$AJ$7</f>
        <v/>
      </c>
      <c r="C913" s="203" t="str">
        <f>IF(年間受入調査入力票!A921="","",年間受入調査入力票!A921)</f>
        <v/>
      </c>
      <c r="D913" s="238" t="str">
        <f>年間受入調査入力票!L921&amp;年間受入調査入力票!M921&amp;年間受入調査入力票!N921</f>
        <v/>
      </c>
      <c r="E913" s="239" t="str">
        <f t="shared" si="109"/>
        <v/>
      </c>
      <c r="F913" s="161"/>
      <c r="G913" s="240" t="str">
        <f t="shared" si="112"/>
        <v/>
      </c>
      <c r="H913" s="161"/>
      <c r="I913" s="238" t="str">
        <f>年間受入調査入力票!O921&amp;年間受入調査入力票!P921</f>
        <v/>
      </c>
      <c r="J913" s="161"/>
      <c r="K913" s="239" t="str">
        <f>IF(年間受入調査入力票!Q921="","",年間受入調査入力票!Q921)</f>
        <v/>
      </c>
      <c r="L913" s="161"/>
      <c r="M913" s="238" t="str">
        <f>年間受入調査入力票!R921&amp;年間受入調査入力票!S921&amp;年間受入調査入力票!T921</f>
        <v/>
      </c>
      <c r="N913" s="161"/>
      <c r="O913" s="238" t="str">
        <f>年間受入調査入力票!U921&amp;年間受入調査入力票!V921&amp;年間受入調査入力票!W921</f>
        <v/>
      </c>
      <c r="P913" s="161"/>
      <c r="Q913" s="238" t="str">
        <f>年間受入調査入力票!X921&amp;年間受入調査入力票!Y921&amp;年間受入調査入力票!Z921&amp;年間受入調査入力票!AA921&amp;年間受入調査入力票!AB921&amp;年間受入調査入力票!AC921</f>
        <v/>
      </c>
      <c r="R913" s="161"/>
      <c r="S913" s="238" t="str">
        <f>年間受入調査入力票!AD921&amp;年間受入調査入力票!AE921&amp;年間受入調査入力票!AF921</f>
        <v/>
      </c>
      <c r="T913" s="161"/>
      <c r="U913" s="238" t="str">
        <f>年間受入調査入力票!AG921&amp;年間受入調査入力票!AH921</f>
        <v/>
      </c>
      <c r="V913" s="161"/>
      <c r="W913" s="240" t="str">
        <f t="shared" si="113"/>
        <v/>
      </c>
      <c r="X913" s="161"/>
      <c r="Y913" s="161"/>
      <c r="Z913" s="161"/>
      <c r="AA913" s="203" t="str">
        <f>IF(年間受入調査入力票!AI921="","",年間受入調査入力票!AI921)</f>
        <v/>
      </c>
      <c r="AB913" s="240" t="str">
        <f t="shared" si="110"/>
        <v/>
      </c>
      <c r="AC913" s="203" t="str">
        <f>IF(C913="","",IF(年間受入調査入力票!$C$7="","",年間受入調査入力票!$C$7))</f>
        <v/>
      </c>
      <c r="AD913" s="240"/>
      <c r="AE913" s="240"/>
      <c r="AF913" s="240"/>
      <c r="AG913" s="240"/>
      <c r="AH913" s="240"/>
      <c r="AI913" s="240"/>
      <c r="AJ913" s="240"/>
      <c r="AK913" s="240"/>
      <c r="AL913" s="240"/>
      <c r="AM913" s="240"/>
      <c r="AN913" s="240"/>
      <c r="AO913" s="240"/>
      <c r="AP913" s="240" t="str">
        <f>IF(年間受入調査入力票!AZ921="","",年間受入調査入力票!AZ921)</f>
        <v/>
      </c>
      <c r="AQ913" s="240" t="str">
        <f>IF(年間受入調査入力票!BA921="","",年間受入調査入力票!BA921)</f>
        <v/>
      </c>
      <c r="AR913" s="240"/>
      <c r="AS913" s="240" t="str">
        <f>IF(年間受入調査入力票!BB921="","",年間受入調査入力票!BB921)</f>
        <v/>
      </c>
      <c r="AT913" s="240"/>
      <c r="AU913" s="240" t="str">
        <f>IF(年間受入調査入力票!BC921="","",年間受入調査入力票!BC921)</f>
        <v/>
      </c>
      <c r="AV913" s="240"/>
      <c r="AW913" s="240" t="str">
        <f>IF(年間受入調査入力票!BD921="","",年間受入調査入力票!BD921)</f>
        <v/>
      </c>
      <c r="AX913" s="240"/>
      <c r="AY913" s="240"/>
      <c r="AZ913" s="240" t="str">
        <f>IF(年間受入調査入力票!BE921="","",年間受入調査入力票!BE921)</f>
        <v/>
      </c>
      <c r="BA913" s="240"/>
      <c r="BB913" s="240"/>
      <c r="BC913" s="240"/>
      <c r="BD913" s="240"/>
      <c r="BE913" s="240"/>
      <c r="BF913" s="203" t="str">
        <f>IF(年間受入調査入力票!B921="","",年間受入調査入力票!B921)</f>
        <v/>
      </c>
      <c r="BG913" s="240"/>
    </row>
    <row r="914" spans="1:59" s="59" customFormat="1">
      <c r="A914" s="161" t="str">
        <f t="shared" si="111"/>
        <v/>
      </c>
      <c r="B914" s="238" t="str">
        <f>年間受入調査入力票!$Z$7&amp;年間受入調査入力票!$AB$7&amp;年間受入調査入力票!$AD$7&amp;年間受入調査入力票!$AF$7&amp;年間受入調査入力票!$AH$7&amp;年間受入調査入力票!$AJ$7</f>
        <v/>
      </c>
      <c r="C914" s="203" t="str">
        <f>IF(年間受入調査入力票!A922="","",年間受入調査入力票!A922)</f>
        <v/>
      </c>
      <c r="D914" s="238" t="str">
        <f>年間受入調査入力票!L922&amp;年間受入調査入力票!M922&amp;年間受入調査入力票!N922</f>
        <v/>
      </c>
      <c r="E914" s="239" t="str">
        <f t="shared" si="109"/>
        <v/>
      </c>
      <c r="F914" s="161"/>
      <c r="G914" s="240" t="str">
        <f t="shared" si="112"/>
        <v/>
      </c>
      <c r="H914" s="161"/>
      <c r="I914" s="238" t="str">
        <f>年間受入調査入力票!O922&amp;年間受入調査入力票!P922</f>
        <v/>
      </c>
      <c r="J914" s="161"/>
      <c r="K914" s="239" t="str">
        <f>IF(年間受入調査入力票!Q922="","",年間受入調査入力票!Q922)</f>
        <v/>
      </c>
      <c r="L914" s="161"/>
      <c r="M914" s="238" t="str">
        <f>年間受入調査入力票!R922&amp;年間受入調査入力票!S922&amp;年間受入調査入力票!T922</f>
        <v/>
      </c>
      <c r="N914" s="161"/>
      <c r="O914" s="238" t="str">
        <f>年間受入調査入力票!U922&amp;年間受入調査入力票!V922&amp;年間受入調査入力票!W922</f>
        <v/>
      </c>
      <c r="P914" s="161"/>
      <c r="Q914" s="238" t="str">
        <f>年間受入調査入力票!X922&amp;年間受入調査入力票!Y922&amp;年間受入調査入力票!Z922&amp;年間受入調査入力票!AA922&amp;年間受入調査入力票!AB922&amp;年間受入調査入力票!AC922</f>
        <v/>
      </c>
      <c r="R914" s="161"/>
      <c r="S914" s="238" t="str">
        <f>年間受入調査入力票!AD922&amp;年間受入調査入力票!AE922&amp;年間受入調査入力票!AF922</f>
        <v/>
      </c>
      <c r="T914" s="161"/>
      <c r="U914" s="238" t="str">
        <f>年間受入調査入力票!AG922&amp;年間受入調査入力票!AH922</f>
        <v/>
      </c>
      <c r="V914" s="161"/>
      <c r="W914" s="240" t="str">
        <f t="shared" si="113"/>
        <v/>
      </c>
      <c r="X914" s="161"/>
      <c r="Y914" s="161"/>
      <c r="Z914" s="161"/>
      <c r="AA914" s="203" t="str">
        <f>IF(年間受入調査入力票!AI922="","",年間受入調査入力票!AI922)</f>
        <v/>
      </c>
      <c r="AB914" s="240" t="str">
        <f t="shared" si="110"/>
        <v/>
      </c>
      <c r="AC914" s="203" t="str">
        <f>IF(C914="","",IF(年間受入調査入力票!$C$7="","",年間受入調査入力票!$C$7))</f>
        <v/>
      </c>
      <c r="AD914" s="240"/>
      <c r="AE914" s="240"/>
      <c r="AF914" s="240"/>
      <c r="AG914" s="240"/>
      <c r="AH914" s="240"/>
      <c r="AI914" s="240"/>
      <c r="AJ914" s="240"/>
      <c r="AK914" s="240"/>
      <c r="AL914" s="240"/>
      <c r="AM914" s="240"/>
      <c r="AN914" s="240"/>
      <c r="AO914" s="240"/>
      <c r="AP914" s="240" t="str">
        <f>IF(年間受入調査入力票!AZ922="","",年間受入調査入力票!AZ922)</f>
        <v/>
      </c>
      <c r="AQ914" s="240" t="str">
        <f>IF(年間受入調査入力票!BA922="","",年間受入調査入力票!BA922)</f>
        <v/>
      </c>
      <c r="AR914" s="240"/>
      <c r="AS914" s="240" t="str">
        <f>IF(年間受入調査入力票!BB922="","",年間受入調査入力票!BB922)</f>
        <v/>
      </c>
      <c r="AT914" s="240"/>
      <c r="AU914" s="240" t="str">
        <f>IF(年間受入調査入力票!BC922="","",年間受入調査入力票!BC922)</f>
        <v/>
      </c>
      <c r="AV914" s="240"/>
      <c r="AW914" s="240" t="str">
        <f>IF(年間受入調査入力票!BD922="","",年間受入調査入力票!BD922)</f>
        <v/>
      </c>
      <c r="AX914" s="240"/>
      <c r="AY914" s="240"/>
      <c r="AZ914" s="240" t="str">
        <f>IF(年間受入調査入力票!BE922="","",年間受入調査入力票!BE922)</f>
        <v/>
      </c>
      <c r="BA914" s="240"/>
      <c r="BB914" s="240"/>
      <c r="BC914" s="240"/>
      <c r="BD914" s="240"/>
      <c r="BE914" s="240"/>
      <c r="BF914" s="203" t="str">
        <f>IF(年間受入調査入力票!B922="","",年間受入調査入力票!B922)</f>
        <v/>
      </c>
      <c r="BG914" s="240"/>
    </row>
    <row r="915" spans="1:59" s="59" customFormat="1">
      <c r="A915" s="161" t="str">
        <f t="shared" si="111"/>
        <v/>
      </c>
      <c r="B915" s="238" t="str">
        <f>年間受入調査入力票!$Z$7&amp;年間受入調査入力票!$AB$7&amp;年間受入調査入力票!$AD$7&amp;年間受入調査入力票!$AF$7&amp;年間受入調査入力票!$AH$7&amp;年間受入調査入力票!$AJ$7</f>
        <v/>
      </c>
      <c r="C915" s="203" t="str">
        <f>IF(年間受入調査入力票!A923="","",年間受入調査入力票!A923)</f>
        <v/>
      </c>
      <c r="D915" s="238" t="str">
        <f>年間受入調査入力票!L923&amp;年間受入調査入力票!M923&amp;年間受入調査入力票!N923</f>
        <v/>
      </c>
      <c r="E915" s="239" t="str">
        <f t="shared" si="109"/>
        <v/>
      </c>
      <c r="F915" s="161"/>
      <c r="G915" s="240" t="str">
        <f t="shared" si="112"/>
        <v/>
      </c>
      <c r="H915" s="161"/>
      <c r="I915" s="238" t="str">
        <f>年間受入調査入力票!O923&amp;年間受入調査入力票!P923</f>
        <v/>
      </c>
      <c r="J915" s="161"/>
      <c r="K915" s="239" t="str">
        <f>IF(年間受入調査入力票!Q923="","",年間受入調査入力票!Q923)</f>
        <v/>
      </c>
      <c r="L915" s="161"/>
      <c r="M915" s="238" t="str">
        <f>年間受入調査入力票!R923&amp;年間受入調査入力票!S923&amp;年間受入調査入力票!T923</f>
        <v/>
      </c>
      <c r="N915" s="161"/>
      <c r="O915" s="238" t="str">
        <f>年間受入調査入力票!U923&amp;年間受入調査入力票!V923&amp;年間受入調査入力票!W923</f>
        <v/>
      </c>
      <c r="P915" s="161"/>
      <c r="Q915" s="238" t="str">
        <f>年間受入調査入力票!X923&amp;年間受入調査入力票!Y923&amp;年間受入調査入力票!Z923&amp;年間受入調査入力票!AA923&amp;年間受入調査入力票!AB923&amp;年間受入調査入力票!AC923</f>
        <v/>
      </c>
      <c r="R915" s="161"/>
      <c r="S915" s="238" t="str">
        <f>年間受入調査入力票!AD923&amp;年間受入調査入力票!AE923&amp;年間受入調査入力票!AF923</f>
        <v/>
      </c>
      <c r="T915" s="161"/>
      <c r="U915" s="238" t="str">
        <f>年間受入調査入力票!AG923&amp;年間受入調査入力票!AH923</f>
        <v/>
      </c>
      <c r="V915" s="161"/>
      <c r="W915" s="240" t="str">
        <f t="shared" si="113"/>
        <v/>
      </c>
      <c r="X915" s="161"/>
      <c r="Y915" s="161"/>
      <c r="Z915" s="161"/>
      <c r="AA915" s="203" t="str">
        <f>IF(年間受入調査入力票!AI923="","",年間受入調査入力票!AI923)</f>
        <v/>
      </c>
      <c r="AB915" s="240" t="str">
        <f t="shared" si="110"/>
        <v/>
      </c>
      <c r="AC915" s="203" t="str">
        <f>IF(C915="","",IF(年間受入調査入力票!$C$7="","",年間受入調査入力票!$C$7))</f>
        <v/>
      </c>
      <c r="AD915" s="240"/>
      <c r="AE915" s="240"/>
      <c r="AF915" s="240"/>
      <c r="AG915" s="240"/>
      <c r="AH915" s="240"/>
      <c r="AI915" s="240"/>
      <c r="AJ915" s="240"/>
      <c r="AK915" s="240"/>
      <c r="AL915" s="240"/>
      <c r="AM915" s="240"/>
      <c r="AN915" s="240"/>
      <c r="AO915" s="240"/>
      <c r="AP915" s="240" t="str">
        <f>IF(年間受入調査入力票!AZ923="","",年間受入調査入力票!AZ923)</f>
        <v/>
      </c>
      <c r="AQ915" s="240" t="str">
        <f>IF(年間受入調査入力票!BA923="","",年間受入調査入力票!BA923)</f>
        <v/>
      </c>
      <c r="AR915" s="240"/>
      <c r="AS915" s="240" t="str">
        <f>IF(年間受入調査入力票!BB923="","",年間受入調査入力票!BB923)</f>
        <v/>
      </c>
      <c r="AT915" s="240"/>
      <c r="AU915" s="240" t="str">
        <f>IF(年間受入調査入力票!BC923="","",年間受入調査入力票!BC923)</f>
        <v/>
      </c>
      <c r="AV915" s="240"/>
      <c r="AW915" s="240" t="str">
        <f>IF(年間受入調査入力票!BD923="","",年間受入調査入力票!BD923)</f>
        <v/>
      </c>
      <c r="AX915" s="240"/>
      <c r="AY915" s="240"/>
      <c r="AZ915" s="240" t="str">
        <f>IF(年間受入調査入力票!BE923="","",年間受入調査入力票!BE923)</f>
        <v/>
      </c>
      <c r="BA915" s="240"/>
      <c r="BB915" s="240"/>
      <c r="BC915" s="240"/>
      <c r="BD915" s="240"/>
      <c r="BE915" s="240"/>
      <c r="BF915" s="203" t="str">
        <f>IF(年間受入調査入力票!B923="","",年間受入調査入力票!B923)</f>
        <v/>
      </c>
      <c r="BG915" s="240"/>
    </row>
    <row r="916" spans="1:59" s="59" customFormat="1">
      <c r="A916" s="161" t="str">
        <f t="shared" si="111"/>
        <v/>
      </c>
      <c r="B916" s="238" t="str">
        <f>年間受入調査入力票!$Z$7&amp;年間受入調査入力票!$AB$7&amp;年間受入調査入力票!$AD$7&amp;年間受入調査入力票!$AF$7&amp;年間受入調査入力票!$AH$7&amp;年間受入調査入力票!$AJ$7</f>
        <v/>
      </c>
      <c r="C916" s="203" t="str">
        <f>IF(年間受入調査入力票!A924="","",年間受入調査入力票!A924)</f>
        <v/>
      </c>
      <c r="D916" s="238" t="str">
        <f>年間受入調査入力票!L924&amp;年間受入調査入力票!M924&amp;年間受入調査入力票!N924</f>
        <v/>
      </c>
      <c r="E916" s="239" t="str">
        <f t="shared" si="109"/>
        <v/>
      </c>
      <c r="F916" s="161"/>
      <c r="G916" s="240" t="str">
        <f t="shared" si="112"/>
        <v/>
      </c>
      <c r="H916" s="161"/>
      <c r="I916" s="238" t="str">
        <f>年間受入調査入力票!O924&amp;年間受入調査入力票!P924</f>
        <v/>
      </c>
      <c r="J916" s="161"/>
      <c r="K916" s="239" t="str">
        <f>IF(年間受入調査入力票!Q924="","",年間受入調査入力票!Q924)</f>
        <v/>
      </c>
      <c r="L916" s="161"/>
      <c r="M916" s="238" t="str">
        <f>年間受入調査入力票!R924&amp;年間受入調査入力票!S924&amp;年間受入調査入力票!T924</f>
        <v/>
      </c>
      <c r="N916" s="161"/>
      <c r="O916" s="238" t="str">
        <f>年間受入調査入力票!U924&amp;年間受入調査入力票!V924&amp;年間受入調査入力票!W924</f>
        <v/>
      </c>
      <c r="P916" s="161"/>
      <c r="Q916" s="238" t="str">
        <f>年間受入調査入力票!X924&amp;年間受入調査入力票!Y924&amp;年間受入調査入力票!Z924&amp;年間受入調査入力票!AA924&amp;年間受入調査入力票!AB924&amp;年間受入調査入力票!AC924</f>
        <v/>
      </c>
      <c r="R916" s="161"/>
      <c r="S916" s="238" t="str">
        <f>年間受入調査入力票!AD924&amp;年間受入調査入力票!AE924&amp;年間受入調査入力票!AF924</f>
        <v/>
      </c>
      <c r="T916" s="161"/>
      <c r="U916" s="238" t="str">
        <f>年間受入調査入力票!AG924&amp;年間受入調査入力票!AH924</f>
        <v/>
      </c>
      <c r="V916" s="161"/>
      <c r="W916" s="240" t="str">
        <f t="shared" si="113"/>
        <v/>
      </c>
      <c r="X916" s="161"/>
      <c r="Y916" s="161"/>
      <c r="Z916" s="161"/>
      <c r="AA916" s="203" t="str">
        <f>IF(年間受入調査入力票!AI924="","",年間受入調査入力票!AI924)</f>
        <v/>
      </c>
      <c r="AB916" s="240" t="str">
        <f t="shared" si="110"/>
        <v/>
      </c>
      <c r="AC916" s="203" t="str">
        <f>IF(C916="","",IF(年間受入調査入力票!$C$7="","",年間受入調査入力票!$C$7))</f>
        <v/>
      </c>
      <c r="AD916" s="240"/>
      <c r="AE916" s="240"/>
      <c r="AF916" s="240"/>
      <c r="AG916" s="240"/>
      <c r="AH916" s="240"/>
      <c r="AI916" s="240"/>
      <c r="AJ916" s="240"/>
      <c r="AK916" s="240"/>
      <c r="AL916" s="240"/>
      <c r="AM916" s="240"/>
      <c r="AN916" s="240"/>
      <c r="AO916" s="240"/>
      <c r="AP916" s="240" t="str">
        <f>IF(年間受入調査入力票!AZ924="","",年間受入調査入力票!AZ924)</f>
        <v/>
      </c>
      <c r="AQ916" s="240" t="str">
        <f>IF(年間受入調査入力票!BA924="","",年間受入調査入力票!BA924)</f>
        <v/>
      </c>
      <c r="AR916" s="240"/>
      <c r="AS916" s="240" t="str">
        <f>IF(年間受入調査入力票!BB924="","",年間受入調査入力票!BB924)</f>
        <v/>
      </c>
      <c r="AT916" s="240"/>
      <c r="AU916" s="240" t="str">
        <f>IF(年間受入調査入力票!BC924="","",年間受入調査入力票!BC924)</f>
        <v/>
      </c>
      <c r="AV916" s="240"/>
      <c r="AW916" s="240" t="str">
        <f>IF(年間受入調査入力票!BD924="","",年間受入調査入力票!BD924)</f>
        <v/>
      </c>
      <c r="AX916" s="240"/>
      <c r="AY916" s="240"/>
      <c r="AZ916" s="240" t="str">
        <f>IF(年間受入調査入力票!BE924="","",年間受入調査入力票!BE924)</f>
        <v/>
      </c>
      <c r="BA916" s="240"/>
      <c r="BB916" s="240"/>
      <c r="BC916" s="240"/>
      <c r="BD916" s="240"/>
      <c r="BE916" s="240"/>
      <c r="BF916" s="203" t="str">
        <f>IF(年間受入調査入力票!B924="","",年間受入調査入力票!B924)</f>
        <v/>
      </c>
      <c r="BG916" s="240"/>
    </row>
    <row r="917" spans="1:59" s="59" customFormat="1">
      <c r="A917" s="161" t="str">
        <f t="shared" si="111"/>
        <v/>
      </c>
      <c r="B917" s="238" t="str">
        <f>年間受入調査入力票!$Z$7&amp;年間受入調査入力票!$AB$7&amp;年間受入調査入力票!$AD$7&amp;年間受入調査入力票!$AF$7&amp;年間受入調査入力票!$AH$7&amp;年間受入調査入力票!$AJ$7</f>
        <v/>
      </c>
      <c r="C917" s="203" t="str">
        <f>IF(年間受入調査入力票!A925="","",年間受入調査入力票!A925)</f>
        <v/>
      </c>
      <c r="D917" s="238" t="str">
        <f>年間受入調査入力票!L925&amp;年間受入調査入力票!M925&amp;年間受入調査入力票!N925</f>
        <v/>
      </c>
      <c r="E917" s="239" t="str">
        <f t="shared" si="109"/>
        <v/>
      </c>
      <c r="F917" s="161"/>
      <c r="G917" s="240" t="str">
        <f t="shared" si="112"/>
        <v/>
      </c>
      <c r="H917" s="161"/>
      <c r="I917" s="238" t="str">
        <f>年間受入調査入力票!O925&amp;年間受入調査入力票!P925</f>
        <v/>
      </c>
      <c r="J917" s="161"/>
      <c r="K917" s="239" t="str">
        <f>IF(年間受入調査入力票!Q925="","",年間受入調査入力票!Q925)</f>
        <v/>
      </c>
      <c r="L917" s="161"/>
      <c r="M917" s="238" t="str">
        <f>年間受入調査入力票!R925&amp;年間受入調査入力票!S925&amp;年間受入調査入力票!T925</f>
        <v/>
      </c>
      <c r="N917" s="161"/>
      <c r="O917" s="238" t="str">
        <f>年間受入調査入力票!U925&amp;年間受入調査入力票!V925&amp;年間受入調査入力票!W925</f>
        <v/>
      </c>
      <c r="P917" s="161"/>
      <c r="Q917" s="238" t="str">
        <f>年間受入調査入力票!X925&amp;年間受入調査入力票!Y925&amp;年間受入調査入力票!Z925&amp;年間受入調査入力票!AA925&amp;年間受入調査入力票!AB925&amp;年間受入調査入力票!AC925</f>
        <v/>
      </c>
      <c r="R917" s="161"/>
      <c r="S917" s="238" t="str">
        <f>年間受入調査入力票!AD925&amp;年間受入調査入力票!AE925&amp;年間受入調査入力票!AF925</f>
        <v/>
      </c>
      <c r="T917" s="161"/>
      <c r="U917" s="238" t="str">
        <f>年間受入調査入力票!AG925&amp;年間受入調査入力票!AH925</f>
        <v/>
      </c>
      <c r="V917" s="161"/>
      <c r="W917" s="240" t="str">
        <f t="shared" si="113"/>
        <v/>
      </c>
      <c r="X917" s="161"/>
      <c r="Y917" s="161"/>
      <c r="Z917" s="161"/>
      <c r="AA917" s="203" t="str">
        <f>IF(年間受入調査入力票!AI925="","",年間受入調査入力票!AI925)</f>
        <v/>
      </c>
      <c r="AB917" s="240" t="str">
        <f t="shared" si="110"/>
        <v/>
      </c>
      <c r="AC917" s="203" t="str">
        <f>IF(C917="","",IF(年間受入調査入力票!$C$7="","",年間受入調査入力票!$C$7))</f>
        <v/>
      </c>
      <c r="AD917" s="240"/>
      <c r="AE917" s="240"/>
      <c r="AF917" s="240"/>
      <c r="AG917" s="240"/>
      <c r="AH917" s="240"/>
      <c r="AI917" s="240"/>
      <c r="AJ917" s="240"/>
      <c r="AK917" s="240"/>
      <c r="AL917" s="240"/>
      <c r="AM917" s="240"/>
      <c r="AN917" s="240"/>
      <c r="AO917" s="240"/>
      <c r="AP917" s="240" t="str">
        <f>IF(年間受入調査入力票!AZ925="","",年間受入調査入力票!AZ925)</f>
        <v/>
      </c>
      <c r="AQ917" s="240" t="str">
        <f>IF(年間受入調査入力票!BA925="","",年間受入調査入力票!BA925)</f>
        <v/>
      </c>
      <c r="AR917" s="240"/>
      <c r="AS917" s="240" t="str">
        <f>IF(年間受入調査入力票!BB925="","",年間受入調査入力票!BB925)</f>
        <v/>
      </c>
      <c r="AT917" s="240"/>
      <c r="AU917" s="240" t="str">
        <f>IF(年間受入調査入力票!BC925="","",年間受入調査入力票!BC925)</f>
        <v/>
      </c>
      <c r="AV917" s="240"/>
      <c r="AW917" s="240" t="str">
        <f>IF(年間受入調査入力票!BD925="","",年間受入調査入力票!BD925)</f>
        <v/>
      </c>
      <c r="AX917" s="240"/>
      <c r="AY917" s="240"/>
      <c r="AZ917" s="240" t="str">
        <f>IF(年間受入調査入力票!BE925="","",年間受入調査入力票!BE925)</f>
        <v/>
      </c>
      <c r="BA917" s="240"/>
      <c r="BB917" s="240"/>
      <c r="BC917" s="240"/>
      <c r="BD917" s="240"/>
      <c r="BE917" s="240"/>
      <c r="BF917" s="203" t="str">
        <f>IF(年間受入調査入力票!B925="","",年間受入調査入力票!B925)</f>
        <v/>
      </c>
      <c r="BG917" s="240"/>
    </row>
    <row r="918" spans="1:59" s="59" customFormat="1">
      <c r="A918" s="161" t="str">
        <f t="shared" si="111"/>
        <v/>
      </c>
      <c r="B918" s="238" t="str">
        <f>年間受入調査入力票!$Z$7&amp;年間受入調査入力票!$AB$7&amp;年間受入調査入力票!$AD$7&amp;年間受入調査入力票!$AF$7&amp;年間受入調査入力票!$AH$7&amp;年間受入調査入力票!$AJ$7</f>
        <v/>
      </c>
      <c r="C918" s="203" t="str">
        <f>IF(年間受入調査入力票!A926="","",年間受入調査入力票!A926)</f>
        <v/>
      </c>
      <c r="D918" s="238" t="str">
        <f>年間受入調査入力票!L926&amp;年間受入調査入力票!M926&amp;年間受入調査入力票!N926</f>
        <v/>
      </c>
      <c r="E918" s="239" t="str">
        <f t="shared" si="109"/>
        <v/>
      </c>
      <c r="F918" s="161"/>
      <c r="G918" s="240" t="str">
        <f t="shared" si="112"/>
        <v/>
      </c>
      <c r="H918" s="161"/>
      <c r="I918" s="238" t="str">
        <f>年間受入調査入力票!O926&amp;年間受入調査入力票!P926</f>
        <v/>
      </c>
      <c r="J918" s="161"/>
      <c r="K918" s="239" t="str">
        <f>IF(年間受入調査入力票!Q926="","",年間受入調査入力票!Q926)</f>
        <v/>
      </c>
      <c r="L918" s="161"/>
      <c r="M918" s="238" t="str">
        <f>年間受入調査入力票!R926&amp;年間受入調査入力票!S926&amp;年間受入調査入力票!T926</f>
        <v/>
      </c>
      <c r="N918" s="161"/>
      <c r="O918" s="238" t="str">
        <f>年間受入調査入力票!U926&amp;年間受入調査入力票!V926&amp;年間受入調査入力票!W926</f>
        <v/>
      </c>
      <c r="P918" s="161"/>
      <c r="Q918" s="238" t="str">
        <f>年間受入調査入力票!X926&amp;年間受入調査入力票!Y926&amp;年間受入調査入力票!Z926&amp;年間受入調査入力票!AA926&amp;年間受入調査入力票!AB926&amp;年間受入調査入力票!AC926</f>
        <v/>
      </c>
      <c r="R918" s="161"/>
      <c r="S918" s="238" t="str">
        <f>年間受入調査入力票!AD926&amp;年間受入調査入力票!AE926&amp;年間受入調査入力票!AF926</f>
        <v/>
      </c>
      <c r="T918" s="161"/>
      <c r="U918" s="238" t="str">
        <f>年間受入調査入力票!AG926&amp;年間受入調査入力票!AH926</f>
        <v/>
      </c>
      <c r="V918" s="161"/>
      <c r="W918" s="240" t="str">
        <f t="shared" si="113"/>
        <v/>
      </c>
      <c r="X918" s="161"/>
      <c r="Y918" s="161"/>
      <c r="Z918" s="161"/>
      <c r="AA918" s="203" t="str">
        <f>IF(年間受入調査入力票!AI926="","",年間受入調査入力票!AI926)</f>
        <v/>
      </c>
      <c r="AB918" s="240" t="str">
        <f t="shared" si="110"/>
        <v/>
      </c>
      <c r="AC918" s="203" t="str">
        <f>IF(C918="","",IF(年間受入調査入力票!$C$7="","",年間受入調査入力票!$C$7))</f>
        <v/>
      </c>
      <c r="AD918" s="240"/>
      <c r="AE918" s="240"/>
      <c r="AF918" s="240"/>
      <c r="AG918" s="240"/>
      <c r="AH918" s="240"/>
      <c r="AI918" s="240"/>
      <c r="AJ918" s="240"/>
      <c r="AK918" s="240"/>
      <c r="AL918" s="240"/>
      <c r="AM918" s="240"/>
      <c r="AN918" s="240"/>
      <c r="AO918" s="240"/>
      <c r="AP918" s="240" t="str">
        <f>IF(年間受入調査入力票!AZ926="","",年間受入調査入力票!AZ926)</f>
        <v/>
      </c>
      <c r="AQ918" s="240" t="str">
        <f>IF(年間受入調査入力票!BA926="","",年間受入調査入力票!BA926)</f>
        <v/>
      </c>
      <c r="AR918" s="240"/>
      <c r="AS918" s="240" t="str">
        <f>IF(年間受入調査入力票!BB926="","",年間受入調査入力票!BB926)</f>
        <v/>
      </c>
      <c r="AT918" s="240"/>
      <c r="AU918" s="240" t="str">
        <f>IF(年間受入調査入力票!BC926="","",年間受入調査入力票!BC926)</f>
        <v/>
      </c>
      <c r="AV918" s="240"/>
      <c r="AW918" s="240" t="str">
        <f>IF(年間受入調査入力票!BD926="","",年間受入調査入力票!BD926)</f>
        <v/>
      </c>
      <c r="AX918" s="240"/>
      <c r="AY918" s="240"/>
      <c r="AZ918" s="240" t="str">
        <f>IF(年間受入調査入力票!BE926="","",年間受入調査入力票!BE926)</f>
        <v/>
      </c>
      <c r="BA918" s="240"/>
      <c r="BB918" s="240"/>
      <c r="BC918" s="240"/>
      <c r="BD918" s="240"/>
      <c r="BE918" s="240"/>
      <c r="BF918" s="203" t="str">
        <f>IF(年間受入調査入力票!B926="","",年間受入調査入力票!B926)</f>
        <v/>
      </c>
      <c r="BG918" s="240"/>
    </row>
    <row r="919" spans="1:59" s="59" customFormat="1">
      <c r="A919" s="161" t="str">
        <f t="shared" si="111"/>
        <v/>
      </c>
      <c r="B919" s="238" t="str">
        <f>年間受入調査入力票!$Z$7&amp;年間受入調査入力票!$AB$7&amp;年間受入調査入力票!$AD$7&amp;年間受入調査入力票!$AF$7&amp;年間受入調査入力票!$AH$7&amp;年間受入調査入力票!$AJ$7</f>
        <v/>
      </c>
      <c r="C919" s="203" t="str">
        <f>IF(年間受入調査入力票!A927="","",年間受入調査入力票!A927)</f>
        <v/>
      </c>
      <c r="D919" s="238" t="str">
        <f>年間受入調査入力票!L927&amp;年間受入調査入力票!M927&amp;年間受入調査入力票!N927</f>
        <v/>
      </c>
      <c r="E919" s="239" t="str">
        <f t="shared" si="109"/>
        <v/>
      </c>
      <c r="F919" s="161"/>
      <c r="G919" s="240" t="str">
        <f t="shared" si="112"/>
        <v/>
      </c>
      <c r="H919" s="161"/>
      <c r="I919" s="238" t="str">
        <f>年間受入調査入力票!O927&amp;年間受入調査入力票!P927</f>
        <v/>
      </c>
      <c r="J919" s="161"/>
      <c r="K919" s="239" t="str">
        <f>IF(年間受入調査入力票!Q927="","",年間受入調査入力票!Q927)</f>
        <v/>
      </c>
      <c r="L919" s="161"/>
      <c r="M919" s="238" t="str">
        <f>年間受入調査入力票!R927&amp;年間受入調査入力票!S927&amp;年間受入調査入力票!T927</f>
        <v/>
      </c>
      <c r="N919" s="161"/>
      <c r="O919" s="238" t="str">
        <f>年間受入調査入力票!U927&amp;年間受入調査入力票!V927&amp;年間受入調査入力票!W927</f>
        <v/>
      </c>
      <c r="P919" s="161"/>
      <c r="Q919" s="238" t="str">
        <f>年間受入調査入力票!X927&amp;年間受入調査入力票!Y927&amp;年間受入調査入力票!Z927&amp;年間受入調査入力票!AA927&amp;年間受入調査入力票!AB927&amp;年間受入調査入力票!AC927</f>
        <v/>
      </c>
      <c r="R919" s="161"/>
      <c r="S919" s="238" t="str">
        <f>年間受入調査入力票!AD927&amp;年間受入調査入力票!AE927&amp;年間受入調査入力票!AF927</f>
        <v/>
      </c>
      <c r="T919" s="161"/>
      <c r="U919" s="238" t="str">
        <f>年間受入調査入力票!AG927&amp;年間受入調査入力票!AH927</f>
        <v/>
      </c>
      <c r="V919" s="161"/>
      <c r="W919" s="240" t="str">
        <f t="shared" si="113"/>
        <v/>
      </c>
      <c r="X919" s="161"/>
      <c r="Y919" s="161"/>
      <c r="Z919" s="161"/>
      <c r="AA919" s="203" t="str">
        <f>IF(年間受入調査入力票!AI927="","",年間受入調査入力票!AI927)</f>
        <v/>
      </c>
      <c r="AB919" s="240" t="str">
        <f t="shared" si="110"/>
        <v/>
      </c>
      <c r="AC919" s="203" t="str">
        <f>IF(C919="","",IF(年間受入調査入力票!$C$7="","",年間受入調査入力票!$C$7))</f>
        <v/>
      </c>
      <c r="AD919" s="240"/>
      <c r="AE919" s="240"/>
      <c r="AF919" s="240"/>
      <c r="AG919" s="240"/>
      <c r="AH919" s="240"/>
      <c r="AI919" s="240"/>
      <c r="AJ919" s="240"/>
      <c r="AK919" s="240"/>
      <c r="AL919" s="240"/>
      <c r="AM919" s="240"/>
      <c r="AN919" s="240"/>
      <c r="AO919" s="240"/>
      <c r="AP919" s="240" t="str">
        <f>IF(年間受入調査入力票!AZ927="","",年間受入調査入力票!AZ927)</f>
        <v/>
      </c>
      <c r="AQ919" s="240" t="str">
        <f>IF(年間受入調査入力票!BA927="","",年間受入調査入力票!BA927)</f>
        <v/>
      </c>
      <c r="AR919" s="240"/>
      <c r="AS919" s="240" t="str">
        <f>IF(年間受入調査入力票!BB927="","",年間受入調査入力票!BB927)</f>
        <v/>
      </c>
      <c r="AT919" s="240"/>
      <c r="AU919" s="240" t="str">
        <f>IF(年間受入調査入力票!BC927="","",年間受入調査入力票!BC927)</f>
        <v/>
      </c>
      <c r="AV919" s="240"/>
      <c r="AW919" s="240" t="str">
        <f>IF(年間受入調査入力票!BD927="","",年間受入調査入力票!BD927)</f>
        <v/>
      </c>
      <c r="AX919" s="240"/>
      <c r="AY919" s="240"/>
      <c r="AZ919" s="240" t="str">
        <f>IF(年間受入調査入力票!BE927="","",年間受入調査入力票!BE927)</f>
        <v/>
      </c>
      <c r="BA919" s="240"/>
      <c r="BB919" s="240"/>
      <c r="BC919" s="240"/>
      <c r="BD919" s="240"/>
      <c r="BE919" s="240"/>
      <c r="BF919" s="203" t="str">
        <f>IF(年間受入調査入力票!B927="","",年間受入調査入力票!B927)</f>
        <v/>
      </c>
      <c r="BG919" s="240"/>
    </row>
    <row r="920" spans="1:59" s="59" customFormat="1">
      <c r="A920" s="161" t="str">
        <f t="shared" si="111"/>
        <v/>
      </c>
      <c r="B920" s="238" t="str">
        <f>年間受入調査入力票!$Z$7&amp;年間受入調査入力票!$AB$7&amp;年間受入調査入力票!$AD$7&amp;年間受入調査入力票!$AF$7&amp;年間受入調査入力票!$AH$7&amp;年間受入調査入力票!$AJ$7</f>
        <v/>
      </c>
      <c r="C920" s="203" t="str">
        <f>IF(年間受入調査入力票!A928="","",年間受入調査入力票!A928)</f>
        <v/>
      </c>
      <c r="D920" s="238" t="str">
        <f>年間受入調査入力票!L928&amp;年間受入調査入力票!M928&amp;年間受入調査入力票!N928</f>
        <v/>
      </c>
      <c r="E920" s="239" t="str">
        <f t="shared" si="109"/>
        <v/>
      </c>
      <c r="F920" s="161"/>
      <c r="G920" s="240" t="str">
        <f t="shared" si="112"/>
        <v/>
      </c>
      <c r="H920" s="161"/>
      <c r="I920" s="238" t="str">
        <f>年間受入調査入力票!O928&amp;年間受入調査入力票!P928</f>
        <v/>
      </c>
      <c r="J920" s="161"/>
      <c r="K920" s="239" t="str">
        <f>IF(年間受入調査入力票!Q928="","",年間受入調査入力票!Q928)</f>
        <v/>
      </c>
      <c r="L920" s="161"/>
      <c r="M920" s="238" t="str">
        <f>年間受入調査入力票!R928&amp;年間受入調査入力票!S928&amp;年間受入調査入力票!T928</f>
        <v/>
      </c>
      <c r="N920" s="161"/>
      <c r="O920" s="238" t="str">
        <f>年間受入調査入力票!U928&amp;年間受入調査入力票!V928&amp;年間受入調査入力票!W928</f>
        <v/>
      </c>
      <c r="P920" s="161"/>
      <c r="Q920" s="238" t="str">
        <f>年間受入調査入力票!X928&amp;年間受入調査入力票!Y928&amp;年間受入調査入力票!Z928&amp;年間受入調査入力票!AA928&amp;年間受入調査入力票!AB928&amp;年間受入調査入力票!AC928</f>
        <v/>
      </c>
      <c r="R920" s="161"/>
      <c r="S920" s="238" t="str">
        <f>年間受入調査入力票!AD928&amp;年間受入調査入力票!AE928&amp;年間受入調査入力票!AF928</f>
        <v/>
      </c>
      <c r="T920" s="161"/>
      <c r="U920" s="238" t="str">
        <f>年間受入調査入力票!AG928&amp;年間受入調査入力票!AH928</f>
        <v/>
      </c>
      <c r="V920" s="161"/>
      <c r="W920" s="240" t="str">
        <f t="shared" si="113"/>
        <v/>
      </c>
      <c r="X920" s="161"/>
      <c r="Y920" s="161"/>
      <c r="Z920" s="161"/>
      <c r="AA920" s="203" t="str">
        <f>IF(年間受入調査入力票!AI928="","",年間受入調査入力票!AI928)</f>
        <v/>
      </c>
      <c r="AB920" s="240" t="str">
        <f t="shared" si="110"/>
        <v/>
      </c>
      <c r="AC920" s="203" t="str">
        <f>IF(C920="","",IF(年間受入調査入力票!$C$7="","",年間受入調査入力票!$C$7))</f>
        <v/>
      </c>
      <c r="AD920" s="240"/>
      <c r="AE920" s="240"/>
      <c r="AF920" s="240"/>
      <c r="AG920" s="240"/>
      <c r="AH920" s="240"/>
      <c r="AI920" s="240"/>
      <c r="AJ920" s="240"/>
      <c r="AK920" s="240"/>
      <c r="AL920" s="240"/>
      <c r="AM920" s="240"/>
      <c r="AN920" s="240"/>
      <c r="AO920" s="240"/>
      <c r="AP920" s="240" t="str">
        <f>IF(年間受入調査入力票!AZ928="","",年間受入調査入力票!AZ928)</f>
        <v/>
      </c>
      <c r="AQ920" s="240" t="str">
        <f>IF(年間受入調査入力票!BA928="","",年間受入調査入力票!BA928)</f>
        <v/>
      </c>
      <c r="AR920" s="240"/>
      <c r="AS920" s="240" t="str">
        <f>IF(年間受入調査入力票!BB928="","",年間受入調査入力票!BB928)</f>
        <v/>
      </c>
      <c r="AT920" s="240"/>
      <c r="AU920" s="240" t="str">
        <f>IF(年間受入調査入力票!BC928="","",年間受入調査入力票!BC928)</f>
        <v/>
      </c>
      <c r="AV920" s="240"/>
      <c r="AW920" s="240" t="str">
        <f>IF(年間受入調査入力票!BD928="","",年間受入調査入力票!BD928)</f>
        <v/>
      </c>
      <c r="AX920" s="240"/>
      <c r="AY920" s="240"/>
      <c r="AZ920" s="240" t="str">
        <f>IF(年間受入調査入力票!BE928="","",年間受入調査入力票!BE928)</f>
        <v/>
      </c>
      <c r="BA920" s="240"/>
      <c r="BB920" s="240"/>
      <c r="BC920" s="240"/>
      <c r="BD920" s="240"/>
      <c r="BE920" s="240"/>
      <c r="BF920" s="203" t="str">
        <f>IF(年間受入調査入力票!B928="","",年間受入調査入力票!B928)</f>
        <v/>
      </c>
      <c r="BG920" s="240"/>
    </row>
    <row r="921" spans="1:59" s="59" customFormat="1">
      <c r="A921" s="161" t="str">
        <f t="shared" si="111"/>
        <v/>
      </c>
      <c r="B921" s="238" t="str">
        <f>年間受入調査入力票!$Z$7&amp;年間受入調査入力票!$AB$7&amp;年間受入調査入力票!$AD$7&amp;年間受入調査入力票!$AF$7&amp;年間受入調査入力票!$AH$7&amp;年間受入調査入力票!$AJ$7</f>
        <v/>
      </c>
      <c r="C921" s="203" t="str">
        <f>IF(年間受入調査入力票!A929="","",年間受入調査入力票!A929)</f>
        <v/>
      </c>
      <c r="D921" s="238" t="str">
        <f>年間受入調査入力票!L929&amp;年間受入調査入力票!M929&amp;年間受入調査入力票!N929</f>
        <v/>
      </c>
      <c r="E921" s="239" t="str">
        <f t="shared" si="109"/>
        <v/>
      </c>
      <c r="F921" s="161"/>
      <c r="G921" s="240" t="str">
        <f t="shared" si="112"/>
        <v/>
      </c>
      <c r="H921" s="161"/>
      <c r="I921" s="238" t="str">
        <f>年間受入調査入力票!O929&amp;年間受入調査入力票!P929</f>
        <v/>
      </c>
      <c r="J921" s="161"/>
      <c r="K921" s="239" t="str">
        <f>IF(年間受入調査入力票!Q929="","",年間受入調査入力票!Q929)</f>
        <v/>
      </c>
      <c r="L921" s="161"/>
      <c r="M921" s="238" t="str">
        <f>年間受入調査入力票!R929&amp;年間受入調査入力票!S929&amp;年間受入調査入力票!T929</f>
        <v/>
      </c>
      <c r="N921" s="161"/>
      <c r="O921" s="238" t="str">
        <f>年間受入調査入力票!U929&amp;年間受入調査入力票!V929&amp;年間受入調査入力票!W929</f>
        <v/>
      </c>
      <c r="P921" s="161"/>
      <c r="Q921" s="238" t="str">
        <f>年間受入調査入力票!X929&amp;年間受入調査入力票!Y929&amp;年間受入調査入力票!Z929&amp;年間受入調査入力票!AA929&amp;年間受入調査入力票!AB929&amp;年間受入調査入力票!AC929</f>
        <v/>
      </c>
      <c r="R921" s="161"/>
      <c r="S921" s="238" t="str">
        <f>年間受入調査入力票!AD929&amp;年間受入調査入力票!AE929&amp;年間受入調査入力票!AF929</f>
        <v/>
      </c>
      <c r="T921" s="161"/>
      <c r="U921" s="238" t="str">
        <f>年間受入調査入力票!AG929&amp;年間受入調査入力票!AH929</f>
        <v/>
      </c>
      <c r="V921" s="161"/>
      <c r="W921" s="240" t="str">
        <f t="shared" si="113"/>
        <v/>
      </c>
      <c r="X921" s="161"/>
      <c r="Y921" s="161"/>
      <c r="Z921" s="161"/>
      <c r="AA921" s="203" t="str">
        <f>IF(年間受入調査入力票!AI929="","",年間受入調査入力票!AI929)</f>
        <v/>
      </c>
      <c r="AB921" s="240" t="str">
        <f t="shared" si="110"/>
        <v/>
      </c>
      <c r="AC921" s="203" t="str">
        <f>IF(C921="","",IF(年間受入調査入力票!$C$7="","",年間受入調査入力票!$C$7))</f>
        <v/>
      </c>
      <c r="AD921" s="240"/>
      <c r="AE921" s="240"/>
      <c r="AF921" s="240"/>
      <c r="AG921" s="240"/>
      <c r="AH921" s="240"/>
      <c r="AI921" s="240"/>
      <c r="AJ921" s="240"/>
      <c r="AK921" s="240"/>
      <c r="AL921" s="240"/>
      <c r="AM921" s="240"/>
      <c r="AN921" s="240"/>
      <c r="AO921" s="240"/>
      <c r="AP921" s="240" t="str">
        <f>IF(年間受入調査入力票!AZ929="","",年間受入調査入力票!AZ929)</f>
        <v/>
      </c>
      <c r="AQ921" s="240" t="str">
        <f>IF(年間受入調査入力票!BA929="","",年間受入調査入力票!BA929)</f>
        <v/>
      </c>
      <c r="AR921" s="240"/>
      <c r="AS921" s="240" t="str">
        <f>IF(年間受入調査入力票!BB929="","",年間受入調査入力票!BB929)</f>
        <v/>
      </c>
      <c r="AT921" s="240"/>
      <c r="AU921" s="240" t="str">
        <f>IF(年間受入調査入力票!BC929="","",年間受入調査入力票!BC929)</f>
        <v/>
      </c>
      <c r="AV921" s="240"/>
      <c r="AW921" s="240" t="str">
        <f>IF(年間受入調査入力票!BD929="","",年間受入調査入力票!BD929)</f>
        <v/>
      </c>
      <c r="AX921" s="240"/>
      <c r="AY921" s="240"/>
      <c r="AZ921" s="240" t="str">
        <f>IF(年間受入調査入力票!BE929="","",年間受入調査入力票!BE929)</f>
        <v/>
      </c>
      <c r="BA921" s="240"/>
      <c r="BB921" s="240"/>
      <c r="BC921" s="240"/>
      <c r="BD921" s="240"/>
      <c r="BE921" s="240"/>
      <c r="BF921" s="203" t="str">
        <f>IF(年間受入調査入力票!B929="","",年間受入調査入力票!B929)</f>
        <v/>
      </c>
      <c r="BG921" s="240"/>
    </row>
    <row r="922" spans="1:59" s="59" customFormat="1">
      <c r="A922" s="161" t="str">
        <f t="shared" si="111"/>
        <v/>
      </c>
      <c r="B922" s="238" t="str">
        <f>年間受入調査入力票!$Z$7&amp;年間受入調査入力票!$AB$7&amp;年間受入調査入力票!$AD$7&amp;年間受入調査入力票!$AF$7&amp;年間受入調査入力票!$AH$7&amp;年間受入調査入力票!$AJ$7</f>
        <v/>
      </c>
      <c r="C922" s="203" t="str">
        <f>IF(年間受入調査入力票!A930="","",年間受入調査入力票!A930)</f>
        <v/>
      </c>
      <c r="D922" s="238" t="str">
        <f>年間受入調査入力票!L930&amp;年間受入調査入力票!M930&amp;年間受入調査入力票!N930</f>
        <v/>
      </c>
      <c r="E922" s="239" t="str">
        <f t="shared" si="109"/>
        <v/>
      </c>
      <c r="F922" s="161"/>
      <c r="G922" s="240" t="str">
        <f t="shared" si="112"/>
        <v/>
      </c>
      <c r="H922" s="161"/>
      <c r="I922" s="238" t="str">
        <f>年間受入調査入力票!O930&amp;年間受入調査入力票!P930</f>
        <v/>
      </c>
      <c r="J922" s="161"/>
      <c r="K922" s="239" t="str">
        <f>IF(年間受入調査入力票!Q930="","",年間受入調査入力票!Q930)</f>
        <v/>
      </c>
      <c r="L922" s="161"/>
      <c r="M922" s="238" t="str">
        <f>年間受入調査入力票!R930&amp;年間受入調査入力票!S930&amp;年間受入調査入力票!T930</f>
        <v/>
      </c>
      <c r="N922" s="161"/>
      <c r="O922" s="238" t="str">
        <f>年間受入調査入力票!U930&amp;年間受入調査入力票!V930&amp;年間受入調査入力票!W930</f>
        <v/>
      </c>
      <c r="P922" s="161"/>
      <c r="Q922" s="238" t="str">
        <f>年間受入調査入力票!X930&amp;年間受入調査入力票!Y930&amp;年間受入調査入力票!Z930&amp;年間受入調査入力票!AA930&amp;年間受入調査入力票!AB930&amp;年間受入調査入力票!AC930</f>
        <v/>
      </c>
      <c r="R922" s="161"/>
      <c r="S922" s="238" t="str">
        <f>年間受入調査入力票!AD930&amp;年間受入調査入力票!AE930&amp;年間受入調査入力票!AF930</f>
        <v/>
      </c>
      <c r="T922" s="161"/>
      <c r="U922" s="238" t="str">
        <f>年間受入調査入力票!AG930&amp;年間受入調査入力票!AH930</f>
        <v/>
      </c>
      <c r="V922" s="161"/>
      <c r="W922" s="240" t="str">
        <f t="shared" si="113"/>
        <v/>
      </c>
      <c r="X922" s="161"/>
      <c r="Y922" s="161"/>
      <c r="Z922" s="161"/>
      <c r="AA922" s="203" t="str">
        <f>IF(年間受入調査入力票!AI930="","",年間受入調査入力票!AI930)</f>
        <v/>
      </c>
      <c r="AB922" s="240" t="str">
        <f t="shared" si="110"/>
        <v/>
      </c>
      <c r="AC922" s="203" t="str">
        <f>IF(C922="","",IF(年間受入調査入力票!$C$7="","",年間受入調査入力票!$C$7))</f>
        <v/>
      </c>
      <c r="AD922" s="240"/>
      <c r="AE922" s="240"/>
      <c r="AF922" s="240"/>
      <c r="AG922" s="240"/>
      <c r="AH922" s="240"/>
      <c r="AI922" s="240"/>
      <c r="AJ922" s="240"/>
      <c r="AK922" s="240"/>
      <c r="AL922" s="240"/>
      <c r="AM922" s="240"/>
      <c r="AN922" s="240"/>
      <c r="AO922" s="240"/>
      <c r="AP922" s="240" t="str">
        <f>IF(年間受入調査入力票!AZ930="","",年間受入調査入力票!AZ930)</f>
        <v/>
      </c>
      <c r="AQ922" s="240" t="str">
        <f>IF(年間受入調査入力票!BA930="","",年間受入調査入力票!BA930)</f>
        <v/>
      </c>
      <c r="AR922" s="240"/>
      <c r="AS922" s="240" t="str">
        <f>IF(年間受入調査入力票!BB930="","",年間受入調査入力票!BB930)</f>
        <v/>
      </c>
      <c r="AT922" s="240"/>
      <c r="AU922" s="240" t="str">
        <f>IF(年間受入調査入力票!BC930="","",年間受入調査入力票!BC930)</f>
        <v/>
      </c>
      <c r="AV922" s="240"/>
      <c r="AW922" s="240" t="str">
        <f>IF(年間受入調査入力票!BD930="","",年間受入調査入力票!BD930)</f>
        <v/>
      </c>
      <c r="AX922" s="240"/>
      <c r="AY922" s="240"/>
      <c r="AZ922" s="240" t="str">
        <f>IF(年間受入調査入力票!BE930="","",年間受入調査入力票!BE930)</f>
        <v/>
      </c>
      <c r="BA922" s="240"/>
      <c r="BB922" s="240"/>
      <c r="BC922" s="240"/>
      <c r="BD922" s="240"/>
      <c r="BE922" s="240"/>
      <c r="BF922" s="203" t="str">
        <f>IF(年間受入調査入力票!B930="","",年間受入調査入力票!B930)</f>
        <v/>
      </c>
      <c r="BG922" s="240"/>
    </row>
    <row r="923" spans="1:59" s="59" customFormat="1">
      <c r="A923" s="161" t="str">
        <f t="shared" si="111"/>
        <v/>
      </c>
      <c r="B923" s="238" t="str">
        <f>年間受入調査入力票!$Z$7&amp;年間受入調査入力票!$AB$7&amp;年間受入調査入力票!$AD$7&amp;年間受入調査入力票!$AF$7&amp;年間受入調査入力票!$AH$7&amp;年間受入調査入力票!$AJ$7</f>
        <v/>
      </c>
      <c r="C923" s="203" t="str">
        <f>IF(年間受入調査入力票!A931="","",年間受入調査入力票!A931)</f>
        <v/>
      </c>
      <c r="D923" s="238" t="str">
        <f>年間受入調査入力票!L931&amp;年間受入調査入力票!M931&amp;年間受入調査入力票!N931</f>
        <v/>
      </c>
      <c r="E923" s="239" t="str">
        <f t="shared" si="109"/>
        <v/>
      </c>
      <c r="F923" s="161"/>
      <c r="G923" s="240" t="str">
        <f t="shared" si="112"/>
        <v/>
      </c>
      <c r="H923" s="161"/>
      <c r="I923" s="238" t="str">
        <f>年間受入調査入力票!O931&amp;年間受入調査入力票!P931</f>
        <v/>
      </c>
      <c r="J923" s="161"/>
      <c r="K923" s="239" t="str">
        <f>IF(年間受入調査入力票!Q931="","",年間受入調査入力票!Q931)</f>
        <v/>
      </c>
      <c r="L923" s="161"/>
      <c r="M923" s="238" t="str">
        <f>年間受入調査入力票!R931&amp;年間受入調査入力票!S931&amp;年間受入調査入力票!T931</f>
        <v/>
      </c>
      <c r="N923" s="161"/>
      <c r="O923" s="238" t="str">
        <f>年間受入調査入力票!U931&amp;年間受入調査入力票!V931&amp;年間受入調査入力票!W931</f>
        <v/>
      </c>
      <c r="P923" s="161"/>
      <c r="Q923" s="238" t="str">
        <f>年間受入調査入力票!X931&amp;年間受入調査入力票!Y931&amp;年間受入調査入力票!Z931&amp;年間受入調査入力票!AA931&amp;年間受入調査入力票!AB931&amp;年間受入調査入力票!AC931</f>
        <v/>
      </c>
      <c r="R923" s="161"/>
      <c r="S923" s="238" t="str">
        <f>年間受入調査入力票!AD931&amp;年間受入調査入力票!AE931&amp;年間受入調査入力票!AF931</f>
        <v/>
      </c>
      <c r="T923" s="161"/>
      <c r="U923" s="238" t="str">
        <f>年間受入調査入力票!AG931&amp;年間受入調査入力票!AH931</f>
        <v/>
      </c>
      <c r="V923" s="161"/>
      <c r="W923" s="240" t="str">
        <f t="shared" si="113"/>
        <v/>
      </c>
      <c r="X923" s="161"/>
      <c r="Y923" s="161"/>
      <c r="Z923" s="161"/>
      <c r="AA923" s="203" t="str">
        <f>IF(年間受入調査入力票!AI931="","",年間受入調査入力票!AI931)</f>
        <v/>
      </c>
      <c r="AB923" s="240" t="str">
        <f t="shared" si="110"/>
        <v/>
      </c>
      <c r="AC923" s="203" t="str">
        <f>IF(C923="","",IF(年間受入調査入力票!$C$7="","",年間受入調査入力票!$C$7))</f>
        <v/>
      </c>
      <c r="AD923" s="240"/>
      <c r="AE923" s="240"/>
      <c r="AF923" s="240"/>
      <c r="AG923" s="240"/>
      <c r="AH923" s="240"/>
      <c r="AI923" s="240"/>
      <c r="AJ923" s="240"/>
      <c r="AK923" s="240"/>
      <c r="AL923" s="240"/>
      <c r="AM923" s="240"/>
      <c r="AN923" s="240"/>
      <c r="AO923" s="240"/>
      <c r="AP923" s="240" t="str">
        <f>IF(年間受入調査入力票!AZ931="","",年間受入調査入力票!AZ931)</f>
        <v/>
      </c>
      <c r="AQ923" s="240" t="str">
        <f>IF(年間受入調査入力票!BA931="","",年間受入調査入力票!BA931)</f>
        <v/>
      </c>
      <c r="AR923" s="240"/>
      <c r="AS923" s="240" t="str">
        <f>IF(年間受入調査入力票!BB931="","",年間受入調査入力票!BB931)</f>
        <v/>
      </c>
      <c r="AT923" s="240"/>
      <c r="AU923" s="240" t="str">
        <f>IF(年間受入調査入力票!BC931="","",年間受入調査入力票!BC931)</f>
        <v/>
      </c>
      <c r="AV923" s="240"/>
      <c r="AW923" s="240" t="str">
        <f>IF(年間受入調査入力票!BD931="","",年間受入調査入力票!BD931)</f>
        <v/>
      </c>
      <c r="AX923" s="240"/>
      <c r="AY923" s="240"/>
      <c r="AZ923" s="240" t="str">
        <f>IF(年間受入調査入力票!BE931="","",年間受入調査入力票!BE931)</f>
        <v/>
      </c>
      <c r="BA923" s="240"/>
      <c r="BB923" s="240"/>
      <c r="BC923" s="240"/>
      <c r="BD923" s="240"/>
      <c r="BE923" s="240"/>
      <c r="BF923" s="203" t="str">
        <f>IF(年間受入調査入力票!B931="","",年間受入調査入力票!B931)</f>
        <v/>
      </c>
      <c r="BG923" s="240"/>
    </row>
    <row r="924" spans="1:59" s="59" customFormat="1">
      <c r="A924" s="161" t="str">
        <f t="shared" si="111"/>
        <v/>
      </c>
      <c r="B924" s="238" t="str">
        <f>年間受入調査入力票!$Z$7&amp;年間受入調査入力票!$AB$7&amp;年間受入調査入力票!$AD$7&amp;年間受入調査入力票!$AF$7&amp;年間受入調査入力票!$AH$7&amp;年間受入調査入力票!$AJ$7</f>
        <v/>
      </c>
      <c r="C924" s="203" t="str">
        <f>IF(年間受入調査入力票!A932="","",年間受入調査入力票!A932)</f>
        <v/>
      </c>
      <c r="D924" s="238" t="str">
        <f>年間受入調査入力票!L932&amp;年間受入調査入力票!M932&amp;年間受入調査入力票!N932</f>
        <v/>
      </c>
      <c r="E924" s="239" t="str">
        <f t="shared" si="109"/>
        <v/>
      </c>
      <c r="F924" s="161"/>
      <c r="G924" s="240" t="str">
        <f t="shared" si="112"/>
        <v/>
      </c>
      <c r="H924" s="161"/>
      <c r="I924" s="238" t="str">
        <f>年間受入調査入力票!O932&amp;年間受入調査入力票!P932</f>
        <v/>
      </c>
      <c r="J924" s="161"/>
      <c r="K924" s="239" t="str">
        <f>IF(年間受入調査入力票!Q932="","",年間受入調査入力票!Q932)</f>
        <v/>
      </c>
      <c r="L924" s="161"/>
      <c r="M924" s="238" t="str">
        <f>年間受入調査入力票!R932&amp;年間受入調査入力票!S932&amp;年間受入調査入力票!T932</f>
        <v/>
      </c>
      <c r="N924" s="161"/>
      <c r="O924" s="238" t="str">
        <f>年間受入調査入力票!U932&amp;年間受入調査入力票!V932&amp;年間受入調査入力票!W932</f>
        <v/>
      </c>
      <c r="P924" s="161"/>
      <c r="Q924" s="238" t="str">
        <f>年間受入調査入力票!X932&amp;年間受入調査入力票!Y932&amp;年間受入調査入力票!Z932&amp;年間受入調査入力票!AA932&amp;年間受入調査入力票!AB932&amp;年間受入調査入力票!AC932</f>
        <v/>
      </c>
      <c r="R924" s="161"/>
      <c r="S924" s="238" t="str">
        <f>年間受入調査入力票!AD932&amp;年間受入調査入力票!AE932&amp;年間受入調査入力票!AF932</f>
        <v/>
      </c>
      <c r="T924" s="161"/>
      <c r="U924" s="238" t="str">
        <f>年間受入調査入力票!AG932&amp;年間受入調査入力票!AH932</f>
        <v/>
      </c>
      <c r="V924" s="161"/>
      <c r="W924" s="240" t="str">
        <f t="shared" si="113"/>
        <v/>
      </c>
      <c r="X924" s="161"/>
      <c r="Y924" s="161"/>
      <c r="Z924" s="161"/>
      <c r="AA924" s="203" t="str">
        <f>IF(年間受入調査入力票!AI932="","",年間受入調査入力票!AI932)</f>
        <v/>
      </c>
      <c r="AB924" s="240" t="str">
        <f t="shared" si="110"/>
        <v/>
      </c>
      <c r="AC924" s="203" t="str">
        <f>IF(C924="","",IF(年間受入調査入力票!$C$7="","",年間受入調査入力票!$C$7))</f>
        <v/>
      </c>
      <c r="AD924" s="240"/>
      <c r="AE924" s="240"/>
      <c r="AF924" s="240"/>
      <c r="AG924" s="240"/>
      <c r="AH924" s="240"/>
      <c r="AI924" s="240"/>
      <c r="AJ924" s="240"/>
      <c r="AK924" s="240"/>
      <c r="AL924" s="240"/>
      <c r="AM924" s="240"/>
      <c r="AN924" s="240"/>
      <c r="AO924" s="240"/>
      <c r="AP924" s="240" t="str">
        <f>IF(年間受入調査入力票!AZ932="","",年間受入調査入力票!AZ932)</f>
        <v/>
      </c>
      <c r="AQ924" s="240" t="str">
        <f>IF(年間受入調査入力票!BA932="","",年間受入調査入力票!BA932)</f>
        <v/>
      </c>
      <c r="AR924" s="240"/>
      <c r="AS924" s="240" t="str">
        <f>IF(年間受入調査入力票!BB932="","",年間受入調査入力票!BB932)</f>
        <v/>
      </c>
      <c r="AT924" s="240"/>
      <c r="AU924" s="240" t="str">
        <f>IF(年間受入調査入力票!BC932="","",年間受入調査入力票!BC932)</f>
        <v/>
      </c>
      <c r="AV924" s="240"/>
      <c r="AW924" s="240" t="str">
        <f>IF(年間受入調査入力票!BD932="","",年間受入調査入力票!BD932)</f>
        <v/>
      </c>
      <c r="AX924" s="240"/>
      <c r="AY924" s="240"/>
      <c r="AZ924" s="240" t="str">
        <f>IF(年間受入調査入力票!BE932="","",年間受入調査入力票!BE932)</f>
        <v/>
      </c>
      <c r="BA924" s="240"/>
      <c r="BB924" s="240"/>
      <c r="BC924" s="240"/>
      <c r="BD924" s="240"/>
      <c r="BE924" s="240"/>
      <c r="BF924" s="203" t="str">
        <f>IF(年間受入調査入力票!B932="","",年間受入調査入力票!B932)</f>
        <v/>
      </c>
      <c r="BG924" s="240"/>
    </row>
    <row r="925" spans="1:59" s="59" customFormat="1">
      <c r="A925" s="161" t="str">
        <f t="shared" si="111"/>
        <v/>
      </c>
      <c r="B925" s="238" t="str">
        <f>年間受入調査入力票!$Z$7&amp;年間受入調査入力票!$AB$7&amp;年間受入調査入力票!$AD$7&amp;年間受入調査入力票!$AF$7&amp;年間受入調査入力票!$AH$7&amp;年間受入調査入力票!$AJ$7</f>
        <v/>
      </c>
      <c r="C925" s="203" t="str">
        <f>IF(年間受入調査入力票!A933="","",年間受入調査入力票!A933)</f>
        <v/>
      </c>
      <c r="D925" s="238" t="str">
        <f>年間受入調査入力票!L933&amp;年間受入調査入力票!M933&amp;年間受入調査入力票!N933</f>
        <v/>
      </c>
      <c r="E925" s="239" t="str">
        <f t="shared" si="109"/>
        <v/>
      </c>
      <c r="F925" s="161"/>
      <c r="G925" s="240" t="str">
        <f t="shared" si="112"/>
        <v/>
      </c>
      <c r="H925" s="161"/>
      <c r="I925" s="238" t="str">
        <f>年間受入調査入力票!O933&amp;年間受入調査入力票!P933</f>
        <v/>
      </c>
      <c r="J925" s="161"/>
      <c r="K925" s="239" t="str">
        <f>IF(年間受入調査入力票!Q933="","",年間受入調査入力票!Q933)</f>
        <v/>
      </c>
      <c r="L925" s="161"/>
      <c r="M925" s="238" t="str">
        <f>年間受入調査入力票!R933&amp;年間受入調査入力票!S933&amp;年間受入調査入力票!T933</f>
        <v/>
      </c>
      <c r="N925" s="161"/>
      <c r="O925" s="238" t="str">
        <f>年間受入調査入力票!U933&amp;年間受入調査入力票!V933&amp;年間受入調査入力票!W933</f>
        <v/>
      </c>
      <c r="P925" s="161"/>
      <c r="Q925" s="238" t="str">
        <f>年間受入調査入力票!X933&amp;年間受入調査入力票!Y933&amp;年間受入調査入力票!Z933&amp;年間受入調査入力票!AA933&amp;年間受入調査入力票!AB933&amp;年間受入調査入力票!AC933</f>
        <v/>
      </c>
      <c r="R925" s="161"/>
      <c r="S925" s="238" t="str">
        <f>年間受入調査入力票!AD933&amp;年間受入調査入力票!AE933&amp;年間受入調査入力票!AF933</f>
        <v/>
      </c>
      <c r="T925" s="161"/>
      <c r="U925" s="238" t="str">
        <f>年間受入調査入力票!AG933&amp;年間受入調査入力票!AH933</f>
        <v/>
      </c>
      <c r="V925" s="161"/>
      <c r="W925" s="240" t="str">
        <f t="shared" si="113"/>
        <v/>
      </c>
      <c r="X925" s="161"/>
      <c r="Y925" s="161"/>
      <c r="Z925" s="161"/>
      <c r="AA925" s="203" t="str">
        <f>IF(年間受入調査入力票!AI933="","",年間受入調査入力票!AI933)</f>
        <v/>
      </c>
      <c r="AB925" s="240" t="str">
        <f t="shared" si="110"/>
        <v/>
      </c>
      <c r="AC925" s="203" t="str">
        <f>IF(C925="","",IF(年間受入調査入力票!$C$7="","",年間受入調査入力票!$C$7))</f>
        <v/>
      </c>
      <c r="AD925" s="240"/>
      <c r="AE925" s="240"/>
      <c r="AF925" s="240"/>
      <c r="AG925" s="240"/>
      <c r="AH925" s="240"/>
      <c r="AI925" s="240"/>
      <c r="AJ925" s="240"/>
      <c r="AK925" s="240"/>
      <c r="AL925" s="240"/>
      <c r="AM925" s="240"/>
      <c r="AN925" s="240"/>
      <c r="AO925" s="240"/>
      <c r="AP925" s="240" t="str">
        <f>IF(年間受入調査入力票!AZ933="","",年間受入調査入力票!AZ933)</f>
        <v/>
      </c>
      <c r="AQ925" s="240" t="str">
        <f>IF(年間受入調査入力票!BA933="","",年間受入調査入力票!BA933)</f>
        <v/>
      </c>
      <c r="AR925" s="240"/>
      <c r="AS925" s="240" t="str">
        <f>IF(年間受入調査入力票!BB933="","",年間受入調査入力票!BB933)</f>
        <v/>
      </c>
      <c r="AT925" s="240"/>
      <c r="AU925" s="240" t="str">
        <f>IF(年間受入調査入力票!BC933="","",年間受入調査入力票!BC933)</f>
        <v/>
      </c>
      <c r="AV925" s="240"/>
      <c r="AW925" s="240" t="str">
        <f>IF(年間受入調査入力票!BD933="","",年間受入調査入力票!BD933)</f>
        <v/>
      </c>
      <c r="AX925" s="240"/>
      <c r="AY925" s="240"/>
      <c r="AZ925" s="240" t="str">
        <f>IF(年間受入調査入力票!BE933="","",年間受入調査入力票!BE933)</f>
        <v/>
      </c>
      <c r="BA925" s="240"/>
      <c r="BB925" s="240"/>
      <c r="BC925" s="240"/>
      <c r="BD925" s="240"/>
      <c r="BE925" s="240"/>
      <c r="BF925" s="203" t="str">
        <f>IF(年間受入調査入力票!B933="","",年間受入調査入力票!B933)</f>
        <v/>
      </c>
      <c r="BG925" s="240"/>
    </row>
    <row r="926" spans="1:59" s="59" customFormat="1">
      <c r="A926" s="161" t="str">
        <f t="shared" si="111"/>
        <v/>
      </c>
      <c r="B926" s="238" t="str">
        <f>年間受入調査入力票!$Z$7&amp;年間受入調査入力票!$AB$7&amp;年間受入調査入力票!$AD$7&amp;年間受入調査入力票!$AF$7&amp;年間受入調査入力票!$AH$7&amp;年間受入調査入力票!$AJ$7</f>
        <v/>
      </c>
      <c r="C926" s="203" t="str">
        <f>IF(年間受入調査入力票!A934="","",年間受入調査入力票!A934)</f>
        <v/>
      </c>
      <c r="D926" s="238" t="str">
        <f>年間受入調査入力票!L934&amp;年間受入調査入力票!M934&amp;年間受入調査入力票!N934</f>
        <v/>
      </c>
      <c r="E926" s="239" t="str">
        <f t="shared" si="109"/>
        <v/>
      </c>
      <c r="F926" s="161"/>
      <c r="G926" s="240" t="str">
        <f t="shared" si="112"/>
        <v/>
      </c>
      <c r="H926" s="161"/>
      <c r="I926" s="238" t="str">
        <f>年間受入調査入力票!O934&amp;年間受入調査入力票!P934</f>
        <v/>
      </c>
      <c r="J926" s="161"/>
      <c r="K926" s="239" t="str">
        <f>IF(年間受入調査入力票!Q934="","",年間受入調査入力票!Q934)</f>
        <v/>
      </c>
      <c r="L926" s="161"/>
      <c r="M926" s="238" t="str">
        <f>年間受入調査入力票!R934&amp;年間受入調査入力票!S934&amp;年間受入調査入力票!T934</f>
        <v/>
      </c>
      <c r="N926" s="161"/>
      <c r="O926" s="238" t="str">
        <f>年間受入調査入力票!U934&amp;年間受入調査入力票!V934&amp;年間受入調査入力票!W934</f>
        <v/>
      </c>
      <c r="P926" s="161"/>
      <c r="Q926" s="238" t="str">
        <f>年間受入調査入力票!X934&amp;年間受入調査入力票!Y934&amp;年間受入調査入力票!Z934&amp;年間受入調査入力票!AA934&amp;年間受入調査入力票!AB934&amp;年間受入調査入力票!AC934</f>
        <v/>
      </c>
      <c r="R926" s="161"/>
      <c r="S926" s="238" t="str">
        <f>年間受入調査入力票!AD934&amp;年間受入調査入力票!AE934&amp;年間受入調査入力票!AF934</f>
        <v/>
      </c>
      <c r="T926" s="161"/>
      <c r="U926" s="238" t="str">
        <f>年間受入調査入力票!AG934&amp;年間受入調査入力票!AH934</f>
        <v/>
      </c>
      <c r="V926" s="161"/>
      <c r="W926" s="240" t="str">
        <f t="shared" si="113"/>
        <v/>
      </c>
      <c r="X926" s="161"/>
      <c r="Y926" s="161"/>
      <c r="Z926" s="161"/>
      <c r="AA926" s="203" t="str">
        <f>IF(年間受入調査入力票!AI934="","",年間受入調査入力票!AI934)</f>
        <v/>
      </c>
      <c r="AB926" s="240" t="str">
        <f t="shared" si="110"/>
        <v/>
      </c>
      <c r="AC926" s="203" t="str">
        <f>IF(C926="","",IF(年間受入調査入力票!$C$7="","",年間受入調査入力票!$C$7))</f>
        <v/>
      </c>
      <c r="AD926" s="240"/>
      <c r="AE926" s="240"/>
      <c r="AF926" s="240"/>
      <c r="AG926" s="240"/>
      <c r="AH926" s="240"/>
      <c r="AI926" s="240"/>
      <c r="AJ926" s="240"/>
      <c r="AK926" s="240"/>
      <c r="AL926" s="240"/>
      <c r="AM926" s="240"/>
      <c r="AN926" s="240"/>
      <c r="AO926" s="240"/>
      <c r="AP926" s="240" t="str">
        <f>IF(年間受入調査入力票!AZ934="","",年間受入調査入力票!AZ934)</f>
        <v/>
      </c>
      <c r="AQ926" s="240" t="str">
        <f>IF(年間受入調査入力票!BA934="","",年間受入調査入力票!BA934)</f>
        <v/>
      </c>
      <c r="AR926" s="240"/>
      <c r="AS926" s="240" t="str">
        <f>IF(年間受入調査入力票!BB934="","",年間受入調査入力票!BB934)</f>
        <v/>
      </c>
      <c r="AT926" s="240"/>
      <c r="AU926" s="240" t="str">
        <f>IF(年間受入調査入力票!BC934="","",年間受入調査入力票!BC934)</f>
        <v/>
      </c>
      <c r="AV926" s="240"/>
      <c r="AW926" s="240" t="str">
        <f>IF(年間受入調査入力票!BD934="","",年間受入調査入力票!BD934)</f>
        <v/>
      </c>
      <c r="AX926" s="240"/>
      <c r="AY926" s="240"/>
      <c r="AZ926" s="240" t="str">
        <f>IF(年間受入調査入力票!BE934="","",年間受入調査入力票!BE934)</f>
        <v/>
      </c>
      <c r="BA926" s="240"/>
      <c r="BB926" s="240"/>
      <c r="BC926" s="240"/>
      <c r="BD926" s="240"/>
      <c r="BE926" s="240"/>
      <c r="BF926" s="203" t="str">
        <f>IF(年間受入調査入力票!B934="","",年間受入調査入力票!B934)</f>
        <v/>
      </c>
      <c r="BG926" s="240"/>
    </row>
    <row r="927" spans="1:59" s="59" customFormat="1">
      <c r="A927" s="161" t="str">
        <f t="shared" si="111"/>
        <v/>
      </c>
      <c r="B927" s="238" t="str">
        <f>年間受入調査入力票!$Z$7&amp;年間受入調査入力票!$AB$7&amp;年間受入調査入力票!$AD$7&amp;年間受入調査入力票!$AF$7&amp;年間受入調査入力票!$AH$7&amp;年間受入調査入力票!$AJ$7</f>
        <v/>
      </c>
      <c r="C927" s="203" t="str">
        <f>IF(年間受入調査入力票!A935="","",年間受入調査入力票!A935)</f>
        <v/>
      </c>
      <c r="D927" s="238" t="str">
        <f>年間受入調査入力票!L935&amp;年間受入調査入力票!M935&amp;年間受入調査入力票!N935</f>
        <v/>
      </c>
      <c r="E927" s="239" t="str">
        <f t="shared" si="109"/>
        <v/>
      </c>
      <c r="F927" s="161"/>
      <c r="G927" s="240" t="str">
        <f t="shared" si="112"/>
        <v/>
      </c>
      <c r="H927" s="161"/>
      <c r="I927" s="238" t="str">
        <f>年間受入調査入力票!O935&amp;年間受入調査入力票!P935</f>
        <v/>
      </c>
      <c r="J927" s="161"/>
      <c r="K927" s="239" t="str">
        <f>IF(年間受入調査入力票!Q935="","",年間受入調査入力票!Q935)</f>
        <v/>
      </c>
      <c r="L927" s="161"/>
      <c r="M927" s="238" t="str">
        <f>年間受入調査入力票!R935&amp;年間受入調査入力票!S935&amp;年間受入調査入力票!T935</f>
        <v/>
      </c>
      <c r="N927" s="161"/>
      <c r="O927" s="238" t="str">
        <f>年間受入調査入力票!U935&amp;年間受入調査入力票!V935&amp;年間受入調査入力票!W935</f>
        <v/>
      </c>
      <c r="P927" s="161"/>
      <c r="Q927" s="238" t="str">
        <f>年間受入調査入力票!X935&amp;年間受入調査入力票!Y935&amp;年間受入調査入力票!Z935&amp;年間受入調査入力票!AA935&amp;年間受入調査入力票!AB935&amp;年間受入調査入力票!AC935</f>
        <v/>
      </c>
      <c r="R927" s="161"/>
      <c r="S927" s="238" t="str">
        <f>年間受入調査入力票!AD935&amp;年間受入調査入力票!AE935&amp;年間受入調査入力票!AF935</f>
        <v/>
      </c>
      <c r="T927" s="161"/>
      <c r="U927" s="238" t="str">
        <f>年間受入調査入力票!AG935&amp;年間受入調査入力票!AH935</f>
        <v/>
      </c>
      <c r="V927" s="161"/>
      <c r="W927" s="240" t="str">
        <f t="shared" si="113"/>
        <v/>
      </c>
      <c r="X927" s="161"/>
      <c r="Y927" s="161"/>
      <c r="Z927" s="161"/>
      <c r="AA927" s="203" t="str">
        <f>IF(年間受入調査入力票!AI935="","",年間受入調査入力票!AI935)</f>
        <v/>
      </c>
      <c r="AB927" s="240" t="str">
        <f t="shared" si="110"/>
        <v/>
      </c>
      <c r="AC927" s="203" t="str">
        <f>IF(C927="","",IF(年間受入調査入力票!$C$7="","",年間受入調査入力票!$C$7))</f>
        <v/>
      </c>
      <c r="AD927" s="240"/>
      <c r="AE927" s="240"/>
      <c r="AF927" s="240"/>
      <c r="AG927" s="240"/>
      <c r="AH927" s="240"/>
      <c r="AI927" s="240"/>
      <c r="AJ927" s="240"/>
      <c r="AK927" s="240"/>
      <c r="AL927" s="240"/>
      <c r="AM927" s="240"/>
      <c r="AN927" s="240"/>
      <c r="AO927" s="240"/>
      <c r="AP927" s="240" t="str">
        <f>IF(年間受入調査入力票!AZ935="","",年間受入調査入力票!AZ935)</f>
        <v/>
      </c>
      <c r="AQ927" s="240" t="str">
        <f>IF(年間受入調査入力票!BA935="","",年間受入調査入力票!BA935)</f>
        <v/>
      </c>
      <c r="AR927" s="240"/>
      <c r="AS927" s="240" t="str">
        <f>IF(年間受入調査入力票!BB935="","",年間受入調査入力票!BB935)</f>
        <v/>
      </c>
      <c r="AT927" s="240"/>
      <c r="AU927" s="240" t="str">
        <f>IF(年間受入調査入力票!BC935="","",年間受入調査入力票!BC935)</f>
        <v/>
      </c>
      <c r="AV927" s="240"/>
      <c r="AW927" s="240" t="str">
        <f>IF(年間受入調査入力票!BD935="","",年間受入調査入力票!BD935)</f>
        <v/>
      </c>
      <c r="AX927" s="240"/>
      <c r="AY927" s="240"/>
      <c r="AZ927" s="240" t="str">
        <f>IF(年間受入調査入力票!BE935="","",年間受入調査入力票!BE935)</f>
        <v/>
      </c>
      <c r="BA927" s="240"/>
      <c r="BB927" s="240"/>
      <c r="BC927" s="240"/>
      <c r="BD927" s="240"/>
      <c r="BE927" s="240"/>
      <c r="BF927" s="203" t="str">
        <f>IF(年間受入調査入力票!B935="","",年間受入調査入力票!B935)</f>
        <v/>
      </c>
      <c r="BG927" s="240"/>
    </row>
    <row r="928" spans="1:59" s="59" customFormat="1">
      <c r="A928" s="161" t="str">
        <f t="shared" si="111"/>
        <v/>
      </c>
      <c r="B928" s="238" t="str">
        <f>年間受入調査入力票!$Z$7&amp;年間受入調査入力票!$AB$7&amp;年間受入調査入力票!$AD$7&amp;年間受入調査入力票!$AF$7&amp;年間受入調査入力票!$AH$7&amp;年間受入調査入力票!$AJ$7</f>
        <v/>
      </c>
      <c r="C928" s="203" t="str">
        <f>IF(年間受入調査入力票!A936="","",年間受入調査入力票!A936)</f>
        <v/>
      </c>
      <c r="D928" s="238" t="str">
        <f>年間受入調査入力票!L936&amp;年間受入調査入力票!M936&amp;年間受入調査入力票!N936</f>
        <v/>
      </c>
      <c r="E928" s="239" t="str">
        <f t="shared" si="109"/>
        <v/>
      </c>
      <c r="F928" s="161"/>
      <c r="G928" s="240" t="str">
        <f t="shared" si="112"/>
        <v/>
      </c>
      <c r="H928" s="161"/>
      <c r="I928" s="238" t="str">
        <f>年間受入調査入力票!O936&amp;年間受入調査入力票!P936</f>
        <v/>
      </c>
      <c r="J928" s="161"/>
      <c r="K928" s="239" t="str">
        <f>IF(年間受入調査入力票!Q936="","",年間受入調査入力票!Q936)</f>
        <v/>
      </c>
      <c r="L928" s="161"/>
      <c r="M928" s="238" t="str">
        <f>年間受入調査入力票!R936&amp;年間受入調査入力票!S936&amp;年間受入調査入力票!T936</f>
        <v/>
      </c>
      <c r="N928" s="161"/>
      <c r="O928" s="238" t="str">
        <f>年間受入調査入力票!U936&amp;年間受入調査入力票!V936&amp;年間受入調査入力票!W936</f>
        <v/>
      </c>
      <c r="P928" s="161"/>
      <c r="Q928" s="238" t="str">
        <f>年間受入調査入力票!X936&amp;年間受入調査入力票!Y936&amp;年間受入調査入力票!Z936&amp;年間受入調査入力票!AA936&amp;年間受入調査入力票!AB936&amp;年間受入調査入力票!AC936</f>
        <v/>
      </c>
      <c r="R928" s="161"/>
      <c r="S928" s="238" t="str">
        <f>年間受入調査入力票!AD936&amp;年間受入調査入力票!AE936&amp;年間受入調査入力票!AF936</f>
        <v/>
      </c>
      <c r="T928" s="161"/>
      <c r="U928" s="238" t="str">
        <f>年間受入調査入力票!AG936&amp;年間受入調査入力票!AH936</f>
        <v/>
      </c>
      <c r="V928" s="161"/>
      <c r="W928" s="240" t="str">
        <f t="shared" si="113"/>
        <v/>
      </c>
      <c r="X928" s="161"/>
      <c r="Y928" s="161"/>
      <c r="Z928" s="161"/>
      <c r="AA928" s="203" t="str">
        <f>IF(年間受入調査入力票!AI936="","",年間受入調査入力票!AI936)</f>
        <v/>
      </c>
      <c r="AB928" s="240" t="str">
        <f t="shared" si="110"/>
        <v/>
      </c>
      <c r="AC928" s="203" t="str">
        <f>IF(C928="","",IF(年間受入調査入力票!$C$7="","",年間受入調査入力票!$C$7))</f>
        <v/>
      </c>
      <c r="AD928" s="240"/>
      <c r="AE928" s="240"/>
      <c r="AF928" s="240"/>
      <c r="AG928" s="240"/>
      <c r="AH928" s="240"/>
      <c r="AI928" s="240"/>
      <c r="AJ928" s="240"/>
      <c r="AK928" s="240"/>
      <c r="AL928" s="240"/>
      <c r="AM928" s="240"/>
      <c r="AN928" s="240"/>
      <c r="AO928" s="240"/>
      <c r="AP928" s="240" t="str">
        <f>IF(年間受入調査入力票!AZ936="","",年間受入調査入力票!AZ936)</f>
        <v/>
      </c>
      <c r="AQ928" s="240" t="str">
        <f>IF(年間受入調査入力票!BA936="","",年間受入調査入力票!BA936)</f>
        <v/>
      </c>
      <c r="AR928" s="240"/>
      <c r="AS928" s="240" t="str">
        <f>IF(年間受入調査入力票!BB936="","",年間受入調査入力票!BB936)</f>
        <v/>
      </c>
      <c r="AT928" s="240"/>
      <c r="AU928" s="240" t="str">
        <f>IF(年間受入調査入力票!BC936="","",年間受入調査入力票!BC936)</f>
        <v/>
      </c>
      <c r="AV928" s="240"/>
      <c r="AW928" s="240" t="str">
        <f>IF(年間受入調査入力票!BD936="","",年間受入調査入力票!BD936)</f>
        <v/>
      </c>
      <c r="AX928" s="240"/>
      <c r="AY928" s="240"/>
      <c r="AZ928" s="240" t="str">
        <f>IF(年間受入調査入力票!BE936="","",年間受入調査入力票!BE936)</f>
        <v/>
      </c>
      <c r="BA928" s="240"/>
      <c r="BB928" s="240"/>
      <c r="BC928" s="240"/>
      <c r="BD928" s="240"/>
      <c r="BE928" s="240"/>
      <c r="BF928" s="203" t="str">
        <f>IF(年間受入調査入力票!B936="","",年間受入調査入力票!B936)</f>
        <v/>
      </c>
      <c r="BG928" s="240"/>
    </row>
    <row r="929" spans="1:59" s="59" customFormat="1">
      <c r="A929" s="161" t="str">
        <f t="shared" si="111"/>
        <v/>
      </c>
      <c r="B929" s="238" t="str">
        <f>年間受入調査入力票!$Z$7&amp;年間受入調査入力票!$AB$7&amp;年間受入調査入力票!$AD$7&amp;年間受入調査入力票!$AF$7&amp;年間受入調査入力票!$AH$7&amp;年間受入調査入力票!$AJ$7</f>
        <v/>
      </c>
      <c r="C929" s="203" t="str">
        <f>IF(年間受入調査入力票!A937="","",年間受入調査入力票!A937)</f>
        <v/>
      </c>
      <c r="D929" s="238" t="str">
        <f>年間受入調査入力票!L937&amp;年間受入調査入力票!M937&amp;年間受入調査入力票!N937</f>
        <v/>
      </c>
      <c r="E929" s="239" t="str">
        <f t="shared" si="109"/>
        <v/>
      </c>
      <c r="F929" s="161"/>
      <c r="G929" s="240" t="str">
        <f t="shared" si="112"/>
        <v/>
      </c>
      <c r="H929" s="161"/>
      <c r="I929" s="238" t="str">
        <f>年間受入調査入力票!O937&amp;年間受入調査入力票!P937</f>
        <v/>
      </c>
      <c r="J929" s="161"/>
      <c r="K929" s="239" t="str">
        <f>IF(年間受入調査入力票!Q937="","",年間受入調査入力票!Q937)</f>
        <v/>
      </c>
      <c r="L929" s="161"/>
      <c r="M929" s="238" t="str">
        <f>年間受入調査入力票!R937&amp;年間受入調査入力票!S937&amp;年間受入調査入力票!T937</f>
        <v/>
      </c>
      <c r="N929" s="161"/>
      <c r="O929" s="238" t="str">
        <f>年間受入調査入力票!U937&amp;年間受入調査入力票!V937&amp;年間受入調査入力票!W937</f>
        <v/>
      </c>
      <c r="P929" s="161"/>
      <c r="Q929" s="238" t="str">
        <f>年間受入調査入力票!X937&amp;年間受入調査入力票!Y937&amp;年間受入調査入力票!Z937&amp;年間受入調査入力票!AA937&amp;年間受入調査入力票!AB937&amp;年間受入調査入力票!AC937</f>
        <v/>
      </c>
      <c r="R929" s="161"/>
      <c r="S929" s="238" t="str">
        <f>年間受入調査入力票!AD937&amp;年間受入調査入力票!AE937&amp;年間受入調査入力票!AF937</f>
        <v/>
      </c>
      <c r="T929" s="161"/>
      <c r="U929" s="238" t="str">
        <f>年間受入調査入力票!AG937&amp;年間受入調査入力票!AH937</f>
        <v/>
      </c>
      <c r="V929" s="161"/>
      <c r="W929" s="240" t="str">
        <f t="shared" si="113"/>
        <v/>
      </c>
      <c r="X929" s="161"/>
      <c r="Y929" s="161"/>
      <c r="Z929" s="161"/>
      <c r="AA929" s="203" t="str">
        <f>IF(年間受入調査入力票!AI937="","",年間受入調査入力票!AI937)</f>
        <v/>
      </c>
      <c r="AB929" s="240" t="str">
        <f t="shared" si="110"/>
        <v/>
      </c>
      <c r="AC929" s="203" t="str">
        <f>IF(C929="","",IF(年間受入調査入力票!$C$7="","",年間受入調査入力票!$C$7))</f>
        <v/>
      </c>
      <c r="AD929" s="240"/>
      <c r="AE929" s="240"/>
      <c r="AF929" s="240"/>
      <c r="AG929" s="240"/>
      <c r="AH929" s="240"/>
      <c r="AI929" s="240"/>
      <c r="AJ929" s="240"/>
      <c r="AK929" s="240"/>
      <c r="AL929" s="240"/>
      <c r="AM929" s="240"/>
      <c r="AN929" s="240"/>
      <c r="AO929" s="240"/>
      <c r="AP929" s="240" t="str">
        <f>IF(年間受入調査入力票!AZ937="","",年間受入調査入力票!AZ937)</f>
        <v/>
      </c>
      <c r="AQ929" s="240" t="str">
        <f>IF(年間受入調査入力票!BA937="","",年間受入調査入力票!BA937)</f>
        <v/>
      </c>
      <c r="AR929" s="240"/>
      <c r="AS929" s="240" t="str">
        <f>IF(年間受入調査入力票!BB937="","",年間受入調査入力票!BB937)</f>
        <v/>
      </c>
      <c r="AT929" s="240"/>
      <c r="AU929" s="240" t="str">
        <f>IF(年間受入調査入力票!BC937="","",年間受入調査入力票!BC937)</f>
        <v/>
      </c>
      <c r="AV929" s="240"/>
      <c r="AW929" s="240" t="str">
        <f>IF(年間受入調査入力票!BD937="","",年間受入調査入力票!BD937)</f>
        <v/>
      </c>
      <c r="AX929" s="240"/>
      <c r="AY929" s="240"/>
      <c r="AZ929" s="240" t="str">
        <f>IF(年間受入調査入力票!BE937="","",年間受入調査入力票!BE937)</f>
        <v/>
      </c>
      <c r="BA929" s="240"/>
      <c r="BB929" s="240"/>
      <c r="BC929" s="240"/>
      <c r="BD929" s="240"/>
      <c r="BE929" s="240"/>
      <c r="BF929" s="203" t="str">
        <f>IF(年間受入調査入力票!B937="","",年間受入調査入力票!B937)</f>
        <v/>
      </c>
      <c r="BG929" s="240"/>
    </row>
    <row r="930" spans="1:59" s="59" customFormat="1">
      <c r="A930" s="161" t="str">
        <f t="shared" si="111"/>
        <v/>
      </c>
      <c r="B930" s="238" t="str">
        <f>年間受入調査入力票!$Z$7&amp;年間受入調査入力票!$AB$7&amp;年間受入調査入力票!$AD$7&amp;年間受入調査入力票!$AF$7&amp;年間受入調査入力票!$AH$7&amp;年間受入調査入力票!$AJ$7</f>
        <v/>
      </c>
      <c r="C930" s="203" t="str">
        <f>IF(年間受入調査入力票!A938="","",年間受入調査入力票!A938)</f>
        <v/>
      </c>
      <c r="D930" s="238" t="str">
        <f>年間受入調査入力票!L938&amp;年間受入調査入力票!M938&amp;年間受入調査入力票!N938</f>
        <v/>
      </c>
      <c r="E930" s="239" t="str">
        <f t="shared" si="109"/>
        <v/>
      </c>
      <c r="F930" s="161"/>
      <c r="G930" s="240" t="str">
        <f t="shared" si="112"/>
        <v/>
      </c>
      <c r="H930" s="161"/>
      <c r="I930" s="238" t="str">
        <f>年間受入調査入力票!O938&amp;年間受入調査入力票!P938</f>
        <v/>
      </c>
      <c r="J930" s="161"/>
      <c r="K930" s="239" t="str">
        <f>IF(年間受入調査入力票!Q938="","",年間受入調査入力票!Q938)</f>
        <v/>
      </c>
      <c r="L930" s="161"/>
      <c r="M930" s="238" t="str">
        <f>年間受入調査入力票!R938&amp;年間受入調査入力票!S938&amp;年間受入調査入力票!T938</f>
        <v/>
      </c>
      <c r="N930" s="161"/>
      <c r="O930" s="238" t="str">
        <f>年間受入調査入力票!U938&amp;年間受入調査入力票!V938&amp;年間受入調査入力票!W938</f>
        <v/>
      </c>
      <c r="P930" s="161"/>
      <c r="Q930" s="238" t="str">
        <f>年間受入調査入力票!X938&amp;年間受入調査入力票!Y938&amp;年間受入調査入力票!Z938&amp;年間受入調査入力票!AA938&amp;年間受入調査入力票!AB938&amp;年間受入調査入力票!AC938</f>
        <v/>
      </c>
      <c r="R930" s="161"/>
      <c r="S930" s="238" t="str">
        <f>年間受入調査入力票!AD938&amp;年間受入調査入力票!AE938&amp;年間受入調査入力票!AF938</f>
        <v/>
      </c>
      <c r="T930" s="161"/>
      <c r="U930" s="238" t="str">
        <f>年間受入調査入力票!AG938&amp;年間受入調査入力票!AH938</f>
        <v/>
      </c>
      <c r="V930" s="161"/>
      <c r="W930" s="240" t="str">
        <f t="shared" si="113"/>
        <v/>
      </c>
      <c r="X930" s="161"/>
      <c r="Y930" s="161"/>
      <c r="Z930" s="161"/>
      <c r="AA930" s="203" t="str">
        <f>IF(年間受入調査入力票!AI938="","",年間受入調査入力票!AI938)</f>
        <v/>
      </c>
      <c r="AB930" s="240" t="str">
        <f t="shared" si="110"/>
        <v/>
      </c>
      <c r="AC930" s="203" t="str">
        <f>IF(C930="","",IF(年間受入調査入力票!$C$7="","",年間受入調査入力票!$C$7))</f>
        <v/>
      </c>
      <c r="AD930" s="240"/>
      <c r="AE930" s="240"/>
      <c r="AF930" s="240"/>
      <c r="AG930" s="240"/>
      <c r="AH930" s="240"/>
      <c r="AI930" s="240"/>
      <c r="AJ930" s="240"/>
      <c r="AK930" s="240"/>
      <c r="AL930" s="240"/>
      <c r="AM930" s="240"/>
      <c r="AN930" s="240"/>
      <c r="AO930" s="240"/>
      <c r="AP930" s="240" t="str">
        <f>IF(年間受入調査入力票!AZ938="","",年間受入調査入力票!AZ938)</f>
        <v/>
      </c>
      <c r="AQ930" s="240" t="str">
        <f>IF(年間受入調査入力票!BA938="","",年間受入調査入力票!BA938)</f>
        <v/>
      </c>
      <c r="AR930" s="240"/>
      <c r="AS930" s="240" t="str">
        <f>IF(年間受入調査入力票!BB938="","",年間受入調査入力票!BB938)</f>
        <v/>
      </c>
      <c r="AT930" s="240"/>
      <c r="AU930" s="240" t="str">
        <f>IF(年間受入調査入力票!BC938="","",年間受入調査入力票!BC938)</f>
        <v/>
      </c>
      <c r="AV930" s="240"/>
      <c r="AW930" s="240" t="str">
        <f>IF(年間受入調査入力票!BD938="","",年間受入調査入力票!BD938)</f>
        <v/>
      </c>
      <c r="AX930" s="240"/>
      <c r="AY930" s="240"/>
      <c r="AZ930" s="240" t="str">
        <f>IF(年間受入調査入力票!BE938="","",年間受入調査入力票!BE938)</f>
        <v/>
      </c>
      <c r="BA930" s="240"/>
      <c r="BB930" s="240"/>
      <c r="BC930" s="240"/>
      <c r="BD930" s="240"/>
      <c r="BE930" s="240"/>
      <c r="BF930" s="203" t="str">
        <f>IF(年間受入調査入力票!B938="","",年間受入調査入力票!B938)</f>
        <v/>
      </c>
      <c r="BG930" s="240"/>
    </row>
    <row r="931" spans="1:59" s="59" customFormat="1">
      <c r="A931" s="161" t="str">
        <f t="shared" si="111"/>
        <v/>
      </c>
      <c r="B931" s="238" t="str">
        <f>年間受入調査入力票!$Z$7&amp;年間受入調査入力票!$AB$7&amp;年間受入調査入力票!$AD$7&amp;年間受入調査入力票!$AF$7&amp;年間受入調査入力票!$AH$7&amp;年間受入調査入力票!$AJ$7</f>
        <v/>
      </c>
      <c r="C931" s="203" t="str">
        <f>IF(年間受入調査入力票!A939="","",年間受入調査入力票!A939)</f>
        <v/>
      </c>
      <c r="D931" s="238" t="str">
        <f>年間受入調査入力票!L939&amp;年間受入調査入力票!M939&amp;年間受入調査入力票!N939</f>
        <v/>
      </c>
      <c r="E931" s="239" t="str">
        <f t="shared" si="109"/>
        <v/>
      </c>
      <c r="F931" s="161"/>
      <c r="G931" s="240" t="str">
        <f t="shared" si="112"/>
        <v/>
      </c>
      <c r="H931" s="161"/>
      <c r="I931" s="238" t="str">
        <f>年間受入調査入力票!O939&amp;年間受入調査入力票!P939</f>
        <v/>
      </c>
      <c r="J931" s="161"/>
      <c r="K931" s="239" t="str">
        <f>IF(年間受入調査入力票!Q939="","",年間受入調査入力票!Q939)</f>
        <v/>
      </c>
      <c r="L931" s="161"/>
      <c r="M931" s="238" t="str">
        <f>年間受入調査入力票!R939&amp;年間受入調査入力票!S939&amp;年間受入調査入力票!T939</f>
        <v/>
      </c>
      <c r="N931" s="161"/>
      <c r="O931" s="238" t="str">
        <f>年間受入調査入力票!U939&amp;年間受入調査入力票!V939&amp;年間受入調査入力票!W939</f>
        <v/>
      </c>
      <c r="P931" s="161"/>
      <c r="Q931" s="238" t="str">
        <f>年間受入調査入力票!X939&amp;年間受入調査入力票!Y939&amp;年間受入調査入力票!Z939&amp;年間受入調査入力票!AA939&amp;年間受入調査入力票!AB939&amp;年間受入調査入力票!AC939</f>
        <v/>
      </c>
      <c r="R931" s="161"/>
      <c r="S931" s="238" t="str">
        <f>年間受入調査入力票!AD939&amp;年間受入調査入力票!AE939&amp;年間受入調査入力票!AF939</f>
        <v/>
      </c>
      <c r="T931" s="161"/>
      <c r="U931" s="238" t="str">
        <f>年間受入調査入力票!AG939&amp;年間受入調査入力票!AH939</f>
        <v/>
      </c>
      <c r="V931" s="161"/>
      <c r="W931" s="240" t="str">
        <f t="shared" si="113"/>
        <v/>
      </c>
      <c r="X931" s="161"/>
      <c r="Y931" s="161"/>
      <c r="Z931" s="161"/>
      <c r="AA931" s="203" t="str">
        <f>IF(年間受入調査入力票!AI939="","",年間受入調査入力票!AI939)</f>
        <v/>
      </c>
      <c r="AB931" s="240" t="str">
        <f t="shared" si="110"/>
        <v/>
      </c>
      <c r="AC931" s="203" t="str">
        <f>IF(C931="","",IF(年間受入調査入力票!$C$7="","",年間受入調査入力票!$C$7))</f>
        <v/>
      </c>
      <c r="AD931" s="240"/>
      <c r="AE931" s="240"/>
      <c r="AF931" s="240"/>
      <c r="AG931" s="240"/>
      <c r="AH931" s="240"/>
      <c r="AI931" s="240"/>
      <c r="AJ931" s="240"/>
      <c r="AK931" s="240"/>
      <c r="AL931" s="240"/>
      <c r="AM931" s="240"/>
      <c r="AN931" s="240"/>
      <c r="AO931" s="240"/>
      <c r="AP931" s="240" t="str">
        <f>IF(年間受入調査入力票!AZ939="","",年間受入調査入力票!AZ939)</f>
        <v/>
      </c>
      <c r="AQ931" s="240" t="str">
        <f>IF(年間受入調査入力票!BA939="","",年間受入調査入力票!BA939)</f>
        <v/>
      </c>
      <c r="AR931" s="240"/>
      <c r="AS931" s="240" t="str">
        <f>IF(年間受入調査入力票!BB939="","",年間受入調査入力票!BB939)</f>
        <v/>
      </c>
      <c r="AT931" s="240"/>
      <c r="AU931" s="240" t="str">
        <f>IF(年間受入調査入力票!BC939="","",年間受入調査入力票!BC939)</f>
        <v/>
      </c>
      <c r="AV931" s="240"/>
      <c r="AW931" s="240" t="str">
        <f>IF(年間受入調査入力票!BD939="","",年間受入調査入力票!BD939)</f>
        <v/>
      </c>
      <c r="AX931" s="240"/>
      <c r="AY931" s="240"/>
      <c r="AZ931" s="240" t="str">
        <f>IF(年間受入調査入力票!BE939="","",年間受入調査入力票!BE939)</f>
        <v/>
      </c>
      <c r="BA931" s="240"/>
      <c r="BB931" s="240"/>
      <c r="BC931" s="240"/>
      <c r="BD931" s="240"/>
      <c r="BE931" s="240"/>
      <c r="BF931" s="203" t="str">
        <f>IF(年間受入調査入力票!B939="","",年間受入調査入力票!B939)</f>
        <v/>
      </c>
      <c r="BG931" s="240"/>
    </row>
    <row r="932" spans="1:59" s="59" customFormat="1">
      <c r="A932" s="161" t="str">
        <f t="shared" si="111"/>
        <v/>
      </c>
      <c r="B932" s="238" t="str">
        <f>年間受入調査入力票!$Z$7&amp;年間受入調査入力票!$AB$7&amp;年間受入調査入力票!$AD$7&amp;年間受入調査入力票!$AF$7&amp;年間受入調査入力票!$AH$7&amp;年間受入調査入力票!$AJ$7</f>
        <v/>
      </c>
      <c r="C932" s="203" t="str">
        <f>IF(年間受入調査入力票!A940="","",年間受入調査入力票!A940)</f>
        <v/>
      </c>
      <c r="D932" s="238" t="str">
        <f>年間受入調査入力票!L940&amp;年間受入調査入力票!M940&amp;年間受入調査入力票!N940</f>
        <v/>
      </c>
      <c r="E932" s="239" t="str">
        <f t="shared" si="109"/>
        <v/>
      </c>
      <c r="F932" s="161"/>
      <c r="G932" s="240" t="str">
        <f t="shared" si="112"/>
        <v/>
      </c>
      <c r="H932" s="161"/>
      <c r="I932" s="238" t="str">
        <f>年間受入調査入力票!O940&amp;年間受入調査入力票!P940</f>
        <v/>
      </c>
      <c r="J932" s="161"/>
      <c r="K932" s="239" t="str">
        <f>IF(年間受入調査入力票!Q940="","",年間受入調査入力票!Q940)</f>
        <v/>
      </c>
      <c r="L932" s="161"/>
      <c r="M932" s="238" t="str">
        <f>年間受入調査入力票!R940&amp;年間受入調査入力票!S940&amp;年間受入調査入力票!T940</f>
        <v/>
      </c>
      <c r="N932" s="161"/>
      <c r="O932" s="238" t="str">
        <f>年間受入調査入力票!U940&amp;年間受入調査入力票!V940&amp;年間受入調査入力票!W940</f>
        <v/>
      </c>
      <c r="P932" s="161"/>
      <c r="Q932" s="238" t="str">
        <f>年間受入調査入力票!X940&amp;年間受入調査入力票!Y940&amp;年間受入調査入力票!Z940&amp;年間受入調査入力票!AA940&amp;年間受入調査入力票!AB940&amp;年間受入調査入力票!AC940</f>
        <v/>
      </c>
      <c r="R932" s="161"/>
      <c r="S932" s="238" t="str">
        <f>年間受入調査入力票!AD940&amp;年間受入調査入力票!AE940&amp;年間受入調査入力票!AF940</f>
        <v/>
      </c>
      <c r="T932" s="161"/>
      <c r="U932" s="238" t="str">
        <f>年間受入調査入力票!AG940&amp;年間受入調査入力票!AH940</f>
        <v/>
      </c>
      <c r="V932" s="161"/>
      <c r="W932" s="240" t="str">
        <f t="shared" si="113"/>
        <v/>
      </c>
      <c r="X932" s="161"/>
      <c r="Y932" s="161"/>
      <c r="Z932" s="161"/>
      <c r="AA932" s="203" t="str">
        <f>IF(年間受入調査入力票!AI940="","",年間受入調査入力票!AI940)</f>
        <v/>
      </c>
      <c r="AB932" s="240" t="str">
        <f t="shared" si="110"/>
        <v/>
      </c>
      <c r="AC932" s="203" t="str">
        <f>IF(C932="","",IF(年間受入調査入力票!$C$7="","",年間受入調査入力票!$C$7))</f>
        <v/>
      </c>
      <c r="AD932" s="240"/>
      <c r="AE932" s="240"/>
      <c r="AF932" s="240"/>
      <c r="AG932" s="240"/>
      <c r="AH932" s="240"/>
      <c r="AI932" s="240"/>
      <c r="AJ932" s="240"/>
      <c r="AK932" s="240"/>
      <c r="AL932" s="240"/>
      <c r="AM932" s="240"/>
      <c r="AN932" s="240"/>
      <c r="AO932" s="240"/>
      <c r="AP932" s="240" t="str">
        <f>IF(年間受入調査入力票!AZ940="","",年間受入調査入力票!AZ940)</f>
        <v/>
      </c>
      <c r="AQ932" s="240" t="str">
        <f>IF(年間受入調査入力票!BA940="","",年間受入調査入力票!BA940)</f>
        <v/>
      </c>
      <c r="AR932" s="240"/>
      <c r="AS932" s="240" t="str">
        <f>IF(年間受入調査入力票!BB940="","",年間受入調査入力票!BB940)</f>
        <v/>
      </c>
      <c r="AT932" s="240"/>
      <c r="AU932" s="240" t="str">
        <f>IF(年間受入調査入力票!BC940="","",年間受入調査入力票!BC940)</f>
        <v/>
      </c>
      <c r="AV932" s="240"/>
      <c r="AW932" s="240" t="str">
        <f>IF(年間受入調査入力票!BD940="","",年間受入調査入力票!BD940)</f>
        <v/>
      </c>
      <c r="AX932" s="240"/>
      <c r="AY932" s="240"/>
      <c r="AZ932" s="240" t="str">
        <f>IF(年間受入調査入力票!BE940="","",年間受入調査入力票!BE940)</f>
        <v/>
      </c>
      <c r="BA932" s="240"/>
      <c r="BB932" s="240"/>
      <c r="BC932" s="240"/>
      <c r="BD932" s="240"/>
      <c r="BE932" s="240"/>
      <c r="BF932" s="203" t="str">
        <f>IF(年間受入調査入力票!B940="","",年間受入調査入力票!B940)</f>
        <v/>
      </c>
      <c r="BG932" s="240"/>
    </row>
    <row r="933" spans="1:59" s="59" customFormat="1">
      <c r="A933" s="161" t="str">
        <f t="shared" si="111"/>
        <v/>
      </c>
      <c r="B933" s="238" t="str">
        <f>年間受入調査入力票!$Z$7&amp;年間受入調査入力票!$AB$7&amp;年間受入調査入力票!$AD$7&amp;年間受入調査入力票!$AF$7&amp;年間受入調査入力票!$AH$7&amp;年間受入調査入力票!$AJ$7</f>
        <v/>
      </c>
      <c r="C933" s="203" t="str">
        <f>IF(年間受入調査入力票!A941="","",年間受入調査入力票!A941)</f>
        <v/>
      </c>
      <c r="D933" s="238" t="str">
        <f>年間受入調査入力票!L941&amp;年間受入調査入力票!M941&amp;年間受入調査入力票!N941</f>
        <v/>
      </c>
      <c r="E933" s="239" t="str">
        <f t="shared" si="109"/>
        <v/>
      </c>
      <c r="F933" s="161"/>
      <c r="G933" s="240" t="str">
        <f t="shared" si="112"/>
        <v/>
      </c>
      <c r="H933" s="161"/>
      <c r="I933" s="238" t="str">
        <f>年間受入調査入力票!O941&amp;年間受入調査入力票!P941</f>
        <v/>
      </c>
      <c r="J933" s="161"/>
      <c r="K933" s="239" t="str">
        <f>IF(年間受入調査入力票!Q941="","",年間受入調査入力票!Q941)</f>
        <v/>
      </c>
      <c r="L933" s="161"/>
      <c r="M933" s="238" t="str">
        <f>年間受入調査入力票!R941&amp;年間受入調査入力票!S941&amp;年間受入調査入力票!T941</f>
        <v/>
      </c>
      <c r="N933" s="161"/>
      <c r="O933" s="238" t="str">
        <f>年間受入調査入力票!U941&amp;年間受入調査入力票!V941&amp;年間受入調査入力票!W941</f>
        <v/>
      </c>
      <c r="P933" s="161"/>
      <c r="Q933" s="238" t="str">
        <f>年間受入調査入力票!X941&amp;年間受入調査入力票!Y941&amp;年間受入調査入力票!Z941&amp;年間受入調査入力票!AA941&amp;年間受入調査入力票!AB941&amp;年間受入調査入力票!AC941</f>
        <v/>
      </c>
      <c r="R933" s="161"/>
      <c r="S933" s="238" t="str">
        <f>年間受入調査入力票!AD941&amp;年間受入調査入力票!AE941&amp;年間受入調査入力票!AF941</f>
        <v/>
      </c>
      <c r="T933" s="161"/>
      <c r="U933" s="238" t="str">
        <f>年間受入調査入力票!AG941&amp;年間受入調査入力票!AH941</f>
        <v/>
      </c>
      <c r="V933" s="161"/>
      <c r="W933" s="240" t="str">
        <f t="shared" si="113"/>
        <v/>
      </c>
      <c r="X933" s="161"/>
      <c r="Y933" s="161"/>
      <c r="Z933" s="161"/>
      <c r="AA933" s="203" t="str">
        <f>IF(年間受入調査入力票!AI941="","",年間受入調査入力票!AI941)</f>
        <v/>
      </c>
      <c r="AB933" s="240" t="str">
        <f t="shared" si="110"/>
        <v/>
      </c>
      <c r="AC933" s="203" t="str">
        <f>IF(C933="","",IF(年間受入調査入力票!$C$7="","",年間受入調査入力票!$C$7))</f>
        <v/>
      </c>
      <c r="AD933" s="240"/>
      <c r="AE933" s="240"/>
      <c r="AF933" s="240"/>
      <c r="AG933" s="240"/>
      <c r="AH933" s="240"/>
      <c r="AI933" s="240"/>
      <c r="AJ933" s="240"/>
      <c r="AK933" s="240"/>
      <c r="AL933" s="240"/>
      <c r="AM933" s="240"/>
      <c r="AN933" s="240"/>
      <c r="AO933" s="240"/>
      <c r="AP933" s="240" t="str">
        <f>IF(年間受入調査入力票!AZ941="","",年間受入調査入力票!AZ941)</f>
        <v/>
      </c>
      <c r="AQ933" s="240" t="str">
        <f>IF(年間受入調査入力票!BA941="","",年間受入調査入力票!BA941)</f>
        <v/>
      </c>
      <c r="AR933" s="240"/>
      <c r="AS933" s="240" t="str">
        <f>IF(年間受入調査入力票!BB941="","",年間受入調査入力票!BB941)</f>
        <v/>
      </c>
      <c r="AT933" s="240"/>
      <c r="AU933" s="240" t="str">
        <f>IF(年間受入調査入力票!BC941="","",年間受入調査入力票!BC941)</f>
        <v/>
      </c>
      <c r="AV933" s="240"/>
      <c r="AW933" s="240" t="str">
        <f>IF(年間受入調査入力票!BD941="","",年間受入調査入力票!BD941)</f>
        <v/>
      </c>
      <c r="AX933" s="240"/>
      <c r="AY933" s="240"/>
      <c r="AZ933" s="240" t="str">
        <f>IF(年間受入調査入力票!BE941="","",年間受入調査入力票!BE941)</f>
        <v/>
      </c>
      <c r="BA933" s="240"/>
      <c r="BB933" s="240"/>
      <c r="BC933" s="240"/>
      <c r="BD933" s="240"/>
      <c r="BE933" s="240"/>
      <c r="BF933" s="203" t="str">
        <f>IF(年間受入調査入力票!B941="","",年間受入調査入力票!B941)</f>
        <v/>
      </c>
      <c r="BG933" s="240"/>
    </row>
    <row r="934" spans="1:59" s="59" customFormat="1">
      <c r="A934" s="161" t="str">
        <f t="shared" si="111"/>
        <v/>
      </c>
      <c r="B934" s="238" t="str">
        <f>年間受入調査入力票!$Z$7&amp;年間受入調査入力票!$AB$7&amp;年間受入調査入力票!$AD$7&amp;年間受入調査入力票!$AF$7&amp;年間受入調査入力票!$AH$7&amp;年間受入調査入力票!$AJ$7</f>
        <v/>
      </c>
      <c r="C934" s="203" t="str">
        <f>IF(年間受入調査入力票!A942="","",年間受入調査入力票!A942)</f>
        <v/>
      </c>
      <c r="D934" s="238" t="str">
        <f>年間受入調査入力票!L942&amp;年間受入調査入力票!M942&amp;年間受入調査入力票!N942</f>
        <v/>
      </c>
      <c r="E934" s="239" t="str">
        <f t="shared" si="109"/>
        <v/>
      </c>
      <c r="F934" s="161"/>
      <c r="G934" s="240" t="str">
        <f t="shared" si="112"/>
        <v/>
      </c>
      <c r="H934" s="161"/>
      <c r="I934" s="238" t="str">
        <f>年間受入調査入力票!O942&amp;年間受入調査入力票!P942</f>
        <v/>
      </c>
      <c r="J934" s="161"/>
      <c r="K934" s="239" t="str">
        <f>IF(年間受入調査入力票!Q942="","",年間受入調査入力票!Q942)</f>
        <v/>
      </c>
      <c r="L934" s="161"/>
      <c r="M934" s="238" t="str">
        <f>年間受入調査入力票!R942&amp;年間受入調査入力票!S942&amp;年間受入調査入力票!T942</f>
        <v/>
      </c>
      <c r="N934" s="161"/>
      <c r="O934" s="238" t="str">
        <f>年間受入調査入力票!U942&amp;年間受入調査入力票!V942&amp;年間受入調査入力票!W942</f>
        <v/>
      </c>
      <c r="P934" s="161"/>
      <c r="Q934" s="238" t="str">
        <f>年間受入調査入力票!X942&amp;年間受入調査入力票!Y942&amp;年間受入調査入力票!Z942&amp;年間受入調査入力票!AA942&amp;年間受入調査入力票!AB942&amp;年間受入調査入力票!AC942</f>
        <v/>
      </c>
      <c r="R934" s="161"/>
      <c r="S934" s="238" t="str">
        <f>年間受入調査入力票!AD942&amp;年間受入調査入力票!AE942&amp;年間受入調査入力票!AF942</f>
        <v/>
      </c>
      <c r="T934" s="161"/>
      <c r="U934" s="238" t="str">
        <f>年間受入調査入力票!AG942&amp;年間受入調査入力票!AH942</f>
        <v/>
      </c>
      <c r="V934" s="161"/>
      <c r="W934" s="240" t="str">
        <f t="shared" si="113"/>
        <v/>
      </c>
      <c r="X934" s="161"/>
      <c r="Y934" s="161"/>
      <c r="Z934" s="161"/>
      <c r="AA934" s="203" t="str">
        <f>IF(年間受入調査入力票!AI942="","",年間受入調査入力票!AI942)</f>
        <v/>
      </c>
      <c r="AB934" s="240" t="str">
        <f t="shared" si="110"/>
        <v/>
      </c>
      <c r="AC934" s="203" t="str">
        <f>IF(C934="","",IF(年間受入調査入力票!$C$7="","",年間受入調査入力票!$C$7))</f>
        <v/>
      </c>
      <c r="AD934" s="240"/>
      <c r="AE934" s="240"/>
      <c r="AF934" s="240"/>
      <c r="AG934" s="240"/>
      <c r="AH934" s="240"/>
      <c r="AI934" s="240"/>
      <c r="AJ934" s="240"/>
      <c r="AK934" s="240"/>
      <c r="AL934" s="240"/>
      <c r="AM934" s="240"/>
      <c r="AN934" s="240"/>
      <c r="AO934" s="240"/>
      <c r="AP934" s="240" t="str">
        <f>IF(年間受入調査入力票!AZ942="","",年間受入調査入力票!AZ942)</f>
        <v/>
      </c>
      <c r="AQ934" s="240" t="str">
        <f>IF(年間受入調査入力票!BA942="","",年間受入調査入力票!BA942)</f>
        <v/>
      </c>
      <c r="AR934" s="240"/>
      <c r="AS934" s="240" t="str">
        <f>IF(年間受入調査入力票!BB942="","",年間受入調査入力票!BB942)</f>
        <v/>
      </c>
      <c r="AT934" s="240"/>
      <c r="AU934" s="240" t="str">
        <f>IF(年間受入調査入力票!BC942="","",年間受入調査入力票!BC942)</f>
        <v/>
      </c>
      <c r="AV934" s="240"/>
      <c r="AW934" s="240" t="str">
        <f>IF(年間受入調査入力票!BD942="","",年間受入調査入力票!BD942)</f>
        <v/>
      </c>
      <c r="AX934" s="240"/>
      <c r="AY934" s="240"/>
      <c r="AZ934" s="240" t="str">
        <f>IF(年間受入調査入力票!BE942="","",年間受入調査入力票!BE942)</f>
        <v/>
      </c>
      <c r="BA934" s="240"/>
      <c r="BB934" s="240"/>
      <c r="BC934" s="240"/>
      <c r="BD934" s="240"/>
      <c r="BE934" s="240"/>
      <c r="BF934" s="203" t="str">
        <f>IF(年間受入調査入力票!B942="","",年間受入調査入力票!B942)</f>
        <v/>
      </c>
      <c r="BG934" s="240"/>
    </row>
    <row r="935" spans="1:59" s="59" customFormat="1">
      <c r="A935" s="161" t="str">
        <f t="shared" si="111"/>
        <v/>
      </c>
      <c r="B935" s="238" t="str">
        <f>年間受入調査入力票!$Z$7&amp;年間受入調査入力票!$AB$7&amp;年間受入調査入力票!$AD$7&amp;年間受入調査入力票!$AF$7&amp;年間受入調査入力票!$AH$7&amp;年間受入調査入力票!$AJ$7</f>
        <v/>
      </c>
      <c r="C935" s="203" t="str">
        <f>IF(年間受入調査入力票!A943="","",年間受入調査入力票!A943)</f>
        <v/>
      </c>
      <c r="D935" s="238" t="str">
        <f>年間受入調査入力票!L943&amp;年間受入調査入力票!M943&amp;年間受入調査入力票!N943</f>
        <v/>
      </c>
      <c r="E935" s="239" t="str">
        <f t="shared" si="109"/>
        <v/>
      </c>
      <c r="F935" s="161"/>
      <c r="G935" s="240" t="str">
        <f t="shared" si="112"/>
        <v/>
      </c>
      <c r="H935" s="161"/>
      <c r="I935" s="238" t="str">
        <f>年間受入調査入力票!O943&amp;年間受入調査入力票!P943</f>
        <v/>
      </c>
      <c r="J935" s="161"/>
      <c r="K935" s="239" t="str">
        <f>IF(年間受入調査入力票!Q943="","",年間受入調査入力票!Q943)</f>
        <v/>
      </c>
      <c r="L935" s="161"/>
      <c r="M935" s="238" t="str">
        <f>年間受入調査入力票!R943&amp;年間受入調査入力票!S943&amp;年間受入調査入力票!T943</f>
        <v/>
      </c>
      <c r="N935" s="161"/>
      <c r="O935" s="238" t="str">
        <f>年間受入調査入力票!U943&amp;年間受入調査入力票!V943&amp;年間受入調査入力票!W943</f>
        <v/>
      </c>
      <c r="P935" s="161"/>
      <c r="Q935" s="238" t="str">
        <f>年間受入調査入力票!X943&amp;年間受入調査入力票!Y943&amp;年間受入調査入力票!Z943&amp;年間受入調査入力票!AA943&amp;年間受入調査入力票!AB943&amp;年間受入調査入力票!AC943</f>
        <v/>
      </c>
      <c r="R935" s="161"/>
      <c r="S935" s="238" t="str">
        <f>年間受入調査入力票!AD943&amp;年間受入調査入力票!AE943&amp;年間受入調査入力票!AF943</f>
        <v/>
      </c>
      <c r="T935" s="161"/>
      <c r="U935" s="238" t="str">
        <f>年間受入調査入力票!AG943&amp;年間受入調査入力票!AH943</f>
        <v/>
      </c>
      <c r="V935" s="161"/>
      <c r="W935" s="240" t="str">
        <f t="shared" si="113"/>
        <v/>
      </c>
      <c r="X935" s="161"/>
      <c r="Y935" s="161"/>
      <c r="Z935" s="161"/>
      <c r="AA935" s="203" t="str">
        <f>IF(年間受入調査入力票!AI943="","",年間受入調査入力票!AI943)</f>
        <v/>
      </c>
      <c r="AB935" s="240" t="str">
        <f t="shared" si="110"/>
        <v/>
      </c>
      <c r="AC935" s="203" t="str">
        <f>IF(C935="","",IF(年間受入調査入力票!$C$7="","",年間受入調査入力票!$C$7))</f>
        <v/>
      </c>
      <c r="AD935" s="240"/>
      <c r="AE935" s="240"/>
      <c r="AF935" s="240"/>
      <c r="AG935" s="240"/>
      <c r="AH935" s="240"/>
      <c r="AI935" s="240"/>
      <c r="AJ935" s="240"/>
      <c r="AK935" s="240"/>
      <c r="AL935" s="240"/>
      <c r="AM935" s="240"/>
      <c r="AN935" s="240"/>
      <c r="AO935" s="240"/>
      <c r="AP935" s="240" t="str">
        <f>IF(年間受入調査入力票!AZ943="","",年間受入調査入力票!AZ943)</f>
        <v/>
      </c>
      <c r="AQ935" s="240" t="str">
        <f>IF(年間受入調査入力票!BA943="","",年間受入調査入力票!BA943)</f>
        <v/>
      </c>
      <c r="AR935" s="240"/>
      <c r="AS935" s="240" t="str">
        <f>IF(年間受入調査入力票!BB943="","",年間受入調査入力票!BB943)</f>
        <v/>
      </c>
      <c r="AT935" s="240"/>
      <c r="AU935" s="240" t="str">
        <f>IF(年間受入調査入力票!BC943="","",年間受入調査入力票!BC943)</f>
        <v/>
      </c>
      <c r="AV935" s="240"/>
      <c r="AW935" s="240" t="str">
        <f>IF(年間受入調査入力票!BD943="","",年間受入調査入力票!BD943)</f>
        <v/>
      </c>
      <c r="AX935" s="240"/>
      <c r="AY935" s="240"/>
      <c r="AZ935" s="240" t="str">
        <f>IF(年間受入調査入力票!BE943="","",年間受入調査入力票!BE943)</f>
        <v/>
      </c>
      <c r="BA935" s="240"/>
      <c r="BB935" s="240"/>
      <c r="BC935" s="240"/>
      <c r="BD935" s="240"/>
      <c r="BE935" s="240"/>
      <c r="BF935" s="203" t="str">
        <f>IF(年間受入調査入力票!B943="","",年間受入調査入力票!B943)</f>
        <v/>
      </c>
      <c r="BG935" s="240"/>
    </row>
    <row r="936" spans="1:59" s="59" customFormat="1">
      <c r="A936" s="161" t="str">
        <f t="shared" si="111"/>
        <v/>
      </c>
      <c r="B936" s="238" t="str">
        <f>年間受入調査入力票!$Z$7&amp;年間受入調査入力票!$AB$7&amp;年間受入調査入力票!$AD$7&amp;年間受入調査入力票!$AF$7&amp;年間受入調査入力票!$AH$7&amp;年間受入調査入力票!$AJ$7</f>
        <v/>
      </c>
      <c r="C936" s="203" t="str">
        <f>IF(年間受入調査入力票!A944="","",年間受入調査入力票!A944)</f>
        <v/>
      </c>
      <c r="D936" s="238" t="str">
        <f>年間受入調査入力票!L944&amp;年間受入調査入力票!M944&amp;年間受入調査入力票!N944</f>
        <v/>
      </c>
      <c r="E936" s="239" t="str">
        <f t="shared" si="109"/>
        <v/>
      </c>
      <c r="F936" s="161"/>
      <c r="G936" s="240" t="str">
        <f t="shared" si="112"/>
        <v/>
      </c>
      <c r="H936" s="161"/>
      <c r="I936" s="238" t="str">
        <f>年間受入調査入力票!O944&amp;年間受入調査入力票!P944</f>
        <v/>
      </c>
      <c r="J936" s="161"/>
      <c r="K936" s="239" t="str">
        <f>IF(年間受入調査入力票!Q944="","",年間受入調査入力票!Q944)</f>
        <v/>
      </c>
      <c r="L936" s="161"/>
      <c r="M936" s="238" t="str">
        <f>年間受入調査入力票!R944&amp;年間受入調査入力票!S944&amp;年間受入調査入力票!T944</f>
        <v/>
      </c>
      <c r="N936" s="161"/>
      <c r="O936" s="238" t="str">
        <f>年間受入調査入力票!U944&amp;年間受入調査入力票!V944&amp;年間受入調査入力票!W944</f>
        <v/>
      </c>
      <c r="P936" s="161"/>
      <c r="Q936" s="238" t="str">
        <f>年間受入調査入力票!X944&amp;年間受入調査入力票!Y944&amp;年間受入調査入力票!Z944&amp;年間受入調査入力票!AA944&amp;年間受入調査入力票!AB944&amp;年間受入調査入力票!AC944</f>
        <v/>
      </c>
      <c r="R936" s="161"/>
      <c r="S936" s="238" t="str">
        <f>年間受入調査入力票!AD944&amp;年間受入調査入力票!AE944&amp;年間受入調査入力票!AF944</f>
        <v/>
      </c>
      <c r="T936" s="161"/>
      <c r="U936" s="238" t="str">
        <f>年間受入調査入力票!AG944&amp;年間受入調査入力票!AH944</f>
        <v/>
      </c>
      <c r="V936" s="161"/>
      <c r="W936" s="240" t="str">
        <f t="shared" si="113"/>
        <v/>
      </c>
      <c r="X936" s="161"/>
      <c r="Y936" s="161"/>
      <c r="Z936" s="161"/>
      <c r="AA936" s="203" t="str">
        <f>IF(年間受入調査入力票!AI944="","",年間受入調査入力票!AI944)</f>
        <v/>
      </c>
      <c r="AB936" s="240" t="str">
        <f t="shared" si="110"/>
        <v/>
      </c>
      <c r="AC936" s="203" t="str">
        <f>IF(C936="","",IF(年間受入調査入力票!$C$7="","",年間受入調査入力票!$C$7))</f>
        <v/>
      </c>
      <c r="AD936" s="240"/>
      <c r="AE936" s="240"/>
      <c r="AF936" s="240"/>
      <c r="AG936" s="240"/>
      <c r="AH936" s="240"/>
      <c r="AI936" s="240"/>
      <c r="AJ936" s="240"/>
      <c r="AK936" s="240"/>
      <c r="AL936" s="240"/>
      <c r="AM936" s="240"/>
      <c r="AN936" s="240"/>
      <c r="AO936" s="240"/>
      <c r="AP936" s="240" t="str">
        <f>IF(年間受入調査入力票!AZ944="","",年間受入調査入力票!AZ944)</f>
        <v/>
      </c>
      <c r="AQ936" s="240" t="str">
        <f>IF(年間受入調査入力票!BA944="","",年間受入調査入力票!BA944)</f>
        <v/>
      </c>
      <c r="AR936" s="240"/>
      <c r="AS936" s="240" t="str">
        <f>IF(年間受入調査入力票!BB944="","",年間受入調査入力票!BB944)</f>
        <v/>
      </c>
      <c r="AT936" s="240"/>
      <c r="AU936" s="240" t="str">
        <f>IF(年間受入調査入力票!BC944="","",年間受入調査入力票!BC944)</f>
        <v/>
      </c>
      <c r="AV936" s="240"/>
      <c r="AW936" s="240" t="str">
        <f>IF(年間受入調査入力票!BD944="","",年間受入調査入力票!BD944)</f>
        <v/>
      </c>
      <c r="AX936" s="240"/>
      <c r="AY936" s="240"/>
      <c r="AZ936" s="240" t="str">
        <f>IF(年間受入調査入力票!BE944="","",年間受入調査入力票!BE944)</f>
        <v/>
      </c>
      <c r="BA936" s="240"/>
      <c r="BB936" s="240"/>
      <c r="BC936" s="240"/>
      <c r="BD936" s="240"/>
      <c r="BE936" s="240"/>
      <c r="BF936" s="203" t="str">
        <f>IF(年間受入調査入力票!B944="","",年間受入調査入力票!B944)</f>
        <v/>
      </c>
      <c r="BG936" s="240"/>
    </row>
    <row r="937" spans="1:59" s="59" customFormat="1">
      <c r="A937" s="161" t="str">
        <f t="shared" si="111"/>
        <v/>
      </c>
      <c r="B937" s="238" t="str">
        <f>年間受入調査入力票!$Z$7&amp;年間受入調査入力票!$AB$7&amp;年間受入調査入力票!$AD$7&amp;年間受入調査入力票!$AF$7&amp;年間受入調査入力票!$AH$7&amp;年間受入調査入力票!$AJ$7</f>
        <v/>
      </c>
      <c r="C937" s="203" t="str">
        <f>IF(年間受入調査入力票!A945="","",年間受入調査入力票!A945)</f>
        <v/>
      </c>
      <c r="D937" s="238" t="str">
        <f>年間受入調査入力票!L945&amp;年間受入調査入力票!M945&amp;年間受入調査入力票!N945</f>
        <v/>
      </c>
      <c r="E937" s="239" t="str">
        <f t="shared" si="109"/>
        <v/>
      </c>
      <c r="F937" s="161"/>
      <c r="G937" s="240" t="str">
        <f t="shared" si="112"/>
        <v/>
      </c>
      <c r="H937" s="161"/>
      <c r="I937" s="238" t="str">
        <f>年間受入調査入力票!O945&amp;年間受入調査入力票!P945</f>
        <v/>
      </c>
      <c r="J937" s="161"/>
      <c r="K937" s="239" t="str">
        <f>IF(年間受入調査入力票!Q945="","",年間受入調査入力票!Q945)</f>
        <v/>
      </c>
      <c r="L937" s="161"/>
      <c r="M937" s="238" t="str">
        <f>年間受入調査入力票!R945&amp;年間受入調査入力票!S945&amp;年間受入調査入力票!T945</f>
        <v/>
      </c>
      <c r="N937" s="161"/>
      <c r="O937" s="238" t="str">
        <f>年間受入調査入力票!U945&amp;年間受入調査入力票!V945&amp;年間受入調査入力票!W945</f>
        <v/>
      </c>
      <c r="P937" s="161"/>
      <c r="Q937" s="238" t="str">
        <f>年間受入調査入力票!X945&amp;年間受入調査入力票!Y945&amp;年間受入調査入力票!Z945&amp;年間受入調査入力票!AA945&amp;年間受入調査入力票!AB945&amp;年間受入調査入力票!AC945</f>
        <v/>
      </c>
      <c r="R937" s="161"/>
      <c r="S937" s="238" t="str">
        <f>年間受入調査入力票!AD945&amp;年間受入調査入力票!AE945&amp;年間受入調査入力票!AF945</f>
        <v/>
      </c>
      <c r="T937" s="161"/>
      <c r="U937" s="238" t="str">
        <f>年間受入調査入力票!AG945&amp;年間受入調査入力票!AH945</f>
        <v/>
      </c>
      <c r="V937" s="161"/>
      <c r="W937" s="240" t="str">
        <f t="shared" si="113"/>
        <v/>
      </c>
      <c r="X937" s="161"/>
      <c r="Y937" s="161"/>
      <c r="Z937" s="161"/>
      <c r="AA937" s="203" t="str">
        <f>IF(年間受入調査入力票!AI945="","",年間受入調査入力票!AI945)</f>
        <v/>
      </c>
      <c r="AB937" s="240" t="str">
        <f t="shared" si="110"/>
        <v/>
      </c>
      <c r="AC937" s="203" t="str">
        <f>IF(C937="","",IF(年間受入調査入力票!$C$7="","",年間受入調査入力票!$C$7))</f>
        <v/>
      </c>
      <c r="AD937" s="240"/>
      <c r="AE937" s="240"/>
      <c r="AF937" s="240"/>
      <c r="AG937" s="240"/>
      <c r="AH937" s="240"/>
      <c r="AI937" s="240"/>
      <c r="AJ937" s="240"/>
      <c r="AK937" s="240"/>
      <c r="AL937" s="240"/>
      <c r="AM937" s="240"/>
      <c r="AN937" s="240"/>
      <c r="AO937" s="240"/>
      <c r="AP937" s="240" t="str">
        <f>IF(年間受入調査入力票!AZ945="","",年間受入調査入力票!AZ945)</f>
        <v/>
      </c>
      <c r="AQ937" s="240" t="str">
        <f>IF(年間受入調査入力票!BA945="","",年間受入調査入力票!BA945)</f>
        <v/>
      </c>
      <c r="AR937" s="240"/>
      <c r="AS937" s="240" t="str">
        <f>IF(年間受入調査入力票!BB945="","",年間受入調査入力票!BB945)</f>
        <v/>
      </c>
      <c r="AT937" s="240"/>
      <c r="AU937" s="240" t="str">
        <f>IF(年間受入調査入力票!BC945="","",年間受入調査入力票!BC945)</f>
        <v/>
      </c>
      <c r="AV937" s="240"/>
      <c r="AW937" s="240" t="str">
        <f>IF(年間受入調査入力票!BD945="","",年間受入調査入力票!BD945)</f>
        <v/>
      </c>
      <c r="AX937" s="240"/>
      <c r="AY937" s="240"/>
      <c r="AZ937" s="240" t="str">
        <f>IF(年間受入調査入力票!BE945="","",年間受入調査入力票!BE945)</f>
        <v/>
      </c>
      <c r="BA937" s="240"/>
      <c r="BB937" s="240"/>
      <c r="BC937" s="240"/>
      <c r="BD937" s="240"/>
      <c r="BE937" s="240"/>
      <c r="BF937" s="203" t="str">
        <f>IF(年間受入調査入力票!B945="","",年間受入調査入力票!B945)</f>
        <v/>
      </c>
      <c r="BG937" s="240"/>
    </row>
    <row r="938" spans="1:59" s="59" customFormat="1">
      <c r="A938" s="161" t="str">
        <f t="shared" si="111"/>
        <v/>
      </c>
      <c r="B938" s="238" t="str">
        <f>年間受入調査入力票!$Z$7&amp;年間受入調査入力票!$AB$7&amp;年間受入調査入力票!$AD$7&amp;年間受入調査入力票!$AF$7&amp;年間受入調査入力票!$AH$7&amp;年間受入調査入力票!$AJ$7</f>
        <v/>
      </c>
      <c r="C938" s="203" t="str">
        <f>IF(年間受入調査入力票!A946="","",年間受入調査入力票!A946)</f>
        <v/>
      </c>
      <c r="D938" s="238" t="str">
        <f>年間受入調査入力票!L946&amp;年間受入調査入力票!M946&amp;年間受入調査入力票!N946</f>
        <v/>
      </c>
      <c r="E938" s="239" t="str">
        <f t="shared" si="109"/>
        <v/>
      </c>
      <c r="F938" s="161"/>
      <c r="G938" s="240" t="str">
        <f t="shared" si="112"/>
        <v/>
      </c>
      <c r="H938" s="161"/>
      <c r="I938" s="238" t="str">
        <f>年間受入調査入力票!O946&amp;年間受入調査入力票!P946</f>
        <v/>
      </c>
      <c r="J938" s="161"/>
      <c r="K938" s="239" t="str">
        <f>IF(年間受入調査入力票!Q946="","",年間受入調査入力票!Q946)</f>
        <v/>
      </c>
      <c r="L938" s="161"/>
      <c r="M938" s="238" t="str">
        <f>年間受入調査入力票!R946&amp;年間受入調査入力票!S946&amp;年間受入調査入力票!T946</f>
        <v/>
      </c>
      <c r="N938" s="161"/>
      <c r="O938" s="238" t="str">
        <f>年間受入調査入力票!U946&amp;年間受入調査入力票!V946&amp;年間受入調査入力票!W946</f>
        <v/>
      </c>
      <c r="P938" s="161"/>
      <c r="Q938" s="238" t="str">
        <f>年間受入調査入力票!X946&amp;年間受入調査入力票!Y946&amp;年間受入調査入力票!Z946&amp;年間受入調査入力票!AA946&amp;年間受入調査入力票!AB946&amp;年間受入調査入力票!AC946</f>
        <v/>
      </c>
      <c r="R938" s="161"/>
      <c r="S938" s="238" t="str">
        <f>年間受入調査入力票!AD946&amp;年間受入調査入力票!AE946&amp;年間受入調査入力票!AF946</f>
        <v/>
      </c>
      <c r="T938" s="161"/>
      <c r="U938" s="238" t="str">
        <f>年間受入調査入力票!AG946&amp;年間受入調査入力票!AH946</f>
        <v/>
      </c>
      <c r="V938" s="161"/>
      <c r="W938" s="240" t="str">
        <f t="shared" si="113"/>
        <v/>
      </c>
      <c r="X938" s="161"/>
      <c r="Y938" s="161"/>
      <c r="Z938" s="161"/>
      <c r="AA938" s="203" t="str">
        <f>IF(年間受入調査入力票!AI946="","",年間受入調査入力票!AI946)</f>
        <v/>
      </c>
      <c r="AB938" s="240" t="str">
        <f t="shared" si="110"/>
        <v/>
      </c>
      <c r="AC938" s="203" t="str">
        <f>IF(C938="","",IF(年間受入調査入力票!$C$7="","",年間受入調査入力票!$C$7))</f>
        <v/>
      </c>
      <c r="AD938" s="240"/>
      <c r="AE938" s="240"/>
      <c r="AF938" s="240"/>
      <c r="AG938" s="240"/>
      <c r="AH938" s="240"/>
      <c r="AI938" s="240"/>
      <c r="AJ938" s="240"/>
      <c r="AK938" s="240"/>
      <c r="AL938" s="240"/>
      <c r="AM938" s="240"/>
      <c r="AN938" s="240"/>
      <c r="AO938" s="240"/>
      <c r="AP938" s="240" t="str">
        <f>IF(年間受入調査入力票!AZ946="","",年間受入調査入力票!AZ946)</f>
        <v/>
      </c>
      <c r="AQ938" s="240" t="str">
        <f>IF(年間受入調査入力票!BA946="","",年間受入調査入力票!BA946)</f>
        <v/>
      </c>
      <c r="AR938" s="240"/>
      <c r="AS938" s="240" t="str">
        <f>IF(年間受入調査入力票!BB946="","",年間受入調査入力票!BB946)</f>
        <v/>
      </c>
      <c r="AT938" s="240"/>
      <c r="AU938" s="240" t="str">
        <f>IF(年間受入調査入力票!BC946="","",年間受入調査入力票!BC946)</f>
        <v/>
      </c>
      <c r="AV938" s="240"/>
      <c r="AW938" s="240" t="str">
        <f>IF(年間受入調査入力票!BD946="","",年間受入調査入力票!BD946)</f>
        <v/>
      </c>
      <c r="AX938" s="240"/>
      <c r="AY938" s="240"/>
      <c r="AZ938" s="240" t="str">
        <f>IF(年間受入調査入力票!BE946="","",年間受入調査入力票!BE946)</f>
        <v/>
      </c>
      <c r="BA938" s="240"/>
      <c r="BB938" s="240"/>
      <c r="BC938" s="240"/>
      <c r="BD938" s="240"/>
      <c r="BE938" s="240"/>
      <c r="BF938" s="203" t="str">
        <f>IF(年間受入調査入力票!B946="","",年間受入調査入力票!B946)</f>
        <v/>
      </c>
      <c r="BG938" s="240"/>
    </row>
    <row r="939" spans="1:59" s="59" customFormat="1">
      <c r="A939" s="161" t="str">
        <f t="shared" si="111"/>
        <v/>
      </c>
      <c r="B939" s="238" t="str">
        <f>年間受入調査入力票!$Z$7&amp;年間受入調査入力票!$AB$7&amp;年間受入調査入力票!$AD$7&amp;年間受入調査入力票!$AF$7&amp;年間受入調査入力票!$AH$7&amp;年間受入調査入力票!$AJ$7</f>
        <v/>
      </c>
      <c r="C939" s="203" t="str">
        <f>IF(年間受入調査入力票!A947="","",年間受入調査入力票!A947)</f>
        <v/>
      </c>
      <c r="D939" s="238" t="str">
        <f>年間受入調査入力票!L947&amp;年間受入調査入力票!M947&amp;年間受入調査入力票!N947</f>
        <v/>
      </c>
      <c r="E939" s="239" t="str">
        <f t="shared" si="109"/>
        <v/>
      </c>
      <c r="F939" s="161"/>
      <c r="G939" s="240" t="str">
        <f t="shared" si="112"/>
        <v/>
      </c>
      <c r="H939" s="161"/>
      <c r="I939" s="238" t="str">
        <f>年間受入調査入力票!O947&amp;年間受入調査入力票!P947</f>
        <v/>
      </c>
      <c r="J939" s="161"/>
      <c r="K939" s="239" t="str">
        <f>IF(年間受入調査入力票!Q947="","",年間受入調査入力票!Q947)</f>
        <v/>
      </c>
      <c r="L939" s="161"/>
      <c r="M939" s="238" t="str">
        <f>年間受入調査入力票!R947&amp;年間受入調査入力票!S947&amp;年間受入調査入力票!T947</f>
        <v/>
      </c>
      <c r="N939" s="161"/>
      <c r="O939" s="238" t="str">
        <f>年間受入調査入力票!U947&amp;年間受入調査入力票!V947&amp;年間受入調査入力票!W947</f>
        <v/>
      </c>
      <c r="P939" s="161"/>
      <c r="Q939" s="238" t="str">
        <f>年間受入調査入力票!X947&amp;年間受入調査入力票!Y947&amp;年間受入調査入力票!Z947&amp;年間受入調査入力票!AA947&amp;年間受入調査入力票!AB947&amp;年間受入調査入力票!AC947</f>
        <v/>
      </c>
      <c r="R939" s="161"/>
      <c r="S939" s="238" t="str">
        <f>年間受入調査入力票!AD947&amp;年間受入調査入力票!AE947&amp;年間受入調査入力票!AF947</f>
        <v/>
      </c>
      <c r="T939" s="161"/>
      <c r="U939" s="238" t="str">
        <f>年間受入調査入力票!AG947&amp;年間受入調査入力票!AH947</f>
        <v/>
      </c>
      <c r="V939" s="161"/>
      <c r="W939" s="240" t="str">
        <f t="shared" si="113"/>
        <v/>
      </c>
      <c r="X939" s="161"/>
      <c r="Y939" s="161"/>
      <c r="Z939" s="161"/>
      <c r="AA939" s="203" t="str">
        <f>IF(年間受入調査入力票!AI947="","",年間受入調査入力票!AI947)</f>
        <v/>
      </c>
      <c r="AB939" s="240" t="str">
        <f t="shared" si="110"/>
        <v/>
      </c>
      <c r="AC939" s="203" t="str">
        <f>IF(C939="","",IF(年間受入調査入力票!$C$7="","",年間受入調査入力票!$C$7))</f>
        <v/>
      </c>
      <c r="AD939" s="240"/>
      <c r="AE939" s="240"/>
      <c r="AF939" s="240"/>
      <c r="AG939" s="240"/>
      <c r="AH939" s="240"/>
      <c r="AI939" s="240"/>
      <c r="AJ939" s="240"/>
      <c r="AK939" s="240"/>
      <c r="AL939" s="240"/>
      <c r="AM939" s="240"/>
      <c r="AN939" s="240"/>
      <c r="AO939" s="240"/>
      <c r="AP939" s="240" t="str">
        <f>IF(年間受入調査入力票!AZ947="","",年間受入調査入力票!AZ947)</f>
        <v/>
      </c>
      <c r="AQ939" s="240" t="str">
        <f>IF(年間受入調査入力票!BA947="","",年間受入調査入力票!BA947)</f>
        <v/>
      </c>
      <c r="AR939" s="240"/>
      <c r="AS939" s="240" t="str">
        <f>IF(年間受入調査入力票!BB947="","",年間受入調査入力票!BB947)</f>
        <v/>
      </c>
      <c r="AT939" s="240"/>
      <c r="AU939" s="240" t="str">
        <f>IF(年間受入調査入力票!BC947="","",年間受入調査入力票!BC947)</f>
        <v/>
      </c>
      <c r="AV939" s="240"/>
      <c r="AW939" s="240" t="str">
        <f>IF(年間受入調査入力票!BD947="","",年間受入調査入力票!BD947)</f>
        <v/>
      </c>
      <c r="AX939" s="240"/>
      <c r="AY939" s="240"/>
      <c r="AZ939" s="240" t="str">
        <f>IF(年間受入調査入力票!BE947="","",年間受入調査入力票!BE947)</f>
        <v/>
      </c>
      <c r="BA939" s="240"/>
      <c r="BB939" s="240"/>
      <c r="BC939" s="240"/>
      <c r="BD939" s="240"/>
      <c r="BE939" s="240"/>
      <c r="BF939" s="203" t="str">
        <f>IF(年間受入調査入力票!B947="","",年間受入調査入力票!B947)</f>
        <v/>
      </c>
      <c r="BG939" s="240"/>
    </row>
    <row r="940" spans="1:59" s="59" customFormat="1">
      <c r="A940" s="161" t="str">
        <f t="shared" si="111"/>
        <v/>
      </c>
      <c r="B940" s="238" t="str">
        <f>年間受入調査入力票!$Z$7&amp;年間受入調査入力票!$AB$7&amp;年間受入調査入力票!$AD$7&amp;年間受入調査入力票!$AF$7&amp;年間受入調査入力票!$AH$7&amp;年間受入調査入力票!$AJ$7</f>
        <v/>
      </c>
      <c r="C940" s="203" t="str">
        <f>IF(年間受入調査入力票!A948="","",年間受入調査入力票!A948)</f>
        <v/>
      </c>
      <c r="D940" s="238" t="str">
        <f>年間受入調査入力票!L948&amp;年間受入調査入力票!M948&amp;年間受入調査入力票!N948</f>
        <v/>
      </c>
      <c r="E940" s="239" t="str">
        <f t="shared" si="109"/>
        <v/>
      </c>
      <c r="F940" s="161"/>
      <c r="G940" s="240" t="str">
        <f t="shared" si="112"/>
        <v/>
      </c>
      <c r="H940" s="161"/>
      <c r="I940" s="238" t="str">
        <f>年間受入調査入力票!O948&amp;年間受入調査入力票!P948</f>
        <v/>
      </c>
      <c r="J940" s="161"/>
      <c r="K940" s="239" t="str">
        <f>IF(年間受入調査入力票!Q948="","",年間受入調査入力票!Q948)</f>
        <v/>
      </c>
      <c r="L940" s="161"/>
      <c r="M940" s="238" t="str">
        <f>年間受入調査入力票!R948&amp;年間受入調査入力票!S948&amp;年間受入調査入力票!T948</f>
        <v/>
      </c>
      <c r="N940" s="161"/>
      <c r="O940" s="238" t="str">
        <f>年間受入調査入力票!U948&amp;年間受入調査入力票!V948&amp;年間受入調査入力票!W948</f>
        <v/>
      </c>
      <c r="P940" s="161"/>
      <c r="Q940" s="238" t="str">
        <f>年間受入調査入力票!X948&amp;年間受入調査入力票!Y948&amp;年間受入調査入力票!Z948&amp;年間受入調査入力票!AA948&amp;年間受入調査入力票!AB948&amp;年間受入調査入力票!AC948</f>
        <v/>
      </c>
      <c r="R940" s="161"/>
      <c r="S940" s="238" t="str">
        <f>年間受入調査入力票!AD948&amp;年間受入調査入力票!AE948&amp;年間受入調査入力票!AF948</f>
        <v/>
      </c>
      <c r="T940" s="161"/>
      <c r="U940" s="238" t="str">
        <f>年間受入調査入力票!AG948&amp;年間受入調査入力票!AH948</f>
        <v/>
      </c>
      <c r="V940" s="161"/>
      <c r="W940" s="240" t="str">
        <f t="shared" si="113"/>
        <v/>
      </c>
      <c r="X940" s="161"/>
      <c r="Y940" s="161"/>
      <c r="Z940" s="161"/>
      <c r="AA940" s="203" t="str">
        <f>IF(年間受入調査入力票!AI948="","",年間受入調査入力票!AI948)</f>
        <v/>
      </c>
      <c r="AB940" s="240" t="str">
        <f t="shared" si="110"/>
        <v/>
      </c>
      <c r="AC940" s="203" t="str">
        <f>IF(C940="","",IF(年間受入調査入力票!$C$7="","",年間受入調査入力票!$C$7))</f>
        <v/>
      </c>
      <c r="AD940" s="240"/>
      <c r="AE940" s="240"/>
      <c r="AF940" s="240"/>
      <c r="AG940" s="240"/>
      <c r="AH940" s="240"/>
      <c r="AI940" s="240"/>
      <c r="AJ940" s="240"/>
      <c r="AK940" s="240"/>
      <c r="AL940" s="240"/>
      <c r="AM940" s="240"/>
      <c r="AN940" s="240"/>
      <c r="AO940" s="240"/>
      <c r="AP940" s="240" t="str">
        <f>IF(年間受入調査入力票!AZ948="","",年間受入調査入力票!AZ948)</f>
        <v/>
      </c>
      <c r="AQ940" s="240" t="str">
        <f>IF(年間受入調査入力票!BA948="","",年間受入調査入力票!BA948)</f>
        <v/>
      </c>
      <c r="AR940" s="240"/>
      <c r="AS940" s="240" t="str">
        <f>IF(年間受入調査入力票!BB948="","",年間受入調査入力票!BB948)</f>
        <v/>
      </c>
      <c r="AT940" s="240"/>
      <c r="AU940" s="240" t="str">
        <f>IF(年間受入調査入力票!BC948="","",年間受入調査入力票!BC948)</f>
        <v/>
      </c>
      <c r="AV940" s="240"/>
      <c r="AW940" s="240" t="str">
        <f>IF(年間受入調査入力票!BD948="","",年間受入調査入力票!BD948)</f>
        <v/>
      </c>
      <c r="AX940" s="240"/>
      <c r="AY940" s="240"/>
      <c r="AZ940" s="240" t="str">
        <f>IF(年間受入調査入力票!BE948="","",年間受入調査入力票!BE948)</f>
        <v/>
      </c>
      <c r="BA940" s="240"/>
      <c r="BB940" s="240"/>
      <c r="BC940" s="240"/>
      <c r="BD940" s="240"/>
      <c r="BE940" s="240"/>
      <c r="BF940" s="203" t="str">
        <f>IF(年間受入調査入力票!B948="","",年間受入調査入力票!B948)</f>
        <v/>
      </c>
      <c r="BG940" s="240"/>
    </row>
    <row r="941" spans="1:59" s="59" customFormat="1">
      <c r="A941" s="161" t="str">
        <f t="shared" si="111"/>
        <v/>
      </c>
      <c r="B941" s="238" t="str">
        <f>年間受入調査入力票!$Z$7&amp;年間受入調査入力票!$AB$7&amp;年間受入調査入力票!$AD$7&amp;年間受入調査入力票!$AF$7&amp;年間受入調査入力票!$AH$7&amp;年間受入調査入力票!$AJ$7</f>
        <v/>
      </c>
      <c r="C941" s="203" t="str">
        <f>IF(年間受入調査入力票!A949="","",年間受入調査入力票!A949)</f>
        <v/>
      </c>
      <c r="D941" s="238" t="str">
        <f>年間受入調査入力票!L949&amp;年間受入調査入力票!M949&amp;年間受入調査入力票!N949</f>
        <v/>
      </c>
      <c r="E941" s="239" t="str">
        <f t="shared" si="109"/>
        <v/>
      </c>
      <c r="F941" s="161"/>
      <c r="G941" s="240" t="str">
        <f t="shared" si="112"/>
        <v/>
      </c>
      <c r="H941" s="161"/>
      <c r="I941" s="238" t="str">
        <f>年間受入調査入力票!O949&amp;年間受入調査入力票!P949</f>
        <v/>
      </c>
      <c r="J941" s="161"/>
      <c r="K941" s="239" t="str">
        <f>IF(年間受入調査入力票!Q949="","",年間受入調査入力票!Q949)</f>
        <v/>
      </c>
      <c r="L941" s="161"/>
      <c r="M941" s="238" t="str">
        <f>年間受入調査入力票!R949&amp;年間受入調査入力票!S949&amp;年間受入調査入力票!T949</f>
        <v/>
      </c>
      <c r="N941" s="161"/>
      <c r="O941" s="238" t="str">
        <f>年間受入調査入力票!U949&amp;年間受入調査入力票!V949&amp;年間受入調査入力票!W949</f>
        <v/>
      </c>
      <c r="P941" s="161"/>
      <c r="Q941" s="238" t="str">
        <f>年間受入調査入力票!X949&amp;年間受入調査入力票!Y949&amp;年間受入調査入力票!Z949&amp;年間受入調査入力票!AA949&amp;年間受入調査入力票!AB949&amp;年間受入調査入力票!AC949</f>
        <v/>
      </c>
      <c r="R941" s="161"/>
      <c r="S941" s="238" t="str">
        <f>年間受入調査入力票!AD949&amp;年間受入調査入力票!AE949&amp;年間受入調査入力票!AF949</f>
        <v/>
      </c>
      <c r="T941" s="161"/>
      <c r="U941" s="238" t="str">
        <f>年間受入調査入力票!AG949&amp;年間受入調査入力票!AH949</f>
        <v/>
      </c>
      <c r="V941" s="161"/>
      <c r="W941" s="240" t="str">
        <f t="shared" si="113"/>
        <v/>
      </c>
      <c r="X941" s="161"/>
      <c r="Y941" s="161"/>
      <c r="Z941" s="161"/>
      <c r="AA941" s="203" t="str">
        <f>IF(年間受入調査入力票!AI949="","",年間受入調査入力票!AI949)</f>
        <v/>
      </c>
      <c r="AB941" s="240" t="str">
        <f t="shared" si="110"/>
        <v/>
      </c>
      <c r="AC941" s="203" t="str">
        <f>IF(C941="","",IF(年間受入調査入力票!$C$7="","",年間受入調査入力票!$C$7))</f>
        <v/>
      </c>
      <c r="AD941" s="240"/>
      <c r="AE941" s="240"/>
      <c r="AF941" s="240"/>
      <c r="AG941" s="240"/>
      <c r="AH941" s="240"/>
      <c r="AI941" s="240"/>
      <c r="AJ941" s="240"/>
      <c r="AK941" s="240"/>
      <c r="AL941" s="240"/>
      <c r="AM941" s="240"/>
      <c r="AN941" s="240"/>
      <c r="AO941" s="240"/>
      <c r="AP941" s="240" t="str">
        <f>IF(年間受入調査入力票!AZ949="","",年間受入調査入力票!AZ949)</f>
        <v/>
      </c>
      <c r="AQ941" s="240" t="str">
        <f>IF(年間受入調査入力票!BA949="","",年間受入調査入力票!BA949)</f>
        <v/>
      </c>
      <c r="AR941" s="240"/>
      <c r="AS941" s="240" t="str">
        <f>IF(年間受入調査入力票!BB949="","",年間受入調査入力票!BB949)</f>
        <v/>
      </c>
      <c r="AT941" s="240"/>
      <c r="AU941" s="240" t="str">
        <f>IF(年間受入調査入力票!BC949="","",年間受入調査入力票!BC949)</f>
        <v/>
      </c>
      <c r="AV941" s="240"/>
      <c r="AW941" s="240" t="str">
        <f>IF(年間受入調査入力票!BD949="","",年間受入調査入力票!BD949)</f>
        <v/>
      </c>
      <c r="AX941" s="240"/>
      <c r="AY941" s="240"/>
      <c r="AZ941" s="240" t="str">
        <f>IF(年間受入調査入力票!BE949="","",年間受入調査入力票!BE949)</f>
        <v/>
      </c>
      <c r="BA941" s="240"/>
      <c r="BB941" s="240"/>
      <c r="BC941" s="240"/>
      <c r="BD941" s="240"/>
      <c r="BE941" s="240"/>
      <c r="BF941" s="203" t="str">
        <f>IF(年間受入調査入力票!B949="","",年間受入調査入力票!B949)</f>
        <v/>
      </c>
      <c r="BG941" s="240"/>
    </row>
    <row r="942" spans="1:59" s="59" customFormat="1">
      <c r="A942" s="161" t="str">
        <f t="shared" si="111"/>
        <v/>
      </c>
      <c r="B942" s="238" t="str">
        <f>年間受入調査入力票!$Z$7&amp;年間受入調査入力票!$AB$7&amp;年間受入調査入力票!$AD$7&amp;年間受入調査入力票!$AF$7&amp;年間受入調査入力票!$AH$7&amp;年間受入調査入力票!$AJ$7</f>
        <v/>
      </c>
      <c r="C942" s="203" t="str">
        <f>IF(年間受入調査入力票!A950="","",年間受入調査入力票!A950)</f>
        <v/>
      </c>
      <c r="D942" s="238" t="str">
        <f>年間受入調査入力票!L950&amp;年間受入調査入力票!M950&amp;年間受入調査入力票!N950</f>
        <v/>
      </c>
      <c r="E942" s="239" t="str">
        <f t="shared" si="109"/>
        <v/>
      </c>
      <c r="F942" s="161"/>
      <c r="G942" s="240" t="str">
        <f t="shared" si="112"/>
        <v/>
      </c>
      <c r="H942" s="161"/>
      <c r="I942" s="238" t="str">
        <f>年間受入調査入力票!O950&amp;年間受入調査入力票!P950</f>
        <v/>
      </c>
      <c r="J942" s="161"/>
      <c r="K942" s="239" t="str">
        <f>IF(年間受入調査入力票!Q950="","",年間受入調査入力票!Q950)</f>
        <v/>
      </c>
      <c r="L942" s="161"/>
      <c r="M942" s="238" t="str">
        <f>年間受入調査入力票!R950&amp;年間受入調査入力票!S950&amp;年間受入調査入力票!T950</f>
        <v/>
      </c>
      <c r="N942" s="161"/>
      <c r="O942" s="238" t="str">
        <f>年間受入調査入力票!U950&amp;年間受入調査入力票!V950&amp;年間受入調査入力票!W950</f>
        <v/>
      </c>
      <c r="P942" s="161"/>
      <c r="Q942" s="238" t="str">
        <f>年間受入調査入力票!X950&amp;年間受入調査入力票!Y950&amp;年間受入調査入力票!Z950&amp;年間受入調査入力票!AA950&amp;年間受入調査入力票!AB950&amp;年間受入調査入力票!AC950</f>
        <v/>
      </c>
      <c r="R942" s="161"/>
      <c r="S942" s="238" t="str">
        <f>年間受入調査入力票!AD950&amp;年間受入調査入力票!AE950&amp;年間受入調査入力票!AF950</f>
        <v/>
      </c>
      <c r="T942" s="161"/>
      <c r="U942" s="238" t="str">
        <f>年間受入調査入力票!AG950&amp;年間受入調査入力票!AH950</f>
        <v/>
      </c>
      <c r="V942" s="161"/>
      <c r="W942" s="240" t="str">
        <f t="shared" si="113"/>
        <v/>
      </c>
      <c r="X942" s="161"/>
      <c r="Y942" s="161"/>
      <c r="Z942" s="161"/>
      <c r="AA942" s="203" t="str">
        <f>IF(年間受入調査入力票!AI950="","",年間受入調査入力票!AI950)</f>
        <v/>
      </c>
      <c r="AB942" s="240" t="str">
        <f t="shared" si="110"/>
        <v/>
      </c>
      <c r="AC942" s="203" t="str">
        <f>IF(C942="","",IF(年間受入調査入力票!$C$7="","",年間受入調査入力票!$C$7))</f>
        <v/>
      </c>
      <c r="AD942" s="240"/>
      <c r="AE942" s="240"/>
      <c r="AF942" s="240"/>
      <c r="AG942" s="240"/>
      <c r="AH942" s="240"/>
      <c r="AI942" s="240"/>
      <c r="AJ942" s="240"/>
      <c r="AK942" s="240"/>
      <c r="AL942" s="240"/>
      <c r="AM942" s="240"/>
      <c r="AN942" s="240"/>
      <c r="AO942" s="240"/>
      <c r="AP942" s="240" t="str">
        <f>IF(年間受入調査入力票!AZ950="","",年間受入調査入力票!AZ950)</f>
        <v/>
      </c>
      <c r="AQ942" s="240" t="str">
        <f>IF(年間受入調査入力票!BA950="","",年間受入調査入力票!BA950)</f>
        <v/>
      </c>
      <c r="AR942" s="240"/>
      <c r="AS942" s="240" t="str">
        <f>IF(年間受入調査入力票!BB950="","",年間受入調査入力票!BB950)</f>
        <v/>
      </c>
      <c r="AT942" s="240"/>
      <c r="AU942" s="240" t="str">
        <f>IF(年間受入調査入力票!BC950="","",年間受入調査入力票!BC950)</f>
        <v/>
      </c>
      <c r="AV942" s="240"/>
      <c r="AW942" s="240" t="str">
        <f>IF(年間受入調査入力票!BD950="","",年間受入調査入力票!BD950)</f>
        <v/>
      </c>
      <c r="AX942" s="240"/>
      <c r="AY942" s="240"/>
      <c r="AZ942" s="240" t="str">
        <f>IF(年間受入調査入力票!BE950="","",年間受入調査入力票!BE950)</f>
        <v/>
      </c>
      <c r="BA942" s="240"/>
      <c r="BB942" s="240"/>
      <c r="BC942" s="240"/>
      <c r="BD942" s="240"/>
      <c r="BE942" s="240"/>
      <c r="BF942" s="203" t="str">
        <f>IF(年間受入調査入力票!B950="","",年間受入調査入力票!B950)</f>
        <v/>
      </c>
      <c r="BG942" s="240"/>
    </row>
    <row r="943" spans="1:59" s="59" customFormat="1">
      <c r="A943" s="161" t="str">
        <f t="shared" si="111"/>
        <v/>
      </c>
      <c r="B943" s="238" t="str">
        <f>年間受入調査入力票!$Z$7&amp;年間受入調査入力票!$AB$7&amp;年間受入調査入力票!$AD$7&amp;年間受入調査入力票!$AF$7&amp;年間受入調査入力票!$AH$7&amp;年間受入調査入力票!$AJ$7</f>
        <v/>
      </c>
      <c r="C943" s="203" t="str">
        <f>IF(年間受入調査入力票!A951="","",年間受入調査入力票!A951)</f>
        <v/>
      </c>
      <c r="D943" s="238" t="str">
        <f>年間受入調査入力票!L951&amp;年間受入調査入力票!M951&amp;年間受入調査入力票!N951</f>
        <v/>
      </c>
      <c r="E943" s="239" t="str">
        <f t="shared" si="109"/>
        <v/>
      </c>
      <c r="F943" s="161"/>
      <c r="G943" s="240" t="str">
        <f t="shared" si="112"/>
        <v/>
      </c>
      <c r="H943" s="161"/>
      <c r="I943" s="238" t="str">
        <f>年間受入調査入力票!O951&amp;年間受入調査入力票!P951</f>
        <v/>
      </c>
      <c r="J943" s="161"/>
      <c r="K943" s="239" t="str">
        <f>IF(年間受入調査入力票!Q951="","",年間受入調査入力票!Q951)</f>
        <v/>
      </c>
      <c r="L943" s="161"/>
      <c r="M943" s="238" t="str">
        <f>年間受入調査入力票!R951&amp;年間受入調査入力票!S951&amp;年間受入調査入力票!T951</f>
        <v/>
      </c>
      <c r="N943" s="161"/>
      <c r="O943" s="238" t="str">
        <f>年間受入調査入力票!U951&amp;年間受入調査入力票!V951&amp;年間受入調査入力票!W951</f>
        <v/>
      </c>
      <c r="P943" s="161"/>
      <c r="Q943" s="238" t="str">
        <f>年間受入調査入力票!X951&amp;年間受入調査入力票!Y951&amp;年間受入調査入力票!Z951&amp;年間受入調査入力票!AA951&amp;年間受入調査入力票!AB951&amp;年間受入調査入力票!AC951</f>
        <v/>
      </c>
      <c r="R943" s="161"/>
      <c r="S943" s="238" t="str">
        <f>年間受入調査入力票!AD951&amp;年間受入調査入力票!AE951&amp;年間受入調査入力票!AF951</f>
        <v/>
      </c>
      <c r="T943" s="161"/>
      <c r="U943" s="238" t="str">
        <f>年間受入調査入力票!AG951&amp;年間受入調査入力票!AH951</f>
        <v/>
      </c>
      <c r="V943" s="161"/>
      <c r="W943" s="240" t="str">
        <f t="shared" si="113"/>
        <v/>
      </c>
      <c r="X943" s="161"/>
      <c r="Y943" s="161"/>
      <c r="Z943" s="161"/>
      <c r="AA943" s="203" t="str">
        <f>IF(年間受入調査入力票!AI951="","",年間受入調査入力票!AI951)</f>
        <v/>
      </c>
      <c r="AB943" s="240" t="str">
        <f t="shared" si="110"/>
        <v/>
      </c>
      <c r="AC943" s="203" t="str">
        <f>IF(C943="","",IF(年間受入調査入力票!$C$7="","",年間受入調査入力票!$C$7))</f>
        <v/>
      </c>
      <c r="AD943" s="240"/>
      <c r="AE943" s="240"/>
      <c r="AF943" s="240"/>
      <c r="AG943" s="240"/>
      <c r="AH943" s="240"/>
      <c r="AI943" s="240"/>
      <c r="AJ943" s="240"/>
      <c r="AK943" s="240"/>
      <c r="AL943" s="240"/>
      <c r="AM943" s="240"/>
      <c r="AN943" s="240"/>
      <c r="AO943" s="240"/>
      <c r="AP943" s="240" t="str">
        <f>IF(年間受入調査入力票!AZ951="","",年間受入調査入力票!AZ951)</f>
        <v/>
      </c>
      <c r="AQ943" s="240" t="str">
        <f>IF(年間受入調査入力票!BA951="","",年間受入調査入力票!BA951)</f>
        <v/>
      </c>
      <c r="AR943" s="240"/>
      <c r="AS943" s="240" t="str">
        <f>IF(年間受入調査入力票!BB951="","",年間受入調査入力票!BB951)</f>
        <v/>
      </c>
      <c r="AT943" s="240"/>
      <c r="AU943" s="240" t="str">
        <f>IF(年間受入調査入力票!BC951="","",年間受入調査入力票!BC951)</f>
        <v/>
      </c>
      <c r="AV943" s="240"/>
      <c r="AW943" s="240" t="str">
        <f>IF(年間受入調査入力票!BD951="","",年間受入調査入力票!BD951)</f>
        <v/>
      </c>
      <c r="AX943" s="240"/>
      <c r="AY943" s="240"/>
      <c r="AZ943" s="240" t="str">
        <f>IF(年間受入調査入力票!BE951="","",年間受入調査入力票!BE951)</f>
        <v/>
      </c>
      <c r="BA943" s="240"/>
      <c r="BB943" s="240"/>
      <c r="BC943" s="240"/>
      <c r="BD943" s="240"/>
      <c r="BE943" s="240"/>
      <c r="BF943" s="203" t="str">
        <f>IF(年間受入調査入力票!B951="","",年間受入調査入力票!B951)</f>
        <v/>
      </c>
      <c r="BG943" s="240"/>
    </row>
    <row r="944" spans="1:59" s="59" customFormat="1">
      <c r="A944" s="161" t="str">
        <f t="shared" si="111"/>
        <v/>
      </c>
      <c r="B944" s="238" t="str">
        <f>年間受入調査入力票!$Z$7&amp;年間受入調査入力票!$AB$7&amp;年間受入調査入力票!$AD$7&amp;年間受入調査入力票!$AF$7&amp;年間受入調査入力票!$AH$7&amp;年間受入調査入力票!$AJ$7</f>
        <v/>
      </c>
      <c r="C944" s="203" t="str">
        <f>IF(年間受入調査入力票!A952="","",年間受入調査入力票!A952)</f>
        <v/>
      </c>
      <c r="D944" s="238" t="str">
        <f>年間受入調査入力票!L952&amp;年間受入調査入力票!M952&amp;年間受入調査入力票!N952</f>
        <v/>
      </c>
      <c r="E944" s="239" t="str">
        <f t="shared" si="109"/>
        <v/>
      </c>
      <c r="F944" s="161"/>
      <c r="G944" s="240" t="str">
        <f t="shared" si="112"/>
        <v/>
      </c>
      <c r="H944" s="161"/>
      <c r="I944" s="238" t="str">
        <f>年間受入調査入力票!O952&amp;年間受入調査入力票!P952</f>
        <v/>
      </c>
      <c r="J944" s="161"/>
      <c r="K944" s="239" t="str">
        <f>IF(年間受入調査入力票!Q952="","",年間受入調査入力票!Q952)</f>
        <v/>
      </c>
      <c r="L944" s="161"/>
      <c r="M944" s="238" t="str">
        <f>年間受入調査入力票!R952&amp;年間受入調査入力票!S952&amp;年間受入調査入力票!T952</f>
        <v/>
      </c>
      <c r="N944" s="161"/>
      <c r="O944" s="238" t="str">
        <f>年間受入調査入力票!U952&amp;年間受入調査入力票!V952&amp;年間受入調査入力票!W952</f>
        <v/>
      </c>
      <c r="P944" s="161"/>
      <c r="Q944" s="238" t="str">
        <f>年間受入調査入力票!X952&amp;年間受入調査入力票!Y952&amp;年間受入調査入力票!Z952&amp;年間受入調査入力票!AA952&amp;年間受入調査入力票!AB952&amp;年間受入調査入力票!AC952</f>
        <v/>
      </c>
      <c r="R944" s="161"/>
      <c r="S944" s="238" t="str">
        <f>年間受入調査入力票!AD952&amp;年間受入調査入力票!AE952&amp;年間受入調査入力票!AF952</f>
        <v/>
      </c>
      <c r="T944" s="161"/>
      <c r="U944" s="238" t="str">
        <f>年間受入調査入力票!AG952&amp;年間受入調査入力票!AH952</f>
        <v/>
      </c>
      <c r="V944" s="161"/>
      <c r="W944" s="240" t="str">
        <f t="shared" si="113"/>
        <v/>
      </c>
      <c r="X944" s="161"/>
      <c r="Y944" s="161"/>
      <c r="Z944" s="161"/>
      <c r="AA944" s="203" t="str">
        <f>IF(年間受入調査入力票!AI952="","",年間受入調査入力票!AI952)</f>
        <v/>
      </c>
      <c r="AB944" s="240" t="str">
        <f t="shared" si="110"/>
        <v/>
      </c>
      <c r="AC944" s="203" t="str">
        <f>IF(C944="","",IF(年間受入調査入力票!$C$7="","",年間受入調査入力票!$C$7))</f>
        <v/>
      </c>
      <c r="AD944" s="240"/>
      <c r="AE944" s="240"/>
      <c r="AF944" s="240"/>
      <c r="AG944" s="240"/>
      <c r="AH944" s="240"/>
      <c r="AI944" s="240"/>
      <c r="AJ944" s="240"/>
      <c r="AK944" s="240"/>
      <c r="AL944" s="240"/>
      <c r="AM944" s="240"/>
      <c r="AN944" s="240"/>
      <c r="AO944" s="240"/>
      <c r="AP944" s="240" t="str">
        <f>IF(年間受入調査入力票!AZ952="","",年間受入調査入力票!AZ952)</f>
        <v/>
      </c>
      <c r="AQ944" s="240" t="str">
        <f>IF(年間受入調査入力票!BA952="","",年間受入調査入力票!BA952)</f>
        <v/>
      </c>
      <c r="AR944" s="240"/>
      <c r="AS944" s="240" t="str">
        <f>IF(年間受入調査入力票!BB952="","",年間受入調査入力票!BB952)</f>
        <v/>
      </c>
      <c r="AT944" s="240"/>
      <c r="AU944" s="240" t="str">
        <f>IF(年間受入調査入力票!BC952="","",年間受入調査入力票!BC952)</f>
        <v/>
      </c>
      <c r="AV944" s="240"/>
      <c r="AW944" s="240" t="str">
        <f>IF(年間受入調査入力票!BD952="","",年間受入調査入力票!BD952)</f>
        <v/>
      </c>
      <c r="AX944" s="240"/>
      <c r="AY944" s="240"/>
      <c r="AZ944" s="240" t="str">
        <f>IF(年間受入調査入力票!BE952="","",年間受入調査入力票!BE952)</f>
        <v/>
      </c>
      <c r="BA944" s="240"/>
      <c r="BB944" s="240"/>
      <c r="BC944" s="240"/>
      <c r="BD944" s="240"/>
      <c r="BE944" s="240"/>
      <c r="BF944" s="203" t="str">
        <f>IF(年間受入調査入力票!B952="","",年間受入調査入力票!B952)</f>
        <v/>
      </c>
      <c r="BG944" s="240"/>
    </row>
    <row r="945" spans="1:59" s="59" customFormat="1">
      <c r="A945" s="161" t="str">
        <f t="shared" si="111"/>
        <v/>
      </c>
      <c r="B945" s="238" t="str">
        <f>年間受入調査入力票!$Z$7&amp;年間受入調査入力票!$AB$7&amp;年間受入調査入力票!$AD$7&amp;年間受入調査入力票!$AF$7&amp;年間受入調査入力票!$AH$7&amp;年間受入調査入力票!$AJ$7</f>
        <v/>
      </c>
      <c r="C945" s="203" t="str">
        <f>IF(年間受入調査入力票!A953="","",年間受入調査入力票!A953)</f>
        <v/>
      </c>
      <c r="D945" s="238" t="str">
        <f>年間受入調査入力票!L953&amp;年間受入調査入力票!M953&amp;年間受入調査入力票!N953</f>
        <v/>
      </c>
      <c r="E945" s="239" t="str">
        <f t="shared" si="109"/>
        <v/>
      </c>
      <c r="F945" s="161"/>
      <c r="G945" s="240" t="str">
        <f t="shared" si="112"/>
        <v/>
      </c>
      <c r="H945" s="161"/>
      <c r="I945" s="238" t="str">
        <f>年間受入調査入力票!O953&amp;年間受入調査入力票!P953</f>
        <v/>
      </c>
      <c r="J945" s="161"/>
      <c r="K945" s="239" t="str">
        <f>IF(年間受入調査入力票!Q953="","",年間受入調査入力票!Q953)</f>
        <v/>
      </c>
      <c r="L945" s="161"/>
      <c r="M945" s="238" t="str">
        <f>年間受入調査入力票!R953&amp;年間受入調査入力票!S953&amp;年間受入調査入力票!T953</f>
        <v/>
      </c>
      <c r="N945" s="161"/>
      <c r="O945" s="238" t="str">
        <f>年間受入調査入力票!U953&amp;年間受入調査入力票!V953&amp;年間受入調査入力票!W953</f>
        <v/>
      </c>
      <c r="P945" s="161"/>
      <c r="Q945" s="238" t="str">
        <f>年間受入調査入力票!X953&amp;年間受入調査入力票!Y953&amp;年間受入調査入力票!Z953&amp;年間受入調査入力票!AA953&amp;年間受入調査入力票!AB953&amp;年間受入調査入力票!AC953</f>
        <v/>
      </c>
      <c r="R945" s="161"/>
      <c r="S945" s="238" t="str">
        <f>年間受入調査入力票!AD953&amp;年間受入調査入力票!AE953&amp;年間受入調査入力票!AF953</f>
        <v/>
      </c>
      <c r="T945" s="161"/>
      <c r="U945" s="238" t="str">
        <f>年間受入調査入力票!AG953&amp;年間受入調査入力票!AH953</f>
        <v/>
      </c>
      <c r="V945" s="161"/>
      <c r="W945" s="240" t="str">
        <f t="shared" si="113"/>
        <v/>
      </c>
      <c r="X945" s="161"/>
      <c r="Y945" s="161"/>
      <c r="Z945" s="161"/>
      <c r="AA945" s="203" t="str">
        <f>IF(年間受入調査入力票!AI953="","",年間受入調査入力票!AI953)</f>
        <v/>
      </c>
      <c r="AB945" s="240" t="str">
        <f t="shared" si="110"/>
        <v/>
      </c>
      <c r="AC945" s="203" t="str">
        <f>IF(C945="","",IF(年間受入調査入力票!$C$7="","",年間受入調査入力票!$C$7))</f>
        <v/>
      </c>
      <c r="AD945" s="240"/>
      <c r="AE945" s="240"/>
      <c r="AF945" s="240"/>
      <c r="AG945" s="240"/>
      <c r="AH945" s="240"/>
      <c r="AI945" s="240"/>
      <c r="AJ945" s="240"/>
      <c r="AK945" s="240"/>
      <c r="AL945" s="240"/>
      <c r="AM945" s="240"/>
      <c r="AN945" s="240"/>
      <c r="AO945" s="240"/>
      <c r="AP945" s="240" t="str">
        <f>IF(年間受入調査入力票!AZ953="","",年間受入調査入力票!AZ953)</f>
        <v/>
      </c>
      <c r="AQ945" s="240" t="str">
        <f>IF(年間受入調査入力票!BA953="","",年間受入調査入力票!BA953)</f>
        <v/>
      </c>
      <c r="AR945" s="240"/>
      <c r="AS945" s="240" t="str">
        <f>IF(年間受入調査入力票!BB953="","",年間受入調査入力票!BB953)</f>
        <v/>
      </c>
      <c r="AT945" s="240"/>
      <c r="AU945" s="240" t="str">
        <f>IF(年間受入調査入力票!BC953="","",年間受入調査入力票!BC953)</f>
        <v/>
      </c>
      <c r="AV945" s="240"/>
      <c r="AW945" s="240" t="str">
        <f>IF(年間受入調査入力票!BD953="","",年間受入調査入力票!BD953)</f>
        <v/>
      </c>
      <c r="AX945" s="240"/>
      <c r="AY945" s="240"/>
      <c r="AZ945" s="240" t="str">
        <f>IF(年間受入調査入力票!BE953="","",年間受入調査入力票!BE953)</f>
        <v/>
      </c>
      <c r="BA945" s="240"/>
      <c r="BB945" s="240"/>
      <c r="BC945" s="240"/>
      <c r="BD945" s="240"/>
      <c r="BE945" s="240"/>
      <c r="BF945" s="203" t="str">
        <f>IF(年間受入調査入力票!B953="","",年間受入調査入力票!B953)</f>
        <v/>
      </c>
      <c r="BG945" s="240"/>
    </row>
    <row r="946" spans="1:59" s="59" customFormat="1">
      <c r="A946" s="161" t="str">
        <f t="shared" si="111"/>
        <v/>
      </c>
      <c r="B946" s="238" t="str">
        <f>年間受入調査入力票!$Z$7&amp;年間受入調査入力票!$AB$7&amp;年間受入調査入力票!$AD$7&amp;年間受入調査入力票!$AF$7&amp;年間受入調査入力票!$AH$7&amp;年間受入調査入力票!$AJ$7</f>
        <v/>
      </c>
      <c r="C946" s="203" t="str">
        <f>IF(年間受入調査入力票!A954="","",年間受入調査入力票!A954)</f>
        <v/>
      </c>
      <c r="D946" s="238" t="str">
        <f>年間受入調査入力票!L954&amp;年間受入調査入力票!M954&amp;年間受入調査入力票!N954</f>
        <v/>
      </c>
      <c r="E946" s="239" t="str">
        <f t="shared" si="109"/>
        <v/>
      </c>
      <c r="F946" s="161"/>
      <c r="G946" s="240" t="str">
        <f t="shared" si="112"/>
        <v/>
      </c>
      <c r="H946" s="161"/>
      <c r="I946" s="238" t="str">
        <f>年間受入調査入力票!O954&amp;年間受入調査入力票!P954</f>
        <v/>
      </c>
      <c r="J946" s="161"/>
      <c r="K946" s="239" t="str">
        <f>IF(年間受入調査入力票!Q954="","",年間受入調査入力票!Q954)</f>
        <v/>
      </c>
      <c r="L946" s="161"/>
      <c r="M946" s="238" t="str">
        <f>年間受入調査入力票!R954&amp;年間受入調査入力票!S954&amp;年間受入調査入力票!T954</f>
        <v/>
      </c>
      <c r="N946" s="161"/>
      <c r="O946" s="238" t="str">
        <f>年間受入調査入力票!U954&amp;年間受入調査入力票!V954&amp;年間受入調査入力票!W954</f>
        <v/>
      </c>
      <c r="P946" s="161"/>
      <c r="Q946" s="238" t="str">
        <f>年間受入調査入力票!X954&amp;年間受入調査入力票!Y954&amp;年間受入調査入力票!Z954&amp;年間受入調査入力票!AA954&amp;年間受入調査入力票!AB954&amp;年間受入調査入力票!AC954</f>
        <v/>
      </c>
      <c r="R946" s="161"/>
      <c r="S946" s="238" t="str">
        <f>年間受入調査入力票!AD954&amp;年間受入調査入力票!AE954&amp;年間受入調査入力票!AF954</f>
        <v/>
      </c>
      <c r="T946" s="161"/>
      <c r="U946" s="238" t="str">
        <f>年間受入調査入力票!AG954&amp;年間受入調査入力票!AH954</f>
        <v/>
      </c>
      <c r="V946" s="161"/>
      <c r="W946" s="240" t="str">
        <f t="shared" si="113"/>
        <v/>
      </c>
      <c r="X946" s="161"/>
      <c r="Y946" s="161"/>
      <c r="Z946" s="161"/>
      <c r="AA946" s="203" t="str">
        <f>IF(年間受入調査入力票!AI954="","",年間受入調査入力票!AI954)</f>
        <v/>
      </c>
      <c r="AB946" s="240" t="str">
        <f t="shared" si="110"/>
        <v/>
      </c>
      <c r="AC946" s="203" t="str">
        <f>IF(C946="","",IF(年間受入調査入力票!$C$7="","",年間受入調査入力票!$C$7))</f>
        <v/>
      </c>
      <c r="AD946" s="240"/>
      <c r="AE946" s="240"/>
      <c r="AF946" s="240"/>
      <c r="AG946" s="240"/>
      <c r="AH946" s="240"/>
      <c r="AI946" s="240"/>
      <c r="AJ946" s="240"/>
      <c r="AK946" s="240"/>
      <c r="AL946" s="240"/>
      <c r="AM946" s="240"/>
      <c r="AN946" s="240"/>
      <c r="AO946" s="240"/>
      <c r="AP946" s="240" t="str">
        <f>IF(年間受入調査入力票!AZ954="","",年間受入調査入力票!AZ954)</f>
        <v/>
      </c>
      <c r="AQ946" s="240" t="str">
        <f>IF(年間受入調査入力票!BA954="","",年間受入調査入力票!BA954)</f>
        <v/>
      </c>
      <c r="AR946" s="240"/>
      <c r="AS946" s="240" t="str">
        <f>IF(年間受入調査入力票!BB954="","",年間受入調査入力票!BB954)</f>
        <v/>
      </c>
      <c r="AT946" s="240"/>
      <c r="AU946" s="240" t="str">
        <f>IF(年間受入調査入力票!BC954="","",年間受入調査入力票!BC954)</f>
        <v/>
      </c>
      <c r="AV946" s="240"/>
      <c r="AW946" s="240" t="str">
        <f>IF(年間受入調査入力票!BD954="","",年間受入調査入力票!BD954)</f>
        <v/>
      </c>
      <c r="AX946" s="240"/>
      <c r="AY946" s="240"/>
      <c r="AZ946" s="240" t="str">
        <f>IF(年間受入調査入力票!BE954="","",年間受入調査入力票!BE954)</f>
        <v/>
      </c>
      <c r="BA946" s="240"/>
      <c r="BB946" s="240"/>
      <c r="BC946" s="240"/>
      <c r="BD946" s="240"/>
      <c r="BE946" s="240"/>
      <c r="BF946" s="203" t="str">
        <f>IF(年間受入調査入力票!B954="","",年間受入調査入力票!B954)</f>
        <v/>
      </c>
      <c r="BG946" s="240"/>
    </row>
    <row r="947" spans="1:59" s="59" customFormat="1">
      <c r="A947" s="161" t="str">
        <f t="shared" si="111"/>
        <v/>
      </c>
      <c r="B947" s="238" t="str">
        <f>年間受入調査入力票!$Z$7&amp;年間受入調査入力票!$AB$7&amp;年間受入調査入力票!$AD$7&amp;年間受入調査入力票!$AF$7&amp;年間受入調査入力票!$AH$7&amp;年間受入調査入力票!$AJ$7</f>
        <v/>
      </c>
      <c r="C947" s="203" t="str">
        <f>IF(年間受入調査入力票!A955="","",年間受入調査入力票!A955)</f>
        <v/>
      </c>
      <c r="D947" s="238" t="str">
        <f>年間受入調査入力票!L955&amp;年間受入調査入力票!M955&amp;年間受入調査入力票!N955</f>
        <v/>
      </c>
      <c r="E947" s="239" t="str">
        <f t="shared" si="109"/>
        <v/>
      </c>
      <c r="F947" s="161"/>
      <c r="G947" s="240" t="str">
        <f t="shared" si="112"/>
        <v/>
      </c>
      <c r="H947" s="161"/>
      <c r="I947" s="238" t="str">
        <f>年間受入調査入力票!O955&amp;年間受入調査入力票!P955</f>
        <v/>
      </c>
      <c r="J947" s="161"/>
      <c r="K947" s="239" t="str">
        <f>IF(年間受入調査入力票!Q955="","",年間受入調査入力票!Q955)</f>
        <v/>
      </c>
      <c r="L947" s="161"/>
      <c r="M947" s="238" t="str">
        <f>年間受入調査入力票!R955&amp;年間受入調査入力票!S955&amp;年間受入調査入力票!T955</f>
        <v/>
      </c>
      <c r="N947" s="161"/>
      <c r="O947" s="238" t="str">
        <f>年間受入調査入力票!U955&amp;年間受入調査入力票!V955&amp;年間受入調査入力票!W955</f>
        <v/>
      </c>
      <c r="P947" s="161"/>
      <c r="Q947" s="238" t="str">
        <f>年間受入調査入力票!X955&amp;年間受入調査入力票!Y955&amp;年間受入調査入力票!Z955&amp;年間受入調査入力票!AA955&amp;年間受入調査入力票!AB955&amp;年間受入調査入力票!AC955</f>
        <v/>
      </c>
      <c r="R947" s="161"/>
      <c r="S947" s="238" t="str">
        <f>年間受入調査入力票!AD955&amp;年間受入調査入力票!AE955&amp;年間受入調査入力票!AF955</f>
        <v/>
      </c>
      <c r="T947" s="161"/>
      <c r="U947" s="238" t="str">
        <f>年間受入調査入力票!AG955&amp;年間受入調査入力票!AH955</f>
        <v/>
      </c>
      <c r="V947" s="161"/>
      <c r="W947" s="240" t="str">
        <f t="shared" si="113"/>
        <v/>
      </c>
      <c r="X947" s="161"/>
      <c r="Y947" s="161"/>
      <c r="Z947" s="161"/>
      <c r="AA947" s="203" t="str">
        <f>IF(年間受入調査入力票!AI955="","",年間受入調査入力票!AI955)</f>
        <v/>
      </c>
      <c r="AB947" s="240" t="str">
        <f t="shared" si="110"/>
        <v/>
      </c>
      <c r="AC947" s="203" t="str">
        <f>IF(C947="","",IF(年間受入調査入力票!$C$7="","",年間受入調査入力票!$C$7))</f>
        <v/>
      </c>
      <c r="AD947" s="240"/>
      <c r="AE947" s="240"/>
      <c r="AF947" s="240"/>
      <c r="AG947" s="240"/>
      <c r="AH947" s="240"/>
      <c r="AI947" s="240"/>
      <c r="AJ947" s="240"/>
      <c r="AK947" s="240"/>
      <c r="AL947" s="240"/>
      <c r="AM947" s="240"/>
      <c r="AN947" s="240"/>
      <c r="AO947" s="240"/>
      <c r="AP947" s="240" t="str">
        <f>IF(年間受入調査入力票!AZ955="","",年間受入調査入力票!AZ955)</f>
        <v/>
      </c>
      <c r="AQ947" s="240" t="str">
        <f>IF(年間受入調査入力票!BA955="","",年間受入調査入力票!BA955)</f>
        <v/>
      </c>
      <c r="AR947" s="240"/>
      <c r="AS947" s="240" t="str">
        <f>IF(年間受入調査入力票!BB955="","",年間受入調査入力票!BB955)</f>
        <v/>
      </c>
      <c r="AT947" s="240"/>
      <c r="AU947" s="240" t="str">
        <f>IF(年間受入調査入力票!BC955="","",年間受入調査入力票!BC955)</f>
        <v/>
      </c>
      <c r="AV947" s="240"/>
      <c r="AW947" s="240" t="str">
        <f>IF(年間受入調査入力票!BD955="","",年間受入調査入力票!BD955)</f>
        <v/>
      </c>
      <c r="AX947" s="240"/>
      <c r="AY947" s="240"/>
      <c r="AZ947" s="240" t="str">
        <f>IF(年間受入調査入力票!BE955="","",年間受入調査入力票!BE955)</f>
        <v/>
      </c>
      <c r="BA947" s="240"/>
      <c r="BB947" s="240"/>
      <c r="BC947" s="240"/>
      <c r="BD947" s="240"/>
      <c r="BE947" s="240"/>
      <c r="BF947" s="203" t="str">
        <f>IF(年間受入調査入力票!B955="","",年間受入調査入力票!B955)</f>
        <v/>
      </c>
      <c r="BG947" s="240"/>
    </row>
    <row r="948" spans="1:59" s="59" customFormat="1">
      <c r="A948" s="161" t="str">
        <f t="shared" si="111"/>
        <v/>
      </c>
      <c r="B948" s="238" t="str">
        <f>年間受入調査入力票!$Z$7&amp;年間受入調査入力票!$AB$7&amp;年間受入調査入力票!$AD$7&amp;年間受入調査入力票!$AF$7&amp;年間受入調査入力票!$AH$7&amp;年間受入調査入力票!$AJ$7</f>
        <v/>
      </c>
      <c r="C948" s="203" t="str">
        <f>IF(年間受入調査入力票!A956="","",年間受入調査入力票!A956)</f>
        <v/>
      </c>
      <c r="D948" s="238" t="str">
        <f>年間受入調査入力票!L956&amp;年間受入調査入力票!M956&amp;年間受入調査入力票!N956</f>
        <v/>
      </c>
      <c r="E948" s="239" t="str">
        <f t="shared" si="109"/>
        <v/>
      </c>
      <c r="F948" s="161"/>
      <c r="G948" s="240" t="str">
        <f t="shared" si="112"/>
        <v/>
      </c>
      <c r="H948" s="161"/>
      <c r="I948" s="238" t="str">
        <f>年間受入調査入力票!O956&amp;年間受入調査入力票!P956</f>
        <v/>
      </c>
      <c r="J948" s="161"/>
      <c r="K948" s="239" t="str">
        <f>IF(年間受入調査入力票!Q956="","",年間受入調査入力票!Q956)</f>
        <v/>
      </c>
      <c r="L948" s="161"/>
      <c r="M948" s="238" t="str">
        <f>年間受入調査入力票!R956&amp;年間受入調査入力票!S956&amp;年間受入調査入力票!T956</f>
        <v/>
      </c>
      <c r="N948" s="161"/>
      <c r="O948" s="238" t="str">
        <f>年間受入調査入力票!U956&amp;年間受入調査入力票!V956&amp;年間受入調査入力票!W956</f>
        <v/>
      </c>
      <c r="P948" s="161"/>
      <c r="Q948" s="238" t="str">
        <f>年間受入調査入力票!X956&amp;年間受入調査入力票!Y956&amp;年間受入調査入力票!Z956&amp;年間受入調査入力票!AA956&amp;年間受入調査入力票!AB956&amp;年間受入調査入力票!AC956</f>
        <v/>
      </c>
      <c r="R948" s="161"/>
      <c r="S948" s="238" t="str">
        <f>年間受入調査入力票!AD956&amp;年間受入調査入力票!AE956&amp;年間受入調査入力票!AF956</f>
        <v/>
      </c>
      <c r="T948" s="161"/>
      <c r="U948" s="238" t="str">
        <f>年間受入調査入力票!AG956&amp;年間受入調査入力票!AH956</f>
        <v/>
      </c>
      <c r="V948" s="161"/>
      <c r="W948" s="240" t="str">
        <f t="shared" si="113"/>
        <v/>
      </c>
      <c r="X948" s="161"/>
      <c r="Y948" s="161"/>
      <c r="Z948" s="161"/>
      <c r="AA948" s="203" t="str">
        <f>IF(年間受入調査入力票!AI956="","",年間受入調査入力票!AI956)</f>
        <v/>
      </c>
      <c r="AB948" s="240" t="str">
        <f t="shared" si="110"/>
        <v/>
      </c>
      <c r="AC948" s="203" t="str">
        <f>IF(C948="","",IF(年間受入調査入力票!$C$7="","",年間受入調査入力票!$C$7))</f>
        <v/>
      </c>
      <c r="AD948" s="240"/>
      <c r="AE948" s="240"/>
      <c r="AF948" s="240"/>
      <c r="AG948" s="240"/>
      <c r="AH948" s="240"/>
      <c r="AI948" s="240"/>
      <c r="AJ948" s="240"/>
      <c r="AK948" s="240"/>
      <c r="AL948" s="240"/>
      <c r="AM948" s="240"/>
      <c r="AN948" s="240"/>
      <c r="AO948" s="240"/>
      <c r="AP948" s="240" t="str">
        <f>IF(年間受入調査入力票!AZ956="","",年間受入調査入力票!AZ956)</f>
        <v/>
      </c>
      <c r="AQ948" s="240" t="str">
        <f>IF(年間受入調査入力票!BA956="","",年間受入調査入力票!BA956)</f>
        <v/>
      </c>
      <c r="AR948" s="240"/>
      <c r="AS948" s="240" t="str">
        <f>IF(年間受入調査入力票!BB956="","",年間受入調査入力票!BB956)</f>
        <v/>
      </c>
      <c r="AT948" s="240"/>
      <c r="AU948" s="240" t="str">
        <f>IF(年間受入調査入力票!BC956="","",年間受入調査入力票!BC956)</f>
        <v/>
      </c>
      <c r="AV948" s="240"/>
      <c r="AW948" s="240" t="str">
        <f>IF(年間受入調査入力票!BD956="","",年間受入調査入力票!BD956)</f>
        <v/>
      </c>
      <c r="AX948" s="240"/>
      <c r="AY948" s="240"/>
      <c r="AZ948" s="240" t="str">
        <f>IF(年間受入調査入力票!BE956="","",年間受入調査入力票!BE956)</f>
        <v/>
      </c>
      <c r="BA948" s="240"/>
      <c r="BB948" s="240"/>
      <c r="BC948" s="240"/>
      <c r="BD948" s="240"/>
      <c r="BE948" s="240"/>
      <c r="BF948" s="203" t="str">
        <f>IF(年間受入調査入力票!B956="","",年間受入調査入力票!B956)</f>
        <v/>
      </c>
      <c r="BG948" s="240"/>
    </row>
    <row r="949" spans="1:59" s="59" customFormat="1">
      <c r="A949" s="161" t="str">
        <f t="shared" si="111"/>
        <v/>
      </c>
      <c r="B949" s="238" t="str">
        <f>年間受入調査入力票!$Z$7&amp;年間受入調査入力票!$AB$7&amp;年間受入調査入力票!$AD$7&amp;年間受入調査入力票!$AF$7&amp;年間受入調査入力票!$AH$7&amp;年間受入調査入力票!$AJ$7</f>
        <v/>
      </c>
      <c r="C949" s="203" t="str">
        <f>IF(年間受入調査入力票!A957="","",年間受入調査入力票!A957)</f>
        <v/>
      </c>
      <c r="D949" s="238" t="str">
        <f>年間受入調査入力票!L957&amp;年間受入調査入力票!M957&amp;年間受入調査入力票!N957</f>
        <v/>
      </c>
      <c r="E949" s="239" t="str">
        <f t="shared" si="109"/>
        <v/>
      </c>
      <c r="F949" s="161"/>
      <c r="G949" s="240" t="str">
        <f t="shared" si="112"/>
        <v/>
      </c>
      <c r="H949" s="161"/>
      <c r="I949" s="238" t="str">
        <f>年間受入調査入力票!O957&amp;年間受入調査入力票!P957</f>
        <v/>
      </c>
      <c r="J949" s="161"/>
      <c r="K949" s="239" t="str">
        <f>IF(年間受入調査入力票!Q957="","",年間受入調査入力票!Q957)</f>
        <v/>
      </c>
      <c r="L949" s="161"/>
      <c r="M949" s="238" t="str">
        <f>年間受入調査入力票!R957&amp;年間受入調査入力票!S957&amp;年間受入調査入力票!T957</f>
        <v/>
      </c>
      <c r="N949" s="161"/>
      <c r="O949" s="238" t="str">
        <f>年間受入調査入力票!U957&amp;年間受入調査入力票!V957&amp;年間受入調査入力票!W957</f>
        <v/>
      </c>
      <c r="P949" s="161"/>
      <c r="Q949" s="238" t="str">
        <f>年間受入調査入力票!X957&amp;年間受入調査入力票!Y957&amp;年間受入調査入力票!Z957&amp;年間受入調査入力票!AA957&amp;年間受入調査入力票!AB957&amp;年間受入調査入力票!AC957</f>
        <v/>
      </c>
      <c r="R949" s="161"/>
      <c r="S949" s="238" t="str">
        <f>年間受入調査入力票!AD957&amp;年間受入調査入力票!AE957&amp;年間受入調査入力票!AF957</f>
        <v/>
      </c>
      <c r="T949" s="161"/>
      <c r="U949" s="238" t="str">
        <f>年間受入調査入力票!AG957&amp;年間受入調査入力票!AH957</f>
        <v/>
      </c>
      <c r="V949" s="161"/>
      <c r="W949" s="240" t="str">
        <f t="shared" si="113"/>
        <v/>
      </c>
      <c r="X949" s="161"/>
      <c r="Y949" s="161"/>
      <c r="Z949" s="161"/>
      <c r="AA949" s="203" t="str">
        <f>IF(年間受入調査入力票!AI957="","",年間受入調査入力票!AI957)</f>
        <v/>
      </c>
      <c r="AB949" s="240" t="str">
        <f t="shared" si="110"/>
        <v/>
      </c>
      <c r="AC949" s="203" t="str">
        <f>IF(C949="","",IF(年間受入調査入力票!$C$7="","",年間受入調査入力票!$C$7))</f>
        <v/>
      </c>
      <c r="AD949" s="240"/>
      <c r="AE949" s="240"/>
      <c r="AF949" s="240"/>
      <c r="AG949" s="240"/>
      <c r="AH949" s="240"/>
      <c r="AI949" s="240"/>
      <c r="AJ949" s="240"/>
      <c r="AK949" s="240"/>
      <c r="AL949" s="240"/>
      <c r="AM949" s="240"/>
      <c r="AN949" s="240"/>
      <c r="AO949" s="240"/>
      <c r="AP949" s="240" t="str">
        <f>IF(年間受入調査入力票!AZ957="","",年間受入調査入力票!AZ957)</f>
        <v/>
      </c>
      <c r="AQ949" s="240" t="str">
        <f>IF(年間受入調査入力票!BA957="","",年間受入調査入力票!BA957)</f>
        <v/>
      </c>
      <c r="AR949" s="240"/>
      <c r="AS949" s="240" t="str">
        <f>IF(年間受入調査入力票!BB957="","",年間受入調査入力票!BB957)</f>
        <v/>
      </c>
      <c r="AT949" s="240"/>
      <c r="AU949" s="240" t="str">
        <f>IF(年間受入調査入力票!BC957="","",年間受入調査入力票!BC957)</f>
        <v/>
      </c>
      <c r="AV949" s="240"/>
      <c r="AW949" s="240" t="str">
        <f>IF(年間受入調査入力票!BD957="","",年間受入調査入力票!BD957)</f>
        <v/>
      </c>
      <c r="AX949" s="240"/>
      <c r="AY949" s="240"/>
      <c r="AZ949" s="240" t="str">
        <f>IF(年間受入調査入力票!BE957="","",年間受入調査入力票!BE957)</f>
        <v/>
      </c>
      <c r="BA949" s="240"/>
      <c r="BB949" s="240"/>
      <c r="BC949" s="240"/>
      <c r="BD949" s="240"/>
      <c r="BE949" s="240"/>
      <c r="BF949" s="203" t="str">
        <f>IF(年間受入調査入力票!B957="","",年間受入調査入力票!B957)</f>
        <v/>
      </c>
      <c r="BG949" s="240"/>
    </row>
    <row r="950" spans="1:59" s="59" customFormat="1">
      <c r="A950" s="161" t="str">
        <f t="shared" si="111"/>
        <v/>
      </c>
      <c r="B950" s="238" t="str">
        <f>年間受入調査入力票!$Z$7&amp;年間受入調査入力票!$AB$7&amp;年間受入調査入力票!$AD$7&amp;年間受入調査入力票!$AF$7&amp;年間受入調査入力票!$AH$7&amp;年間受入調査入力票!$AJ$7</f>
        <v/>
      </c>
      <c r="C950" s="203" t="str">
        <f>IF(年間受入調査入力票!A958="","",年間受入調査入力票!A958)</f>
        <v/>
      </c>
      <c r="D950" s="238" t="str">
        <f>年間受入調査入力票!L958&amp;年間受入調査入力票!M958&amp;年間受入調査入力票!N958</f>
        <v/>
      </c>
      <c r="E950" s="239" t="str">
        <f t="shared" si="109"/>
        <v/>
      </c>
      <c r="F950" s="161"/>
      <c r="G950" s="240" t="str">
        <f t="shared" si="112"/>
        <v/>
      </c>
      <c r="H950" s="161"/>
      <c r="I950" s="238" t="str">
        <f>年間受入調査入力票!O958&amp;年間受入調査入力票!P958</f>
        <v/>
      </c>
      <c r="J950" s="161"/>
      <c r="K950" s="239" t="str">
        <f>IF(年間受入調査入力票!Q958="","",年間受入調査入力票!Q958)</f>
        <v/>
      </c>
      <c r="L950" s="161"/>
      <c r="M950" s="238" t="str">
        <f>年間受入調査入力票!R958&amp;年間受入調査入力票!S958&amp;年間受入調査入力票!T958</f>
        <v/>
      </c>
      <c r="N950" s="161"/>
      <c r="O950" s="238" t="str">
        <f>年間受入調査入力票!U958&amp;年間受入調査入力票!V958&amp;年間受入調査入力票!W958</f>
        <v/>
      </c>
      <c r="P950" s="161"/>
      <c r="Q950" s="238" t="str">
        <f>年間受入調査入力票!X958&amp;年間受入調査入力票!Y958&amp;年間受入調査入力票!Z958&amp;年間受入調査入力票!AA958&amp;年間受入調査入力票!AB958&amp;年間受入調査入力票!AC958</f>
        <v/>
      </c>
      <c r="R950" s="161"/>
      <c r="S950" s="238" t="str">
        <f>年間受入調査入力票!AD958&amp;年間受入調査入力票!AE958&amp;年間受入調査入力票!AF958</f>
        <v/>
      </c>
      <c r="T950" s="161"/>
      <c r="U950" s="238" t="str">
        <f>年間受入調査入力票!AG958&amp;年間受入調査入力票!AH958</f>
        <v/>
      </c>
      <c r="V950" s="161"/>
      <c r="W950" s="240" t="str">
        <f t="shared" si="113"/>
        <v/>
      </c>
      <c r="X950" s="161"/>
      <c r="Y950" s="161"/>
      <c r="Z950" s="161"/>
      <c r="AA950" s="203" t="str">
        <f>IF(年間受入調査入力票!AI958="","",年間受入調査入力票!AI958)</f>
        <v/>
      </c>
      <c r="AB950" s="240" t="str">
        <f t="shared" si="110"/>
        <v/>
      </c>
      <c r="AC950" s="203" t="str">
        <f>IF(C950="","",IF(年間受入調査入力票!$C$7="","",年間受入調査入力票!$C$7))</f>
        <v/>
      </c>
      <c r="AD950" s="240"/>
      <c r="AE950" s="240"/>
      <c r="AF950" s="240"/>
      <c r="AG950" s="240"/>
      <c r="AH950" s="240"/>
      <c r="AI950" s="240"/>
      <c r="AJ950" s="240"/>
      <c r="AK950" s="240"/>
      <c r="AL950" s="240"/>
      <c r="AM950" s="240"/>
      <c r="AN950" s="240"/>
      <c r="AO950" s="240"/>
      <c r="AP950" s="240" t="str">
        <f>IF(年間受入調査入力票!AZ958="","",年間受入調査入力票!AZ958)</f>
        <v/>
      </c>
      <c r="AQ950" s="240" t="str">
        <f>IF(年間受入調査入力票!BA958="","",年間受入調査入力票!BA958)</f>
        <v/>
      </c>
      <c r="AR950" s="240"/>
      <c r="AS950" s="240" t="str">
        <f>IF(年間受入調査入力票!BB958="","",年間受入調査入力票!BB958)</f>
        <v/>
      </c>
      <c r="AT950" s="240"/>
      <c r="AU950" s="240" t="str">
        <f>IF(年間受入調査入力票!BC958="","",年間受入調査入力票!BC958)</f>
        <v/>
      </c>
      <c r="AV950" s="240"/>
      <c r="AW950" s="240" t="str">
        <f>IF(年間受入調査入力票!BD958="","",年間受入調査入力票!BD958)</f>
        <v/>
      </c>
      <c r="AX950" s="240"/>
      <c r="AY950" s="240"/>
      <c r="AZ950" s="240" t="str">
        <f>IF(年間受入調査入力票!BE958="","",年間受入調査入力票!BE958)</f>
        <v/>
      </c>
      <c r="BA950" s="240"/>
      <c r="BB950" s="240"/>
      <c r="BC950" s="240"/>
      <c r="BD950" s="240"/>
      <c r="BE950" s="240"/>
      <c r="BF950" s="203" t="str">
        <f>IF(年間受入調査入力票!B958="","",年間受入調査入力票!B958)</f>
        <v/>
      </c>
      <c r="BG950" s="240"/>
    </row>
    <row r="951" spans="1:59" s="59" customFormat="1">
      <c r="A951" s="161" t="str">
        <f t="shared" si="111"/>
        <v/>
      </c>
      <c r="B951" s="238" t="str">
        <f>年間受入調査入力票!$Z$7&amp;年間受入調査入力票!$AB$7&amp;年間受入調査入力票!$AD$7&amp;年間受入調査入力票!$AF$7&amp;年間受入調査入力票!$AH$7&amp;年間受入調査入力票!$AJ$7</f>
        <v/>
      </c>
      <c r="C951" s="203" t="str">
        <f>IF(年間受入調査入力票!A959="","",年間受入調査入力票!A959)</f>
        <v/>
      </c>
      <c r="D951" s="238" t="str">
        <f>年間受入調査入力票!L959&amp;年間受入調査入力票!M959&amp;年間受入調査入力票!N959</f>
        <v/>
      </c>
      <c r="E951" s="239" t="str">
        <f t="shared" si="109"/>
        <v/>
      </c>
      <c r="F951" s="161"/>
      <c r="G951" s="240" t="str">
        <f t="shared" si="112"/>
        <v/>
      </c>
      <c r="H951" s="161"/>
      <c r="I951" s="238" t="str">
        <f>年間受入調査入力票!O959&amp;年間受入調査入力票!P959</f>
        <v/>
      </c>
      <c r="J951" s="161"/>
      <c r="K951" s="239" t="str">
        <f>IF(年間受入調査入力票!Q959="","",年間受入調査入力票!Q959)</f>
        <v/>
      </c>
      <c r="L951" s="161"/>
      <c r="M951" s="238" t="str">
        <f>年間受入調査入力票!R959&amp;年間受入調査入力票!S959&amp;年間受入調査入力票!T959</f>
        <v/>
      </c>
      <c r="N951" s="161"/>
      <c r="O951" s="238" t="str">
        <f>年間受入調査入力票!U959&amp;年間受入調査入力票!V959&amp;年間受入調査入力票!W959</f>
        <v/>
      </c>
      <c r="P951" s="161"/>
      <c r="Q951" s="238" t="str">
        <f>年間受入調査入力票!X959&amp;年間受入調査入力票!Y959&amp;年間受入調査入力票!Z959&amp;年間受入調査入力票!AA959&amp;年間受入調査入力票!AB959&amp;年間受入調査入力票!AC959</f>
        <v/>
      </c>
      <c r="R951" s="161"/>
      <c r="S951" s="238" t="str">
        <f>年間受入調査入力票!AD959&amp;年間受入調査入力票!AE959&amp;年間受入調査入力票!AF959</f>
        <v/>
      </c>
      <c r="T951" s="161"/>
      <c r="U951" s="238" t="str">
        <f>年間受入調査入力票!AG959&amp;年間受入調査入力票!AH959</f>
        <v/>
      </c>
      <c r="V951" s="161"/>
      <c r="W951" s="240" t="str">
        <f t="shared" si="113"/>
        <v/>
      </c>
      <c r="X951" s="161"/>
      <c r="Y951" s="161"/>
      <c r="Z951" s="161"/>
      <c r="AA951" s="203" t="str">
        <f>IF(年間受入調査入力票!AI959="","",年間受入調査入力票!AI959)</f>
        <v/>
      </c>
      <c r="AB951" s="240" t="str">
        <f t="shared" si="110"/>
        <v/>
      </c>
      <c r="AC951" s="203" t="str">
        <f>IF(C951="","",IF(年間受入調査入力票!$C$7="","",年間受入調査入力票!$C$7))</f>
        <v/>
      </c>
      <c r="AD951" s="240"/>
      <c r="AE951" s="240"/>
      <c r="AF951" s="240"/>
      <c r="AG951" s="240"/>
      <c r="AH951" s="240"/>
      <c r="AI951" s="240"/>
      <c r="AJ951" s="240"/>
      <c r="AK951" s="240"/>
      <c r="AL951" s="240"/>
      <c r="AM951" s="240"/>
      <c r="AN951" s="240"/>
      <c r="AO951" s="240"/>
      <c r="AP951" s="240" t="str">
        <f>IF(年間受入調査入力票!AZ959="","",年間受入調査入力票!AZ959)</f>
        <v/>
      </c>
      <c r="AQ951" s="240" t="str">
        <f>IF(年間受入調査入力票!BA959="","",年間受入調査入力票!BA959)</f>
        <v/>
      </c>
      <c r="AR951" s="240"/>
      <c r="AS951" s="240" t="str">
        <f>IF(年間受入調査入力票!BB959="","",年間受入調査入力票!BB959)</f>
        <v/>
      </c>
      <c r="AT951" s="240"/>
      <c r="AU951" s="240" t="str">
        <f>IF(年間受入調査入力票!BC959="","",年間受入調査入力票!BC959)</f>
        <v/>
      </c>
      <c r="AV951" s="240"/>
      <c r="AW951" s="240" t="str">
        <f>IF(年間受入調査入力票!BD959="","",年間受入調査入力票!BD959)</f>
        <v/>
      </c>
      <c r="AX951" s="240"/>
      <c r="AY951" s="240"/>
      <c r="AZ951" s="240" t="str">
        <f>IF(年間受入調査入力票!BE959="","",年間受入調査入力票!BE959)</f>
        <v/>
      </c>
      <c r="BA951" s="240"/>
      <c r="BB951" s="240"/>
      <c r="BC951" s="240"/>
      <c r="BD951" s="240"/>
      <c r="BE951" s="240"/>
      <c r="BF951" s="203" t="str">
        <f>IF(年間受入調査入力票!B959="","",年間受入調査入力票!B959)</f>
        <v/>
      </c>
      <c r="BG951" s="240"/>
    </row>
    <row r="952" spans="1:59" s="59" customFormat="1">
      <c r="A952" s="161" t="str">
        <f t="shared" si="111"/>
        <v/>
      </c>
      <c r="B952" s="238" t="str">
        <f>年間受入調査入力票!$Z$7&amp;年間受入調査入力票!$AB$7&amp;年間受入調査入力票!$AD$7&amp;年間受入調査入力票!$AF$7&amp;年間受入調査入力票!$AH$7&amp;年間受入調査入力票!$AJ$7</f>
        <v/>
      </c>
      <c r="C952" s="203" t="str">
        <f>IF(年間受入調査入力票!A960="","",年間受入調査入力票!A960)</f>
        <v/>
      </c>
      <c r="D952" s="238" t="str">
        <f>年間受入調査入力票!L960&amp;年間受入調査入力票!M960&amp;年間受入調査入力票!N960</f>
        <v/>
      </c>
      <c r="E952" s="239" t="str">
        <f t="shared" si="109"/>
        <v/>
      </c>
      <c r="F952" s="161"/>
      <c r="G952" s="240" t="str">
        <f t="shared" si="112"/>
        <v/>
      </c>
      <c r="H952" s="161"/>
      <c r="I952" s="238" t="str">
        <f>年間受入調査入力票!O960&amp;年間受入調査入力票!P960</f>
        <v/>
      </c>
      <c r="J952" s="161"/>
      <c r="K952" s="239" t="str">
        <f>IF(年間受入調査入力票!Q960="","",年間受入調査入力票!Q960)</f>
        <v/>
      </c>
      <c r="L952" s="161"/>
      <c r="M952" s="238" t="str">
        <f>年間受入調査入力票!R960&amp;年間受入調査入力票!S960&amp;年間受入調査入力票!T960</f>
        <v/>
      </c>
      <c r="N952" s="161"/>
      <c r="O952" s="238" t="str">
        <f>年間受入調査入力票!U960&amp;年間受入調査入力票!V960&amp;年間受入調査入力票!W960</f>
        <v/>
      </c>
      <c r="P952" s="161"/>
      <c r="Q952" s="238" t="str">
        <f>年間受入調査入力票!X960&amp;年間受入調査入力票!Y960&amp;年間受入調査入力票!Z960&amp;年間受入調査入力票!AA960&amp;年間受入調査入力票!AB960&amp;年間受入調査入力票!AC960</f>
        <v/>
      </c>
      <c r="R952" s="161"/>
      <c r="S952" s="238" t="str">
        <f>年間受入調査入力票!AD960&amp;年間受入調査入力票!AE960&amp;年間受入調査入力票!AF960</f>
        <v/>
      </c>
      <c r="T952" s="161"/>
      <c r="U952" s="238" t="str">
        <f>年間受入調査入力票!AG960&amp;年間受入調査入力票!AH960</f>
        <v/>
      </c>
      <c r="V952" s="161"/>
      <c r="W952" s="240" t="str">
        <f t="shared" si="113"/>
        <v/>
      </c>
      <c r="X952" s="161"/>
      <c r="Y952" s="161"/>
      <c r="Z952" s="161"/>
      <c r="AA952" s="203" t="str">
        <f>IF(年間受入調査入力票!AI960="","",年間受入調査入力票!AI960)</f>
        <v/>
      </c>
      <c r="AB952" s="240" t="str">
        <f t="shared" si="110"/>
        <v/>
      </c>
      <c r="AC952" s="203" t="str">
        <f>IF(C952="","",IF(年間受入調査入力票!$C$7="","",年間受入調査入力票!$C$7))</f>
        <v/>
      </c>
      <c r="AD952" s="240"/>
      <c r="AE952" s="240"/>
      <c r="AF952" s="240"/>
      <c r="AG952" s="240"/>
      <c r="AH952" s="240"/>
      <c r="AI952" s="240"/>
      <c r="AJ952" s="240"/>
      <c r="AK952" s="240"/>
      <c r="AL952" s="240"/>
      <c r="AM952" s="240"/>
      <c r="AN952" s="240"/>
      <c r="AO952" s="240"/>
      <c r="AP952" s="240" t="str">
        <f>IF(年間受入調査入力票!AZ960="","",年間受入調査入力票!AZ960)</f>
        <v/>
      </c>
      <c r="AQ952" s="240" t="str">
        <f>IF(年間受入調査入力票!BA960="","",年間受入調査入力票!BA960)</f>
        <v/>
      </c>
      <c r="AR952" s="240"/>
      <c r="AS952" s="240" t="str">
        <f>IF(年間受入調査入力票!BB960="","",年間受入調査入力票!BB960)</f>
        <v/>
      </c>
      <c r="AT952" s="240"/>
      <c r="AU952" s="240" t="str">
        <f>IF(年間受入調査入力票!BC960="","",年間受入調査入力票!BC960)</f>
        <v/>
      </c>
      <c r="AV952" s="240"/>
      <c r="AW952" s="240" t="str">
        <f>IF(年間受入調査入力票!BD960="","",年間受入調査入力票!BD960)</f>
        <v/>
      </c>
      <c r="AX952" s="240"/>
      <c r="AY952" s="240"/>
      <c r="AZ952" s="240" t="str">
        <f>IF(年間受入調査入力票!BE960="","",年間受入調査入力票!BE960)</f>
        <v/>
      </c>
      <c r="BA952" s="240"/>
      <c r="BB952" s="240"/>
      <c r="BC952" s="240"/>
      <c r="BD952" s="240"/>
      <c r="BE952" s="240"/>
      <c r="BF952" s="203" t="str">
        <f>IF(年間受入調査入力票!B960="","",年間受入調査入力票!B960)</f>
        <v/>
      </c>
      <c r="BG952" s="240"/>
    </row>
    <row r="953" spans="1:59" s="59" customFormat="1">
      <c r="A953" s="161" t="str">
        <f t="shared" si="111"/>
        <v/>
      </c>
      <c r="B953" s="238" t="str">
        <f>年間受入調査入力票!$Z$7&amp;年間受入調査入力票!$AB$7&amp;年間受入調査入力票!$AD$7&amp;年間受入調査入力票!$AF$7&amp;年間受入調査入力票!$AH$7&amp;年間受入調査入力票!$AJ$7</f>
        <v/>
      </c>
      <c r="C953" s="203" t="str">
        <f>IF(年間受入調査入力票!A961="","",年間受入調査入力票!A961)</f>
        <v/>
      </c>
      <c r="D953" s="238" t="str">
        <f>年間受入調査入力票!L961&amp;年間受入調査入力票!M961&amp;年間受入調査入力票!N961</f>
        <v/>
      </c>
      <c r="E953" s="239" t="str">
        <f t="shared" si="109"/>
        <v/>
      </c>
      <c r="F953" s="161"/>
      <c r="G953" s="240" t="str">
        <f t="shared" si="112"/>
        <v/>
      </c>
      <c r="H953" s="161"/>
      <c r="I953" s="238" t="str">
        <f>年間受入調査入力票!O961&amp;年間受入調査入力票!P961</f>
        <v/>
      </c>
      <c r="J953" s="161"/>
      <c r="K953" s="239" t="str">
        <f>IF(年間受入調査入力票!Q961="","",年間受入調査入力票!Q961)</f>
        <v/>
      </c>
      <c r="L953" s="161"/>
      <c r="M953" s="238" t="str">
        <f>年間受入調査入力票!R961&amp;年間受入調査入力票!S961&amp;年間受入調査入力票!T961</f>
        <v/>
      </c>
      <c r="N953" s="161"/>
      <c r="O953" s="238" t="str">
        <f>年間受入調査入力票!U961&amp;年間受入調査入力票!V961&amp;年間受入調査入力票!W961</f>
        <v/>
      </c>
      <c r="P953" s="161"/>
      <c r="Q953" s="238" t="str">
        <f>年間受入調査入力票!X961&amp;年間受入調査入力票!Y961&amp;年間受入調査入力票!Z961&amp;年間受入調査入力票!AA961&amp;年間受入調査入力票!AB961&amp;年間受入調査入力票!AC961</f>
        <v/>
      </c>
      <c r="R953" s="161"/>
      <c r="S953" s="238" t="str">
        <f>年間受入調査入力票!AD961&amp;年間受入調査入力票!AE961&amp;年間受入調査入力票!AF961</f>
        <v/>
      </c>
      <c r="T953" s="161"/>
      <c r="U953" s="238" t="str">
        <f>年間受入調査入力票!AG961&amp;年間受入調査入力票!AH961</f>
        <v/>
      </c>
      <c r="V953" s="161"/>
      <c r="W953" s="240" t="str">
        <f t="shared" si="113"/>
        <v/>
      </c>
      <c r="X953" s="161"/>
      <c r="Y953" s="161"/>
      <c r="Z953" s="161"/>
      <c r="AA953" s="203" t="str">
        <f>IF(年間受入調査入力票!AI961="","",年間受入調査入力票!AI961)</f>
        <v/>
      </c>
      <c r="AB953" s="240" t="str">
        <f t="shared" si="110"/>
        <v/>
      </c>
      <c r="AC953" s="203" t="str">
        <f>IF(C953="","",IF(年間受入調査入力票!$C$7="","",年間受入調査入力票!$C$7))</f>
        <v/>
      </c>
      <c r="AD953" s="240"/>
      <c r="AE953" s="240"/>
      <c r="AF953" s="240"/>
      <c r="AG953" s="240"/>
      <c r="AH953" s="240"/>
      <c r="AI953" s="240"/>
      <c r="AJ953" s="240"/>
      <c r="AK953" s="240"/>
      <c r="AL953" s="240"/>
      <c r="AM953" s="240"/>
      <c r="AN953" s="240"/>
      <c r="AO953" s="240"/>
      <c r="AP953" s="240" t="str">
        <f>IF(年間受入調査入力票!AZ961="","",年間受入調査入力票!AZ961)</f>
        <v/>
      </c>
      <c r="AQ953" s="240" t="str">
        <f>IF(年間受入調査入力票!BA961="","",年間受入調査入力票!BA961)</f>
        <v/>
      </c>
      <c r="AR953" s="240"/>
      <c r="AS953" s="240" t="str">
        <f>IF(年間受入調査入力票!BB961="","",年間受入調査入力票!BB961)</f>
        <v/>
      </c>
      <c r="AT953" s="240"/>
      <c r="AU953" s="240" t="str">
        <f>IF(年間受入調査入力票!BC961="","",年間受入調査入力票!BC961)</f>
        <v/>
      </c>
      <c r="AV953" s="240"/>
      <c r="AW953" s="240" t="str">
        <f>IF(年間受入調査入力票!BD961="","",年間受入調査入力票!BD961)</f>
        <v/>
      </c>
      <c r="AX953" s="240"/>
      <c r="AY953" s="240"/>
      <c r="AZ953" s="240" t="str">
        <f>IF(年間受入調査入力票!BE961="","",年間受入調査入力票!BE961)</f>
        <v/>
      </c>
      <c r="BA953" s="240"/>
      <c r="BB953" s="240"/>
      <c r="BC953" s="240"/>
      <c r="BD953" s="240"/>
      <c r="BE953" s="240"/>
      <c r="BF953" s="203" t="str">
        <f>IF(年間受入調査入力票!B961="","",年間受入調査入力票!B961)</f>
        <v/>
      </c>
      <c r="BG953" s="240"/>
    </row>
    <row r="954" spans="1:59" s="59" customFormat="1">
      <c r="A954" s="161" t="str">
        <f t="shared" si="111"/>
        <v/>
      </c>
      <c r="B954" s="238" t="str">
        <f>年間受入調査入力票!$Z$7&amp;年間受入調査入力票!$AB$7&amp;年間受入調査入力票!$AD$7&amp;年間受入調査入力票!$AF$7&amp;年間受入調査入力票!$AH$7&amp;年間受入調査入力票!$AJ$7</f>
        <v/>
      </c>
      <c r="C954" s="203" t="str">
        <f>IF(年間受入調査入力票!A962="","",年間受入調査入力票!A962)</f>
        <v/>
      </c>
      <c r="D954" s="238" t="str">
        <f>年間受入調査入力票!L962&amp;年間受入調査入力票!M962&amp;年間受入調査入力票!N962</f>
        <v/>
      </c>
      <c r="E954" s="239" t="str">
        <f t="shared" si="109"/>
        <v/>
      </c>
      <c r="F954" s="161"/>
      <c r="G954" s="240" t="str">
        <f t="shared" si="112"/>
        <v/>
      </c>
      <c r="H954" s="161"/>
      <c r="I954" s="238" t="str">
        <f>年間受入調査入力票!O962&amp;年間受入調査入力票!P962</f>
        <v/>
      </c>
      <c r="J954" s="161"/>
      <c r="K954" s="239" t="str">
        <f>IF(年間受入調査入力票!Q962="","",年間受入調査入力票!Q962)</f>
        <v/>
      </c>
      <c r="L954" s="161"/>
      <c r="M954" s="238" t="str">
        <f>年間受入調査入力票!R962&amp;年間受入調査入力票!S962&amp;年間受入調査入力票!T962</f>
        <v/>
      </c>
      <c r="N954" s="161"/>
      <c r="O954" s="238" t="str">
        <f>年間受入調査入力票!U962&amp;年間受入調査入力票!V962&amp;年間受入調査入力票!W962</f>
        <v/>
      </c>
      <c r="P954" s="161"/>
      <c r="Q954" s="238" t="str">
        <f>年間受入調査入力票!X962&amp;年間受入調査入力票!Y962&amp;年間受入調査入力票!Z962&amp;年間受入調査入力票!AA962&amp;年間受入調査入力票!AB962&amp;年間受入調査入力票!AC962</f>
        <v/>
      </c>
      <c r="R954" s="161"/>
      <c r="S954" s="238" t="str">
        <f>年間受入調査入力票!AD962&amp;年間受入調査入力票!AE962&amp;年間受入調査入力票!AF962</f>
        <v/>
      </c>
      <c r="T954" s="161"/>
      <c r="U954" s="238" t="str">
        <f>年間受入調査入力票!AG962&amp;年間受入調査入力票!AH962</f>
        <v/>
      </c>
      <c r="V954" s="161"/>
      <c r="W954" s="240" t="str">
        <f t="shared" si="113"/>
        <v/>
      </c>
      <c r="X954" s="161"/>
      <c r="Y954" s="161"/>
      <c r="Z954" s="161"/>
      <c r="AA954" s="203" t="str">
        <f>IF(年間受入調査入力票!AI962="","",年間受入調査入力票!AI962)</f>
        <v/>
      </c>
      <c r="AB954" s="240" t="str">
        <f t="shared" si="110"/>
        <v/>
      </c>
      <c r="AC954" s="203" t="str">
        <f>IF(C954="","",IF(年間受入調査入力票!$C$7="","",年間受入調査入力票!$C$7))</f>
        <v/>
      </c>
      <c r="AD954" s="240"/>
      <c r="AE954" s="240"/>
      <c r="AF954" s="240"/>
      <c r="AG954" s="240"/>
      <c r="AH954" s="240"/>
      <c r="AI954" s="240"/>
      <c r="AJ954" s="240"/>
      <c r="AK954" s="240"/>
      <c r="AL954" s="240"/>
      <c r="AM954" s="240"/>
      <c r="AN954" s="240"/>
      <c r="AO954" s="240"/>
      <c r="AP954" s="240" t="str">
        <f>IF(年間受入調査入力票!AZ962="","",年間受入調査入力票!AZ962)</f>
        <v/>
      </c>
      <c r="AQ954" s="240" t="str">
        <f>IF(年間受入調査入力票!BA962="","",年間受入調査入力票!BA962)</f>
        <v/>
      </c>
      <c r="AR954" s="240"/>
      <c r="AS954" s="240" t="str">
        <f>IF(年間受入調査入力票!BB962="","",年間受入調査入力票!BB962)</f>
        <v/>
      </c>
      <c r="AT954" s="240"/>
      <c r="AU954" s="240" t="str">
        <f>IF(年間受入調査入力票!BC962="","",年間受入調査入力票!BC962)</f>
        <v/>
      </c>
      <c r="AV954" s="240"/>
      <c r="AW954" s="240" t="str">
        <f>IF(年間受入調査入力票!BD962="","",年間受入調査入力票!BD962)</f>
        <v/>
      </c>
      <c r="AX954" s="240"/>
      <c r="AY954" s="240"/>
      <c r="AZ954" s="240" t="str">
        <f>IF(年間受入調査入力票!BE962="","",年間受入調査入力票!BE962)</f>
        <v/>
      </c>
      <c r="BA954" s="240"/>
      <c r="BB954" s="240"/>
      <c r="BC954" s="240"/>
      <c r="BD954" s="240"/>
      <c r="BE954" s="240"/>
      <c r="BF954" s="203" t="str">
        <f>IF(年間受入調査入力票!B962="","",年間受入調査入力票!B962)</f>
        <v/>
      </c>
      <c r="BG954" s="240"/>
    </row>
    <row r="955" spans="1:59" s="59" customFormat="1">
      <c r="A955" s="161" t="str">
        <f t="shared" si="111"/>
        <v/>
      </c>
      <c r="B955" s="238" t="str">
        <f>年間受入調査入力票!$Z$7&amp;年間受入調査入力票!$AB$7&amp;年間受入調査入力票!$AD$7&amp;年間受入調査入力票!$AF$7&amp;年間受入調査入力票!$AH$7&amp;年間受入調査入力票!$AJ$7</f>
        <v/>
      </c>
      <c r="C955" s="203" t="str">
        <f>IF(年間受入調査入力票!A963="","",年間受入調査入力票!A963)</f>
        <v/>
      </c>
      <c r="D955" s="238" t="str">
        <f>年間受入調査入力票!L963&amp;年間受入調査入力票!M963&amp;年間受入調査入力票!N963</f>
        <v/>
      </c>
      <c r="E955" s="239" t="str">
        <f t="shared" si="109"/>
        <v/>
      </c>
      <c r="F955" s="161"/>
      <c r="G955" s="240" t="str">
        <f t="shared" si="112"/>
        <v/>
      </c>
      <c r="H955" s="161"/>
      <c r="I955" s="238" t="str">
        <f>年間受入調査入力票!O963&amp;年間受入調査入力票!P963</f>
        <v/>
      </c>
      <c r="J955" s="161"/>
      <c r="K955" s="239" t="str">
        <f>IF(年間受入調査入力票!Q963="","",年間受入調査入力票!Q963)</f>
        <v/>
      </c>
      <c r="L955" s="161"/>
      <c r="M955" s="238" t="str">
        <f>年間受入調査入力票!R963&amp;年間受入調査入力票!S963&amp;年間受入調査入力票!T963</f>
        <v/>
      </c>
      <c r="N955" s="161"/>
      <c r="O955" s="238" t="str">
        <f>年間受入調査入力票!U963&amp;年間受入調査入力票!V963&amp;年間受入調査入力票!W963</f>
        <v/>
      </c>
      <c r="P955" s="161"/>
      <c r="Q955" s="238" t="str">
        <f>年間受入調査入力票!X963&amp;年間受入調査入力票!Y963&amp;年間受入調査入力票!Z963&amp;年間受入調査入力票!AA963&amp;年間受入調査入力票!AB963&amp;年間受入調査入力票!AC963</f>
        <v/>
      </c>
      <c r="R955" s="161"/>
      <c r="S955" s="238" t="str">
        <f>年間受入調査入力票!AD963&amp;年間受入調査入力票!AE963&amp;年間受入調査入力票!AF963</f>
        <v/>
      </c>
      <c r="T955" s="161"/>
      <c r="U955" s="238" t="str">
        <f>年間受入調査入力票!AG963&amp;年間受入調査入力票!AH963</f>
        <v/>
      </c>
      <c r="V955" s="161"/>
      <c r="W955" s="240" t="str">
        <f t="shared" si="113"/>
        <v/>
      </c>
      <c r="X955" s="161"/>
      <c r="Y955" s="161"/>
      <c r="Z955" s="161"/>
      <c r="AA955" s="203" t="str">
        <f>IF(年間受入調査入力票!AI963="","",年間受入調査入力票!AI963)</f>
        <v/>
      </c>
      <c r="AB955" s="240" t="str">
        <f t="shared" si="110"/>
        <v/>
      </c>
      <c r="AC955" s="203" t="str">
        <f>IF(C955="","",IF(年間受入調査入力票!$C$7="","",年間受入調査入力票!$C$7))</f>
        <v/>
      </c>
      <c r="AD955" s="240"/>
      <c r="AE955" s="240"/>
      <c r="AF955" s="240"/>
      <c r="AG955" s="240"/>
      <c r="AH955" s="240"/>
      <c r="AI955" s="240"/>
      <c r="AJ955" s="240"/>
      <c r="AK955" s="240"/>
      <c r="AL955" s="240"/>
      <c r="AM955" s="240"/>
      <c r="AN955" s="240"/>
      <c r="AO955" s="240"/>
      <c r="AP955" s="240" t="str">
        <f>IF(年間受入調査入力票!AZ963="","",年間受入調査入力票!AZ963)</f>
        <v/>
      </c>
      <c r="AQ955" s="240" t="str">
        <f>IF(年間受入調査入力票!BA963="","",年間受入調査入力票!BA963)</f>
        <v/>
      </c>
      <c r="AR955" s="240"/>
      <c r="AS955" s="240" t="str">
        <f>IF(年間受入調査入力票!BB963="","",年間受入調査入力票!BB963)</f>
        <v/>
      </c>
      <c r="AT955" s="240"/>
      <c r="AU955" s="240" t="str">
        <f>IF(年間受入調査入力票!BC963="","",年間受入調査入力票!BC963)</f>
        <v/>
      </c>
      <c r="AV955" s="240"/>
      <c r="AW955" s="240" t="str">
        <f>IF(年間受入調査入力票!BD963="","",年間受入調査入力票!BD963)</f>
        <v/>
      </c>
      <c r="AX955" s="240"/>
      <c r="AY955" s="240"/>
      <c r="AZ955" s="240" t="str">
        <f>IF(年間受入調査入力票!BE963="","",年間受入調査入力票!BE963)</f>
        <v/>
      </c>
      <c r="BA955" s="240"/>
      <c r="BB955" s="240"/>
      <c r="BC955" s="240"/>
      <c r="BD955" s="240"/>
      <c r="BE955" s="240"/>
      <c r="BF955" s="203" t="str">
        <f>IF(年間受入調査入力票!B963="","",年間受入調査入力票!B963)</f>
        <v/>
      </c>
      <c r="BG955" s="240"/>
    </row>
    <row r="956" spans="1:59" s="59" customFormat="1">
      <c r="A956" s="161" t="str">
        <f>IF(C956="","",C956)</f>
        <v/>
      </c>
      <c r="B956" s="238" t="str">
        <f>年間受入調査入力票!$Z$7&amp;年間受入調査入力票!$AB$7&amp;年間受入調査入力票!$AD$7&amp;年間受入調査入力票!$AF$7&amp;年間受入調査入力票!$AH$7&amp;年間受入調査入力票!$AJ$7</f>
        <v/>
      </c>
      <c r="C956" s="203" t="str">
        <f>IF(年間受入調査入力票!A964="","",年間受入調査入力票!A964)</f>
        <v/>
      </c>
      <c r="D956" s="238" t="str">
        <f>年間受入調査入力票!L964&amp;年間受入調査入力票!M964&amp;年間受入調査入力票!N964</f>
        <v/>
      </c>
      <c r="E956" s="239" t="str">
        <f t="shared" si="109"/>
        <v/>
      </c>
      <c r="F956" s="161"/>
      <c r="G956" s="240" t="str">
        <f>IF(AND(C956&lt;&gt;"",D956&lt;&gt;""),155,"")</f>
        <v/>
      </c>
      <c r="H956" s="161"/>
      <c r="I956" s="238" t="str">
        <f>年間受入調査入力票!O964&amp;年間受入調査入力票!P964</f>
        <v/>
      </c>
      <c r="J956" s="161"/>
      <c r="K956" s="239" t="str">
        <f>IF(年間受入調査入力票!Q964="","",年間受入調査入力票!Q964)</f>
        <v/>
      </c>
      <c r="L956" s="161"/>
      <c r="M956" s="238" t="str">
        <f>年間受入調査入力票!R964&amp;年間受入調査入力票!S964&amp;年間受入調査入力票!T964</f>
        <v/>
      </c>
      <c r="N956" s="161"/>
      <c r="O956" s="238" t="str">
        <f>年間受入調査入力票!U964&amp;年間受入調査入力票!V964&amp;年間受入調査入力票!W964</f>
        <v/>
      </c>
      <c r="P956" s="161"/>
      <c r="Q956" s="238" t="str">
        <f>年間受入調査入力票!X964&amp;年間受入調査入力票!Y964&amp;年間受入調査入力票!Z964&amp;年間受入調査入力票!AA964&amp;年間受入調査入力票!AB964&amp;年間受入調査入力票!AC964</f>
        <v/>
      </c>
      <c r="R956" s="161"/>
      <c r="S956" s="238" t="str">
        <f>年間受入調査入力票!AD964&amp;年間受入調査入力票!AE964&amp;年間受入調査入力票!AF964</f>
        <v/>
      </c>
      <c r="T956" s="161"/>
      <c r="U956" s="238" t="str">
        <f>年間受入調査入力票!AG964&amp;年間受入調査入力票!AH964</f>
        <v/>
      </c>
      <c r="V956" s="161"/>
      <c r="W956" s="240" t="str">
        <f>IF(AND(C956&lt;&gt;"",D956&lt;&gt;"",I956&lt;&gt;""),88,"")</f>
        <v/>
      </c>
      <c r="X956" s="161"/>
      <c r="Y956" s="161"/>
      <c r="Z956" s="161"/>
      <c r="AA956" s="203" t="str">
        <f>IF(年間受入調査入力票!AI964="","",年間受入調査入力票!AI964)</f>
        <v/>
      </c>
      <c r="AB956" s="240" t="str">
        <f t="shared" si="110"/>
        <v/>
      </c>
      <c r="AC956" s="203" t="str">
        <f>IF(C956="","",IF(年間受入調査入力票!$C$7="","",年間受入調査入力票!$C$7))</f>
        <v/>
      </c>
      <c r="AD956" s="240"/>
      <c r="AE956" s="240"/>
      <c r="AF956" s="240"/>
      <c r="AG956" s="240"/>
      <c r="AH956" s="240"/>
      <c r="AI956" s="240"/>
      <c r="AJ956" s="240"/>
      <c r="AK956" s="240"/>
      <c r="AL956" s="240"/>
      <c r="AM956" s="240"/>
      <c r="AN956" s="240"/>
      <c r="AO956" s="240"/>
      <c r="AP956" s="240" t="str">
        <f>IF(年間受入調査入力票!AZ964="","",年間受入調査入力票!AZ964)</f>
        <v/>
      </c>
      <c r="AQ956" s="240" t="str">
        <f>IF(年間受入調査入力票!BA964="","",年間受入調査入力票!BA964)</f>
        <v/>
      </c>
      <c r="AR956" s="240"/>
      <c r="AS956" s="240" t="str">
        <f>IF(年間受入調査入力票!BB964="","",年間受入調査入力票!BB964)</f>
        <v/>
      </c>
      <c r="AT956" s="240"/>
      <c r="AU956" s="240" t="str">
        <f>IF(年間受入調査入力票!BC964="","",年間受入調査入力票!BC964)</f>
        <v/>
      </c>
      <c r="AV956" s="240"/>
      <c r="AW956" s="240" t="str">
        <f>IF(年間受入調査入力票!BD964="","",年間受入調査入力票!BD964)</f>
        <v/>
      </c>
      <c r="AX956" s="240"/>
      <c r="AY956" s="240"/>
      <c r="AZ956" s="240" t="str">
        <f>IF(年間受入調査入力票!BE964="","",年間受入調査入力票!BE964)</f>
        <v/>
      </c>
      <c r="BA956" s="240"/>
      <c r="BB956" s="240"/>
      <c r="BC956" s="240"/>
      <c r="BD956" s="240"/>
      <c r="BE956" s="240"/>
      <c r="BF956" s="203" t="str">
        <f>IF(年間受入調査入力票!B964="","",年間受入調査入力票!B964)</f>
        <v/>
      </c>
      <c r="BG956" s="240"/>
    </row>
    <row r="957" spans="1:59" s="59" customFormat="1">
      <c r="A957" s="161" t="str">
        <f t="shared" ref="A957:A981" si="114">IF(C957="","",C957)</f>
        <v/>
      </c>
      <c r="B957" s="238" t="str">
        <f>年間受入調査入力票!$Z$7&amp;年間受入調査入力票!$AB$7&amp;年間受入調査入力票!$AD$7&amp;年間受入調査入力票!$AF$7&amp;年間受入調査入力票!$AH$7&amp;年間受入調査入力票!$AJ$7</f>
        <v/>
      </c>
      <c r="C957" s="203" t="str">
        <f>IF(年間受入調査入力票!A965="","",年間受入調査入力票!A965)</f>
        <v/>
      </c>
      <c r="D957" s="238" t="str">
        <f>年間受入調査入力票!L965&amp;年間受入調査入力票!M965&amp;年間受入調査入力票!N965</f>
        <v/>
      </c>
      <c r="E957" s="239" t="str">
        <f t="shared" si="109"/>
        <v/>
      </c>
      <c r="F957" s="161"/>
      <c r="G957" s="240" t="str">
        <f t="shared" ref="G957:G981" si="115">IF(AND(C957&lt;&gt;"",D957&lt;&gt;""),155,"")</f>
        <v/>
      </c>
      <c r="H957" s="161"/>
      <c r="I957" s="238" t="str">
        <f>年間受入調査入力票!O965&amp;年間受入調査入力票!P965</f>
        <v/>
      </c>
      <c r="J957" s="161"/>
      <c r="K957" s="239" t="str">
        <f>IF(年間受入調査入力票!Q965="","",年間受入調査入力票!Q965)</f>
        <v/>
      </c>
      <c r="L957" s="161"/>
      <c r="M957" s="238" t="str">
        <f>年間受入調査入力票!R965&amp;年間受入調査入力票!S965&amp;年間受入調査入力票!T965</f>
        <v/>
      </c>
      <c r="N957" s="161"/>
      <c r="O957" s="238" t="str">
        <f>年間受入調査入力票!U965&amp;年間受入調査入力票!V965&amp;年間受入調査入力票!W965</f>
        <v/>
      </c>
      <c r="P957" s="161"/>
      <c r="Q957" s="238" t="str">
        <f>年間受入調査入力票!X965&amp;年間受入調査入力票!Y965&amp;年間受入調査入力票!Z965&amp;年間受入調査入力票!AA965&amp;年間受入調査入力票!AB965&amp;年間受入調査入力票!AC965</f>
        <v/>
      </c>
      <c r="R957" s="161"/>
      <c r="S957" s="238" t="str">
        <f>年間受入調査入力票!AD965&amp;年間受入調査入力票!AE965&amp;年間受入調査入力票!AF965</f>
        <v/>
      </c>
      <c r="T957" s="161"/>
      <c r="U957" s="238" t="str">
        <f>年間受入調査入力票!AG965&amp;年間受入調査入力票!AH965</f>
        <v/>
      </c>
      <c r="V957" s="161"/>
      <c r="W957" s="240" t="str">
        <f t="shared" ref="W957:W981" si="116">IF(AND(C957&lt;&gt;"",D957&lt;&gt;"",I957&lt;&gt;""),88,"")</f>
        <v/>
      </c>
      <c r="X957" s="161"/>
      <c r="Y957" s="161"/>
      <c r="Z957" s="161"/>
      <c r="AA957" s="203" t="str">
        <f>IF(年間受入調査入力票!AI965="","",年間受入調査入力票!AI965)</f>
        <v/>
      </c>
      <c r="AB957" s="240" t="str">
        <f t="shared" si="110"/>
        <v/>
      </c>
      <c r="AC957" s="203" t="str">
        <f>IF(C957="","",IF(年間受入調査入力票!$C$7="","",年間受入調査入力票!$C$7))</f>
        <v/>
      </c>
      <c r="AD957" s="240"/>
      <c r="AE957" s="240"/>
      <c r="AF957" s="240"/>
      <c r="AG957" s="240"/>
      <c r="AH957" s="240"/>
      <c r="AI957" s="240"/>
      <c r="AJ957" s="240"/>
      <c r="AK957" s="240"/>
      <c r="AL957" s="240"/>
      <c r="AM957" s="240"/>
      <c r="AN957" s="240"/>
      <c r="AO957" s="240"/>
      <c r="AP957" s="240" t="str">
        <f>IF(年間受入調査入力票!AZ965="","",年間受入調査入力票!AZ965)</f>
        <v/>
      </c>
      <c r="AQ957" s="240" t="str">
        <f>IF(年間受入調査入力票!BA965="","",年間受入調査入力票!BA965)</f>
        <v/>
      </c>
      <c r="AR957" s="240"/>
      <c r="AS957" s="240" t="str">
        <f>IF(年間受入調査入力票!BB965="","",年間受入調査入力票!BB965)</f>
        <v/>
      </c>
      <c r="AT957" s="240"/>
      <c r="AU957" s="240" t="str">
        <f>IF(年間受入調査入力票!BC965="","",年間受入調査入力票!BC965)</f>
        <v/>
      </c>
      <c r="AV957" s="240"/>
      <c r="AW957" s="240" t="str">
        <f>IF(年間受入調査入力票!BD965="","",年間受入調査入力票!BD965)</f>
        <v/>
      </c>
      <c r="AX957" s="240"/>
      <c r="AY957" s="240"/>
      <c r="AZ957" s="240" t="str">
        <f>IF(年間受入調査入力票!BE965="","",年間受入調査入力票!BE965)</f>
        <v/>
      </c>
      <c r="BA957" s="240"/>
      <c r="BB957" s="240"/>
      <c r="BC957" s="240"/>
      <c r="BD957" s="240"/>
      <c r="BE957" s="240"/>
      <c r="BF957" s="203" t="str">
        <f>IF(年間受入調査入力票!B965="","",年間受入調査入力票!B965)</f>
        <v/>
      </c>
      <c r="BG957" s="240"/>
    </row>
    <row r="958" spans="1:59" s="59" customFormat="1">
      <c r="A958" s="161" t="str">
        <f t="shared" si="114"/>
        <v/>
      </c>
      <c r="B958" s="238" t="str">
        <f>年間受入調査入力票!$Z$7&amp;年間受入調査入力票!$AB$7&amp;年間受入調査入力票!$AD$7&amp;年間受入調査入力票!$AF$7&amp;年間受入調査入力票!$AH$7&amp;年間受入調査入力票!$AJ$7</f>
        <v/>
      </c>
      <c r="C958" s="203" t="str">
        <f>IF(年間受入調査入力票!A966="","",年間受入調査入力票!A966)</f>
        <v/>
      </c>
      <c r="D958" s="238" t="str">
        <f>年間受入調査入力票!L966&amp;年間受入調査入力票!M966&amp;年間受入調査入力票!N966</f>
        <v/>
      </c>
      <c r="E958" s="239" t="str">
        <f t="shared" si="109"/>
        <v/>
      </c>
      <c r="F958" s="161"/>
      <c r="G958" s="240" t="str">
        <f t="shared" si="115"/>
        <v/>
      </c>
      <c r="H958" s="161"/>
      <c r="I958" s="238" t="str">
        <f>年間受入調査入力票!O966&amp;年間受入調査入力票!P966</f>
        <v/>
      </c>
      <c r="J958" s="161"/>
      <c r="K958" s="239" t="str">
        <f>IF(年間受入調査入力票!Q966="","",年間受入調査入力票!Q966)</f>
        <v/>
      </c>
      <c r="L958" s="161"/>
      <c r="M958" s="238" t="str">
        <f>年間受入調査入力票!R966&amp;年間受入調査入力票!S966&amp;年間受入調査入力票!T966</f>
        <v/>
      </c>
      <c r="N958" s="161"/>
      <c r="O958" s="238" t="str">
        <f>年間受入調査入力票!U966&amp;年間受入調査入力票!V966&amp;年間受入調査入力票!W966</f>
        <v/>
      </c>
      <c r="P958" s="161"/>
      <c r="Q958" s="238" t="str">
        <f>年間受入調査入力票!X966&amp;年間受入調査入力票!Y966&amp;年間受入調査入力票!Z966&amp;年間受入調査入力票!AA966&amp;年間受入調査入力票!AB966&amp;年間受入調査入力票!AC966</f>
        <v/>
      </c>
      <c r="R958" s="161"/>
      <c r="S958" s="238" t="str">
        <f>年間受入調査入力票!AD966&amp;年間受入調査入力票!AE966&amp;年間受入調査入力票!AF966</f>
        <v/>
      </c>
      <c r="T958" s="161"/>
      <c r="U958" s="238" t="str">
        <f>年間受入調査入力票!AG966&amp;年間受入調査入力票!AH966</f>
        <v/>
      </c>
      <c r="V958" s="161"/>
      <c r="W958" s="240" t="str">
        <f t="shared" si="116"/>
        <v/>
      </c>
      <c r="X958" s="161"/>
      <c r="Y958" s="161"/>
      <c r="Z958" s="161"/>
      <c r="AA958" s="203" t="str">
        <f>IF(年間受入調査入力票!AI966="","",年間受入調査入力票!AI966)</f>
        <v/>
      </c>
      <c r="AB958" s="240" t="str">
        <f t="shared" si="110"/>
        <v/>
      </c>
      <c r="AC958" s="203" t="str">
        <f>IF(C958="","",IF(年間受入調査入力票!$C$7="","",年間受入調査入力票!$C$7))</f>
        <v/>
      </c>
      <c r="AD958" s="240"/>
      <c r="AE958" s="240"/>
      <c r="AF958" s="240"/>
      <c r="AG958" s="240"/>
      <c r="AH958" s="240"/>
      <c r="AI958" s="240"/>
      <c r="AJ958" s="240"/>
      <c r="AK958" s="240"/>
      <c r="AL958" s="240"/>
      <c r="AM958" s="240"/>
      <c r="AN958" s="240"/>
      <c r="AO958" s="240"/>
      <c r="AP958" s="240" t="str">
        <f>IF(年間受入調査入力票!AZ966="","",年間受入調査入力票!AZ966)</f>
        <v/>
      </c>
      <c r="AQ958" s="240" t="str">
        <f>IF(年間受入調査入力票!BA966="","",年間受入調査入力票!BA966)</f>
        <v/>
      </c>
      <c r="AR958" s="240"/>
      <c r="AS958" s="240" t="str">
        <f>IF(年間受入調査入力票!BB966="","",年間受入調査入力票!BB966)</f>
        <v/>
      </c>
      <c r="AT958" s="240"/>
      <c r="AU958" s="240" t="str">
        <f>IF(年間受入調査入力票!BC966="","",年間受入調査入力票!BC966)</f>
        <v/>
      </c>
      <c r="AV958" s="240"/>
      <c r="AW958" s="240" t="str">
        <f>IF(年間受入調査入力票!BD966="","",年間受入調査入力票!BD966)</f>
        <v/>
      </c>
      <c r="AX958" s="240"/>
      <c r="AY958" s="240"/>
      <c r="AZ958" s="240" t="str">
        <f>IF(年間受入調査入力票!BE966="","",年間受入調査入力票!BE966)</f>
        <v/>
      </c>
      <c r="BA958" s="240"/>
      <c r="BB958" s="240"/>
      <c r="BC958" s="240"/>
      <c r="BD958" s="240"/>
      <c r="BE958" s="240"/>
      <c r="BF958" s="203" t="str">
        <f>IF(年間受入調査入力票!B966="","",年間受入調査入力票!B966)</f>
        <v/>
      </c>
      <c r="BG958" s="240"/>
    </row>
    <row r="959" spans="1:59" s="59" customFormat="1">
      <c r="A959" s="161" t="str">
        <f t="shared" si="114"/>
        <v/>
      </c>
      <c r="B959" s="238" t="str">
        <f>年間受入調査入力票!$Z$7&amp;年間受入調査入力票!$AB$7&amp;年間受入調査入力票!$AD$7&amp;年間受入調査入力票!$AF$7&amp;年間受入調査入力票!$AH$7&amp;年間受入調査入力票!$AJ$7</f>
        <v/>
      </c>
      <c r="C959" s="203" t="str">
        <f>IF(年間受入調査入力票!A967="","",年間受入調査入力票!A967)</f>
        <v/>
      </c>
      <c r="D959" s="238" t="str">
        <f>年間受入調査入力票!L967&amp;年間受入調査入力票!M967&amp;年間受入調査入力票!N967</f>
        <v/>
      </c>
      <c r="E959" s="239" t="str">
        <f t="shared" si="109"/>
        <v/>
      </c>
      <c r="F959" s="161"/>
      <c r="G959" s="240" t="str">
        <f t="shared" si="115"/>
        <v/>
      </c>
      <c r="H959" s="161"/>
      <c r="I959" s="238" t="str">
        <f>年間受入調査入力票!O967&amp;年間受入調査入力票!P967</f>
        <v/>
      </c>
      <c r="J959" s="161"/>
      <c r="K959" s="239" t="str">
        <f>IF(年間受入調査入力票!Q967="","",年間受入調査入力票!Q967)</f>
        <v/>
      </c>
      <c r="L959" s="161"/>
      <c r="M959" s="238" t="str">
        <f>年間受入調査入力票!R967&amp;年間受入調査入力票!S967&amp;年間受入調査入力票!T967</f>
        <v/>
      </c>
      <c r="N959" s="161"/>
      <c r="O959" s="238" t="str">
        <f>年間受入調査入力票!U967&amp;年間受入調査入力票!V967&amp;年間受入調査入力票!W967</f>
        <v/>
      </c>
      <c r="P959" s="161"/>
      <c r="Q959" s="238" t="str">
        <f>年間受入調査入力票!X967&amp;年間受入調査入力票!Y967&amp;年間受入調査入力票!Z967&amp;年間受入調査入力票!AA967&amp;年間受入調査入力票!AB967&amp;年間受入調査入力票!AC967</f>
        <v/>
      </c>
      <c r="R959" s="161"/>
      <c r="S959" s="238" t="str">
        <f>年間受入調査入力票!AD967&amp;年間受入調査入力票!AE967&amp;年間受入調査入力票!AF967</f>
        <v/>
      </c>
      <c r="T959" s="161"/>
      <c r="U959" s="238" t="str">
        <f>年間受入調査入力票!AG967&amp;年間受入調査入力票!AH967</f>
        <v/>
      </c>
      <c r="V959" s="161"/>
      <c r="W959" s="240" t="str">
        <f t="shared" si="116"/>
        <v/>
      </c>
      <c r="X959" s="161"/>
      <c r="Y959" s="161"/>
      <c r="Z959" s="161"/>
      <c r="AA959" s="203" t="str">
        <f>IF(年間受入調査入力票!AI967="","",年間受入調査入力票!AI967)</f>
        <v/>
      </c>
      <c r="AB959" s="240" t="str">
        <f t="shared" si="110"/>
        <v/>
      </c>
      <c r="AC959" s="203" t="str">
        <f>IF(C959="","",IF(年間受入調査入力票!$C$7="","",年間受入調査入力票!$C$7))</f>
        <v/>
      </c>
      <c r="AD959" s="240"/>
      <c r="AE959" s="240"/>
      <c r="AF959" s="240"/>
      <c r="AG959" s="240"/>
      <c r="AH959" s="240"/>
      <c r="AI959" s="240"/>
      <c r="AJ959" s="240"/>
      <c r="AK959" s="240"/>
      <c r="AL959" s="240"/>
      <c r="AM959" s="240"/>
      <c r="AN959" s="240"/>
      <c r="AO959" s="240"/>
      <c r="AP959" s="240" t="str">
        <f>IF(年間受入調査入力票!AZ967="","",年間受入調査入力票!AZ967)</f>
        <v/>
      </c>
      <c r="AQ959" s="240" t="str">
        <f>IF(年間受入調査入力票!BA967="","",年間受入調査入力票!BA967)</f>
        <v/>
      </c>
      <c r="AR959" s="240"/>
      <c r="AS959" s="240" t="str">
        <f>IF(年間受入調査入力票!BB967="","",年間受入調査入力票!BB967)</f>
        <v/>
      </c>
      <c r="AT959" s="240"/>
      <c r="AU959" s="240" t="str">
        <f>IF(年間受入調査入力票!BC967="","",年間受入調査入力票!BC967)</f>
        <v/>
      </c>
      <c r="AV959" s="240"/>
      <c r="AW959" s="240" t="str">
        <f>IF(年間受入調査入力票!BD967="","",年間受入調査入力票!BD967)</f>
        <v/>
      </c>
      <c r="AX959" s="240"/>
      <c r="AY959" s="240"/>
      <c r="AZ959" s="240" t="str">
        <f>IF(年間受入調査入力票!BE967="","",年間受入調査入力票!BE967)</f>
        <v/>
      </c>
      <c r="BA959" s="240"/>
      <c r="BB959" s="240"/>
      <c r="BC959" s="240"/>
      <c r="BD959" s="240"/>
      <c r="BE959" s="240"/>
      <c r="BF959" s="203" t="str">
        <f>IF(年間受入調査入力票!B967="","",年間受入調査入力票!B967)</f>
        <v/>
      </c>
      <c r="BG959" s="240"/>
    </row>
    <row r="960" spans="1:59" s="59" customFormat="1">
      <c r="A960" s="161" t="str">
        <f t="shared" si="114"/>
        <v/>
      </c>
      <c r="B960" s="238" t="str">
        <f>年間受入調査入力票!$Z$7&amp;年間受入調査入力票!$AB$7&amp;年間受入調査入力票!$AD$7&amp;年間受入調査入力票!$AF$7&amp;年間受入調査入力票!$AH$7&amp;年間受入調査入力票!$AJ$7</f>
        <v/>
      </c>
      <c r="C960" s="203" t="str">
        <f>IF(年間受入調査入力票!A968="","",年間受入調査入力票!A968)</f>
        <v/>
      </c>
      <c r="D960" s="238" t="str">
        <f>年間受入調査入力票!L968&amp;年間受入調査入力票!M968&amp;年間受入調査入力票!N968</f>
        <v/>
      </c>
      <c r="E960" s="239" t="str">
        <f t="shared" si="109"/>
        <v/>
      </c>
      <c r="F960" s="161"/>
      <c r="G960" s="240" t="str">
        <f t="shared" si="115"/>
        <v/>
      </c>
      <c r="H960" s="161"/>
      <c r="I960" s="238" t="str">
        <f>年間受入調査入力票!O968&amp;年間受入調査入力票!P968</f>
        <v/>
      </c>
      <c r="J960" s="161"/>
      <c r="K960" s="239" t="str">
        <f>IF(年間受入調査入力票!Q968="","",年間受入調査入力票!Q968)</f>
        <v/>
      </c>
      <c r="L960" s="161"/>
      <c r="M960" s="238" t="str">
        <f>年間受入調査入力票!R968&amp;年間受入調査入力票!S968&amp;年間受入調査入力票!T968</f>
        <v/>
      </c>
      <c r="N960" s="161"/>
      <c r="O960" s="238" t="str">
        <f>年間受入調査入力票!U968&amp;年間受入調査入力票!V968&amp;年間受入調査入力票!W968</f>
        <v/>
      </c>
      <c r="P960" s="161"/>
      <c r="Q960" s="238" t="str">
        <f>年間受入調査入力票!X968&amp;年間受入調査入力票!Y968&amp;年間受入調査入力票!Z968&amp;年間受入調査入力票!AA968&amp;年間受入調査入力票!AB968&amp;年間受入調査入力票!AC968</f>
        <v/>
      </c>
      <c r="R960" s="161"/>
      <c r="S960" s="238" t="str">
        <f>年間受入調査入力票!AD968&amp;年間受入調査入力票!AE968&amp;年間受入調査入力票!AF968</f>
        <v/>
      </c>
      <c r="T960" s="161"/>
      <c r="U960" s="238" t="str">
        <f>年間受入調査入力票!AG968&amp;年間受入調査入力票!AH968</f>
        <v/>
      </c>
      <c r="V960" s="161"/>
      <c r="W960" s="240" t="str">
        <f t="shared" si="116"/>
        <v/>
      </c>
      <c r="X960" s="161"/>
      <c r="Y960" s="161"/>
      <c r="Z960" s="161"/>
      <c r="AA960" s="203" t="str">
        <f>IF(年間受入調査入力票!AI968="","",年間受入調査入力票!AI968)</f>
        <v/>
      </c>
      <c r="AB960" s="240" t="str">
        <f t="shared" si="110"/>
        <v/>
      </c>
      <c r="AC960" s="203" t="str">
        <f>IF(C960="","",IF(年間受入調査入力票!$C$7="","",年間受入調査入力票!$C$7))</f>
        <v/>
      </c>
      <c r="AD960" s="240"/>
      <c r="AE960" s="240"/>
      <c r="AF960" s="240"/>
      <c r="AG960" s="240"/>
      <c r="AH960" s="240"/>
      <c r="AI960" s="240"/>
      <c r="AJ960" s="240"/>
      <c r="AK960" s="240"/>
      <c r="AL960" s="240"/>
      <c r="AM960" s="240"/>
      <c r="AN960" s="240"/>
      <c r="AO960" s="240"/>
      <c r="AP960" s="240" t="str">
        <f>IF(年間受入調査入力票!AZ968="","",年間受入調査入力票!AZ968)</f>
        <v/>
      </c>
      <c r="AQ960" s="240" t="str">
        <f>IF(年間受入調査入力票!BA968="","",年間受入調査入力票!BA968)</f>
        <v/>
      </c>
      <c r="AR960" s="240"/>
      <c r="AS960" s="240" t="str">
        <f>IF(年間受入調査入力票!BB968="","",年間受入調査入力票!BB968)</f>
        <v/>
      </c>
      <c r="AT960" s="240"/>
      <c r="AU960" s="240" t="str">
        <f>IF(年間受入調査入力票!BC968="","",年間受入調査入力票!BC968)</f>
        <v/>
      </c>
      <c r="AV960" s="240"/>
      <c r="AW960" s="240" t="str">
        <f>IF(年間受入調査入力票!BD968="","",年間受入調査入力票!BD968)</f>
        <v/>
      </c>
      <c r="AX960" s="240"/>
      <c r="AY960" s="240"/>
      <c r="AZ960" s="240" t="str">
        <f>IF(年間受入調査入力票!BE968="","",年間受入調査入力票!BE968)</f>
        <v/>
      </c>
      <c r="BA960" s="240"/>
      <c r="BB960" s="240"/>
      <c r="BC960" s="240"/>
      <c r="BD960" s="240"/>
      <c r="BE960" s="240"/>
      <c r="BF960" s="203" t="str">
        <f>IF(年間受入調査入力票!B968="","",年間受入調査入力票!B968)</f>
        <v/>
      </c>
      <c r="BG960" s="240"/>
    </row>
    <row r="961" spans="1:59" s="59" customFormat="1">
      <c r="A961" s="161" t="str">
        <f t="shared" si="114"/>
        <v/>
      </c>
      <c r="B961" s="238" t="str">
        <f>年間受入調査入力票!$Z$7&amp;年間受入調査入力票!$AB$7&amp;年間受入調査入力票!$AD$7&amp;年間受入調査入力票!$AF$7&amp;年間受入調査入力票!$AH$7&amp;年間受入調査入力票!$AJ$7</f>
        <v/>
      </c>
      <c r="C961" s="203" t="str">
        <f>IF(年間受入調査入力票!A969="","",年間受入調査入力票!A969)</f>
        <v/>
      </c>
      <c r="D961" s="238" t="str">
        <f>年間受入調査入力票!L969&amp;年間受入調査入力票!M969&amp;年間受入調査入力票!N969</f>
        <v/>
      </c>
      <c r="E961" s="239" t="str">
        <f t="shared" si="109"/>
        <v/>
      </c>
      <c r="F961" s="161"/>
      <c r="G961" s="240" t="str">
        <f t="shared" si="115"/>
        <v/>
      </c>
      <c r="H961" s="161"/>
      <c r="I961" s="238" t="str">
        <f>年間受入調査入力票!O969&amp;年間受入調査入力票!P969</f>
        <v/>
      </c>
      <c r="J961" s="161"/>
      <c r="K961" s="239" t="str">
        <f>IF(年間受入調査入力票!Q969="","",年間受入調査入力票!Q969)</f>
        <v/>
      </c>
      <c r="L961" s="161"/>
      <c r="M961" s="238" t="str">
        <f>年間受入調査入力票!R969&amp;年間受入調査入力票!S969&amp;年間受入調査入力票!T969</f>
        <v/>
      </c>
      <c r="N961" s="161"/>
      <c r="O961" s="238" t="str">
        <f>年間受入調査入力票!U969&amp;年間受入調査入力票!V969&amp;年間受入調査入力票!W969</f>
        <v/>
      </c>
      <c r="P961" s="161"/>
      <c r="Q961" s="238" t="str">
        <f>年間受入調査入力票!X969&amp;年間受入調査入力票!Y969&amp;年間受入調査入力票!Z969&amp;年間受入調査入力票!AA969&amp;年間受入調査入力票!AB969&amp;年間受入調査入力票!AC969</f>
        <v/>
      </c>
      <c r="R961" s="161"/>
      <c r="S961" s="238" t="str">
        <f>年間受入調査入力票!AD969&amp;年間受入調査入力票!AE969&amp;年間受入調査入力票!AF969</f>
        <v/>
      </c>
      <c r="T961" s="161"/>
      <c r="U961" s="238" t="str">
        <f>年間受入調査入力票!AG969&amp;年間受入調査入力票!AH969</f>
        <v/>
      </c>
      <c r="V961" s="161"/>
      <c r="W961" s="240" t="str">
        <f t="shared" si="116"/>
        <v/>
      </c>
      <c r="X961" s="161"/>
      <c r="Y961" s="161"/>
      <c r="Z961" s="161"/>
      <c r="AA961" s="203" t="str">
        <f>IF(年間受入調査入力票!AI969="","",年間受入調査入力票!AI969)</f>
        <v/>
      </c>
      <c r="AB961" s="240" t="str">
        <f t="shared" si="110"/>
        <v/>
      </c>
      <c r="AC961" s="203" t="str">
        <f>IF(C961="","",IF(年間受入調査入力票!$C$7="","",年間受入調査入力票!$C$7))</f>
        <v/>
      </c>
      <c r="AD961" s="240"/>
      <c r="AE961" s="240"/>
      <c r="AF961" s="240"/>
      <c r="AG961" s="240"/>
      <c r="AH961" s="240"/>
      <c r="AI961" s="240"/>
      <c r="AJ961" s="240"/>
      <c r="AK961" s="240"/>
      <c r="AL961" s="240"/>
      <c r="AM961" s="240"/>
      <c r="AN961" s="240"/>
      <c r="AO961" s="240"/>
      <c r="AP961" s="240" t="str">
        <f>IF(年間受入調査入力票!AZ969="","",年間受入調査入力票!AZ969)</f>
        <v/>
      </c>
      <c r="AQ961" s="240" t="str">
        <f>IF(年間受入調査入力票!BA969="","",年間受入調査入力票!BA969)</f>
        <v/>
      </c>
      <c r="AR961" s="240"/>
      <c r="AS961" s="240" t="str">
        <f>IF(年間受入調査入力票!BB969="","",年間受入調査入力票!BB969)</f>
        <v/>
      </c>
      <c r="AT961" s="240"/>
      <c r="AU961" s="240" t="str">
        <f>IF(年間受入調査入力票!BC969="","",年間受入調査入力票!BC969)</f>
        <v/>
      </c>
      <c r="AV961" s="240"/>
      <c r="AW961" s="240" t="str">
        <f>IF(年間受入調査入力票!BD969="","",年間受入調査入力票!BD969)</f>
        <v/>
      </c>
      <c r="AX961" s="240"/>
      <c r="AY961" s="240"/>
      <c r="AZ961" s="240" t="str">
        <f>IF(年間受入調査入力票!BE969="","",年間受入調査入力票!BE969)</f>
        <v/>
      </c>
      <c r="BA961" s="240"/>
      <c r="BB961" s="240"/>
      <c r="BC961" s="240"/>
      <c r="BD961" s="240"/>
      <c r="BE961" s="240"/>
      <c r="BF961" s="203" t="str">
        <f>IF(年間受入調査入力票!B969="","",年間受入調査入力票!B969)</f>
        <v/>
      </c>
      <c r="BG961" s="240"/>
    </row>
    <row r="962" spans="1:59" s="59" customFormat="1">
      <c r="A962" s="161" t="str">
        <f t="shared" si="114"/>
        <v/>
      </c>
      <c r="B962" s="238" t="str">
        <f>年間受入調査入力票!$Z$7&amp;年間受入調査入力票!$AB$7&amp;年間受入調査入力票!$AD$7&amp;年間受入調査入力票!$AF$7&amp;年間受入調査入力票!$AH$7&amp;年間受入調査入力票!$AJ$7</f>
        <v/>
      </c>
      <c r="C962" s="203" t="str">
        <f>IF(年間受入調査入力票!A970="","",年間受入調査入力票!A970)</f>
        <v/>
      </c>
      <c r="D962" s="238" t="str">
        <f>年間受入調査入力票!L970&amp;年間受入調査入力票!M970&amp;年間受入調査入力票!N970</f>
        <v/>
      </c>
      <c r="E962" s="239" t="str">
        <f t="shared" si="109"/>
        <v/>
      </c>
      <c r="F962" s="161"/>
      <c r="G962" s="240" t="str">
        <f t="shared" si="115"/>
        <v/>
      </c>
      <c r="H962" s="161"/>
      <c r="I962" s="238" t="str">
        <f>年間受入調査入力票!O970&amp;年間受入調査入力票!P970</f>
        <v/>
      </c>
      <c r="J962" s="161"/>
      <c r="K962" s="239" t="str">
        <f>IF(年間受入調査入力票!Q970="","",年間受入調査入力票!Q970)</f>
        <v/>
      </c>
      <c r="L962" s="161"/>
      <c r="M962" s="238" t="str">
        <f>年間受入調査入力票!R970&amp;年間受入調査入力票!S970&amp;年間受入調査入力票!T970</f>
        <v/>
      </c>
      <c r="N962" s="161"/>
      <c r="O962" s="238" t="str">
        <f>年間受入調査入力票!U970&amp;年間受入調査入力票!V970&amp;年間受入調査入力票!W970</f>
        <v/>
      </c>
      <c r="P962" s="161"/>
      <c r="Q962" s="238" t="str">
        <f>年間受入調査入力票!X970&amp;年間受入調査入力票!Y970&amp;年間受入調査入力票!Z970&amp;年間受入調査入力票!AA970&amp;年間受入調査入力票!AB970&amp;年間受入調査入力票!AC970</f>
        <v/>
      </c>
      <c r="R962" s="161"/>
      <c r="S962" s="238" t="str">
        <f>年間受入調査入力票!AD970&amp;年間受入調査入力票!AE970&amp;年間受入調査入力票!AF970</f>
        <v/>
      </c>
      <c r="T962" s="161"/>
      <c r="U962" s="238" t="str">
        <f>年間受入調査入力票!AG970&amp;年間受入調査入力票!AH970</f>
        <v/>
      </c>
      <c r="V962" s="161"/>
      <c r="W962" s="240" t="str">
        <f t="shared" si="116"/>
        <v/>
      </c>
      <c r="X962" s="161"/>
      <c r="Y962" s="161"/>
      <c r="Z962" s="161"/>
      <c r="AA962" s="203" t="str">
        <f>IF(年間受入調査入力票!AI970="","",年間受入調査入力票!AI970)</f>
        <v/>
      </c>
      <c r="AB962" s="240" t="str">
        <f t="shared" si="110"/>
        <v/>
      </c>
      <c r="AC962" s="203" t="str">
        <f>IF(C962="","",IF(年間受入調査入力票!$C$7="","",年間受入調査入力票!$C$7))</f>
        <v/>
      </c>
      <c r="AD962" s="240"/>
      <c r="AE962" s="240"/>
      <c r="AF962" s="240"/>
      <c r="AG962" s="240"/>
      <c r="AH962" s="240"/>
      <c r="AI962" s="240"/>
      <c r="AJ962" s="240"/>
      <c r="AK962" s="240"/>
      <c r="AL962" s="240"/>
      <c r="AM962" s="240"/>
      <c r="AN962" s="240"/>
      <c r="AO962" s="240"/>
      <c r="AP962" s="240" t="str">
        <f>IF(年間受入調査入力票!AZ970="","",年間受入調査入力票!AZ970)</f>
        <v/>
      </c>
      <c r="AQ962" s="240" t="str">
        <f>IF(年間受入調査入力票!BA970="","",年間受入調査入力票!BA970)</f>
        <v/>
      </c>
      <c r="AR962" s="240"/>
      <c r="AS962" s="240" t="str">
        <f>IF(年間受入調査入力票!BB970="","",年間受入調査入力票!BB970)</f>
        <v/>
      </c>
      <c r="AT962" s="240"/>
      <c r="AU962" s="240" t="str">
        <f>IF(年間受入調査入力票!BC970="","",年間受入調査入力票!BC970)</f>
        <v/>
      </c>
      <c r="AV962" s="240"/>
      <c r="AW962" s="240" t="str">
        <f>IF(年間受入調査入力票!BD970="","",年間受入調査入力票!BD970)</f>
        <v/>
      </c>
      <c r="AX962" s="240"/>
      <c r="AY962" s="240"/>
      <c r="AZ962" s="240" t="str">
        <f>IF(年間受入調査入力票!BE970="","",年間受入調査入力票!BE970)</f>
        <v/>
      </c>
      <c r="BA962" s="240"/>
      <c r="BB962" s="240"/>
      <c r="BC962" s="240"/>
      <c r="BD962" s="240"/>
      <c r="BE962" s="240"/>
      <c r="BF962" s="203" t="str">
        <f>IF(年間受入調査入力票!B970="","",年間受入調査入力票!B970)</f>
        <v/>
      </c>
      <c r="BG962" s="240"/>
    </row>
    <row r="963" spans="1:59" s="59" customFormat="1">
      <c r="A963" s="161" t="str">
        <f t="shared" si="114"/>
        <v/>
      </c>
      <c r="B963" s="238" t="str">
        <f>年間受入調査入力票!$Z$7&amp;年間受入調査入力票!$AB$7&amp;年間受入調査入力票!$AD$7&amp;年間受入調査入力票!$AF$7&amp;年間受入調査入力票!$AH$7&amp;年間受入調査入力票!$AJ$7</f>
        <v/>
      </c>
      <c r="C963" s="203" t="str">
        <f>IF(年間受入調査入力票!A971="","",年間受入調査入力票!A971)</f>
        <v/>
      </c>
      <c r="D963" s="238" t="str">
        <f>年間受入調査入力票!L971&amp;年間受入調査入力票!M971&amp;年間受入調査入力票!N971</f>
        <v/>
      </c>
      <c r="E963" s="239" t="str">
        <f t="shared" si="109"/>
        <v/>
      </c>
      <c r="F963" s="161"/>
      <c r="G963" s="240" t="str">
        <f t="shared" si="115"/>
        <v/>
      </c>
      <c r="H963" s="161"/>
      <c r="I963" s="238" t="str">
        <f>年間受入調査入力票!O971&amp;年間受入調査入力票!P971</f>
        <v/>
      </c>
      <c r="J963" s="161"/>
      <c r="K963" s="239" t="str">
        <f>IF(年間受入調査入力票!Q971="","",年間受入調査入力票!Q971)</f>
        <v/>
      </c>
      <c r="L963" s="161"/>
      <c r="M963" s="238" t="str">
        <f>年間受入調査入力票!R971&amp;年間受入調査入力票!S971&amp;年間受入調査入力票!T971</f>
        <v/>
      </c>
      <c r="N963" s="161"/>
      <c r="O963" s="238" t="str">
        <f>年間受入調査入力票!U971&amp;年間受入調査入力票!V971&amp;年間受入調査入力票!W971</f>
        <v/>
      </c>
      <c r="P963" s="161"/>
      <c r="Q963" s="238" t="str">
        <f>年間受入調査入力票!X971&amp;年間受入調査入力票!Y971&amp;年間受入調査入力票!Z971&amp;年間受入調査入力票!AA971&amp;年間受入調査入力票!AB971&amp;年間受入調査入力票!AC971</f>
        <v/>
      </c>
      <c r="R963" s="161"/>
      <c r="S963" s="238" t="str">
        <f>年間受入調査入力票!AD971&amp;年間受入調査入力票!AE971&amp;年間受入調査入力票!AF971</f>
        <v/>
      </c>
      <c r="T963" s="161"/>
      <c r="U963" s="238" t="str">
        <f>年間受入調査入力票!AG971&amp;年間受入調査入力票!AH971</f>
        <v/>
      </c>
      <c r="V963" s="161"/>
      <c r="W963" s="240" t="str">
        <f t="shared" si="116"/>
        <v/>
      </c>
      <c r="X963" s="161"/>
      <c r="Y963" s="161"/>
      <c r="Z963" s="161"/>
      <c r="AA963" s="203" t="str">
        <f>IF(年間受入調査入力票!AI971="","",年間受入調査入力票!AI971)</f>
        <v/>
      </c>
      <c r="AB963" s="240" t="str">
        <f t="shared" si="110"/>
        <v/>
      </c>
      <c r="AC963" s="203" t="str">
        <f>IF(C963="","",IF(年間受入調査入力票!$C$7="","",年間受入調査入力票!$C$7))</f>
        <v/>
      </c>
      <c r="AD963" s="240"/>
      <c r="AE963" s="240"/>
      <c r="AF963" s="240"/>
      <c r="AG963" s="240"/>
      <c r="AH963" s="240"/>
      <c r="AI963" s="240"/>
      <c r="AJ963" s="240"/>
      <c r="AK963" s="240"/>
      <c r="AL963" s="240"/>
      <c r="AM963" s="240"/>
      <c r="AN963" s="240"/>
      <c r="AO963" s="240"/>
      <c r="AP963" s="240" t="str">
        <f>IF(年間受入調査入力票!AZ971="","",年間受入調査入力票!AZ971)</f>
        <v/>
      </c>
      <c r="AQ963" s="240" t="str">
        <f>IF(年間受入調査入力票!BA971="","",年間受入調査入力票!BA971)</f>
        <v/>
      </c>
      <c r="AR963" s="240"/>
      <c r="AS963" s="240" t="str">
        <f>IF(年間受入調査入力票!BB971="","",年間受入調査入力票!BB971)</f>
        <v/>
      </c>
      <c r="AT963" s="240"/>
      <c r="AU963" s="240" t="str">
        <f>IF(年間受入調査入力票!BC971="","",年間受入調査入力票!BC971)</f>
        <v/>
      </c>
      <c r="AV963" s="240"/>
      <c r="AW963" s="240" t="str">
        <f>IF(年間受入調査入力票!BD971="","",年間受入調査入力票!BD971)</f>
        <v/>
      </c>
      <c r="AX963" s="240"/>
      <c r="AY963" s="240"/>
      <c r="AZ963" s="240" t="str">
        <f>IF(年間受入調査入力票!BE971="","",年間受入調査入力票!BE971)</f>
        <v/>
      </c>
      <c r="BA963" s="240"/>
      <c r="BB963" s="240"/>
      <c r="BC963" s="240"/>
      <c r="BD963" s="240"/>
      <c r="BE963" s="240"/>
      <c r="BF963" s="203" t="str">
        <f>IF(年間受入調査入力票!B971="","",年間受入調査入力票!B971)</f>
        <v/>
      </c>
      <c r="BG963" s="240"/>
    </row>
    <row r="964" spans="1:59" s="59" customFormat="1">
      <c r="A964" s="161" t="str">
        <f t="shared" si="114"/>
        <v/>
      </c>
      <c r="B964" s="238" t="str">
        <f>年間受入調査入力票!$Z$7&amp;年間受入調査入力票!$AB$7&amp;年間受入調査入力票!$AD$7&amp;年間受入調査入力票!$AF$7&amp;年間受入調査入力票!$AH$7&amp;年間受入調査入力票!$AJ$7</f>
        <v/>
      </c>
      <c r="C964" s="203" t="str">
        <f>IF(年間受入調査入力票!A972="","",年間受入調査入力票!A972)</f>
        <v/>
      </c>
      <c r="D964" s="238" t="str">
        <f>年間受入調査入力票!L972&amp;年間受入調査入力票!M972&amp;年間受入調査入力票!N972</f>
        <v/>
      </c>
      <c r="E964" s="239" t="str">
        <f t="shared" ref="E964:E1027" si="117">IF(AND(C964="",D964=""),"","05"&amp;D964)</f>
        <v/>
      </c>
      <c r="F964" s="161"/>
      <c r="G964" s="240" t="str">
        <f t="shared" si="115"/>
        <v/>
      </c>
      <c r="H964" s="161"/>
      <c r="I964" s="238" t="str">
        <f>年間受入調査入力票!O972&amp;年間受入調査入力票!P972</f>
        <v/>
      </c>
      <c r="J964" s="161"/>
      <c r="K964" s="239" t="str">
        <f>IF(年間受入調査入力票!Q972="","",年間受入調査入力票!Q972)</f>
        <v/>
      </c>
      <c r="L964" s="161"/>
      <c r="M964" s="238" t="str">
        <f>年間受入調査入力票!R972&amp;年間受入調査入力票!S972&amp;年間受入調査入力票!T972</f>
        <v/>
      </c>
      <c r="N964" s="161"/>
      <c r="O964" s="238" t="str">
        <f>年間受入調査入力票!U972&amp;年間受入調査入力票!V972&amp;年間受入調査入力票!W972</f>
        <v/>
      </c>
      <c r="P964" s="161"/>
      <c r="Q964" s="238" t="str">
        <f>年間受入調査入力票!X972&amp;年間受入調査入力票!Y972&amp;年間受入調査入力票!Z972&amp;年間受入調査入力票!AA972&amp;年間受入調査入力票!AB972&amp;年間受入調査入力票!AC972</f>
        <v/>
      </c>
      <c r="R964" s="161"/>
      <c r="S964" s="238" t="str">
        <f>年間受入調査入力票!AD972&amp;年間受入調査入力票!AE972&amp;年間受入調査入力票!AF972</f>
        <v/>
      </c>
      <c r="T964" s="161"/>
      <c r="U964" s="238" t="str">
        <f>年間受入調査入力票!AG972&amp;年間受入調査入力票!AH972</f>
        <v/>
      </c>
      <c r="V964" s="161"/>
      <c r="W964" s="240" t="str">
        <f t="shared" si="116"/>
        <v/>
      </c>
      <c r="X964" s="161"/>
      <c r="Y964" s="161"/>
      <c r="Z964" s="161"/>
      <c r="AA964" s="203" t="str">
        <f>IF(年間受入調査入力票!AI972="","",年間受入調査入力票!AI972)</f>
        <v/>
      </c>
      <c r="AB964" s="240" t="str">
        <f t="shared" ref="AB964:AB1027" si="118">IF(OR(AP964="エラー",AP964="エラー？",AQ964="エラー",AQ964="エラー？",AW964="エラー",AW964="エラー？",AZ964="エラー",AZ964="エラー？",AS964="エラー",AS964="エラー？",AS964="エラー：学年コード該当なし",AS964="エラー:留学生区分該当なし",AU964="エラー",AU964="エラー？",AU964="エラー:学年コード該当なし",AU964="エラー：留学生区分該当なし"),"エラー","")</f>
        <v/>
      </c>
      <c r="AC964" s="203" t="str">
        <f>IF(C964="","",IF(年間受入調査入力票!$C$7="","",年間受入調査入力票!$C$7))</f>
        <v/>
      </c>
      <c r="AD964" s="240"/>
      <c r="AE964" s="240"/>
      <c r="AF964" s="240"/>
      <c r="AG964" s="240"/>
      <c r="AH964" s="240"/>
      <c r="AI964" s="240"/>
      <c r="AJ964" s="240"/>
      <c r="AK964" s="240"/>
      <c r="AL964" s="240"/>
      <c r="AM964" s="240"/>
      <c r="AN964" s="240"/>
      <c r="AO964" s="240"/>
      <c r="AP964" s="240" t="str">
        <f>IF(年間受入調査入力票!AZ972="","",年間受入調査入力票!AZ972)</f>
        <v/>
      </c>
      <c r="AQ964" s="240" t="str">
        <f>IF(年間受入調査入力票!BA972="","",年間受入調査入力票!BA972)</f>
        <v/>
      </c>
      <c r="AR964" s="240"/>
      <c r="AS964" s="240" t="str">
        <f>IF(年間受入調査入力票!BB972="","",年間受入調査入力票!BB972)</f>
        <v/>
      </c>
      <c r="AT964" s="240"/>
      <c r="AU964" s="240" t="str">
        <f>IF(年間受入調査入力票!BC972="","",年間受入調査入力票!BC972)</f>
        <v/>
      </c>
      <c r="AV964" s="240"/>
      <c r="AW964" s="240" t="str">
        <f>IF(年間受入調査入力票!BD972="","",年間受入調査入力票!BD972)</f>
        <v/>
      </c>
      <c r="AX964" s="240"/>
      <c r="AY964" s="240"/>
      <c r="AZ964" s="240" t="str">
        <f>IF(年間受入調査入力票!BE972="","",年間受入調査入力票!BE972)</f>
        <v/>
      </c>
      <c r="BA964" s="240"/>
      <c r="BB964" s="240"/>
      <c r="BC964" s="240"/>
      <c r="BD964" s="240"/>
      <c r="BE964" s="240"/>
      <c r="BF964" s="203" t="str">
        <f>IF(年間受入調査入力票!B972="","",年間受入調査入力票!B972)</f>
        <v/>
      </c>
      <c r="BG964" s="240"/>
    </row>
    <row r="965" spans="1:59" s="59" customFormat="1">
      <c r="A965" s="161" t="str">
        <f t="shared" si="114"/>
        <v/>
      </c>
      <c r="B965" s="238" t="str">
        <f>年間受入調査入力票!$Z$7&amp;年間受入調査入力票!$AB$7&amp;年間受入調査入力票!$AD$7&amp;年間受入調査入力票!$AF$7&amp;年間受入調査入力票!$AH$7&amp;年間受入調査入力票!$AJ$7</f>
        <v/>
      </c>
      <c r="C965" s="203" t="str">
        <f>IF(年間受入調査入力票!A973="","",年間受入調査入力票!A973)</f>
        <v/>
      </c>
      <c r="D965" s="238" t="str">
        <f>年間受入調査入力票!L973&amp;年間受入調査入力票!M973&amp;年間受入調査入力票!N973</f>
        <v/>
      </c>
      <c r="E965" s="239" t="str">
        <f t="shared" si="117"/>
        <v/>
      </c>
      <c r="F965" s="161"/>
      <c r="G965" s="240" t="str">
        <f t="shared" si="115"/>
        <v/>
      </c>
      <c r="H965" s="161"/>
      <c r="I965" s="238" t="str">
        <f>年間受入調査入力票!O973&amp;年間受入調査入力票!P973</f>
        <v/>
      </c>
      <c r="J965" s="161"/>
      <c r="K965" s="239" t="str">
        <f>IF(年間受入調査入力票!Q973="","",年間受入調査入力票!Q973)</f>
        <v/>
      </c>
      <c r="L965" s="161"/>
      <c r="M965" s="238" t="str">
        <f>年間受入調査入力票!R973&amp;年間受入調査入力票!S973&amp;年間受入調査入力票!T973</f>
        <v/>
      </c>
      <c r="N965" s="161"/>
      <c r="O965" s="238" t="str">
        <f>年間受入調査入力票!U973&amp;年間受入調査入力票!V973&amp;年間受入調査入力票!W973</f>
        <v/>
      </c>
      <c r="P965" s="161"/>
      <c r="Q965" s="238" t="str">
        <f>年間受入調査入力票!X973&amp;年間受入調査入力票!Y973&amp;年間受入調査入力票!Z973&amp;年間受入調査入力票!AA973&amp;年間受入調査入力票!AB973&amp;年間受入調査入力票!AC973</f>
        <v/>
      </c>
      <c r="R965" s="161"/>
      <c r="S965" s="238" t="str">
        <f>年間受入調査入力票!AD973&amp;年間受入調査入力票!AE973&amp;年間受入調査入力票!AF973</f>
        <v/>
      </c>
      <c r="T965" s="161"/>
      <c r="U965" s="238" t="str">
        <f>年間受入調査入力票!AG973&amp;年間受入調査入力票!AH973</f>
        <v/>
      </c>
      <c r="V965" s="161"/>
      <c r="W965" s="240" t="str">
        <f t="shared" si="116"/>
        <v/>
      </c>
      <c r="X965" s="161"/>
      <c r="Y965" s="161"/>
      <c r="Z965" s="161"/>
      <c r="AA965" s="203" t="str">
        <f>IF(年間受入調査入力票!AI973="","",年間受入調査入力票!AI973)</f>
        <v/>
      </c>
      <c r="AB965" s="240" t="str">
        <f t="shared" si="118"/>
        <v/>
      </c>
      <c r="AC965" s="203" t="str">
        <f>IF(C965="","",IF(年間受入調査入力票!$C$7="","",年間受入調査入力票!$C$7))</f>
        <v/>
      </c>
      <c r="AD965" s="240"/>
      <c r="AE965" s="240"/>
      <c r="AF965" s="240"/>
      <c r="AG965" s="240"/>
      <c r="AH965" s="240"/>
      <c r="AI965" s="240"/>
      <c r="AJ965" s="240"/>
      <c r="AK965" s="240"/>
      <c r="AL965" s="240"/>
      <c r="AM965" s="240"/>
      <c r="AN965" s="240"/>
      <c r="AO965" s="240"/>
      <c r="AP965" s="240" t="str">
        <f>IF(年間受入調査入力票!AZ973="","",年間受入調査入力票!AZ973)</f>
        <v/>
      </c>
      <c r="AQ965" s="240" t="str">
        <f>IF(年間受入調査入力票!BA973="","",年間受入調査入力票!BA973)</f>
        <v/>
      </c>
      <c r="AR965" s="240"/>
      <c r="AS965" s="240" t="str">
        <f>IF(年間受入調査入力票!BB973="","",年間受入調査入力票!BB973)</f>
        <v/>
      </c>
      <c r="AT965" s="240"/>
      <c r="AU965" s="240" t="str">
        <f>IF(年間受入調査入力票!BC973="","",年間受入調査入力票!BC973)</f>
        <v/>
      </c>
      <c r="AV965" s="240"/>
      <c r="AW965" s="240" t="str">
        <f>IF(年間受入調査入力票!BD973="","",年間受入調査入力票!BD973)</f>
        <v/>
      </c>
      <c r="AX965" s="240"/>
      <c r="AY965" s="240"/>
      <c r="AZ965" s="240" t="str">
        <f>IF(年間受入調査入力票!BE973="","",年間受入調査入力票!BE973)</f>
        <v/>
      </c>
      <c r="BA965" s="240"/>
      <c r="BB965" s="240"/>
      <c r="BC965" s="240"/>
      <c r="BD965" s="240"/>
      <c r="BE965" s="240"/>
      <c r="BF965" s="203" t="str">
        <f>IF(年間受入調査入力票!B973="","",年間受入調査入力票!B973)</f>
        <v/>
      </c>
      <c r="BG965" s="240"/>
    </row>
    <row r="966" spans="1:59" s="59" customFormat="1">
      <c r="A966" s="161" t="str">
        <f t="shared" si="114"/>
        <v/>
      </c>
      <c r="B966" s="238" t="str">
        <f>年間受入調査入力票!$Z$7&amp;年間受入調査入力票!$AB$7&amp;年間受入調査入力票!$AD$7&amp;年間受入調査入力票!$AF$7&amp;年間受入調査入力票!$AH$7&amp;年間受入調査入力票!$AJ$7</f>
        <v/>
      </c>
      <c r="C966" s="203" t="str">
        <f>IF(年間受入調査入力票!A974="","",年間受入調査入力票!A974)</f>
        <v/>
      </c>
      <c r="D966" s="238" t="str">
        <f>年間受入調査入力票!L974&amp;年間受入調査入力票!M974&amp;年間受入調査入力票!N974</f>
        <v/>
      </c>
      <c r="E966" s="239" t="str">
        <f t="shared" si="117"/>
        <v/>
      </c>
      <c r="F966" s="161"/>
      <c r="G966" s="240" t="str">
        <f t="shared" si="115"/>
        <v/>
      </c>
      <c r="H966" s="161"/>
      <c r="I966" s="238" t="str">
        <f>年間受入調査入力票!O974&amp;年間受入調査入力票!P974</f>
        <v/>
      </c>
      <c r="J966" s="161"/>
      <c r="K966" s="239" t="str">
        <f>IF(年間受入調査入力票!Q974="","",年間受入調査入力票!Q974)</f>
        <v/>
      </c>
      <c r="L966" s="161"/>
      <c r="M966" s="238" t="str">
        <f>年間受入調査入力票!R974&amp;年間受入調査入力票!S974&amp;年間受入調査入力票!T974</f>
        <v/>
      </c>
      <c r="N966" s="161"/>
      <c r="O966" s="238" t="str">
        <f>年間受入調査入力票!U974&amp;年間受入調査入力票!V974&amp;年間受入調査入力票!W974</f>
        <v/>
      </c>
      <c r="P966" s="161"/>
      <c r="Q966" s="238" t="str">
        <f>年間受入調査入力票!X974&amp;年間受入調査入力票!Y974&amp;年間受入調査入力票!Z974&amp;年間受入調査入力票!AA974&amp;年間受入調査入力票!AB974&amp;年間受入調査入力票!AC974</f>
        <v/>
      </c>
      <c r="R966" s="161"/>
      <c r="S966" s="238" t="str">
        <f>年間受入調査入力票!AD974&amp;年間受入調査入力票!AE974&amp;年間受入調査入力票!AF974</f>
        <v/>
      </c>
      <c r="T966" s="161"/>
      <c r="U966" s="238" t="str">
        <f>年間受入調査入力票!AG974&amp;年間受入調査入力票!AH974</f>
        <v/>
      </c>
      <c r="V966" s="161"/>
      <c r="W966" s="240" t="str">
        <f t="shared" si="116"/>
        <v/>
      </c>
      <c r="X966" s="161"/>
      <c r="Y966" s="161"/>
      <c r="Z966" s="161"/>
      <c r="AA966" s="203" t="str">
        <f>IF(年間受入調査入力票!AI974="","",年間受入調査入力票!AI974)</f>
        <v/>
      </c>
      <c r="AB966" s="240" t="str">
        <f t="shared" si="118"/>
        <v/>
      </c>
      <c r="AC966" s="203" t="str">
        <f>IF(C966="","",IF(年間受入調査入力票!$C$7="","",年間受入調査入力票!$C$7))</f>
        <v/>
      </c>
      <c r="AD966" s="240"/>
      <c r="AE966" s="240"/>
      <c r="AF966" s="240"/>
      <c r="AG966" s="240"/>
      <c r="AH966" s="240"/>
      <c r="AI966" s="240"/>
      <c r="AJ966" s="240"/>
      <c r="AK966" s="240"/>
      <c r="AL966" s="240"/>
      <c r="AM966" s="240"/>
      <c r="AN966" s="240"/>
      <c r="AO966" s="240"/>
      <c r="AP966" s="240" t="str">
        <f>IF(年間受入調査入力票!AZ974="","",年間受入調査入力票!AZ974)</f>
        <v/>
      </c>
      <c r="AQ966" s="240" t="str">
        <f>IF(年間受入調査入力票!BA974="","",年間受入調査入力票!BA974)</f>
        <v/>
      </c>
      <c r="AR966" s="240"/>
      <c r="AS966" s="240" t="str">
        <f>IF(年間受入調査入力票!BB974="","",年間受入調査入力票!BB974)</f>
        <v/>
      </c>
      <c r="AT966" s="240"/>
      <c r="AU966" s="240" t="str">
        <f>IF(年間受入調査入力票!BC974="","",年間受入調査入力票!BC974)</f>
        <v/>
      </c>
      <c r="AV966" s="240"/>
      <c r="AW966" s="240" t="str">
        <f>IF(年間受入調査入力票!BD974="","",年間受入調査入力票!BD974)</f>
        <v/>
      </c>
      <c r="AX966" s="240"/>
      <c r="AY966" s="240"/>
      <c r="AZ966" s="240" t="str">
        <f>IF(年間受入調査入力票!BE974="","",年間受入調査入力票!BE974)</f>
        <v/>
      </c>
      <c r="BA966" s="240"/>
      <c r="BB966" s="240"/>
      <c r="BC966" s="240"/>
      <c r="BD966" s="240"/>
      <c r="BE966" s="240"/>
      <c r="BF966" s="203" t="str">
        <f>IF(年間受入調査入力票!B974="","",年間受入調査入力票!B974)</f>
        <v/>
      </c>
      <c r="BG966" s="240"/>
    </row>
    <row r="967" spans="1:59" s="59" customFormat="1">
      <c r="A967" s="161" t="str">
        <f t="shared" si="114"/>
        <v/>
      </c>
      <c r="B967" s="238" t="str">
        <f>年間受入調査入力票!$Z$7&amp;年間受入調査入力票!$AB$7&amp;年間受入調査入力票!$AD$7&amp;年間受入調査入力票!$AF$7&amp;年間受入調査入力票!$AH$7&amp;年間受入調査入力票!$AJ$7</f>
        <v/>
      </c>
      <c r="C967" s="203" t="str">
        <f>IF(年間受入調査入力票!A975="","",年間受入調査入力票!A975)</f>
        <v/>
      </c>
      <c r="D967" s="238" t="str">
        <f>年間受入調査入力票!L975&amp;年間受入調査入力票!M975&amp;年間受入調査入力票!N975</f>
        <v/>
      </c>
      <c r="E967" s="239" t="str">
        <f t="shared" si="117"/>
        <v/>
      </c>
      <c r="F967" s="161"/>
      <c r="G967" s="240" t="str">
        <f t="shared" si="115"/>
        <v/>
      </c>
      <c r="H967" s="161"/>
      <c r="I967" s="238" t="str">
        <f>年間受入調査入力票!O975&amp;年間受入調査入力票!P975</f>
        <v/>
      </c>
      <c r="J967" s="161"/>
      <c r="K967" s="239" t="str">
        <f>IF(年間受入調査入力票!Q975="","",年間受入調査入力票!Q975)</f>
        <v/>
      </c>
      <c r="L967" s="161"/>
      <c r="M967" s="238" t="str">
        <f>年間受入調査入力票!R975&amp;年間受入調査入力票!S975&amp;年間受入調査入力票!T975</f>
        <v/>
      </c>
      <c r="N967" s="161"/>
      <c r="O967" s="238" t="str">
        <f>年間受入調査入力票!U975&amp;年間受入調査入力票!V975&amp;年間受入調査入力票!W975</f>
        <v/>
      </c>
      <c r="P967" s="161"/>
      <c r="Q967" s="238" t="str">
        <f>年間受入調査入力票!X975&amp;年間受入調査入力票!Y975&amp;年間受入調査入力票!Z975&amp;年間受入調査入力票!AA975&amp;年間受入調査入力票!AB975&amp;年間受入調査入力票!AC975</f>
        <v/>
      </c>
      <c r="R967" s="161"/>
      <c r="S967" s="238" t="str">
        <f>年間受入調査入力票!AD975&amp;年間受入調査入力票!AE975&amp;年間受入調査入力票!AF975</f>
        <v/>
      </c>
      <c r="T967" s="161"/>
      <c r="U967" s="238" t="str">
        <f>年間受入調査入力票!AG975&amp;年間受入調査入力票!AH975</f>
        <v/>
      </c>
      <c r="V967" s="161"/>
      <c r="W967" s="240" t="str">
        <f t="shared" si="116"/>
        <v/>
      </c>
      <c r="X967" s="161"/>
      <c r="Y967" s="161"/>
      <c r="Z967" s="161"/>
      <c r="AA967" s="203" t="str">
        <f>IF(年間受入調査入力票!AI975="","",年間受入調査入力票!AI975)</f>
        <v/>
      </c>
      <c r="AB967" s="240" t="str">
        <f t="shared" si="118"/>
        <v/>
      </c>
      <c r="AC967" s="203" t="str">
        <f>IF(C967="","",IF(年間受入調査入力票!$C$7="","",年間受入調査入力票!$C$7))</f>
        <v/>
      </c>
      <c r="AD967" s="240"/>
      <c r="AE967" s="240"/>
      <c r="AF967" s="240"/>
      <c r="AG967" s="240"/>
      <c r="AH967" s="240"/>
      <c r="AI967" s="240"/>
      <c r="AJ967" s="240"/>
      <c r="AK967" s="240"/>
      <c r="AL967" s="240"/>
      <c r="AM967" s="240"/>
      <c r="AN967" s="240"/>
      <c r="AO967" s="240"/>
      <c r="AP967" s="240" t="str">
        <f>IF(年間受入調査入力票!AZ975="","",年間受入調査入力票!AZ975)</f>
        <v/>
      </c>
      <c r="AQ967" s="240" t="str">
        <f>IF(年間受入調査入力票!BA975="","",年間受入調査入力票!BA975)</f>
        <v/>
      </c>
      <c r="AR967" s="240"/>
      <c r="AS967" s="240" t="str">
        <f>IF(年間受入調査入力票!BB975="","",年間受入調査入力票!BB975)</f>
        <v/>
      </c>
      <c r="AT967" s="240"/>
      <c r="AU967" s="240" t="str">
        <f>IF(年間受入調査入力票!BC975="","",年間受入調査入力票!BC975)</f>
        <v/>
      </c>
      <c r="AV967" s="240"/>
      <c r="AW967" s="240" t="str">
        <f>IF(年間受入調査入力票!BD975="","",年間受入調査入力票!BD975)</f>
        <v/>
      </c>
      <c r="AX967" s="240"/>
      <c r="AY967" s="240"/>
      <c r="AZ967" s="240" t="str">
        <f>IF(年間受入調査入力票!BE975="","",年間受入調査入力票!BE975)</f>
        <v/>
      </c>
      <c r="BA967" s="240"/>
      <c r="BB967" s="240"/>
      <c r="BC967" s="240"/>
      <c r="BD967" s="240"/>
      <c r="BE967" s="240"/>
      <c r="BF967" s="203" t="str">
        <f>IF(年間受入調査入力票!B975="","",年間受入調査入力票!B975)</f>
        <v/>
      </c>
      <c r="BG967" s="240"/>
    </row>
    <row r="968" spans="1:59" s="59" customFormat="1">
      <c r="A968" s="161" t="str">
        <f t="shared" si="114"/>
        <v/>
      </c>
      <c r="B968" s="238" t="str">
        <f>年間受入調査入力票!$Z$7&amp;年間受入調査入力票!$AB$7&amp;年間受入調査入力票!$AD$7&amp;年間受入調査入力票!$AF$7&amp;年間受入調査入力票!$AH$7&amp;年間受入調査入力票!$AJ$7</f>
        <v/>
      </c>
      <c r="C968" s="203" t="str">
        <f>IF(年間受入調査入力票!A976="","",年間受入調査入力票!A976)</f>
        <v/>
      </c>
      <c r="D968" s="238" t="str">
        <f>年間受入調査入力票!L976&amp;年間受入調査入力票!M976&amp;年間受入調査入力票!N976</f>
        <v/>
      </c>
      <c r="E968" s="239" t="str">
        <f t="shared" si="117"/>
        <v/>
      </c>
      <c r="F968" s="161"/>
      <c r="G968" s="240" t="str">
        <f t="shared" si="115"/>
        <v/>
      </c>
      <c r="H968" s="161"/>
      <c r="I968" s="238" t="str">
        <f>年間受入調査入力票!O976&amp;年間受入調査入力票!P976</f>
        <v/>
      </c>
      <c r="J968" s="161"/>
      <c r="K968" s="239" t="str">
        <f>IF(年間受入調査入力票!Q976="","",年間受入調査入力票!Q976)</f>
        <v/>
      </c>
      <c r="L968" s="161"/>
      <c r="M968" s="238" t="str">
        <f>年間受入調査入力票!R976&amp;年間受入調査入力票!S976&amp;年間受入調査入力票!T976</f>
        <v/>
      </c>
      <c r="N968" s="161"/>
      <c r="O968" s="238" t="str">
        <f>年間受入調査入力票!U976&amp;年間受入調査入力票!V976&amp;年間受入調査入力票!W976</f>
        <v/>
      </c>
      <c r="P968" s="161"/>
      <c r="Q968" s="238" t="str">
        <f>年間受入調査入力票!X976&amp;年間受入調査入力票!Y976&amp;年間受入調査入力票!Z976&amp;年間受入調査入力票!AA976&amp;年間受入調査入力票!AB976&amp;年間受入調査入力票!AC976</f>
        <v/>
      </c>
      <c r="R968" s="161"/>
      <c r="S968" s="238" t="str">
        <f>年間受入調査入力票!AD976&amp;年間受入調査入力票!AE976&amp;年間受入調査入力票!AF976</f>
        <v/>
      </c>
      <c r="T968" s="161"/>
      <c r="U968" s="238" t="str">
        <f>年間受入調査入力票!AG976&amp;年間受入調査入力票!AH976</f>
        <v/>
      </c>
      <c r="V968" s="161"/>
      <c r="W968" s="240" t="str">
        <f t="shared" si="116"/>
        <v/>
      </c>
      <c r="X968" s="161"/>
      <c r="Y968" s="161"/>
      <c r="Z968" s="161"/>
      <c r="AA968" s="203" t="str">
        <f>IF(年間受入調査入力票!AI976="","",年間受入調査入力票!AI976)</f>
        <v/>
      </c>
      <c r="AB968" s="240" t="str">
        <f t="shared" si="118"/>
        <v/>
      </c>
      <c r="AC968" s="203" t="str">
        <f>IF(C968="","",IF(年間受入調査入力票!$C$7="","",年間受入調査入力票!$C$7))</f>
        <v/>
      </c>
      <c r="AD968" s="240"/>
      <c r="AE968" s="240"/>
      <c r="AF968" s="240"/>
      <c r="AG968" s="240"/>
      <c r="AH968" s="240"/>
      <c r="AI968" s="240"/>
      <c r="AJ968" s="240"/>
      <c r="AK968" s="240"/>
      <c r="AL968" s="240"/>
      <c r="AM968" s="240"/>
      <c r="AN968" s="240"/>
      <c r="AO968" s="240"/>
      <c r="AP968" s="240" t="str">
        <f>IF(年間受入調査入力票!AZ976="","",年間受入調査入力票!AZ976)</f>
        <v/>
      </c>
      <c r="AQ968" s="240" t="str">
        <f>IF(年間受入調査入力票!BA976="","",年間受入調査入力票!BA976)</f>
        <v/>
      </c>
      <c r="AR968" s="240"/>
      <c r="AS968" s="240" t="str">
        <f>IF(年間受入調査入力票!BB976="","",年間受入調査入力票!BB976)</f>
        <v/>
      </c>
      <c r="AT968" s="240"/>
      <c r="AU968" s="240" t="str">
        <f>IF(年間受入調査入力票!BC976="","",年間受入調査入力票!BC976)</f>
        <v/>
      </c>
      <c r="AV968" s="240"/>
      <c r="AW968" s="240" t="str">
        <f>IF(年間受入調査入力票!BD976="","",年間受入調査入力票!BD976)</f>
        <v/>
      </c>
      <c r="AX968" s="240"/>
      <c r="AY968" s="240"/>
      <c r="AZ968" s="240" t="str">
        <f>IF(年間受入調査入力票!BE976="","",年間受入調査入力票!BE976)</f>
        <v/>
      </c>
      <c r="BA968" s="240"/>
      <c r="BB968" s="240"/>
      <c r="BC968" s="240"/>
      <c r="BD968" s="240"/>
      <c r="BE968" s="240"/>
      <c r="BF968" s="203" t="str">
        <f>IF(年間受入調査入力票!B976="","",年間受入調査入力票!B976)</f>
        <v/>
      </c>
      <c r="BG968" s="240"/>
    </row>
    <row r="969" spans="1:59" s="59" customFormat="1">
      <c r="A969" s="161" t="str">
        <f t="shared" si="114"/>
        <v/>
      </c>
      <c r="B969" s="238" t="str">
        <f>年間受入調査入力票!$Z$7&amp;年間受入調査入力票!$AB$7&amp;年間受入調査入力票!$AD$7&amp;年間受入調査入力票!$AF$7&amp;年間受入調査入力票!$AH$7&amp;年間受入調査入力票!$AJ$7</f>
        <v/>
      </c>
      <c r="C969" s="203" t="str">
        <f>IF(年間受入調査入力票!A977="","",年間受入調査入力票!A977)</f>
        <v/>
      </c>
      <c r="D969" s="238" t="str">
        <f>年間受入調査入力票!L977&amp;年間受入調査入力票!M977&amp;年間受入調査入力票!N977</f>
        <v/>
      </c>
      <c r="E969" s="239" t="str">
        <f t="shared" si="117"/>
        <v/>
      </c>
      <c r="F969" s="161"/>
      <c r="G969" s="240" t="str">
        <f t="shared" si="115"/>
        <v/>
      </c>
      <c r="H969" s="161"/>
      <c r="I969" s="238" t="str">
        <f>年間受入調査入力票!O977&amp;年間受入調査入力票!P977</f>
        <v/>
      </c>
      <c r="J969" s="161"/>
      <c r="K969" s="239" t="str">
        <f>IF(年間受入調査入力票!Q977="","",年間受入調査入力票!Q977)</f>
        <v/>
      </c>
      <c r="L969" s="161"/>
      <c r="M969" s="238" t="str">
        <f>年間受入調査入力票!R977&amp;年間受入調査入力票!S977&amp;年間受入調査入力票!T977</f>
        <v/>
      </c>
      <c r="N969" s="161"/>
      <c r="O969" s="238" t="str">
        <f>年間受入調査入力票!U977&amp;年間受入調査入力票!V977&amp;年間受入調査入力票!W977</f>
        <v/>
      </c>
      <c r="P969" s="161"/>
      <c r="Q969" s="238" t="str">
        <f>年間受入調査入力票!X977&amp;年間受入調査入力票!Y977&amp;年間受入調査入力票!Z977&amp;年間受入調査入力票!AA977&amp;年間受入調査入力票!AB977&amp;年間受入調査入力票!AC977</f>
        <v/>
      </c>
      <c r="R969" s="161"/>
      <c r="S969" s="238" t="str">
        <f>年間受入調査入力票!AD977&amp;年間受入調査入力票!AE977&amp;年間受入調査入力票!AF977</f>
        <v/>
      </c>
      <c r="T969" s="161"/>
      <c r="U969" s="238" t="str">
        <f>年間受入調査入力票!AG977&amp;年間受入調査入力票!AH977</f>
        <v/>
      </c>
      <c r="V969" s="161"/>
      <c r="W969" s="240" t="str">
        <f t="shared" si="116"/>
        <v/>
      </c>
      <c r="X969" s="161"/>
      <c r="Y969" s="161"/>
      <c r="Z969" s="161"/>
      <c r="AA969" s="203" t="str">
        <f>IF(年間受入調査入力票!AI977="","",年間受入調査入力票!AI977)</f>
        <v/>
      </c>
      <c r="AB969" s="240" t="str">
        <f t="shared" si="118"/>
        <v/>
      </c>
      <c r="AC969" s="203" t="str">
        <f>IF(C969="","",IF(年間受入調査入力票!$C$7="","",年間受入調査入力票!$C$7))</f>
        <v/>
      </c>
      <c r="AD969" s="240"/>
      <c r="AE969" s="240"/>
      <c r="AF969" s="240"/>
      <c r="AG969" s="240"/>
      <c r="AH969" s="240"/>
      <c r="AI969" s="240"/>
      <c r="AJ969" s="240"/>
      <c r="AK969" s="240"/>
      <c r="AL969" s="240"/>
      <c r="AM969" s="240"/>
      <c r="AN969" s="240"/>
      <c r="AO969" s="240"/>
      <c r="AP969" s="240" t="str">
        <f>IF(年間受入調査入力票!AZ977="","",年間受入調査入力票!AZ977)</f>
        <v/>
      </c>
      <c r="AQ969" s="240" t="str">
        <f>IF(年間受入調査入力票!BA977="","",年間受入調査入力票!BA977)</f>
        <v/>
      </c>
      <c r="AR969" s="240"/>
      <c r="AS969" s="240" t="str">
        <f>IF(年間受入調査入力票!BB977="","",年間受入調査入力票!BB977)</f>
        <v/>
      </c>
      <c r="AT969" s="240"/>
      <c r="AU969" s="240" t="str">
        <f>IF(年間受入調査入力票!BC977="","",年間受入調査入力票!BC977)</f>
        <v/>
      </c>
      <c r="AV969" s="240"/>
      <c r="AW969" s="240" t="str">
        <f>IF(年間受入調査入力票!BD977="","",年間受入調査入力票!BD977)</f>
        <v/>
      </c>
      <c r="AX969" s="240"/>
      <c r="AY969" s="240"/>
      <c r="AZ969" s="240" t="str">
        <f>IF(年間受入調査入力票!BE977="","",年間受入調査入力票!BE977)</f>
        <v/>
      </c>
      <c r="BA969" s="240"/>
      <c r="BB969" s="240"/>
      <c r="BC969" s="240"/>
      <c r="BD969" s="240"/>
      <c r="BE969" s="240"/>
      <c r="BF969" s="203" t="str">
        <f>IF(年間受入調査入力票!B977="","",年間受入調査入力票!B977)</f>
        <v/>
      </c>
      <c r="BG969" s="240"/>
    </row>
    <row r="970" spans="1:59" s="59" customFormat="1">
      <c r="A970" s="161" t="str">
        <f t="shared" si="114"/>
        <v/>
      </c>
      <c r="B970" s="238" t="str">
        <f>年間受入調査入力票!$Z$7&amp;年間受入調査入力票!$AB$7&amp;年間受入調査入力票!$AD$7&amp;年間受入調査入力票!$AF$7&amp;年間受入調査入力票!$AH$7&amp;年間受入調査入力票!$AJ$7</f>
        <v/>
      </c>
      <c r="C970" s="203" t="str">
        <f>IF(年間受入調査入力票!A978="","",年間受入調査入力票!A978)</f>
        <v/>
      </c>
      <c r="D970" s="238" t="str">
        <f>年間受入調査入力票!L978&amp;年間受入調査入力票!M978&amp;年間受入調査入力票!N978</f>
        <v/>
      </c>
      <c r="E970" s="239" t="str">
        <f t="shared" si="117"/>
        <v/>
      </c>
      <c r="F970" s="161"/>
      <c r="G970" s="240" t="str">
        <f t="shared" si="115"/>
        <v/>
      </c>
      <c r="H970" s="161"/>
      <c r="I970" s="238" t="str">
        <f>年間受入調査入力票!O978&amp;年間受入調査入力票!P978</f>
        <v/>
      </c>
      <c r="J970" s="161"/>
      <c r="K970" s="239" t="str">
        <f>IF(年間受入調査入力票!Q978="","",年間受入調査入力票!Q978)</f>
        <v/>
      </c>
      <c r="L970" s="161"/>
      <c r="M970" s="238" t="str">
        <f>年間受入調査入力票!R978&amp;年間受入調査入力票!S978&amp;年間受入調査入力票!T978</f>
        <v/>
      </c>
      <c r="N970" s="161"/>
      <c r="O970" s="238" t="str">
        <f>年間受入調査入力票!U978&amp;年間受入調査入力票!V978&amp;年間受入調査入力票!W978</f>
        <v/>
      </c>
      <c r="P970" s="161"/>
      <c r="Q970" s="238" t="str">
        <f>年間受入調査入力票!X978&amp;年間受入調査入力票!Y978&amp;年間受入調査入力票!Z978&amp;年間受入調査入力票!AA978&amp;年間受入調査入力票!AB978&amp;年間受入調査入力票!AC978</f>
        <v/>
      </c>
      <c r="R970" s="161"/>
      <c r="S970" s="238" t="str">
        <f>年間受入調査入力票!AD978&amp;年間受入調査入力票!AE978&amp;年間受入調査入力票!AF978</f>
        <v/>
      </c>
      <c r="T970" s="161"/>
      <c r="U970" s="238" t="str">
        <f>年間受入調査入力票!AG978&amp;年間受入調査入力票!AH978</f>
        <v/>
      </c>
      <c r="V970" s="161"/>
      <c r="W970" s="240" t="str">
        <f t="shared" si="116"/>
        <v/>
      </c>
      <c r="X970" s="161"/>
      <c r="Y970" s="161"/>
      <c r="Z970" s="161"/>
      <c r="AA970" s="203" t="str">
        <f>IF(年間受入調査入力票!AI978="","",年間受入調査入力票!AI978)</f>
        <v/>
      </c>
      <c r="AB970" s="240" t="str">
        <f t="shared" si="118"/>
        <v/>
      </c>
      <c r="AC970" s="203" t="str">
        <f>IF(C970="","",IF(年間受入調査入力票!$C$7="","",年間受入調査入力票!$C$7))</f>
        <v/>
      </c>
      <c r="AD970" s="240"/>
      <c r="AE970" s="240"/>
      <c r="AF970" s="240"/>
      <c r="AG970" s="240"/>
      <c r="AH970" s="240"/>
      <c r="AI970" s="240"/>
      <c r="AJ970" s="240"/>
      <c r="AK970" s="240"/>
      <c r="AL970" s="240"/>
      <c r="AM970" s="240"/>
      <c r="AN970" s="240"/>
      <c r="AO970" s="240"/>
      <c r="AP970" s="240" t="str">
        <f>IF(年間受入調査入力票!AZ978="","",年間受入調査入力票!AZ978)</f>
        <v/>
      </c>
      <c r="AQ970" s="240" t="str">
        <f>IF(年間受入調査入力票!BA978="","",年間受入調査入力票!BA978)</f>
        <v/>
      </c>
      <c r="AR970" s="240"/>
      <c r="AS970" s="240" t="str">
        <f>IF(年間受入調査入力票!BB978="","",年間受入調査入力票!BB978)</f>
        <v/>
      </c>
      <c r="AT970" s="240"/>
      <c r="AU970" s="240" t="str">
        <f>IF(年間受入調査入力票!BC978="","",年間受入調査入力票!BC978)</f>
        <v/>
      </c>
      <c r="AV970" s="240"/>
      <c r="AW970" s="240" t="str">
        <f>IF(年間受入調査入力票!BD978="","",年間受入調査入力票!BD978)</f>
        <v/>
      </c>
      <c r="AX970" s="240"/>
      <c r="AY970" s="240"/>
      <c r="AZ970" s="240" t="str">
        <f>IF(年間受入調査入力票!BE978="","",年間受入調査入力票!BE978)</f>
        <v/>
      </c>
      <c r="BA970" s="240"/>
      <c r="BB970" s="240"/>
      <c r="BC970" s="240"/>
      <c r="BD970" s="240"/>
      <c r="BE970" s="240"/>
      <c r="BF970" s="203" t="str">
        <f>IF(年間受入調査入力票!B978="","",年間受入調査入力票!B978)</f>
        <v/>
      </c>
      <c r="BG970" s="240"/>
    </row>
    <row r="971" spans="1:59" s="59" customFormat="1">
      <c r="A971" s="161" t="str">
        <f t="shared" si="114"/>
        <v/>
      </c>
      <c r="B971" s="238" t="str">
        <f>年間受入調査入力票!$Z$7&amp;年間受入調査入力票!$AB$7&amp;年間受入調査入力票!$AD$7&amp;年間受入調査入力票!$AF$7&amp;年間受入調査入力票!$AH$7&amp;年間受入調査入力票!$AJ$7</f>
        <v/>
      </c>
      <c r="C971" s="203" t="str">
        <f>IF(年間受入調査入力票!A979="","",年間受入調査入力票!A979)</f>
        <v/>
      </c>
      <c r="D971" s="238" t="str">
        <f>年間受入調査入力票!L979&amp;年間受入調査入力票!M979&amp;年間受入調査入力票!N979</f>
        <v/>
      </c>
      <c r="E971" s="239" t="str">
        <f t="shared" si="117"/>
        <v/>
      </c>
      <c r="F971" s="161"/>
      <c r="G971" s="240" t="str">
        <f t="shared" si="115"/>
        <v/>
      </c>
      <c r="H971" s="161"/>
      <c r="I971" s="238" t="str">
        <f>年間受入調査入力票!O979&amp;年間受入調査入力票!P979</f>
        <v/>
      </c>
      <c r="J971" s="161"/>
      <c r="K971" s="239" t="str">
        <f>IF(年間受入調査入力票!Q979="","",年間受入調査入力票!Q979)</f>
        <v/>
      </c>
      <c r="L971" s="161"/>
      <c r="M971" s="238" t="str">
        <f>年間受入調査入力票!R979&amp;年間受入調査入力票!S979&amp;年間受入調査入力票!T979</f>
        <v/>
      </c>
      <c r="N971" s="161"/>
      <c r="O971" s="238" t="str">
        <f>年間受入調査入力票!U979&amp;年間受入調査入力票!V979&amp;年間受入調査入力票!W979</f>
        <v/>
      </c>
      <c r="P971" s="161"/>
      <c r="Q971" s="238" t="str">
        <f>年間受入調査入力票!X979&amp;年間受入調査入力票!Y979&amp;年間受入調査入力票!Z979&amp;年間受入調査入力票!AA979&amp;年間受入調査入力票!AB979&amp;年間受入調査入力票!AC979</f>
        <v/>
      </c>
      <c r="R971" s="161"/>
      <c r="S971" s="238" t="str">
        <f>年間受入調査入力票!AD979&amp;年間受入調査入力票!AE979&amp;年間受入調査入力票!AF979</f>
        <v/>
      </c>
      <c r="T971" s="161"/>
      <c r="U971" s="238" t="str">
        <f>年間受入調査入力票!AG979&amp;年間受入調査入力票!AH979</f>
        <v/>
      </c>
      <c r="V971" s="161"/>
      <c r="W971" s="240" t="str">
        <f t="shared" si="116"/>
        <v/>
      </c>
      <c r="X971" s="161"/>
      <c r="Y971" s="161"/>
      <c r="Z971" s="161"/>
      <c r="AA971" s="203" t="str">
        <f>IF(年間受入調査入力票!AI979="","",年間受入調査入力票!AI979)</f>
        <v/>
      </c>
      <c r="AB971" s="240" t="str">
        <f t="shared" si="118"/>
        <v/>
      </c>
      <c r="AC971" s="203" t="str">
        <f>IF(C971="","",IF(年間受入調査入力票!$C$7="","",年間受入調査入力票!$C$7))</f>
        <v/>
      </c>
      <c r="AD971" s="240"/>
      <c r="AE971" s="240"/>
      <c r="AF971" s="240"/>
      <c r="AG971" s="240"/>
      <c r="AH971" s="240"/>
      <c r="AI971" s="240"/>
      <c r="AJ971" s="240"/>
      <c r="AK971" s="240"/>
      <c r="AL971" s="240"/>
      <c r="AM971" s="240"/>
      <c r="AN971" s="240"/>
      <c r="AO971" s="240"/>
      <c r="AP971" s="240" t="str">
        <f>IF(年間受入調査入力票!AZ979="","",年間受入調査入力票!AZ979)</f>
        <v/>
      </c>
      <c r="AQ971" s="240" t="str">
        <f>IF(年間受入調査入力票!BA979="","",年間受入調査入力票!BA979)</f>
        <v/>
      </c>
      <c r="AR971" s="240"/>
      <c r="AS971" s="240" t="str">
        <f>IF(年間受入調査入力票!BB979="","",年間受入調査入力票!BB979)</f>
        <v/>
      </c>
      <c r="AT971" s="240"/>
      <c r="AU971" s="240" t="str">
        <f>IF(年間受入調査入力票!BC979="","",年間受入調査入力票!BC979)</f>
        <v/>
      </c>
      <c r="AV971" s="240"/>
      <c r="AW971" s="240" t="str">
        <f>IF(年間受入調査入力票!BD979="","",年間受入調査入力票!BD979)</f>
        <v/>
      </c>
      <c r="AX971" s="240"/>
      <c r="AY971" s="240"/>
      <c r="AZ971" s="240" t="str">
        <f>IF(年間受入調査入力票!BE979="","",年間受入調査入力票!BE979)</f>
        <v/>
      </c>
      <c r="BA971" s="240"/>
      <c r="BB971" s="240"/>
      <c r="BC971" s="240"/>
      <c r="BD971" s="240"/>
      <c r="BE971" s="240"/>
      <c r="BF971" s="203" t="str">
        <f>IF(年間受入調査入力票!B979="","",年間受入調査入力票!B979)</f>
        <v/>
      </c>
      <c r="BG971" s="240"/>
    </row>
    <row r="972" spans="1:59" s="59" customFormat="1">
      <c r="A972" s="161" t="str">
        <f t="shared" si="114"/>
        <v/>
      </c>
      <c r="B972" s="238" t="str">
        <f>年間受入調査入力票!$Z$7&amp;年間受入調査入力票!$AB$7&amp;年間受入調査入力票!$AD$7&amp;年間受入調査入力票!$AF$7&amp;年間受入調査入力票!$AH$7&amp;年間受入調査入力票!$AJ$7</f>
        <v/>
      </c>
      <c r="C972" s="203" t="str">
        <f>IF(年間受入調査入力票!A980="","",年間受入調査入力票!A980)</f>
        <v/>
      </c>
      <c r="D972" s="238" t="str">
        <f>年間受入調査入力票!L980&amp;年間受入調査入力票!M980&amp;年間受入調査入力票!N980</f>
        <v/>
      </c>
      <c r="E972" s="239" t="str">
        <f t="shared" si="117"/>
        <v/>
      </c>
      <c r="F972" s="161"/>
      <c r="G972" s="240" t="str">
        <f t="shared" si="115"/>
        <v/>
      </c>
      <c r="H972" s="161"/>
      <c r="I972" s="238" t="str">
        <f>年間受入調査入力票!O980&amp;年間受入調査入力票!P980</f>
        <v/>
      </c>
      <c r="J972" s="161"/>
      <c r="K972" s="239" t="str">
        <f>IF(年間受入調査入力票!Q980="","",年間受入調査入力票!Q980)</f>
        <v/>
      </c>
      <c r="L972" s="161"/>
      <c r="M972" s="238" t="str">
        <f>年間受入調査入力票!R980&amp;年間受入調査入力票!S980&amp;年間受入調査入力票!T980</f>
        <v/>
      </c>
      <c r="N972" s="161"/>
      <c r="O972" s="238" t="str">
        <f>年間受入調査入力票!U980&amp;年間受入調査入力票!V980&amp;年間受入調査入力票!W980</f>
        <v/>
      </c>
      <c r="P972" s="161"/>
      <c r="Q972" s="238" t="str">
        <f>年間受入調査入力票!X980&amp;年間受入調査入力票!Y980&amp;年間受入調査入力票!Z980&amp;年間受入調査入力票!AA980&amp;年間受入調査入力票!AB980&amp;年間受入調査入力票!AC980</f>
        <v/>
      </c>
      <c r="R972" s="161"/>
      <c r="S972" s="238" t="str">
        <f>年間受入調査入力票!AD980&amp;年間受入調査入力票!AE980&amp;年間受入調査入力票!AF980</f>
        <v/>
      </c>
      <c r="T972" s="161"/>
      <c r="U972" s="238" t="str">
        <f>年間受入調査入力票!AG980&amp;年間受入調査入力票!AH980</f>
        <v/>
      </c>
      <c r="V972" s="161"/>
      <c r="W972" s="240" t="str">
        <f t="shared" si="116"/>
        <v/>
      </c>
      <c r="X972" s="161"/>
      <c r="Y972" s="161"/>
      <c r="Z972" s="161"/>
      <c r="AA972" s="203" t="str">
        <f>IF(年間受入調査入力票!AI980="","",年間受入調査入力票!AI980)</f>
        <v/>
      </c>
      <c r="AB972" s="240" t="str">
        <f t="shared" si="118"/>
        <v/>
      </c>
      <c r="AC972" s="203" t="str">
        <f>IF(C972="","",IF(年間受入調査入力票!$C$7="","",年間受入調査入力票!$C$7))</f>
        <v/>
      </c>
      <c r="AD972" s="240"/>
      <c r="AE972" s="240"/>
      <c r="AF972" s="240"/>
      <c r="AG972" s="240"/>
      <c r="AH972" s="240"/>
      <c r="AI972" s="240"/>
      <c r="AJ972" s="240"/>
      <c r="AK972" s="240"/>
      <c r="AL972" s="240"/>
      <c r="AM972" s="240"/>
      <c r="AN972" s="240"/>
      <c r="AO972" s="240"/>
      <c r="AP972" s="240" t="str">
        <f>IF(年間受入調査入力票!AZ980="","",年間受入調査入力票!AZ980)</f>
        <v/>
      </c>
      <c r="AQ972" s="240" t="str">
        <f>IF(年間受入調査入力票!BA980="","",年間受入調査入力票!BA980)</f>
        <v/>
      </c>
      <c r="AR972" s="240"/>
      <c r="AS972" s="240" t="str">
        <f>IF(年間受入調査入力票!BB980="","",年間受入調査入力票!BB980)</f>
        <v/>
      </c>
      <c r="AT972" s="240"/>
      <c r="AU972" s="240" t="str">
        <f>IF(年間受入調査入力票!BC980="","",年間受入調査入力票!BC980)</f>
        <v/>
      </c>
      <c r="AV972" s="240"/>
      <c r="AW972" s="240" t="str">
        <f>IF(年間受入調査入力票!BD980="","",年間受入調査入力票!BD980)</f>
        <v/>
      </c>
      <c r="AX972" s="240"/>
      <c r="AY972" s="240"/>
      <c r="AZ972" s="240" t="str">
        <f>IF(年間受入調査入力票!BE980="","",年間受入調査入力票!BE980)</f>
        <v/>
      </c>
      <c r="BA972" s="240"/>
      <c r="BB972" s="240"/>
      <c r="BC972" s="240"/>
      <c r="BD972" s="240"/>
      <c r="BE972" s="240"/>
      <c r="BF972" s="203" t="str">
        <f>IF(年間受入調査入力票!B980="","",年間受入調査入力票!B980)</f>
        <v/>
      </c>
      <c r="BG972" s="240"/>
    </row>
    <row r="973" spans="1:59" s="59" customFormat="1">
      <c r="A973" s="161" t="str">
        <f t="shared" si="114"/>
        <v/>
      </c>
      <c r="B973" s="238" t="str">
        <f>年間受入調査入力票!$Z$7&amp;年間受入調査入力票!$AB$7&amp;年間受入調査入力票!$AD$7&amp;年間受入調査入力票!$AF$7&amp;年間受入調査入力票!$AH$7&amp;年間受入調査入力票!$AJ$7</f>
        <v/>
      </c>
      <c r="C973" s="203" t="str">
        <f>IF(年間受入調査入力票!A981="","",年間受入調査入力票!A981)</f>
        <v/>
      </c>
      <c r="D973" s="238" t="str">
        <f>年間受入調査入力票!L981&amp;年間受入調査入力票!M981&amp;年間受入調査入力票!N981</f>
        <v/>
      </c>
      <c r="E973" s="239" t="str">
        <f t="shared" si="117"/>
        <v/>
      </c>
      <c r="F973" s="161"/>
      <c r="G973" s="240" t="str">
        <f t="shared" si="115"/>
        <v/>
      </c>
      <c r="H973" s="161"/>
      <c r="I973" s="238" t="str">
        <f>年間受入調査入力票!O981&amp;年間受入調査入力票!P981</f>
        <v/>
      </c>
      <c r="J973" s="161"/>
      <c r="K973" s="239" t="str">
        <f>IF(年間受入調査入力票!Q981="","",年間受入調査入力票!Q981)</f>
        <v/>
      </c>
      <c r="L973" s="161"/>
      <c r="M973" s="238" t="str">
        <f>年間受入調査入力票!R981&amp;年間受入調査入力票!S981&amp;年間受入調査入力票!T981</f>
        <v/>
      </c>
      <c r="N973" s="161"/>
      <c r="O973" s="238" t="str">
        <f>年間受入調査入力票!U981&amp;年間受入調査入力票!V981&amp;年間受入調査入力票!W981</f>
        <v/>
      </c>
      <c r="P973" s="161"/>
      <c r="Q973" s="238" t="str">
        <f>年間受入調査入力票!X981&amp;年間受入調査入力票!Y981&amp;年間受入調査入力票!Z981&amp;年間受入調査入力票!AA981&amp;年間受入調査入力票!AB981&amp;年間受入調査入力票!AC981</f>
        <v/>
      </c>
      <c r="R973" s="161"/>
      <c r="S973" s="238" t="str">
        <f>年間受入調査入力票!AD981&amp;年間受入調査入力票!AE981&amp;年間受入調査入力票!AF981</f>
        <v/>
      </c>
      <c r="T973" s="161"/>
      <c r="U973" s="238" t="str">
        <f>年間受入調査入力票!AG981&amp;年間受入調査入力票!AH981</f>
        <v/>
      </c>
      <c r="V973" s="161"/>
      <c r="W973" s="240" t="str">
        <f t="shared" si="116"/>
        <v/>
      </c>
      <c r="X973" s="161"/>
      <c r="Y973" s="161"/>
      <c r="Z973" s="161"/>
      <c r="AA973" s="203" t="str">
        <f>IF(年間受入調査入力票!AI981="","",年間受入調査入力票!AI981)</f>
        <v/>
      </c>
      <c r="AB973" s="240" t="str">
        <f t="shared" si="118"/>
        <v/>
      </c>
      <c r="AC973" s="203" t="str">
        <f>IF(C973="","",IF(年間受入調査入力票!$C$7="","",年間受入調査入力票!$C$7))</f>
        <v/>
      </c>
      <c r="AD973" s="240"/>
      <c r="AE973" s="240"/>
      <c r="AF973" s="240"/>
      <c r="AG973" s="240"/>
      <c r="AH973" s="240"/>
      <c r="AI973" s="240"/>
      <c r="AJ973" s="240"/>
      <c r="AK973" s="240"/>
      <c r="AL973" s="240"/>
      <c r="AM973" s="240"/>
      <c r="AN973" s="240"/>
      <c r="AO973" s="240"/>
      <c r="AP973" s="240" t="str">
        <f>IF(年間受入調査入力票!AZ981="","",年間受入調査入力票!AZ981)</f>
        <v/>
      </c>
      <c r="AQ973" s="240" t="str">
        <f>IF(年間受入調査入力票!BA981="","",年間受入調査入力票!BA981)</f>
        <v/>
      </c>
      <c r="AR973" s="240"/>
      <c r="AS973" s="240" t="str">
        <f>IF(年間受入調査入力票!BB981="","",年間受入調査入力票!BB981)</f>
        <v/>
      </c>
      <c r="AT973" s="240"/>
      <c r="AU973" s="240" t="str">
        <f>IF(年間受入調査入力票!BC981="","",年間受入調査入力票!BC981)</f>
        <v/>
      </c>
      <c r="AV973" s="240"/>
      <c r="AW973" s="240" t="str">
        <f>IF(年間受入調査入力票!BD981="","",年間受入調査入力票!BD981)</f>
        <v/>
      </c>
      <c r="AX973" s="240"/>
      <c r="AY973" s="240"/>
      <c r="AZ973" s="240" t="str">
        <f>IF(年間受入調査入力票!BE981="","",年間受入調査入力票!BE981)</f>
        <v/>
      </c>
      <c r="BA973" s="240"/>
      <c r="BB973" s="240"/>
      <c r="BC973" s="240"/>
      <c r="BD973" s="240"/>
      <c r="BE973" s="240"/>
      <c r="BF973" s="203" t="str">
        <f>IF(年間受入調査入力票!B981="","",年間受入調査入力票!B981)</f>
        <v/>
      </c>
      <c r="BG973" s="240"/>
    </row>
    <row r="974" spans="1:59" s="59" customFormat="1">
      <c r="A974" s="161" t="str">
        <f t="shared" si="114"/>
        <v/>
      </c>
      <c r="B974" s="238" t="str">
        <f>年間受入調査入力票!$Z$7&amp;年間受入調査入力票!$AB$7&amp;年間受入調査入力票!$AD$7&amp;年間受入調査入力票!$AF$7&amp;年間受入調査入力票!$AH$7&amp;年間受入調査入力票!$AJ$7</f>
        <v/>
      </c>
      <c r="C974" s="203" t="str">
        <f>IF(年間受入調査入力票!A982="","",年間受入調査入力票!A982)</f>
        <v/>
      </c>
      <c r="D974" s="238" t="str">
        <f>年間受入調査入力票!L982&amp;年間受入調査入力票!M982&amp;年間受入調査入力票!N982</f>
        <v/>
      </c>
      <c r="E974" s="239" t="str">
        <f t="shared" si="117"/>
        <v/>
      </c>
      <c r="F974" s="161"/>
      <c r="G974" s="240" t="str">
        <f t="shared" si="115"/>
        <v/>
      </c>
      <c r="H974" s="161"/>
      <c r="I974" s="238" t="str">
        <f>年間受入調査入力票!O982&amp;年間受入調査入力票!P982</f>
        <v/>
      </c>
      <c r="J974" s="161"/>
      <c r="K974" s="239" t="str">
        <f>IF(年間受入調査入力票!Q982="","",年間受入調査入力票!Q982)</f>
        <v/>
      </c>
      <c r="L974" s="161"/>
      <c r="M974" s="238" t="str">
        <f>年間受入調査入力票!R982&amp;年間受入調査入力票!S982&amp;年間受入調査入力票!T982</f>
        <v/>
      </c>
      <c r="N974" s="161"/>
      <c r="O974" s="238" t="str">
        <f>年間受入調査入力票!U982&amp;年間受入調査入力票!V982&amp;年間受入調査入力票!W982</f>
        <v/>
      </c>
      <c r="P974" s="161"/>
      <c r="Q974" s="238" t="str">
        <f>年間受入調査入力票!X982&amp;年間受入調査入力票!Y982&amp;年間受入調査入力票!Z982&amp;年間受入調査入力票!AA982&amp;年間受入調査入力票!AB982&amp;年間受入調査入力票!AC982</f>
        <v/>
      </c>
      <c r="R974" s="161"/>
      <c r="S974" s="238" t="str">
        <f>年間受入調査入力票!AD982&amp;年間受入調査入力票!AE982&amp;年間受入調査入力票!AF982</f>
        <v/>
      </c>
      <c r="T974" s="161"/>
      <c r="U974" s="238" t="str">
        <f>年間受入調査入力票!AG982&amp;年間受入調査入力票!AH982</f>
        <v/>
      </c>
      <c r="V974" s="161"/>
      <c r="W974" s="240" t="str">
        <f t="shared" si="116"/>
        <v/>
      </c>
      <c r="X974" s="161"/>
      <c r="Y974" s="161"/>
      <c r="Z974" s="161"/>
      <c r="AA974" s="203" t="str">
        <f>IF(年間受入調査入力票!AI982="","",年間受入調査入力票!AI982)</f>
        <v/>
      </c>
      <c r="AB974" s="240" t="str">
        <f t="shared" si="118"/>
        <v/>
      </c>
      <c r="AC974" s="203" t="str">
        <f>IF(C974="","",IF(年間受入調査入力票!$C$7="","",年間受入調査入力票!$C$7))</f>
        <v/>
      </c>
      <c r="AD974" s="240"/>
      <c r="AE974" s="240"/>
      <c r="AF974" s="240"/>
      <c r="AG974" s="240"/>
      <c r="AH974" s="240"/>
      <c r="AI974" s="240"/>
      <c r="AJ974" s="240"/>
      <c r="AK974" s="240"/>
      <c r="AL974" s="240"/>
      <c r="AM974" s="240"/>
      <c r="AN974" s="240"/>
      <c r="AO974" s="240"/>
      <c r="AP974" s="240" t="str">
        <f>IF(年間受入調査入力票!AZ982="","",年間受入調査入力票!AZ982)</f>
        <v/>
      </c>
      <c r="AQ974" s="240" t="str">
        <f>IF(年間受入調査入力票!BA982="","",年間受入調査入力票!BA982)</f>
        <v/>
      </c>
      <c r="AR974" s="240"/>
      <c r="AS974" s="240" t="str">
        <f>IF(年間受入調査入力票!BB982="","",年間受入調査入力票!BB982)</f>
        <v/>
      </c>
      <c r="AT974" s="240"/>
      <c r="AU974" s="240" t="str">
        <f>IF(年間受入調査入力票!BC982="","",年間受入調査入力票!BC982)</f>
        <v/>
      </c>
      <c r="AV974" s="240"/>
      <c r="AW974" s="240" t="str">
        <f>IF(年間受入調査入力票!BD982="","",年間受入調査入力票!BD982)</f>
        <v/>
      </c>
      <c r="AX974" s="240"/>
      <c r="AY974" s="240"/>
      <c r="AZ974" s="240" t="str">
        <f>IF(年間受入調査入力票!BE982="","",年間受入調査入力票!BE982)</f>
        <v/>
      </c>
      <c r="BA974" s="240"/>
      <c r="BB974" s="240"/>
      <c r="BC974" s="240"/>
      <c r="BD974" s="240"/>
      <c r="BE974" s="240"/>
      <c r="BF974" s="203" t="str">
        <f>IF(年間受入調査入力票!B982="","",年間受入調査入力票!B982)</f>
        <v/>
      </c>
      <c r="BG974" s="240"/>
    </row>
    <row r="975" spans="1:59" s="59" customFormat="1">
      <c r="A975" s="161" t="str">
        <f t="shared" si="114"/>
        <v/>
      </c>
      <c r="B975" s="238" t="str">
        <f>年間受入調査入力票!$Z$7&amp;年間受入調査入力票!$AB$7&amp;年間受入調査入力票!$AD$7&amp;年間受入調査入力票!$AF$7&amp;年間受入調査入力票!$AH$7&amp;年間受入調査入力票!$AJ$7</f>
        <v/>
      </c>
      <c r="C975" s="203" t="str">
        <f>IF(年間受入調査入力票!A983="","",年間受入調査入力票!A983)</f>
        <v/>
      </c>
      <c r="D975" s="238" t="str">
        <f>年間受入調査入力票!L983&amp;年間受入調査入力票!M983&amp;年間受入調査入力票!N983</f>
        <v/>
      </c>
      <c r="E975" s="239" t="str">
        <f t="shared" si="117"/>
        <v/>
      </c>
      <c r="F975" s="161"/>
      <c r="G975" s="240" t="str">
        <f t="shared" si="115"/>
        <v/>
      </c>
      <c r="H975" s="161"/>
      <c r="I975" s="238" t="str">
        <f>年間受入調査入力票!O983&amp;年間受入調査入力票!P983</f>
        <v/>
      </c>
      <c r="J975" s="161"/>
      <c r="K975" s="239" t="str">
        <f>IF(年間受入調査入力票!Q983="","",年間受入調査入力票!Q983)</f>
        <v/>
      </c>
      <c r="L975" s="161"/>
      <c r="M975" s="238" t="str">
        <f>年間受入調査入力票!R983&amp;年間受入調査入力票!S983&amp;年間受入調査入力票!T983</f>
        <v/>
      </c>
      <c r="N975" s="161"/>
      <c r="O975" s="238" t="str">
        <f>年間受入調査入力票!U983&amp;年間受入調査入力票!V983&amp;年間受入調査入力票!W983</f>
        <v/>
      </c>
      <c r="P975" s="161"/>
      <c r="Q975" s="238" t="str">
        <f>年間受入調査入力票!X983&amp;年間受入調査入力票!Y983&amp;年間受入調査入力票!Z983&amp;年間受入調査入力票!AA983&amp;年間受入調査入力票!AB983&amp;年間受入調査入力票!AC983</f>
        <v/>
      </c>
      <c r="R975" s="161"/>
      <c r="S975" s="238" t="str">
        <f>年間受入調査入力票!AD983&amp;年間受入調査入力票!AE983&amp;年間受入調査入力票!AF983</f>
        <v/>
      </c>
      <c r="T975" s="161"/>
      <c r="U975" s="238" t="str">
        <f>年間受入調査入力票!AG983&amp;年間受入調査入力票!AH983</f>
        <v/>
      </c>
      <c r="V975" s="161"/>
      <c r="W975" s="240" t="str">
        <f t="shared" si="116"/>
        <v/>
      </c>
      <c r="X975" s="161"/>
      <c r="Y975" s="161"/>
      <c r="Z975" s="161"/>
      <c r="AA975" s="203" t="str">
        <f>IF(年間受入調査入力票!AI983="","",年間受入調査入力票!AI983)</f>
        <v/>
      </c>
      <c r="AB975" s="240" t="str">
        <f t="shared" si="118"/>
        <v/>
      </c>
      <c r="AC975" s="203" t="str">
        <f>IF(C975="","",IF(年間受入調査入力票!$C$7="","",年間受入調査入力票!$C$7))</f>
        <v/>
      </c>
      <c r="AD975" s="240"/>
      <c r="AE975" s="240"/>
      <c r="AF975" s="240"/>
      <c r="AG975" s="240"/>
      <c r="AH975" s="240"/>
      <c r="AI975" s="240"/>
      <c r="AJ975" s="240"/>
      <c r="AK975" s="240"/>
      <c r="AL975" s="240"/>
      <c r="AM975" s="240"/>
      <c r="AN975" s="240"/>
      <c r="AO975" s="240"/>
      <c r="AP975" s="240" t="str">
        <f>IF(年間受入調査入力票!AZ983="","",年間受入調査入力票!AZ983)</f>
        <v/>
      </c>
      <c r="AQ975" s="240" t="str">
        <f>IF(年間受入調査入力票!BA983="","",年間受入調査入力票!BA983)</f>
        <v/>
      </c>
      <c r="AR975" s="240"/>
      <c r="AS975" s="240" t="str">
        <f>IF(年間受入調査入力票!BB983="","",年間受入調査入力票!BB983)</f>
        <v/>
      </c>
      <c r="AT975" s="240"/>
      <c r="AU975" s="240" t="str">
        <f>IF(年間受入調査入力票!BC983="","",年間受入調査入力票!BC983)</f>
        <v/>
      </c>
      <c r="AV975" s="240"/>
      <c r="AW975" s="240" t="str">
        <f>IF(年間受入調査入力票!BD983="","",年間受入調査入力票!BD983)</f>
        <v/>
      </c>
      <c r="AX975" s="240"/>
      <c r="AY975" s="240"/>
      <c r="AZ975" s="240" t="str">
        <f>IF(年間受入調査入力票!BE983="","",年間受入調査入力票!BE983)</f>
        <v/>
      </c>
      <c r="BA975" s="240"/>
      <c r="BB975" s="240"/>
      <c r="BC975" s="240"/>
      <c r="BD975" s="240"/>
      <c r="BE975" s="240"/>
      <c r="BF975" s="203" t="str">
        <f>IF(年間受入調査入力票!B983="","",年間受入調査入力票!B983)</f>
        <v/>
      </c>
      <c r="BG975" s="240"/>
    </row>
    <row r="976" spans="1:59" s="59" customFormat="1">
      <c r="A976" s="161" t="str">
        <f t="shared" si="114"/>
        <v/>
      </c>
      <c r="B976" s="238" t="str">
        <f>年間受入調査入力票!$Z$7&amp;年間受入調査入力票!$AB$7&amp;年間受入調査入力票!$AD$7&amp;年間受入調査入力票!$AF$7&amp;年間受入調査入力票!$AH$7&amp;年間受入調査入力票!$AJ$7</f>
        <v/>
      </c>
      <c r="C976" s="203" t="str">
        <f>IF(年間受入調査入力票!A984="","",年間受入調査入力票!A984)</f>
        <v/>
      </c>
      <c r="D976" s="238" t="str">
        <f>年間受入調査入力票!L984&amp;年間受入調査入力票!M984&amp;年間受入調査入力票!N984</f>
        <v/>
      </c>
      <c r="E976" s="239" t="str">
        <f t="shared" si="117"/>
        <v/>
      </c>
      <c r="F976" s="161"/>
      <c r="G976" s="240" t="str">
        <f t="shared" si="115"/>
        <v/>
      </c>
      <c r="H976" s="161"/>
      <c r="I976" s="238" t="str">
        <f>年間受入調査入力票!O984&amp;年間受入調査入力票!P984</f>
        <v/>
      </c>
      <c r="J976" s="161"/>
      <c r="K976" s="239" t="str">
        <f>IF(年間受入調査入力票!Q984="","",年間受入調査入力票!Q984)</f>
        <v/>
      </c>
      <c r="L976" s="161"/>
      <c r="M976" s="238" t="str">
        <f>年間受入調査入力票!R984&amp;年間受入調査入力票!S984&amp;年間受入調査入力票!T984</f>
        <v/>
      </c>
      <c r="N976" s="161"/>
      <c r="O976" s="238" t="str">
        <f>年間受入調査入力票!U984&amp;年間受入調査入力票!V984&amp;年間受入調査入力票!W984</f>
        <v/>
      </c>
      <c r="P976" s="161"/>
      <c r="Q976" s="238" t="str">
        <f>年間受入調査入力票!X984&amp;年間受入調査入力票!Y984&amp;年間受入調査入力票!Z984&amp;年間受入調査入力票!AA984&amp;年間受入調査入力票!AB984&amp;年間受入調査入力票!AC984</f>
        <v/>
      </c>
      <c r="R976" s="161"/>
      <c r="S976" s="238" t="str">
        <f>年間受入調査入力票!AD984&amp;年間受入調査入力票!AE984&amp;年間受入調査入力票!AF984</f>
        <v/>
      </c>
      <c r="T976" s="161"/>
      <c r="U976" s="238" t="str">
        <f>年間受入調査入力票!AG984&amp;年間受入調査入力票!AH984</f>
        <v/>
      </c>
      <c r="V976" s="161"/>
      <c r="W976" s="240" t="str">
        <f t="shared" si="116"/>
        <v/>
      </c>
      <c r="X976" s="161"/>
      <c r="Y976" s="161"/>
      <c r="Z976" s="161"/>
      <c r="AA976" s="203" t="str">
        <f>IF(年間受入調査入力票!AI984="","",年間受入調査入力票!AI984)</f>
        <v/>
      </c>
      <c r="AB976" s="240" t="str">
        <f t="shared" si="118"/>
        <v/>
      </c>
      <c r="AC976" s="203" t="str">
        <f>IF(C976="","",IF(年間受入調査入力票!$C$7="","",年間受入調査入力票!$C$7))</f>
        <v/>
      </c>
      <c r="AD976" s="240"/>
      <c r="AE976" s="240"/>
      <c r="AF976" s="240"/>
      <c r="AG976" s="240"/>
      <c r="AH976" s="240"/>
      <c r="AI976" s="240"/>
      <c r="AJ976" s="240"/>
      <c r="AK976" s="240"/>
      <c r="AL976" s="240"/>
      <c r="AM976" s="240"/>
      <c r="AN976" s="240"/>
      <c r="AO976" s="240"/>
      <c r="AP976" s="240" t="str">
        <f>IF(年間受入調査入力票!AZ984="","",年間受入調査入力票!AZ984)</f>
        <v/>
      </c>
      <c r="AQ976" s="240" t="str">
        <f>IF(年間受入調査入力票!BA984="","",年間受入調査入力票!BA984)</f>
        <v/>
      </c>
      <c r="AR976" s="240"/>
      <c r="AS976" s="240" t="str">
        <f>IF(年間受入調査入力票!BB984="","",年間受入調査入力票!BB984)</f>
        <v/>
      </c>
      <c r="AT976" s="240"/>
      <c r="AU976" s="240" t="str">
        <f>IF(年間受入調査入力票!BC984="","",年間受入調査入力票!BC984)</f>
        <v/>
      </c>
      <c r="AV976" s="240"/>
      <c r="AW976" s="240" t="str">
        <f>IF(年間受入調査入力票!BD984="","",年間受入調査入力票!BD984)</f>
        <v/>
      </c>
      <c r="AX976" s="240"/>
      <c r="AY976" s="240"/>
      <c r="AZ976" s="240" t="str">
        <f>IF(年間受入調査入力票!BE984="","",年間受入調査入力票!BE984)</f>
        <v/>
      </c>
      <c r="BA976" s="240"/>
      <c r="BB976" s="240"/>
      <c r="BC976" s="240"/>
      <c r="BD976" s="240"/>
      <c r="BE976" s="240"/>
      <c r="BF976" s="203" t="str">
        <f>IF(年間受入調査入力票!B984="","",年間受入調査入力票!B984)</f>
        <v/>
      </c>
      <c r="BG976" s="240"/>
    </row>
    <row r="977" spans="1:59" s="59" customFormat="1">
      <c r="A977" s="161" t="str">
        <f t="shared" si="114"/>
        <v/>
      </c>
      <c r="B977" s="238" t="str">
        <f>年間受入調査入力票!$Z$7&amp;年間受入調査入力票!$AB$7&amp;年間受入調査入力票!$AD$7&amp;年間受入調査入力票!$AF$7&amp;年間受入調査入力票!$AH$7&amp;年間受入調査入力票!$AJ$7</f>
        <v/>
      </c>
      <c r="C977" s="203" t="str">
        <f>IF(年間受入調査入力票!A985="","",年間受入調査入力票!A985)</f>
        <v/>
      </c>
      <c r="D977" s="238" t="str">
        <f>年間受入調査入力票!L985&amp;年間受入調査入力票!M985&amp;年間受入調査入力票!N985</f>
        <v/>
      </c>
      <c r="E977" s="239" t="str">
        <f t="shared" si="117"/>
        <v/>
      </c>
      <c r="F977" s="161"/>
      <c r="G977" s="240" t="str">
        <f t="shared" si="115"/>
        <v/>
      </c>
      <c r="H977" s="161"/>
      <c r="I977" s="238" t="str">
        <f>年間受入調査入力票!O985&amp;年間受入調査入力票!P985</f>
        <v/>
      </c>
      <c r="J977" s="161"/>
      <c r="K977" s="239" t="str">
        <f>IF(年間受入調査入力票!Q985="","",年間受入調査入力票!Q985)</f>
        <v/>
      </c>
      <c r="L977" s="161"/>
      <c r="M977" s="238" t="str">
        <f>年間受入調査入力票!R985&amp;年間受入調査入力票!S985&amp;年間受入調査入力票!T985</f>
        <v/>
      </c>
      <c r="N977" s="161"/>
      <c r="O977" s="238" t="str">
        <f>年間受入調査入力票!U985&amp;年間受入調査入力票!V985&amp;年間受入調査入力票!W985</f>
        <v/>
      </c>
      <c r="P977" s="161"/>
      <c r="Q977" s="238" t="str">
        <f>年間受入調査入力票!X985&amp;年間受入調査入力票!Y985&amp;年間受入調査入力票!Z985&amp;年間受入調査入力票!AA985&amp;年間受入調査入力票!AB985&amp;年間受入調査入力票!AC985</f>
        <v/>
      </c>
      <c r="R977" s="161"/>
      <c r="S977" s="238" t="str">
        <f>年間受入調査入力票!AD985&amp;年間受入調査入力票!AE985&amp;年間受入調査入力票!AF985</f>
        <v/>
      </c>
      <c r="T977" s="161"/>
      <c r="U977" s="238" t="str">
        <f>年間受入調査入力票!AG985&amp;年間受入調査入力票!AH985</f>
        <v/>
      </c>
      <c r="V977" s="161"/>
      <c r="W977" s="240" t="str">
        <f t="shared" si="116"/>
        <v/>
      </c>
      <c r="X977" s="161"/>
      <c r="Y977" s="161"/>
      <c r="Z977" s="161"/>
      <c r="AA977" s="203" t="str">
        <f>IF(年間受入調査入力票!AI985="","",年間受入調査入力票!AI985)</f>
        <v/>
      </c>
      <c r="AB977" s="240" t="str">
        <f t="shared" si="118"/>
        <v/>
      </c>
      <c r="AC977" s="203" t="str">
        <f>IF(C977="","",IF(年間受入調査入力票!$C$7="","",年間受入調査入力票!$C$7))</f>
        <v/>
      </c>
      <c r="AD977" s="240"/>
      <c r="AE977" s="240"/>
      <c r="AF977" s="240"/>
      <c r="AG977" s="240"/>
      <c r="AH977" s="240"/>
      <c r="AI977" s="240"/>
      <c r="AJ977" s="240"/>
      <c r="AK977" s="240"/>
      <c r="AL977" s="240"/>
      <c r="AM977" s="240"/>
      <c r="AN977" s="240"/>
      <c r="AO977" s="240"/>
      <c r="AP977" s="240" t="str">
        <f>IF(年間受入調査入力票!AZ985="","",年間受入調査入力票!AZ985)</f>
        <v/>
      </c>
      <c r="AQ977" s="240" t="str">
        <f>IF(年間受入調査入力票!BA985="","",年間受入調査入力票!BA985)</f>
        <v/>
      </c>
      <c r="AR977" s="240"/>
      <c r="AS977" s="240" t="str">
        <f>IF(年間受入調査入力票!BB985="","",年間受入調査入力票!BB985)</f>
        <v/>
      </c>
      <c r="AT977" s="240"/>
      <c r="AU977" s="240" t="str">
        <f>IF(年間受入調査入力票!BC985="","",年間受入調査入力票!BC985)</f>
        <v/>
      </c>
      <c r="AV977" s="240"/>
      <c r="AW977" s="240" t="str">
        <f>IF(年間受入調査入力票!BD985="","",年間受入調査入力票!BD985)</f>
        <v/>
      </c>
      <c r="AX977" s="240"/>
      <c r="AY977" s="240"/>
      <c r="AZ977" s="240" t="str">
        <f>IF(年間受入調査入力票!BE985="","",年間受入調査入力票!BE985)</f>
        <v/>
      </c>
      <c r="BA977" s="240"/>
      <c r="BB977" s="240"/>
      <c r="BC977" s="240"/>
      <c r="BD977" s="240"/>
      <c r="BE977" s="240"/>
      <c r="BF977" s="203" t="str">
        <f>IF(年間受入調査入力票!B985="","",年間受入調査入力票!B985)</f>
        <v/>
      </c>
      <c r="BG977" s="240"/>
    </row>
    <row r="978" spans="1:59" s="59" customFormat="1">
      <c r="A978" s="161" t="str">
        <f t="shared" si="114"/>
        <v/>
      </c>
      <c r="B978" s="238" t="str">
        <f>年間受入調査入力票!$Z$7&amp;年間受入調査入力票!$AB$7&amp;年間受入調査入力票!$AD$7&amp;年間受入調査入力票!$AF$7&amp;年間受入調査入力票!$AH$7&amp;年間受入調査入力票!$AJ$7</f>
        <v/>
      </c>
      <c r="C978" s="203" t="str">
        <f>IF(年間受入調査入力票!A986="","",年間受入調査入力票!A986)</f>
        <v/>
      </c>
      <c r="D978" s="238" t="str">
        <f>年間受入調査入力票!L986&amp;年間受入調査入力票!M986&amp;年間受入調査入力票!N986</f>
        <v/>
      </c>
      <c r="E978" s="239" t="str">
        <f t="shared" si="117"/>
        <v/>
      </c>
      <c r="F978" s="161"/>
      <c r="G978" s="240" t="str">
        <f t="shared" si="115"/>
        <v/>
      </c>
      <c r="H978" s="161"/>
      <c r="I978" s="238" t="str">
        <f>年間受入調査入力票!O986&amp;年間受入調査入力票!P986</f>
        <v/>
      </c>
      <c r="J978" s="161"/>
      <c r="K978" s="239" t="str">
        <f>IF(年間受入調査入力票!Q986="","",年間受入調査入力票!Q986)</f>
        <v/>
      </c>
      <c r="L978" s="161"/>
      <c r="M978" s="238" t="str">
        <f>年間受入調査入力票!R986&amp;年間受入調査入力票!S986&amp;年間受入調査入力票!T986</f>
        <v/>
      </c>
      <c r="N978" s="161"/>
      <c r="O978" s="238" t="str">
        <f>年間受入調査入力票!U986&amp;年間受入調査入力票!V986&amp;年間受入調査入力票!W986</f>
        <v/>
      </c>
      <c r="P978" s="161"/>
      <c r="Q978" s="238" t="str">
        <f>年間受入調査入力票!X986&amp;年間受入調査入力票!Y986&amp;年間受入調査入力票!Z986&amp;年間受入調査入力票!AA986&amp;年間受入調査入力票!AB986&amp;年間受入調査入力票!AC986</f>
        <v/>
      </c>
      <c r="R978" s="161"/>
      <c r="S978" s="238" t="str">
        <f>年間受入調査入力票!AD986&amp;年間受入調査入力票!AE986&amp;年間受入調査入力票!AF986</f>
        <v/>
      </c>
      <c r="T978" s="161"/>
      <c r="U978" s="238" t="str">
        <f>年間受入調査入力票!AG986&amp;年間受入調査入力票!AH986</f>
        <v/>
      </c>
      <c r="V978" s="161"/>
      <c r="W978" s="240" t="str">
        <f t="shared" si="116"/>
        <v/>
      </c>
      <c r="X978" s="161"/>
      <c r="Y978" s="161"/>
      <c r="Z978" s="161"/>
      <c r="AA978" s="203" t="str">
        <f>IF(年間受入調査入力票!AI986="","",年間受入調査入力票!AI986)</f>
        <v/>
      </c>
      <c r="AB978" s="240" t="str">
        <f t="shared" si="118"/>
        <v/>
      </c>
      <c r="AC978" s="203" t="str">
        <f>IF(C978="","",IF(年間受入調査入力票!$C$7="","",年間受入調査入力票!$C$7))</f>
        <v/>
      </c>
      <c r="AD978" s="240"/>
      <c r="AE978" s="240"/>
      <c r="AF978" s="240"/>
      <c r="AG978" s="240"/>
      <c r="AH978" s="240"/>
      <c r="AI978" s="240"/>
      <c r="AJ978" s="240"/>
      <c r="AK978" s="240"/>
      <c r="AL978" s="240"/>
      <c r="AM978" s="240"/>
      <c r="AN978" s="240"/>
      <c r="AO978" s="240"/>
      <c r="AP978" s="240" t="str">
        <f>IF(年間受入調査入力票!AZ986="","",年間受入調査入力票!AZ986)</f>
        <v/>
      </c>
      <c r="AQ978" s="240" t="str">
        <f>IF(年間受入調査入力票!BA986="","",年間受入調査入力票!BA986)</f>
        <v/>
      </c>
      <c r="AR978" s="240"/>
      <c r="AS978" s="240" t="str">
        <f>IF(年間受入調査入力票!BB986="","",年間受入調査入力票!BB986)</f>
        <v/>
      </c>
      <c r="AT978" s="240"/>
      <c r="AU978" s="240" t="str">
        <f>IF(年間受入調査入力票!BC986="","",年間受入調査入力票!BC986)</f>
        <v/>
      </c>
      <c r="AV978" s="240"/>
      <c r="AW978" s="240" t="str">
        <f>IF(年間受入調査入力票!BD986="","",年間受入調査入力票!BD986)</f>
        <v/>
      </c>
      <c r="AX978" s="240"/>
      <c r="AY978" s="240"/>
      <c r="AZ978" s="240" t="str">
        <f>IF(年間受入調査入力票!BE986="","",年間受入調査入力票!BE986)</f>
        <v/>
      </c>
      <c r="BA978" s="240"/>
      <c r="BB978" s="240"/>
      <c r="BC978" s="240"/>
      <c r="BD978" s="240"/>
      <c r="BE978" s="240"/>
      <c r="BF978" s="203" t="str">
        <f>IF(年間受入調査入力票!B986="","",年間受入調査入力票!B986)</f>
        <v/>
      </c>
      <c r="BG978" s="240"/>
    </row>
    <row r="979" spans="1:59" s="59" customFormat="1">
      <c r="A979" s="161" t="str">
        <f t="shared" si="114"/>
        <v/>
      </c>
      <c r="B979" s="238" t="str">
        <f>年間受入調査入力票!$Z$7&amp;年間受入調査入力票!$AB$7&amp;年間受入調査入力票!$AD$7&amp;年間受入調査入力票!$AF$7&amp;年間受入調査入力票!$AH$7&amp;年間受入調査入力票!$AJ$7</f>
        <v/>
      </c>
      <c r="C979" s="203" t="str">
        <f>IF(年間受入調査入力票!A987="","",年間受入調査入力票!A987)</f>
        <v/>
      </c>
      <c r="D979" s="238" t="str">
        <f>年間受入調査入力票!L987&amp;年間受入調査入力票!M987&amp;年間受入調査入力票!N987</f>
        <v/>
      </c>
      <c r="E979" s="239" t="str">
        <f t="shared" si="117"/>
        <v/>
      </c>
      <c r="F979" s="161"/>
      <c r="G979" s="240" t="str">
        <f t="shared" si="115"/>
        <v/>
      </c>
      <c r="H979" s="161"/>
      <c r="I979" s="238" t="str">
        <f>年間受入調査入力票!O987&amp;年間受入調査入力票!P987</f>
        <v/>
      </c>
      <c r="J979" s="161"/>
      <c r="K979" s="239" t="str">
        <f>IF(年間受入調査入力票!Q987="","",年間受入調査入力票!Q987)</f>
        <v/>
      </c>
      <c r="L979" s="161"/>
      <c r="M979" s="238" t="str">
        <f>年間受入調査入力票!R987&amp;年間受入調査入力票!S987&amp;年間受入調査入力票!T987</f>
        <v/>
      </c>
      <c r="N979" s="161"/>
      <c r="O979" s="238" t="str">
        <f>年間受入調査入力票!U987&amp;年間受入調査入力票!V987&amp;年間受入調査入力票!W987</f>
        <v/>
      </c>
      <c r="P979" s="161"/>
      <c r="Q979" s="238" t="str">
        <f>年間受入調査入力票!X987&amp;年間受入調査入力票!Y987&amp;年間受入調査入力票!Z987&amp;年間受入調査入力票!AA987&amp;年間受入調査入力票!AB987&amp;年間受入調査入力票!AC987</f>
        <v/>
      </c>
      <c r="R979" s="161"/>
      <c r="S979" s="238" t="str">
        <f>年間受入調査入力票!AD987&amp;年間受入調査入力票!AE987&amp;年間受入調査入力票!AF987</f>
        <v/>
      </c>
      <c r="T979" s="161"/>
      <c r="U979" s="238" t="str">
        <f>年間受入調査入力票!AG987&amp;年間受入調査入力票!AH987</f>
        <v/>
      </c>
      <c r="V979" s="161"/>
      <c r="W979" s="240" t="str">
        <f t="shared" si="116"/>
        <v/>
      </c>
      <c r="X979" s="161"/>
      <c r="Y979" s="161"/>
      <c r="Z979" s="161"/>
      <c r="AA979" s="203" t="str">
        <f>IF(年間受入調査入力票!AI987="","",年間受入調査入力票!AI987)</f>
        <v/>
      </c>
      <c r="AB979" s="240" t="str">
        <f t="shared" si="118"/>
        <v/>
      </c>
      <c r="AC979" s="203" t="str">
        <f>IF(C979="","",IF(年間受入調査入力票!$C$7="","",年間受入調査入力票!$C$7))</f>
        <v/>
      </c>
      <c r="AD979" s="240"/>
      <c r="AE979" s="240"/>
      <c r="AF979" s="240"/>
      <c r="AG979" s="240"/>
      <c r="AH979" s="240"/>
      <c r="AI979" s="240"/>
      <c r="AJ979" s="240"/>
      <c r="AK979" s="240"/>
      <c r="AL979" s="240"/>
      <c r="AM979" s="240"/>
      <c r="AN979" s="240"/>
      <c r="AO979" s="240"/>
      <c r="AP979" s="240" t="str">
        <f>IF(年間受入調査入力票!AZ987="","",年間受入調査入力票!AZ987)</f>
        <v/>
      </c>
      <c r="AQ979" s="240" t="str">
        <f>IF(年間受入調査入力票!BA987="","",年間受入調査入力票!BA987)</f>
        <v/>
      </c>
      <c r="AR979" s="240"/>
      <c r="AS979" s="240" t="str">
        <f>IF(年間受入調査入力票!BB987="","",年間受入調査入力票!BB987)</f>
        <v/>
      </c>
      <c r="AT979" s="240"/>
      <c r="AU979" s="240" t="str">
        <f>IF(年間受入調査入力票!BC987="","",年間受入調査入力票!BC987)</f>
        <v/>
      </c>
      <c r="AV979" s="240"/>
      <c r="AW979" s="240" t="str">
        <f>IF(年間受入調査入力票!BD987="","",年間受入調査入力票!BD987)</f>
        <v/>
      </c>
      <c r="AX979" s="240"/>
      <c r="AY979" s="240"/>
      <c r="AZ979" s="240" t="str">
        <f>IF(年間受入調査入力票!BE987="","",年間受入調査入力票!BE987)</f>
        <v/>
      </c>
      <c r="BA979" s="240"/>
      <c r="BB979" s="240"/>
      <c r="BC979" s="240"/>
      <c r="BD979" s="240"/>
      <c r="BE979" s="240"/>
      <c r="BF979" s="203" t="str">
        <f>IF(年間受入調査入力票!B987="","",年間受入調査入力票!B987)</f>
        <v/>
      </c>
      <c r="BG979" s="240"/>
    </row>
    <row r="980" spans="1:59" s="59" customFormat="1">
      <c r="A980" s="161" t="str">
        <f t="shared" si="114"/>
        <v/>
      </c>
      <c r="B980" s="238" t="str">
        <f>年間受入調査入力票!$Z$7&amp;年間受入調査入力票!$AB$7&amp;年間受入調査入力票!$AD$7&amp;年間受入調査入力票!$AF$7&amp;年間受入調査入力票!$AH$7&amp;年間受入調査入力票!$AJ$7</f>
        <v/>
      </c>
      <c r="C980" s="203" t="str">
        <f>IF(年間受入調査入力票!A988="","",年間受入調査入力票!A988)</f>
        <v/>
      </c>
      <c r="D980" s="238" t="str">
        <f>年間受入調査入力票!L988&amp;年間受入調査入力票!M988&amp;年間受入調査入力票!N988</f>
        <v/>
      </c>
      <c r="E980" s="239" t="str">
        <f t="shared" si="117"/>
        <v/>
      </c>
      <c r="F980" s="161"/>
      <c r="G980" s="240" t="str">
        <f t="shared" si="115"/>
        <v/>
      </c>
      <c r="H980" s="161"/>
      <c r="I980" s="238" t="str">
        <f>年間受入調査入力票!O988&amp;年間受入調査入力票!P988</f>
        <v/>
      </c>
      <c r="J980" s="161"/>
      <c r="K980" s="239" t="str">
        <f>IF(年間受入調査入力票!Q988="","",年間受入調査入力票!Q988)</f>
        <v/>
      </c>
      <c r="L980" s="161"/>
      <c r="M980" s="238" t="str">
        <f>年間受入調査入力票!R988&amp;年間受入調査入力票!S988&amp;年間受入調査入力票!T988</f>
        <v/>
      </c>
      <c r="N980" s="161"/>
      <c r="O980" s="238" t="str">
        <f>年間受入調査入力票!U988&amp;年間受入調査入力票!V988&amp;年間受入調査入力票!W988</f>
        <v/>
      </c>
      <c r="P980" s="161"/>
      <c r="Q980" s="238" t="str">
        <f>年間受入調査入力票!X988&amp;年間受入調査入力票!Y988&amp;年間受入調査入力票!Z988&amp;年間受入調査入力票!AA988&amp;年間受入調査入力票!AB988&amp;年間受入調査入力票!AC988</f>
        <v/>
      </c>
      <c r="R980" s="161"/>
      <c r="S980" s="238" t="str">
        <f>年間受入調査入力票!AD988&amp;年間受入調査入力票!AE988&amp;年間受入調査入力票!AF988</f>
        <v/>
      </c>
      <c r="T980" s="161"/>
      <c r="U980" s="238" t="str">
        <f>年間受入調査入力票!AG988&amp;年間受入調査入力票!AH988</f>
        <v/>
      </c>
      <c r="V980" s="161"/>
      <c r="W980" s="240" t="str">
        <f t="shared" si="116"/>
        <v/>
      </c>
      <c r="X980" s="161"/>
      <c r="Y980" s="161"/>
      <c r="Z980" s="161"/>
      <c r="AA980" s="203" t="str">
        <f>IF(年間受入調査入力票!AI988="","",年間受入調査入力票!AI988)</f>
        <v/>
      </c>
      <c r="AB980" s="240" t="str">
        <f t="shared" si="118"/>
        <v/>
      </c>
      <c r="AC980" s="203" t="str">
        <f>IF(C980="","",IF(年間受入調査入力票!$C$7="","",年間受入調査入力票!$C$7))</f>
        <v/>
      </c>
      <c r="AD980" s="240"/>
      <c r="AE980" s="240"/>
      <c r="AF980" s="240"/>
      <c r="AG980" s="240"/>
      <c r="AH980" s="240"/>
      <c r="AI980" s="240"/>
      <c r="AJ980" s="240"/>
      <c r="AK980" s="240"/>
      <c r="AL980" s="240"/>
      <c r="AM980" s="240"/>
      <c r="AN980" s="240"/>
      <c r="AO980" s="240"/>
      <c r="AP980" s="240" t="str">
        <f>IF(年間受入調査入力票!AZ988="","",年間受入調査入力票!AZ988)</f>
        <v/>
      </c>
      <c r="AQ980" s="240" t="str">
        <f>IF(年間受入調査入力票!BA988="","",年間受入調査入力票!BA988)</f>
        <v/>
      </c>
      <c r="AR980" s="240"/>
      <c r="AS980" s="240" t="str">
        <f>IF(年間受入調査入力票!BB988="","",年間受入調査入力票!BB988)</f>
        <v/>
      </c>
      <c r="AT980" s="240"/>
      <c r="AU980" s="240" t="str">
        <f>IF(年間受入調査入力票!BC988="","",年間受入調査入力票!BC988)</f>
        <v/>
      </c>
      <c r="AV980" s="240"/>
      <c r="AW980" s="240" t="str">
        <f>IF(年間受入調査入力票!BD988="","",年間受入調査入力票!BD988)</f>
        <v/>
      </c>
      <c r="AX980" s="240"/>
      <c r="AY980" s="240"/>
      <c r="AZ980" s="240" t="str">
        <f>IF(年間受入調査入力票!BE988="","",年間受入調査入力票!BE988)</f>
        <v/>
      </c>
      <c r="BA980" s="240"/>
      <c r="BB980" s="240"/>
      <c r="BC980" s="240"/>
      <c r="BD980" s="240"/>
      <c r="BE980" s="240"/>
      <c r="BF980" s="203" t="str">
        <f>IF(年間受入調査入力票!B988="","",年間受入調査入力票!B988)</f>
        <v/>
      </c>
      <c r="BG980" s="240"/>
    </row>
    <row r="981" spans="1:59" s="59" customFormat="1">
      <c r="A981" s="161" t="str">
        <f t="shared" si="114"/>
        <v/>
      </c>
      <c r="B981" s="238" t="str">
        <f>年間受入調査入力票!$Z$7&amp;年間受入調査入力票!$AB$7&amp;年間受入調査入力票!$AD$7&amp;年間受入調査入力票!$AF$7&amp;年間受入調査入力票!$AH$7&amp;年間受入調査入力票!$AJ$7</f>
        <v/>
      </c>
      <c r="C981" s="203" t="str">
        <f>IF(年間受入調査入力票!A989="","",年間受入調査入力票!A989)</f>
        <v/>
      </c>
      <c r="D981" s="238" t="str">
        <f>年間受入調査入力票!L989&amp;年間受入調査入力票!M989&amp;年間受入調査入力票!N989</f>
        <v/>
      </c>
      <c r="E981" s="239" t="str">
        <f t="shared" si="117"/>
        <v/>
      </c>
      <c r="F981" s="161"/>
      <c r="G981" s="240" t="str">
        <f t="shared" si="115"/>
        <v/>
      </c>
      <c r="H981" s="161"/>
      <c r="I981" s="238" t="str">
        <f>年間受入調査入力票!O989&amp;年間受入調査入力票!P989</f>
        <v/>
      </c>
      <c r="J981" s="161"/>
      <c r="K981" s="239" t="str">
        <f>IF(年間受入調査入力票!Q989="","",年間受入調査入力票!Q989)</f>
        <v/>
      </c>
      <c r="L981" s="161"/>
      <c r="M981" s="238" t="str">
        <f>年間受入調査入力票!R989&amp;年間受入調査入力票!S989&amp;年間受入調査入力票!T989</f>
        <v/>
      </c>
      <c r="N981" s="161"/>
      <c r="O981" s="238" t="str">
        <f>年間受入調査入力票!U989&amp;年間受入調査入力票!V989&amp;年間受入調査入力票!W989</f>
        <v/>
      </c>
      <c r="P981" s="161"/>
      <c r="Q981" s="238" t="str">
        <f>年間受入調査入力票!X989&amp;年間受入調査入力票!Y989&amp;年間受入調査入力票!Z989&amp;年間受入調査入力票!AA989&amp;年間受入調査入力票!AB989&amp;年間受入調査入力票!AC989</f>
        <v/>
      </c>
      <c r="R981" s="161"/>
      <c r="S981" s="238" t="str">
        <f>年間受入調査入力票!AD989&amp;年間受入調査入力票!AE989&amp;年間受入調査入力票!AF989</f>
        <v/>
      </c>
      <c r="T981" s="161"/>
      <c r="U981" s="238" t="str">
        <f>年間受入調査入力票!AG989&amp;年間受入調査入力票!AH989</f>
        <v/>
      </c>
      <c r="V981" s="161"/>
      <c r="W981" s="240" t="str">
        <f t="shared" si="116"/>
        <v/>
      </c>
      <c r="X981" s="161"/>
      <c r="Y981" s="161"/>
      <c r="Z981" s="161"/>
      <c r="AA981" s="203" t="str">
        <f>IF(年間受入調査入力票!AI989="","",年間受入調査入力票!AI989)</f>
        <v/>
      </c>
      <c r="AB981" s="240" t="str">
        <f t="shared" si="118"/>
        <v/>
      </c>
      <c r="AC981" s="203" t="str">
        <f>IF(C981="","",IF(年間受入調査入力票!$C$7="","",年間受入調査入力票!$C$7))</f>
        <v/>
      </c>
      <c r="AD981" s="240"/>
      <c r="AE981" s="240"/>
      <c r="AF981" s="240"/>
      <c r="AG981" s="240"/>
      <c r="AH981" s="240"/>
      <c r="AI981" s="240"/>
      <c r="AJ981" s="240"/>
      <c r="AK981" s="240"/>
      <c r="AL981" s="240"/>
      <c r="AM981" s="240"/>
      <c r="AN981" s="240"/>
      <c r="AO981" s="240"/>
      <c r="AP981" s="240" t="str">
        <f>IF(年間受入調査入力票!AZ989="","",年間受入調査入力票!AZ989)</f>
        <v/>
      </c>
      <c r="AQ981" s="240" t="str">
        <f>IF(年間受入調査入力票!BA989="","",年間受入調査入力票!BA989)</f>
        <v/>
      </c>
      <c r="AR981" s="240"/>
      <c r="AS981" s="240" t="str">
        <f>IF(年間受入調査入力票!BB989="","",年間受入調査入力票!BB989)</f>
        <v/>
      </c>
      <c r="AT981" s="240"/>
      <c r="AU981" s="240" t="str">
        <f>IF(年間受入調査入力票!BC989="","",年間受入調査入力票!BC989)</f>
        <v/>
      </c>
      <c r="AV981" s="240"/>
      <c r="AW981" s="240" t="str">
        <f>IF(年間受入調査入力票!BD989="","",年間受入調査入力票!BD989)</f>
        <v/>
      </c>
      <c r="AX981" s="240"/>
      <c r="AY981" s="240"/>
      <c r="AZ981" s="240" t="str">
        <f>IF(年間受入調査入力票!BE989="","",年間受入調査入力票!BE989)</f>
        <v/>
      </c>
      <c r="BA981" s="240"/>
      <c r="BB981" s="240"/>
      <c r="BC981" s="240"/>
      <c r="BD981" s="240"/>
      <c r="BE981" s="240"/>
      <c r="BF981" s="203" t="str">
        <f>IF(年間受入調査入力票!B989="","",年間受入調査入力票!B989)</f>
        <v/>
      </c>
      <c r="BG981" s="240"/>
    </row>
    <row r="982" spans="1:59" s="59" customFormat="1">
      <c r="A982" s="161" t="str">
        <f>IF(C982="","",C982)</f>
        <v/>
      </c>
      <c r="B982" s="238" t="str">
        <f>年間受入調査入力票!$Z$7&amp;年間受入調査入力票!$AB$7&amp;年間受入調査入力票!$AD$7&amp;年間受入調査入力票!$AF$7&amp;年間受入調査入力票!$AH$7&amp;年間受入調査入力票!$AJ$7</f>
        <v/>
      </c>
      <c r="C982" s="203" t="str">
        <f>IF(年間受入調査入力票!A990="","",年間受入調査入力票!A990)</f>
        <v/>
      </c>
      <c r="D982" s="238" t="str">
        <f>年間受入調査入力票!L990&amp;年間受入調査入力票!M990&amp;年間受入調査入力票!N990</f>
        <v/>
      </c>
      <c r="E982" s="239" t="str">
        <f t="shared" si="117"/>
        <v/>
      </c>
      <c r="F982" s="161"/>
      <c r="G982" s="240" t="str">
        <f>IF(AND(C982&lt;&gt;"",D982&lt;&gt;""),155,"")</f>
        <v/>
      </c>
      <c r="H982" s="161"/>
      <c r="I982" s="238" t="str">
        <f>年間受入調査入力票!O990&amp;年間受入調査入力票!P990</f>
        <v/>
      </c>
      <c r="J982" s="161"/>
      <c r="K982" s="239" t="str">
        <f>IF(年間受入調査入力票!Q990="","",年間受入調査入力票!Q990)</f>
        <v/>
      </c>
      <c r="L982" s="161"/>
      <c r="M982" s="238" t="str">
        <f>年間受入調査入力票!R990&amp;年間受入調査入力票!S990&amp;年間受入調査入力票!T990</f>
        <v/>
      </c>
      <c r="N982" s="161"/>
      <c r="O982" s="238" t="str">
        <f>年間受入調査入力票!U990&amp;年間受入調査入力票!V990&amp;年間受入調査入力票!W990</f>
        <v/>
      </c>
      <c r="P982" s="161"/>
      <c r="Q982" s="238" t="str">
        <f>年間受入調査入力票!X990&amp;年間受入調査入力票!Y990&amp;年間受入調査入力票!Z990&amp;年間受入調査入力票!AA990&amp;年間受入調査入力票!AB990&amp;年間受入調査入力票!AC990</f>
        <v/>
      </c>
      <c r="R982" s="161"/>
      <c r="S982" s="238" t="str">
        <f>年間受入調査入力票!AD990&amp;年間受入調査入力票!AE990&amp;年間受入調査入力票!AF990</f>
        <v/>
      </c>
      <c r="T982" s="161"/>
      <c r="U982" s="238" t="str">
        <f>年間受入調査入力票!AG990&amp;年間受入調査入力票!AH990</f>
        <v/>
      </c>
      <c r="V982" s="161"/>
      <c r="W982" s="240" t="str">
        <f>IF(AND(C982&lt;&gt;"",D982&lt;&gt;"",I982&lt;&gt;""),88,"")</f>
        <v/>
      </c>
      <c r="X982" s="161"/>
      <c r="Y982" s="161"/>
      <c r="Z982" s="161"/>
      <c r="AA982" s="203" t="str">
        <f>IF(年間受入調査入力票!AI990="","",年間受入調査入力票!AI990)</f>
        <v/>
      </c>
      <c r="AB982" s="240" t="str">
        <f t="shared" si="118"/>
        <v/>
      </c>
      <c r="AC982" s="203" t="str">
        <f>IF(C982="","",IF(年間受入調査入力票!$C$7="","",年間受入調査入力票!$C$7))</f>
        <v/>
      </c>
      <c r="AD982" s="240"/>
      <c r="AE982" s="240"/>
      <c r="AF982" s="240"/>
      <c r="AG982" s="240"/>
      <c r="AH982" s="240"/>
      <c r="AI982" s="240"/>
      <c r="AJ982" s="240"/>
      <c r="AK982" s="240"/>
      <c r="AL982" s="240"/>
      <c r="AM982" s="240"/>
      <c r="AN982" s="240"/>
      <c r="AO982" s="240"/>
      <c r="AP982" s="240" t="str">
        <f>IF(年間受入調査入力票!AZ990="","",年間受入調査入力票!AZ990)</f>
        <v/>
      </c>
      <c r="AQ982" s="240" t="str">
        <f>IF(年間受入調査入力票!BA990="","",年間受入調査入力票!BA990)</f>
        <v/>
      </c>
      <c r="AR982" s="240"/>
      <c r="AS982" s="240" t="str">
        <f>IF(年間受入調査入力票!BB990="","",年間受入調査入力票!BB990)</f>
        <v/>
      </c>
      <c r="AT982" s="240"/>
      <c r="AU982" s="240" t="str">
        <f>IF(年間受入調査入力票!BC990="","",年間受入調査入力票!BC990)</f>
        <v/>
      </c>
      <c r="AV982" s="240"/>
      <c r="AW982" s="240" t="str">
        <f>IF(年間受入調査入力票!BD990="","",年間受入調査入力票!BD990)</f>
        <v/>
      </c>
      <c r="AX982" s="240"/>
      <c r="AY982" s="240"/>
      <c r="AZ982" s="240" t="str">
        <f>IF(年間受入調査入力票!BE990="","",年間受入調査入力票!BE990)</f>
        <v/>
      </c>
      <c r="BA982" s="240"/>
      <c r="BB982" s="240"/>
      <c r="BC982" s="240"/>
      <c r="BD982" s="240"/>
      <c r="BE982" s="240"/>
      <c r="BF982" s="203" t="str">
        <f>IF(年間受入調査入力票!B990="","",年間受入調査入力票!B990)</f>
        <v/>
      </c>
      <c r="BG982" s="240"/>
    </row>
    <row r="983" spans="1:59" s="59" customFormat="1">
      <c r="A983" s="161" t="str">
        <f t="shared" ref="A983:A1007" si="119">IF(C983="","",C983)</f>
        <v/>
      </c>
      <c r="B983" s="238" t="str">
        <f>年間受入調査入力票!$Z$7&amp;年間受入調査入力票!$AB$7&amp;年間受入調査入力票!$AD$7&amp;年間受入調査入力票!$AF$7&amp;年間受入調査入力票!$AH$7&amp;年間受入調査入力票!$AJ$7</f>
        <v/>
      </c>
      <c r="C983" s="203" t="str">
        <f>IF(年間受入調査入力票!A991="","",年間受入調査入力票!A991)</f>
        <v/>
      </c>
      <c r="D983" s="238" t="str">
        <f>年間受入調査入力票!L991&amp;年間受入調査入力票!M991&amp;年間受入調査入力票!N991</f>
        <v/>
      </c>
      <c r="E983" s="239" t="str">
        <f t="shared" si="117"/>
        <v/>
      </c>
      <c r="F983" s="161"/>
      <c r="G983" s="240" t="str">
        <f t="shared" ref="G983:G1007" si="120">IF(AND(C983&lt;&gt;"",D983&lt;&gt;""),155,"")</f>
        <v/>
      </c>
      <c r="H983" s="161"/>
      <c r="I983" s="238" t="str">
        <f>年間受入調査入力票!O991&amp;年間受入調査入力票!P991</f>
        <v/>
      </c>
      <c r="J983" s="161"/>
      <c r="K983" s="239" t="str">
        <f>IF(年間受入調査入力票!Q991="","",年間受入調査入力票!Q991)</f>
        <v/>
      </c>
      <c r="L983" s="161"/>
      <c r="M983" s="238" t="str">
        <f>年間受入調査入力票!R991&amp;年間受入調査入力票!S991&amp;年間受入調査入力票!T991</f>
        <v/>
      </c>
      <c r="N983" s="161"/>
      <c r="O983" s="238" t="str">
        <f>年間受入調査入力票!U991&amp;年間受入調査入力票!V991&amp;年間受入調査入力票!W991</f>
        <v/>
      </c>
      <c r="P983" s="161"/>
      <c r="Q983" s="238" t="str">
        <f>年間受入調査入力票!X991&amp;年間受入調査入力票!Y991&amp;年間受入調査入力票!Z991&amp;年間受入調査入力票!AA991&amp;年間受入調査入力票!AB991&amp;年間受入調査入力票!AC991</f>
        <v/>
      </c>
      <c r="R983" s="161"/>
      <c r="S983" s="238" t="str">
        <f>年間受入調査入力票!AD991&amp;年間受入調査入力票!AE991&amp;年間受入調査入力票!AF991</f>
        <v/>
      </c>
      <c r="T983" s="161"/>
      <c r="U983" s="238" t="str">
        <f>年間受入調査入力票!AG991&amp;年間受入調査入力票!AH991</f>
        <v/>
      </c>
      <c r="V983" s="161"/>
      <c r="W983" s="240" t="str">
        <f t="shared" ref="W983:W1007" si="121">IF(AND(C983&lt;&gt;"",D983&lt;&gt;"",I983&lt;&gt;""),88,"")</f>
        <v/>
      </c>
      <c r="X983" s="161"/>
      <c r="Y983" s="161"/>
      <c r="Z983" s="161"/>
      <c r="AA983" s="203" t="str">
        <f>IF(年間受入調査入力票!AI991="","",年間受入調査入力票!AI991)</f>
        <v/>
      </c>
      <c r="AB983" s="240" t="str">
        <f t="shared" si="118"/>
        <v/>
      </c>
      <c r="AC983" s="203" t="str">
        <f>IF(C983="","",IF(年間受入調査入力票!$C$7="","",年間受入調査入力票!$C$7))</f>
        <v/>
      </c>
      <c r="AD983" s="240"/>
      <c r="AE983" s="240"/>
      <c r="AF983" s="240"/>
      <c r="AG983" s="240"/>
      <c r="AH983" s="240"/>
      <c r="AI983" s="240"/>
      <c r="AJ983" s="240"/>
      <c r="AK983" s="240"/>
      <c r="AL983" s="240"/>
      <c r="AM983" s="240"/>
      <c r="AN983" s="240"/>
      <c r="AO983" s="240"/>
      <c r="AP983" s="240" t="str">
        <f>IF(年間受入調査入力票!AZ991="","",年間受入調査入力票!AZ991)</f>
        <v/>
      </c>
      <c r="AQ983" s="240" t="str">
        <f>IF(年間受入調査入力票!BA991="","",年間受入調査入力票!BA991)</f>
        <v/>
      </c>
      <c r="AR983" s="240"/>
      <c r="AS983" s="240" t="str">
        <f>IF(年間受入調査入力票!BB991="","",年間受入調査入力票!BB991)</f>
        <v/>
      </c>
      <c r="AT983" s="240"/>
      <c r="AU983" s="240" t="str">
        <f>IF(年間受入調査入力票!BC991="","",年間受入調査入力票!BC991)</f>
        <v/>
      </c>
      <c r="AV983" s="240"/>
      <c r="AW983" s="240" t="str">
        <f>IF(年間受入調査入力票!BD991="","",年間受入調査入力票!BD991)</f>
        <v/>
      </c>
      <c r="AX983" s="240"/>
      <c r="AY983" s="240"/>
      <c r="AZ983" s="240" t="str">
        <f>IF(年間受入調査入力票!BE991="","",年間受入調査入力票!BE991)</f>
        <v/>
      </c>
      <c r="BA983" s="240"/>
      <c r="BB983" s="240"/>
      <c r="BC983" s="240"/>
      <c r="BD983" s="240"/>
      <c r="BE983" s="240"/>
      <c r="BF983" s="203" t="str">
        <f>IF(年間受入調査入力票!B991="","",年間受入調査入力票!B991)</f>
        <v/>
      </c>
      <c r="BG983" s="240"/>
    </row>
    <row r="984" spans="1:59" s="59" customFormat="1">
      <c r="A984" s="161" t="str">
        <f t="shared" si="119"/>
        <v/>
      </c>
      <c r="B984" s="238" t="str">
        <f>年間受入調査入力票!$Z$7&amp;年間受入調査入力票!$AB$7&amp;年間受入調査入力票!$AD$7&amp;年間受入調査入力票!$AF$7&amp;年間受入調査入力票!$AH$7&amp;年間受入調査入力票!$AJ$7</f>
        <v/>
      </c>
      <c r="C984" s="203" t="str">
        <f>IF(年間受入調査入力票!A992="","",年間受入調査入力票!A992)</f>
        <v/>
      </c>
      <c r="D984" s="238" t="str">
        <f>年間受入調査入力票!L992&amp;年間受入調査入力票!M992&amp;年間受入調査入力票!N992</f>
        <v/>
      </c>
      <c r="E984" s="239" t="str">
        <f t="shared" si="117"/>
        <v/>
      </c>
      <c r="F984" s="161"/>
      <c r="G984" s="240" t="str">
        <f t="shared" si="120"/>
        <v/>
      </c>
      <c r="H984" s="161"/>
      <c r="I984" s="238" t="str">
        <f>年間受入調査入力票!O992&amp;年間受入調査入力票!P992</f>
        <v/>
      </c>
      <c r="J984" s="161"/>
      <c r="K984" s="239" t="str">
        <f>IF(年間受入調査入力票!Q992="","",年間受入調査入力票!Q992)</f>
        <v/>
      </c>
      <c r="L984" s="161"/>
      <c r="M984" s="238" t="str">
        <f>年間受入調査入力票!R992&amp;年間受入調査入力票!S992&amp;年間受入調査入力票!T992</f>
        <v/>
      </c>
      <c r="N984" s="161"/>
      <c r="O984" s="238" t="str">
        <f>年間受入調査入力票!U992&amp;年間受入調査入力票!V992&amp;年間受入調査入力票!W992</f>
        <v/>
      </c>
      <c r="P984" s="161"/>
      <c r="Q984" s="238" t="str">
        <f>年間受入調査入力票!X992&amp;年間受入調査入力票!Y992&amp;年間受入調査入力票!Z992&amp;年間受入調査入力票!AA992&amp;年間受入調査入力票!AB992&amp;年間受入調査入力票!AC992</f>
        <v/>
      </c>
      <c r="R984" s="161"/>
      <c r="S984" s="238" t="str">
        <f>年間受入調査入力票!AD992&amp;年間受入調査入力票!AE992&amp;年間受入調査入力票!AF992</f>
        <v/>
      </c>
      <c r="T984" s="161"/>
      <c r="U984" s="238" t="str">
        <f>年間受入調査入力票!AG992&amp;年間受入調査入力票!AH992</f>
        <v/>
      </c>
      <c r="V984" s="161"/>
      <c r="W984" s="240" t="str">
        <f t="shared" si="121"/>
        <v/>
      </c>
      <c r="X984" s="161"/>
      <c r="Y984" s="161"/>
      <c r="Z984" s="161"/>
      <c r="AA984" s="203" t="str">
        <f>IF(年間受入調査入力票!AI992="","",年間受入調査入力票!AI992)</f>
        <v/>
      </c>
      <c r="AB984" s="240" t="str">
        <f t="shared" si="118"/>
        <v/>
      </c>
      <c r="AC984" s="203" t="str">
        <f>IF(C984="","",IF(年間受入調査入力票!$C$7="","",年間受入調査入力票!$C$7))</f>
        <v/>
      </c>
      <c r="AD984" s="240"/>
      <c r="AE984" s="240"/>
      <c r="AF984" s="240"/>
      <c r="AG984" s="240"/>
      <c r="AH984" s="240"/>
      <c r="AI984" s="240"/>
      <c r="AJ984" s="240"/>
      <c r="AK984" s="240"/>
      <c r="AL984" s="240"/>
      <c r="AM984" s="240"/>
      <c r="AN984" s="240"/>
      <c r="AO984" s="240"/>
      <c r="AP984" s="240" t="str">
        <f>IF(年間受入調査入力票!AZ992="","",年間受入調査入力票!AZ992)</f>
        <v/>
      </c>
      <c r="AQ984" s="240" t="str">
        <f>IF(年間受入調査入力票!BA992="","",年間受入調査入力票!BA992)</f>
        <v/>
      </c>
      <c r="AR984" s="240"/>
      <c r="AS984" s="240" t="str">
        <f>IF(年間受入調査入力票!BB992="","",年間受入調査入力票!BB992)</f>
        <v/>
      </c>
      <c r="AT984" s="240"/>
      <c r="AU984" s="240" t="str">
        <f>IF(年間受入調査入力票!BC992="","",年間受入調査入力票!BC992)</f>
        <v/>
      </c>
      <c r="AV984" s="240"/>
      <c r="AW984" s="240" t="str">
        <f>IF(年間受入調査入力票!BD992="","",年間受入調査入力票!BD992)</f>
        <v/>
      </c>
      <c r="AX984" s="240"/>
      <c r="AY984" s="240"/>
      <c r="AZ984" s="240" t="str">
        <f>IF(年間受入調査入力票!BE992="","",年間受入調査入力票!BE992)</f>
        <v/>
      </c>
      <c r="BA984" s="240"/>
      <c r="BB984" s="240"/>
      <c r="BC984" s="240"/>
      <c r="BD984" s="240"/>
      <c r="BE984" s="240"/>
      <c r="BF984" s="203" t="str">
        <f>IF(年間受入調査入力票!B992="","",年間受入調査入力票!B992)</f>
        <v/>
      </c>
      <c r="BG984" s="240"/>
    </row>
    <row r="985" spans="1:59" s="59" customFormat="1">
      <c r="A985" s="161" t="str">
        <f t="shared" si="119"/>
        <v/>
      </c>
      <c r="B985" s="238" t="str">
        <f>年間受入調査入力票!$Z$7&amp;年間受入調査入力票!$AB$7&amp;年間受入調査入力票!$AD$7&amp;年間受入調査入力票!$AF$7&amp;年間受入調査入力票!$AH$7&amp;年間受入調査入力票!$AJ$7</f>
        <v/>
      </c>
      <c r="C985" s="203" t="str">
        <f>IF(年間受入調査入力票!A993="","",年間受入調査入力票!A993)</f>
        <v/>
      </c>
      <c r="D985" s="238" t="str">
        <f>年間受入調査入力票!L993&amp;年間受入調査入力票!M993&amp;年間受入調査入力票!N993</f>
        <v/>
      </c>
      <c r="E985" s="239" t="str">
        <f t="shared" si="117"/>
        <v/>
      </c>
      <c r="F985" s="161"/>
      <c r="G985" s="240" t="str">
        <f t="shared" si="120"/>
        <v/>
      </c>
      <c r="H985" s="161"/>
      <c r="I985" s="238" t="str">
        <f>年間受入調査入力票!O993&amp;年間受入調査入力票!P993</f>
        <v/>
      </c>
      <c r="J985" s="161"/>
      <c r="K985" s="239" t="str">
        <f>IF(年間受入調査入力票!Q993="","",年間受入調査入力票!Q993)</f>
        <v/>
      </c>
      <c r="L985" s="161"/>
      <c r="M985" s="238" t="str">
        <f>年間受入調査入力票!R993&amp;年間受入調査入力票!S993&amp;年間受入調査入力票!T993</f>
        <v/>
      </c>
      <c r="N985" s="161"/>
      <c r="O985" s="238" t="str">
        <f>年間受入調査入力票!U993&amp;年間受入調査入力票!V993&amp;年間受入調査入力票!W993</f>
        <v/>
      </c>
      <c r="P985" s="161"/>
      <c r="Q985" s="238" t="str">
        <f>年間受入調査入力票!X993&amp;年間受入調査入力票!Y993&amp;年間受入調査入力票!Z993&amp;年間受入調査入力票!AA993&amp;年間受入調査入力票!AB993&amp;年間受入調査入力票!AC993</f>
        <v/>
      </c>
      <c r="R985" s="161"/>
      <c r="S985" s="238" t="str">
        <f>年間受入調査入力票!AD993&amp;年間受入調査入力票!AE993&amp;年間受入調査入力票!AF993</f>
        <v/>
      </c>
      <c r="T985" s="161"/>
      <c r="U985" s="238" t="str">
        <f>年間受入調査入力票!AG993&amp;年間受入調査入力票!AH993</f>
        <v/>
      </c>
      <c r="V985" s="161"/>
      <c r="W985" s="240" t="str">
        <f t="shared" si="121"/>
        <v/>
      </c>
      <c r="X985" s="161"/>
      <c r="Y985" s="161"/>
      <c r="Z985" s="161"/>
      <c r="AA985" s="203" t="str">
        <f>IF(年間受入調査入力票!AI993="","",年間受入調査入力票!AI993)</f>
        <v/>
      </c>
      <c r="AB985" s="240" t="str">
        <f t="shared" si="118"/>
        <v/>
      </c>
      <c r="AC985" s="203" t="str">
        <f>IF(C985="","",IF(年間受入調査入力票!$C$7="","",年間受入調査入力票!$C$7))</f>
        <v/>
      </c>
      <c r="AD985" s="240"/>
      <c r="AE985" s="240"/>
      <c r="AF985" s="240"/>
      <c r="AG985" s="240"/>
      <c r="AH985" s="240"/>
      <c r="AI985" s="240"/>
      <c r="AJ985" s="240"/>
      <c r="AK985" s="240"/>
      <c r="AL985" s="240"/>
      <c r="AM985" s="240"/>
      <c r="AN985" s="240"/>
      <c r="AO985" s="240"/>
      <c r="AP985" s="240" t="str">
        <f>IF(年間受入調査入力票!AZ993="","",年間受入調査入力票!AZ993)</f>
        <v/>
      </c>
      <c r="AQ985" s="240" t="str">
        <f>IF(年間受入調査入力票!BA993="","",年間受入調査入力票!BA993)</f>
        <v/>
      </c>
      <c r="AR985" s="240"/>
      <c r="AS985" s="240" t="str">
        <f>IF(年間受入調査入力票!BB993="","",年間受入調査入力票!BB993)</f>
        <v/>
      </c>
      <c r="AT985" s="240"/>
      <c r="AU985" s="240" t="str">
        <f>IF(年間受入調査入力票!BC993="","",年間受入調査入力票!BC993)</f>
        <v/>
      </c>
      <c r="AV985" s="240"/>
      <c r="AW985" s="240" t="str">
        <f>IF(年間受入調査入力票!BD993="","",年間受入調査入力票!BD993)</f>
        <v/>
      </c>
      <c r="AX985" s="240"/>
      <c r="AY985" s="240"/>
      <c r="AZ985" s="240" t="str">
        <f>IF(年間受入調査入力票!BE993="","",年間受入調査入力票!BE993)</f>
        <v/>
      </c>
      <c r="BA985" s="240"/>
      <c r="BB985" s="240"/>
      <c r="BC985" s="240"/>
      <c r="BD985" s="240"/>
      <c r="BE985" s="240"/>
      <c r="BF985" s="203" t="str">
        <f>IF(年間受入調査入力票!B993="","",年間受入調査入力票!B993)</f>
        <v/>
      </c>
      <c r="BG985" s="240"/>
    </row>
    <row r="986" spans="1:59" s="59" customFormat="1">
      <c r="A986" s="161" t="str">
        <f t="shared" si="119"/>
        <v/>
      </c>
      <c r="B986" s="238" t="str">
        <f>年間受入調査入力票!$Z$7&amp;年間受入調査入力票!$AB$7&amp;年間受入調査入力票!$AD$7&amp;年間受入調査入力票!$AF$7&amp;年間受入調査入力票!$AH$7&amp;年間受入調査入力票!$AJ$7</f>
        <v/>
      </c>
      <c r="C986" s="203" t="str">
        <f>IF(年間受入調査入力票!A994="","",年間受入調査入力票!A994)</f>
        <v/>
      </c>
      <c r="D986" s="238" t="str">
        <f>年間受入調査入力票!L994&amp;年間受入調査入力票!M994&amp;年間受入調査入力票!N994</f>
        <v/>
      </c>
      <c r="E986" s="239" t="str">
        <f t="shared" si="117"/>
        <v/>
      </c>
      <c r="F986" s="161"/>
      <c r="G986" s="240" t="str">
        <f t="shared" si="120"/>
        <v/>
      </c>
      <c r="H986" s="161"/>
      <c r="I986" s="238" t="str">
        <f>年間受入調査入力票!O994&amp;年間受入調査入力票!P994</f>
        <v/>
      </c>
      <c r="J986" s="161"/>
      <c r="K986" s="239" t="str">
        <f>IF(年間受入調査入力票!Q994="","",年間受入調査入力票!Q994)</f>
        <v/>
      </c>
      <c r="L986" s="161"/>
      <c r="M986" s="238" t="str">
        <f>年間受入調査入力票!R994&amp;年間受入調査入力票!S994&amp;年間受入調査入力票!T994</f>
        <v/>
      </c>
      <c r="N986" s="161"/>
      <c r="O986" s="238" t="str">
        <f>年間受入調査入力票!U994&amp;年間受入調査入力票!V994&amp;年間受入調査入力票!W994</f>
        <v/>
      </c>
      <c r="P986" s="161"/>
      <c r="Q986" s="238" t="str">
        <f>年間受入調査入力票!X994&amp;年間受入調査入力票!Y994&amp;年間受入調査入力票!Z994&amp;年間受入調査入力票!AA994&amp;年間受入調査入力票!AB994&amp;年間受入調査入力票!AC994</f>
        <v/>
      </c>
      <c r="R986" s="161"/>
      <c r="S986" s="238" t="str">
        <f>年間受入調査入力票!AD994&amp;年間受入調査入力票!AE994&amp;年間受入調査入力票!AF994</f>
        <v/>
      </c>
      <c r="T986" s="161"/>
      <c r="U986" s="238" t="str">
        <f>年間受入調査入力票!AG994&amp;年間受入調査入力票!AH994</f>
        <v/>
      </c>
      <c r="V986" s="161"/>
      <c r="W986" s="240" t="str">
        <f t="shared" si="121"/>
        <v/>
      </c>
      <c r="X986" s="161"/>
      <c r="Y986" s="161"/>
      <c r="Z986" s="161"/>
      <c r="AA986" s="203" t="str">
        <f>IF(年間受入調査入力票!AI994="","",年間受入調査入力票!AI994)</f>
        <v/>
      </c>
      <c r="AB986" s="240" t="str">
        <f t="shared" si="118"/>
        <v/>
      </c>
      <c r="AC986" s="203" t="str">
        <f>IF(C986="","",IF(年間受入調査入力票!$C$7="","",年間受入調査入力票!$C$7))</f>
        <v/>
      </c>
      <c r="AD986" s="240"/>
      <c r="AE986" s="240"/>
      <c r="AF986" s="240"/>
      <c r="AG986" s="240"/>
      <c r="AH986" s="240"/>
      <c r="AI986" s="240"/>
      <c r="AJ986" s="240"/>
      <c r="AK986" s="240"/>
      <c r="AL986" s="240"/>
      <c r="AM986" s="240"/>
      <c r="AN986" s="240"/>
      <c r="AO986" s="240"/>
      <c r="AP986" s="240" t="str">
        <f>IF(年間受入調査入力票!AZ994="","",年間受入調査入力票!AZ994)</f>
        <v/>
      </c>
      <c r="AQ986" s="240" t="str">
        <f>IF(年間受入調査入力票!BA994="","",年間受入調査入力票!BA994)</f>
        <v/>
      </c>
      <c r="AR986" s="240"/>
      <c r="AS986" s="240" t="str">
        <f>IF(年間受入調査入力票!BB994="","",年間受入調査入力票!BB994)</f>
        <v/>
      </c>
      <c r="AT986" s="240"/>
      <c r="AU986" s="240" t="str">
        <f>IF(年間受入調査入力票!BC994="","",年間受入調査入力票!BC994)</f>
        <v/>
      </c>
      <c r="AV986" s="240"/>
      <c r="AW986" s="240" t="str">
        <f>IF(年間受入調査入力票!BD994="","",年間受入調査入力票!BD994)</f>
        <v/>
      </c>
      <c r="AX986" s="240"/>
      <c r="AY986" s="240"/>
      <c r="AZ986" s="240" t="str">
        <f>IF(年間受入調査入力票!BE994="","",年間受入調査入力票!BE994)</f>
        <v/>
      </c>
      <c r="BA986" s="240"/>
      <c r="BB986" s="240"/>
      <c r="BC986" s="240"/>
      <c r="BD986" s="240"/>
      <c r="BE986" s="240"/>
      <c r="BF986" s="203" t="str">
        <f>IF(年間受入調査入力票!B994="","",年間受入調査入力票!B994)</f>
        <v/>
      </c>
      <c r="BG986" s="240"/>
    </row>
    <row r="987" spans="1:59" s="59" customFormat="1">
      <c r="A987" s="161" t="str">
        <f t="shared" si="119"/>
        <v/>
      </c>
      <c r="B987" s="238" t="str">
        <f>年間受入調査入力票!$Z$7&amp;年間受入調査入力票!$AB$7&amp;年間受入調査入力票!$AD$7&amp;年間受入調査入力票!$AF$7&amp;年間受入調査入力票!$AH$7&amp;年間受入調査入力票!$AJ$7</f>
        <v/>
      </c>
      <c r="C987" s="203" t="str">
        <f>IF(年間受入調査入力票!A995="","",年間受入調査入力票!A995)</f>
        <v/>
      </c>
      <c r="D987" s="238" t="str">
        <f>年間受入調査入力票!L995&amp;年間受入調査入力票!M995&amp;年間受入調査入力票!N995</f>
        <v/>
      </c>
      <c r="E987" s="239" t="str">
        <f t="shared" si="117"/>
        <v/>
      </c>
      <c r="F987" s="161"/>
      <c r="G987" s="240" t="str">
        <f t="shared" si="120"/>
        <v/>
      </c>
      <c r="H987" s="161"/>
      <c r="I987" s="238" t="str">
        <f>年間受入調査入力票!O995&amp;年間受入調査入力票!P995</f>
        <v/>
      </c>
      <c r="J987" s="161"/>
      <c r="K987" s="239" t="str">
        <f>IF(年間受入調査入力票!Q995="","",年間受入調査入力票!Q995)</f>
        <v/>
      </c>
      <c r="L987" s="161"/>
      <c r="M987" s="238" t="str">
        <f>年間受入調査入力票!R995&amp;年間受入調査入力票!S995&amp;年間受入調査入力票!T995</f>
        <v/>
      </c>
      <c r="N987" s="161"/>
      <c r="O987" s="238" t="str">
        <f>年間受入調査入力票!U995&amp;年間受入調査入力票!V995&amp;年間受入調査入力票!W995</f>
        <v/>
      </c>
      <c r="P987" s="161"/>
      <c r="Q987" s="238" t="str">
        <f>年間受入調査入力票!X995&amp;年間受入調査入力票!Y995&amp;年間受入調査入力票!Z995&amp;年間受入調査入力票!AA995&amp;年間受入調査入力票!AB995&amp;年間受入調査入力票!AC995</f>
        <v/>
      </c>
      <c r="R987" s="161"/>
      <c r="S987" s="238" t="str">
        <f>年間受入調査入力票!AD995&amp;年間受入調査入力票!AE995&amp;年間受入調査入力票!AF995</f>
        <v/>
      </c>
      <c r="T987" s="161"/>
      <c r="U987" s="238" t="str">
        <f>年間受入調査入力票!AG995&amp;年間受入調査入力票!AH995</f>
        <v/>
      </c>
      <c r="V987" s="161"/>
      <c r="W987" s="240" t="str">
        <f t="shared" si="121"/>
        <v/>
      </c>
      <c r="X987" s="161"/>
      <c r="Y987" s="161"/>
      <c r="Z987" s="161"/>
      <c r="AA987" s="203" t="str">
        <f>IF(年間受入調査入力票!AI995="","",年間受入調査入力票!AI995)</f>
        <v/>
      </c>
      <c r="AB987" s="240" t="str">
        <f t="shared" si="118"/>
        <v/>
      </c>
      <c r="AC987" s="203" t="str">
        <f>IF(C987="","",IF(年間受入調査入力票!$C$7="","",年間受入調査入力票!$C$7))</f>
        <v/>
      </c>
      <c r="AD987" s="240"/>
      <c r="AE987" s="240"/>
      <c r="AF987" s="240"/>
      <c r="AG987" s="240"/>
      <c r="AH987" s="240"/>
      <c r="AI987" s="240"/>
      <c r="AJ987" s="240"/>
      <c r="AK987" s="240"/>
      <c r="AL987" s="240"/>
      <c r="AM987" s="240"/>
      <c r="AN987" s="240"/>
      <c r="AO987" s="240"/>
      <c r="AP987" s="240" t="str">
        <f>IF(年間受入調査入力票!AZ995="","",年間受入調査入力票!AZ995)</f>
        <v/>
      </c>
      <c r="AQ987" s="240" t="str">
        <f>IF(年間受入調査入力票!BA995="","",年間受入調査入力票!BA995)</f>
        <v/>
      </c>
      <c r="AR987" s="240"/>
      <c r="AS987" s="240" t="str">
        <f>IF(年間受入調査入力票!BB995="","",年間受入調査入力票!BB995)</f>
        <v/>
      </c>
      <c r="AT987" s="240"/>
      <c r="AU987" s="240" t="str">
        <f>IF(年間受入調査入力票!BC995="","",年間受入調査入力票!BC995)</f>
        <v/>
      </c>
      <c r="AV987" s="240"/>
      <c r="AW987" s="240" t="str">
        <f>IF(年間受入調査入力票!BD995="","",年間受入調査入力票!BD995)</f>
        <v/>
      </c>
      <c r="AX987" s="240"/>
      <c r="AY987" s="240"/>
      <c r="AZ987" s="240" t="str">
        <f>IF(年間受入調査入力票!BE995="","",年間受入調査入力票!BE995)</f>
        <v/>
      </c>
      <c r="BA987" s="240"/>
      <c r="BB987" s="240"/>
      <c r="BC987" s="240"/>
      <c r="BD987" s="240"/>
      <c r="BE987" s="240"/>
      <c r="BF987" s="203" t="str">
        <f>IF(年間受入調査入力票!B995="","",年間受入調査入力票!B995)</f>
        <v/>
      </c>
      <c r="BG987" s="240"/>
    </row>
    <row r="988" spans="1:59" s="59" customFormat="1">
      <c r="A988" s="161" t="str">
        <f t="shared" si="119"/>
        <v/>
      </c>
      <c r="B988" s="238" t="str">
        <f>年間受入調査入力票!$Z$7&amp;年間受入調査入力票!$AB$7&amp;年間受入調査入力票!$AD$7&amp;年間受入調査入力票!$AF$7&amp;年間受入調査入力票!$AH$7&amp;年間受入調査入力票!$AJ$7</f>
        <v/>
      </c>
      <c r="C988" s="203" t="str">
        <f>IF(年間受入調査入力票!A996="","",年間受入調査入力票!A996)</f>
        <v/>
      </c>
      <c r="D988" s="238" t="str">
        <f>年間受入調査入力票!L996&amp;年間受入調査入力票!M996&amp;年間受入調査入力票!N996</f>
        <v/>
      </c>
      <c r="E988" s="239" t="str">
        <f t="shared" si="117"/>
        <v/>
      </c>
      <c r="F988" s="161"/>
      <c r="G988" s="240" t="str">
        <f t="shared" si="120"/>
        <v/>
      </c>
      <c r="H988" s="161"/>
      <c r="I988" s="238" t="str">
        <f>年間受入調査入力票!O996&amp;年間受入調査入力票!P996</f>
        <v/>
      </c>
      <c r="J988" s="161"/>
      <c r="K988" s="239" t="str">
        <f>IF(年間受入調査入力票!Q996="","",年間受入調査入力票!Q996)</f>
        <v/>
      </c>
      <c r="L988" s="161"/>
      <c r="M988" s="238" t="str">
        <f>年間受入調査入力票!R996&amp;年間受入調査入力票!S996&amp;年間受入調査入力票!T996</f>
        <v/>
      </c>
      <c r="N988" s="161"/>
      <c r="O988" s="238" t="str">
        <f>年間受入調査入力票!U996&amp;年間受入調査入力票!V996&amp;年間受入調査入力票!W996</f>
        <v/>
      </c>
      <c r="P988" s="161"/>
      <c r="Q988" s="238" t="str">
        <f>年間受入調査入力票!X996&amp;年間受入調査入力票!Y996&amp;年間受入調査入力票!Z996&amp;年間受入調査入力票!AA996&amp;年間受入調査入力票!AB996&amp;年間受入調査入力票!AC996</f>
        <v/>
      </c>
      <c r="R988" s="161"/>
      <c r="S988" s="238" t="str">
        <f>年間受入調査入力票!AD996&amp;年間受入調査入力票!AE996&amp;年間受入調査入力票!AF996</f>
        <v/>
      </c>
      <c r="T988" s="161"/>
      <c r="U988" s="238" t="str">
        <f>年間受入調査入力票!AG996&amp;年間受入調査入力票!AH996</f>
        <v/>
      </c>
      <c r="V988" s="161"/>
      <c r="W988" s="240" t="str">
        <f t="shared" si="121"/>
        <v/>
      </c>
      <c r="X988" s="161"/>
      <c r="Y988" s="161"/>
      <c r="Z988" s="161"/>
      <c r="AA988" s="203" t="str">
        <f>IF(年間受入調査入力票!AI996="","",年間受入調査入力票!AI996)</f>
        <v/>
      </c>
      <c r="AB988" s="240" t="str">
        <f t="shared" si="118"/>
        <v/>
      </c>
      <c r="AC988" s="203" t="str">
        <f>IF(C988="","",IF(年間受入調査入力票!$C$7="","",年間受入調査入力票!$C$7))</f>
        <v/>
      </c>
      <c r="AD988" s="240"/>
      <c r="AE988" s="240"/>
      <c r="AF988" s="240"/>
      <c r="AG988" s="240"/>
      <c r="AH988" s="240"/>
      <c r="AI988" s="240"/>
      <c r="AJ988" s="240"/>
      <c r="AK988" s="240"/>
      <c r="AL988" s="240"/>
      <c r="AM988" s="240"/>
      <c r="AN988" s="240"/>
      <c r="AO988" s="240"/>
      <c r="AP988" s="240" t="str">
        <f>IF(年間受入調査入力票!AZ996="","",年間受入調査入力票!AZ996)</f>
        <v/>
      </c>
      <c r="AQ988" s="240" t="str">
        <f>IF(年間受入調査入力票!BA996="","",年間受入調査入力票!BA996)</f>
        <v/>
      </c>
      <c r="AR988" s="240"/>
      <c r="AS988" s="240" t="str">
        <f>IF(年間受入調査入力票!BB996="","",年間受入調査入力票!BB996)</f>
        <v/>
      </c>
      <c r="AT988" s="240"/>
      <c r="AU988" s="240" t="str">
        <f>IF(年間受入調査入力票!BC996="","",年間受入調査入力票!BC996)</f>
        <v/>
      </c>
      <c r="AV988" s="240"/>
      <c r="AW988" s="240" t="str">
        <f>IF(年間受入調査入力票!BD996="","",年間受入調査入力票!BD996)</f>
        <v/>
      </c>
      <c r="AX988" s="240"/>
      <c r="AY988" s="240"/>
      <c r="AZ988" s="240" t="str">
        <f>IF(年間受入調査入力票!BE996="","",年間受入調査入力票!BE996)</f>
        <v/>
      </c>
      <c r="BA988" s="240"/>
      <c r="BB988" s="240"/>
      <c r="BC988" s="240"/>
      <c r="BD988" s="240"/>
      <c r="BE988" s="240"/>
      <c r="BF988" s="203" t="str">
        <f>IF(年間受入調査入力票!B996="","",年間受入調査入力票!B996)</f>
        <v/>
      </c>
      <c r="BG988" s="240"/>
    </row>
    <row r="989" spans="1:59" s="59" customFormat="1">
      <c r="A989" s="161" t="str">
        <f t="shared" si="119"/>
        <v/>
      </c>
      <c r="B989" s="238" t="str">
        <f>年間受入調査入力票!$Z$7&amp;年間受入調査入力票!$AB$7&amp;年間受入調査入力票!$AD$7&amp;年間受入調査入力票!$AF$7&amp;年間受入調査入力票!$AH$7&amp;年間受入調査入力票!$AJ$7</f>
        <v/>
      </c>
      <c r="C989" s="203" t="str">
        <f>IF(年間受入調査入力票!A997="","",年間受入調査入力票!A997)</f>
        <v/>
      </c>
      <c r="D989" s="238" t="str">
        <f>年間受入調査入力票!L997&amp;年間受入調査入力票!M997&amp;年間受入調査入力票!N997</f>
        <v/>
      </c>
      <c r="E989" s="239" t="str">
        <f t="shared" si="117"/>
        <v/>
      </c>
      <c r="F989" s="161"/>
      <c r="G989" s="240" t="str">
        <f t="shared" si="120"/>
        <v/>
      </c>
      <c r="H989" s="161"/>
      <c r="I989" s="238" t="str">
        <f>年間受入調査入力票!O997&amp;年間受入調査入力票!P997</f>
        <v/>
      </c>
      <c r="J989" s="161"/>
      <c r="K989" s="239" t="str">
        <f>IF(年間受入調査入力票!Q997="","",年間受入調査入力票!Q997)</f>
        <v/>
      </c>
      <c r="L989" s="161"/>
      <c r="M989" s="238" t="str">
        <f>年間受入調査入力票!R997&amp;年間受入調査入力票!S997&amp;年間受入調査入力票!T997</f>
        <v/>
      </c>
      <c r="N989" s="161"/>
      <c r="O989" s="238" t="str">
        <f>年間受入調査入力票!U997&amp;年間受入調査入力票!V997&amp;年間受入調査入力票!W997</f>
        <v/>
      </c>
      <c r="P989" s="161"/>
      <c r="Q989" s="238" t="str">
        <f>年間受入調査入力票!X997&amp;年間受入調査入力票!Y997&amp;年間受入調査入力票!Z997&amp;年間受入調査入力票!AA997&amp;年間受入調査入力票!AB997&amp;年間受入調査入力票!AC997</f>
        <v/>
      </c>
      <c r="R989" s="161"/>
      <c r="S989" s="238" t="str">
        <f>年間受入調査入力票!AD997&amp;年間受入調査入力票!AE997&amp;年間受入調査入力票!AF997</f>
        <v/>
      </c>
      <c r="T989" s="161"/>
      <c r="U989" s="238" t="str">
        <f>年間受入調査入力票!AG997&amp;年間受入調査入力票!AH997</f>
        <v/>
      </c>
      <c r="V989" s="161"/>
      <c r="W989" s="240" t="str">
        <f t="shared" si="121"/>
        <v/>
      </c>
      <c r="X989" s="161"/>
      <c r="Y989" s="161"/>
      <c r="Z989" s="161"/>
      <c r="AA989" s="203" t="str">
        <f>IF(年間受入調査入力票!AI997="","",年間受入調査入力票!AI997)</f>
        <v/>
      </c>
      <c r="AB989" s="240" t="str">
        <f t="shared" si="118"/>
        <v/>
      </c>
      <c r="AC989" s="203" t="str">
        <f>IF(C989="","",IF(年間受入調査入力票!$C$7="","",年間受入調査入力票!$C$7))</f>
        <v/>
      </c>
      <c r="AD989" s="240"/>
      <c r="AE989" s="240"/>
      <c r="AF989" s="240"/>
      <c r="AG989" s="240"/>
      <c r="AH989" s="240"/>
      <c r="AI989" s="240"/>
      <c r="AJ989" s="240"/>
      <c r="AK989" s="240"/>
      <c r="AL989" s="240"/>
      <c r="AM989" s="240"/>
      <c r="AN989" s="240"/>
      <c r="AO989" s="240"/>
      <c r="AP989" s="240" t="str">
        <f>IF(年間受入調査入力票!AZ997="","",年間受入調査入力票!AZ997)</f>
        <v/>
      </c>
      <c r="AQ989" s="240" t="str">
        <f>IF(年間受入調査入力票!BA997="","",年間受入調査入力票!BA997)</f>
        <v/>
      </c>
      <c r="AR989" s="240"/>
      <c r="AS989" s="240" t="str">
        <f>IF(年間受入調査入力票!BB997="","",年間受入調査入力票!BB997)</f>
        <v/>
      </c>
      <c r="AT989" s="240"/>
      <c r="AU989" s="240" t="str">
        <f>IF(年間受入調査入力票!BC997="","",年間受入調査入力票!BC997)</f>
        <v/>
      </c>
      <c r="AV989" s="240"/>
      <c r="AW989" s="240" t="str">
        <f>IF(年間受入調査入力票!BD997="","",年間受入調査入力票!BD997)</f>
        <v/>
      </c>
      <c r="AX989" s="240"/>
      <c r="AY989" s="240"/>
      <c r="AZ989" s="240" t="str">
        <f>IF(年間受入調査入力票!BE997="","",年間受入調査入力票!BE997)</f>
        <v/>
      </c>
      <c r="BA989" s="240"/>
      <c r="BB989" s="240"/>
      <c r="BC989" s="240"/>
      <c r="BD989" s="240"/>
      <c r="BE989" s="240"/>
      <c r="BF989" s="203" t="str">
        <f>IF(年間受入調査入力票!B997="","",年間受入調査入力票!B997)</f>
        <v/>
      </c>
      <c r="BG989" s="240"/>
    </row>
    <row r="990" spans="1:59" s="59" customFormat="1">
      <c r="A990" s="161" t="str">
        <f t="shared" si="119"/>
        <v/>
      </c>
      <c r="B990" s="238" t="str">
        <f>年間受入調査入力票!$Z$7&amp;年間受入調査入力票!$AB$7&amp;年間受入調査入力票!$AD$7&amp;年間受入調査入力票!$AF$7&amp;年間受入調査入力票!$AH$7&amp;年間受入調査入力票!$AJ$7</f>
        <v/>
      </c>
      <c r="C990" s="203" t="str">
        <f>IF(年間受入調査入力票!A998="","",年間受入調査入力票!A998)</f>
        <v/>
      </c>
      <c r="D990" s="238" t="str">
        <f>年間受入調査入力票!L998&amp;年間受入調査入力票!M998&amp;年間受入調査入力票!N998</f>
        <v/>
      </c>
      <c r="E990" s="239" t="str">
        <f t="shared" si="117"/>
        <v/>
      </c>
      <c r="F990" s="161"/>
      <c r="G990" s="240" t="str">
        <f t="shared" si="120"/>
        <v/>
      </c>
      <c r="H990" s="161"/>
      <c r="I990" s="238" t="str">
        <f>年間受入調査入力票!O998&amp;年間受入調査入力票!P998</f>
        <v/>
      </c>
      <c r="J990" s="161"/>
      <c r="K990" s="239" t="str">
        <f>IF(年間受入調査入力票!Q998="","",年間受入調査入力票!Q998)</f>
        <v/>
      </c>
      <c r="L990" s="161"/>
      <c r="M990" s="238" t="str">
        <f>年間受入調査入力票!R998&amp;年間受入調査入力票!S998&amp;年間受入調査入力票!T998</f>
        <v/>
      </c>
      <c r="N990" s="161"/>
      <c r="O990" s="238" t="str">
        <f>年間受入調査入力票!U998&amp;年間受入調査入力票!V998&amp;年間受入調査入力票!W998</f>
        <v/>
      </c>
      <c r="P990" s="161"/>
      <c r="Q990" s="238" t="str">
        <f>年間受入調査入力票!X998&amp;年間受入調査入力票!Y998&amp;年間受入調査入力票!Z998&amp;年間受入調査入力票!AA998&amp;年間受入調査入力票!AB998&amp;年間受入調査入力票!AC998</f>
        <v/>
      </c>
      <c r="R990" s="161"/>
      <c r="S990" s="238" t="str">
        <f>年間受入調査入力票!AD998&amp;年間受入調査入力票!AE998&amp;年間受入調査入力票!AF998</f>
        <v/>
      </c>
      <c r="T990" s="161"/>
      <c r="U990" s="238" t="str">
        <f>年間受入調査入力票!AG998&amp;年間受入調査入力票!AH998</f>
        <v/>
      </c>
      <c r="V990" s="161"/>
      <c r="W990" s="240" t="str">
        <f t="shared" si="121"/>
        <v/>
      </c>
      <c r="X990" s="161"/>
      <c r="Y990" s="161"/>
      <c r="Z990" s="161"/>
      <c r="AA990" s="203" t="str">
        <f>IF(年間受入調査入力票!AI998="","",年間受入調査入力票!AI998)</f>
        <v/>
      </c>
      <c r="AB990" s="240" t="str">
        <f t="shared" si="118"/>
        <v/>
      </c>
      <c r="AC990" s="203" t="str">
        <f>IF(C990="","",IF(年間受入調査入力票!$C$7="","",年間受入調査入力票!$C$7))</f>
        <v/>
      </c>
      <c r="AD990" s="240"/>
      <c r="AE990" s="240"/>
      <c r="AF990" s="240"/>
      <c r="AG990" s="240"/>
      <c r="AH990" s="240"/>
      <c r="AI990" s="240"/>
      <c r="AJ990" s="240"/>
      <c r="AK990" s="240"/>
      <c r="AL990" s="240"/>
      <c r="AM990" s="240"/>
      <c r="AN990" s="240"/>
      <c r="AO990" s="240"/>
      <c r="AP990" s="240" t="str">
        <f>IF(年間受入調査入力票!AZ998="","",年間受入調査入力票!AZ998)</f>
        <v/>
      </c>
      <c r="AQ990" s="240" t="str">
        <f>IF(年間受入調査入力票!BA998="","",年間受入調査入力票!BA998)</f>
        <v/>
      </c>
      <c r="AR990" s="240"/>
      <c r="AS990" s="240" t="str">
        <f>IF(年間受入調査入力票!BB998="","",年間受入調査入力票!BB998)</f>
        <v/>
      </c>
      <c r="AT990" s="240"/>
      <c r="AU990" s="240" t="str">
        <f>IF(年間受入調査入力票!BC998="","",年間受入調査入力票!BC998)</f>
        <v/>
      </c>
      <c r="AV990" s="240"/>
      <c r="AW990" s="240" t="str">
        <f>IF(年間受入調査入力票!BD998="","",年間受入調査入力票!BD998)</f>
        <v/>
      </c>
      <c r="AX990" s="240"/>
      <c r="AY990" s="240"/>
      <c r="AZ990" s="240" t="str">
        <f>IF(年間受入調査入力票!BE998="","",年間受入調査入力票!BE998)</f>
        <v/>
      </c>
      <c r="BA990" s="240"/>
      <c r="BB990" s="240"/>
      <c r="BC990" s="240"/>
      <c r="BD990" s="240"/>
      <c r="BE990" s="240"/>
      <c r="BF990" s="203" t="str">
        <f>IF(年間受入調査入力票!B998="","",年間受入調査入力票!B998)</f>
        <v/>
      </c>
      <c r="BG990" s="240"/>
    </row>
    <row r="991" spans="1:59" s="59" customFormat="1">
      <c r="A991" s="161" t="str">
        <f t="shared" si="119"/>
        <v/>
      </c>
      <c r="B991" s="238" t="str">
        <f>年間受入調査入力票!$Z$7&amp;年間受入調査入力票!$AB$7&amp;年間受入調査入力票!$AD$7&amp;年間受入調査入力票!$AF$7&amp;年間受入調査入力票!$AH$7&amp;年間受入調査入力票!$AJ$7</f>
        <v/>
      </c>
      <c r="C991" s="203" t="str">
        <f>IF(年間受入調査入力票!A999="","",年間受入調査入力票!A999)</f>
        <v/>
      </c>
      <c r="D991" s="238" t="str">
        <f>年間受入調査入力票!L999&amp;年間受入調査入力票!M999&amp;年間受入調査入力票!N999</f>
        <v/>
      </c>
      <c r="E991" s="239" t="str">
        <f t="shared" si="117"/>
        <v/>
      </c>
      <c r="F991" s="161"/>
      <c r="G991" s="240" t="str">
        <f t="shared" si="120"/>
        <v/>
      </c>
      <c r="H991" s="161"/>
      <c r="I991" s="238" t="str">
        <f>年間受入調査入力票!O999&amp;年間受入調査入力票!P999</f>
        <v/>
      </c>
      <c r="J991" s="161"/>
      <c r="K991" s="239" t="str">
        <f>IF(年間受入調査入力票!Q999="","",年間受入調査入力票!Q999)</f>
        <v/>
      </c>
      <c r="L991" s="161"/>
      <c r="M991" s="238" t="str">
        <f>年間受入調査入力票!R999&amp;年間受入調査入力票!S999&amp;年間受入調査入力票!T999</f>
        <v/>
      </c>
      <c r="N991" s="161"/>
      <c r="O991" s="238" t="str">
        <f>年間受入調査入力票!U999&amp;年間受入調査入力票!V999&amp;年間受入調査入力票!W999</f>
        <v/>
      </c>
      <c r="P991" s="161"/>
      <c r="Q991" s="238" t="str">
        <f>年間受入調査入力票!X999&amp;年間受入調査入力票!Y999&amp;年間受入調査入力票!Z999&amp;年間受入調査入力票!AA999&amp;年間受入調査入力票!AB999&amp;年間受入調査入力票!AC999</f>
        <v/>
      </c>
      <c r="R991" s="161"/>
      <c r="S991" s="238" t="str">
        <f>年間受入調査入力票!AD999&amp;年間受入調査入力票!AE999&amp;年間受入調査入力票!AF999</f>
        <v/>
      </c>
      <c r="T991" s="161"/>
      <c r="U991" s="238" t="str">
        <f>年間受入調査入力票!AG999&amp;年間受入調査入力票!AH999</f>
        <v/>
      </c>
      <c r="V991" s="161"/>
      <c r="W991" s="240" t="str">
        <f t="shared" si="121"/>
        <v/>
      </c>
      <c r="X991" s="161"/>
      <c r="Y991" s="161"/>
      <c r="Z991" s="161"/>
      <c r="AA991" s="203" t="str">
        <f>IF(年間受入調査入力票!AI999="","",年間受入調査入力票!AI999)</f>
        <v/>
      </c>
      <c r="AB991" s="240" t="str">
        <f t="shared" si="118"/>
        <v/>
      </c>
      <c r="AC991" s="203" t="str">
        <f>IF(C991="","",IF(年間受入調査入力票!$C$7="","",年間受入調査入力票!$C$7))</f>
        <v/>
      </c>
      <c r="AD991" s="240"/>
      <c r="AE991" s="240"/>
      <c r="AF991" s="240"/>
      <c r="AG991" s="240"/>
      <c r="AH991" s="240"/>
      <c r="AI991" s="240"/>
      <c r="AJ991" s="240"/>
      <c r="AK991" s="240"/>
      <c r="AL991" s="240"/>
      <c r="AM991" s="240"/>
      <c r="AN991" s="240"/>
      <c r="AO991" s="240"/>
      <c r="AP991" s="240" t="str">
        <f>IF(年間受入調査入力票!AZ999="","",年間受入調査入力票!AZ999)</f>
        <v/>
      </c>
      <c r="AQ991" s="240" t="str">
        <f>IF(年間受入調査入力票!BA999="","",年間受入調査入力票!BA999)</f>
        <v/>
      </c>
      <c r="AR991" s="240"/>
      <c r="AS991" s="240" t="str">
        <f>IF(年間受入調査入力票!BB999="","",年間受入調査入力票!BB999)</f>
        <v/>
      </c>
      <c r="AT991" s="240"/>
      <c r="AU991" s="240" t="str">
        <f>IF(年間受入調査入力票!BC999="","",年間受入調査入力票!BC999)</f>
        <v/>
      </c>
      <c r="AV991" s="240"/>
      <c r="AW991" s="240" t="str">
        <f>IF(年間受入調査入力票!BD999="","",年間受入調査入力票!BD999)</f>
        <v/>
      </c>
      <c r="AX991" s="240"/>
      <c r="AY991" s="240"/>
      <c r="AZ991" s="240" t="str">
        <f>IF(年間受入調査入力票!BE999="","",年間受入調査入力票!BE999)</f>
        <v/>
      </c>
      <c r="BA991" s="240"/>
      <c r="BB991" s="240"/>
      <c r="BC991" s="240"/>
      <c r="BD991" s="240"/>
      <c r="BE991" s="240"/>
      <c r="BF991" s="203" t="str">
        <f>IF(年間受入調査入力票!B999="","",年間受入調査入力票!B999)</f>
        <v/>
      </c>
      <c r="BG991" s="240"/>
    </row>
    <row r="992" spans="1:59" s="59" customFormat="1">
      <c r="A992" s="161" t="str">
        <f t="shared" si="119"/>
        <v/>
      </c>
      <c r="B992" s="238" t="str">
        <f>年間受入調査入力票!$Z$7&amp;年間受入調査入力票!$AB$7&amp;年間受入調査入力票!$AD$7&amp;年間受入調査入力票!$AF$7&amp;年間受入調査入力票!$AH$7&amp;年間受入調査入力票!$AJ$7</f>
        <v/>
      </c>
      <c r="C992" s="203" t="str">
        <f>IF(年間受入調査入力票!A1000="","",年間受入調査入力票!A1000)</f>
        <v/>
      </c>
      <c r="D992" s="238" t="str">
        <f>年間受入調査入力票!L1000&amp;年間受入調査入力票!M1000&amp;年間受入調査入力票!N1000</f>
        <v/>
      </c>
      <c r="E992" s="239" t="str">
        <f t="shared" si="117"/>
        <v/>
      </c>
      <c r="F992" s="161"/>
      <c r="G992" s="240" t="str">
        <f t="shared" si="120"/>
        <v/>
      </c>
      <c r="H992" s="161"/>
      <c r="I992" s="238" t="str">
        <f>年間受入調査入力票!O1000&amp;年間受入調査入力票!P1000</f>
        <v/>
      </c>
      <c r="J992" s="161"/>
      <c r="K992" s="239" t="str">
        <f>IF(年間受入調査入力票!Q1000="","",年間受入調査入力票!Q1000)</f>
        <v/>
      </c>
      <c r="L992" s="161"/>
      <c r="M992" s="238" t="str">
        <f>年間受入調査入力票!R1000&amp;年間受入調査入力票!S1000&amp;年間受入調査入力票!T1000</f>
        <v/>
      </c>
      <c r="N992" s="161"/>
      <c r="O992" s="238" t="str">
        <f>年間受入調査入力票!U1000&amp;年間受入調査入力票!V1000&amp;年間受入調査入力票!W1000</f>
        <v/>
      </c>
      <c r="P992" s="161"/>
      <c r="Q992" s="238" t="str">
        <f>年間受入調査入力票!X1000&amp;年間受入調査入力票!Y1000&amp;年間受入調査入力票!Z1000&amp;年間受入調査入力票!AA1000&amp;年間受入調査入力票!AB1000&amp;年間受入調査入力票!AC1000</f>
        <v/>
      </c>
      <c r="R992" s="161"/>
      <c r="S992" s="238" t="str">
        <f>年間受入調査入力票!AD1000&amp;年間受入調査入力票!AE1000&amp;年間受入調査入力票!AF1000</f>
        <v/>
      </c>
      <c r="T992" s="161"/>
      <c r="U992" s="238" t="str">
        <f>年間受入調査入力票!AG1000&amp;年間受入調査入力票!AH1000</f>
        <v/>
      </c>
      <c r="V992" s="161"/>
      <c r="W992" s="240" t="str">
        <f t="shared" si="121"/>
        <v/>
      </c>
      <c r="X992" s="161"/>
      <c r="Y992" s="161"/>
      <c r="Z992" s="161"/>
      <c r="AA992" s="203" t="str">
        <f>IF(年間受入調査入力票!AI1000="","",年間受入調査入力票!AI1000)</f>
        <v/>
      </c>
      <c r="AB992" s="240" t="str">
        <f t="shared" si="118"/>
        <v/>
      </c>
      <c r="AC992" s="203" t="str">
        <f>IF(C992="","",IF(年間受入調査入力票!$C$7="","",年間受入調査入力票!$C$7))</f>
        <v/>
      </c>
      <c r="AD992" s="240"/>
      <c r="AE992" s="240"/>
      <c r="AF992" s="240"/>
      <c r="AG992" s="240"/>
      <c r="AH992" s="240"/>
      <c r="AI992" s="240"/>
      <c r="AJ992" s="240"/>
      <c r="AK992" s="240"/>
      <c r="AL992" s="240"/>
      <c r="AM992" s="240"/>
      <c r="AN992" s="240"/>
      <c r="AO992" s="240"/>
      <c r="AP992" s="240" t="str">
        <f>IF(年間受入調査入力票!AZ1000="","",年間受入調査入力票!AZ1000)</f>
        <v/>
      </c>
      <c r="AQ992" s="240" t="str">
        <f>IF(年間受入調査入力票!BA1000="","",年間受入調査入力票!BA1000)</f>
        <v/>
      </c>
      <c r="AR992" s="240"/>
      <c r="AS992" s="240" t="str">
        <f>IF(年間受入調査入力票!BB1000="","",年間受入調査入力票!BB1000)</f>
        <v/>
      </c>
      <c r="AT992" s="240"/>
      <c r="AU992" s="240" t="str">
        <f>IF(年間受入調査入力票!BC1000="","",年間受入調査入力票!BC1000)</f>
        <v/>
      </c>
      <c r="AV992" s="240"/>
      <c r="AW992" s="240" t="str">
        <f>IF(年間受入調査入力票!BD1000="","",年間受入調査入力票!BD1000)</f>
        <v/>
      </c>
      <c r="AX992" s="240"/>
      <c r="AY992" s="240"/>
      <c r="AZ992" s="240" t="str">
        <f>IF(年間受入調査入力票!BE1000="","",年間受入調査入力票!BE1000)</f>
        <v/>
      </c>
      <c r="BA992" s="240"/>
      <c r="BB992" s="240"/>
      <c r="BC992" s="240"/>
      <c r="BD992" s="240"/>
      <c r="BE992" s="240"/>
      <c r="BF992" s="203" t="str">
        <f>IF(年間受入調査入力票!B1000="","",年間受入調査入力票!B1000)</f>
        <v/>
      </c>
      <c r="BG992" s="240"/>
    </row>
    <row r="993" spans="1:59" s="59" customFormat="1">
      <c r="A993" s="161" t="str">
        <f t="shared" si="119"/>
        <v/>
      </c>
      <c r="B993" s="238" t="str">
        <f>年間受入調査入力票!$Z$7&amp;年間受入調査入力票!$AB$7&amp;年間受入調査入力票!$AD$7&amp;年間受入調査入力票!$AF$7&amp;年間受入調査入力票!$AH$7&amp;年間受入調査入力票!$AJ$7</f>
        <v/>
      </c>
      <c r="C993" s="203" t="str">
        <f>IF(年間受入調査入力票!A1001="","",年間受入調査入力票!A1001)</f>
        <v/>
      </c>
      <c r="D993" s="238" t="str">
        <f>年間受入調査入力票!L1001&amp;年間受入調査入力票!M1001&amp;年間受入調査入力票!N1001</f>
        <v/>
      </c>
      <c r="E993" s="239" t="str">
        <f t="shared" si="117"/>
        <v/>
      </c>
      <c r="F993" s="161"/>
      <c r="G993" s="240" t="str">
        <f t="shared" si="120"/>
        <v/>
      </c>
      <c r="H993" s="161"/>
      <c r="I993" s="238" t="str">
        <f>年間受入調査入力票!O1001&amp;年間受入調査入力票!P1001</f>
        <v/>
      </c>
      <c r="J993" s="161"/>
      <c r="K993" s="239" t="str">
        <f>IF(年間受入調査入力票!Q1001="","",年間受入調査入力票!Q1001)</f>
        <v/>
      </c>
      <c r="L993" s="161"/>
      <c r="M993" s="238" t="str">
        <f>年間受入調査入力票!R1001&amp;年間受入調査入力票!S1001&amp;年間受入調査入力票!T1001</f>
        <v/>
      </c>
      <c r="N993" s="161"/>
      <c r="O993" s="238" t="str">
        <f>年間受入調査入力票!U1001&amp;年間受入調査入力票!V1001&amp;年間受入調査入力票!W1001</f>
        <v/>
      </c>
      <c r="P993" s="161"/>
      <c r="Q993" s="238" t="str">
        <f>年間受入調査入力票!X1001&amp;年間受入調査入力票!Y1001&amp;年間受入調査入力票!Z1001&amp;年間受入調査入力票!AA1001&amp;年間受入調査入力票!AB1001&amp;年間受入調査入力票!AC1001</f>
        <v/>
      </c>
      <c r="R993" s="161"/>
      <c r="S993" s="238" t="str">
        <f>年間受入調査入力票!AD1001&amp;年間受入調査入力票!AE1001&amp;年間受入調査入力票!AF1001</f>
        <v/>
      </c>
      <c r="T993" s="161"/>
      <c r="U993" s="238" t="str">
        <f>年間受入調査入力票!AG1001&amp;年間受入調査入力票!AH1001</f>
        <v/>
      </c>
      <c r="V993" s="161"/>
      <c r="W993" s="240" t="str">
        <f t="shared" si="121"/>
        <v/>
      </c>
      <c r="X993" s="161"/>
      <c r="Y993" s="161"/>
      <c r="Z993" s="161"/>
      <c r="AA993" s="203" t="str">
        <f>IF(年間受入調査入力票!AI1001="","",年間受入調査入力票!AI1001)</f>
        <v/>
      </c>
      <c r="AB993" s="240" t="str">
        <f t="shared" si="118"/>
        <v/>
      </c>
      <c r="AC993" s="203" t="str">
        <f>IF(C993="","",IF(年間受入調査入力票!$C$7="","",年間受入調査入力票!$C$7))</f>
        <v/>
      </c>
      <c r="AD993" s="240"/>
      <c r="AE993" s="240"/>
      <c r="AF993" s="240"/>
      <c r="AG993" s="240"/>
      <c r="AH993" s="240"/>
      <c r="AI993" s="240"/>
      <c r="AJ993" s="240"/>
      <c r="AK993" s="240"/>
      <c r="AL993" s="240"/>
      <c r="AM993" s="240"/>
      <c r="AN993" s="240"/>
      <c r="AO993" s="240"/>
      <c r="AP993" s="240" t="str">
        <f>IF(年間受入調査入力票!AZ1001="","",年間受入調査入力票!AZ1001)</f>
        <v/>
      </c>
      <c r="AQ993" s="240" t="str">
        <f>IF(年間受入調査入力票!BA1001="","",年間受入調査入力票!BA1001)</f>
        <v/>
      </c>
      <c r="AR993" s="240"/>
      <c r="AS993" s="240" t="str">
        <f>IF(年間受入調査入力票!BB1001="","",年間受入調査入力票!BB1001)</f>
        <v/>
      </c>
      <c r="AT993" s="240"/>
      <c r="AU993" s="240" t="str">
        <f>IF(年間受入調査入力票!BC1001="","",年間受入調査入力票!BC1001)</f>
        <v/>
      </c>
      <c r="AV993" s="240"/>
      <c r="AW993" s="240" t="str">
        <f>IF(年間受入調査入力票!BD1001="","",年間受入調査入力票!BD1001)</f>
        <v/>
      </c>
      <c r="AX993" s="240"/>
      <c r="AY993" s="240"/>
      <c r="AZ993" s="240" t="str">
        <f>IF(年間受入調査入力票!BE1001="","",年間受入調査入力票!BE1001)</f>
        <v/>
      </c>
      <c r="BA993" s="240"/>
      <c r="BB993" s="240"/>
      <c r="BC993" s="240"/>
      <c r="BD993" s="240"/>
      <c r="BE993" s="240"/>
      <c r="BF993" s="203" t="str">
        <f>IF(年間受入調査入力票!B1001="","",年間受入調査入力票!B1001)</f>
        <v/>
      </c>
      <c r="BG993" s="240"/>
    </row>
    <row r="994" spans="1:59" s="59" customFormat="1">
      <c r="A994" s="161" t="str">
        <f t="shared" si="119"/>
        <v/>
      </c>
      <c r="B994" s="238" t="str">
        <f>年間受入調査入力票!$Z$7&amp;年間受入調査入力票!$AB$7&amp;年間受入調査入力票!$AD$7&amp;年間受入調査入力票!$AF$7&amp;年間受入調査入力票!$AH$7&amp;年間受入調査入力票!$AJ$7</f>
        <v/>
      </c>
      <c r="C994" s="203" t="str">
        <f>IF(年間受入調査入力票!A1002="","",年間受入調査入力票!A1002)</f>
        <v/>
      </c>
      <c r="D994" s="238" t="str">
        <f>年間受入調査入力票!L1002&amp;年間受入調査入力票!M1002&amp;年間受入調査入力票!N1002</f>
        <v/>
      </c>
      <c r="E994" s="239" t="str">
        <f t="shared" si="117"/>
        <v/>
      </c>
      <c r="F994" s="161"/>
      <c r="G994" s="240" t="str">
        <f t="shared" si="120"/>
        <v/>
      </c>
      <c r="H994" s="161"/>
      <c r="I994" s="238" t="str">
        <f>年間受入調査入力票!O1002&amp;年間受入調査入力票!P1002</f>
        <v/>
      </c>
      <c r="J994" s="161"/>
      <c r="K994" s="239" t="str">
        <f>IF(年間受入調査入力票!Q1002="","",年間受入調査入力票!Q1002)</f>
        <v/>
      </c>
      <c r="L994" s="161"/>
      <c r="M994" s="238" t="str">
        <f>年間受入調査入力票!R1002&amp;年間受入調査入力票!S1002&amp;年間受入調査入力票!T1002</f>
        <v/>
      </c>
      <c r="N994" s="161"/>
      <c r="O994" s="238" t="str">
        <f>年間受入調査入力票!U1002&amp;年間受入調査入力票!V1002&amp;年間受入調査入力票!W1002</f>
        <v/>
      </c>
      <c r="P994" s="161"/>
      <c r="Q994" s="238" t="str">
        <f>年間受入調査入力票!X1002&amp;年間受入調査入力票!Y1002&amp;年間受入調査入力票!Z1002&amp;年間受入調査入力票!AA1002&amp;年間受入調査入力票!AB1002&amp;年間受入調査入力票!AC1002</f>
        <v/>
      </c>
      <c r="R994" s="161"/>
      <c r="S994" s="238" t="str">
        <f>年間受入調査入力票!AD1002&amp;年間受入調査入力票!AE1002&amp;年間受入調査入力票!AF1002</f>
        <v/>
      </c>
      <c r="T994" s="161"/>
      <c r="U994" s="238" t="str">
        <f>年間受入調査入力票!AG1002&amp;年間受入調査入力票!AH1002</f>
        <v/>
      </c>
      <c r="V994" s="161"/>
      <c r="W994" s="240" t="str">
        <f t="shared" si="121"/>
        <v/>
      </c>
      <c r="X994" s="161"/>
      <c r="Y994" s="161"/>
      <c r="Z994" s="161"/>
      <c r="AA994" s="203" t="str">
        <f>IF(年間受入調査入力票!AI1002="","",年間受入調査入力票!AI1002)</f>
        <v/>
      </c>
      <c r="AB994" s="240" t="str">
        <f t="shared" si="118"/>
        <v/>
      </c>
      <c r="AC994" s="203" t="str">
        <f>IF(C994="","",IF(年間受入調査入力票!$C$7="","",年間受入調査入力票!$C$7))</f>
        <v/>
      </c>
      <c r="AD994" s="240"/>
      <c r="AE994" s="240"/>
      <c r="AF994" s="240"/>
      <c r="AG994" s="240"/>
      <c r="AH994" s="240"/>
      <c r="AI994" s="240"/>
      <c r="AJ994" s="240"/>
      <c r="AK994" s="240"/>
      <c r="AL994" s="240"/>
      <c r="AM994" s="240"/>
      <c r="AN994" s="240"/>
      <c r="AO994" s="240"/>
      <c r="AP994" s="240" t="str">
        <f>IF(年間受入調査入力票!AZ1002="","",年間受入調査入力票!AZ1002)</f>
        <v/>
      </c>
      <c r="AQ994" s="240" t="str">
        <f>IF(年間受入調査入力票!BA1002="","",年間受入調査入力票!BA1002)</f>
        <v/>
      </c>
      <c r="AR994" s="240"/>
      <c r="AS994" s="240" t="str">
        <f>IF(年間受入調査入力票!BB1002="","",年間受入調査入力票!BB1002)</f>
        <v/>
      </c>
      <c r="AT994" s="240"/>
      <c r="AU994" s="240" t="str">
        <f>IF(年間受入調査入力票!BC1002="","",年間受入調査入力票!BC1002)</f>
        <v/>
      </c>
      <c r="AV994" s="240"/>
      <c r="AW994" s="240" t="str">
        <f>IF(年間受入調査入力票!BD1002="","",年間受入調査入力票!BD1002)</f>
        <v/>
      </c>
      <c r="AX994" s="240"/>
      <c r="AY994" s="240"/>
      <c r="AZ994" s="240" t="str">
        <f>IF(年間受入調査入力票!BE1002="","",年間受入調査入力票!BE1002)</f>
        <v/>
      </c>
      <c r="BA994" s="240"/>
      <c r="BB994" s="240"/>
      <c r="BC994" s="240"/>
      <c r="BD994" s="240"/>
      <c r="BE994" s="240"/>
      <c r="BF994" s="203" t="str">
        <f>IF(年間受入調査入力票!B1002="","",年間受入調査入力票!B1002)</f>
        <v/>
      </c>
      <c r="BG994" s="240"/>
    </row>
    <row r="995" spans="1:59" s="59" customFormat="1">
      <c r="A995" s="161" t="str">
        <f t="shared" si="119"/>
        <v/>
      </c>
      <c r="B995" s="238" t="str">
        <f>年間受入調査入力票!$Z$7&amp;年間受入調査入力票!$AB$7&amp;年間受入調査入力票!$AD$7&amp;年間受入調査入力票!$AF$7&amp;年間受入調査入力票!$AH$7&amp;年間受入調査入力票!$AJ$7</f>
        <v/>
      </c>
      <c r="C995" s="203" t="str">
        <f>IF(年間受入調査入力票!A1003="","",年間受入調査入力票!A1003)</f>
        <v/>
      </c>
      <c r="D995" s="238" t="str">
        <f>年間受入調査入力票!L1003&amp;年間受入調査入力票!M1003&amp;年間受入調査入力票!N1003</f>
        <v/>
      </c>
      <c r="E995" s="239" t="str">
        <f t="shared" si="117"/>
        <v/>
      </c>
      <c r="F995" s="161"/>
      <c r="G995" s="240" t="str">
        <f t="shared" si="120"/>
        <v/>
      </c>
      <c r="H995" s="161"/>
      <c r="I995" s="238" t="str">
        <f>年間受入調査入力票!O1003&amp;年間受入調査入力票!P1003</f>
        <v/>
      </c>
      <c r="J995" s="161"/>
      <c r="K995" s="239" t="str">
        <f>IF(年間受入調査入力票!Q1003="","",年間受入調査入力票!Q1003)</f>
        <v/>
      </c>
      <c r="L995" s="161"/>
      <c r="M995" s="238" t="str">
        <f>年間受入調査入力票!R1003&amp;年間受入調査入力票!S1003&amp;年間受入調査入力票!T1003</f>
        <v/>
      </c>
      <c r="N995" s="161"/>
      <c r="O995" s="238" t="str">
        <f>年間受入調査入力票!U1003&amp;年間受入調査入力票!V1003&amp;年間受入調査入力票!W1003</f>
        <v/>
      </c>
      <c r="P995" s="161"/>
      <c r="Q995" s="238" t="str">
        <f>年間受入調査入力票!X1003&amp;年間受入調査入力票!Y1003&amp;年間受入調査入力票!Z1003&amp;年間受入調査入力票!AA1003&amp;年間受入調査入力票!AB1003&amp;年間受入調査入力票!AC1003</f>
        <v/>
      </c>
      <c r="R995" s="161"/>
      <c r="S995" s="238" t="str">
        <f>年間受入調査入力票!AD1003&amp;年間受入調査入力票!AE1003&amp;年間受入調査入力票!AF1003</f>
        <v/>
      </c>
      <c r="T995" s="161"/>
      <c r="U995" s="238" t="str">
        <f>年間受入調査入力票!AG1003&amp;年間受入調査入力票!AH1003</f>
        <v/>
      </c>
      <c r="V995" s="161"/>
      <c r="W995" s="240" t="str">
        <f t="shared" si="121"/>
        <v/>
      </c>
      <c r="X995" s="161"/>
      <c r="Y995" s="161"/>
      <c r="Z995" s="161"/>
      <c r="AA995" s="203" t="str">
        <f>IF(年間受入調査入力票!AI1003="","",年間受入調査入力票!AI1003)</f>
        <v/>
      </c>
      <c r="AB995" s="240" t="str">
        <f t="shared" si="118"/>
        <v/>
      </c>
      <c r="AC995" s="203" t="str">
        <f>IF(C995="","",IF(年間受入調査入力票!$C$7="","",年間受入調査入力票!$C$7))</f>
        <v/>
      </c>
      <c r="AD995" s="240"/>
      <c r="AE995" s="240"/>
      <c r="AF995" s="240"/>
      <c r="AG995" s="240"/>
      <c r="AH995" s="240"/>
      <c r="AI995" s="240"/>
      <c r="AJ995" s="240"/>
      <c r="AK995" s="240"/>
      <c r="AL995" s="240"/>
      <c r="AM995" s="240"/>
      <c r="AN995" s="240"/>
      <c r="AO995" s="240"/>
      <c r="AP995" s="240" t="str">
        <f>IF(年間受入調査入力票!AZ1003="","",年間受入調査入力票!AZ1003)</f>
        <v/>
      </c>
      <c r="AQ995" s="240" t="str">
        <f>IF(年間受入調査入力票!BA1003="","",年間受入調査入力票!BA1003)</f>
        <v/>
      </c>
      <c r="AR995" s="240"/>
      <c r="AS995" s="240" t="str">
        <f>IF(年間受入調査入力票!BB1003="","",年間受入調査入力票!BB1003)</f>
        <v/>
      </c>
      <c r="AT995" s="240"/>
      <c r="AU995" s="240" t="str">
        <f>IF(年間受入調査入力票!BC1003="","",年間受入調査入力票!BC1003)</f>
        <v/>
      </c>
      <c r="AV995" s="240"/>
      <c r="AW995" s="240" t="str">
        <f>IF(年間受入調査入力票!BD1003="","",年間受入調査入力票!BD1003)</f>
        <v/>
      </c>
      <c r="AX995" s="240"/>
      <c r="AY995" s="240"/>
      <c r="AZ995" s="240" t="str">
        <f>IF(年間受入調査入力票!BE1003="","",年間受入調査入力票!BE1003)</f>
        <v/>
      </c>
      <c r="BA995" s="240"/>
      <c r="BB995" s="240"/>
      <c r="BC995" s="240"/>
      <c r="BD995" s="240"/>
      <c r="BE995" s="240"/>
      <c r="BF995" s="203" t="str">
        <f>IF(年間受入調査入力票!B1003="","",年間受入調査入力票!B1003)</f>
        <v/>
      </c>
      <c r="BG995" s="240"/>
    </row>
    <row r="996" spans="1:59" s="59" customFormat="1">
      <c r="A996" s="161" t="str">
        <f t="shared" si="119"/>
        <v/>
      </c>
      <c r="B996" s="238" t="str">
        <f>年間受入調査入力票!$Z$7&amp;年間受入調査入力票!$AB$7&amp;年間受入調査入力票!$AD$7&amp;年間受入調査入力票!$AF$7&amp;年間受入調査入力票!$AH$7&amp;年間受入調査入力票!$AJ$7</f>
        <v/>
      </c>
      <c r="C996" s="203" t="str">
        <f>IF(年間受入調査入力票!A1004="","",年間受入調査入力票!A1004)</f>
        <v/>
      </c>
      <c r="D996" s="238" t="str">
        <f>年間受入調査入力票!L1004&amp;年間受入調査入力票!M1004&amp;年間受入調査入力票!N1004</f>
        <v/>
      </c>
      <c r="E996" s="239" t="str">
        <f t="shared" si="117"/>
        <v/>
      </c>
      <c r="F996" s="161"/>
      <c r="G996" s="240" t="str">
        <f t="shared" si="120"/>
        <v/>
      </c>
      <c r="H996" s="161"/>
      <c r="I996" s="238" t="str">
        <f>年間受入調査入力票!O1004&amp;年間受入調査入力票!P1004</f>
        <v/>
      </c>
      <c r="J996" s="161"/>
      <c r="K996" s="239" t="str">
        <f>IF(年間受入調査入力票!Q1004="","",年間受入調査入力票!Q1004)</f>
        <v/>
      </c>
      <c r="L996" s="161"/>
      <c r="M996" s="238" t="str">
        <f>年間受入調査入力票!R1004&amp;年間受入調査入力票!S1004&amp;年間受入調査入力票!T1004</f>
        <v/>
      </c>
      <c r="N996" s="161"/>
      <c r="O996" s="238" t="str">
        <f>年間受入調査入力票!U1004&amp;年間受入調査入力票!V1004&amp;年間受入調査入力票!W1004</f>
        <v/>
      </c>
      <c r="P996" s="161"/>
      <c r="Q996" s="238" t="str">
        <f>年間受入調査入力票!X1004&amp;年間受入調査入力票!Y1004&amp;年間受入調査入力票!Z1004&amp;年間受入調査入力票!AA1004&amp;年間受入調査入力票!AB1004&amp;年間受入調査入力票!AC1004</f>
        <v/>
      </c>
      <c r="R996" s="161"/>
      <c r="S996" s="238" t="str">
        <f>年間受入調査入力票!AD1004&amp;年間受入調査入力票!AE1004&amp;年間受入調査入力票!AF1004</f>
        <v/>
      </c>
      <c r="T996" s="161"/>
      <c r="U996" s="238" t="str">
        <f>年間受入調査入力票!AG1004&amp;年間受入調査入力票!AH1004</f>
        <v/>
      </c>
      <c r="V996" s="161"/>
      <c r="W996" s="240" t="str">
        <f t="shared" si="121"/>
        <v/>
      </c>
      <c r="X996" s="161"/>
      <c r="Y996" s="161"/>
      <c r="Z996" s="161"/>
      <c r="AA996" s="203" t="str">
        <f>IF(年間受入調査入力票!AI1004="","",年間受入調査入力票!AI1004)</f>
        <v/>
      </c>
      <c r="AB996" s="240" t="str">
        <f t="shared" si="118"/>
        <v/>
      </c>
      <c r="AC996" s="203" t="str">
        <f>IF(C996="","",IF(年間受入調査入力票!$C$7="","",年間受入調査入力票!$C$7))</f>
        <v/>
      </c>
      <c r="AD996" s="240"/>
      <c r="AE996" s="240"/>
      <c r="AF996" s="240"/>
      <c r="AG996" s="240"/>
      <c r="AH996" s="240"/>
      <c r="AI996" s="240"/>
      <c r="AJ996" s="240"/>
      <c r="AK996" s="240"/>
      <c r="AL996" s="240"/>
      <c r="AM996" s="240"/>
      <c r="AN996" s="240"/>
      <c r="AO996" s="240"/>
      <c r="AP996" s="240" t="str">
        <f>IF(年間受入調査入力票!AZ1004="","",年間受入調査入力票!AZ1004)</f>
        <v/>
      </c>
      <c r="AQ996" s="240" t="str">
        <f>IF(年間受入調査入力票!BA1004="","",年間受入調査入力票!BA1004)</f>
        <v/>
      </c>
      <c r="AR996" s="240"/>
      <c r="AS996" s="240" t="str">
        <f>IF(年間受入調査入力票!BB1004="","",年間受入調査入力票!BB1004)</f>
        <v/>
      </c>
      <c r="AT996" s="240"/>
      <c r="AU996" s="240" t="str">
        <f>IF(年間受入調査入力票!BC1004="","",年間受入調査入力票!BC1004)</f>
        <v/>
      </c>
      <c r="AV996" s="240"/>
      <c r="AW996" s="240" t="str">
        <f>IF(年間受入調査入力票!BD1004="","",年間受入調査入力票!BD1004)</f>
        <v/>
      </c>
      <c r="AX996" s="240"/>
      <c r="AY996" s="240"/>
      <c r="AZ996" s="240" t="str">
        <f>IF(年間受入調査入力票!BE1004="","",年間受入調査入力票!BE1004)</f>
        <v/>
      </c>
      <c r="BA996" s="240"/>
      <c r="BB996" s="240"/>
      <c r="BC996" s="240"/>
      <c r="BD996" s="240"/>
      <c r="BE996" s="240"/>
      <c r="BF996" s="203" t="str">
        <f>IF(年間受入調査入力票!B1004="","",年間受入調査入力票!B1004)</f>
        <v/>
      </c>
      <c r="BG996" s="240"/>
    </row>
    <row r="997" spans="1:59" s="59" customFormat="1">
      <c r="A997" s="161" t="str">
        <f t="shared" si="119"/>
        <v/>
      </c>
      <c r="B997" s="238" t="str">
        <f>年間受入調査入力票!$Z$7&amp;年間受入調査入力票!$AB$7&amp;年間受入調査入力票!$AD$7&amp;年間受入調査入力票!$AF$7&amp;年間受入調査入力票!$AH$7&amp;年間受入調査入力票!$AJ$7</f>
        <v/>
      </c>
      <c r="C997" s="203" t="str">
        <f>IF(年間受入調査入力票!A1005="","",年間受入調査入力票!A1005)</f>
        <v/>
      </c>
      <c r="D997" s="238" t="str">
        <f>年間受入調査入力票!L1005&amp;年間受入調査入力票!M1005&amp;年間受入調査入力票!N1005</f>
        <v/>
      </c>
      <c r="E997" s="239" t="str">
        <f t="shared" si="117"/>
        <v/>
      </c>
      <c r="F997" s="161"/>
      <c r="G997" s="240" t="str">
        <f t="shared" si="120"/>
        <v/>
      </c>
      <c r="H997" s="161"/>
      <c r="I997" s="238" t="str">
        <f>年間受入調査入力票!O1005&amp;年間受入調査入力票!P1005</f>
        <v/>
      </c>
      <c r="J997" s="161"/>
      <c r="K997" s="239" t="str">
        <f>IF(年間受入調査入力票!Q1005="","",年間受入調査入力票!Q1005)</f>
        <v/>
      </c>
      <c r="L997" s="161"/>
      <c r="M997" s="238" t="str">
        <f>年間受入調査入力票!R1005&amp;年間受入調査入力票!S1005&amp;年間受入調査入力票!T1005</f>
        <v/>
      </c>
      <c r="N997" s="161"/>
      <c r="O997" s="238" t="str">
        <f>年間受入調査入力票!U1005&amp;年間受入調査入力票!V1005&amp;年間受入調査入力票!W1005</f>
        <v/>
      </c>
      <c r="P997" s="161"/>
      <c r="Q997" s="238" t="str">
        <f>年間受入調査入力票!X1005&amp;年間受入調査入力票!Y1005&amp;年間受入調査入力票!Z1005&amp;年間受入調査入力票!AA1005&amp;年間受入調査入力票!AB1005&amp;年間受入調査入力票!AC1005</f>
        <v/>
      </c>
      <c r="R997" s="161"/>
      <c r="S997" s="238" t="str">
        <f>年間受入調査入力票!AD1005&amp;年間受入調査入力票!AE1005&amp;年間受入調査入力票!AF1005</f>
        <v/>
      </c>
      <c r="T997" s="161"/>
      <c r="U997" s="238" t="str">
        <f>年間受入調査入力票!AG1005&amp;年間受入調査入力票!AH1005</f>
        <v/>
      </c>
      <c r="V997" s="161"/>
      <c r="W997" s="240" t="str">
        <f t="shared" si="121"/>
        <v/>
      </c>
      <c r="X997" s="161"/>
      <c r="Y997" s="161"/>
      <c r="Z997" s="161"/>
      <c r="AA997" s="203" t="str">
        <f>IF(年間受入調査入力票!AI1005="","",年間受入調査入力票!AI1005)</f>
        <v/>
      </c>
      <c r="AB997" s="240" t="str">
        <f t="shared" si="118"/>
        <v/>
      </c>
      <c r="AC997" s="203" t="str">
        <f>IF(C997="","",IF(年間受入調査入力票!$C$7="","",年間受入調査入力票!$C$7))</f>
        <v/>
      </c>
      <c r="AD997" s="240"/>
      <c r="AE997" s="240"/>
      <c r="AF997" s="240"/>
      <c r="AG997" s="240"/>
      <c r="AH997" s="240"/>
      <c r="AI997" s="240"/>
      <c r="AJ997" s="240"/>
      <c r="AK997" s="240"/>
      <c r="AL997" s="240"/>
      <c r="AM997" s="240"/>
      <c r="AN997" s="240"/>
      <c r="AO997" s="240"/>
      <c r="AP997" s="240" t="str">
        <f>IF(年間受入調査入力票!AZ1005="","",年間受入調査入力票!AZ1005)</f>
        <v/>
      </c>
      <c r="AQ997" s="240" t="str">
        <f>IF(年間受入調査入力票!BA1005="","",年間受入調査入力票!BA1005)</f>
        <v/>
      </c>
      <c r="AR997" s="240"/>
      <c r="AS997" s="240" t="str">
        <f>IF(年間受入調査入力票!BB1005="","",年間受入調査入力票!BB1005)</f>
        <v/>
      </c>
      <c r="AT997" s="240"/>
      <c r="AU997" s="240" t="str">
        <f>IF(年間受入調査入力票!BC1005="","",年間受入調査入力票!BC1005)</f>
        <v/>
      </c>
      <c r="AV997" s="240"/>
      <c r="AW997" s="240" t="str">
        <f>IF(年間受入調査入力票!BD1005="","",年間受入調査入力票!BD1005)</f>
        <v/>
      </c>
      <c r="AX997" s="240"/>
      <c r="AY997" s="240"/>
      <c r="AZ997" s="240" t="str">
        <f>IF(年間受入調査入力票!BE1005="","",年間受入調査入力票!BE1005)</f>
        <v/>
      </c>
      <c r="BA997" s="240"/>
      <c r="BB997" s="240"/>
      <c r="BC997" s="240"/>
      <c r="BD997" s="240"/>
      <c r="BE997" s="240"/>
      <c r="BF997" s="203" t="str">
        <f>IF(年間受入調査入力票!B1005="","",年間受入調査入力票!B1005)</f>
        <v/>
      </c>
      <c r="BG997" s="240"/>
    </row>
    <row r="998" spans="1:59" s="59" customFormat="1">
      <c r="A998" s="161" t="str">
        <f t="shared" si="119"/>
        <v/>
      </c>
      <c r="B998" s="238" t="str">
        <f>年間受入調査入力票!$Z$7&amp;年間受入調査入力票!$AB$7&amp;年間受入調査入力票!$AD$7&amp;年間受入調査入力票!$AF$7&amp;年間受入調査入力票!$AH$7&amp;年間受入調査入力票!$AJ$7</f>
        <v/>
      </c>
      <c r="C998" s="203" t="str">
        <f>IF(年間受入調査入力票!A1006="","",年間受入調査入力票!A1006)</f>
        <v/>
      </c>
      <c r="D998" s="238" t="str">
        <f>年間受入調査入力票!L1006&amp;年間受入調査入力票!M1006&amp;年間受入調査入力票!N1006</f>
        <v/>
      </c>
      <c r="E998" s="239" t="str">
        <f t="shared" si="117"/>
        <v/>
      </c>
      <c r="F998" s="161"/>
      <c r="G998" s="240" t="str">
        <f t="shared" si="120"/>
        <v/>
      </c>
      <c r="H998" s="161"/>
      <c r="I998" s="238" t="str">
        <f>年間受入調査入力票!O1006&amp;年間受入調査入力票!P1006</f>
        <v/>
      </c>
      <c r="J998" s="161"/>
      <c r="K998" s="239" t="str">
        <f>IF(年間受入調査入力票!Q1006="","",年間受入調査入力票!Q1006)</f>
        <v/>
      </c>
      <c r="L998" s="161"/>
      <c r="M998" s="238" t="str">
        <f>年間受入調査入力票!R1006&amp;年間受入調査入力票!S1006&amp;年間受入調査入力票!T1006</f>
        <v/>
      </c>
      <c r="N998" s="161"/>
      <c r="O998" s="238" t="str">
        <f>年間受入調査入力票!U1006&amp;年間受入調査入力票!V1006&amp;年間受入調査入力票!W1006</f>
        <v/>
      </c>
      <c r="P998" s="161"/>
      <c r="Q998" s="238" t="str">
        <f>年間受入調査入力票!X1006&amp;年間受入調査入力票!Y1006&amp;年間受入調査入力票!Z1006&amp;年間受入調査入力票!AA1006&amp;年間受入調査入力票!AB1006&amp;年間受入調査入力票!AC1006</f>
        <v/>
      </c>
      <c r="R998" s="161"/>
      <c r="S998" s="238" t="str">
        <f>年間受入調査入力票!AD1006&amp;年間受入調査入力票!AE1006&amp;年間受入調査入力票!AF1006</f>
        <v/>
      </c>
      <c r="T998" s="161"/>
      <c r="U998" s="238" t="str">
        <f>年間受入調査入力票!AG1006&amp;年間受入調査入力票!AH1006</f>
        <v/>
      </c>
      <c r="V998" s="161"/>
      <c r="W998" s="240" t="str">
        <f t="shared" si="121"/>
        <v/>
      </c>
      <c r="X998" s="161"/>
      <c r="Y998" s="161"/>
      <c r="Z998" s="161"/>
      <c r="AA998" s="203" t="str">
        <f>IF(年間受入調査入力票!AI1006="","",年間受入調査入力票!AI1006)</f>
        <v/>
      </c>
      <c r="AB998" s="240" t="str">
        <f t="shared" si="118"/>
        <v/>
      </c>
      <c r="AC998" s="203" t="str">
        <f>IF(C998="","",IF(年間受入調査入力票!$C$7="","",年間受入調査入力票!$C$7))</f>
        <v/>
      </c>
      <c r="AD998" s="240"/>
      <c r="AE998" s="240"/>
      <c r="AF998" s="240"/>
      <c r="AG998" s="240"/>
      <c r="AH998" s="240"/>
      <c r="AI998" s="240"/>
      <c r="AJ998" s="240"/>
      <c r="AK998" s="240"/>
      <c r="AL998" s="240"/>
      <c r="AM998" s="240"/>
      <c r="AN998" s="240"/>
      <c r="AO998" s="240"/>
      <c r="AP998" s="240" t="str">
        <f>IF(年間受入調査入力票!AZ1006="","",年間受入調査入力票!AZ1006)</f>
        <v/>
      </c>
      <c r="AQ998" s="240" t="str">
        <f>IF(年間受入調査入力票!BA1006="","",年間受入調査入力票!BA1006)</f>
        <v/>
      </c>
      <c r="AR998" s="240"/>
      <c r="AS998" s="240" t="str">
        <f>IF(年間受入調査入力票!BB1006="","",年間受入調査入力票!BB1006)</f>
        <v/>
      </c>
      <c r="AT998" s="240"/>
      <c r="AU998" s="240" t="str">
        <f>IF(年間受入調査入力票!BC1006="","",年間受入調査入力票!BC1006)</f>
        <v/>
      </c>
      <c r="AV998" s="240"/>
      <c r="AW998" s="240" t="str">
        <f>IF(年間受入調査入力票!BD1006="","",年間受入調査入力票!BD1006)</f>
        <v/>
      </c>
      <c r="AX998" s="240"/>
      <c r="AY998" s="240"/>
      <c r="AZ998" s="240" t="str">
        <f>IF(年間受入調査入力票!BE1006="","",年間受入調査入力票!BE1006)</f>
        <v/>
      </c>
      <c r="BA998" s="240"/>
      <c r="BB998" s="240"/>
      <c r="BC998" s="240"/>
      <c r="BD998" s="240"/>
      <c r="BE998" s="240"/>
      <c r="BF998" s="203" t="str">
        <f>IF(年間受入調査入力票!B1006="","",年間受入調査入力票!B1006)</f>
        <v/>
      </c>
      <c r="BG998" s="240"/>
    </row>
    <row r="999" spans="1:59" s="59" customFormat="1">
      <c r="A999" s="161" t="str">
        <f t="shared" si="119"/>
        <v/>
      </c>
      <c r="B999" s="238" t="str">
        <f>年間受入調査入力票!$Z$7&amp;年間受入調査入力票!$AB$7&amp;年間受入調査入力票!$AD$7&amp;年間受入調査入力票!$AF$7&amp;年間受入調査入力票!$AH$7&amp;年間受入調査入力票!$AJ$7</f>
        <v/>
      </c>
      <c r="C999" s="203" t="str">
        <f>IF(年間受入調査入力票!A1007="","",年間受入調査入力票!A1007)</f>
        <v/>
      </c>
      <c r="D999" s="238" t="str">
        <f>年間受入調査入力票!L1007&amp;年間受入調査入力票!M1007&amp;年間受入調査入力票!N1007</f>
        <v/>
      </c>
      <c r="E999" s="239" t="str">
        <f t="shared" si="117"/>
        <v/>
      </c>
      <c r="F999" s="161"/>
      <c r="G999" s="240" t="str">
        <f t="shared" si="120"/>
        <v/>
      </c>
      <c r="H999" s="161"/>
      <c r="I999" s="238" t="str">
        <f>年間受入調査入力票!O1007&amp;年間受入調査入力票!P1007</f>
        <v/>
      </c>
      <c r="J999" s="161"/>
      <c r="K999" s="239" t="str">
        <f>IF(年間受入調査入力票!Q1007="","",年間受入調査入力票!Q1007)</f>
        <v/>
      </c>
      <c r="L999" s="161"/>
      <c r="M999" s="238" t="str">
        <f>年間受入調査入力票!R1007&amp;年間受入調査入力票!S1007&amp;年間受入調査入力票!T1007</f>
        <v/>
      </c>
      <c r="N999" s="161"/>
      <c r="O999" s="238" t="str">
        <f>年間受入調査入力票!U1007&amp;年間受入調査入力票!V1007&amp;年間受入調査入力票!W1007</f>
        <v/>
      </c>
      <c r="P999" s="161"/>
      <c r="Q999" s="238" t="str">
        <f>年間受入調査入力票!X1007&amp;年間受入調査入力票!Y1007&amp;年間受入調査入力票!Z1007&amp;年間受入調査入力票!AA1007&amp;年間受入調査入力票!AB1007&amp;年間受入調査入力票!AC1007</f>
        <v/>
      </c>
      <c r="R999" s="161"/>
      <c r="S999" s="238" t="str">
        <f>年間受入調査入力票!AD1007&amp;年間受入調査入力票!AE1007&amp;年間受入調査入力票!AF1007</f>
        <v/>
      </c>
      <c r="T999" s="161"/>
      <c r="U999" s="238" t="str">
        <f>年間受入調査入力票!AG1007&amp;年間受入調査入力票!AH1007</f>
        <v/>
      </c>
      <c r="V999" s="161"/>
      <c r="W999" s="240" t="str">
        <f t="shared" si="121"/>
        <v/>
      </c>
      <c r="X999" s="161"/>
      <c r="Y999" s="161"/>
      <c r="Z999" s="161"/>
      <c r="AA999" s="203" t="str">
        <f>IF(年間受入調査入力票!AI1007="","",年間受入調査入力票!AI1007)</f>
        <v/>
      </c>
      <c r="AB999" s="240" t="str">
        <f t="shared" si="118"/>
        <v/>
      </c>
      <c r="AC999" s="203" t="str">
        <f>IF(C999="","",IF(年間受入調査入力票!$C$7="","",年間受入調査入力票!$C$7))</f>
        <v/>
      </c>
      <c r="AD999" s="240"/>
      <c r="AE999" s="240"/>
      <c r="AF999" s="240"/>
      <c r="AG999" s="240"/>
      <c r="AH999" s="240"/>
      <c r="AI999" s="240"/>
      <c r="AJ999" s="240"/>
      <c r="AK999" s="240"/>
      <c r="AL999" s="240"/>
      <c r="AM999" s="240"/>
      <c r="AN999" s="240"/>
      <c r="AO999" s="240"/>
      <c r="AP999" s="240" t="str">
        <f>IF(年間受入調査入力票!AZ1007="","",年間受入調査入力票!AZ1007)</f>
        <v/>
      </c>
      <c r="AQ999" s="240" t="str">
        <f>IF(年間受入調査入力票!BA1007="","",年間受入調査入力票!BA1007)</f>
        <v/>
      </c>
      <c r="AR999" s="240"/>
      <c r="AS999" s="240" t="str">
        <f>IF(年間受入調査入力票!BB1007="","",年間受入調査入力票!BB1007)</f>
        <v/>
      </c>
      <c r="AT999" s="240"/>
      <c r="AU999" s="240" t="str">
        <f>IF(年間受入調査入力票!BC1007="","",年間受入調査入力票!BC1007)</f>
        <v/>
      </c>
      <c r="AV999" s="240"/>
      <c r="AW999" s="240" t="str">
        <f>IF(年間受入調査入力票!BD1007="","",年間受入調査入力票!BD1007)</f>
        <v/>
      </c>
      <c r="AX999" s="240"/>
      <c r="AY999" s="240"/>
      <c r="AZ999" s="240" t="str">
        <f>IF(年間受入調査入力票!BE1007="","",年間受入調査入力票!BE1007)</f>
        <v/>
      </c>
      <c r="BA999" s="240"/>
      <c r="BB999" s="240"/>
      <c r="BC999" s="240"/>
      <c r="BD999" s="240"/>
      <c r="BE999" s="240"/>
      <c r="BF999" s="203" t="str">
        <f>IF(年間受入調査入力票!B1007="","",年間受入調査入力票!B1007)</f>
        <v/>
      </c>
      <c r="BG999" s="240"/>
    </row>
    <row r="1000" spans="1:59" s="59" customFormat="1">
      <c r="A1000" s="161" t="str">
        <f t="shared" si="119"/>
        <v/>
      </c>
      <c r="B1000" s="238" t="str">
        <f>年間受入調査入力票!$Z$7&amp;年間受入調査入力票!$AB$7&amp;年間受入調査入力票!$AD$7&amp;年間受入調査入力票!$AF$7&amp;年間受入調査入力票!$AH$7&amp;年間受入調査入力票!$AJ$7</f>
        <v/>
      </c>
      <c r="C1000" s="203" t="str">
        <f>IF(年間受入調査入力票!A1008="","",年間受入調査入力票!A1008)</f>
        <v/>
      </c>
      <c r="D1000" s="238" t="str">
        <f>年間受入調査入力票!L1008&amp;年間受入調査入力票!M1008&amp;年間受入調査入力票!N1008</f>
        <v/>
      </c>
      <c r="E1000" s="239" t="str">
        <f t="shared" si="117"/>
        <v/>
      </c>
      <c r="F1000" s="161"/>
      <c r="G1000" s="240" t="str">
        <f t="shared" si="120"/>
        <v/>
      </c>
      <c r="H1000" s="161"/>
      <c r="I1000" s="238" t="str">
        <f>年間受入調査入力票!O1008&amp;年間受入調査入力票!P1008</f>
        <v/>
      </c>
      <c r="J1000" s="161"/>
      <c r="K1000" s="239" t="str">
        <f>IF(年間受入調査入力票!Q1008="","",年間受入調査入力票!Q1008)</f>
        <v/>
      </c>
      <c r="L1000" s="161"/>
      <c r="M1000" s="238" t="str">
        <f>年間受入調査入力票!R1008&amp;年間受入調査入力票!S1008&amp;年間受入調査入力票!T1008</f>
        <v/>
      </c>
      <c r="N1000" s="161"/>
      <c r="O1000" s="238" t="str">
        <f>年間受入調査入力票!U1008&amp;年間受入調査入力票!V1008&amp;年間受入調査入力票!W1008</f>
        <v/>
      </c>
      <c r="P1000" s="161"/>
      <c r="Q1000" s="238" t="str">
        <f>年間受入調査入力票!X1008&amp;年間受入調査入力票!Y1008&amp;年間受入調査入力票!Z1008&amp;年間受入調査入力票!AA1008&amp;年間受入調査入力票!AB1008&amp;年間受入調査入力票!AC1008</f>
        <v/>
      </c>
      <c r="R1000" s="161"/>
      <c r="S1000" s="238" t="str">
        <f>年間受入調査入力票!AD1008&amp;年間受入調査入力票!AE1008&amp;年間受入調査入力票!AF1008</f>
        <v/>
      </c>
      <c r="T1000" s="161"/>
      <c r="U1000" s="238" t="str">
        <f>年間受入調査入力票!AG1008&amp;年間受入調査入力票!AH1008</f>
        <v/>
      </c>
      <c r="V1000" s="161"/>
      <c r="W1000" s="240" t="str">
        <f t="shared" si="121"/>
        <v/>
      </c>
      <c r="X1000" s="161"/>
      <c r="Y1000" s="161"/>
      <c r="Z1000" s="161"/>
      <c r="AA1000" s="203" t="str">
        <f>IF(年間受入調査入力票!AI1008="","",年間受入調査入力票!AI1008)</f>
        <v/>
      </c>
      <c r="AB1000" s="240" t="str">
        <f t="shared" si="118"/>
        <v/>
      </c>
      <c r="AC1000" s="203" t="str">
        <f>IF(C1000="","",IF(年間受入調査入力票!$C$7="","",年間受入調査入力票!$C$7))</f>
        <v/>
      </c>
      <c r="AD1000" s="240"/>
      <c r="AE1000" s="240"/>
      <c r="AF1000" s="240"/>
      <c r="AG1000" s="240"/>
      <c r="AH1000" s="240"/>
      <c r="AI1000" s="240"/>
      <c r="AJ1000" s="240"/>
      <c r="AK1000" s="240"/>
      <c r="AL1000" s="240"/>
      <c r="AM1000" s="240"/>
      <c r="AN1000" s="240"/>
      <c r="AO1000" s="240"/>
      <c r="AP1000" s="240" t="str">
        <f>IF(年間受入調査入力票!AZ1008="","",年間受入調査入力票!AZ1008)</f>
        <v/>
      </c>
      <c r="AQ1000" s="240" t="str">
        <f>IF(年間受入調査入力票!BA1008="","",年間受入調査入力票!BA1008)</f>
        <v/>
      </c>
      <c r="AR1000" s="240"/>
      <c r="AS1000" s="240" t="str">
        <f>IF(年間受入調査入力票!BB1008="","",年間受入調査入力票!BB1008)</f>
        <v/>
      </c>
      <c r="AT1000" s="240"/>
      <c r="AU1000" s="240" t="str">
        <f>IF(年間受入調査入力票!BC1008="","",年間受入調査入力票!BC1008)</f>
        <v/>
      </c>
      <c r="AV1000" s="240"/>
      <c r="AW1000" s="240" t="str">
        <f>IF(年間受入調査入力票!BD1008="","",年間受入調査入力票!BD1008)</f>
        <v/>
      </c>
      <c r="AX1000" s="240"/>
      <c r="AY1000" s="240"/>
      <c r="AZ1000" s="240" t="str">
        <f>IF(年間受入調査入力票!BE1008="","",年間受入調査入力票!BE1008)</f>
        <v/>
      </c>
      <c r="BA1000" s="240"/>
      <c r="BB1000" s="240"/>
      <c r="BC1000" s="240"/>
      <c r="BD1000" s="240"/>
      <c r="BE1000" s="240"/>
      <c r="BF1000" s="203" t="str">
        <f>IF(年間受入調査入力票!B1008="","",年間受入調査入力票!B1008)</f>
        <v/>
      </c>
      <c r="BG1000" s="240"/>
    </row>
    <row r="1001" spans="1:59" s="59" customFormat="1">
      <c r="A1001" s="161" t="str">
        <f t="shared" si="119"/>
        <v/>
      </c>
      <c r="B1001" s="238" t="str">
        <f>年間受入調査入力票!$Z$7&amp;年間受入調査入力票!$AB$7&amp;年間受入調査入力票!$AD$7&amp;年間受入調査入力票!$AF$7&amp;年間受入調査入力票!$AH$7&amp;年間受入調査入力票!$AJ$7</f>
        <v/>
      </c>
      <c r="C1001" s="203" t="str">
        <f>IF(年間受入調査入力票!A1009="","",年間受入調査入力票!A1009)</f>
        <v/>
      </c>
      <c r="D1001" s="238" t="str">
        <f>年間受入調査入力票!L1009&amp;年間受入調査入力票!M1009&amp;年間受入調査入力票!N1009</f>
        <v/>
      </c>
      <c r="E1001" s="239" t="str">
        <f t="shared" si="117"/>
        <v/>
      </c>
      <c r="F1001" s="161"/>
      <c r="G1001" s="240" t="str">
        <f t="shared" si="120"/>
        <v/>
      </c>
      <c r="H1001" s="161"/>
      <c r="I1001" s="238" t="str">
        <f>年間受入調査入力票!O1009&amp;年間受入調査入力票!P1009</f>
        <v/>
      </c>
      <c r="J1001" s="161"/>
      <c r="K1001" s="239" t="str">
        <f>IF(年間受入調査入力票!Q1009="","",年間受入調査入力票!Q1009)</f>
        <v/>
      </c>
      <c r="L1001" s="161"/>
      <c r="M1001" s="238" t="str">
        <f>年間受入調査入力票!R1009&amp;年間受入調査入力票!S1009&amp;年間受入調査入力票!T1009</f>
        <v/>
      </c>
      <c r="N1001" s="161"/>
      <c r="O1001" s="238" t="str">
        <f>年間受入調査入力票!U1009&amp;年間受入調査入力票!V1009&amp;年間受入調査入力票!W1009</f>
        <v/>
      </c>
      <c r="P1001" s="161"/>
      <c r="Q1001" s="238" t="str">
        <f>年間受入調査入力票!X1009&amp;年間受入調査入力票!Y1009&amp;年間受入調査入力票!Z1009&amp;年間受入調査入力票!AA1009&amp;年間受入調査入力票!AB1009&amp;年間受入調査入力票!AC1009</f>
        <v/>
      </c>
      <c r="R1001" s="161"/>
      <c r="S1001" s="238" t="str">
        <f>年間受入調査入力票!AD1009&amp;年間受入調査入力票!AE1009&amp;年間受入調査入力票!AF1009</f>
        <v/>
      </c>
      <c r="T1001" s="161"/>
      <c r="U1001" s="238" t="str">
        <f>年間受入調査入力票!AG1009&amp;年間受入調査入力票!AH1009</f>
        <v/>
      </c>
      <c r="V1001" s="161"/>
      <c r="W1001" s="240" t="str">
        <f t="shared" si="121"/>
        <v/>
      </c>
      <c r="X1001" s="161"/>
      <c r="Y1001" s="161"/>
      <c r="Z1001" s="161"/>
      <c r="AA1001" s="203" t="str">
        <f>IF(年間受入調査入力票!AI1009="","",年間受入調査入力票!AI1009)</f>
        <v/>
      </c>
      <c r="AB1001" s="240" t="str">
        <f t="shared" si="118"/>
        <v/>
      </c>
      <c r="AC1001" s="203" t="str">
        <f>IF(C1001="","",IF(年間受入調査入力票!$C$7="","",年間受入調査入力票!$C$7))</f>
        <v/>
      </c>
      <c r="AD1001" s="240"/>
      <c r="AE1001" s="240"/>
      <c r="AF1001" s="240"/>
      <c r="AG1001" s="240"/>
      <c r="AH1001" s="240"/>
      <c r="AI1001" s="240"/>
      <c r="AJ1001" s="240"/>
      <c r="AK1001" s="240"/>
      <c r="AL1001" s="240"/>
      <c r="AM1001" s="240"/>
      <c r="AN1001" s="240"/>
      <c r="AO1001" s="240"/>
      <c r="AP1001" s="240" t="str">
        <f>IF(年間受入調査入力票!AZ1009="","",年間受入調査入力票!AZ1009)</f>
        <v/>
      </c>
      <c r="AQ1001" s="240" t="str">
        <f>IF(年間受入調査入力票!BA1009="","",年間受入調査入力票!BA1009)</f>
        <v/>
      </c>
      <c r="AR1001" s="240"/>
      <c r="AS1001" s="240" t="str">
        <f>IF(年間受入調査入力票!BB1009="","",年間受入調査入力票!BB1009)</f>
        <v/>
      </c>
      <c r="AT1001" s="240"/>
      <c r="AU1001" s="240" t="str">
        <f>IF(年間受入調査入力票!BC1009="","",年間受入調査入力票!BC1009)</f>
        <v/>
      </c>
      <c r="AV1001" s="240"/>
      <c r="AW1001" s="240" t="str">
        <f>IF(年間受入調査入力票!BD1009="","",年間受入調査入力票!BD1009)</f>
        <v/>
      </c>
      <c r="AX1001" s="240"/>
      <c r="AY1001" s="240"/>
      <c r="AZ1001" s="240" t="str">
        <f>IF(年間受入調査入力票!BE1009="","",年間受入調査入力票!BE1009)</f>
        <v/>
      </c>
      <c r="BA1001" s="240"/>
      <c r="BB1001" s="240"/>
      <c r="BC1001" s="240"/>
      <c r="BD1001" s="240"/>
      <c r="BE1001" s="240"/>
      <c r="BF1001" s="203" t="str">
        <f>IF(年間受入調査入力票!B1009="","",年間受入調査入力票!B1009)</f>
        <v/>
      </c>
      <c r="BG1001" s="240"/>
    </row>
    <row r="1002" spans="1:59" s="59" customFormat="1">
      <c r="A1002" s="161" t="str">
        <f t="shared" si="119"/>
        <v/>
      </c>
      <c r="B1002" s="238" t="str">
        <f>年間受入調査入力票!$Z$7&amp;年間受入調査入力票!$AB$7&amp;年間受入調査入力票!$AD$7&amp;年間受入調査入力票!$AF$7&amp;年間受入調査入力票!$AH$7&amp;年間受入調査入力票!$AJ$7</f>
        <v/>
      </c>
      <c r="C1002" s="203" t="str">
        <f>IF(年間受入調査入力票!A1010="","",年間受入調査入力票!A1010)</f>
        <v/>
      </c>
      <c r="D1002" s="238" t="str">
        <f>年間受入調査入力票!L1010&amp;年間受入調査入力票!M1010&amp;年間受入調査入力票!N1010</f>
        <v/>
      </c>
      <c r="E1002" s="239" t="str">
        <f t="shared" si="117"/>
        <v/>
      </c>
      <c r="F1002" s="161"/>
      <c r="G1002" s="240" t="str">
        <f t="shared" si="120"/>
        <v/>
      </c>
      <c r="H1002" s="161"/>
      <c r="I1002" s="238" t="str">
        <f>年間受入調査入力票!O1010&amp;年間受入調査入力票!P1010</f>
        <v/>
      </c>
      <c r="J1002" s="161"/>
      <c r="K1002" s="239" t="str">
        <f>IF(年間受入調査入力票!Q1010="","",年間受入調査入力票!Q1010)</f>
        <v/>
      </c>
      <c r="L1002" s="161"/>
      <c r="M1002" s="238" t="str">
        <f>年間受入調査入力票!R1010&amp;年間受入調査入力票!S1010&amp;年間受入調査入力票!T1010</f>
        <v/>
      </c>
      <c r="N1002" s="161"/>
      <c r="O1002" s="238" t="str">
        <f>年間受入調査入力票!U1010&amp;年間受入調査入力票!V1010&amp;年間受入調査入力票!W1010</f>
        <v/>
      </c>
      <c r="P1002" s="161"/>
      <c r="Q1002" s="238" t="str">
        <f>年間受入調査入力票!X1010&amp;年間受入調査入力票!Y1010&amp;年間受入調査入力票!Z1010&amp;年間受入調査入力票!AA1010&amp;年間受入調査入力票!AB1010&amp;年間受入調査入力票!AC1010</f>
        <v/>
      </c>
      <c r="R1002" s="161"/>
      <c r="S1002" s="238" t="str">
        <f>年間受入調査入力票!AD1010&amp;年間受入調査入力票!AE1010&amp;年間受入調査入力票!AF1010</f>
        <v/>
      </c>
      <c r="T1002" s="161"/>
      <c r="U1002" s="238" t="str">
        <f>年間受入調査入力票!AG1010&amp;年間受入調査入力票!AH1010</f>
        <v/>
      </c>
      <c r="V1002" s="161"/>
      <c r="W1002" s="240" t="str">
        <f t="shared" si="121"/>
        <v/>
      </c>
      <c r="X1002" s="161"/>
      <c r="Y1002" s="161"/>
      <c r="Z1002" s="161"/>
      <c r="AA1002" s="203" t="str">
        <f>IF(年間受入調査入力票!AI1010="","",年間受入調査入力票!AI1010)</f>
        <v/>
      </c>
      <c r="AB1002" s="240" t="str">
        <f t="shared" si="118"/>
        <v/>
      </c>
      <c r="AC1002" s="203" t="str">
        <f>IF(C1002="","",IF(年間受入調査入力票!$C$7="","",年間受入調査入力票!$C$7))</f>
        <v/>
      </c>
      <c r="AD1002" s="240"/>
      <c r="AE1002" s="240"/>
      <c r="AF1002" s="240"/>
      <c r="AG1002" s="240"/>
      <c r="AH1002" s="240"/>
      <c r="AI1002" s="240"/>
      <c r="AJ1002" s="240"/>
      <c r="AK1002" s="240"/>
      <c r="AL1002" s="240"/>
      <c r="AM1002" s="240"/>
      <c r="AN1002" s="240"/>
      <c r="AO1002" s="240"/>
      <c r="AP1002" s="240" t="str">
        <f>IF(年間受入調査入力票!AZ1010="","",年間受入調査入力票!AZ1010)</f>
        <v/>
      </c>
      <c r="AQ1002" s="240" t="str">
        <f>IF(年間受入調査入力票!BA1010="","",年間受入調査入力票!BA1010)</f>
        <v/>
      </c>
      <c r="AR1002" s="240"/>
      <c r="AS1002" s="240" t="str">
        <f>IF(年間受入調査入力票!BB1010="","",年間受入調査入力票!BB1010)</f>
        <v/>
      </c>
      <c r="AT1002" s="240"/>
      <c r="AU1002" s="240" t="str">
        <f>IF(年間受入調査入力票!BC1010="","",年間受入調査入力票!BC1010)</f>
        <v/>
      </c>
      <c r="AV1002" s="240"/>
      <c r="AW1002" s="240" t="str">
        <f>IF(年間受入調査入力票!BD1010="","",年間受入調査入力票!BD1010)</f>
        <v/>
      </c>
      <c r="AX1002" s="240"/>
      <c r="AY1002" s="240"/>
      <c r="AZ1002" s="240" t="str">
        <f>IF(年間受入調査入力票!BE1010="","",年間受入調査入力票!BE1010)</f>
        <v/>
      </c>
      <c r="BA1002" s="240"/>
      <c r="BB1002" s="240"/>
      <c r="BC1002" s="240"/>
      <c r="BD1002" s="240"/>
      <c r="BE1002" s="240"/>
      <c r="BF1002" s="203" t="str">
        <f>IF(年間受入調査入力票!B1010="","",年間受入調査入力票!B1010)</f>
        <v/>
      </c>
      <c r="BG1002" s="240"/>
    </row>
    <row r="1003" spans="1:59" s="59" customFormat="1">
      <c r="A1003" s="161" t="str">
        <f t="shared" si="119"/>
        <v/>
      </c>
      <c r="B1003" s="238" t="str">
        <f>年間受入調査入力票!$Z$7&amp;年間受入調査入力票!$AB$7&amp;年間受入調査入力票!$AD$7&amp;年間受入調査入力票!$AF$7&amp;年間受入調査入力票!$AH$7&amp;年間受入調査入力票!$AJ$7</f>
        <v/>
      </c>
      <c r="C1003" s="203" t="str">
        <f>IF(年間受入調査入力票!A1011="","",年間受入調査入力票!A1011)</f>
        <v/>
      </c>
      <c r="D1003" s="238" t="str">
        <f>年間受入調査入力票!L1011&amp;年間受入調査入力票!M1011&amp;年間受入調査入力票!N1011</f>
        <v/>
      </c>
      <c r="E1003" s="239" t="str">
        <f t="shared" si="117"/>
        <v/>
      </c>
      <c r="F1003" s="161"/>
      <c r="G1003" s="240" t="str">
        <f t="shared" si="120"/>
        <v/>
      </c>
      <c r="H1003" s="161"/>
      <c r="I1003" s="238" t="str">
        <f>年間受入調査入力票!O1011&amp;年間受入調査入力票!P1011</f>
        <v/>
      </c>
      <c r="J1003" s="161"/>
      <c r="K1003" s="239" t="str">
        <f>IF(年間受入調査入力票!Q1011="","",年間受入調査入力票!Q1011)</f>
        <v/>
      </c>
      <c r="L1003" s="161"/>
      <c r="M1003" s="238" t="str">
        <f>年間受入調査入力票!R1011&amp;年間受入調査入力票!S1011&amp;年間受入調査入力票!T1011</f>
        <v/>
      </c>
      <c r="N1003" s="161"/>
      <c r="O1003" s="238" t="str">
        <f>年間受入調査入力票!U1011&amp;年間受入調査入力票!V1011&amp;年間受入調査入力票!W1011</f>
        <v/>
      </c>
      <c r="P1003" s="161"/>
      <c r="Q1003" s="238" t="str">
        <f>年間受入調査入力票!X1011&amp;年間受入調査入力票!Y1011&amp;年間受入調査入力票!Z1011&amp;年間受入調査入力票!AA1011&amp;年間受入調査入力票!AB1011&amp;年間受入調査入力票!AC1011</f>
        <v/>
      </c>
      <c r="R1003" s="161"/>
      <c r="S1003" s="238" t="str">
        <f>年間受入調査入力票!AD1011&amp;年間受入調査入力票!AE1011&amp;年間受入調査入力票!AF1011</f>
        <v/>
      </c>
      <c r="T1003" s="161"/>
      <c r="U1003" s="238" t="str">
        <f>年間受入調査入力票!AG1011&amp;年間受入調査入力票!AH1011</f>
        <v/>
      </c>
      <c r="V1003" s="161"/>
      <c r="W1003" s="240" t="str">
        <f t="shared" si="121"/>
        <v/>
      </c>
      <c r="X1003" s="161"/>
      <c r="Y1003" s="161"/>
      <c r="Z1003" s="161"/>
      <c r="AA1003" s="203" t="str">
        <f>IF(年間受入調査入力票!AI1011="","",年間受入調査入力票!AI1011)</f>
        <v/>
      </c>
      <c r="AB1003" s="240" t="str">
        <f t="shared" si="118"/>
        <v/>
      </c>
      <c r="AC1003" s="203" t="str">
        <f>IF(C1003="","",IF(年間受入調査入力票!$C$7="","",年間受入調査入力票!$C$7))</f>
        <v/>
      </c>
      <c r="AD1003" s="240"/>
      <c r="AE1003" s="240"/>
      <c r="AF1003" s="240"/>
      <c r="AG1003" s="240"/>
      <c r="AH1003" s="240"/>
      <c r="AI1003" s="240"/>
      <c r="AJ1003" s="240"/>
      <c r="AK1003" s="240"/>
      <c r="AL1003" s="240"/>
      <c r="AM1003" s="240"/>
      <c r="AN1003" s="240"/>
      <c r="AO1003" s="240"/>
      <c r="AP1003" s="240" t="str">
        <f>IF(年間受入調査入力票!AZ1011="","",年間受入調査入力票!AZ1011)</f>
        <v/>
      </c>
      <c r="AQ1003" s="240" t="str">
        <f>IF(年間受入調査入力票!BA1011="","",年間受入調査入力票!BA1011)</f>
        <v/>
      </c>
      <c r="AR1003" s="240"/>
      <c r="AS1003" s="240" t="str">
        <f>IF(年間受入調査入力票!BB1011="","",年間受入調査入力票!BB1011)</f>
        <v/>
      </c>
      <c r="AT1003" s="240"/>
      <c r="AU1003" s="240" t="str">
        <f>IF(年間受入調査入力票!BC1011="","",年間受入調査入力票!BC1011)</f>
        <v/>
      </c>
      <c r="AV1003" s="240"/>
      <c r="AW1003" s="240" t="str">
        <f>IF(年間受入調査入力票!BD1011="","",年間受入調査入力票!BD1011)</f>
        <v/>
      </c>
      <c r="AX1003" s="240"/>
      <c r="AY1003" s="240"/>
      <c r="AZ1003" s="240" t="str">
        <f>IF(年間受入調査入力票!BE1011="","",年間受入調査入力票!BE1011)</f>
        <v/>
      </c>
      <c r="BA1003" s="240"/>
      <c r="BB1003" s="240"/>
      <c r="BC1003" s="240"/>
      <c r="BD1003" s="240"/>
      <c r="BE1003" s="240"/>
      <c r="BF1003" s="203" t="str">
        <f>IF(年間受入調査入力票!B1011="","",年間受入調査入力票!B1011)</f>
        <v/>
      </c>
      <c r="BG1003" s="240"/>
    </row>
    <row r="1004" spans="1:59" s="59" customFormat="1">
      <c r="A1004" s="161" t="str">
        <f t="shared" si="119"/>
        <v/>
      </c>
      <c r="B1004" s="238" t="str">
        <f>年間受入調査入力票!$Z$7&amp;年間受入調査入力票!$AB$7&amp;年間受入調査入力票!$AD$7&amp;年間受入調査入力票!$AF$7&amp;年間受入調査入力票!$AH$7&amp;年間受入調査入力票!$AJ$7</f>
        <v/>
      </c>
      <c r="C1004" s="203" t="str">
        <f>IF(年間受入調査入力票!A1012="","",年間受入調査入力票!A1012)</f>
        <v/>
      </c>
      <c r="D1004" s="238" t="str">
        <f>年間受入調査入力票!L1012&amp;年間受入調査入力票!M1012&amp;年間受入調査入力票!N1012</f>
        <v/>
      </c>
      <c r="E1004" s="239" t="str">
        <f t="shared" si="117"/>
        <v/>
      </c>
      <c r="F1004" s="161"/>
      <c r="G1004" s="240" t="str">
        <f t="shared" si="120"/>
        <v/>
      </c>
      <c r="H1004" s="161"/>
      <c r="I1004" s="238" t="str">
        <f>年間受入調査入力票!O1012&amp;年間受入調査入力票!P1012</f>
        <v/>
      </c>
      <c r="J1004" s="161"/>
      <c r="K1004" s="239" t="str">
        <f>IF(年間受入調査入力票!Q1012="","",年間受入調査入力票!Q1012)</f>
        <v/>
      </c>
      <c r="L1004" s="161"/>
      <c r="M1004" s="238" t="str">
        <f>年間受入調査入力票!R1012&amp;年間受入調査入力票!S1012&amp;年間受入調査入力票!T1012</f>
        <v/>
      </c>
      <c r="N1004" s="161"/>
      <c r="O1004" s="238" t="str">
        <f>年間受入調査入力票!U1012&amp;年間受入調査入力票!V1012&amp;年間受入調査入力票!W1012</f>
        <v/>
      </c>
      <c r="P1004" s="161"/>
      <c r="Q1004" s="238" t="str">
        <f>年間受入調査入力票!X1012&amp;年間受入調査入力票!Y1012&amp;年間受入調査入力票!Z1012&amp;年間受入調査入力票!AA1012&amp;年間受入調査入力票!AB1012&amp;年間受入調査入力票!AC1012</f>
        <v/>
      </c>
      <c r="R1004" s="161"/>
      <c r="S1004" s="238" t="str">
        <f>年間受入調査入力票!AD1012&amp;年間受入調査入力票!AE1012&amp;年間受入調査入力票!AF1012</f>
        <v/>
      </c>
      <c r="T1004" s="161"/>
      <c r="U1004" s="238" t="str">
        <f>年間受入調査入力票!AG1012&amp;年間受入調査入力票!AH1012</f>
        <v/>
      </c>
      <c r="V1004" s="161"/>
      <c r="W1004" s="240" t="str">
        <f t="shared" si="121"/>
        <v/>
      </c>
      <c r="X1004" s="161"/>
      <c r="Y1004" s="161"/>
      <c r="Z1004" s="161"/>
      <c r="AA1004" s="203" t="str">
        <f>IF(年間受入調査入力票!AI1012="","",年間受入調査入力票!AI1012)</f>
        <v/>
      </c>
      <c r="AB1004" s="240" t="str">
        <f t="shared" si="118"/>
        <v/>
      </c>
      <c r="AC1004" s="203" t="str">
        <f>IF(C1004="","",IF(年間受入調査入力票!$C$7="","",年間受入調査入力票!$C$7))</f>
        <v/>
      </c>
      <c r="AD1004" s="240"/>
      <c r="AE1004" s="240"/>
      <c r="AF1004" s="240"/>
      <c r="AG1004" s="240"/>
      <c r="AH1004" s="240"/>
      <c r="AI1004" s="240"/>
      <c r="AJ1004" s="240"/>
      <c r="AK1004" s="240"/>
      <c r="AL1004" s="240"/>
      <c r="AM1004" s="240"/>
      <c r="AN1004" s="240"/>
      <c r="AO1004" s="240"/>
      <c r="AP1004" s="240" t="str">
        <f>IF(年間受入調査入力票!AZ1012="","",年間受入調査入力票!AZ1012)</f>
        <v/>
      </c>
      <c r="AQ1004" s="240" t="str">
        <f>IF(年間受入調査入力票!BA1012="","",年間受入調査入力票!BA1012)</f>
        <v/>
      </c>
      <c r="AR1004" s="240"/>
      <c r="AS1004" s="240" t="str">
        <f>IF(年間受入調査入力票!BB1012="","",年間受入調査入力票!BB1012)</f>
        <v/>
      </c>
      <c r="AT1004" s="240"/>
      <c r="AU1004" s="240" t="str">
        <f>IF(年間受入調査入力票!BC1012="","",年間受入調査入力票!BC1012)</f>
        <v/>
      </c>
      <c r="AV1004" s="240"/>
      <c r="AW1004" s="240" t="str">
        <f>IF(年間受入調査入力票!BD1012="","",年間受入調査入力票!BD1012)</f>
        <v/>
      </c>
      <c r="AX1004" s="240"/>
      <c r="AY1004" s="240"/>
      <c r="AZ1004" s="240" t="str">
        <f>IF(年間受入調査入力票!BE1012="","",年間受入調査入力票!BE1012)</f>
        <v/>
      </c>
      <c r="BA1004" s="240"/>
      <c r="BB1004" s="240"/>
      <c r="BC1004" s="240"/>
      <c r="BD1004" s="240"/>
      <c r="BE1004" s="240"/>
      <c r="BF1004" s="203" t="str">
        <f>IF(年間受入調査入力票!B1012="","",年間受入調査入力票!B1012)</f>
        <v/>
      </c>
      <c r="BG1004" s="240"/>
    </row>
    <row r="1005" spans="1:59" s="59" customFormat="1">
      <c r="A1005" s="161" t="str">
        <f t="shared" si="119"/>
        <v/>
      </c>
      <c r="B1005" s="238" t="str">
        <f>年間受入調査入力票!$Z$7&amp;年間受入調査入力票!$AB$7&amp;年間受入調査入力票!$AD$7&amp;年間受入調査入力票!$AF$7&amp;年間受入調査入力票!$AH$7&amp;年間受入調査入力票!$AJ$7</f>
        <v/>
      </c>
      <c r="C1005" s="203" t="str">
        <f>IF(年間受入調査入力票!A1013="","",年間受入調査入力票!A1013)</f>
        <v/>
      </c>
      <c r="D1005" s="238" t="str">
        <f>年間受入調査入力票!L1013&amp;年間受入調査入力票!M1013&amp;年間受入調査入力票!N1013</f>
        <v/>
      </c>
      <c r="E1005" s="239" t="str">
        <f t="shared" si="117"/>
        <v/>
      </c>
      <c r="F1005" s="161"/>
      <c r="G1005" s="240" t="str">
        <f t="shared" si="120"/>
        <v/>
      </c>
      <c r="H1005" s="161"/>
      <c r="I1005" s="238" t="str">
        <f>年間受入調査入力票!O1013&amp;年間受入調査入力票!P1013</f>
        <v/>
      </c>
      <c r="J1005" s="161"/>
      <c r="K1005" s="239" t="str">
        <f>IF(年間受入調査入力票!Q1013="","",年間受入調査入力票!Q1013)</f>
        <v/>
      </c>
      <c r="L1005" s="161"/>
      <c r="M1005" s="238" t="str">
        <f>年間受入調査入力票!R1013&amp;年間受入調査入力票!S1013&amp;年間受入調査入力票!T1013</f>
        <v/>
      </c>
      <c r="N1005" s="161"/>
      <c r="O1005" s="238" t="str">
        <f>年間受入調査入力票!U1013&amp;年間受入調査入力票!V1013&amp;年間受入調査入力票!W1013</f>
        <v/>
      </c>
      <c r="P1005" s="161"/>
      <c r="Q1005" s="238" t="str">
        <f>年間受入調査入力票!X1013&amp;年間受入調査入力票!Y1013&amp;年間受入調査入力票!Z1013&amp;年間受入調査入力票!AA1013&amp;年間受入調査入力票!AB1013&amp;年間受入調査入力票!AC1013</f>
        <v/>
      </c>
      <c r="R1005" s="161"/>
      <c r="S1005" s="238" t="str">
        <f>年間受入調査入力票!AD1013&amp;年間受入調査入力票!AE1013&amp;年間受入調査入力票!AF1013</f>
        <v/>
      </c>
      <c r="T1005" s="161"/>
      <c r="U1005" s="238" t="str">
        <f>年間受入調査入力票!AG1013&amp;年間受入調査入力票!AH1013</f>
        <v/>
      </c>
      <c r="V1005" s="161"/>
      <c r="W1005" s="240" t="str">
        <f t="shared" si="121"/>
        <v/>
      </c>
      <c r="X1005" s="161"/>
      <c r="Y1005" s="161"/>
      <c r="Z1005" s="161"/>
      <c r="AA1005" s="203" t="str">
        <f>IF(年間受入調査入力票!AI1013="","",年間受入調査入力票!AI1013)</f>
        <v/>
      </c>
      <c r="AB1005" s="240" t="str">
        <f t="shared" si="118"/>
        <v/>
      </c>
      <c r="AC1005" s="203" t="str">
        <f>IF(C1005="","",IF(年間受入調査入力票!$C$7="","",年間受入調査入力票!$C$7))</f>
        <v/>
      </c>
      <c r="AD1005" s="240"/>
      <c r="AE1005" s="240"/>
      <c r="AF1005" s="240"/>
      <c r="AG1005" s="240"/>
      <c r="AH1005" s="240"/>
      <c r="AI1005" s="240"/>
      <c r="AJ1005" s="240"/>
      <c r="AK1005" s="240"/>
      <c r="AL1005" s="240"/>
      <c r="AM1005" s="240"/>
      <c r="AN1005" s="240"/>
      <c r="AO1005" s="240"/>
      <c r="AP1005" s="240" t="str">
        <f>IF(年間受入調査入力票!AZ1013="","",年間受入調査入力票!AZ1013)</f>
        <v/>
      </c>
      <c r="AQ1005" s="240" t="str">
        <f>IF(年間受入調査入力票!BA1013="","",年間受入調査入力票!BA1013)</f>
        <v/>
      </c>
      <c r="AR1005" s="240"/>
      <c r="AS1005" s="240" t="str">
        <f>IF(年間受入調査入力票!BB1013="","",年間受入調査入力票!BB1013)</f>
        <v/>
      </c>
      <c r="AT1005" s="240"/>
      <c r="AU1005" s="240" t="str">
        <f>IF(年間受入調査入力票!BC1013="","",年間受入調査入力票!BC1013)</f>
        <v/>
      </c>
      <c r="AV1005" s="240"/>
      <c r="AW1005" s="240" t="str">
        <f>IF(年間受入調査入力票!BD1013="","",年間受入調査入力票!BD1013)</f>
        <v/>
      </c>
      <c r="AX1005" s="240"/>
      <c r="AY1005" s="240"/>
      <c r="AZ1005" s="240" t="str">
        <f>IF(年間受入調査入力票!BE1013="","",年間受入調査入力票!BE1013)</f>
        <v/>
      </c>
      <c r="BA1005" s="240"/>
      <c r="BB1005" s="240"/>
      <c r="BC1005" s="240"/>
      <c r="BD1005" s="240"/>
      <c r="BE1005" s="240"/>
      <c r="BF1005" s="203" t="str">
        <f>IF(年間受入調査入力票!B1013="","",年間受入調査入力票!B1013)</f>
        <v/>
      </c>
      <c r="BG1005" s="240"/>
    </row>
    <row r="1006" spans="1:59" s="59" customFormat="1">
      <c r="A1006" s="161" t="str">
        <f t="shared" si="119"/>
        <v/>
      </c>
      <c r="B1006" s="238" t="str">
        <f>年間受入調査入力票!$Z$7&amp;年間受入調査入力票!$AB$7&amp;年間受入調査入力票!$AD$7&amp;年間受入調査入力票!$AF$7&amp;年間受入調査入力票!$AH$7&amp;年間受入調査入力票!$AJ$7</f>
        <v/>
      </c>
      <c r="C1006" s="203" t="str">
        <f>IF(年間受入調査入力票!A1014="","",年間受入調査入力票!A1014)</f>
        <v/>
      </c>
      <c r="D1006" s="238" t="str">
        <f>年間受入調査入力票!L1014&amp;年間受入調査入力票!M1014&amp;年間受入調査入力票!N1014</f>
        <v/>
      </c>
      <c r="E1006" s="239" t="str">
        <f t="shared" si="117"/>
        <v/>
      </c>
      <c r="F1006" s="161"/>
      <c r="G1006" s="240" t="str">
        <f t="shared" si="120"/>
        <v/>
      </c>
      <c r="H1006" s="161"/>
      <c r="I1006" s="238" t="str">
        <f>年間受入調査入力票!O1014&amp;年間受入調査入力票!P1014</f>
        <v/>
      </c>
      <c r="J1006" s="161"/>
      <c r="K1006" s="239" t="str">
        <f>IF(年間受入調査入力票!Q1014="","",年間受入調査入力票!Q1014)</f>
        <v/>
      </c>
      <c r="L1006" s="161"/>
      <c r="M1006" s="238" t="str">
        <f>年間受入調査入力票!R1014&amp;年間受入調査入力票!S1014&amp;年間受入調査入力票!T1014</f>
        <v/>
      </c>
      <c r="N1006" s="161"/>
      <c r="O1006" s="238" t="str">
        <f>年間受入調査入力票!U1014&amp;年間受入調査入力票!V1014&amp;年間受入調査入力票!W1014</f>
        <v/>
      </c>
      <c r="P1006" s="161"/>
      <c r="Q1006" s="238" t="str">
        <f>年間受入調査入力票!X1014&amp;年間受入調査入力票!Y1014&amp;年間受入調査入力票!Z1014&amp;年間受入調査入力票!AA1014&amp;年間受入調査入力票!AB1014&amp;年間受入調査入力票!AC1014</f>
        <v/>
      </c>
      <c r="R1006" s="161"/>
      <c r="S1006" s="238" t="str">
        <f>年間受入調査入力票!AD1014&amp;年間受入調査入力票!AE1014&amp;年間受入調査入力票!AF1014</f>
        <v/>
      </c>
      <c r="T1006" s="161"/>
      <c r="U1006" s="238" t="str">
        <f>年間受入調査入力票!AG1014&amp;年間受入調査入力票!AH1014</f>
        <v/>
      </c>
      <c r="V1006" s="161"/>
      <c r="W1006" s="240" t="str">
        <f t="shared" si="121"/>
        <v/>
      </c>
      <c r="X1006" s="161"/>
      <c r="Y1006" s="161"/>
      <c r="Z1006" s="161"/>
      <c r="AA1006" s="203" t="str">
        <f>IF(年間受入調査入力票!AI1014="","",年間受入調査入力票!AI1014)</f>
        <v/>
      </c>
      <c r="AB1006" s="240" t="str">
        <f t="shared" si="118"/>
        <v/>
      </c>
      <c r="AC1006" s="203" t="str">
        <f>IF(C1006="","",IF(年間受入調査入力票!$C$7="","",年間受入調査入力票!$C$7))</f>
        <v/>
      </c>
      <c r="AD1006" s="240"/>
      <c r="AE1006" s="240"/>
      <c r="AF1006" s="240"/>
      <c r="AG1006" s="240"/>
      <c r="AH1006" s="240"/>
      <c r="AI1006" s="240"/>
      <c r="AJ1006" s="240"/>
      <c r="AK1006" s="240"/>
      <c r="AL1006" s="240"/>
      <c r="AM1006" s="240"/>
      <c r="AN1006" s="240"/>
      <c r="AO1006" s="240"/>
      <c r="AP1006" s="240" t="str">
        <f>IF(年間受入調査入力票!AZ1014="","",年間受入調査入力票!AZ1014)</f>
        <v/>
      </c>
      <c r="AQ1006" s="240" t="str">
        <f>IF(年間受入調査入力票!BA1014="","",年間受入調査入力票!BA1014)</f>
        <v/>
      </c>
      <c r="AR1006" s="240"/>
      <c r="AS1006" s="240" t="str">
        <f>IF(年間受入調査入力票!BB1014="","",年間受入調査入力票!BB1014)</f>
        <v/>
      </c>
      <c r="AT1006" s="240"/>
      <c r="AU1006" s="240" t="str">
        <f>IF(年間受入調査入力票!BC1014="","",年間受入調査入力票!BC1014)</f>
        <v/>
      </c>
      <c r="AV1006" s="240"/>
      <c r="AW1006" s="240" t="str">
        <f>IF(年間受入調査入力票!BD1014="","",年間受入調査入力票!BD1014)</f>
        <v/>
      </c>
      <c r="AX1006" s="240"/>
      <c r="AY1006" s="240"/>
      <c r="AZ1006" s="240" t="str">
        <f>IF(年間受入調査入力票!BE1014="","",年間受入調査入力票!BE1014)</f>
        <v/>
      </c>
      <c r="BA1006" s="240"/>
      <c r="BB1006" s="240"/>
      <c r="BC1006" s="240"/>
      <c r="BD1006" s="240"/>
      <c r="BE1006" s="240"/>
      <c r="BF1006" s="203" t="str">
        <f>IF(年間受入調査入力票!B1014="","",年間受入調査入力票!B1014)</f>
        <v/>
      </c>
      <c r="BG1006" s="240"/>
    </row>
    <row r="1007" spans="1:59" s="59" customFormat="1">
      <c r="A1007" s="161" t="str">
        <f t="shared" si="119"/>
        <v/>
      </c>
      <c r="B1007" s="238" t="str">
        <f>年間受入調査入力票!$Z$7&amp;年間受入調査入力票!$AB$7&amp;年間受入調査入力票!$AD$7&amp;年間受入調査入力票!$AF$7&amp;年間受入調査入力票!$AH$7&amp;年間受入調査入力票!$AJ$7</f>
        <v/>
      </c>
      <c r="C1007" s="203" t="str">
        <f>IF(年間受入調査入力票!A1015="","",年間受入調査入力票!A1015)</f>
        <v/>
      </c>
      <c r="D1007" s="238" t="str">
        <f>年間受入調査入力票!L1015&amp;年間受入調査入力票!M1015&amp;年間受入調査入力票!N1015</f>
        <v/>
      </c>
      <c r="E1007" s="239" t="str">
        <f t="shared" si="117"/>
        <v/>
      </c>
      <c r="F1007" s="161"/>
      <c r="G1007" s="240" t="str">
        <f t="shared" si="120"/>
        <v/>
      </c>
      <c r="H1007" s="161"/>
      <c r="I1007" s="238" t="str">
        <f>年間受入調査入力票!O1015&amp;年間受入調査入力票!P1015</f>
        <v/>
      </c>
      <c r="J1007" s="161"/>
      <c r="K1007" s="239" t="str">
        <f>IF(年間受入調査入力票!Q1015="","",年間受入調査入力票!Q1015)</f>
        <v/>
      </c>
      <c r="L1007" s="161"/>
      <c r="M1007" s="238" t="str">
        <f>年間受入調査入力票!R1015&amp;年間受入調査入力票!S1015&amp;年間受入調査入力票!T1015</f>
        <v/>
      </c>
      <c r="N1007" s="161"/>
      <c r="O1007" s="238" t="str">
        <f>年間受入調査入力票!U1015&amp;年間受入調査入力票!V1015&amp;年間受入調査入力票!W1015</f>
        <v/>
      </c>
      <c r="P1007" s="161"/>
      <c r="Q1007" s="238" t="str">
        <f>年間受入調査入力票!X1015&amp;年間受入調査入力票!Y1015&amp;年間受入調査入力票!Z1015&amp;年間受入調査入力票!AA1015&amp;年間受入調査入力票!AB1015&amp;年間受入調査入力票!AC1015</f>
        <v/>
      </c>
      <c r="R1007" s="161"/>
      <c r="S1007" s="238" t="str">
        <f>年間受入調査入力票!AD1015&amp;年間受入調査入力票!AE1015&amp;年間受入調査入力票!AF1015</f>
        <v/>
      </c>
      <c r="T1007" s="161"/>
      <c r="U1007" s="238" t="str">
        <f>年間受入調査入力票!AG1015&amp;年間受入調査入力票!AH1015</f>
        <v/>
      </c>
      <c r="V1007" s="161"/>
      <c r="W1007" s="240" t="str">
        <f t="shared" si="121"/>
        <v/>
      </c>
      <c r="X1007" s="161"/>
      <c r="Y1007" s="161"/>
      <c r="Z1007" s="161"/>
      <c r="AA1007" s="203" t="str">
        <f>IF(年間受入調査入力票!AI1015="","",年間受入調査入力票!AI1015)</f>
        <v/>
      </c>
      <c r="AB1007" s="240" t="str">
        <f t="shared" si="118"/>
        <v/>
      </c>
      <c r="AC1007" s="203" t="str">
        <f>IF(C1007="","",IF(年間受入調査入力票!$C$7="","",年間受入調査入力票!$C$7))</f>
        <v/>
      </c>
      <c r="AD1007" s="240"/>
      <c r="AE1007" s="240"/>
      <c r="AF1007" s="240"/>
      <c r="AG1007" s="240"/>
      <c r="AH1007" s="240"/>
      <c r="AI1007" s="240"/>
      <c r="AJ1007" s="240"/>
      <c r="AK1007" s="240"/>
      <c r="AL1007" s="240"/>
      <c r="AM1007" s="240"/>
      <c r="AN1007" s="240"/>
      <c r="AO1007" s="240"/>
      <c r="AP1007" s="240" t="str">
        <f>IF(年間受入調査入力票!AZ1015="","",年間受入調査入力票!AZ1015)</f>
        <v/>
      </c>
      <c r="AQ1007" s="240" t="str">
        <f>IF(年間受入調査入力票!BA1015="","",年間受入調査入力票!BA1015)</f>
        <v/>
      </c>
      <c r="AR1007" s="240"/>
      <c r="AS1007" s="240" t="str">
        <f>IF(年間受入調査入力票!BB1015="","",年間受入調査入力票!BB1015)</f>
        <v/>
      </c>
      <c r="AT1007" s="240"/>
      <c r="AU1007" s="240" t="str">
        <f>IF(年間受入調査入力票!BC1015="","",年間受入調査入力票!BC1015)</f>
        <v/>
      </c>
      <c r="AV1007" s="240"/>
      <c r="AW1007" s="240" t="str">
        <f>IF(年間受入調査入力票!BD1015="","",年間受入調査入力票!BD1015)</f>
        <v/>
      </c>
      <c r="AX1007" s="240"/>
      <c r="AY1007" s="240"/>
      <c r="AZ1007" s="240" t="str">
        <f>IF(年間受入調査入力票!BE1015="","",年間受入調査入力票!BE1015)</f>
        <v/>
      </c>
      <c r="BA1007" s="240"/>
      <c r="BB1007" s="240"/>
      <c r="BC1007" s="240"/>
      <c r="BD1007" s="240"/>
      <c r="BE1007" s="240"/>
      <c r="BF1007" s="203" t="str">
        <f>IF(年間受入調査入力票!B1015="","",年間受入調査入力票!B1015)</f>
        <v/>
      </c>
      <c r="BG1007" s="240"/>
    </row>
    <row r="1008" spans="1:59" s="59" customFormat="1">
      <c r="A1008" s="161" t="str">
        <f>IF(C1008="","",C1008)</f>
        <v/>
      </c>
      <c r="B1008" s="238" t="str">
        <f>年間受入調査入力票!$Z$7&amp;年間受入調査入力票!$AB$7&amp;年間受入調査入力票!$AD$7&amp;年間受入調査入力票!$AF$7&amp;年間受入調査入力票!$AH$7&amp;年間受入調査入力票!$AJ$7</f>
        <v/>
      </c>
      <c r="C1008" s="203" t="str">
        <f>IF(年間受入調査入力票!A1016="","",年間受入調査入力票!A1016)</f>
        <v/>
      </c>
      <c r="D1008" s="238" t="str">
        <f>年間受入調査入力票!L1016&amp;年間受入調査入力票!M1016&amp;年間受入調査入力票!N1016</f>
        <v/>
      </c>
      <c r="E1008" s="239" t="str">
        <f t="shared" si="117"/>
        <v/>
      </c>
      <c r="F1008" s="161"/>
      <c r="G1008" s="240" t="str">
        <f>IF(AND(C1008&lt;&gt;"",D1008&lt;&gt;""),155,"")</f>
        <v/>
      </c>
      <c r="H1008" s="161"/>
      <c r="I1008" s="238" t="str">
        <f>年間受入調査入力票!O1016&amp;年間受入調査入力票!P1016</f>
        <v/>
      </c>
      <c r="J1008" s="161"/>
      <c r="K1008" s="239" t="str">
        <f>IF(年間受入調査入力票!Q1016="","",年間受入調査入力票!Q1016)</f>
        <v/>
      </c>
      <c r="L1008" s="161"/>
      <c r="M1008" s="238" t="str">
        <f>年間受入調査入力票!R1016&amp;年間受入調査入力票!S1016&amp;年間受入調査入力票!T1016</f>
        <v/>
      </c>
      <c r="N1008" s="161"/>
      <c r="O1008" s="238" t="str">
        <f>年間受入調査入力票!U1016&amp;年間受入調査入力票!V1016&amp;年間受入調査入力票!W1016</f>
        <v/>
      </c>
      <c r="P1008" s="161"/>
      <c r="Q1008" s="238" t="str">
        <f>年間受入調査入力票!X1016&amp;年間受入調査入力票!Y1016&amp;年間受入調査入力票!Z1016&amp;年間受入調査入力票!AA1016&amp;年間受入調査入力票!AB1016&amp;年間受入調査入力票!AC1016</f>
        <v/>
      </c>
      <c r="R1008" s="161"/>
      <c r="S1008" s="238" t="str">
        <f>年間受入調査入力票!AD1016&amp;年間受入調査入力票!AE1016&amp;年間受入調査入力票!AF1016</f>
        <v/>
      </c>
      <c r="T1008" s="161"/>
      <c r="U1008" s="238" t="str">
        <f>年間受入調査入力票!AG1016&amp;年間受入調査入力票!AH1016</f>
        <v/>
      </c>
      <c r="V1008" s="161"/>
      <c r="W1008" s="240" t="str">
        <f>IF(AND(C1008&lt;&gt;"",D1008&lt;&gt;"",I1008&lt;&gt;""),88,"")</f>
        <v/>
      </c>
      <c r="X1008" s="161"/>
      <c r="Y1008" s="161"/>
      <c r="Z1008" s="161"/>
      <c r="AA1008" s="203" t="str">
        <f>IF(年間受入調査入力票!AI1016="","",年間受入調査入力票!AI1016)</f>
        <v/>
      </c>
      <c r="AB1008" s="240" t="str">
        <f t="shared" si="118"/>
        <v/>
      </c>
      <c r="AC1008" s="203" t="str">
        <f>IF(C1008="","",IF(年間受入調査入力票!$C$7="","",年間受入調査入力票!$C$7))</f>
        <v/>
      </c>
      <c r="AD1008" s="240"/>
      <c r="AE1008" s="240"/>
      <c r="AF1008" s="240"/>
      <c r="AG1008" s="240"/>
      <c r="AH1008" s="240"/>
      <c r="AI1008" s="240"/>
      <c r="AJ1008" s="240"/>
      <c r="AK1008" s="240"/>
      <c r="AL1008" s="240"/>
      <c r="AM1008" s="240"/>
      <c r="AN1008" s="240"/>
      <c r="AO1008" s="240"/>
      <c r="AP1008" s="240" t="str">
        <f>IF(年間受入調査入力票!AZ1016="","",年間受入調査入力票!AZ1016)</f>
        <v/>
      </c>
      <c r="AQ1008" s="240" t="str">
        <f>IF(年間受入調査入力票!BA1016="","",年間受入調査入力票!BA1016)</f>
        <v/>
      </c>
      <c r="AR1008" s="240"/>
      <c r="AS1008" s="240" t="str">
        <f>IF(年間受入調査入力票!BB1016="","",年間受入調査入力票!BB1016)</f>
        <v/>
      </c>
      <c r="AT1008" s="240"/>
      <c r="AU1008" s="240" t="str">
        <f>IF(年間受入調査入力票!BC1016="","",年間受入調査入力票!BC1016)</f>
        <v/>
      </c>
      <c r="AV1008" s="240"/>
      <c r="AW1008" s="240" t="str">
        <f>IF(年間受入調査入力票!BD1016="","",年間受入調査入力票!BD1016)</f>
        <v/>
      </c>
      <c r="AX1008" s="240"/>
      <c r="AY1008" s="240"/>
      <c r="AZ1008" s="240" t="str">
        <f>IF(年間受入調査入力票!BE1016="","",年間受入調査入力票!BE1016)</f>
        <v/>
      </c>
      <c r="BA1008" s="240"/>
      <c r="BB1008" s="240"/>
      <c r="BC1008" s="240"/>
      <c r="BD1008" s="240"/>
      <c r="BE1008" s="240"/>
      <c r="BF1008" s="203" t="str">
        <f>IF(年間受入調査入力票!B1016="","",年間受入調査入力票!B1016)</f>
        <v/>
      </c>
      <c r="BG1008" s="240"/>
    </row>
    <row r="1009" spans="1:59" s="59" customFormat="1">
      <c r="A1009" s="161" t="str">
        <f t="shared" ref="A1009:A1058" si="122">IF(C1009="","",C1009)</f>
        <v/>
      </c>
      <c r="B1009" s="238" t="str">
        <f>年間受入調査入力票!$Z$7&amp;年間受入調査入力票!$AB$7&amp;年間受入調査入力票!$AD$7&amp;年間受入調査入力票!$AF$7&amp;年間受入調査入力票!$AH$7&amp;年間受入調査入力票!$AJ$7</f>
        <v/>
      </c>
      <c r="C1009" s="203" t="str">
        <f>IF(年間受入調査入力票!A1017="","",年間受入調査入力票!A1017)</f>
        <v/>
      </c>
      <c r="D1009" s="238" t="str">
        <f>年間受入調査入力票!L1017&amp;年間受入調査入力票!M1017&amp;年間受入調査入力票!N1017</f>
        <v/>
      </c>
      <c r="E1009" s="239" t="str">
        <f t="shared" si="117"/>
        <v/>
      </c>
      <c r="F1009" s="161"/>
      <c r="G1009" s="240" t="str">
        <f t="shared" ref="G1009:G1058" si="123">IF(AND(C1009&lt;&gt;"",D1009&lt;&gt;""),155,"")</f>
        <v/>
      </c>
      <c r="H1009" s="161"/>
      <c r="I1009" s="238" t="str">
        <f>年間受入調査入力票!O1017&amp;年間受入調査入力票!P1017</f>
        <v/>
      </c>
      <c r="J1009" s="161"/>
      <c r="K1009" s="239" t="str">
        <f>IF(年間受入調査入力票!Q1017="","",年間受入調査入力票!Q1017)</f>
        <v/>
      </c>
      <c r="L1009" s="161"/>
      <c r="M1009" s="238" t="str">
        <f>年間受入調査入力票!R1017&amp;年間受入調査入力票!S1017&amp;年間受入調査入力票!T1017</f>
        <v/>
      </c>
      <c r="N1009" s="161"/>
      <c r="O1009" s="238" t="str">
        <f>年間受入調査入力票!U1017&amp;年間受入調査入力票!V1017&amp;年間受入調査入力票!W1017</f>
        <v/>
      </c>
      <c r="P1009" s="161"/>
      <c r="Q1009" s="238" t="str">
        <f>年間受入調査入力票!X1017&amp;年間受入調査入力票!Y1017&amp;年間受入調査入力票!Z1017&amp;年間受入調査入力票!AA1017&amp;年間受入調査入力票!AB1017&amp;年間受入調査入力票!AC1017</f>
        <v/>
      </c>
      <c r="R1009" s="161"/>
      <c r="S1009" s="238" t="str">
        <f>年間受入調査入力票!AD1017&amp;年間受入調査入力票!AE1017&amp;年間受入調査入力票!AF1017</f>
        <v/>
      </c>
      <c r="T1009" s="161"/>
      <c r="U1009" s="238" t="str">
        <f>年間受入調査入力票!AG1017&amp;年間受入調査入力票!AH1017</f>
        <v/>
      </c>
      <c r="V1009" s="161"/>
      <c r="W1009" s="240" t="str">
        <f t="shared" ref="W1009:W1058" si="124">IF(AND(C1009&lt;&gt;"",D1009&lt;&gt;"",I1009&lt;&gt;""),88,"")</f>
        <v/>
      </c>
      <c r="X1009" s="161"/>
      <c r="Y1009" s="161"/>
      <c r="Z1009" s="161"/>
      <c r="AA1009" s="203" t="str">
        <f>IF(年間受入調査入力票!AI1017="","",年間受入調査入力票!AI1017)</f>
        <v/>
      </c>
      <c r="AB1009" s="240" t="str">
        <f t="shared" si="118"/>
        <v/>
      </c>
      <c r="AC1009" s="203" t="str">
        <f>IF(C1009="","",IF(年間受入調査入力票!$C$7="","",年間受入調査入力票!$C$7))</f>
        <v/>
      </c>
      <c r="AD1009" s="240"/>
      <c r="AE1009" s="240"/>
      <c r="AF1009" s="240"/>
      <c r="AG1009" s="240"/>
      <c r="AH1009" s="240"/>
      <c r="AI1009" s="240"/>
      <c r="AJ1009" s="240"/>
      <c r="AK1009" s="240"/>
      <c r="AL1009" s="240"/>
      <c r="AM1009" s="240"/>
      <c r="AN1009" s="240"/>
      <c r="AO1009" s="240"/>
      <c r="AP1009" s="240" t="str">
        <f>IF(年間受入調査入力票!AZ1017="","",年間受入調査入力票!AZ1017)</f>
        <v/>
      </c>
      <c r="AQ1009" s="240" t="str">
        <f>IF(年間受入調査入力票!BA1017="","",年間受入調査入力票!BA1017)</f>
        <v/>
      </c>
      <c r="AR1009" s="240"/>
      <c r="AS1009" s="240" t="str">
        <f>IF(年間受入調査入力票!BB1017="","",年間受入調査入力票!BB1017)</f>
        <v/>
      </c>
      <c r="AT1009" s="240"/>
      <c r="AU1009" s="240" t="str">
        <f>IF(年間受入調査入力票!BC1017="","",年間受入調査入力票!BC1017)</f>
        <v/>
      </c>
      <c r="AV1009" s="240"/>
      <c r="AW1009" s="240" t="str">
        <f>IF(年間受入調査入力票!BD1017="","",年間受入調査入力票!BD1017)</f>
        <v/>
      </c>
      <c r="AX1009" s="240"/>
      <c r="AY1009" s="240"/>
      <c r="AZ1009" s="240" t="str">
        <f>IF(年間受入調査入力票!BE1017="","",年間受入調査入力票!BE1017)</f>
        <v/>
      </c>
      <c r="BA1009" s="240"/>
      <c r="BB1009" s="240"/>
      <c r="BC1009" s="240"/>
      <c r="BD1009" s="240"/>
      <c r="BE1009" s="240"/>
      <c r="BF1009" s="203" t="str">
        <f>IF(年間受入調査入力票!B1017="","",年間受入調査入力票!B1017)</f>
        <v/>
      </c>
      <c r="BG1009" s="240"/>
    </row>
    <row r="1010" spans="1:59" s="59" customFormat="1">
      <c r="A1010" s="161" t="str">
        <f t="shared" si="122"/>
        <v/>
      </c>
      <c r="B1010" s="238" t="str">
        <f>年間受入調査入力票!$Z$7&amp;年間受入調査入力票!$AB$7&amp;年間受入調査入力票!$AD$7&amp;年間受入調査入力票!$AF$7&amp;年間受入調査入力票!$AH$7&amp;年間受入調査入力票!$AJ$7</f>
        <v/>
      </c>
      <c r="C1010" s="203" t="str">
        <f>IF(年間受入調査入力票!A1018="","",年間受入調査入力票!A1018)</f>
        <v/>
      </c>
      <c r="D1010" s="238" t="str">
        <f>年間受入調査入力票!L1018&amp;年間受入調査入力票!M1018&amp;年間受入調査入力票!N1018</f>
        <v/>
      </c>
      <c r="E1010" s="239" t="str">
        <f t="shared" si="117"/>
        <v/>
      </c>
      <c r="F1010" s="161"/>
      <c r="G1010" s="240" t="str">
        <f t="shared" si="123"/>
        <v/>
      </c>
      <c r="H1010" s="161"/>
      <c r="I1010" s="238" t="str">
        <f>年間受入調査入力票!O1018&amp;年間受入調査入力票!P1018</f>
        <v/>
      </c>
      <c r="J1010" s="161"/>
      <c r="K1010" s="239" t="str">
        <f>IF(年間受入調査入力票!Q1018="","",年間受入調査入力票!Q1018)</f>
        <v/>
      </c>
      <c r="L1010" s="161"/>
      <c r="M1010" s="238" t="str">
        <f>年間受入調査入力票!R1018&amp;年間受入調査入力票!S1018&amp;年間受入調査入力票!T1018</f>
        <v/>
      </c>
      <c r="N1010" s="161"/>
      <c r="O1010" s="238" t="str">
        <f>年間受入調査入力票!U1018&amp;年間受入調査入力票!V1018&amp;年間受入調査入力票!W1018</f>
        <v/>
      </c>
      <c r="P1010" s="161"/>
      <c r="Q1010" s="238" t="str">
        <f>年間受入調査入力票!X1018&amp;年間受入調査入力票!Y1018&amp;年間受入調査入力票!Z1018&amp;年間受入調査入力票!AA1018&amp;年間受入調査入力票!AB1018&amp;年間受入調査入力票!AC1018</f>
        <v/>
      </c>
      <c r="R1010" s="161"/>
      <c r="S1010" s="238" t="str">
        <f>年間受入調査入力票!AD1018&amp;年間受入調査入力票!AE1018&amp;年間受入調査入力票!AF1018</f>
        <v/>
      </c>
      <c r="T1010" s="161"/>
      <c r="U1010" s="238" t="str">
        <f>年間受入調査入力票!AG1018&amp;年間受入調査入力票!AH1018</f>
        <v/>
      </c>
      <c r="V1010" s="161"/>
      <c r="W1010" s="240" t="str">
        <f t="shared" si="124"/>
        <v/>
      </c>
      <c r="X1010" s="161"/>
      <c r="Y1010" s="161"/>
      <c r="Z1010" s="161"/>
      <c r="AA1010" s="203" t="str">
        <f>IF(年間受入調査入力票!AI1018="","",年間受入調査入力票!AI1018)</f>
        <v/>
      </c>
      <c r="AB1010" s="240" t="str">
        <f t="shared" si="118"/>
        <v/>
      </c>
      <c r="AC1010" s="203" t="str">
        <f>IF(C1010="","",IF(年間受入調査入力票!$C$7="","",年間受入調査入力票!$C$7))</f>
        <v/>
      </c>
      <c r="AD1010" s="240"/>
      <c r="AE1010" s="240"/>
      <c r="AF1010" s="240"/>
      <c r="AG1010" s="240"/>
      <c r="AH1010" s="240"/>
      <c r="AI1010" s="240"/>
      <c r="AJ1010" s="240"/>
      <c r="AK1010" s="240"/>
      <c r="AL1010" s="240"/>
      <c r="AM1010" s="240"/>
      <c r="AN1010" s="240"/>
      <c r="AO1010" s="240"/>
      <c r="AP1010" s="240" t="str">
        <f>IF(年間受入調査入力票!AZ1018="","",年間受入調査入力票!AZ1018)</f>
        <v/>
      </c>
      <c r="AQ1010" s="240" t="str">
        <f>IF(年間受入調査入力票!BA1018="","",年間受入調査入力票!BA1018)</f>
        <v/>
      </c>
      <c r="AR1010" s="240"/>
      <c r="AS1010" s="240" t="str">
        <f>IF(年間受入調査入力票!BB1018="","",年間受入調査入力票!BB1018)</f>
        <v/>
      </c>
      <c r="AT1010" s="240"/>
      <c r="AU1010" s="240" t="str">
        <f>IF(年間受入調査入力票!BC1018="","",年間受入調査入力票!BC1018)</f>
        <v/>
      </c>
      <c r="AV1010" s="240"/>
      <c r="AW1010" s="240" t="str">
        <f>IF(年間受入調査入力票!BD1018="","",年間受入調査入力票!BD1018)</f>
        <v/>
      </c>
      <c r="AX1010" s="240"/>
      <c r="AY1010" s="240"/>
      <c r="AZ1010" s="240" t="str">
        <f>IF(年間受入調査入力票!BE1018="","",年間受入調査入力票!BE1018)</f>
        <v/>
      </c>
      <c r="BA1010" s="240"/>
      <c r="BB1010" s="240"/>
      <c r="BC1010" s="240"/>
      <c r="BD1010" s="240"/>
      <c r="BE1010" s="240"/>
      <c r="BF1010" s="203" t="str">
        <f>IF(年間受入調査入力票!B1018="","",年間受入調査入力票!B1018)</f>
        <v/>
      </c>
      <c r="BG1010" s="240"/>
    </row>
    <row r="1011" spans="1:59" s="59" customFormat="1">
      <c r="A1011" s="161" t="str">
        <f t="shared" si="122"/>
        <v/>
      </c>
      <c r="B1011" s="238" t="str">
        <f>年間受入調査入力票!$Z$7&amp;年間受入調査入力票!$AB$7&amp;年間受入調査入力票!$AD$7&amp;年間受入調査入力票!$AF$7&amp;年間受入調査入力票!$AH$7&amp;年間受入調査入力票!$AJ$7</f>
        <v/>
      </c>
      <c r="C1011" s="203" t="str">
        <f>IF(年間受入調査入力票!A1019="","",年間受入調査入力票!A1019)</f>
        <v/>
      </c>
      <c r="D1011" s="238" t="str">
        <f>年間受入調査入力票!L1019&amp;年間受入調査入力票!M1019&amp;年間受入調査入力票!N1019</f>
        <v/>
      </c>
      <c r="E1011" s="239" t="str">
        <f t="shared" si="117"/>
        <v/>
      </c>
      <c r="F1011" s="161"/>
      <c r="G1011" s="240" t="str">
        <f t="shared" si="123"/>
        <v/>
      </c>
      <c r="H1011" s="161"/>
      <c r="I1011" s="238" t="str">
        <f>年間受入調査入力票!O1019&amp;年間受入調査入力票!P1019</f>
        <v/>
      </c>
      <c r="J1011" s="161"/>
      <c r="K1011" s="239" t="str">
        <f>IF(年間受入調査入力票!Q1019="","",年間受入調査入力票!Q1019)</f>
        <v/>
      </c>
      <c r="L1011" s="161"/>
      <c r="M1011" s="238" t="str">
        <f>年間受入調査入力票!R1019&amp;年間受入調査入力票!S1019&amp;年間受入調査入力票!T1019</f>
        <v/>
      </c>
      <c r="N1011" s="161"/>
      <c r="O1011" s="238" t="str">
        <f>年間受入調査入力票!U1019&amp;年間受入調査入力票!V1019&amp;年間受入調査入力票!W1019</f>
        <v/>
      </c>
      <c r="P1011" s="161"/>
      <c r="Q1011" s="238" t="str">
        <f>年間受入調査入力票!X1019&amp;年間受入調査入力票!Y1019&amp;年間受入調査入力票!Z1019&amp;年間受入調査入力票!AA1019&amp;年間受入調査入力票!AB1019&amp;年間受入調査入力票!AC1019</f>
        <v/>
      </c>
      <c r="R1011" s="161"/>
      <c r="S1011" s="238" t="str">
        <f>年間受入調査入力票!AD1019&amp;年間受入調査入力票!AE1019&amp;年間受入調査入力票!AF1019</f>
        <v/>
      </c>
      <c r="T1011" s="161"/>
      <c r="U1011" s="238" t="str">
        <f>年間受入調査入力票!AG1019&amp;年間受入調査入力票!AH1019</f>
        <v/>
      </c>
      <c r="V1011" s="161"/>
      <c r="W1011" s="240" t="str">
        <f t="shared" si="124"/>
        <v/>
      </c>
      <c r="X1011" s="161"/>
      <c r="Y1011" s="161"/>
      <c r="Z1011" s="161"/>
      <c r="AA1011" s="203" t="str">
        <f>IF(年間受入調査入力票!AI1019="","",年間受入調査入力票!AI1019)</f>
        <v/>
      </c>
      <c r="AB1011" s="240" t="str">
        <f t="shared" si="118"/>
        <v/>
      </c>
      <c r="AC1011" s="203" t="str">
        <f>IF(C1011="","",IF(年間受入調査入力票!$C$7="","",年間受入調査入力票!$C$7))</f>
        <v/>
      </c>
      <c r="AD1011" s="240"/>
      <c r="AE1011" s="240"/>
      <c r="AF1011" s="240"/>
      <c r="AG1011" s="240"/>
      <c r="AH1011" s="240"/>
      <c r="AI1011" s="240"/>
      <c r="AJ1011" s="240"/>
      <c r="AK1011" s="240"/>
      <c r="AL1011" s="240"/>
      <c r="AM1011" s="240"/>
      <c r="AN1011" s="240"/>
      <c r="AO1011" s="240"/>
      <c r="AP1011" s="240" t="str">
        <f>IF(年間受入調査入力票!AZ1019="","",年間受入調査入力票!AZ1019)</f>
        <v/>
      </c>
      <c r="AQ1011" s="240" t="str">
        <f>IF(年間受入調査入力票!BA1019="","",年間受入調査入力票!BA1019)</f>
        <v/>
      </c>
      <c r="AR1011" s="240"/>
      <c r="AS1011" s="240" t="str">
        <f>IF(年間受入調査入力票!BB1019="","",年間受入調査入力票!BB1019)</f>
        <v/>
      </c>
      <c r="AT1011" s="240"/>
      <c r="AU1011" s="240" t="str">
        <f>IF(年間受入調査入力票!BC1019="","",年間受入調査入力票!BC1019)</f>
        <v/>
      </c>
      <c r="AV1011" s="240"/>
      <c r="AW1011" s="240" t="str">
        <f>IF(年間受入調査入力票!BD1019="","",年間受入調査入力票!BD1019)</f>
        <v/>
      </c>
      <c r="AX1011" s="240"/>
      <c r="AY1011" s="240"/>
      <c r="AZ1011" s="240" t="str">
        <f>IF(年間受入調査入力票!BE1019="","",年間受入調査入力票!BE1019)</f>
        <v/>
      </c>
      <c r="BA1011" s="240"/>
      <c r="BB1011" s="240"/>
      <c r="BC1011" s="240"/>
      <c r="BD1011" s="240"/>
      <c r="BE1011" s="240"/>
      <c r="BF1011" s="203" t="str">
        <f>IF(年間受入調査入力票!B1019="","",年間受入調査入力票!B1019)</f>
        <v/>
      </c>
      <c r="BG1011" s="240"/>
    </row>
    <row r="1012" spans="1:59" s="59" customFormat="1">
      <c r="A1012" s="161" t="str">
        <f t="shared" si="122"/>
        <v/>
      </c>
      <c r="B1012" s="238" t="str">
        <f>年間受入調査入力票!$Z$7&amp;年間受入調査入力票!$AB$7&amp;年間受入調査入力票!$AD$7&amp;年間受入調査入力票!$AF$7&amp;年間受入調査入力票!$AH$7&amp;年間受入調査入力票!$AJ$7</f>
        <v/>
      </c>
      <c r="C1012" s="203" t="str">
        <f>IF(年間受入調査入力票!A1020="","",年間受入調査入力票!A1020)</f>
        <v/>
      </c>
      <c r="D1012" s="238" t="str">
        <f>年間受入調査入力票!L1020&amp;年間受入調査入力票!M1020&amp;年間受入調査入力票!N1020</f>
        <v/>
      </c>
      <c r="E1012" s="239" t="str">
        <f t="shared" si="117"/>
        <v/>
      </c>
      <c r="F1012" s="161"/>
      <c r="G1012" s="240" t="str">
        <f t="shared" si="123"/>
        <v/>
      </c>
      <c r="H1012" s="161"/>
      <c r="I1012" s="238" t="str">
        <f>年間受入調査入力票!O1020&amp;年間受入調査入力票!P1020</f>
        <v/>
      </c>
      <c r="J1012" s="161"/>
      <c r="K1012" s="239" t="str">
        <f>IF(年間受入調査入力票!Q1020="","",年間受入調査入力票!Q1020)</f>
        <v/>
      </c>
      <c r="L1012" s="161"/>
      <c r="M1012" s="238" t="str">
        <f>年間受入調査入力票!R1020&amp;年間受入調査入力票!S1020&amp;年間受入調査入力票!T1020</f>
        <v/>
      </c>
      <c r="N1012" s="161"/>
      <c r="O1012" s="238" t="str">
        <f>年間受入調査入力票!U1020&amp;年間受入調査入力票!V1020&amp;年間受入調査入力票!W1020</f>
        <v/>
      </c>
      <c r="P1012" s="161"/>
      <c r="Q1012" s="238" t="str">
        <f>年間受入調査入力票!X1020&amp;年間受入調査入力票!Y1020&amp;年間受入調査入力票!Z1020&amp;年間受入調査入力票!AA1020&amp;年間受入調査入力票!AB1020&amp;年間受入調査入力票!AC1020</f>
        <v/>
      </c>
      <c r="R1012" s="161"/>
      <c r="S1012" s="238" t="str">
        <f>年間受入調査入力票!AD1020&amp;年間受入調査入力票!AE1020&amp;年間受入調査入力票!AF1020</f>
        <v/>
      </c>
      <c r="T1012" s="161"/>
      <c r="U1012" s="238" t="str">
        <f>年間受入調査入力票!AG1020&amp;年間受入調査入力票!AH1020</f>
        <v/>
      </c>
      <c r="V1012" s="161"/>
      <c r="W1012" s="240" t="str">
        <f t="shared" si="124"/>
        <v/>
      </c>
      <c r="X1012" s="161"/>
      <c r="Y1012" s="161"/>
      <c r="Z1012" s="161"/>
      <c r="AA1012" s="203" t="str">
        <f>IF(年間受入調査入力票!AI1020="","",年間受入調査入力票!AI1020)</f>
        <v/>
      </c>
      <c r="AB1012" s="240" t="str">
        <f t="shared" si="118"/>
        <v/>
      </c>
      <c r="AC1012" s="203" t="str">
        <f>IF(C1012="","",IF(年間受入調査入力票!$C$7="","",年間受入調査入力票!$C$7))</f>
        <v/>
      </c>
      <c r="AD1012" s="240"/>
      <c r="AE1012" s="240"/>
      <c r="AF1012" s="240"/>
      <c r="AG1012" s="240"/>
      <c r="AH1012" s="240"/>
      <c r="AI1012" s="240"/>
      <c r="AJ1012" s="240"/>
      <c r="AK1012" s="240"/>
      <c r="AL1012" s="240"/>
      <c r="AM1012" s="240"/>
      <c r="AN1012" s="240"/>
      <c r="AO1012" s="240"/>
      <c r="AP1012" s="240" t="str">
        <f>IF(年間受入調査入力票!AZ1020="","",年間受入調査入力票!AZ1020)</f>
        <v/>
      </c>
      <c r="AQ1012" s="240" t="str">
        <f>IF(年間受入調査入力票!BA1020="","",年間受入調査入力票!BA1020)</f>
        <v/>
      </c>
      <c r="AR1012" s="240"/>
      <c r="AS1012" s="240" t="str">
        <f>IF(年間受入調査入力票!BB1020="","",年間受入調査入力票!BB1020)</f>
        <v/>
      </c>
      <c r="AT1012" s="240"/>
      <c r="AU1012" s="240" t="str">
        <f>IF(年間受入調査入力票!BC1020="","",年間受入調査入力票!BC1020)</f>
        <v/>
      </c>
      <c r="AV1012" s="240"/>
      <c r="AW1012" s="240" t="str">
        <f>IF(年間受入調査入力票!BD1020="","",年間受入調査入力票!BD1020)</f>
        <v/>
      </c>
      <c r="AX1012" s="240"/>
      <c r="AY1012" s="240"/>
      <c r="AZ1012" s="240" t="str">
        <f>IF(年間受入調査入力票!BE1020="","",年間受入調査入力票!BE1020)</f>
        <v/>
      </c>
      <c r="BA1012" s="240"/>
      <c r="BB1012" s="240"/>
      <c r="BC1012" s="240"/>
      <c r="BD1012" s="240"/>
      <c r="BE1012" s="240"/>
      <c r="BF1012" s="203" t="str">
        <f>IF(年間受入調査入力票!B1020="","",年間受入調査入力票!B1020)</f>
        <v/>
      </c>
      <c r="BG1012" s="240"/>
    </row>
    <row r="1013" spans="1:59" s="59" customFormat="1">
      <c r="A1013" s="161" t="str">
        <f t="shared" si="122"/>
        <v/>
      </c>
      <c r="B1013" s="238" t="str">
        <f>年間受入調査入力票!$Z$7&amp;年間受入調査入力票!$AB$7&amp;年間受入調査入力票!$AD$7&amp;年間受入調査入力票!$AF$7&amp;年間受入調査入力票!$AH$7&amp;年間受入調査入力票!$AJ$7</f>
        <v/>
      </c>
      <c r="C1013" s="203" t="str">
        <f>IF(年間受入調査入力票!A1021="","",年間受入調査入力票!A1021)</f>
        <v/>
      </c>
      <c r="D1013" s="238" t="str">
        <f>年間受入調査入力票!L1021&amp;年間受入調査入力票!M1021&amp;年間受入調査入力票!N1021</f>
        <v/>
      </c>
      <c r="E1013" s="239" t="str">
        <f t="shared" si="117"/>
        <v/>
      </c>
      <c r="F1013" s="161"/>
      <c r="G1013" s="240" t="str">
        <f t="shared" si="123"/>
        <v/>
      </c>
      <c r="H1013" s="161"/>
      <c r="I1013" s="238" t="str">
        <f>年間受入調査入力票!O1021&amp;年間受入調査入力票!P1021</f>
        <v/>
      </c>
      <c r="J1013" s="161"/>
      <c r="K1013" s="239" t="str">
        <f>IF(年間受入調査入力票!Q1021="","",年間受入調査入力票!Q1021)</f>
        <v/>
      </c>
      <c r="L1013" s="161"/>
      <c r="M1013" s="238" t="str">
        <f>年間受入調査入力票!R1021&amp;年間受入調査入力票!S1021&amp;年間受入調査入力票!T1021</f>
        <v/>
      </c>
      <c r="N1013" s="161"/>
      <c r="O1013" s="238" t="str">
        <f>年間受入調査入力票!U1021&amp;年間受入調査入力票!V1021&amp;年間受入調査入力票!W1021</f>
        <v/>
      </c>
      <c r="P1013" s="161"/>
      <c r="Q1013" s="238" t="str">
        <f>年間受入調査入力票!X1021&amp;年間受入調査入力票!Y1021&amp;年間受入調査入力票!Z1021&amp;年間受入調査入力票!AA1021&amp;年間受入調査入力票!AB1021&amp;年間受入調査入力票!AC1021</f>
        <v/>
      </c>
      <c r="R1013" s="161"/>
      <c r="S1013" s="238" t="str">
        <f>年間受入調査入力票!AD1021&amp;年間受入調査入力票!AE1021&amp;年間受入調査入力票!AF1021</f>
        <v/>
      </c>
      <c r="T1013" s="161"/>
      <c r="U1013" s="238" t="str">
        <f>年間受入調査入力票!AG1021&amp;年間受入調査入力票!AH1021</f>
        <v/>
      </c>
      <c r="V1013" s="161"/>
      <c r="W1013" s="240" t="str">
        <f t="shared" si="124"/>
        <v/>
      </c>
      <c r="X1013" s="161"/>
      <c r="Y1013" s="161"/>
      <c r="Z1013" s="161"/>
      <c r="AA1013" s="203" t="str">
        <f>IF(年間受入調査入力票!AI1021="","",年間受入調査入力票!AI1021)</f>
        <v/>
      </c>
      <c r="AB1013" s="240" t="str">
        <f t="shared" si="118"/>
        <v/>
      </c>
      <c r="AC1013" s="203" t="str">
        <f>IF(C1013="","",IF(年間受入調査入力票!$C$7="","",年間受入調査入力票!$C$7))</f>
        <v/>
      </c>
      <c r="AD1013" s="240"/>
      <c r="AE1013" s="240"/>
      <c r="AF1013" s="240"/>
      <c r="AG1013" s="240"/>
      <c r="AH1013" s="240"/>
      <c r="AI1013" s="240"/>
      <c r="AJ1013" s="240"/>
      <c r="AK1013" s="240"/>
      <c r="AL1013" s="240"/>
      <c r="AM1013" s="240"/>
      <c r="AN1013" s="240"/>
      <c r="AO1013" s="240"/>
      <c r="AP1013" s="240" t="str">
        <f>IF(年間受入調査入力票!AZ1021="","",年間受入調査入力票!AZ1021)</f>
        <v/>
      </c>
      <c r="AQ1013" s="240" t="str">
        <f>IF(年間受入調査入力票!BA1021="","",年間受入調査入力票!BA1021)</f>
        <v/>
      </c>
      <c r="AR1013" s="240"/>
      <c r="AS1013" s="240" t="str">
        <f>IF(年間受入調査入力票!BB1021="","",年間受入調査入力票!BB1021)</f>
        <v/>
      </c>
      <c r="AT1013" s="240"/>
      <c r="AU1013" s="240" t="str">
        <f>IF(年間受入調査入力票!BC1021="","",年間受入調査入力票!BC1021)</f>
        <v/>
      </c>
      <c r="AV1013" s="240"/>
      <c r="AW1013" s="240" t="str">
        <f>IF(年間受入調査入力票!BD1021="","",年間受入調査入力票!BD1021)</f>
        <v/>
      </c>
      <c r="AX1013" s="240"/>
      <c r="AY1013" s="240"/>
      <c r="AZ1013" s="240" t="str">
        <f>IF(年間受入調査入力票!BE1021="","",年間受入調査入力票!BE1021)</f>
        <v/>
      </c>
      <c r="BA1013" s="240"/>
      <c r="BB1013" s="240"/>
      <c r="BC1013" s="240"/>
      <c r="BD1013" s="240"/>
      <c r="BE1013" s="240"/>
      <c r="BF1013" s="203" t="str">
        <f>IF(年間受入調査入力票!B1021="","",年間受入調査入力票!B1021)</f>
        <v/>
      </c>
      <c r="BG1013" s="240"/>
    </row>
    <row r="1014" spans="1:59" s="59" customFormat="1">
      <c r="A1014" s="161" t="str">
        <f t="shared" si="122"/>
        <v/>
      </c>
      <c r="B1014" s="238" t="str">
        <f>年間受入調査入力票!$Z$7&amp;年間受入調査入力票!$AB$7&amp;年間受入調査入力票!$AD$7&amp;年間受入調査入力票!$AF$7&amp;年間受入調査入力票!$AH$7&amp;年間受入調査入力票!$AJ$7</f>
        <v/>
      </c>
      <c r="C1014" s="203" t="str">
        <f>IF(年間受入調査入力票!A1022="","",年間受入調査入力票!A1022)</f>
        <v/>
      </c>
      <c r="D1014" s="238" t="str">
        <f>年間受入調査入力票!L1022&amp;年間受入調査入力票!M1022&amp;年間受入調査入力票!N1022</f>
        <v/>
      </c>
      <c r="E1014" s="239" t="str">
        <f t="shared" si="117"/>
        <v/>
      </c>
      <c r="F1014" s="161"/>
      <c r="G1014" s="240" t="str">
        <f t="shared" si="123"/>
        <v/>
      </c>
      <c r="H1014" s="161"/>
      <c r="I1014" s="238" t="str">
        <f>年間受入調査入力票!O1022&amp;年間受入調査入力票!P1022</f>
        <v/>
      </c>
      <c r="J1014" s="161"/>
      <c r="K1014" s="239" t="str">
        <f>IF(年間受入調査入力票!Q1022="","",年間受入調査入力票!Q1022)</f>
        <v/>
      </c>
      <c r="L1014" s="161"/>
      <c r="M1014" s="238" t="str">
        <f>年間受入調査入力票!R1022&amp;年間受入調査入力票!S1022&amp;年間受入調査入力票!T1022</f>
        <v/>
      </c>
      <c r="N1014" s="161"/>
      <c r="O1014" s="238" t="str">
        <f>年間受入調査入力票!U1022&amp;年間受入調査入力票!V1022&amp;年間受入調査入力票!W1022</f>
        <v/>
      </c>
      <c r="P1014" s="161"/>
      <c r="Q1014" s="238" t="str">
        <f>年間受入調査入力票!X1022&amp;年間受入調査入力票!Y1022&amp;年間受入調査入力票!Z1022&amp;年間受入調査入力票!AA1022&amp;年間受入調査入力票!AB1022&amp;年間受入調査入力票!AC1022</f>
        <v/>
      </c>
      <c r="R1014" s="161"/>
      <c r="S1014" s="238" t="str">
        <f>年間受入調査入力票!AD1022&amp;年間受入調査入力票!AE1022&amp;年間受入調査入力票!AF1022</f>
        <v/>
      </c>
      <c r="T1014" s="161"/>
      <c r="U1014" s="238" t="str">
        <f>年間受入調査入力票!AG1022&amp;年間受入調査入力票!AH1022</f>
        <v/>
      </c>
      <c r="V1014" s="161"/>
      <c r="W1014" s="240" t="str">
        <f t="shared" si="124"/>
        <v/>
      </c>
      <c r="X1014" s="161"/>
      <c r="Y1014" s="161"/>
      <c r="Z1014" s="161"/>
      <c r="AA1014" s="203" t="str">
        <f>IF(年間受入調査入力票!AI1022="","",年間受入調査入力票!AI1022)</f>
        <v/>
      </c>
      <c r="AB1014" s="240" t="str">
        <f t="shared" si="118"/>
        <v/>
      </c>
      <c r="AC1014" s="203" t="str">
        <f>IF(C1014="","",IF(年間受入調査入力票!$C$7="","",年間受入調査入力票!$C$7))</f>
        <v/>
      </c>
      <c r="AD1014" s="240"/>
      <c r="AE1014" s="240"/>
      <c r="AF1014" s="240"/>
      <c r="AG1014" s="240"/>
      <c r="AH1014" s="240"/>
      <c r="AI1014" s="240"/>
      <c r="AJ1014" s="240"/>
      <c r="AK1014" s="240"/>
      <c r="AL1014" s="240"/>
      <c r="AM1014" s="240"/>
      <c r="AN1014" s="240"/>
      <c r="AO1014" s="240"/>
      <c r="AP1014" s="240" t="str">
        <f>IF(年間受入調査入力票!AZ1022="","",年間受入調査入力票!AZ1022)</f>
        <v/>
      </c>
      <c r="AQ1014" s="240" t="str">
        <f>IF(年間受入調査入力票!BA1022="","",年間受入調査入力票!BA1022)</f>
        <v/>
      </c>
      <c r="AR1014" s="240"/>
      <c r="AS1014" s="240" t="str">
        <f>IF(年間受入調査入力票!BB1022="","",年間受入調査入力票!BB1022)</f>
        <v/>
      </c>
      <c r="AT1014" s="240"/>
      <c r="AU1014" s="240" t="str">
        <f>IF(年間受入調査入力票!BC1022="","",年間受入調査入力票!BC1022)</f>
        <v/>
      </c>
      <c r="AV1014" s="240"/>
      <c r="AW1014" s="240" t="str">
        <f>IF(年間受入調査入力票!BD1022="","",年間受入調査入力票!BD1022)</f>
        <v/>
      </c>
      <c r="AX1014" s="240"/>
      <c r="AY1014" s="240"/>
      <c r="AZ1014" s="240" t="str">
        <f>IF(年間受入調査入力票!BE1022="","",年間受入調査入力票!BE1022)</f>
        <v/>
      </c>
      <c r="BA1014" s="240"/>
      <c r="BB1014" s="240"/>
      <c r="BC1014" s="240"/>
      <c r="BD1014" s="240"/>
      <c r="BE1014" s="240"/>
      <c r="BF1014" s="203" t="str">
        <f>IF(年間受入調査入力票!B1022="","",年間受入調査入力票!B1022)</f>
        <v/>
      </c>
      <c r="BG1014" s="240"/>
    </row>
    <row r="1015" spans="1:59" s="59" customFormat="1">
      <c r="A1015" s="161" t="str">
        <f t="shared" si="122"/>
        <v/>
      </c>
      <c r="B1015" s="238" t="str">
        <f>年間受入調査入力票!$Z$7&amp;年間受入調査入力票!$AB$7&amp;年間受入調査入力票!$AD$7&amp;年間受入調査入力票!$AF$7&amp;年間受入調査入力票!$AH$7&amp;年間受入調査入力票!$AJ$7</f>
        <v/>
      </c>
      <c r="C1015" s="203" t="str">
        <f>IF(年間受入調査入力票!A1023="","",年間受入調査入力票!A1023)</f>
        <v/>
      </c>
      <c r="D1015" s="238" t="str">
        <f>年間受入調査入力票!L1023&amp;年間受入調査入力票!M1023&amp;年間受入調査入力票!N1023</f>
        <v/>
      </c>
      <c r="E1015" s="239" t="str">
        <f t="shared" si="117"/>
        <v/>
      </c>
      <c r="F1015" s="161"/>
      <c r="G1015" s="240" t="str">
        <f t="shared" si="123"/>
        <v/>
      </c>
      <c r="H1015" s="161"/>
      <c r="I1015" s="238" t="str">
        <f>年間受入調査入力票!O1023&amp;年間受入調査入力票!P1023</f>
        <v/>
      </c>
      <c r="J1015" s="161"/>
      <c r="K1015" s="239" t="str">
        <f>IF(年間受入調査入力票!Q1023="","",年間受入調査入力票!Q1023)</f>
        <v/>
      </c>
      <c r="L1015" s="161"/>
      <c r="M1015" s="238" t="str">
        <f>年間受入調査入力票!R1023&amp;年間受入調査入力票!S1023&amp;年間受入調査入力票!T1023</f>
        <v/>
      </c>
      <c r="N1015" s="161"/>
      <c r="O1015" s="238" t="str">
        <f>年間受入調査入力票!U1023&amp;年間受入調査入力票!V1023&amp;年間受入調査入力票!W1023</f>
        <v/>
      </c>
      <c r="P1015" s="161"/>
      <c r="Q1015" s="238" t="str">
        <f>年間受入調査入力票!X1023&amp;年間受入調査入力票!Y1023&amp;年間受入調査入力票!Z1023&amp;年間受入調査入力票!AA1023&amp;年間受入調査入力票!AB1023&amp;年間受入調査入力票!AC1023</f>
        <v/>
      </c>
      <c r="R1015" s="161"/>
      <c r="S1015" s="238" t="str">
        <f>年間受入調査入力票!AD1023&amp;年間受入調査入力票!AE1023&amp;年間受入調査入力票!AF1023</f>
        <v/>
      </c>
      <c r="T1015" s="161"/>
      <c r="U1015" s="238" t="str">
        <f>年間受入調査入力票!AG1023&amp;年間受入調査入力票!AH1023</f>
        <v/>
      </c>
      <c r="V1015" s="161"/>
      <c r="W1015" s="240" t="str">
        <f t="shared" si="124"/>
        <v/>
      </c>
      <c r="X1015" s="161"/>
      <c r="Y1015" s="161"/>
      <c r="Z1015" s="161"/>
      <c r="AA1015" s="203" t="str">
        <f>IF(年間受入調査入力票!AI1023="","",年間受入調査入力票!AI1023)</f>
        <v/>
      </c>
      <c r="AB1015" s="240" t="str">
        <f t="shared" si="118"/>
        <v/>
      </c>
      <c r="AC1015" s="203" t="str">
        <f>IF(C1015="","",IF(年間受入調査入力票!$C$7="","",年間受入調査入力票!$C$7))</f>
        <v/>
      </c>
      <c r="AD1015" s="240"/>
      <c r="AE1015" s="240"/>
      <c r="AF1015" s="240"/>
      <c r="AG1015" s="240"/>
      <c r="AH1015" s="240"/>
      <c r="AI1015" s="240"/>
      <c r="AJ1015" s="240"/>
      <c r="AK1015" s="240"/>
      <c r="AL1015" s="240"/>
      <c r="AM1015" s="240"/>
      <c r="AN1015" s="240"/>
      <c r="AO1015" s="240"/>
      <c r="AP1015" s="240" t="str">
        <f>IF(年間受入調査入力票!AZ1023="","",年間受入調査入力票!AZ1023)</f>
        <v/>
      </c>
      <c r="AQ1015" s="240" t="str">
        <f>IF(年間受入調査入力票!BA1023="","",年間受入調査入力票!BA1023)</f>
        <v/>
      </c>
      <c r="AR1015" s="240"/>
      <c r="AS1015" s="240" t="str">
        <f>IF(年間受入調査入力票!BB1023="","",年間受入調査入力票!BB1023)</f>
        <v/>
      </c>
      <c r="AT1015" s="240"/>
      <c r="AU1015" s="240" t="str">
        <f>IF(年間受入調査入力票!BC1023="","",年間受入調査入力票!BC1023)</f>
        <v/>
      </c>
      <c r="AV1015" s="240"/>
      <c r="AW1015" s="240" t="str">
        <f>IF(年間受入調査入力票!BD1023="","",年間受入調査入力票!BD1023)</f>
        <v/>
      </c>
      <c r="AX1015" s="240"/>
      <c r="AY1015" s="240"/>
      <c r="AZ1015" s="240" t="str">
        <f>IF(年間受入調査入力票!BE1023="","",年間受入調査入力票!BE1023)</f>
        <v/>
      </c>
      <c r="BA1015" s="240"/>
      <c r="BB1015" s="240"/>
      <c r="BC1015" s="240"/>
      <c r="BD1015" s="240"/>
      <c r="BE1015" s="240"/>
      <c r="BF1015" s="203" t="str">
        <f>IF(年間受入調査入力票!B1023="","",年間受入調査入力票!B1023)</f>
        <v/>
      </c>
      <c r="BG1015" s="240"/>
    </row>
    <row r="1016" spans="1:59" s="59" customFormat="1">
      <c r="A1016" s="161" t="str">
        <f t="shared" si="122"/>
        <v/>
      </c>
      <c r="B1016" s="238" t="str">
        <f>年間受入調査入力票!$Z$7&amp;年間受入調査入力票!$AB$7&amp;年間受入調査入力票!$AD$7&amp;年間受入調査入力票!$AF$7&amp;年間受入調査入力票!$AH$7&amp;年間受入調査入力票!$AJ$7</f>
        <v/>
      </c>
      <c r="C1016" s="203" t="str">
        <f>IF(年間受入調査入力票!A1024="","",年間受入調査入力票!A1024)</f>
        <v/>
      </c>
      <c r="D1016" s="238" t="str">
        <f>年間受入調査入力票!L1024&amp;年間受入調査入力票!M1024&amp;年間受入調査入力票!N1024</f>
        <v/>
      </c>
      <c r="E1016" s="239" t="str">
        <f t="shared" si="117"/>
        <v/>
      </c>
      <c r="F1016" s="161"/>
      <c r="G1016" s="240" t="str">
        <f t="shared" si="123"/>
        <v/>
      </c>
      <c r="H1016" s="161"/>
      <c r="I1016" s="238" t="str">
        <f>年間受入調査入力票!O1024&amp;年間受入調査入力票!P1024</f>
        <v/>
      </c>
      <c r="J1016" s="161"/>
      <c r="K1016" s="239" t="str">
        <f>IF(年間受入調査入力票!Q1024="","",年間受入調査入力票!Q1024)</f>
        <v/>
      </c>
      <c r="L1016" s="161"/>
      <c r="M1016" s="238" t="str">
        <f>年間受入調査入力票!R1024&amp;年間受入調査入力票!S1024&amp;年間受入調査入力票!T1024</f>
        <v/>
      </c>
      <c r="N1016" s="161"/>
      <c r="O1016" s="238" t="str">
        <f>年間受入調査入力票!U1024&amp;年間受入調査入力票!V1024&amp;年間受入調査入力票!W1024</f>
        <v/>
      </c>
      <c r="P1016" s="161"/>
      <c r="Q1016" s="238" t="str">
        <f>年間受入調査入力票!X1024&amp;年間受入調査入力票!Y1024&amp;年間受入調査入力票!Z1024&amp;年間受入調査入力票!AA1024&amp;年間受入調査入力票!AB1024&amp;年間受入調査入力票!AC1024</f>
        <v/>
      </c>
      <c r="R1016" s="161"/>
      <c r="S1016" s="238" t="str">
        <f>年間受入調査入力票!AD1024&amp;年間受入調査入力票!AE1024&amp;年間受入調査入力票!AF1024</f>
        <v/>
      </c>
      <c r="T1016" s="161"/>
      <c r="U1016" s="238" t="str">
        <f>年間受入調査入力票!AG1024&amp;年間受入調査入力票!AH1024</f>
        <v/>
      </c>
      <c r="V1016" s="161"/>
      <c r="W1016" s="240" t="str">
        <f t="shared" si="124"/>
        <v/>
      </c>
      <c r="X1016" s="161"/>
      <c r="Y1016" s="161"/>
      <c r="Z1016" s="161"/>
      <c r="AA1016" s="203" t="str">
        <f>IF(年間受入調査入力票!AI1024="","",年間受入調査入力票!AI1024)</f>
        <v/>
      </c>
      <c r="AB1016" s="240" t="str">
        <f t="shared" si="118"/>
        <v/>
      </c>
      <c r="AC1016" s="203" t="str">
        <f>IF(C1016="","",IF(年間受入調査入力票!$C$7="","",年間受入調査入力票!$C$7))</f>
        <v/>
      </c>
      <c r="AD1016" s="240"/>
      <c r="AE1016" s="240"/>
      <c r="AF1016" s="240"/>
      <c r="AG1016" s="240"/>
      <c r="AH1016" s="240"/>
      <c r="AI1016" s="240"/>
      <c r="AJ1016" s="240"/>
      <c r="AK1016" s="240"/>
      <c r="AL1016" s="240"/>
      <c r="AM1016" s="240"/>
      <c r="AN1016" s="240"/>
      <c r="AO1016" s="240"/>
      <c r="AP1016" s="240" t="str">
        <f>IF(年間受入調査入力票!AZ1024="","",年間受入調査入力票!AZ1024)</f>
        <v/>
      </c>
      <c r="AQ1016" s="240" t="str">
        <f>IF(年間受入調査入力票!BA1024="","",年間受入調査入力票!BA1024)</f>
        <v/>
      </c>
      <c r="AR1016" s="240"/>
      <c r="AS1016" s="240" t="str">
        <f>IF(年間受入調査入力票!BB1024="","",年間受入調査入力票!BB1024)</f>
        <v/>
      </c>
      <c r="AT1016" s="240"/>
      <c r="AU1016" s="240" t="str">
        <f>IF(年間受入調査入力票!BC1024="","",年間受入調査入力票!BC1024)</f>
        <v/>
      </c>
      <c r="AV1016" s="240"/>
      <c r="AW1016" s="240" t="str">
        <f>IF(年間受入調査入力票!BD1024="","",年間受入調査入力票!BD1024)</f>
        <v/>
      </c>
      <c r="AX1016" s="240"/>
      <c r="AY1016" s="240"/>
      <c r="AZ1016" s="240" t="str">
        <f>IF(年間受入調査入力票!BE1024="","",年間受入調査入力票!BE1024)</f>
        <v/>
      </c>
      <c r="BA1016" s="240"/>
      <c r="BB1016" s="240"/>
      <c r="BC1016" s="240"/>
      <c r="BD1016" s="240"/>
      <c r="BE1016" s="240"/>
      <c r="BF1016" s="203" t="str">
        <f>IF(年間受入調査入力票!B1024="","",年間受入調査入力票!B1024)</f>
        <v/>
      </c>
      <c r="BG1016" s="240"/>
    </row>
    <row r="1017" spans="1:59" s="59" customFormat="1">
      <c r="A1017" s="161" t="str">
        <f t="shared" si="122"/>
        <v/>
      </c>
      <c r="B1017" s="238" t="str">
        <f>年間受入調査入力票!$Z$7&amp;年間受入調査入力票!$AB$7&amp;年間受入調査入力票!$AD$7&amp;年間受入調査入力票!$AF$7&amp;年間受入調査入力票!$AH$7&amp;年間受入調査入力票!$AJ$7</f>
        <v/>
      </c>
      <c r="C1017" s="203" t="str">
        <f>IF(年間受入調査入力票!A1025="","",年間受入調査入力票!A1025)</f>
        <v/>
      </c>
      <c r="D1017" s="238" t="str">
        <f>年間受入調査入力票!L1025&amp;年間受入調査入力票!M1025&amp;年間受入調査入力票!N1025</f>
        <v/>
      </c>
      <c r="E1017" s="239" t="str">
        <f t="shared" si="117"/>
        <v/>
      </c>
      <c r="F1017" s="161"/>
      <c r="G1017" s="240" t="str">
        <f t="shared" si="123"/>
        <v/>
      </c>
      <c r="H1017" s="161"/>
      <c r="I1017" s="238" t="str">
        <f>年間受入調査入力票!O1025&amp;年間受入調査入力票!P1025</f>
        <v/>
      </c>
      <c r="J1017" s="161"/>
      <c r="K1017" s="239" t="str">
        <f>IF(年間受入調査入力票!Q1025="","",年間受入調査入力票!Q1025)</f>
        <v/>
      </c>
      <c r="L1017" s="161"/>
      <c r="M1017" s="238" t="str">
        <f>年間受入調査入力票!R1025&amp;年間受入調査入力票!S1025&amp;年間受入調査入力票!T1025</f>
        <v/>
      </c>
      <c r="N1017" s="161"/>
      <c r="O1017" s="238" t="str">
        <f>年間受入調査入力票!U1025&amp;年間受入調査入力票!V1025&amp;年間受入調査入力票!W1025</f>
        <v/>
      </c>
      <c r="P1017" s="161"/>
      <c r="Q1017" s="238" t="str">
        <f>年間受入調査入力票!X1025&amp;年間受入調査入力票!Y1025&amp;年間受入調査入力票!Z1025&amp;年間受入調査入力票!AA1025&amp;年間受入調査入力票!AB1025&amp;年間受入調査入力票!AC1025</f>
        <v/>
      </c>
      <c r="R1017" s="161"/>
      <c r="S1017" s="238" t="str">
        <f>年間受入調査入力票!AD1025&amp;年間受入調査入力票!AE1025&amp;年間受入調査入力票!AF1025</f>
        <v/>
      </c>
      <c r="T1017" s="161"/>
      <c r="U1017" s="238" t="str">
        <f>年間受入調査入力票!AG1025&amp;年間受入調査入力票!AH1025</f>
        <v/>
      </c>
      <c r="V1017" s="161"/>
      <c r="W1017" s="240" t="str">
        <f t="shared" si="124"/>
        <v/>
      </c>
      <c r="X1017" s="161"/>
      <c r="Y1017" s="161"/>
      <c r="Z1017" s="161"/>
      <c r="AA1017" s="203" t="str">
        <f>IF(年間受入調査入力票!AI1025="","",年間受入調査入力票!AI1025)</f>
        <v/>
      </c>
      <c r="AB1017" s="240" t="str">
        <f t="shared" si="118"/>
        <v/>
      </c>
      <c r="AC1017" s="203" t="str">
        <f>IF(C1017="","",IF(年間受入調査入力票!$C$7="","",年間受入調査入力票!$C$7))</f>
        <v/>
      </c>
      <c r="AD1017" s="240"/>
      <c r="AE1017" s="240"/>
      <c r="AF1017" s="240"/>
      <c r="AG1017" s="240"/>
      <c r="AH1017" s="240"/>
      <c r="AI1017" s="240"/>
      <c r="AJ1017" s="240"/>
      <c r="AK1017" s="240"/>
      <c r="AL1017" s="240"/>
      <c r="AM1017" s="240"/>
      <c r="AN1017" s="240"/>
      <c r="AO1017" s="240"/>
      <c r="AP1017" s="240" t="str">
        <f>IF(年間受入調査入力票!AZ1025="","",年間受入調査入力票!AZ1025)</f>
        <v/>
      </c>
      <c r="AQ1017" s="240" t="str">
        <f>IF(年間受入調査入力票!BA1025="","",年間受入調査入力票!BA1025)</f>
        <v/>
      </c>
      <c r="AR1017" s="240"/>
      <c r="AS1017" s="240" t="str">
        <f>IF(年間受入調査入力票!BB1025="","",年間受入調査入力票!BB1025)</f>
        <v/>
      </c>
      <c r="AT1017" s="240"/>
      <c r="AU1017" s="240" t="str">
        <f>IF(年間受入調査入力票!BC1025="","",年間受入調査入力票!BC1025)</f>
        <v/>
      </c>
      <c r="AV1017" s="240"/>
      <c r="AW1017" s="240" t="str">
        <f>IF(年間受入調査入力票!BD1025="","",年間受入調査入力票!BD1025)</f>
        <v/>
      </c>
      <c r="AX1017" s="240"/>
      <c r="AY1017" s="240"/>
      <c r="AZ1017" s="240" t="str">
        <f>IF(年間受入調査入力票!BE1025="","",年間受入調査入力票!BE1025)</f>
        <v/>
      </c>
      <c r="BA1017" s="240"/>
      <c r="BB1017" s="240"/>
      <c r="BC1017" s="240"/>
      <c r="BD1017" s="240"/>
      <c r="BE1017" s="240"/>
      <c r="BF1017" s="203" t="str">
        <f>IF(年間受入調査入力票!B1025="","",年間受入調査入力票!B1025)</f>
        <v/>
      </c>
      <c r="BG1017" s="240"/>
    </row>
    <row r="1018" spans="1:59" s="59" customFormat="1">
      <c r="A1018" s="161" t="str">
        <f t="shared" si="122"/>
        <v/>
      </c>
      <c r="B1018" s="238" t="str">
        <f>年間受入調査入力票!$Z$7&amp;年間受入調査入力票!$AB$7&amp;年間受入調査入力票!$AD$7&amp;年間受入調査入力票!$AF$7&amp;年間受入調査入力票!$AH$7&amp;年間受入調査入力票!$AJ$7</f>
        <v/>
      </c>
      <c r="C1018" s="203" t="str">
        <f>IF(年間受入調査入力票!A1026="","",年間受入調査入力票!A1026)</f>
        <v/>
      </c>
      <c r="D1018" s="238" t="str">
        <f>年間受入調査入力票!L1026&amp;年間受入調査入力票!M1026&amp;年間受入調査入力票!N1026</f>
        <v/>
      </c>
      <c r="E1018" s="239" t="str">
        <f t="shared" si="117"/>
        <v/>
      </c>
      <c r="F1018" s="161"/>
      <c r="G1018" s="240" t="str">
        <f t="shared" si="123"/>
        <v/>
      </c>
      <c r="H1018" s="161"/>
      <c r="I1018" s="238" t="str">
        <f>年間受入調査入力票!O1026&amp;年間受入調査入力票!P1026</f>
        <v/>
      </c>
      <c r="J1018" s="161"/>
      <c r="K1018" s="239" t="str">
        <f>IF(年間受入調査入力票!Q1026="","",年間受入調査入力票!Q1026)</f>
        <v/>
      </c>
      <c r="L1018" s="161"/>
      <c r="M1018" s="238" t="str">
        <f>年間受入調査入力票!R1026&amp;年間受入調査入力票!S1026&amp;年間受入調査入力票!T1026</f>
        <v/>
      </c>
      <c r="N1018" s="161"/>
      <c r="O1018" s="238" t="str">
        <f>年間受入調査入力票!U1026&amp;年間受入調査入力票!V1026&amp;年間受入調査入力票!W1026</f>
        <v/>
      </c>
      <c r="P1018" s="161"/>
      <c r="Q1018" s="238" t="str">
        <f>年間受入調査入力票!X1026&amp;年間受入調査入力票!Y1026&amp;年間受入調査入力票!Z1026&amp;年間受入調査入力票!AA1026&amp;年間受入調査入力票!AB1026&amp;年間受入調査入力票!AC1026</f>
        <v/>
      </c>
      <c r="R1018" s="161"/>
      <c r="S1018" s="238" t="str">
        <f>年間受入調査入力票!AD1026&amp;年間受入調査入力票!AE1026&amp;年間受入調査入力票!AF1026</f>
        <v/>
      </c>
      <c r="T1018" s="161"/>
      <c r="U1018" s="238" t="str">
        <f>年間受入調査入力票!AG1026&amp;年間受入調査入力票!AH1026</f>
        <v/>
      </c>
      <c r="V1018" s="161"/>
      <c r="W1018" s="240" t="str">
        <f t="shared" si="124"/>
        <v/>
      </c>
      <c r="X1018" s="161"/>
      <c r="Y1018" s="161"/>
      <c r="Z1018" s="161"/>
      <c r="AA1018" s="203" t="str">
        <f>IF(年間受入調査入力票!AI1026="","",年間受入調査入力票!AI1026)</f>
        <v/>
      </c>
      <c r="AB1018" s="240" t="str">
        <f t="shared" si="118"/>
        <v/>
      </c>
      <c r="AC1018" s="203" t="str">
        <f>IF(C1018="","",IF(年間受入調査入力票!$C$7="","",年間受入調査入力票!$C$7))</f>
        <v/>
      </c>
      <c r="AD1018" s="240"/>
      <c r="AE1018" s="240"/>
      <c r="AF1018" s="240"/>
      <c r="AG1018" s="240"/>
      <c r="AH1018" s="240"/>
      <c r="AI1018" s="240"/>
      <c r="AJ1018" s="240"/>
      <c r="AK1018" s="240"/>
      <c r="AL1018" s="240"/>
      <c r="AM1018" s="240"/>
      <c r="AN1018" s="240"/>
      <c r="AO1018" s="240"/>
      <c r="AP1018" s="240" t="str">
        <f>IF(年間受入調査入力票!AZ1026="","",年間受入調査入力票!AZ1026)</f>
        <v/>
      </c>
      <c r="AQ1018" s="240" t="str">
        <f>IF(年間受入調査入力票!BA1026="","",年間受入調査入力票!BA1026)</f>
        <v/>
      </c>
      <c r="AR1018" s="240"/>
      <c r="AS1018" s="240" t="str">
        <f>IF(年間受入調査入力票!BB1026="","",年間受入調査入力票!BB1026)</f>
        <v/>
      </c>
      <c r="AT1018" s="240"/>
      <c r="AU1018" s="240" t="str">
        <f>IF(年間受入調査入力票!BC1026="","",年間受入調査入力票!BC1026)</f>
        <v/>
      </c>
      <c r="AV1018" s="240"/>
      <c r="AW1018" s="240" t="str">
        <f>IF(年間受入調査入力票!BD1026="","",年間受入調査入力票!BD1026)</f>
        <v/>
      </c>
      <c r="AX1018" s="240"/>
      <c r="AY1018" s="240"/>
      <c r="AZ1018" s="240" t="str">
        <f>IF(年間受入調査入力票!BE1026="","",年間受入調査入力票!BE1026)</f>
        <v/>
      </c>
      <c r="BA1018" s="240"/>
      <c r="BB1018" s="240"/>
      <c r="BC1018" s="240"/>
      <c r="BD1018" s="240"/>
      <c r="BE1018" s="240"/>
      <c r="BF1018" s="203" t="str">
        <f>IF(年間受入調査入力票!B1026="","",年間受入調査入力票!B1026)</f>
        <v/>
      </c>
      <c r="BG1018" s="240"/>
    </row>
    <row r="1019" spans="1:59" s="59" customFormat="1">
      <c r="A1019" s="161" t="str">
        <f t="shared" si="122"/>
        <v/>
      </c>
      <c r="B1019" s="238" t="str">
        <f>年間受入調査入力票!$Z$7&amp;年間受入調査入力票!$AB$7&amp;年間受入調査入力票!$AD$7&amp;年間受入調査入力票!$AF$7&amp;年間受入調査入力票!$AH$7&amp;年間受入調査入力票!$AJ$7</f>
        <v/>
      </c>
      <c r="C1019" s="203" t="str">
        <f>IF(年間受入調査入力票!A1027="","",年間受入調査入力票!A1027)</f>
        <v/>
      </c>
      <c r="D1019" s="238" t="str">
        <f>年間受入調査入力票!L1027&amp;年間受入調査入力票!M1027&amp;年間受入調査入力票!N1027</f>
        <v/>
      </c>
      <c r="E1019" s="239" t="str">
        <f t="shared" si="117"/>
        <v/>
      </c>
      <c r="F1019" s="161"/>
      <c r="G1019" s="240" t="str">
        <f t="shared" si="123"/>
        <v/>
      </c>
      <c r="H1019" s="161"/>
      <c r="I1019" s="238" t="str">
        <f>年間受入調査入力票!O1027&amp;年間受入調査入力票!P1027</f>
        <v/>
      </c>
      <c r="J1019" s="161"/>
      <c r="K1019" s="239" t="str">
        <f>IF(年間受入調査入力票!Q1027="","",年間受入調査入力票!Q1027)</f>
        <v/>
      </c>
      <c r="L1019" s="161"/>
      <c r="M1019" s="238" t="str">
        <f>年間受入調査入力票!R1027&amp;年間受入調査入力票!S1027&amp;年間受入調査入力票!T1027</f>
        <v/>
      </c>
      <c r="N1019" s="161"/>
      <c r="O1019" s="238" t="str">
        <f>年間受入調査入力票!U1027&amp;年間受入調査入力票!V1027&amp;年間受入調査入力票!W1027</f>
        <v/>
      </c>
      <c r="P1019" s="161"/>
      <c r="Q1019" s="238" t="str">
        <f>年間受入調査入力票!X1027&amp;年間受入調査入力票!Y1027&amp;年間受入調査入力票!Z1027&amp;年間受入調査入力票!AA1027&amp;年間受入調査入力票!AB1027&amp;年間受入調査入力票!AC1027</f>
        <v/>
      </c>
      <c r="R1019" s="161"/>
      <c r="S1019" s="238" t="str">
        <f>年間受入調査入力票!AD1027&amp;年間受入調査入力票!AE1027&amp;年間受入調査入力票!AF1027</f>
        <v/>
      </c>
      <c r="T1019" s="161"/>
      <c r="U1019" s="238" t="str">
        <f>年間受入調査入力票!AG1027&amp;年間受入調査入力票!AH1027</f>
        <v/>
      </c>
      <c r="V1019" s="161"/>
      <c r="W1019" s="240" t="str">
        <f t="shared" si="124"/>
        <v/>
      </c>
      <c r="X1019" s="161"/>
      <c r="Y1019" s="161"/>
      <c r="Z1019" s="161"/>
      <c r="AA1019" s="203" t="str">
        <f>IF(年間受入調査入力票!AI1027="","",年間受入調査入力票!AI1027)</f>
        <v/>
      </c>
      <c r="AB1019" s="240" t="str">
        <f t="shared" si="118"/>
        <v/>
      </c>
      <c r="AC1019" s="203" t="str">
        <f>IF(C1019="","",IF(年間受入調査入力票!$C$7="","",年間受入調査入力票!$C$7))</f>
        <v/>
      </c>
      <c r="AD1019" s="240"/>
      <c r="AE1019" s="240"/>
      <c r="AF1019" s="240"/>
      <c r="AG1019" s="240"/>
      <c r="AH1019" s="240"/>
      <c r="AI1019" s="240"/>
      <c r="AJ1019" s="240"/>
      <c r="AK1019" s="240"/>
      <c r="AL1019" s="240"/>
      <c r="AM1019" s="240"/>
      <c r="AN1019" s="240"/>
      <c r="AO1019" s="240"/>
      <c r="AP1019" s="240" t="str">
        <f>IF(年間受入調査入力票!AZ1027="","",年間受入調査入力票!AZ1027)</f>
        <v/>
      </c>
      <c r="AQ1019" s="240" t="str">
        <f>IF(年間受入調査入力票!BA1027="","",年間受入調査入力票!BA1027)</f>
        <v/>
      </c>
      <c r="AR1019" s="240"/>
      <c r="AS1019" s="240" t="str">
        <f>IF(年間受入調査入力票!BB1027="","",年間受入調査入力票!BB1027)</f>
        <v/>
      </c>
      <c r="AT1019" s="240"/>
      <c r="AU1019" s="240" t="str">
        <f>IF(年間受入調査入力票!BC1027="","",年間受入調査入力票!BC1027)</f>
        <v/>
      </c>
      <c r="AV1019" s="240"/>
      <c r="AW1019" s="240" t="str">
        <f>IF(年間受入調査入力票!BD1027="","",年間受入調査入力票!BD1027)</f>
        <v/>
      </c>
      <c r="AX1019" s="240"/>
      <c r="AY1019" s="240"/>
      <c r="AZ1019" s="240" t="str">
        <f>IF(年間受入調査入力票!BE1027="","",年間受入調査入力票!BE1027)</f>
        <v/>
      </c>
      <c r="BA1019" s="240"/>
      <c r="BB1019" s="240"/>
      <c r="BC1019" s="240"/>
      <c r="BD1019" s="240"/>
      <c r="BE1019" s="240"/>
      <c r="BF1019" s="203" t="str">
        <f>IF(年間受入調査入力票!B1027="","",年間受入調査入力票!B1027)</f>
        <v/>
      </c>
      <c r="BG1019" s="240"/>
    </row>
    <row r="1020" spans="1:59" s="59" customFormat="1">
      <c r="A1020" s="161" t="str">
        <f t="shared" si="122"/>
        <v/>
      </c>
      <c r="B1020" s="238" t="str">
        <f>年間受入調査入力票!$Z$7&amp;年間受入調査入力票!$AB$7&amp;年間受入調査入力票!$AD$7&amp;年間受入調査入力票!$AF$7&amp;年間受入調査入力票!$AH$7&amp;年間受入調査入力票!$AJ$7</f>
        <v/>
      </c>
      <c r="C1020" s="203" t="str">
        <f>IF(年間受入調査入力票!A1028="","",年間受入調査入力票!A1028)</f>
        <v/>
      </c>
      <c r="D1020" s="238" t="str">
        <f>年間受入調査入力票!L1028&amp;年間受入調査入力票!M1028&amp;年間受入調査入力票!N1028</f>
        <v/>
      </c>
      <c r="E1020" s="239" t="str">
        <f t="shared" si="117"/>
        <v/>
      </c>
      <c r="F1020" s="161"/>
      <c r="G1020" s="240" t="str">
        <f t="shared" si="123"/>
        <v/>
      </c>
      <c r="H1020" s="161"/>
      <c r="I1020" s="238" t="str">
        <f>年間受入調査入力票!O1028&amp;年間受入調査入力票!P1028</f>
        <v/>
      </c>
      <c r="J1020" s="161"/>
      <c r="K1020" s="239" t="str">
        <f>IF(年間受入調査入力票!Q1028="","",年間受入調査入力票!Q1028)</f>
        <v/>
      </c>
      <c r="L1020" s="161"/>
      <c r="M1020" s="238" t="str">
        <f>年間受入調査入力票!R1028&amp;年間受入調査入力票!S1028&amp;年間受入調査入力票!T1028</f>
        <v/>
      </c>
      <c r="N1020" s="161"/>
      <c r="O1020" s="238" t="str">
        <f>年間受入調査入力票!U1028&amp;年間受入調査入力票!V1028&amp;年間受入調査入力票!W1028</f>
        <v/>
      </c>
      <c r="P1020" s="161"/>
      <c r="Q1020" s="238" t="str">
        <f>年間受入調査入力票!X1028&amp;年間受入調査入力票!Y1028&amp;年間受入調査入力票!Z1028&amp;年間受入調査入力票!AA1028&amp;年間受入調査入力票!AB1028&amp;年間受入調査入力票!AC1028</f>
        <v/>
      </c>
      <c r="R1020" s="161"/>
      <c r="S1020" s="238" t="str">
        <f>年間受入調査入力票!AD1028&amp;年間受入調査入力票!AE1028&amp;年間受入調査入力票!AF1028</f>
        <v/>
      </c>
      <c r="T1020" s="161"/>
      <c r="U1020" s="238" t="str">
        <f>年間受入調査入力票!AG1028&amp;年間受入調査入力票!AH1028</f>
        <v/>
      </c>
      <c r="V1020" s="161"/>
      <c r="W1020" s="240" t="str">
        <f t="shared" si="124"/>
        <v/>
      </c>
      <c r="X1020" s="161"/>
      <c r="Y1020" s="161"/>
      <c r="Z1020" s="161"/>
      <c r="AA1020" s="203" t="str">
        <f>IF(年間受入調査入力票!AI1028="","",年間受入調査入力票!AI1028)</f>
        <v/>
      </c>
      <c r="AB1020" s="240" t="str">
        <f t="shared" si="118"/>
        <v/>
      </c>
      <c r="AC1020" s="203" t="str">
        <f>IF(C1020="","",IF(年間受入調査入力票!$C$7="","",年間受入調査入力票!$C$7))</f>
        <v/>
      </c>
      <c r="AD1020" s="240"/>
      <c r="AE1020" s="240"/>
      <c r="AF1020" s="240"/>
      <c r="AG1020" s="240"/>
      <c r="AH1020" s="240"/>
      <c r="AI1020" s="240"/>
      <c r="AJ1020" s="240"/>
      <c r="AK1020" s="240"/>
      <c r="AL1020" s="240"/>
      <c r="AM1020" s="240"/>
      <c r="AN1020" s="240"/>
      <c r="AO1020" s="240"/>
      <c r="AP1020" s="240" t="str">
        <f>IF(年間受入調査入力票!AZ1028="","",年間受入調査入力票!AZ1028)</f>
        <v/>
      </c>
      <c r="AQ1020" s="240" t="str">
        <f>IF(年間受入調査入力票!BA1028="","",年間受入調査入力票!BA1028)</f>
        <v/>
      </c>
      <c r="AR1020" s="240"/>
      <c r="AS1020" s="240" t="str">
        <f>IF(年間受入調査入力票!BB1028="","",年間受入調査入力票!BB1028)</f>
        <v/>
      </c>
      <c r="AT1020" s="240"/>
      <c r="AU1020" s="240" t="str">
        <f>IF(年間受入調査入力票!BC1028="","",年間受入調査入力票!BC1028)</f>
        <v/>
      </c>
      <c r="AV1020" s="240"/>
      <c r="AW1020" s="240" t="str">
        <f>IF(年間受入調査入力票!BD1028="","",年間受入調査入力票!BD1028)</f>
        <v/>
      </c>
      <c r="AX1020" s="240"/>
      <c r="AY1020" s="240"/>
      <c r="AZ1020" s="240" t="str">
        <f>IF(年間受入調査入力票!BE1028="","",年間受入調査入力票!BE1028)</f>
        <v/>
      </c>
      <c r="BA1020" s="240"/>
      <c r="BB1020" s="240"/>
      <c r="BC1020" s="240"/>
      <c r="BD1020" s="240"/>
      <c r="BE1020" s="240"/>
      <c r="BF1020" s="203" t="str">
        <f>IF(年間受入調査入力票!B1028="","",年間受入調査入力票!B1028)</f>
        <v/>
      </c>
      <c r="BG1020" s="240"/>
    </row>
    <row r="1021" spans="1:59" s="59" customFormat="1">
      <c r="A1021" s="161" t="str">
        <f t="shared" si="122"/>
        <v/>
      </c>
      <c r="B1021" s="238" t="str">
        <f>年間受入調査入力票!$Z$7&amp;年間受入調査入力票!$AB$7&amp;年間受入調査入力票!$AD$7&amp;年間受入調査入力票!$AF$7&amp;年間受入調査入力票!$AH$7&amp;年間受入調査入力票!$AJ$7</f>
        <v/>
      </c>
      <c r="C1021" s="203" t="str">
        <f>IF(年間受入調査入力票!A1029="","",年間受入調査入力票!A1029)</f>
        <v/>
      </c>
      <c r="D1021" s="238" t="str">
        <f>年間受入調査入力票!L1029&amp;年間受入調査入力票!M1029&amp;年間受入調査入力票!N1029</f>
        <v/>
      </c>
      <c r="E1021" s="239" t="str">
        <f t="shared" si="117"/>
        <v/>
      </c>
      <c r="F1021" s="161"/>
      <c r="G1021" s="240" t="str">
        <f t="shared" si="123"/>
        <v/>
      </c>
      <c r="H1021" s="161"/>
      <c r="I1021" s="238" t="str">
        <f>年間受入調査入力票!O1029&amp;年間受入調査入力票!P1029</f>
        <v/>
      </c>
      <c r="J1021" s="161"/>
      <c r="K1021" s="239" t="str">
        <f>IF(年間受入調査入力票!Q1029="","",年間受入調査入力票!Q1029)</f>
        <v/>
      </c>
      <c r="L1021" s="161"/>
      <c r="M1021" s="238" t="str">
        <f>年間受入調査入力票!R1029&amp;年間受入調査入力票!S1029&amp;年間受入調査入力票!T1029</f>
        <v/>
      </c>
      <c r="N1021" s="161"/>
      <c r="O1021" s="238" t="str">
        <f>年間受入調査入力票!U1029&amp;年間受入調査入力票!V1029&amp;年間受入調査入力票!W1029</f>
        <v/>
      </c>
      <c r="P1021" s="161"/>
      <c r="Q1021" s="238" t="str">
        <f>年間受入調査入力票!X1029&amp;年間受入調査入力票!Y1029&amp;年間受入調査入力票!Z1029&amp;年間受入調査入力票!AA1029&amp;年間受入調査入力票!AB1029&amp;年間受入調査入力票!AC1029</f>
        <v/>
      </c>
      <c r="R1021" s="161"/>
      <c r="S1021" s="238" t="str">
        <f>年間受入調査入力票!AD1029&amp;年間受入調査入力票!AE1029&amp;年間受入調査入力票!AF1029</f>
        <v/>
      </c>
      <c r="T1021" s="161"/>
      <c r="U1021" s="238" t="str">
        <f>年間受入調査入力票!AG1029&amp;年間受入調査入力票!AH1029</f>
        <v/>
      </c>
      <c r="V1021" s="161"/>
      <c r="W1021" s="240" t="str">
        <f t="shared" si="124"/>
        <v/>
      </c>
      <c r="X1021" s="161"/>
      <c r="Y1021" s="161"/>
      <c r="Z1021" s="161"/>
      <c r="AA1021" s="203" t="str">
        <f>IF(年間受入調査入力票!AI1029="","",年間受入調査入力票!AI1029)</f>
        <v/>
      </c>
      <c r="AB1021" s="240" t="str">
        <f t="shared" si="118"/>
        <v/>
      </c>
      <c r="AC1021" s="203" t="str">
        <f>IF(C1021="","",IF(年間受入調査入力票!$C$7="","",年間受入調査入力票!$C$7))</f>
        <v/>
      </c>
      <c r="AD1021" s="240"/>
      <c r="AE1021" s="240"/>
      <c r="AF1021" s="240"/>
      <c r="AG1021" s="240"/>
      <c r="AH1021" s="240"/>
      <c r="AI1021" s="240"/>
      <c r="AJ1021" s="240"/>
      <c r="AK1021" s="240"/>
      <c r="AL1021" s="240"/>
      <c r="AM1021" s="240"/>
      <c r="AN1021" s="240"/>
      <c r="AO1021" s="240"/>
      <c r="AP1021" s="240" t="str">
        <f>IF(年間受入調査入力票!AZ1029="","",年間受入調査入力票!AZ1029)</f>
        <v/>
      </c>
      <c r="AQ1021" s="240" t="str">
        <f>IF(年間受入調査入力票!BA1029="","",年間受入調査入力票!BA1029)</f>
        <v/>
      </c>
      <c r="AR1021" s="240"/>
      <c r="AS1021" s="240" t="str">
        <f>IF(年間受入調査入力票!BB1029="","",年間受入調査入力票!BB1029)</f>
        <v/>
      </c>
      <c r="AT1021" s="240"/>
      <c r="AU1021" s="240" t="str">
        <f>IF(年間受入調査入力票!BC1029="","",年間受入調査入力票!BC1029)</f>
        <v/>
      </c>
      <c r="AV1021" s="240"/>
      <c r="AW1021" s="240" t="str">
        <f>IF(年間受入調査入力票!BD1029="","",年間受入調査入力票!BD1029)</f>
        <v/>
      </c>
      <c r="AX1021" s="240"/>
      <c r="AY1021" s="240"/>
      <c r="AZ1021" s="240" t="str">
        <f>IF(年間受入調査入力票!BE1029="","",年間受入調査入力票!BE1029)</f>
        <v/>
      </c>
      <c r="BA1021" s="240"/>
      <c r="BB1021" s="240"/>
      <c r="BC1021" s="240"/>
      <c r="BD1021" s="240"/>
      <c r="BE1021" s="240"/>
      <c r="BF1021" s="203" t="str">
        <f>IF(年間受入調査入力票!B1029="","",年間受入調査入力票!B1029)</f>
        <v/>
      </c>
      <c r="BG1021" s="240"/>
    </row>
    <row r="1022" spans="1:59" s="59" customFormat="1">
      <c r="A1022" s="161" t="str">
        <f t="shared" si="122"/>
        <v/>
      </c>
      <c r="B1022" s="238" t="str">
        <f>年間受入調査入力票!$Z$7&amp;年間受入調査入力票!$AB$7&amp;年間受入調査入力票!$AD$7&amp;年間受入調査入力票!$AF$7&amp;年間受入調査入力票!$AH$7&amp;年間受入調査入力票!$AJ$7</f>
        <v/>
      </c>
      <c r="C1022" s="203" t="str">
        <f>IF(年間受入調査入力票!A1030="","",年間受入調査入力票!A1030)</f>
        <v/>
      </c>
      <c r="D1022" s="238" t="str">
        <f>年間受入調査入力票!L1030&amp;年間受入調査入力票!M1030&amp;年間受入調査入力票!N1030</f>
        <v/>
      </c>
      <c r="E1022" s="239" t="str">
        <f t="shared" si="117"/>
        <v/>
      </c>
      <c r="F1022" s="161"/>
      <c r="G1022" s="240" t="str">
        <f t="shared" si="123"/>
        <v/>
      </c>
      <c r="H1022" s="161"/>
      <c r="I1022" s="238" t="str">
        <f>年間受入調査入力票!O1030&amp;年間受入調査入力票!P1030</f>
        <v/>
      </c>
      <c r="J1022" s="161"/>
      <c r="K1022" s="239" t="str">
        <f>IF(年間受入調査入力票!Q1030="","",年間受入調査入力票!Q1030)</f>
        <v/>
      </c>
      <c r="L1022" s="161"/>
      <c r="M1022" s="238" t="str">
        <f>年間受入調査入力票!R1030&amp;年間受入調査入力票!S1030&amp;年間受入調査入力票!T1030</f>
        <v/>
      </c>
      <c r="N1022" s="161"/>
      <c r="O1022" s="238" t="str">
        <f>年間受入調査入力票!U1030&amp;年間受入調査入力票!V1030&amp;年間受入調査入力票!W1030</f>
        <v/>
      </c>
      <c r="P1022" s="161"/>
      <c r="Q1022" s="238" t="str">
        <f>年間受入調査入力票!X1030&amp;年間受入調査入力票!Y1030&amp;年間受入調査入力票!Z1030&amp;年間受入調査入力票!AA1030&amp;年間受入調査入力票!AB1030&amp;年間受入調査入力票!AC1030</f>
        <v/>
      </c>
      <c r="R1022" s="161"/>
      <c r="S1022" s="238" t="str">
        <f>年間受入調査入力票!AD1030&amp;年間受入調査入力票!AE1030&amp;年間受入調査入力票!AF1030</f>
        <v/>
      </c>
      <c r="T1022" s="161"/>
      <c r="U1022" s="238" t="str">
        <f>年間受入調査入力票!AG1030&amp;年間受入調査入力票!AH1030</f>
        <v/>
      </c>
      <c r="V1022" s="161"/>
      <c r="W1022" s="240" t="str">
        <f t="shared" si="124"/>
        <v/>
      </c>
      <c r="X1022" s="161"/>
      <c r="Y1022" s="161"/>
      <c r="Z1022" s="161"/>
      <c r="AA1022" s="203" t="str">
        <f>IF(年間受入調査入力票!AI1030="","",年間受入調査入力票!AI1030)</f>
        <v/>
      </c>
      <c r="AB1022" s="240" t="str">
        <f t="shared" si="118"/>
        <v/>
      </c>
      <c r="AC1022" s="203" t="str">
        <f>IF(C1022="","",IF(年間受入調査入力票!$C$7="","",年間受入調査入力票!$C$7))</f>
        <v/>
      </c>
      <c r="AD1022" s="240"/>
      <c r="AE1022" s="240"/>
      <c r="AF1022" s="240"/>
      <c r="AG1022" s="240"/>
      <c r="AH1022" s="240"/>
      <c r="AI1022" s="240"/>
      <c r="AJ1022" s="240"/>
      <c r="AK1022" s="240"/>
      <c r="AL1022" s="240"/>
      <c r="AM1022" s="240"/>
      <c r="AN1022" s="240"/>
      <c r="AO1022" s="240"/>
      <c r="AP1022" s="240" t="str">
        <f>IF(年間受入調査入力票!AZ1030="","",年間受入調査入力票!AZ1030)</f>
        <v/>
      </c>
      <c r="AQ1022" s="240" t="str">
        <f>IF(年間受入調査入力票!BA1030="","",年間受入調査入力票!BA1030)</f>
        <v/>
      </c>
      <c r="AR1022" s="240"/>
      <c r="AS1022" s="240" t="str">
        <f>IF(年間受入調査入力票!BB1030="","",年間受入調査入力票!BB1030)</f>
        <v/>
      </c>
      <c r="AT1022" s="240"/>
      <c r="AU1022" s="240" t="str">
        <f>IF(年間受入調査入力票!BC1030="","",年間受入調査入力票!BC1030)</f>
        <v/>
      </c>
      <c r="AV1022" s="240"/>
      <c r="AW1022" s="240" t="str">
        <f>IF(年間受入調査入力票!BD1030="","",年間受入調査入力票!BD1030)</f>
        <v/>
      </c>
      <c r="AX1022" s="240"/>
      <c r="AY1022" s="240"/>
      <c r="AZ1022" s="240" t="str">
        <f>IF(年間受入調査入力票!BE1030="","",年間受入調査入力票!BE1030)</f>
        <v/>
      </c>
      <c r="BA1022" s="240"/>
      <c r="BB1022" s="240"/>
      <c r="BC1022" s="240"/>
      <c r="BD1022" s="240"/>
      <c r="BE1022" s="240"/>
      <c r="BF1022" s="203" t="str">
        <f>IF(年間受入調査入力票!B1030="","",年間受入調査入力票!B1030)</f>
        <v/>
      </c>
      <c r="BG1022" s="240"/>
    </row>
    <row r="1023" spans="1:59" s="59" customFormat="1">
      <c r="A1023" s="161" t="str">
        <f t="shared" si="122"/>
        <v/>
      </c>
      <c r="B1023" s="238" t="str">
        <f>年間受入調査入力票!$Z$7&amp;年間受入調査入力票!$AB$7&amp;年間受入調査入力票!$AD$7&amp;年間受入調査入力票!$AF$7&amp;年間受入調査入力票!$AH$7&amp;年間受入調査入力票!$AJ$7</f>
        <v/>
      </c>
      <c r="C1023" s="203" t="str">
        <f>IF(年間受入調査入力票!A1031="","",年間受入調査入力票!A1031)</f>
        <v/>
      </c>
      <c r="D1023" s="238" t="str">
        <f>年間受入調査入力票!L1031&amp;年間受入調査入力票!M1031&amp;年間受入調査入力票!N1031</f>
        <v/>
      </c>
      <c r="E1023" s="239" t="str">
        <f t="shared" si="117"/>
        <v/>
      </c>
      <c r="F1023" s="161"/>
      <c r="G1023" s="240" t="str">
        <f t="shared" si="123"/>
        <v/>
      </c>
      <c r="H1023" s="161"/>
      <c r="I1023" s="238" t="str">
        <f>年間受入調査入力票!O1031&amp;年間受入調査入力票!P1031</f>
        <v/>
      </c>
      <c r="J1023" s="161"/>
      <c r="K1023" s="239" t="str">
        <f>IF(年間受入調査入力票!Q1031="","",年間受入調査入力票!Q1031)</f>
        <v/>
      </c>
      <c r="L1023" s="161"/>
      <c r="M1023" s="238" t="str">
        <f>年間受入調査入力票!R1031&amp;年間受入調査入力票!S1031&amp;年間受入調査入力票!T1031</f>
        <v/>
      </c>
      <c r="N1023" s="161"/>
      <c r="O1023" s="238" t="str">
        <f>年間受入調査入力票!U1031&amp;年間受入調査入力票!V1031&amp;年間受入調査入力票!W1031</f>
        <v/>
      </c>
      <c r="P1023" s="161"/>
      <c r="Q1023" s="238" t="str">
        <f>年間受入調査入力票!X1031&amp;年間受入調査入力票!Y1031&amp;年間受入調査入力票!Z1031&amp;年間受入調査入力票!AA1031&amp;年間受入調査入力票!AB1031&amp;年間受入調査入力票!AC1031</f>
        <v/>
      </c>
      <c r="R1023" s="161"/>
      <c r="S1023" s="238" t="str">
        <f>年間受入調査入力票!AD1031&amp;年間受入調査入力票!AE1031&amp;年間受入調査入力票!AF1031</f>
        <v/>
      </c>
      <c r="T1023" s="161"/>
      <c r="U1023" s="238" t="str">
        <f>年間受入調査入力票!AG1031&amp;年間受入調査入力票!AH1031</f>
        <v/>
      </c>
      <c r="V1023" s="161"/>
      <c r="W1023" s="240" t="str">
        <f t="shared" si="124"/>
        <v/>
      </c>
      <c r="X1023" s="161"/>
      <c r="Y1023" s="161"/>
      <c r="Z1023" s="161"/>
      <c r="AA1023" s="203" t="str">
        <f>IF(年間受入調査入力票!AI1031="","",年間受入調査入力票!AI1031)</f>
        <v/>
      </c>
      <c r="AB1023" s="240" t="str">
        <f t="shared" si="118"/>
        <v/>
      </c>
      <c r="AC1023" s="203" t="str">
        <f>IF(C1023="","",IF(年間受入調査入力票!$C$7="","",年間受入調査入力票!$C$7))</f>
        <v/>
      </c>
      <c r="AD1023" s="240"/>
      <c r="AE1023" s="240"/>
      <c r="AF1023" s="240"/>
      <c r="AG1023" s="240"/>
      <c r="AH1023" s="240"/>
      <c r="AI1023" s="240"/>
      <c r="AJ1023" s="240"/>
      <c r="AK1023" s="240"/>
      <c r="AL1023" s="240"/>
      <c r="AM1023" s="240"/>
      <c r="AN1023" s="240"/>
      <c r="AO1023" s="240"/>
      <c r="AP1023" s="240" t="str">
        <f>IF(年間受入調査入力票!AZ1031="","",年間受入調査入力票!AZ1031)</f>
        <v/>
      </c>
      <c r="AQ1023" s="240" t="str">
        <f>IF(年間受入調査入力票!BA1031="","",年間受入調査入力票!BA1031)</f>
        <v/>
      </c>
      <c r="AR1023" s="240"/>
      <c r="AS1023" s="240" t="str">
        <f>IF(年間受入調査入力票!BB1031="","",年間受入調査入力票!BB1031)</f>
        <v/>
      </c>
      <c r="AT1023" s="240"/>
      <c r="AU1023" s="240" t="str">
        <f>IF(年間受入調査入力票!BC1031="","",年間受入調査入力票!BC1031)</f>
        <v/>
      </c>
      <c r="AV1023" s="240"/>
      <c r="AW1023" s="240" t="str">
        <f>IF(年間受入調査入力票!BD1031="","",年間受入調査入力票!BD1031)</f>
        <v/>
      </c>
      <c r="AX1023" s="240"/>
      <c r="AY1023" s="240"/>
      <c r="AZ1023" s="240" t="str">
        <f>IF(年間受入調査入力票!BE1031="","",年間受入調査入力票!BE1031)</f>
        <v/>
      </c>
      <c r="BA1023" s="240"/>
      <c r="BB1023" s="240"/>
      <c r="BC1023" s="240"/>
      <c r="BD1023" s="240"/>
      <c r="BE1023" s="240"/>
      <c r="BF1023" s="203" t="str">
        <f>IF(年間受入調査入力票!B1031="","",年間受入調査入力票!B1031)</f>
        <v/>
      </c>
      <c r="BG1023" s="240"/>
    </row>
    <row r="1024" spans="1:59" s="59" customFormat="1">
      <c r="A1024" s="161" t="str">
        <f t="shared" si="122"/>
        <v/>
      </c>
      <c r="B1024" s="238" t="str">
        <f>年間受入調査入力票!$Z$7&amp;年間受入調査入力票!$AB$7&amp;年間受入調査入力票!$AD$7&amp;年間受入調査入力票!$AF$7&amp;年間受入調査入力票!$AH$7&amp;年間受入調査入力票!$AJ$7</f>
        <v/>
      </c>
      <c r="C1024" s="203" t="str">
        <f>IF(年間受入調査入力票!A1032="","",年間受入調査入力票!A1032)</f>
        <v/>
      </c>
      <c r="D1024" s="238" t="str">
        <f>年間受入調査入力票!L1032&amp;年間受入調査入力票!M1032&amp;年間受入調査入力票!N1032</f>
        <v/>
      </c>
      <c r="E1024" s="239" t="str">
        <f t="shared" si="117"/>
        <v/>
      </c>
      <c r="F1024" s="161"/>
      <c r="G1024" s="240" t="str">
        <f t="shared" si="123"/>
        <v/>
      </c>
      <c r="H1024" s="161"/>
      <c r="I1024" s="238" t="str">
        <f>年間受入調査入力票!O1032&amp;年間受入調査入力票!P1032</f>
        <v/>
      </c>
      <c r="J1024" s="161"/>
      <c r="K1024" s="239" t="str">
        <f>IF(年間受入調査入力票!Q1032="","",年間受入調査入力票!Q1032)</f>
        <v/>
      </c>
      <c r="L1024" s="161"/>
      <c r="M1024" s="238" t="str">
        <f>年間受入調査入力票!R1032&amp;年間受入調査入力票!S1032&amp;年間受入調査入力票!T1032</f>
        <v/>
      </c>
      <c r="N1024" s="161"/>
      <c r="O1024" s="238" t="str">
        <f>年間受入調査入力票!U1032&amp;年間受入調査入力票!V1032&amp;年間受入調査入力票!W1032</f>
        <v/>
      </c>
      <c r="P1024" s="161"/>
      <c r="Q1024" s="238" t="str">
        <f>年間受入調査入力票!X1032&amp;年間受入調査入力票!Y1032&amp;年間受入調査入力票!Z1032&amp;年間受入調査入力票!AA1032&amp;年間受入調査入力票!AB1032&amp;年間受入調査入力票!AC1032</f>
        <v/>
      </c>
      <c r="R1024" s="161"/>
      <c r="S1024" s="238" t="str">
        <f>年間受入調査入力票!AD1032&amp;年間受入調査入力票!AE1032&amp;年間受入調査入力票!AF1032</f>
        <v/>
      </c>
      <c r="T1024" s="161"/>
      <c r="U1024" s="238" t="str">
        <f>年間受入調査入力票!AG1032&amp;年間受入調査入力票!AH1032</f>
        <v/>
      </c>
      <c r="V1024" s="161"/>
      <c r="W1024" s="240" t="str">
        <f t="shared" si="124"/>
        <v/>
      </c>
      <c r="X1024" s="161"/>
      <c r="Y1024" s="161"/>
      <c r="Z1024" s="161"/>
      <c r="AA1024" s="203" t="str">
        <f>IF(年間受入調査入力票!AI1032="","",年間受入調査入力票!AI1032)</f>
        <v/>
      </c>
      <c r="AB1024" s="240" t="str">
        <f t="shared" si="118"/>
        <v/>
      </c>
      <c r="AC1024" s="203" t="str">
        <f>IF(C1024="","",IF(年間受入調査入力票!$C$7="","",年間受入調査入力票!$C$7))</f>
        <v/>
      </c>
      <c r="AD1024" s="240"/>
      <c r="AE1024" s="240"/>
      <c r="AF1024" s="240"/>
      <c r="AG1024" s="240"/>
      <c r="AH1024" s="240"/>
      <c r="AI1024" s="240"/>
      <c r="AJ1024" s="240"/>
      <c r="AK1024" s="240"/>
      <c r="AL1024" s="240"/>
      <c r="AM1024" s="240"/>
      <c r="AN1024" s="240"/>
      <c r="AO1024" s="240"/>
      <c r="AP1024" s="240" t="str">
        <f>IF(年間受入調査入力票!AZ1032="","",年間受入調査入力票!AZ1032)</f>
        <v/>
      </c>
      <c r="AQ1024" s="240" t="str">
        <f>IF(年間受入調査入力票!BA1032="","",年間受入調査入力票!BA1032)</f>
        <v/>
      </c>
      <c r="AR1024" s="240"/>
      <c r="AS1024" s="240" t="str">
        <f>IF(年間受入調査入力票!BB1032="","",年間受入調査入力票!BB1032)</f>
        <v/>
      </c>
      <c r="AT1024" s="240"/>
      <c r="AU1024" s="240" t="str">
        <f>IF(年間受入調査入力票!BC1032="","",年間受入調査入力票!BC1032)</f>
        <v/>
      </c>
      <c r="AV1024" s="240"/>
      <c r="AW1024" s="240" t="str">
        <f>IF(年間受入調査入力票!BD1032="","",年間受入調査入力票!BD1032)</f>
        <v/>
      </c>
      <c r="AX1024" s="240"/>
      <c r="AY1024" s="240"/>
      <c r="AZ1024" s="240" t="str">
        <f>IF(年間受入調査入力票!BE1032="","",年間受入調査入力票!BE1032)</f>
        <v/>
      </c>
      <c r="BA1024" s="240"/>
      <c r="BB1024" s="240"/>
      <c r="BC1024" s="240"/>
      <c r="BD1024" s="240"/>
      <c r="BE1024" s="240"/>
      <c r="BF1024" s="203" t="str">
        <f>IF(年間受入調査入力票!B1032="","",年間受入調査入力票!B1032)</f>
        <v/>
      </c>
      <c r="BG1024" s="240"/>
    </row>
    <row r="1025" spans="1:59" s="59" customFormat="1">
      <c r="A1025" s="161" t="str">
        <f t="shared" si="122"/>
        <v/>
      </c>
      <c r="B1025" s="238" t="str">
        <f>年間受入調査入力票!$Z$7&amp;年間受入調査入力票!$AB$7&amp;年間受入調査入力票!$AD$7&amp;年間受入調査入力票!$AF$7&amp;年間受入調査入力票!$AH$7&amp;年間受入調査入力票!$AJ$7</f>
        <v/>
      </c>
      <c r="C1025" s="203" t="str">
        <f>IF(年間受入調査入力票!A1033="","",年間受入調査入力票!A1033)</f>
        <v/>
      </c>
      <c r="D1025" s="238" t="str">
        <f>年間受入調査入力票!L1033&amp;年間受入調査入力票!M1033&amp;年間受入調査入力票!N1033</f>
        <v/>
      </c>
      <c r="E1025" s="239" t="str">
        <f t="shared" si="117"/>
        <v/>
      </c>
      <c r="F1025" s="161"/>
      <c r="G1025" s="240" t="str">
        <f t="shared" si="123"/>
        <v/>
      </c>
      <c r="H1025" s="161"/>
      <c r="I1025" s="238" t="str">
        <f>年間受入調査入力票!O1033&amp;年間受入調査入力票!P1033</f>
        <v/>
      </c>
      <c r="J1025" s="161"/>
      <c r="K1025" s="239" t="str">
        <f>IF(年間受入調査入力票!Q1033="","",年間受入調査入力票!Q1033)</f>
        <v/>
      </c>
      <c r="L1025" s="161"/>
      <c r="M1025" s="238" t="str">
        <f>年間受入調査入力票!R1033&amp;年間受入調査入力票!S1033&amp;年間受入調査入力票!T1033</f>
        <v/>
      </c>
      <c r="N1025" s="161"/>
      <c r="O1025" s="238" t="str">
        <f>年間受入調査入力票!U1033&amp;年間受入調査入力票!V1033&amp;年間受入調査入力票!W1033</f>
        <v/>
      </c>
      <c r="P1025" s="161"/>
      <c r="Q1025" s="238" t="str">
        <f>年間受入調査入力票!X1033&amp;年間受入調査入力票!Y1033&amp;年間受入調査入力票!Z1033&amp;年間受入調査入力票!AA1033&amp;年間受入調査入力票!AB1033&amp;年間受入調査入力票!AC1033</f>
        <v/>
      </c>
      <c r="R1025" s="161"/>
      <c r="S1025" s="238" t="str">
        <f>年間受入調査入力票!AD1033&amp;年間受入調査入力票!AE1033&amp;年間受入調査入力票!AF1033</f>
        <v/>
      </c>
      <c r="T1025" s="161"/>
      <c r="U1025" s="238" t="str">
        <f>年間受入調査入力票!AG1033&amp;年間受入調査入力票!AH1033</f>
        <v/>
      </c>
      <c r="V1025" s="161"/>
      <c r="W1025" s="240" t="str">
        <f t="shared" si="124"/>
        <v/>
      </c>
      <c r="X1025" s="161"/>
      <c r="Y1025" s="161"/>
      <c r="Z1025" s="161"/>
      <c r="AA1025" s="203" t="str">
        <f>IF(年間受入調査入力票!AI1033="","",年間受入調査入力票!AI1033)</f>
        <v/>
      </c>
      <c r="AB1025" s="240" t="str">
        <f t="shared" si="118"/>
        <v/>
      </c>
      <c r="AC1025" s="203" t="str">
        <f>IF(C1025="","",IF(年間受入調査入力票!$C$7="","",年間受入調査入力票!$C$7))</f>
        <v/>
      </c>
      <c r="AD1025" s="240"/>
      <c r="AE1025" s="240"/>
      <c r="AF1025" s="240"/>
      <c r="AG1025" s="240"/>
      <c r="AH1025" s="240"/>
      <c r="AI1025" s="240"/>
      <c r="AJ1025" s="240"/>
      <c r="AK1025" s="240"/>
      <c r="AL1025" s="240"/>
      <c r="AM1025" s="240"/>
      <c r="AN1025" s="240"/>
      <c r="AO1025" s="240"/>
      <c r="AP1025" s="240" t="str">
        <f>IF(年間受入調査入力票!AZ1033="","",年間受入調査入力票!AZ1033)</f>
        <v/>
      </c>
      <c r="AQ1025" s="240" t="str">
        <f>IF(年間受入調査入力票!BA1033="","",年間受入調査入力票!BA1033)</f>
        <v/>
      </c>
      <c r="AR1025" s="240"/>
      <c r="AS1025" s="240" t="str">
        <f>IF(年間受入調査入力票!BB1033="","",年間受入調査入力票!BB1033)</f>
        <v/>
      </c>
      <c r="AT1025" s="240"/>
      <c r="AU1025" s="240" t="str">
        <f>IF(年間受入調査入力票!BC1033="","",年間受入調査入力票!BC1033)</f>
        <v/>
      </c>
      <c r="AV1025" s="240"/>
      <c r="AW1025" s="240" t="str">
        <f>IF(年間受入調査入力票!BD1033="","",年間受入調査入力票!BD1033)</f>
        <v/>
      </c>
      <c r="AX1025" s="240"/>
      <c r="AY1025" s="240"/>
      <c r="AZ1025" s="240" t="str">
        <f>IF(年間受入調査入力票!BE1033="","",年間受入調査入力票!BE1033)</f>
        <v/>
      </c>
      <c r="BA1025" s="240"/>
      <c r="BB1025" s="240"/>
      <c r="BC1025" s="240"/>
      <c r="BD1025" s="240"/>
      <c r="BE1025" s="240"/>
      <c r="BF1025" s="203" t="str">
        <f>IF(年間受入調査入力票!B1033="","",年間受入調査入力票!B1033)</f>
        <v/>
      </c>
      <c r="BG1025" s="240"/>
    </row>
    <row r="1026" spans="1:59" s="59" customFormat="1">
      <c r="A1026" s="161" t="str">
        <f t="shared" si="122"/>
        <v/>
      </c>
      <c r="B1026" s="238" t="str">
        <f>年間受入調査入力票!$Z$7&amp;年間受入調査入力票!$AB$7&amp;年間受入調査入力票!$AD$7&amp;年間受入調査入力票!$AF$7&amp;年間受入調査入力票!$AH$7&amp;年間受入調査入力票!$AJ$7</f>
        <v/>
      </c>
      <c r="C1026" s="203" t="str">
        <f>IF(年間受入調査入力票!A1034="","",年間受入調査入力票!A1034)</f>
        <v/>
      </c>
      <c r="D1026" s="238" t="str">
        <f>年間受入調査入力票!L1034&amp;年間受入調査入力票!M1034&amp;年間受入調査入力票!N1034</f>
        <v/>
      </c>
      <c r="E1026" s="239" t="str">
        <f t="shared" si="117"/>
        <v/>
      </c>
      <c r="F1026" s="161"/>
      <c r="G1026" s="240" t="str">
        <f t="shared" si="123"/>
        <v/>
      </c>
      <c r="H1026" s="161"/>
      <c r="I1026" s="238" t="str">
        <f>年間受入調査入力票!O1034&amp;年間受入調査入力票!P1034</f>
        <v/>
      </c>
      <c r="J1026" s="161"/>
      <c r="K1026" s="239" t="str">
        <f>IF(年間受入調査入力票!Q1034="","",年間受入調査入力票!Q1034)</f>
        <v/>
      </c>
      <c r="L1026" s="161"/>
      <c r="M1026" s="238" t="str">
        <f>年間受入調査入力票!R1034&amp;年間受入調査入力票!S1034&amp;年間受入調査入力票!T1034</f>
        <v/>
      </c>
      <c r="N1026" s="161"/>
      <c r="O1026" s="238" t="str">
        <f>年間受入調査入力票!U1034&amp;年間受入調査入力票!V1034&amp;年間受入調査入力票!W1034</f>
        <v/>
      </c>
      <c r="P1026" s="161"/>
      <c r="Q1026" s="238" t="str">
        <f>年間受入調査入力票!X1034&amp;年間受入調査入力票!Y1034&amp;年間受入調査入力票!Z1034&amp;年間受入調査入力票!AA1034&amp;年間受入調査入力票!AB1034&amp;年間受入調査入力票!AC1034</f>
        <v/>
      </c>
      <c r="R1026" s="161"/>
      <c r="S1026" s="238" t="str">
        <f>年間受入調査入力票!AD1034&amp;年間受入調査入力票!AE1034&amp;年間受入調査入力票!AF1034</f>
        <v/>
      </c>
      <c r="T1026" s="161"/>
      <c r="U1026" s="238" t="str">
        <f>年間受入調査入力票!AG1034&amp;年間受入調査入力票!AH1034</f>
        <v/>
      </c>
      <c r="V1026" s="161"/>
      <c r="W1026" s="240" t="str">
        <f t="shared" si="124"/>
        <v/>
      </c>
      <c r="X1026" s="161"/>
      <c r="Y1026" s="161"/>
      <c r="Z1026" s="161"/>
      <c r="AA1026" s="203" t="str">
        <f>IF(年間受入調査入力票!AI1034="","",年間受入調査入力票!AI1034)</f>
        <v/>
      </c>
      <c r="AB1026" s="240" t="str">
        <f t="shared" si="118"/>
        <v/>
      </c>
      <c r="AC1026" s="203" t="str">
        <f>IF(C1026="","",IF(年間受入調査入力票!$C$7="","",年間受入調査入力票!$C$7))</f>
        <v/>
      </c>
      <c r="AD1026" s="240"/>
      <c r="AE1026" s="240"/>
      <c r="AF1026" s="240"/>
      <c r="AG1026" s="240"/>
      <c r="AH1026" s="240"/>
      <c r="AI1026" s="240"/>
      <c r="AJ1026" s="240"/>
      <c r="AK1026" s="240"/>
      <c r="AL1026" s="240"/>
      <c r="AM1026" s="240"/>
      <c r="AN1026" s="240"/>
      <c r="AO1026" s="240"/>
      <c r="AP1026" s="240" t="str">
        <f>IF(年間受入調査入力票!AZ1034="","",年間受入調査入力票!AZ1034)</f>
        <v/>
      </c>
      <c r="AQ1026" s="240" t="str">
        <f>IF(年間受入調査入力票!BA1034="","",年間受入調査入力票!BA1034)</f>
        <v/>
      </c>
      <c r="AR1026" s="240"/>
      <c r="AS1026" s="240" t="str">
        <f>IF(年間受入調査入力票!BB1034="","",年間受入調査入力票!BB1034)</f>
        <v/>
      </c>
      <c r="AT1026" s="240"/>
      <c r="AU1026" s="240" t="str">
        <f>IF(年間受入調査入力票!BC1034="","",年間受入調査入力票!BC1034)</f>
        <v/>
      </c>
      <c r="AV1026" s="240"/>
      <c r="AW1026" s="240" t="str">
        <f>IF(年間受入調査入力票!BD1034="","",年間受入調査入力票!BD1034)</f>
        <v/>
      </c>
      <c r="AX1026" s="240"/>
      <c r="AY1026" s="240"/>
      <c r="AZ1026" s="240" t="str">
        <f>IF(年間受入調査入力票!BE1034="","",年間受入調査入力票!BE1034)</f>
        <v/>
      </c>
      <c r="BA1026" s="240"/>
      <c r="BB1026" s="240"/>
      <c r="BC1026" s="240"/>
      <c r="BD1026" s="240"/>
      <c r="BE1026" s="240"/>
      <c r="BF1026" s="203" t="str">
        <f>IF(年間受入調査入力票!B1034="","",年間受入調査入力票!B1034)</f>
        <v/>
      </c>
      <c r="BG1026" s="240"/>
    </row>
    <row r="1027" spans="1:59" s="59" customFormat="1">
      <c r="A1027" s="161" t="str">
        <f t="shared" si="122"/>
        <v/>
      </c>
      <c r="B1027" s="238" t="str">
        <f>年間受入調査入力票!$Z$7&amp;年間受入調査入力票!$AB$7&amp;年間受入調査入力票!$AD$7&amp;年間受入調査入力票!$AF$7&amp;年間受入調査入力票!$AH$7&amp;年間受入調査入力票!$AJ$7</f>
        <v/>
      </c>
      <c r="C1027" s="203" t="str">
        <f>IF(年間受入調査入力票!A1035="","",年間受入調査入力票!A1035)</f>
        <v/>
      </c>
      <c r="D1027" s="238" t="str">
        <f>年間受入調査入力票!L1035&amp;年間受入調査入力票!M1035&amp;年間受入調査入力票!N1035</f>
        <v/>
      </c>
      <c r="E1027" s="239" t="str">
        <f t="shared" si="117"/>
        <v/>
      </c>
      <c r="F1027" s="161"/>
      <c r="G1027" s="240" t="str">
        <f t="shared" si="123"/>
        <v/>
      </c>
      <c r="H1027" s="161"/>
      <c r="I1027" s="238" t="str">
        <f>年間受入調査入力票!O1035&amp;年間受入調査入力票!P1035</f>
        <v/>
      </c>
      <c r="J1027" s="161"/>
      <c r="K1027" s="239" t="str">
        <f>IF(年間受入調査入力票!Q1035="","",年間受入調査入力票!Q1035)</f>
        <v/>
      </c>
      <c r="L1027" s="161"/>
      <c r="M1027" s="238" t="str">
        <f>年間受入調査入力票!R1035&amp;年間受入調査入力票!S1035&amp;年間受入調査入力票!T1035</f>
        <v/>
      </c>
      <c r="N1027" s="161"/>
      <c r="O1027" s="238" t="str">
        <f>年間受入調査入力票!U1035&amp;年間受入調査入力票!V1035&amp;年間受入調査入力票!W1035</f>
        <v/>
      </c>
      <c r="P1027" s="161"/>
      <c r="Q1027" s="238" t="str">
        <f>年間受入調査入力票!X1035&amp;年間受入調査入力票!Y1035&amp;年間受入調査入力票!Z1035&amp;年間受入調査入力票!AA1035&amp;年間受入調査入力票!AB1035&amp;年間受入調査入力票!AC1035</f>
        <v/>
      </c>
      <c r="R1027" s="161"/>
      <c r="S1027" s="238" t="str">
        <f>年間受入調査入力票!AD1035&amp;年間受入調査入力票!AE1035&amp;年間受入調査入力票!AF1035</f>
        <v/>
      </c>
      <c r="T1027" s="161"/>
      <c r="U1027" s="238" t="str">
        <f>年間受入調査入力票!AG1035&amp;年間受入調査入力票!AH1035</f>
        <v/>
      </c>
      <c r="V1027" s="161"/>
      <c r="W1027" s="240" t="str">
        <f t="shared" si="124"/>
        <v/>
      </c>
      <c r="X1027" s="161"/>
      <c r="Y1027" s="161"/>
      <c r="Z1027" s="161"/>
      <c r="AA1027" s="203" t="str">
        <f>IF(年間受入調査入力票!AI1035="","",年間受入調査入力票!AI1035)</f>
        <v/>
      </c>
      <c r="AB1027" s="240" t="str">
        <f t="shared" si="118"/>
        <v/>
      </c>
      <c r="AC1027" s="203" t="str">
        <f>IF(C1027="","",IF(年間受入調査入力票!$C$7="","",年間受入調査入力票!$C$7))</f>
        <v/>
      </c>
      <c r="AD1027" s="240"/>
      <c r="AE1027" s="240"/>
      <c r="AF1027" s="240"/>
      <c r="AG1027" s="240"/>
      <c r="AH1027" s="240"/>
      <c r="AI1027" s="240"/>
      <c r="AJ1027" s="240"/>
      <c r="AK1027" s="240"/>
      <c r="AL1027" s="240"/>
      <c r="AM1027" s="240"/>
      <c r="AN1027" s="240"/>
      <c r="AO1027" s="240"/>
      <c r="AP1027" s="240" t="str">
        <f>IF(年間受入調査入力票!AZ1035="","",年間受入調査入力票!AZ1035)</f>
        <v/>
      </c>
      <c r="AQ1027" s="240" t="str">
        <f>IF(年間受入調査入力票!BA1035="","",年間受入調査入力票!BA1035)</f>
        <v/>
      </c>
      <c r="AR1027" s="240"/>
      <c r="AS1027" s="240" t="str">
        <f>IF(年間受入調査入力票!BB1035="","",年間受入調査入力票!BB1035)</f>
        <v/>
      </c>
      <c r="AT1027" s="240"/>
      <c r="AU1027" s="240" t="str">
        <f>IF(年間受入調査入力票!BC1035="","",年間受入調査入力票!BC1035)</f>
        <v/>
      </c>
      <c r="AV1027" s="240"/>
      <c r="AW1027" s="240" t="str">
        <f>IF(年間受入調査入力票!BD1035="","",年間受入調査入力票!BD1035)</f>
        <v/>
      </c>
      <c r="AX1027" s="240"/>
      <c r="AY1027" s="240"/>
      <c r="AZ1027" s="240" t="str">
        <f>IF(年間受入調査入力票!BE1035="","",年間受入調査入力票!BE1035)</f>
        <v/>
      </c>
      <c r="BA1027" s="240"/>
      <c r="BB1027" s="240"/>
      <c r="BC1027" s="240"/>
      <c r="BD1027" s="240"/>
      <c r="BE1027" s="240"/>
      <c r="BF1027" s="203" t="str">
        <f>IF(年間受入調査入力票!B1035="","",年間受入調査入力票!B1035)</f>
        <v/>
      </c>
      <c r="BG1027" s="240"/>
    </row>
    <row r="1028" spans="1:59" s="59" customFormat="1">
      <c r="A1028" s="161" t="str">
        <f t="shared" si="122"/>
        <v/>
      </c>
      <c r="B1028" s="238" t="str">
        <f>年間受入調査入力票!$Z$7&amp;年間受入調査入力票!$AB$7&amp;年間受入調査入力票!$AD$7&amp;年間受入調査入力票!$AF$7&amp;年間受入調査入力票!$AH$7&amp;年間受入調査入力票!$AJ$7</f>
        <v/>
      </c>
      <c r="C1028" s="203" t="str">
        <f>IF(年間受入調査入力票!A1036="","",年間受入調査入力票!A1036)</f>
        <v/>
      </c>
      <c r="D1028" s="238" t="str">
        <f>年間受入調査入力票!L1036&amp;年間受入調査入力票!M1036&amp;年間受入調査入力票!N1036</f>
        <v/>
      </c>
      <c r="E1028" s="239" t="str">
        <f t="shared" ref="E1028:E1091" si="125">IF(AND(C1028="",D1028=""),"","05"&amp;D1028)</f>
        <v/>
      </c>
      <c r="F1028" s="161"/>
      <c r="G1028" s="240" t="str">
        <f t="shared" si="123"/>
        <v/>
      </c>
      <c r="H1028" s="161"/>
      <c r="I1028" s="238" t="str">
        <f>年間受入調査入力票!O1036&amp;年間受入調査入力票!P1036</f>
        <v/>
      </c>
      <c r="J1028" s="161"/>
      <c r="K1028" s="239" t="str">
        <f>IF(年間受入調査入力票!Q1036="","",年間受入調査入力票!Q1036)</f>
        <v/>
      </c>
      <c r="L1028" s="161"/>
      <c r="M1028" s="238" t="str">
        <f>年間受入調査入力票!R1036&amp;年間受入調査入力票!S1036&amp;年間受入調査入力票!T1036</f>
        <v/>
      </c>
      <c r="N1028" s="161"/>
      <c r="O1028" s="238" t="str">
        <f>年間受入調査入力票!U1036&amp;年間受入調査入力票!V1036&amp;年間受入調査入力票!W1036</f>
        <v/>
      </c>
      <c r="P1028" s="161"/>
      <c r="Q1028" s="238" t="str">
        <f>年間受入調査入力票!X1036&amp;年間受入調査入力票!Y1036&amp;年間受入調査入力票!Z1036&amp;年間受入調査入力票!AA1036&amp;年間受入調査入力票!AB1036&amp;年間受入調査入力票!AC1036</f>
        <v/>
      </c>
      <c r="R1028" s="161"/>
      <c r="S1028" s="238" t="str">
        <f>年間受入調査入力票!AD1036&amp;年間受入調査入力票!AE1036&amp;年間受入調査入力票!AF1036</f>
        <v/>
      </c>
      <c r="T1028" s="161"/>
      <c r="U1028" s="238" t="str">
        <f>年間受入調査入力票!AG1036&amp;年間受入調査入力票!AH1036</f>
        <v/>
      </c>
      <c r="V1028" s="161"/>
      <c r="W1028" s="240" t="str">
        <f t="shared" si="124"/>
        <v/>
      </c>
      <c r="X1028" s="161"/>
      <c r="Y1028" s="161"/>
      <c r="Z1028" s="161"/>
      <c r="AA1028" s="203" t="str">
        <f>IF(年間受入調査入力票!AI1036="","",年間受入調査入力票!AI1036)</f>
        <v/>
      </c>
      <c r="AB1028" s="240" t="str">
        <f t="shared" ref="AB1028:AB1091" si="126">IF(OR(AP1028="エラー",AP1028="エラー？",AQ1028="エラー",AQ1028="エラー？",AW1028="エラー",AW1028="エラー？",AZ1028="エラー",AZ1028="エラー？",AS1028="エラー",AS1028="エラー？",AS1028="エラー：学年コード該当なし",AS1028="エラー:留学生区分該当なし",AU1028="エラー",AU1028="エラー？",AU1028="エラー:学年コード該当なし",AU1028="エラー：留学生区分該当なし"),"エラー","")</f>
        <v/>
      </c>
      <c r="AC1028" s="203" t="str">
        <f>IF(C1028="","",IF(年間受入調査入力票!$C$7="","",年間受入調査入力票!$C$7))</f>
        <v/>
      </c>
      <c r="AD1028" s="240"/>
      <c r="AE1028" s="240"/>
      <c r="AF1028" s="240"/>
      <c r="AG1028" s="240"/>
      <c r="AH1028" s="240"/>
      <c r="AI1028" s="240"/>
      <c r="AJ1028" s="240"/>
      <c r="AK1028" s="240"/>
      <c r="AL1028" s="240"/>
      <c r="AM1028" s="240"/>
      <c r="AN1028" s="240"/>
      <c r="AO1028" s="240"/>
      <c r="AP1028" s="240" t="str">
        <f>IF(年間受入調査入力票!AZ1036="","",年間受入調査入力票!AZ1036)</f>
        <v/>
      </c>
      <c r="AQ1028" s="240" t="str">
        <f>IF(年間受入調査入力票!BA1036="","",年間受入調査入力票!BA1036)</f>
        <v/>
      </c>
      <c r="AR1028" s="240"/>
      <c r="AS1028" s="240" t="str">
        <f>IF(年間受入調査入力票!BB1036="","",年間受入調査入力票!BB1036)</f>
        <v/>
      </c>
      <c r="AT1028" s="240"/>
      <c r="AU1028" s="240" t="str">
        <f>IF(年間受入調査入力票!BC1036="","",年間受入調査入力票!BC1036)</f>
        <v/>
      </c>
      <c r="AV1028" s="240"/>
      <c r="AW1028" s="240" t="str">
        <f>IF(年間受入調査入力票!BD1036="","",年間受入調査入力票!BD1036)</f>
        <v/>
      </c>
      <c r="AX1028" s="240"/>
      <c r="AY1028" s="240"/>
      <c r="AZ1028" s="240" t="str">
        <f>IF(年間受入調査入力票!BE1036="","",年間受入調査入力票!BE1036)</f>
        <v/>
      </c>
      <c r="BA1028" s="240"/>
      <c r="BB1028" s="240"/>
      <c r="BC1028" s="240"/>
      <c r="BD1028" s="240"/>
      <c r="BE1028" s="240"/>
      <c r="BF1028" s="203" t="str">
        <f>IF(年間受入調査入力票!B1036="","",年間受入調査入力票!B1036)</f>
        <v/>
      </c>
      <c r="BG1028" s="240"/>
    </row>
    <row r="1029" spans="1:59" s="59" customFormat="1">
      <c r="A1029" s="161" t="str">
        <f t="shared" si="122"/>
        <v/>
      </c>
      <c r="B1029" s="238" t="str">
        <f>年間受入調査入力票!$Z$7&amp;年間受入調査入力票!$AB$7&amp;年間受入調査入力票!$AD$7&amp;年間受入調査入力票!$AF$7&amp;年間受入調査入力票!$AH$7&amp;年間受入調査入力票!$AJ$7</f>
        <v/>
      </c>
      <c r="C1029" s="203" t="str">
        <f>IF(年間受入調査入力票!A1037="","",年間受入調査入力票!A1037)</f>
        <v/>
      </c>
      <c r="D1029" s="238" t="str">
        <f>年間受入調査入力票!L1037&amp;年間受入調査入力票!M1037&amp;年間受入調査入力票!N1037</f>
        <v/>
      </c>
      <c r="E1029" s="239" t="str">
        <f t="shared" si="125"/>
        <v/>
      </c>
      <c r="F1029" s="161"/>
      <c r="G1029" s="240" t="str">
        <f t="shared" si="123"/>
        <v/>
      </c>
      <c r="H1029" s="161"/>
      <c r="I1029" s="238" t="str">
        <f>年間受入調査入力票!O1037&amp;年間受入調査入力票!P1037</f>
        <v/>
      </c>
      <c r="J1029" s="161"/>
      <c r="K1029" s="239" t="str">
        <f>IF(年間受入調査入力票!Q1037="","",年間受入調査入力票!Q1037)</f>
        <v/>
      </c>
      <c r="L1029" s="161"/>
      <c r="M1029" s="238" t="str">
        <f>年間受入調査入力票!R1037&amp;年間受入調査入力票!S1037&amp;年間受入調査入力票!T1037</f>
        <v/>
      </c>
      <c r="N1029" s="161"/>
      <c r="O1029" s="238" t="str">
        <f>年間受入調査入力票!U1037&amp;年間受入調査入力票!V1037&amp;年間受入調査入力票!W1037</f>
        <v/>
      </c>
      <c r="P1029" s="161"/>
      <c r="Q1029" s="238" t="str">
        <f>年間受入調査入力票!X1037&amp;年間受入調査入力票!Y1037&amp;年間受入調査入力票!Z1037&amp;年間受入調査入力票!AA1037&amp;年間受入調査入力票!AB1037&amp;年間受入調査入力票!AC1037</f>
        <v/>
      </c>
      <c r="R1029" s="161"/>
      <c r="S1029" s="238" t="str">
        <f>年間受入調査入力票!AD1037&amp;年間受入調査入力票!AE1037&amp;年間受入調査入力票!AF1037</f>
        <v/>
      </c>
      <c r="T1029" s="161"/>
      <c r="U1029" s="238" t="str">
        <f>年間受入調査入力票!AG1037&amp;年間受入調査入力票!AH1037</f>
        <v/>
      </c>
      <c r="V1029" s="161"/>
      <c r="W1029" s="240" t="str">
        <f t="shared" si="124"/>
        <v/>
      </c>
      <c r="X1029" s="161"/>
      <c r="Y1029" s="161"/>
      <c r="Z1029" s="161"/>
      <c r="AA1029" s="203" t="str">
        <f>IF(年間受入調査入力票!AI1037="","",年間受入調査入力票!AI1037)</f>
        <v/>
      </c>
      <c r="AB1029" s="240" t="str">
        <f t="shared" si="126"/>
        <v/>
      </c>
      <c r="AC1029" s="203" t="str">
        <f>IF(C1029="","",IF(年間受入調査入力票!$C$7="","",年間受入調査入力票!$C$7))</f>
        <v/>
      </c>
      <c r="AD1029" s="240"/>
      <c r="AE1029" s="240"/>
      <c r="AF1029" s="240"/>
      <c r="AG1029" s="240"/>
      <c r="AH1029" s="240"/>
      <c r="AI1029" s="240"/>
      <c r="AJ1029" s="240"/>
      <c r="AK1029" s="240"/>
      <c r="AL1029" s="240"/>
      <c r="AM1029" s="240"/>
      <c r="AN1029" s="240"/>
      <c r="AO1029" s="240"/>
      <c r="AP1029" s="240" t="str">
        <f>IF(年間受入調査入力票!AZ1037="","",年間受入調査入力票!AZ1037)</f>
        <v/>
      </c>
      <c r="AQ1029" s="240" t="str">
        <f>IF(年間受入調査入力票!BA1037="","",年間受入調査入力票!BA1037)</f>
        <v/>
      </c>
      <c r="AR1029" s="240"/>
      <c r="AS1029" s="240" t="str">
        <f>IF(年間受入調査入力票!BB1037="","",年間受入調査入力票!BB1037)</f>
        <v/>
      </c>
      <c r="AT1029" s="240"/>
      <c r="AU1029" s="240" t="str">
        <f>IF(年間受入調査入力票!BC1037="","",年間受入調査入力票!BC1037)</f>
        <v/>
      </c>
      <c r="AV1029" s="240"/>
      <c r="AW1029" s="240" t="str">
        <f>IF(年間受入調査入力票!BD1037="","",年間受入調査入力票!BD1037)</f>
        <v/>
      </c>
      <c r="AX1029" s="240"/>
      <c r="AY1029" s="240"/>
      <c r="AZ1029" s="240" t="str">
        <f>IF(年間受入調査入力票!BE1037="","",年間受入調査入力票!BE1037)</f>
        <v/>
      </c>
      <c r="BA1029" s="240"/>
      <c r="BB1029" s="240"/>
      <c r="BC1029" s="240"/>
      <c r="BD1029" s="240"/>
      <c r="BE1029" s="240"/>
      <c r="BF1029" s="203" t="str">
        <f>IF(年間受入調査入力票!B1037="","",年間受入調査入力票!B1037)</f>
        <v/>
      </c>
      <c r="BG1029" s="240"/>
    </row>
    <row r="1030" spans="1:59" s="59" customFormat="1">
      <c r="A1030" s="161" t="str">
        <f t="shared" si="122"/>
        <v/>
      </c>
      <c r="B1030" s="238" t="str">
        <f>年間受入調査入力票!$Z$7&amp;年間受入調査入力票!$AB$7&amp;年間受入調査入力票!$AD$7&amp;年間受入調査入力票!$AF$7&amp;年間受入調査入力票!$AH$7&amp;年間受入調査入力票!$AJ$7</f>
        <v/>
      </c>
      <c r="C1030" s="203" t="str">
        <f>IF(年間受入調査入力票!A1038="","",年間受入調査入力票!A1038)</f>
        <v/>
      </c>
      <c r="D1030" s="238" t="str">
        <f>年間受入調査入力票!L1038&amp;年間受入調査入力票!M1038&amp;年間受入調査入力票!N1038</f>
        <v/>
      </c>
      <c r="E1030" s="239" t="str">
        <f t="shared" si="125"/>
        <v/>
      </c>
      <c r="F1030" s="161"/>
      <c r="G1030" s="240" t="str">
        <f t="shared" si="123"/>
        <v/>
      </c>
      <c r="H1030" s="161"/>
      <c r="I1030" s="238" t="str">
        <f>年間受入調査入力票!O1038&amp;年間受入調査入力票!P1038</f>
        <v/>
      </c>
      <c r="J1030" s="161"/>
      <c r="K1030" s="239" t="str">
        <f>IF(年間受入調査入力票!Q1038="","",年間受入調査入力票!Q1038)</f>
        <v/>
      </c>
      <c r="L1030" s="161"/>
      <c r="M1030" s="238" t="str">
        <f>年間受入調査入力票!R1038&amp;年間受入調査入力票!S1038&amp;年間受入調査入力票!T1038</f>
        <v/>
      </c>
      <c r="N1030" s="161"/>
      <c r="O1030" s="238" t="str">
        <f>年間受入調査入力票!U1038&amp;年間受入調査入力票!V1038&amp;年間受入調査入力票!W1038</f>
        <v/>
      </c>
      <c r="P1030" s="161"/>
      <c r="Q1030" s="238" t="str">
        <f>年間受入調査入力票!X1038&amp;年間受入調査入力票!Y1038&amp;年間受入調査入力票!Z1038&amp;年間受入調査入力票!AA1038&amp;年間受入調査入力票!AB1038&amp;年間受入調査入力票!AC1038</f>
        <v/>
      </c>
      <c r="R1030" s="161"/>
      <c r="S1030" s="238" t="str">
        <f>年間受入調査入力票!AD1038&amp;年間受入調査入力票!AE1038&amp;年間受入調査入力票!AF1038</f>
        <v/>
      </c>
      <c r="T1030" s="161"/>
      <c r="U1030" s="238" t="str">
        <f>年間受入調査入力票!AG1038&amp;年間受入調査入力票!AH1038</f>
        <v/>
      </c>
      <c r="V1030" s="161"/>
      <c r="W1030" s="240" t="str">
        <f t="shared" si="124"/>
        <v/>
      </c>
      <c r="X1030" s="161"/>
      <c r="Y1030" s="161"/>
      <c r="Z1030" s="161"/>
      <c r="AA1030" s="203" t="str">
        <f>IF(年間受入調査入力票!AI1038="","",年間受入調査入力票!AI1038)</f>
        <v/>
      </c>
      <c r="AB1030" s="240" t="str">
        <f t="shared" si="126"/>
        <v/>
      </c>
      <c r="AC1030" s="203" t="str">
        <f>IF(C1030="","",IF(年間受入調査入力票!$C$7="","",年間受入調査入力票!$C$7))</f>
        <v/>
      </c>
      <c r="AD1030" s="240"/>
      <c r="AE1030" s="240"/>
      <c r="AF1030" s="240"/>
      <c r="AG1030" s="240"/>
      <c r="AH1030" s="240"/>
      <c r="AI1030" s="240"/>
      <c r="AJ1030" s="240"/>
      <c r="AK1030" s="240"/>
      <c r="AL1030" s="240"/>
      <c r="AM1030" s="240"/>
      <c r="AN1030" s="240"/>
      <c r="AO1030" s="240"/>
      <c r="AP1030" s="240" t="str">
        <f>IF(年間受入調査入力票!AZ1038="","",年間受入調査入力票!AZ1038)</f>
        <v/>
      </c>
      <c r="AQ1030" s="240" t="str">
        <f>IF(年間受入調査入力票!BA1038="","",年間受入調査入力票!BA1038)</f>
        <v/>
      </c>
      <c r="AR1030" s="240"/>
      <c r="AS1030" s="240" t="str">
        <f>IF(年間受入調査入力票!BB1038="","",年間受入調査入力票!BB1038)</f>
        <v/>
      </c>
      <c r="AT1030" s="240"/>
      <c r="AU1030" s="240" t="str">
        <f>IF(年間受入調査入力票!BC1038="","",年間受入調査入力票!BC1038)</f>
        <v/>
      </c>
      <c r="AV1030" s="240"/>
      <c r="AW1030" s="240" t="str">
        <f>IF(年間受入調査入力票!BD1038="","",年間受入調査入力票!BD1038)</f>
        <v/>
      </c>
      <c r="AX1030" s="240"/>
      <c r="AY1030" s="240"/>
      <c r="AZ1030" s="240" t="str">
        <f>IF(年間受入調査入力票!BE1038="","",年間受入調査入力票!BE1038)</f>
        <v/>
      </c>
      <c r="BA1030" s="240"/>
      <c r="BB1030" s="240"/>
      <c r="BC1030" s="240"/>
      <c r="BD1030" s="240"/>
      <c r="BE1030" s="240"/>
      <c r="BF1030" s="203" t="str">
        <f>IF(年間受入調査入力票!B1038="","",年間受入調査入力票!B1038)</f>
        <v/>
      </c>
      <c r="BG1030" s="240"/>
    </row>
    <row r="1031" spans="1:59" s="59" customFormat="1">
      <c r="A1031" s="161" t="str">
        <f t="shared" si="122"/>
        <v/>
      </c>
      <c r="B1031" s="238" t="str">
        <f>年間受入調査入力票!$Z$7&amp;年間受入調査入力票!$AB$7&amp;年間受入調査入力票!$AD$7&amp;年間受入調査入力票!$AF$7&amp;年間受入調査入力票!$AH$7&amp;年間受入調査入力票!$AJ$7</f>
        <v/>
      </c>
      <c r="C1031" s="203" t="str">
        <f>IF(年間受入調査入力票!A1039="","",年間受入調査入力票!A1039)</f>
        <v/>
      </c>
      <c r="D1031" s="238" t="str">
        <f>年間受入調査入力票!L1039&amp;年間受入調査入力票!M1039&amp;年間受入調査入力票!N1039</f>
        <v/>
      </c>
      <c r="E1031" s="239" t="str">
        <f t="shared" si="125"/>
        <v/>
      </c>
      <c r="F1031" s="161"/>
      <c r="G1031" s="240" t="str">
        <f t="shared" si="123"/>
        <v/>
      </c>
      <c r="H1031" s="161"/>
      <c r="I1031" s="238" t="str">
        <f>年間受入調査入力票!O1039&amp;年間受入調査入力票!P1039</f>
        <v/>
      </c>
      <c r="J1031" s="161"/>
      <c r="K1031" s="239" t="str">
        <f>IF(年間受入調査入力票!Q1039="","",年間受入調査入力票!Q1039)</f>
        <v/>
      </c>
      <c r="L1031" s="161"/>
      <c r="M1031" s="238" t="str">
        <f>年間受入調査入力票!R1039&amp;年間受入調査入力票!S1039&amp;年間受入調査入力票!T1039</f>
        <v/>
      </c>
      <c r="N1031" s="161"/>
      <c r="O1031" s="238" t="str">
        <f>年間受入調査入力票!U1039&amp;年間受入調査入力票!V1039&amp;年間受入調査入力票!W1039</f>
        <v/>
      </c>
      <c r="P1031" s="161"/>
      <c r="Q1031" s="238" t="str">
        <f>年間受入調査入力票!X1039&amp;年間受入調査入力票!Y1039&amp;年間受入調査入力票!Z1039&amp;年間受入調査入力票!AA1039&amp;年間受入調査入力票!AB1039&amp;年間受入調査入力票!AC1039</f>
        <v/>
      </c>
      <c r="R1031" s="161"/>
      <c r="S1031" s="238" t="str">
        <f>年間受入調査入力票!AD1039&amp;年間受入調査入力票!AE1039&amp;年間受入調査入力票!AF1039</f>
        <v/>
      </c>
      <c r="T1031" s="161"/>
      <c r="U1031" s="238" t="str">
        <f>年間受入調査入力票!AG1039&amp;年間受入調査入力票!AH1039</f>
        <v/>
      </c>
      <c r="V1031" s="161"/>
      <c r="W1031" s="240" t="str">
        <f t="shared" si="124"/>
        <v/>
      </c>
      <c r="X1031" s="161"/>
      <c r="Y1031" s="161"/>
      <c r="Z1031" s="161"/>
      <c r="AA1031" s="203" t="str">
        <f>IF(年間受入調査入力票!AI1039="","",年間受入調査入力票!AI1039)</f>
        <v/>
      </c>
      <c r="AB1031" s="240" t="str">
        <f t="shared" si="126"/>
        <v/>
      </c>
      <c r="AC1031" s="203" t="str">
        <f>IF(C1031="","",IF(年間受入調査入力票!$C$7="","",年間受入調査入力票!$C$7))</f>
        <v/>
      </c>
      <c r="AD1031" s="240"/>
      <c r="AE1031" s="240"/>
      <c r="AF1031" s="240"/>
      <c r="AG1031" s="240"/>
      <c r="AH1031" s="240"/>
      <c r="AI1031" s="240"/>
      <c r="AJ1031" s="240"/>
      <c r="AK1031" s="240"/>
      <c r="AL1031" s="240"/>
      <c r="AM1031" s="240"/>
      <c r="AN1031" s="240"/>
      <c r="AO1031" s="240"/>
      <c r="AP1031" s="240" t="str">
        <f>IF(年間受入調査入力票!AZ1039="","",年間受入調査入力票!AZ1039)</f>
        <v/>
      </c>
      <c r="AQ1031" s="240" t="str">
        <f>IF(年間受入調査入力票!BA1039="","",年間受入調査入力票!BA1039)</f>
        <v/>
      </c>
      <c r="AR1031" s="240"/>
      <c r="AS1031" s="240" t="str">
        <f>IF(年間受入調査入力票!BB1039="","",年間受入調査入力票!BB1039)</f>
        <v/>
      </c>
      <c r="AT1031" s="240"/>
      <c r="AU1031" s="240" t="str">
        <f>IF(年間受入調査入力票!BC1039="","",年間受入調査入力票!BC1039)</f>
        <v/>
      </c>
      <c r="AV1031" s="240"/>
      <c r="AW1031" s="240" t="str">
        <f>IF(年間受入調査入力票!BD1039="","",年間受入調査入力票!BD1039)</f>
        <v/>
      </c>
      <c r="AX1031" s="240"/>
      <c r="AY1031" s="240"/>
      <c r="AZ1031" s="240" t="str">
        <f>IF(年間受入調査入力票!BE1039="","",年間受入調査入力票!BE1039)</f>
        <v/>
      </c>
      <c r="BA1031" s="240"/>
      <c r="BB1031" s="240"/>
      <c r="BC1031" s="240"/>
      <c r="BD1031" s="240"/>
      <c r="BE1031" s="240"/>
      <c r="BF1031" s="203" t="str">
        <f>IF(年間受入調査入力票!B1039="","",年間受入調査入力票!B1039)</f>
        <v/>
      </c>
      <c r="BG1031" s="240"/>
    </row>
    <row r="1032" spans="1:59" s="59" customFormat="1">
      <c r="A1032" s="161" t="str">
        <f t="shared" si="122"/>
        <v/>
      </c>
      <c r="B1032" s="238" t="str">
        <f>年間受入調査入力票!$Z$7&amp;年間受入調査入力票!$AB$7&amp;年間受入調査入力票!$AD$7&amp;年間受入調査入力票!$AF$7&amp;年間受入調査入力票!$AH$7&amp;年間受入調査入力票!$AJ$7</f>
        <v/>
      </c>
      <c r="C1032" s="203" t="str">
        <f>IF(年間受入調査入力票!A1040="","",年間受入調査入力票!A1040)</f>
        <v/>
      </c>
      <c r="D1032" s="238" t="str">
        <f>年間受入調査入力票!L1040&amp;年間受入調査入力票!M1040&amp;年間受入調査入力票!N1040</f>
        <v/>
      </c>
      <c r="E1032" s="239" t="str">
        <f t="shared" si="125"/>
        <v/>
      </c>
      <c r="F1032" s="161"/>
      <c r="G1032" s="240" t="str">
        <f t="shared" si="123"/>
        <v/>
      </c>
      <c r="H1032" s="161"/>
      <c r="I1032" s="238" t="str">
        <f>年間受入調査入力票!O1040&amp;年間受入調査入力票!P1040</f>
        <v/>
      </c>
      <c r="J1032" s="161"/>
      <c r="K1032" s="239" t="str">
        <f>IF(年間受入調査入力票!Q1040="","",年間受入調査入力票!Q1040)</f>
        <v/>
      </c>
      <c r="L1032" s="161"/>
      <c r="M1032" s="238" t="str">
        <f>年間受入調査入力票!R1040&amp;年間受入調査入力票!S1040&amp;年間受入調査入力票!T1040</f>
        <v/>
      </c>
      <c r="N1032" s="161"/>
      <c r="O1032" s="238" t="str">
        <f>年間受入調査入力票!U1040&amp;年間受入調査入力票!V1040&amp;年間受入調査入力票!W1040</f>
        <v/>
      </c>
      <c r="P1032" s="161"/>
      <c r="Q1032" s="238" t="str">
        <f>年間受入調査入力票!X1040&amp;年間受入調査入力票!Y1040&amp;年間受入調査入力票!Z1040&amp;年間受入調査入力票!AA1040&amp;年間受入調査入力票!AB1040&amp;年間受入調査入力票!AC1040</f>
        <v/>
      </c>
      <c r="R1032" s="161"/>
      <c r="S1032" s="238" t="str">
        <f>年間受入調査入力票!AD1040&amp;年間受入調査入力票!AE1040&amp;年間受入調査入力票!AF1040</f>
        <v/>
      </c>
      <c r="T1032" s="161"/>
      <c r="U1032" s="238" t="str">
        <f>年間受入調査入力票!AG1040&amp;年間受入調査入力票!AH1040</f>
        <v/>
      </c>
      <c r="V1032" s="161"/>
      <c r="W1032" s="240" t="str">
        <f t="shared" si="124"/>
        <v/>
      </c>
      <c r="X1032" s="161"/>
      <c r="Y1032" s="161"/>
      <c r="Z1032" s="161"/>
      <c r="AA1032" s="203" t="str">
        <f>IF(年間受入調査入力票!AI1040="","",年間受入調査入力票!AI1040)</f>
        <v/>
      </c>
      <c r="AB1032" s="240" t="str">
        <f t="shared" si="126"/>
        <v/>
      </c>
      <c r="AC1032" s="203" t="str">
        <f>IF(C1032="","",IF(年間受入調査入力票!$C$7="","",年間受入調査入力票!$C$7))</f>
        <v/>
      </c>
      <c r="AD1032" s="240"/>
      <c r="AE1032" s="240"/>
      <c r="AF1032" s="240"/>
      <c r="AG1032" s="240"/>
      <c r="AH1032" s="240"/>
      <c r="AI1032" s="240"/>
      <c r="AJ1032" s="240"/>
      <c r="AK1032" s="240"/>
      <c r="AL1032" s="240"/>
      <c r="AM1032" s="240"/>
      <c r="AN1032" s="240"/>
      <c r="AO1032" s="240"/>
      <c r="AP1032" s="240" t="str">
        <f>IF(年間受入調査入力票!AZ1040="","",年間受入調査入力票!AZ1040)</f>
        <v/>
      </c>
      <c r="AQ1032" s="240" t="str">
        <f>IF(年間受入調査入力票!BA1040="","",年間受入調査入力票!BA1040)</f>
        <v/>
      </c>
      <c r="AR1032" s="240"/>
      <c r="AS1032" s="240" t="str">
        <f>IF(年間受入調査入力票!BB1040="","",年間受入調査入力票!BB1040)</f>
        <v/>
      </c>
      <c r="AT1032" s="240"/>
      <c r="AU1032" s="240" t="str">
        <f>IF(年間受入調査入力票!BC1040="","",年間受入調査入力票!BC1040)</f>
        <v/>
      </c>
      <c r="AV1032" s="240"/>
      <c r="AW1032" s="240" t="str">
        <f>IF(年間受入調査入力票!BD1040="","",年間受入調査入力票!BD1040)</f>
        <v/>
      </c>
      <c r="AX1032" s="240"/>
      <c r="AY1032" s="240"/>
      <c r="AZ1032" s="240" t="str">
        <f>IF(年間受入調査入力票!BE1040="","",年間受入調査入力票!BE1040)</f>
        <v/>
      </c>
      <c r="BA1032" s="240"/>
      <c r="BB1032" s="240"/>
      <c r="BC1032" s="240"/>
      <c r="BD1032" s="240"/>
      <c r="BE1032" s="240"/>
      <c r="BF1032" s="203" t="str">
        <f>IF(年間受入調査入力票!B1040="","",年間受入調査入力票!B1040)</f>
        <v/>
      </c>
      <c r="BG1032" s="240"/>
    </row>
    <row r="1033" spans="1:59" s="59" customFormat="1">
      <c r="A1033" s="161" t="str">
        <f t="shared" si="122"/>
        <v/>
      </c>
      <c r="B1033" s="238" t="str">
        <f>年間受入調査入力票!$Z$7&amp;年間受入調査入力票!$AB$7&amp;年間受入調査入力票!$AD$7&amp;年間受入調査入力票!$AF$7&amp;年間受入調査入力票!$AH$7&amp;年間受入調査入力票!$AJ$7</f>
        <v/>
      </c>
      <c r="C1033" s="203" t="str">
        <f>IF(年間受入調査入力票!A1041="","",年間受入調査入力票!A1041)</f>
        <v/>
      </c>
      <c r="D1033" s="238" t="str">
        <f>年間受入調査入力票!L1041&amp;年間受入調査入力票!M1041&amp;年間受入調査入力票!N1041</f>
        <v/>
      </c>
      <c r="E1033" s="239" t="str">
        <f t="shared" si="125"/>
        <v/>
      </c>
      <c r="F1033" s="161"/>
      <c r="G1033" s="240" t="str">
        <f t="shared" si="123"/>
        <v/>
      </c>
      <c r="H1033" s="161"/>
      <c r="I1033" s="238" t="str">
        <f>年間受入調査入力票!O1041&amp;年間受入調査入力票!P1041</f>
        <v/>
      </c>
      <c r="J1033" s="161"/>
      <c r="K1033" s="239" t="str">
        <f>IF(年間受入調査入力票!Q1041="","",年間受入調査入力票!Q1041)</f>
        <v/>
      </c>
      <c r="L1033" s="161"/>
      <c r="M1033" s="238" t="str">
        <f>年間受入調査入力票!R1041&amp;年間受入調査入力票!S1041&amp;年間受入調査入力票!T1041</f>
        <v/>
      </c>
      <c r="N1033" s="161"/>
      <c r="O1033" s="238" t="str">
        <f>年間受入調査入力票!U1041&amp;年間受入調査入力票!V1041&amp;年間受入調査入力票!W1041</f>
        <v/>
      </c>
      <c r="P1033" s="161"/>
      <c r="Q1033" s="238" t="str">
        <f>年間受入調査入力票!X1041&amp;年間受入調査入力票!Y1041&amp;年間受入調査入力票!Z1041&amp;年間受入調査入力票!AA1041&amp;年間受入調査入力票!AB1041&amp;年間受入調査入力票!AC1041</f>
        <v/>
      </c>
      <c r="R1033" s="161"/>
      <c r="S1033" s="238" t="str">
        <f>年間受入調査入力票!AD1041&amp;年間受入調査入力票!AE1041&amp;年間受入調査入力票!AF1041</f>
        <v/>
      </c>
      <c r="T1033" s="161"/>
      <c r="U1033" s="238" t="str">
        <f>年間受入調査入力票!AG1041&amp;年間受入調査入力票!AH1041</f>
        <v/>
      </c>
      <c r="V1033" s="161"/>
      <c r="W1033" s="240" t="str">
        <f t="shared" si="124"/>
        <v/>
      </c>
      <c r="X1033" s="161"/>
      <c r="Y1033" s="161"/>
      <c r="Z1033" s="161"/>
      <c r="AA1033" s="203" t="str">
        <f>IF(年間受入調査入力票!AI1041="","",年間受入調査入力票!AI1041)</f>
        <v/>
      </c>
      <c r="AB1033" s="240" t="str">
        <f t="shared" si="126"/>
        <v/>
      </c>
      <c r="AC1033" s="203" t="str">
        <f>IF(C1033="","",IF(年間受入調査入力票!$C$7="","",年間受入調査入力票!$C$7))</f>
        <v/>
      </c>
      <c r="AD1033" s="240"/>
      <c r="AE1033" s="240"/>
      <c r="AF1033" s="240"/>
      <c r="AG1033" s="240"/>
      <c r="AH1033" s="240"/>
      <c r="AI1033" s="240"/>
      <c r="AJ1033" s="240"/>
      <c r="AK1033" s="240"/>
      <c r="AL1033" s="240"/>
      <c r="AM1033" s="240"/>
      <c r="AN1033" s="240"/>
      <c r="AO1033" s="240"/>
      <c r="AP1033" s="240" t="str">
        <f>IF(年間受入調査入力票!AZ1041="","",年間受入調査入力票!AZ1041)</f>
        <v/>
      </c>
      <c r="AQ1033" s="240" t="str">
        <f>IF(年間受入調査入力票!BA1041="","",年間受入調査入力票!BA1041)</f>
        <v/>
      </c>
      <c r="AR1033" s="240"/>
      <c r="AS1033" s="240" t="str">
        <f>IF(年間受入調査入力票!BB1041="","",年間受入調査入力票!BB1041)</f>
        <v/>
      </c>
      <c r="AT1033" s="240"/>
      <c r="AU1033" s="240" t="str">
        <f>IF(年間受入調査入力票!BC1041="","",年間受入調査入力票!BC1041)</f>
        <v/>
      </c>
      <c r="AV1033" s="240"/>
      <c r="AW1033" s="240" t="str">
        <f>IF(年間受入調査入力票!BD1041="","",年間受入調査入力票!BD1041)</f>
        <v/>
      </c>
      <c r="AX1033" s="240"/>
      <c r="AY1033" s="240"/>
      <c r="AZ1033" s="240" t="str">
        <f>IF(年間受入調査入力票!BE1041="","",年間受入調査入力票!BE1041)</f>
        <v/>
      </c>
      <c r="BA1033" s="240"/>
      <c r="BB1033" s="240"/>
      <c r="BC1033" s="240"/>
      <c r="BD1033" s="240"/>
      <c r="BE1033" s="240"/>
      <c r="BF1033" s="203" t="str">
        <f>IF(年間受入調査入力票!B1041="","",年間受入調査入力票!B1041)</f>
        <v/>
      </c>
      <c r="BG1033" s="240"/>
    </row>
    <row r="1034" spans="1:59" s="59" customFormat="1">
      <c r="A1034" s="161" t="str">
        <f t="shared" si="122"/>
        <v/>
      </c>
      <c r="B1034" s="238" t="str">
        <f>年間受入調査入力票!$Z$7&amp;年間受入調査入力票!$AB$7&amp;年間受入調査入力票!$AD$7&amp;年間受入調査入力票!$AF$7&amp;年間受入調査入力票!$AH$7&amp;年間受入調査入力票!$AJ$7</f>
        <v/>
      </c>
      <c r="C1034" s="203" t="str">
        <f>IF(年間受入調査入力票!A1042="","",年間受入調査入力票!A1042)</f>
        <v/>
      </c>
      <c r="D1034" s="238" t="str">
        <f>年間受入調査入力票!L1042&amp;年間受入調査入力票!M1042&amp;年間受入調査入力票!N1042</f>
        <v/>
      </c>
      <c r="E1034" s="239" t="str">
        <f t="shared" si="125"/>
        <v/>
      </c>
      <c r="F1034" s="161"/>
      <c r="G1034" s="240" t="str">
        <f t="shared" si="123"/>
        <v/>
      </c>
      <c r="H1034" s="161"/>
      <c r="I1034" s="238" t="str">
        <f>年間受入調査入力票!O1042&amp;年間受入調査入力票!P1042</f>
        <v/>
      </c>
      <c r="J1034" s="161"/>
      <c r="K1034" s="239" t="str">
        <f>IF(年間受入調査入力票!Q1042="","",年間受入調査入力票!Q1042)</f>
        <v/>
      </c>
      <c r="L1034" s="161"/>
      <c r="M1034" s="238" t="str">
        <f>年間受入調査入力票!R1042&amp;年間受入調査入力票!S1042&amp;年間受入調査入力票!T1042</f>
        <v/>
      </c>
      <c r="N1034" s="161"/>
      <c r="O1034" s="238" t="str">
        <f>年間受入調査入力票!U1042&amp;年間受入調査入力票!V1042&amp;年間受入調査入力票!W1042</f>
        <v/>
      </c>
      <c r="P1034" s="161"/>
      <c r="Q1034" s="238" t="str">
        <f>年間受入調査入力票!X1042&amp;年間受入調査入力票!Y1042&amp;年間受入調査入力票!Z1042&amp;年間受入調査入力票!AA1042&amp;年間受入調査入力票!AB1042&amp;年間受入調査入力票!AC1042</f>
        <v/>
      </c>
      <c r="R1034" s="161"/>
      <c r="S1034" s="238" t="str">
        <f>年間受入調査入力票!AD1042&amp;年間受入調査入力票!AE1042&amp;年間受入調査入力票!AF1042</f>
        <v/>
      </c>
      <c r="T1034" s="161"/>
      <c r="U1034" s="238" t="str">
        <f>年間受入調査入力票!AG1042&amp;年間受入調査入力票!AH1042</f>
        <v/>
      </c>
      <c r="V1034" s="161"/>
      <c r="W1034" s="240" t="str">
        <f t="shared" si="124"/>
        <v/>
      </c>
      <c r="X1034" s="161"/>
      <c r="Y1034" s="161"/>
      <c r="Z1034" s="161"/>
      <c r="AA1034" s="203" t="str">
        <f>IF(年間受入調査入力票!AI1042="","",年間受入調査入力票!AI1042)</f>
        <v/>
      </c>
      <c r="AB1034" s="240" t="str">
        <f t="shared" si="126"/>
        <v/>
      </c>
      <c r="AC1034" s="203" t="str">
        <f>IF(C1034="","",IF(年間受入調査入力票!$C$7="","",年間受入調査入力票!$C$7))</f>
        <v/>
      </c>
      <c r="AD1034" s="240"/>
      <c r="AE1034" s="240"/>
      <c r="AF1034" s="240"/>
      <c r="AG1034" s="240"/>
      <c r="AH1034" s="240"/>
      <c r="AI1034" s="240"/>
      <c r="AJ1034" s="240"/>
      <c r="AK1034" s="240"/>
      <c r="AL1034" s="240"/>
      <c r="AM1034" s="240"/>
      <c r="AN1034" s="240"/>
      <c r="AO1034" s="240"/>
      <c r="AP1034" s="240" t="str">
        <f>IF(年間受入調査入力票!AZ1042="","",年間受入調査入力票!AZ1042)</f>
        <v/>
      </c>
      <c r="AQ1034" s="240" t="str">
        <f>IF(年間受入調査入力票!BA1042="","",年間受入調査入力票!BA1042)</f>
        <v/>
      </c>
      <c r="AR1034" s="240"/>
      <c r="AS1034" s="240" t="str">
        <f>IF(年間受入調査入力票!BB1042="","",年間受入調査入力票!BB1042)</f>
        <v/>
      </c>
      <c r="AT1034" s="240"/>
      <c r="AU1034" s="240" t="str">
        <f>IF(年間受入調査入力票!BC1042="","",年間受入調査入力票!BC1042)</f>
        <v/>
      </c>
      <c r="AV1034" s="240"/>
      <c r="AW1034" s="240" t="str">
        <f>IF(年間受入調査入力票!BD1042="","",年間受入調査入力票!BD1042)</f>
        <v/>
      </c>
      <c r="AX1034" s="240"/>
      <c r="AY1034" s="240"/>
      <c r="AZ1034" s="240" t="str">
        <f>IF(年間受入調査入力票!BE1042="","",年間受入調査入力票!BE1042)</f>
        <v/>
      </c>
      <c r="BA1034" s="240"/>
      <c r="BB1034" s="240"/>
      <c r="BC1034" s="240"/>
      <c r="BD1034" s="240"/>
      <c r="BE1034" s="240"/>
      <c r="BF1034" s="203" t="str">
        <f>IF(年間受入調査入力票!B1042="","",年間受入調査入力票!B1042)</f>
        <v/>
      </c>
      <c r="BG1034" s="240"/>
    </row>
    <row r="1035" spans="1:59" s="59" customFormat="1">
      <c r="A1035" s="161" t="str">
        <f t="shared" si="122"/>
        <v/>
      </c>
      <c r="B1035" s="238" t="str">
        <f>年間受入調査入力票!$Z$7&amp;年間受入調査入力票!$AB$7&amp;年間受入調査入力票!$AD$7&amp;年間受入調査入力票!$AF$7&amp;年間受入調査入力票!$AH$7&amp;年間受入調査入力票!$AJ$7</f>
        <v/>
      </c>
      <c r="C1035" s="203" t="str">
        <f>IF(年間受入調査入力票!A1043="","",年間受入調査入力票!A1043)</f>
        <v/>
      </c>
      <c r="D1035" s="238" t="str">
        <f>年間受入調査入力票!L1043&amp;年間受入調査入力票!M1043&amp;年間受入調査入力票!N1043</f>
        <v/>
      </c>
      <c r="E1035" s="239" t="str">
        <f t="shared" si="125"/>
        <v/>
      </c>
      <c r="F1035" s="161"/>
      <c r="G1035" s="240" t="str">
        <f t="shared" si="123"/>
        <v/>
      </c>
      <c r="H1035" s="161"/>
      <c r="I1035" s="238" t="str">
        <f>年間受入調査入力票!O1043&amp;年間受入調査入力票!P1043</f>
        <v/>
      </c>
      <c r="J1035" s="161"/>
      <c r="K1035" s="239" t="str">
        <f>IF(年間受入調査入力票!Q1043="","",年間受入調査入力票!Q1043)</f>
        <v/>
      </c>
      <c r="L1035" s="161"/>
      <c r="M1035" s="238" t="str">
        <f>年間受入調査入力票!R1043&amp;年間受入調査入力票!S1043&amp;年間受入調査入力票!T1043</f>
        <v/>
      </c>
      <c r="N1035" s="161"/>
      <c r="O1035" s="238" t="str">
        <f>年間受入調査入力票!U1043&amp;年間受入調査入力票!V1043&amp;年間受入調査入力票!W1043</f>
        <v/>
      </c>
      <c r="P1035" s="161"/>
      <c r="Q1035" s="238" t="str">
        <f>年間受入調査入力票!X1043&amp;年間受入調査入力票!Y1043&amp;年間受入調査入力票!Z1043&amp;年間受入調査入力票!AA1043&amp;年間受入調査入力票!AB1043&amp;年間受入調査入力票!AC1043</f>
        <v/>
      </c>
      <c r="R1035" s="161"/>
      <c r="S1035" s="238" t="str">
        <f>年間受入調査入力票!AD1043&amp;年間受入調査入力票!AE1043&amp;年間受入調査入力票!AF1043</f>
        <v/>
      </c>
      <c r="T1035" s="161"/>
      <c r="U1035" s="238" t="str">
        <f>年間受入調査入力票!AG1043&amp;年間受入調査入力票!AH1043</f>
        <v/>
      </c>
      <c r="V1035" s="161"/>
      <c r="W1035" s="240" t="str">
        <f t="shared" si="124"/>
        <v/>
      </c>
      <c r="X1035" s="161"/>
      <c r="Y1035" s="161"/>
      <c r="Z1035" s="161"/>
      <c r="AA1035" s="203" t="str">
        <f>IF(年間受入調査入力票!AI1043="","",年間受入調査入力票!AI1043)</f>
        <v/>
      </c>
      <c r="AB1035" s="240" t="str">
        <f t="shared" si="126"/>
        <v/>
      </c>
      <c r="AC1035" s="203" t="str">
        <f>IF(C1035="","",IF(年間受入調査入力票!$C$7="","",年間受入調査入力票!$C$7))</f>
        <v/>
      </c>
      <c r="AD1035" s="240"/>
      <c r="AE1035" s="240"/>
      <c r="AF1035" s="240"/>
      <c r="AG1035" s="240"/>
      <c r="AH1035" s="240"/>
      <c r="AI1035" s="240"/>
      <c r="AJ1035" s="240"/>
      <c r="AK1035" s="240"/>
      <c r="AL1035" s="240"/>
      <c r="AM1035" s="240"/>
      <c r="AN1035" s="240"/>
      <c r="AO1035" s="240"/>
      <c r="AP1035" s="240" t="str">
        <f>IF(年間受入調査入力票!AZ1043="","",年間受入調査入力票!AZ1043)</f>
        <v/>
      </c>
      <c r="AQ1035" s="240" t="str">
        <f>IF(年間受入調査入力票!BA1043="","",年間受入調査入力票!BA1043)</f>
        <v/>
      </c>
      <c r="AR1035" s="240"/>
      <c r="AS1035" s="240" t="str">
        <f>IF(年間受入調査入力票!BB1043="","",年間受入調査入力票!BB1043)</f>
        <v/>
      </c>
      <c r="AT1035" s="240"/>
      <c r="AU1035" s="240" t="str">
        <f>IF(年間受入調査入力票!BC1043="","",年間受入調査入力票!BC1043)</f>
        <v/>
      </c>
      <c r="AV1035" s="240"/>
      <c r="AW1035" s="240" t="str">
        <f>IF(年間受入調査入力票!BD1043="","",年間受入調査入力票!BD1043)</f>
        <v/>
      </c>
      <c r="AX1035" s="240"/>
      <c r="AY1035" s="240"/>
      <c r="AZ1035" s="240" t="str">
        <f>IF(年間受入調査入力票!BE1043="","",年間受入調査入力票!BE1043)</f>
        <v/>
      </c>
      <c r="BA1035" s="240"/>
      <c r="BB1035" s="240"/>
      <c r="BC1035" s="240"/>
      <c r="BD1035" s="240"/>
      <c r="BE1035" s="240"/>
      <c r="BF1035" s="203" t="str">
        <f>IF(年間受入調査入力票!B1043="","",年間受入調査入力票!B1043)</f>
        <v/>
      </c>
      <c r="BG1035" s="240"/>
    </row>
    <row r="1036" spans="1:59" s="59" customFormat="1">
      <c r="A1036" s="161" t="str">
        <f t="shared" si="122"/>
        <v/>
      </c>
      <c r="B1036" s="238" t="str">
        <f>年間受入調査入力票!$Z$7&amp;年間受入調査入力票!$AB$7&amp;年間受入調査入力票!$AD$7&amp;年間受入調査入力票!$AF$7&amp;年間受入調査入力票!$AH$7&amp;年間受入調査入力票!$AJ$7</f>
        <v/>
      </c>
      <c r="C1036" s="203" t="str">
        <f>IF(年間受入調査入力票!A1044="","",年間受入調査入力票!A1044)</f>
        <v/>
      </c>
      <c r="D1036" s="238" t="str">
        <f>年間受入調査入力票!L1044&amp;年間受入調査入力票!M1044&amp;年間受入調査入力票!N1044</f>
        <v/>
      </c>
      <c r="E1036" s="239" t="str">
        <f t="shared" si="125"/>
        <v/>
      </c>
      <c r="F1036" s="161"/>
      <c r="G1036" s="240" t="str">
        <f t="shared" si="123"/>
        <v/>
      </c>
      <c r="H1036" s="161"/>
      <c r="I1036" s="238" t="str">
        <f>年間受入調査入力票!O1044&amp;年間受入調査入力票!P1044</f>
        <v/>
      </c>
      <c r="J1036" s="161"/>
      <c r="K1036" s="239" t="str">
        <f>IF(年間受入調査入力票!Q1044="","",年間受入調査入力票!Q1044)</f>
        <v/>
      </c>
      <c r="L1036" s="161"/>
      <c r="M1036" s="238" t="str">
        <f>年間受入調査入力票!R1044&amp;年間受入調査入力票!S1044&amp;年間受入調査入力票!T1044</f>
        <v/>
      </c>
      <c r="N1036" s="161"/>
      <c r="O1036" s="238" t="str">
        <f>年間受入調査入力票!U1044&amp;年間受入調査入力票!V1044&amp;年間受入調査入力票!W1044</f>
        <v/>
      </c>
      <c r="P1036" s="161"/>
      <c r="Q1036" s="238" t="str">
        <f>年間受入調査入力票!X1044&amp;年間受入調査入力票!Y1044&amp;年間受入調査入力票!Z1044&amp;年間受入調査入力票!AA1044&amp;年間受入調査入力票!AB1044&amp;年間受入調査入力票!AC1044</f>
        <v/>
      </c>
      <c r="R1036" s="161"/>
      <c r="S1036" s="238" t="str">
        <f>年間受入調査入力票!AD1044&amp;年間受入調査入力票!AE1044&amp;年間受入調査入力票!AF1044</f>
        <v/>
      </c>
      <c r="T1036" s="161"/>
      <c r="U1036" s="238" t="str">
        <f>年間受入調査入力票!AG1044&amp;年間受入調査入力票!AH1044</f>
        <v/>
      </c>
      <c r="V1036" s="161"/>
      <c r="W1036" s="240" t="str">
        <f t="shared" si="124"/>
        <v/>
      </c>
      <c r="X1036" s="161"/>
      <c r="Y1036" s="161"/>
      <c r="Z1036" s="161"/>
      <c r="AA1036" s="203" t="str">
        <f>IF(年間受入調査入力票!AI1044="","",年間受入調査入力票!AI1044)</f>
        <v/>
      </c>
      <c r="AB1036" s="240" t="str">
        <f t="shared" si="126"/>
        <v/>
      </c>
      <c r="AC1036" s="203" t="str">
        <f>IF(C1036="","",IF(年間受入調査入力票!$C$7="","",年間受入調査入力票!$C$7))</f>
        <v/>
      </c>
      <c r="AD1036" s="240"/>
      <c r="AE1036" s="240"/>
      <c r="AF1036" s="240"/>
      <c r="AG1036" s="240"/>
      <c r="AH1036" s="240"/>
      <c r="AI1036" s="240"/>
      <c r="AJ1036" s="240"/>
      <c r="AK1036" s="240"/>
      <c r="AL1036" s="240"/>
      <c r="AM1036" s="240"/>
      <c r="AN1036" s="240"/>
      <c r="AO1036" s="240"/>
      <c r="AP1036" s="240" t="str">
        <f>IF(年間受入調査入力票!AZ1044="","",年間受入調査入力票!AZ1044)</f>
        <v/>
      </c>
      <c r="AQ1036" s="240" t="str">
        <f>IF(年間受入調査入力票!BA1044="","",年間受入調査入力票!BA1044)</f>
        <v/>
      </c>
      <c r="AR1036" s="240"/>
      <c r="AS1036" s="240" t="str">
        <f>IF(年間受入調査入力票!BB1044="","",年間受入調査入力票!BB1044)</f>
        <v/>
      </c>
      <c r="AT1036" s="240"/>
      <c r="AU1036" s="240" t="str">
        <f>IF(年間受入調査入力票!BC1044="","",年間受入調査入力票!BC1044)</f>
        <v/>
      </c>
      <c r="AV1036" s="240"/>
      <c r="AW1036" s="240" t="str">
        <f>IF(年間受入調査入力票!BD1044="","",年間受入調査入力票!BD1044)</f>
        <v/>
      </c>
      <c r="AX1036" s="240"/>
      <c r="AY1036" s="240"/>
      <c r="AZ1036" s="240" t="str">
        <f>IF(年間受入調査入力票!BE1044="","",年間受入調査入力票!BE1044)</f>
        <v/>
      </c>
      <c r="BA1036" s="240"/>
      <c r="BB1036" s="240"/>
      <c r="BC1036" s="240"/>
      <c r="BD1036" s="240"/>
      <c r="BE1036" s="240"/>
      <c r="BF1036" s="203" t="str">
        <f>IF(年間受入調査入力票!B1044="","",年間受入調査入力票!B1044)</f>
        <v/>
      </c>
      <c r="BG1036" s="240"/>
    </row>
    <row r="1037" spans="1:59" s="59" customFormat="1">
      <c r="A1037" s="161" t="str">
        <f t="shared" si="122"/>
        <v/>
      </c>
      <c r="B1037" s="238" t="str">
        <f>年間受入調査入力票!$Z$7&amp;年間受入調査入力票!$AB$7&amp;年間受入調査入力票!$AD$7&amp;年間受入調査入力票!$AF$7&amp;年間受入調査入力票!$AH$7&amp;年間受入調査入力票!$AJ$7</f>
        <v/>
      </c>
      <c r="C1037" s="203" t="str">
        <f>IF(年間受入調査入力票!A1045="","",年間受入調査入力票!A1045)</f>
        <v/>
      </c>
      <c r="D1037" s="238" t="str">
        <f>年間受入調査入力票!L1045&amp;年間受入調査入力票!M1045&amp;年間受入調査入力票!N1045</f>
        <v/>
      </c>
      <c r="E1037" s="239" t="str">
        <f t="shared" si="125"/>
        <v/>
      </c>
      <c r="F1037" s="161"/>
      <c r="G1037" s="240" t="str">
        <f t="shared" si="123"/>
        <v/>
      </c>
      <c r="H1037" s="161"/>
      <c r="I1037" s="238" t="str">
        <f>年間受入調査入力票!O1045&amp;年間受入調査入力票!P1045</f>
        <v/>
      </c>
      <c r="J1037" s="161"/>
      <c r="K1037" s="239" t="str">
        <f>IF(年間受入調査入力票!Q1045="","",年間受入調査入力票!Q1045)</f>
        <v/>
      </c>
      <c r="L1037" s="161"/>
      <c r="M1037" s="238" t="str">
        <f>年間受入調査入力票!R1045&amp;年間受入調査入力票!S1045&amp;年間受入調査入力票!T1045</f>
        <v/>
      </c>
      <c r="N1037" s="161"/>
      <c r="O1037" s="238" t="str">
        <f>年間受入調査入力票!U1045&amp;年間受入調査入力票!V1045&amp;年間受入調査入力票!W1045</f>
        <v/>
      </c>
      <c r="P1037" s="161"/>
      <c r="Q1037" s="238" t="str">
        <f>年間受入調査入力票!X1045&amp;年間受入調査入力票!Y1045&amp;年間受入調査入力票!Z1045&amp;年間受入調査入力票!AA1045&amp;年間受入調査入力票!AB1045&amp;年間受入調査入力票!AC1045</f>
        <v/>
      </c>
      <c r="R1037" s="161"/>
      <c r="S1037" s="238" t="str">
        <f>年間受入調査入力票!AD1045&amp;年間受入調査入力票!AE1045&amp;年間受入調査入力票!AF1045</f>
        <v/>
      </c>
      <c r="T1037" s="161"/>
      <c r="U1037" s="238" t="str">
        <f>年間受入調査入力票!AG1045&amp;年間受入調査入力票!AH1045</f>
        <v/>
      </c>
      <c r="V1037" s="161"/>
      <c r="W1037" s="240" t="str">
        <f t="shared" si="124"/>
        <v/>
      </c>
      <c r="X1037" s="161"/>
      <c r="Y1037" s="161"/>
      <c r="Z1037" s="161"/>
      <c r="AA1037" s="203" t="str">
        <f>IF(年間受入調査入力票!AI1045="","",年間受入調査入力票!AI1045)</f>
        <v/>
      </c>
      <c r="AB1037" s="240" t="str">
        <f t="shared" si="126"/>
        <v/>
      </c>
      <c r="AC1037" s="203" t="str">
        <f>IF(C1037="","",IF(年間受入調査入力票!$C$7="","",年間受入調査入力票!$C$7))</f>
        <v/>
      </c>
      <c r="AD1037" s="240"/>
      <c r="AE1037" s="240"/>
      <c r="AF1037" s="240"/>
      <c r="AG1037" s="240"/>
      <c r="AH1037" s="240"/>
      <c r="AI1037" s="240"/>
      <c r="AJ1037" s="240"/>
      <c r="AK1037" s="240"/>
      <c r="AL1037" s="240"/>
      <c r="AM1037" s="240"/>
      <c r="AN1037" s="240"/>
      <c r="AO1037" s="240"/>
      <c r="AP1037" s="240" t="str">
        <f>IF(年間受入調査入力票!AZ1045="","",年間受入調査入力票!AZ1045)</f>
        <v/>
      </c>
      <c r="AQ1037" s="240" t="str">
        <f>IF(年間受入調査入力票!BA1045="","",年間受入調査入力票!BA1045)</f>
        <v/>
      </c>
      <c r="AR1037" s="240"/>
      <c r="AS1037" s="240" t="str">
        <f>IF(年間受入調査入力票!BB1045="","",年間受入調査入力票!BB1045)</f>
        <v/>
      </c>
      <c r="AT1037" s="240"/>
      <c r="AU1037" s="240" t="str">
        <f>IF(年間受入調査入力票!BC1045="","",年間受入調査入力票!BC1045)</f>
        <v/>
      </c>
      <c r="AV1037" s="240"/>
      <c r="AW1037" s="240" t="str">
        <f>IF(年間受入調査入力票!BD1045="","",年間受入調査入力票!BD1045)</f>
        <v/>
      </c>
      <c r="AX1037" s="240"/>
      <c r="AY1037" s="240"/>
      <c r="AZ1037" s="240" t="str">
        <f>IF(年間受入調査入力票!BE1045="","",年間受入調査入力票!BE1045)</f>
        <v/>
      </c>
      <c r="BA1037" s="240"/>
      <c r="BB1037" s="240"/>
      <c r="BC1037" s="240"/>
      <c r="BD1037" s="240"/>
      <c r="BE1037" s="240"/>
      <c r="BF1037" s="203" t="str">
        <f>IF(年間受入調査入力票!B1045="","",年間受入調査入力票!B1045)</f>
        <v/>
      </c>
      <c r="BG1037" s="240"/>
    </row>
    <row r="1038" spans="1:59" s="59" customFormat="1">
      <c r="A1038" s="161" t="str">
        <f t="shared" si="122"/>
        <v/>
      </c>
      <c r="B1038" s="238" t="str">
        <f>年間受入調査入力票!$Z$7&amp;年間受入調査入力票!$AB$7&amp;年間受入調査入力票!$AD$7&amp;年間受入調査入力票!$AF$7&amp;年間受入調査入力票!$AH$7&amp;年間受入調査入力票!$AJ$7</f>
        <v/>
      </c>
      <c r="C1038" s="203" t="str">
        <f>IF(年間受入調査入力票!A1046="","",年間受入調査入力票!A1046)</f>
        <v/>
      </c>
      <c r="D1038" s="238" t="str">
        <f>年間受入調査入力票!L1046&amp;年間受入調査入力票!M1046&amp;年間受入調査入力票!N1046</f>
        <v/>
      </c>
      <c r="E1038" s="239" t="str">
        <f t="shared" si="125"/>
        <v/>
      </c>
      <c r="F1038" s="161"/>
      <c r="G1038" s="240" t="str">
        <f t="shared" si="123"/>
        <v/>
      </c>
      <c r="H1038" s="161"/>
      <c r="I1038" s="238" t="str">
        <f>年間受入調査入力票!O1046&amp;年間受入調査入力票!P1046</f>
        <v/>
      </c>
      <c r="J1038" s="161"/>
      <c r="K1038" s="239" t="str">
        <f>IF(年間受入調査入力票!Q1046="","",年間受入調査入力票!Q1046)</f>
        <v/>
      </c>
      <c r="L1038" s="161"/>
      <c r="M1038" s="238" t="str">
        <f>年間受入調査入力票!R1046&amp;年間受入調査入力票!S1046&amp;年間受入調査入力票!T1046</f>
        <v/>
      </c>
      <c r="N1038" s="161"/>
      <c r="O1038" s="238" t="str">
        <f>年間受入調査入力票!U1046&amp;年間受入調査入力票!V1046&amp;年間受入調査入力票!W1046</f>
        <v/>
      </c>
      <c r="P1038" s="161"/>
      <c r="Q1038" s="238" t="str">
        <f>年間受入調査入力票!X1046&amp;年間受入調査入力票!Y1046&amp;年間受入調査入力票!Z1046&amp;年間受入調査入力票!AA1046&amp;年間受入調査入力票!AB1046&amp;年間受入調査入力票!AC1046</f>
        <v/>
      </c>
      <c r="R1038" s="161"/>
      <c r="S1038" s="238" t="str">
        <f>年間受入調査入力票!AD1046&amp;年間受入調査入力票!AE1046&amp;年間受入調査入力票!AF1046</f>
        <v/>
      </c>
      <c r="T1038" s="161"/>
      <c r="U1038" s="238" t="str">
        <f>年間受入調査入力票!AG1046&amp;年間受入調査入力票!AH1046</f>
        <v/>
      </c>
      <c r="V1038" s="161"/>
      <c r="W1038" s="240" t="str">
        <f t="shared" si="124"/>
        <v/>
      </c>
      <c r="X1038" s="161"/>
      <c r="Y1038" s="161"/>
      <c r="Z1038" s="161"/>
      <c r="AA1038" s="203" t="str">
        <f>IF(年間受入調査入力票!AI1046="","",年間受入調査入力票!AI1046)</f>
        <v/>
      </c>
      <c r="AB1038" s="240" t="str">
        <f t="shared" si="126"/>
        <v/>
      </c>
      <c r="AC1038" s="203" t="str">
        <f>IF(C1038="","",IF(年間受入調査入力票!$C$7="","",年間受入調査入力票!$C$7))</f>
        <v/>
      </c>
      <c r="AD1038" s="240"/>
      <c r="AE1038" s="240"/>
      <c r="AF1038" s="240"/>
      <c r="AG1038" s="240"/>
      <c r="AH1038" s="240"/>
      <c r="AI1038" s="240"/>
      <c r="AJ1038" s="240"/>
      <c r="AK1038" s="240"/>
      <c r="AL1038" s="240"/>
      <c r="AM1038" s="240"/>
      <c r="AN1038" s="240"/>
      <c r="AO1038" s="240"/>
      <c r="AP1038" s="240" t="str">
        <f>IF(年間受入調査入力票!AZ1046="","",年間受入調査入力票!AZ1046)</f>
        <v/>
      </c>
      <c r="AQ1038" s="240" t="str">
        <f>IF(年間受入調査入力票!BA1046="","",年間受入調査入力票!BA1046)</f>
        <v/>
      </c>
      <c r="AR1038" s="240"/>
      <c r="AS1038" s="240" t="str">
        <f>IF(年間受入調査入力票!BB1046="","",年間受入調査入力票!BB1046)</f>
        <v/>
      </c>
      <c r="AT1038" s="240"/>
      <c r="AU1038" s="240" t="str">
        <f>IF(年間受入調査入力票!BC1046="","",年間受入調査入力票!BC1046)</f>
        <v/>
      </c>
      <c r="AV1038" s="240"/>
      <c r="AW1038" s="240" t="str">
        <f>IF(年間受入調査入力票!BD1046="","",年間受入調査入力票!BD1046)</f>
        <v/>
      </c>
      <c r="AX1038" s="240"/>
      <c r="AY1038" s="240"/>
      <c r="AZ1038" s="240" t="str">
        <f>IF(年間受入調査入力票!BE1046="","",年間受入調査入力票!BE1046)</f>
        <v/>
      </c>
      <c r="BA1038" s="240"/>
      <c r="BB1038" s="240"/>
      <c r="BC1038" s="240"/>
      <c r="BD1038" s="240"/>
      <c r="BE1038" s="240"/>
      <c r="BF1038" s="203" t="str">
        <f>IF(年間受入調査入力票!B1046="","",年間受入調査入力票!B1046)</f>
        <v/>
      </c>
      <c r="BG1038" s="240"/>
    </row>
    <row r="1039" spans="1:59" s="59" customFormat="1">
      <c r="A1039" s="161" t="str">
        <f t="shared" si="122"/>
        <v/>
      </c>
      <c r="B1039" s="238" t="str">
        <f>年間受入調査入力票!$Z$7&amp;年間受入調査入力票!$AB$7&amp;年間受入調査入力票!$AD$7&amp;年間受入調査入力票!$AF$7&amp;年間受入調査入力票!$AH$7&amp;年間受入調査入力票!$AJ$7</f>
        <v/>
      </c>
      <c r="C1039" s="203" t="str">
        <f>IF(年間受入調査入力票!A1047="","",年間受入調査入力票!A1047)</f>
        <v/>
      </c>
      <c r="D1039" s="238" t="str">
        <f>年間受入調査入力票!L1047&amp;年間受入調査入力票!M1047&amp;年間受入調査入力票!N1047</f>
        <v/>
      </c>
      <c r="E1039" s="239" t="str">
        <f t="shared" si="125"/>
        <v/>
      </c>
      <c r="F1039" s="161"/>
      <c r="G1039" s="240" t="str">
        <f t="shared" si="123"/>
        <v/>
      </c>
      <c r="H1039" s="161"/>
      <c r="I1039" s="238" t="str">
        <f>年間受入調査入力票!O1047&amp;年間受入調査入力票!P1047</f>
        <v/>
      </c>
      <c r="J1039" s="161"/>
      <c r="K1039" s="239" t="str">
        <f>IF(年間受入調査入力票!Q1047="","",年間受入調査入力票!Q1047)</f>
        <v/>
      </c>
      <c r="L1039" s="161"/>
      <c r="M1039" s="238" t="str">
        <f>年間受入調査入力票!R1047&amp;年間受入調査入力票!S1047&amp;年間受入調査入力票!T1047</f>
        <v/>
      </c>
      <c r="N1039" s="161"/>
      <c r="O1039" s="238" t="str">
        <f>年間受入調査入力票!U1047&amp;年間受入調査入力票!V1047&amp;年間受入調査入力票!W1047</f>
        <v/>
      </c>
      <c r="P1039" s="161"/>
      <c r="Q1039" s="238" t="str">
        <f>年間受入調査入力票!X1047&amp;年間受入調査入力票!Y1047&amp;年間受入調査入力票!Z1047&amp;年間受入調査入力票!AA1047&amp;年間受入調査入力票!AB1047&amp;年間受入調査入力票!AC1047</f>
        <v/>
      </c>
      <c r="R1039" s="161"/>
      <c r="S1039" s="238" t="str">
        <f>年間受入調査入力票!AD1047&amp;年間受入調査入力票!AE1047&amp;年間受入調査入力票!AF1047</f>
        <v/>
      </c>
      <c r="T1039" s="161"/>
      <c r="U1039" s="238" t="str">
        <f>年間受入調査入力票!AG1047&amp;年間受入調査入力票!AH1047</f>
        <v/>
      </c>
      <c r="V1039" s="161"/>
      <c r="W1039" s="240" t="str">
        <f t="shared" si="124"/>
        <v/>
      </c>
      <c r="X1039" s="161"/>
      <c r="Y1039" s="161"/>
      <c r="Z1039" s="161"/>
      <c r="AA1039" s="203" t="str">
        <f>IF(年間受入調査入力票!AI1047="","",年間受入調査入力票!AI1047)</f>
        <v/>
      </c>
      <c r="AB1039" s="240" t="str">
        <f t="shared" si="126"/>
        <v/>
      </c>
      <c r="AC1039" s="203" t="str">
        <f>IF(C1039="","",IF(年間受入調査入力票!$C$7="","",年間受入調査入力票!$C$7))</f>
        <v/>
      </c>
      <c r="AD1039" s="240"/>
      <c r="AE1039" s="240"/>
      <c r="AF1039" s="240"/>
      <c r="AG1039" s="240"/>
      <c r="AH1039" s="240"/>
      <c r="AI1039" s="240"/>
      <c r="AJ1039" s="240"/>
      <c r="AK1039" s="240"/>
      <c r="AL1039" s="240"/>
      <c r="AM1039" s="240"/>
      <c r="AN1039" s="240"/>
      <c r="AO1039" s="240"/>
      <c r="AP1039" s="240" t="str">
        <f>IF(年間受入調査入力票!AZ1047="","",年間受入調査入力票!AZ1047)</f>
        <v/>
      </c>
      <c r="AQ1039" s="240" t="str">
        <f>IF(年間受入調査入力票!BA1047="","",年間受入調査入力票!BA1047)</f>
        <v/>
      </c>
      <c r="AR1039" s="240"/>
      <c r="AS1039" s="240" t="str">
        <f>IF(年間受入調査入力票!BB1047="","",年間受入調査入力票!BB1047)</f>
        <v/>
      </c>
      <c r="AT1039" s="240"/>
      <c r="AU1039" s="240" t="str">
        <f>IF(年間受入調査入力票!BC1047="","",年間受入調査入力票!BC1047)</f>
        <v/>
      </c>
      <c r="AV1039" s="240"/>
      <c r="AW1039" s="240" t="str">
        <f>IF(年間受入調査入力票!BD1047="","",年間受入調査入力票!BD1047)</f>
        <v/>
      </c>
      <c r="AX1039" s="240"/>
      <c r="AY1039" s="240"/>
      <c r="AZ1039" s="240" t="str">
        <f>IF(年間受入調査入力票!BE1047="","",年間受入調査入力票!BE1047)</f>
        <v/>
      </c>
      <c r="BA1039" s="240"/>
      <c r="BB1039" s="240"/>
      <c r="BC1039" s="240"/>
      <c r="BD1039" s="240"/>
      <c r="BE1039" s="240"/>
      <c r="BF1039" s="203" t="str">
        <f>IF(年間受入調査入力票!B1047="","",年間受入調査入力票!B1047)</f>
        <v/>
      </c>
      <c r="BG1039" s="240"/>
    </row>
    <row r="1040" spans="1:59" s="59" customFormat="1">
      <c r="A1040" s="161" t="str">
        <f t="shared" si="122"/>
        <v/>
      </c>
      <c r="B1040" s="238" t="str">
        <f>年間受入調査入力票!$Z$7&amp;年間受入調査入力票!$AB$7&amp;年間受入調査入力票!$AD$7&amp;年間受入調査入力票!$AF$7&amp;年間受入調査入力票!$AH$7&amp;年間受入調査入力票!$AJ$7</f>
        <v/>
      </c>
      <c r="C1040" s="203" t="str">
        <f>IF(年間受入調査入力票!A1048="","",年間受入調査入力票!A1048)</f>
        <v/>
      </c>
      <c r="D1040" s="238" t="str">
        <f>年間受入調査入力票!L1048&amp;年間受入調査入力票!M1048&amp;年間受入調査入力票!N1048</f>
        <v/>
      </c>
      <c r="E1040" s="239" t="str">
        <f t="shared" si="125"/>
        <v/>
      </c>
      <c r="F1040" s="161"/>
      <c r="G1040" s="240" t="str">
        <f t="shared" si="123"/>
        <v/>
      </c>
      <c r="H1040" s="161"/>
      <c r="I1040" s="238" t="str">
        <f>年間受入調査入力票!O1048&amp;年間受入調査入力票!P1048</f>
        <v/>
      </c>
      <c r="J1040" s="161"/>
      <c r="K1040" s="239" t="str">
        <f>IF(年間受入調査入力票!Q1048="","",年間受入調査入力票!Q1048)</f>
        <v/>
      </c>
      <c r="L1040" s="161"/>
      <c r="M1040" s="238" t="str">
        <f>年間受入調査入力票!R1048&amp;年間受入調査入力票!S1048&amp;年間受入調査入力票!T1048</f>
        <v/>
      </c>
      <c r="N1040" s="161"/>
      <c r="O1040" s="238" t="str">
        <f>年間受入調査入力票!U1048&amp;年間受入調査入力票!V1048&amp;年間受入調査入力票!W1048</f>
        <v/>
      </c>
      <c r="P1040" s="161"/>
      <c r="Q1040" s="238" t="str">
        <f>年間受入調査入力票!X1048&amp;年間受入調査入力票!Y1048&amp;年間受入調査入力票!Z1048&amp;年間受入調査入力票!AA1048&amp;年間受入調査入力票!AB1048&amp;年間受入調査入力票!AC1048</f>
        <v/>
      </c>
      <c r="R1040" s="161"/>
      <c r="S1040" s="238" t="str">
        <f>年間受入調査入力票!AD1048&amp;年間受入調査入力票!AE1048&amp;年間受入調査入力票!AF1048</f>
        <v/>
      </c>
      <c r="T1040" s="161"/>
      <c r="U1040" s="238" t="str">
        <f>年間受入調査入力票!AG1048&amp;年間受入調査入力票!AH1048</f>
        <v/>
      </c>
      <c r="V1040" s="161"/>
      <c r="W1040" s="240" t="str">
        <f t="shared" si="124"/>
        <v/>
      </c>
      <c r="X1040" s="161"/>
      <c r="Y1040" s="161"/>
      <c r="Z1040" s="161"/>
      <c r="AA1040" s="203" t="str">
        <f>IF(年間受入調査入力票!AI1048="","",年間受入調査入力票!AI1048)</f>
        <v/>
      </c>
      <c r="AB1040" s="240" t="str">
        <f t="shared" si="126"/>
        <v/>
      </c>
      <c r="AC1040" s="203" t="str">
        <f>IF(C1040="","",IF(年間受入調査入力票!$C$7="","",年間受入調査入力票!$C$7))</f>
        <v/>
      </c>
      <c r="AD1040" s="240"/>
      <c r="AE1040" s="240"/>
      <c r="AF1040" s="240"/>
      <c r="AG1040" s="240"/>
      <c r="AH1040" s="240"/>
      <c r="AI1040" s="240"/>
      <c r="AJ1040" s="240"/>
      <c r="AK1040" s="240"/>
      <c r="AL1040" s="240"/>
      <c r="AM1040" s="240"/>
      <c r="AN1040" s="240"/>
      <c r="AO1040" s="240"/>
      <c r="AP1040" s="240" t="str">
        <f>IF(年間受入調査入力票!AZ1048="","",年間受入調査入力票!AZ1048)</f>
        <v/>
      </c>
      <c r="AQ1040" s="240" t="str">
        <f>IF(年間受入調査入力票!BA1048="","",年間受入調査入力票!BA1048)</f>
        <v/>
      </c>
      <c r="AR1040" s="240"/>
      <c r="AS1040" s="240" t="str">
        <f>IF(年間受入調査入力票!BB1048="","",年間受入調査入力票!BB1048)</f>
        <v/>
      </c>
      <c r="AT1040" s="240"/>
      <c r="AU1040" s="240" t="str">
        <f>IF(年間受入調査入力票!BC1048="","",年間受入調査入力票!BC1048)</f>
        <v/>
      </c>
      <c r="AV1040" s="240"/>
      <c r="AW1040" s="240" t="str">
        <f>IF(年間受入調査入力票!BD1048="","",年間受入調査入力票!BD1048)</f>
        <v/>
      </c>
      <c r="AX1040" s="240"/>
      <c r="AY1040" s="240"/>
      <c r="AZ1040" s="240" t="str">
        <f>IF(年間受入調査入力票!BE1048="","",年間受入調査入力票!BE1048)</f>
        <v/>
      </c>
      <c r="BA1040" s="240"/>
      <c r="BB1040" s="240"/>
      <c r="BC1040" s="240"/>
      <c r="BD1040" s="240"/>
      <c r="BE1040" s="240"/>
      <c r="BF1040" s="203" t="str">
        <f>IF(年間受入調査入力票!B1048="","",年間受入調査入力票!B1048)</f>
        <v/>
      </c>
      <c r="BG1040" s="240"/>
    </row>
    <row r="1041" spans="1:59" s="59" customFormat="1">
      <c r="A1041" s="161" t="str">
        <f t="shared" si="122"/>
        <v/>
      </c>
      <c r="B1041" s="238" t="str">
        <f>年間受入調査入力票!$Z$7&amp;年間受入調査入力票!$AB$7&amp;年間受入調査入力票!$AD$7&amp;年間受入調査入力票!$AF$7&amp;年間受入調査入力票!$AH$7&amp;年間受入調査入力票!$AJ$7</f>
        <v/>
      </c>
      <c r="C1041" s="203" t="str">
        <f>IF(年間受入調査入力票!A1049="","",年間受入調査入力票!A1049)</f>
        <v/>
      </c>
      <c r="D1041" s="238" t="str">
        <f>年間受入調査入力票!L1049&amp;年間受入調査入力票!M1049&amp;年間受入調査入力票!N1049</f>
        <v/>
      </c>
      <c r="E1041" s="239" t="str">
        <f t="shared" si="125"/>
        <v/>
      </c>
      <c r="F1041" s="161"/>
      <c r="G1041" s="240" t="str">
        <f t="shared" si="123"/>
        <v/>
      </c>
      <c r="H1041" s="161"/>
      <c r="I1041" s="238" t="str">
        <f>年間受入調査入力票!O1049&amp;年間受入調査入力票!P1049</f>
        <v/>
      </c>
      <c r="J1041" s="161"/>
      <c r="K1041" s="239" t="str">
        <f>IF(年間受入調査入力票!Q1049="","",年間受入調査入力票!Q1049)</f>
        <v/>
      </c>
      <c r="L1041" s="161"/>
      <c r="M1041" s="238" t="str">
        <f>年間受入調査入力票!R1049&amp;年間受入調査入力票!S1049&amp;年間受入調査入力票!T1049</f>
        <v/>
      </c>
      <c r="N1041" s="161"/>
      <c r="O1041" s="238" t="str">
        <f>年間受入調査入力票!U1049&amp;年間受入調査入力票!V1049&amp;年間受入調査入力票!W1049</f>
        <v/>
      </c>
      <c r="P1041" s="161"/>
      <c r="Q1041" s="238" t="str">
        <f>年間受入調査入力票!X1049&amp;年間受入調査入力票!Y1049&amp;年間受入調査入力票!Z1049&amp;年間受入調査入力票!AA1049&amp;年間受入調査入力票!AB1049&amp;年間受入調査入力票!AC1049</f>
        <v/>
      </c>
      <c r="R1041" s="161"/>
      <c r="S1041" s="238" t="str">
        <f>年間受入調査入力票!AD1049&amp;年間受入調査入力票!AE1049&amp;年間受入調査入力票!AF1049</f>
        <v/>
      </c>
      <c r="T1041" s="161"/>
      <c r="U1041" s="238" t="str">
        <f>年間受入調査入力票!AG1049&amp;年間受入調査入力票!AH1049</f>
        <v/>
      </c>
      <c r="V1041" s="161"/>
      <c r="W1041" s="240" t="str">
        <f t="shared" si="124"/>
        <v/>
      </c>
      <c r="X1041" s="161"/>
      <c r="Y1041" s="161"/>
      <c r="Z1041" s="161"/>
      <c r="AA1041" s="203" t="str">
        <f>IF(年間受入調査入力票!AI1049="","",年間受入調査入力票!AI1049)</f>
        <v/>
      </c>
      <c r="AB1041" s="240" t="str">
        <f t="shared" si="126"/>
        <v/>
      </c>
      <c r="AC1041" s="203" t="str">
        <f>IF(C1041="","",IF(年間受入調査入力票!$C$7="","",年間受入調査入力票!$C$7))</f>
        <v/>
      </c>
      <c r="AD1041" s="240"/>
      <c r="AE1041" s="240"/>
      <c r="AF1041" s="240"/>
      <c r="AG1041" s="240"/>
      <c r="AH1041" s="240"/>
      <c r="AI1041" s="240"/>
      <c r="AJ1041" s="240"/>
      <c r="AK1041" s="240"/>
      <c r="AL1041" s="240"/>
      <c r="AM1041" s="240"/>
      <c r="AN1041" s="240"/>
      <c r="AO1041" s="240"/>
      <c r="AP1041" s="240" t="str">
        <f>IF(年間受入調査入力票!AZ1049="","",年間受入調査入力票!AZ1049)</f>
        <v/>
      </c>
      <c r="AQ1041" s="240" t="str">
        <f>IF(年間受入調査入力票!BA1049="","",年間受入調査入力票!BA1049)</f>
        <v/>
      </c>
      <c r="AR1041" s="240"/>
      <c r="AS1041" s="240" t="str">
        <f>IF(年間受入調査入力票!BB1049="","",年間受入調査入力票!BB1049)</f>
        <v/>
      </c>
      <c r="AT1041" s="240"/>
      <c r="AU1041" s="240" t="str">
        <f>IF(年間受入調査入力票!BC1049="","",年間受入調査入力票!BC1049)</f>
        <v/>
      </c>
      <c r="AV1041" s="240"/>
      <c r="AW1041" s="240" t="str">
        <f>IF(年間受入調査入力票!BD1049="","",年間受入調査入力票!BD1049)</f>
        <v/>
      </c>
      <c r="AX1041" s="240"/>
      <c r="AY1041" s="240"/>
      <c r="AZ1041" s="240" t="str">
        <f>IF(年間受入調査入力票!BE1049="","",年間受入調査入力票!BE1049)</f>
        <v/>
      </c>
      <c r="BA1041" s="240"/>
      <c r="BB1041" s="240"/>
      <c r="BC1041" s="240"/>
      <c r="BD1041" s="240"/>
      <c r="BE1041" s="240"/>
      <c r="BF1041" s="203" t="str">
        <f>IF(年間受入調査入力票!B1049="","",年間受入調査入力票!B1049)</f>
        <v/>
      </c>
      <c r="BG1041" s="240"/>
    </row>
    <row r="1042" spans="1:59" s="59" customFormat="1">
      <c r="A1042" s="161" t="str">
        <f t="shared" si="122"/>
        <v/>
      </c>
      <c r="B1042" s="238" t="str">
        <f>年間受入調査入力票!$Z$7&amp;年間受入調査入力票!$AB$7&amp;年間受入調査入力票!$AD$7&amp;年間受入調査入力票!$AF$7&amp;年間受入調査入力票!$AH$7&amp;年間受入調査入力票!$AJ$7</f>
        <v/>
      </c>
      <c r="C1042" s="203" t="str">
        <f>IF(年間受入調査入力票!A1050="","",年間受入調査入力票!A1050)</f>
        <v/>
      </c>
      <c r="D1042" s="238" t="str">
        <f>年間受入調査入力票!L1050&amp;年間受入調査入力票!M1050&amp;年間受入調査入力票!N1050</f>
        <v/>
      </c>
      <c r="E1042" s="239" t="str">
        <f t="shared" si="125"/>
        <v/>
      </c>
      <c r="F1042" s="161"/>
      <c r="G1042" s="240" t="str">
        <f t="shared" si="123"/>
        <v/>
      </c>
      <c r="H1042" s="161"/>
      <c r="I1042" s="238" t="str">
        <f>年間受入調査入力票!O1050&amp;年間受入調査入力票!P1050</f>
        <v/>
      </c>
      <c r="J1042" s="161"/>
      <c r="K1042" s="239" t="str">
        <f>IF(年間受入調査入力票!Q1050="","",年間受入調査入力票!Q1050)</f>
        <v/>
      </c>
      <c r="L1042" s="161"/>
      <c r="M1042" s="238" t="str">
        <f>年間受入調査入力票!R1050&amp;年間受入調査入力票!S1050&amp;年間受入調査入力票!T1050</f>
        <v/>
      </c>
      <c r="N1042" s="161"/>
      <c r="O1042" s="238" t="str">
        <f>年間受入調査入力票!U1050&amp;年間受入調査入力票!V1050&amp;年間受入調査入力票!W1050</f>
        <v/>
      </c>
      <c r="P1042" s="161"/>
      <c r="Q1042" s="238" t="str">
        <f>年間受入調査入力票!X1050&amp;年間受入調査入力票!Y1050&amp;年間受入調査入力票!Z1050&amp;年間受入調査入力票!AA1050&amp;年間受入調査入力票!AB1050&amp;年間受入調査入力票!AC1050</f>
        <v/>
      </c>
      <c r="R1042" s="161"/>
      <c r="S1042" s="238" t="str">
        <f>年間受入調査入力票!AD1050&amp;年間受入調査入力票!AE1050&amp;年間受入調査入力票!AF1050</f>
        <v/>
      </c>
      <c r="T1042" s="161"/>
      <c r="U1042" s="238" t="str">
        <f>年間受入調査入力票!AG1050&amp;年間受入調査入力票!AH1050</f>
        <v/>
      </c>
      <c r="V1042" s="161"/>
      <c r="W1042" s="240" t="str">
        <f t="shared" si="124"/>
        <v/>
      </c>
      <c r="X1042" s="161"/>
      <c r="Y1042" s="161"/>
      <c r="Z1042" s="161"/>
      <c r="AA1042" s="203" t="str">
        <f>IF(年間受入調査入力票!AI1050="","",年間受入調査入力票!AI1050)</f>
        <v/>
      </c>
      <c r="AB1042" s="240" t="str">
        <f t="shared" si="126"/>
        <v/>
      </c>
      <c r="AC1042" s="203" t="str">
        <f>IF(C1042="","",IF(年間受入調査入力票!$C$7="","",年間受入調査入力票!$C$7))</f>
        <v/>
      </c>
      <c r="AD1042" s="240"/>
      <c r="AE1042" s="240"/>
      <c r="AF1042" s="240"/>
      <c r="AG1042" s="240"/>
      <c r="AH1042" s="240"/>
      <c r="AI1042" s="240"/>
      <c r="AJ1042" s="240"/>
      <c r="AK1042" s="240"/>
      <c r="AL1042" s="240"/>
      <c r="AM1042" s="240"/>
      <c r="AN1042" s="240"/>
      <c r="AO1042" s="240"/>
      <c r="AP1042" s="240" t="str">
        <f>IF(年間受入調査入力票!AZ1050="","",年間受入調査入力票!AZ1050)</f>
        <v/>
      </c>
      <c r="AQ1042" s="240" t="str">
        <f>IF(年間受入調査入力票!BA1050="","",年間受入調査入力票!BA1050)</f>
        <v/>
      </c>
      <c r="AR1042" s="240"/>
      <c r="AS1042" s="240" t="str">
        <f>IF(年間受入調査入力票!BB1050="","",年間受入調査入力票!BB1050)</f>
        <v/>
      </c>
      <c r="AT1042" s="240"/>
      <c r="AU1042" s="240" t="str">
        <f>IF(年間受入調査入力票!BC1050="","",年間受入調査入力票!BC1050)</f>
        <v/>
      </c>
      <c r="AV1042" s="240"/>
      <c r="AW1042" s="240" t="str">
        <f>IF(年間受入調査入力票!BD1050="","",年間受入調査入力票!BD1050)</f>
        <v/>
      </c>
      <c r="AX1042" s="240"/>
      <c r="AY1042" s="240"/>
      <c r="AZ1042" s="240" t="str">
        <f>IF(年間受入調査入力票!BE1050="","",年間受入調査入力票!BE1050)</f>
        <v/>
      </c>
      <c r="BA1042" s="240"/>
      <c r="BB1042" s="240"/>
      <c r="BC1042" s="240"/>
      <c r="BD1042" s="240"/>
      <c r="BE1042" s="240"/>
      <c r="BF1042" s="203" t="str">
        <f>IF(年間受入調査入力票!B1050="","",年間受入調査入力票!B1050)</f>
        <v/>
      </c>
      <c r="BG1042" s="240"/>
    </row>
    <row r="1043" spans="1:59" s="59" customFormat="1">
      <c r="A1043" s="161" t="str">
        <f t="shared" si="122"/>
        <v/>
      </c>
      <c r="B1043" s="238" t="str">
        <f>年間受入調査入力票!$Z$7&amp;年間受入調査入力票!$AB$7&amp;年間受入調査入力票!$AD$7&amp;年間受入調査入力票!$AF$7&amp;年間受入調査入力票!$AH$7&amp;年間受入調査入力票!$AJ$7</f>
        <v/>
      </c>
      <c r="C1043" s="203" t="str">
        <f>IF(年間受入調査入力票!A1051="","",年間受入調査入力票!A1051)</f>
        <v/>
      </c>
      <c r="D1043" s="238" t="str">
        <f>年間受入調査入力票!L1051&amp;年間受入調査入力票!M1051&amp;年間受入調査入力票!N1051</f>
        <v/>
      </c>
      <c r="E1043" s="239" t="str">
        <f t="shared" si="125"/>
        <v/>
      </c>
      <c r="F1043" s="161"/>
      <c r="G1043" s="240" t="str">
        <f t="shared" si="123"/>
        <v/>
      </c>
      <c r="H1043" s="161"/>
      <c r="I1043" s="238" t="str">
        <f>年間受入調査入力票!O1051&amp;年間受入調査入力票!P1051</f>
        <v/>
      </c>
      <c r="J1043" s="161"/>
      <c r="K1043" s="239" t="str">
        <f>IF(年間受入調査入力票!Q1051="","",年間受入調査入力票!Q1051)</f>
        <v/>
      </c>
      <c r="L1043" s="161"/>
      <c r="M1043" s="238" t="str">
        <f>年間受入調査入力票!R1051&amp;年間受入調査入力票!S1051&amp;年間受入調査入力票!T1051</f>
        <v/>
      </c>
      <c r="N1043" s="161"/>
      <c r="O1043" s="238" t="str">
        <f>年間受入調査入力票!U1051&amp;年間受入調査入力票!V1051&amp;年間受入調査入力票!W1051</f>
        <v/>
      </c>
      <c r="P1043" s="161"/>
      <c r="Q1043" s="238" t="str">
        <f>年間受入調査入力票!X1051&amp;年間受入調査入力票!Y1051&amp;年間受入調査入力票!Z1051&amp;年間受入調査入力票!AA1051&amp;年間受入調査入力票!AB1051&amp;年間受入調査入力票!AC1051</f>
        <v/>
      </c>
      <c r="R1043" s="161"/>
      <c r="S1043" s="238" t="str">
        <f>年間受入調査入力票!AD1051&amp;年間受入調査入力票!AE1051&amp;年間受入調査入力票!AF1051</f>
        <v/>
      </c>
      <c r="T1043" s="161"/>
      <c r="U1043" s="238" t="str">
        <f>年間受入調査入力票!AG1051&amp;年間受入調査入力票!AH1051</f>
        <v/>
      </c>
      <c r="V1043" s="161"/>
      <c r="W1043" s="240" t="str">
        <f t="shared" si="124"/>
        <v/>
      </c>
      <c r="X1043" s="161"/>
      <c r="Y1043" s="161"/>
      <c r="Z1043" s="161"/>
      <c r="AA1043" s="203" t="str">
        <f>IF(年間受入調査入力票!AI1051="","",年間受入調査入力票!AI1051)</f>
        <v/>
      </c>
      <c r="AB1043" s="240" t="str">
        <f t="shared" si="126"/>
        <v/>
      </c>
      <c r="AC1043" s="203" t="str">
        <f>IF(C1043="","",IF(年間受入調査入力票!$C$7="","",年間受入調査入力票!$C$7))</f>
        <v/>
      </c>
      <c r="AD1043" s="240"/>
      <c r="AE1043" s="240"/>
      <c r="AF1043" s="240"/>
      <c r="AG1043" s="240"/>
      <c r="AH1043" s="240"/>
      <c r="AI1043" s="240"/>
      <c r="AJ1043" s="240"/>
      <c r="AK1043" s="240"/>
      <c r="AL1043" s="240"/>
      <c r="AM1043" s="240"/>
      <c r="AN1043" s="240"/>
      <c r="AO1043" s="240"/>
      <c r="AP1043" s="240" t="str">
        <f>IF(年間受入調査入力票!AZ1051="","",年間受入調査入力票!AZ1051)</f>
        <v/>
      </c>
      <c r="AQ1043" s="240" t="str">
        <f>IF(年間受入調査入力票!BA1051="","",年間受入調査入力票!BA1051)</f>
        <v/>
      </c>
      <c r="AR1043" s="240"/>
      <c r="AS1043" s="240" t="str">
        <f>IF(年間受入調査入力票!BB1051="","",年間受入調査入力票!BB1051)</f>
        <v/>
      </c>
      <c r="AT1043" s="240"/>
      <c r="AU1043" s="240" t="str">
        <f>IF(年間受入調査入力票!BC1051="","",年間受入調査入力票!BC1051)</f>
        <v/>
      </c>
      <c r="AV1043" s="240"/>
      <c r="AW1043" s="240" t="str">
        <f>IF(年間受入調査入力票!BD1051="","",年間受入調査入力票!BD1051)</f>
        <v/>
      </c>
      <c r="AX1043" s="240"/>
      <c r="AY1043" s="240"/>
      <c r="AZ1043" s="240" t="str">
        <f>IF(年間受入調査入力票!BE1051="","",年間受入調査入力票!BE1051)</f>
        <v/>
      </c>
      <c r="BA1043" s="240"/>
      <c r="BB1043" s="240"/>
      <c r="BC1043" s="240"/>
      <c r="BD1043" s="240"/>
      <c r="BE1043" s="240"/>
      <c r="BF1043" s="203" t="str">
        <f>IF(年間受入調査入力票!B1051="","",年間受入調査入力票!B1051)</f>
        <v/>
      </c>
      <c r="BG1043" s="240"/>
    </row>
    <row r="1044" spans="1:59" s="59" customFormat="1">
      <c r="A1044" s="161" t="str">
        <f t="shared" si="122"/>
        <v/>
      </c>
      <c r="B1044" s="238" t="str">
        <f>年間受入調査入力票!$Z$7&amp;年間受入調査入力票!$AB$7&amp;年間受入調査入力票!$AD$7&amp;年間受入調査入力票!$AF$7&amp;年間受入調査入力票!$AH$7&amp;年間受入調査入力票!$AJ$7</f>
        <v/>
      </c>
      <c r="C1044" s="203" t="str">
        <f>IF(年間受入調査入力票!A1052="","",年間受入調査入力票!A1052)</f>
        <v/>
      </c>
      <c r="D1044" s="238" t="str">
        <f>年間受入調査入力票!L1052&amp;年間受入調査入力票!M1052&amp;年間受入調査入力票!N1052</f>
        <v/>
      </c>
      <c r="E1044" s="239" t="str">
        <f t="shared" si="125"/>
        <v/>
      </c>
      <c r="F1044" s="161"/>
      <c r="G1044" s="240" t="str">
        <f t="shared" si="123"/>
        <v/>
      </c>
      <c r="H1044" s="161"/>
      <c r="I1044" s="238" t="str">
        <f>年間受入調査入力票!O1052&amp;年間受入調査入力票!P1052</f>
        <v/>
      </c>
      <c r="J1044" s="161"/>
      <c r="K1044" s="239" t="str">
        <f>IF(年間受入調査入力票!Q1052="","",年間受入調査入力票!Q1052)</f>
        <v/>
      </c>
      <c r="L1044" s="161"/>
      <c r="M1044" s="238" t="str">
        <f>年間受入調査入力票!R1052&amp;年間受入調査入力票!S1052&amp;年間受入調査入力票!T1052</f>
        <v/>
      </c>
      <c r="N1044" s="161"/>
      <c r="O1044" s="238" t="str">
        <f>年間受入調査入力票!U1052&amp;年間受入調査入力票!V1052&amp;年間受入調査入力票!W1052</f>
        <v/>
      </c>
      <c r="P1044" s="161"/>
      <c r="Q1044" s="238" t="str">
        <f>年間受入調査入力票!X1052&amp;年間受入調査入力票!Y1052&amp;年間受入調査入力票!Z1052&amp;年間受入調査入力票!AA1052&amp;年間受入調査入力票!AB1052&amp;年間受入調査入力票!AC1052</f>
        <v/>
      </c>
      <c r="R1044" s="161"/>
      <c r="S1044" s="238" t="str">
        <f>年間受入調査入力票!AD1052&amp;年間受入調査入力票!AE1052&amp;年間受入調査入力票!AF1052</f>
        <v/>
      </c>
      <c r="T1044" s="161"/>
      <c r="U1044" s="238" t="str">
        <f>年間受入調査入力票!AG1052&amp;年間受入調査入力票!AH1052</f>
        <v/>
      </c>
      <c r="V1044" s="161"/>
      <c r="W1044" s="240" t="str">
        <f t="shared" si="124"/>
        <v/>
      </c>
      <c r="X1044" s="161"/>
      <c r="Y1044" s="161"/>
      <c r="Z1044" s="161"/>
      <c r="AA1044" s="203" t="str">
        <f>IF(年間受入調査入力票!AI1052="","",年間受入調査入力票!AI1052)</f>
        <v/>
      </c>
      <c r="AB1044" s="240" t="str">
        <f t="shared" si="126"/>
        <v/>
      </c>
      <c r="AC1044" s="203" t="str">
        <f>IF(C1044="","",IF(年間受入調査入力票!$C$7="","",年間受入調査入力票!$C$7))</f>
        <v/>
      </c>
      <c r="AD1044" s="240"/>
      <c r="AE1044" s="240"/>
      <c r="AF1044" s="240"/>
      <c r="AG1044" s="240"/>
      <c r="AH1044" s="240"/>
      <c r="AI1044" s="240"/>
      <c r="AJ1044" s="240"/>
      <c r="AK1044" s="240"/>
      <c r="AL1044" s="240"/>
      <c r="AM1044" s="240"/>
      <c r="AN1044" s="240"/>
      <c r="AO1044" s="240"/>
      <c r="AP1044" s="240" t="str">
        <f>IF(年間受入調査入力票!AZ1052="","",年間受入調査入力票!AZ1052)</f>
        <v/>
      </c>
      <c r="AQ1044" s="240" t="str">
        <f>IF(年間受入調査入力票!BA1052="","",年間受入調査入力票!BA1052)</f>
        <v/>
      </c>
      <c r="AR1044" s="240"/>
      <c r="AS1044" s="240" t="str">
        <f>IF(年間受入調査入力票!BB1052="","",年間受入調査入力票!BB1052)</f>
        <v/>
      </c>
      <c r="AT1044" s="240"/>
      <c r="AU1044" s="240" t="str">
        <f>IF(年間受入調査入力票!BC1052="","",年間受入調査入力票!BC1052)</f>
        <v/>
      </c>
      <c r="AV1044" s="240"/>
      <c r="AW1044" s="240" t="str">
        <f>IF(年間受入調査入力票!BD1052="","",年間受入調査入力票!BD1052)</f>
        <v/>
      </c>
      <c r="AX1044" s="240"/>
      <c r="AY1044" s="240"/>
      <c r="AZ1044" s="240" t="str">
        <f>IF(年間受入調査入力票!BE1052="","",年間受入調査入力票!BE1052)</f>
        <v/>
      </c>
      <c r="BA1044" s="240"/>
      <c r="BB1044" s="240"/>
      <c r="BC1044" s="240"/>
      <c r="BD1044" s="240"/>
      <c r="BE1044" s="240"/>
      <c r="BF1044" s="203" t="str">
        <f>IF(年間受入調査入力票!B1052="","",年間受入調査入力票!B1052)</f>
        <v/>
      </c>
      <c r="BG1044" s="240"/>
    </row>
    <row r="1045" spans="1:59" s="59" customFormat="1">
      <c r="A1045" s="161" t="str">
        <f t="shared" si="122"/>
        <v/>
      </c>
      <c r="B1045" s="238" t="str">
        <f>年間受入調査入力票!$Z$7&amp;年間受入調査入力票!$AB$7&amp;年間受入調査入力票!$AD$7&amp;年間受入調査入力票!$AF$7&amp;年間受入調査入力票!$AH$7&amp;年間受入調査入力票!$AJ$7</f>
        <v/>
      </c>
      <c r="C1045" s="203" t="str">
        <f>IF(年間受入調査入力票!A1053="","",年間受入調査入力票!A1053)</f>
        <v/>
      </c>
      <c r="D1045" s="238" t="str">
        <f>年間受入調査入力票!L1053&amp;年間受入調査入力票!M1053&amp;年間受入調査入力票!N1053</f>
        <v/>
      </c>
      <c r="E1045" s="239" t="str">
        <f t="shared" si="125"/>
        <v/>
      </c>
      <c r="F1045" s="161"/>
      <c r="G1045" s="240" t="str">
        <f t="shared" si="123"/>
        <v/>
      </c>
      <c r="H1045" s="161"/>
      <c r="I1045" s="238" t="str">
        <f>年間受入調査入力票!O1053&amp;年間受入調査入力票!P1053</f>
        <v/>
      </c>
      <c r="J1045" s="161"/>
      <c r="K1045" s="239" t="str">
        <f>IF(年間受入調査入力票!Q1053="","",年間受入調査入力票!Q1053)</f>
        <v/>
      </c>
      <c r="L1045" s="161"/>
      <c r="M1045" s="238" t="str">
        <f>年間受入調査入力票!R1053&amp;年間受入調査入力票!S1053&amp;年間受入調査入力票!T1053</f>
        <v/>
      </c>
      <c r="N1045" s="161"/>
      <c r="O1045" s="238" t="str">
        <f>年間受入調査入力票!U1053&amp;年間受入調査入力票!V1053&amp;年間受入調査入力票!W1053</f>
        <v/>
      </c>
      <c r="P1045" s="161"/>
      <c r="Q1045" s="238" t="str">
        <f>年間受入調査入力票!X1053&amp;年間受入調査入力票!Y1053&amp;年間受入調査入力票!Z1053&amp;年間受入調査入力票!AA1053&amp;年間受入調査入力票!AB1053&amp;年間受入調査入力票!AC1053</f>
        <v/>
      </c>
      <c r="R1045" s="161"/>
      <c r="S1045" s="238" t="str">
        <f>年間受入調査入力票!AD1053&amp;年間受入調査入力票!AE1053&amp;年間受入調査入力票!AF1053</f>
        <v/>
      </c>
      <c r="T1045" s="161"/>
      <c r="U1045" s="238" t="str">
        <f>年間受入調査入力票!AG1053&amp;年間受入調査入力票!AH1053</f>
        <v/>
      </c>
      <c r="V1045" s="161"/>
      <c r="W1045" s="240" t="str">
        <f t="shared" si="124"/>
        <v/>
      </c>
      <c r="X1045" s="161"/>
      <c r="Y1045" s="161"/>
      <c r="Z1045" s="161"/>
      <c r="AA1045" s="203" t="str">
        <f>IF(年間受入調査入力票!AI1053="","",年間受入調査入力票!AI1053)</f>
        <v/>
      </c>
      <c r="AB1045" s="240" t="str">
        <f t="shared" si="126"/>
        <v/>
      </c>
      <c r="AC1045" s="203" t="str">
        <f>IF(C1045="","",IF(年間受入調査入力票!$C$7="","",年間受入調査入力票!$C$7))</f>
        <v/>
      </c>
      <c r="AD1045" s="240"/>
      <c r="AE1045" s="240"/>
      <c r="AF1045" s="240"/>
      <c r="AG1045" s="240"/>
      <c r="AH1045" s="240"/>
      <c r="AI1045" s="240"/>
      <c r="AJ1045" s="240"/>
      <c r="AK1045" s="240"/>
      <c r="AL1045" s="240"/>
      <c r="AM1045" s="240"/>
      <c r="AN1045" s="240"/>
      <c r="AO1045" s="240"/>
      <c r="AP1045" s="240" t="str">
        <f>IF(年間受入調査入力票!AZ1053="","",年間受入調査入力票!AZ1053)</f>
        <v/>
      </c>
      <c r="AQ1045" s="240" t="str">
        <f>IF(年間受入調査入力票!BA1053="","",年間受入調査入力票!BA1053)</f>
        <v/>
      </c>
      <c r="AR1045" s="240"/>
      <c r="AS1045" s="240" t="str">
        <f>IF(年間受入調査入力票!BB1053="","",年間受入調査入力票!BB1053)</f>
        <v/>
      </c>
      <c r="AT1045" s="240"/>
      <c r="AU1045" s="240" t="str">
        <f>IF(年間受入調査入力票!BC1053="","",年間受入調査入力票!BC1053)</f>
        <v/>
      </c>
      <c r="AV1045" s="240"/>
      <c r="AW1045" s="240" t="str">
        <f>IF(年間受入調査入力票!BD1053="","",年間受入調査入力票!BD1053)</f>
        <v/>
      </c>
      <c r="AX1045" s="240"/>
      <c r="AY1045" s="240"/>
      <c r="AZ1045" s="240" t="str">
        <f>IF(年間受入調査入力票!BE1053="","",年間受入調査入力票!BE1053)</f>
        <v/>
      </c>
      <c r="BA1045" s="240"/>
      <c r="BB1045" s="240"/>
      <c r="BC1045" s="240"/>
      <c r="BD1045" s="240"/>
      <c r="BE1045" s="240"/>
      <c r="BF1045" s="203" t="str">
        <f>IF(年間受入調査入力票!B1053="","",年間受入調査入力票!B1053)</f>
        <v/>
      </c>
      <c r="BG1045" s="240"/>
    </row>
    <row r="1046" spans="1:59" s="59" customFormat="1">
      <c r="A1046" s="161" t="str">
        <f t="shared" si="122"/>
        <v/>
      </c>
      <c r="B1046" s="238" t="str">
        <f>年間受入調査入力票!$Z$7&amp;年間受入調査入力票!$AB$7&amp;年間受入調査入力票!$AD$7&amp;年間受入調査入力票!$AF$7&amp;年間受入調査入力票!$AH$7&amp;年間受入調査入力票!$AJ$7</f>
        <v/>
      </c>
      <c r="C1046" s="203" t="str">
        <f>IF(年間受入調査入力票!A1054="","",年間受入調査入力票!A1054)</f>
        <v/>
      </c>
      <c r="D1046" s="238" t="str">
        <f>年間受入調査入力票!L1054&amp;年間受入調査入力票!M1054&amp;年間受入調査入力票!N1054</f>
        <v/>
      </c>
      <c r="E1046" s="239" t="str">
        <f t="shared" si="125"/>
        <v/>
      </c>
      <c r="F1046" s="161"/>
      <c r="G1046" s="240" t="str">
        <f t="shared" si="123"/>
        <v/>
      </c>
      <c r="H1046" s="161"/>
      <c r="I1046" s="238" t="str">
        <f>年間受入調査入力票!O1054&amp;年間受入調査入力票!P1054</f>
        <v/>
      </c>
      <c r="J1046" s="161"/>
      <c r="K1046" s="239" t="str">
        <f>IF(年間受入調査入力票!Q1054="","",年間受入調査入力票!Q1054)</f>
        <v/>
      </c>
      <c r="L1046" s="161"/>
      <c r="M1046" s="238" t="str">
        <f>年間受入調査入力票!R1054&amp;年間受入調査入力票!S1054&amp;年間受入調査入力票!T1054</f>
        <v/>
      </c>
      <c r="N1046" s="161"/>
      <c r="O1046" s="238" t="str">
        <f>年間受入調査入力票!U1054&amp;年間受入調査入力票!V1054&amp;年間受入調査入力票!W1054</f>
        <v/>
      </c>
      <c r="P1046" s="161"/>
      <c r="Q1046" s="238" t="str">
        <f>年間受入調査入力票!X1054&amp;年間受入調査入力票!Y1054&amp;年間受入調査入力票!Z1054&amp;年間受入調査入力票!AA1054&amp;年間受入調査入力票!AB1054&amp;年間受入調査入力票!AC1054</f>
        <v/>
      </c>
      <c r="R1046" s="161"/>
      <c r="S1046" s="238" t="str">
        <f>年間受入調査入力票!AD1054&amp;年間受入調査入力票!AE1054&amp;年間受入調査入力票!AF1054</f>
        <v/>
      </c>
      <c r="T1046" s="161"/>
      <c r="U1046" s="238" t="str">
        <f>年間受入調査入力票!AG1054&amp;年間受入調査入力票!AH1054</f>
        <v/>
      </c>
      <c r="V1046" s="161"/>
      <c r="W1046" s="240" t="str">
        <f t="shared" si="124"/>
        <v/>
      </c>
      <c r="X1046" s="161"/>
      <c r="Y1046" s="161"/>
      <c r="Z1046" s="161"/>
      <c r="AA1046" s="203" t="str">
        <f>IF(年間受入調査入力票!AI1054="","",年間受入調査入力票!AI1054)</f>
        <v/>
      </c>
      <c r="AB1046" s="240" t="str">
        <f t="shared" si="126"/>
        <v/>
      </c>
      <c r="AC1046" s="203" t="str">
        <f>IF(C1046="","",IF(年間受入調査入力票!$C$7="","",年間受入調査入力票!$C$7))</f>
        <v/>
      </c>
      <c r="AD1046" s="240"/>
      <c r="AE1046" s="240"/>
      <c r="AF1046" s="240"/>
      <c r="AG1046" s="240"/>
      <c r="AH1046" s="240"/>
      <c r="AI1046" s="240"/>
      <c r="AJ1046" s="240"/>
      <c r="AK1046" s="240"/>
      <c r="AL1046" s="240"/>
      <c r="AM1046" s="240"/>
      <c r="AN1046" s="240"/>
      <c r="AO1046" s="240"/>
      <c r="AP1046" s="240" t="str">
        <f>IF(年間受入調査入力票!AZ1054="","",年間受入調査入力票!AZ1054)</f>
        <v/>
      </c>
      <c r="AQ1046" s="240" t="str">
        <f>IF(年間受入調査入力票!BA1054="","",年間受入調査入力票!BA1054)</f>
        <v/>
      </c>
      <c r="AR1046" s="240"/>
      <c r="AS1046" s="240" t="str">
        <f>IF(年間受入調査入力票!BB1054="","",年間受入調査入力票!BB1054)</f>
        <v/>
      </c>
      <c r="AT1046" s="240"/>
      <c r="AU1046" s="240" t="str">
        <f>IF(年間受入調査入力票!BC1054="","",年間受入調査入力票!BC1054)</f>
        <v/>
      </c>
      <c r="AV1046" s="240"/>
      <c r="AW1046" s="240" t="str">
        <f>IF(年間受入調査入力票!BD1054="","",年間受入調査入力票!BD1054)</f>
        <v/>
      </c>
      <c r="AX1046" s="240"/>
      <c r="AY1046" s="240"/>
      <c r="AZ1046" s="240" t="str">
        <f>IF(年間受入調査入力票!BE1054="","",年間受入調査入力票!BE1054)</f>
        <v/>
      </c>
      <c r="BA1046" s="240"/>
      <c r="BB1046" s="240"/>
      <c r="BC1046" s="240"/>
      <c r="BD1046" s="240"/>
      <c r="BE1046" s="240"/>
      <c r="BF1046" s="203" t="str">
        <f>IF(年間受入調査入力票!B1054="","",年間受入調査入力票!B1054)</f>
        <v/>
      </c>
      <c r="BG1046" s="240"/>
    </row>
    <row r="1047" spans="1:59" s="59" customFormat="1">
      <c r="A1047" s="161" t="str">
        <f t="shared" si="122"/>
        <v/>
      </c>
      <c r="B1047" s="238" t="str">
        <f>年間受入調査入力票!$Z$7&amp;年間受入調査入力票!$AB$7&amp;年間受入調査入力票!$AD$7&amp;年間受入調査入力票!$AF$7&amp;年間受入調査入力票!$AH$7&amp;年間受入調査入力票!$AJ$7</f>
        <v/>
      </c>
      <c r="C1047" s="203" t="str">
        <f>IF(年間受入調査入力票!A1055="","",年間受入調査入力票!A1055)</f>
        <v/>
      </c>
      <c r="D1047" s="238" t="str">
        <f>年間受入調査入力票!L1055&amp;年間受入調査入力票!M1055&amp;年間受入調査入力票!N1055</f>
        <v/>
      </c>
      <c r="E1047" s="239" t="str">
        <f t="shared" si="125"/>
        <v/>
      </c>
      <c r="F1047" s="161"/>
      <c r="G1047" s="240" t="str">
        <f t="shared" si="123"/>
        <v/>
      </c>
      <c r="H1047" s="161"/>
      <c r="I1047" s="238" t="str">
        <f>年間受入調査入力票!O1055&amp;年間受入調査入力票!P1055</f>
        <v/>
      </c>
      <c r="J1047" s="161"/>
      <c r="K1047" s="239" t="str">
        <f>IF(年間受入調査入力票!Q1055="","",年間受入調査入力票!Q1055)</f>
        <v/>
      </c>
      <c r="L1047" s="161"/>
      <c r="M1047" s="238" t="str">
        <f>年間受入調査入力票!R1055&amp;年間受入調査入力票!S1055&amp;年間受入調査入力票!T1055</f>
        <v/>
      </c>
      <c r="N1047" s="161"/>
      <c r="O1047" s="238" t="str">
        <f>年間受入調査入力票!U1055&amp;年間受入調査入力票!V1055&amp;年間受入調査入力票!W1055</f>
        <v/>
      </c>
      <c r="P1047" s="161"/>
      <c r="Q1047" s="238" t="str">
        <f>年間受入調査入力票!X1055&amp;年間受入調査入力票!Y1055&amp;年間受入調査入力票!Z1055&amp;年間受入調査入力票!AA1055&amp;年間受入調査入力票!AB1055&amp;年間受入調査入力票!AC1055</f>
        <v/>
      </c>
      <c r="R1047" s="161"/>
      <c r="S1047" s="238" t="str">
        <f>年間受入調査入力票!AD1055&amp;年間受入調査入力票!AE1055&amp;年間受入調査入力票!AF1055</f>
        <v/>
      </c>
      <c r="T1047" s="161"/>
      <c r="U1047" s="238" t="str">
        <f>年間受入調査入力票!AG1055&amp;年間受入調査入力票!AH1055</f>
        <v/>
      </c>
      <c r="V1047" s="161"/>
      <c r="W1047" s="240" t="str">
        <f t="shared" si="124"/>
        <v/>
      </c>
      <c r="X1047" s="161"/>
      <c r="Y1047" s="161"/>
      <c r="Z1047" s="161"/>
      <c r="AA1047" s="203" t="str">
        <f>IF(年間受入調査入力票!AI1055="","",年間受入調査入力票!AI1055)</f>
        <v/>
      </c>
      <c r="AB1047" s="240" t="str">
        <f t="shared" si="126"/>
        <v/>
      </c>
      <c r="AC1047" s="203" t="str">
        <f>IF(C1047="","",IF(年間受入調査入力票!$C$7="","",年間受入調査入力票!$C$7))</f>
        <v/>
      </c>
      <c r="AD1047" s="240"/>
      <c r="AE1047" s="240"/>
      <c r="AF1047" s="240"/>
      <c r="AG1047" s="240"/>
      <c r="AH1047" s="240"/>
      <c r="AI1047" s="240"/>
      <c r="AJ1047" s="240"/>
      <c r="AK1047" s="240"/>
      <c r="AL1047" s="240"/>
      <c r="AM1047" s="240"/>
      <c r="AN1047" s="240"/>
      <c r="AO1047" s="240"/>
      <c r="AP1047" s="240" t="str">
        <f>IF(年間受入調査入力票!AZ1055="","",年間受入調査入力票!AZ1055)</f>
        <v/>
      </c>
      <c r="AQ1047" s="240" t="str">
        <f>IF(年間受入調査入力票!BA1055="","",年間受入調査入力票!BA1055)</f>
        <v/>
      </c>
      <c r="AR1047" s="240"/>
      <c r="AS1047" s="240" t="str">
        <f>IF(年間受入調査入力票!BB1055="","",年間受入調査入力票!BB1055)</f>
        <v/>
      </c>
      <c r="AT1047" s="240"/>
      <c r="AU1047" s="240" t="str">
        <f>IF(年間受入調査入力票!BC1055="","",年間受入調査入力票!BC1055)</f>
        <v/>
      </c>
      <c r="AV1047" s="240"/>
      <c r="AW1047" s="240" t="str">
        <f>IF(年間受入調査入力票!BD1055="","",年間受入調査入力票!BD1055)</f>
        <v/>
      </c>
      <c r="AX1047" s="240"/>
      <c r="AY1047" s="240"/>
      <c r="AZ1047" s="240" t="str">
        <f>IF(年間受入調査入力票!BE1055="","",年間受入調査入力票!BE1055)</f>
        <v/>
      </c>
      <c r="BA1047" s="240"/>
      <c r="BB1047" s="240"/>
      <c r="BC1047" s="240"/>
      <c r="BD1047" s="240"/>
      <c r="BE1047" s="240"/>
      <c r="BF1047" s="203" t="str">
        <f>IF(年間受入調査入力票!B1055="","",年間受入調査入力票!B1055)</f>
        <v/>
      </c>
      <c r="BG1047" s="240"/>
    </row>
    <row r="1048" spans="1:59" s="59" customFormat="1">
      <c r="A1048" s="161" t="str">
        <f t="shared" si="122"/>
        <v/>
      </c>
      <c r="B1048" s="238" t="str">
        <f>年間受入調査入力票!$Z$7&amp;年間受入調査入力票!$AB$7&amp;年間受入調査入力票!$AD$7&amp;年間受入調査入力票!$AF$7&amp;年間受入調査入力票!$AH$7&amp;年間受入調査入力票!$AJ$7</f>
        <v/>
      </c>
      <c r="C1048" s="203" t="str">
        <f>IF(年間受入調査入力票!A1056="","",年間受入調査入力票!A1056)</f>
        <v/>
      </c>
      <c r="D1048" s="238" t="str">
        <f>年間受入調査入力票!L1056&amp;年間受入調査入力票!M1056&amp;年間受入調査入力票!N1056</f>
        <v/>
      </c>
      <c r="E1048" s="239" t="str">
        <f t="shared" si="125"/>
        <v/>
      </c>
      <c r="F1048" s="161"/>
      <c r="G1048" s="240" t="str">
        <f t="shared" si="123"/>
        <v/>
      </c>
      <c r="H1048" s="161"/>
      <c r="I1048" s="238" t="str">
        <f>年間受入調査入力票!O1056&amp;年間受入調査入力票!P1056</f>
        <v/>
      </c>
      <c r="J1048" s="161"/>
      <c r="K1048" s="239" t="str">
        <f>IF(年間受入調査入力票!Q1056="","",年間受入調査入力票!Q1056)</f>
        <v/>
      </c>
      <c r="L1048" s="161"/>
      <c r="M1048" s="238" t="str">
        <f>年間受入調査入力票!R1056&amp;年間受入調査入力票!S1056&amp;年間受入調査入力票!T1056</f>
        <v/>
      </c>
      <c r="N1048" s="161"/>
      <c r="O1048" s="238" t="str">
        <f>年間受入調査入力票!U1056&amp;年間受入調査入力票!V1056&amp;年間受入調査入力票!W1056</f>
        <v/>
      </c>
      <c r="P1048" s="161"/>
      <c r="Q1048" s="238" t="str">
        <f>年間受入調査入力票!X1056&amp;年間受入調査入力票!Y1056&amp;年間受入調査入力票!Z1056&amp;年間受入調査入力票!AA1056&amp;年間受入調査入力票!AB1056&amp;年間受入調査入力票!AC1056</f>
        <v/>
      </c>
      <c r="R1048" s="161"/>
      <c r="S1048" s="238" t="str">
        <f>年間受入調査入力票!AD1056&amp;年間受入調査入力票!AE1056&amp;年間受入調査入力票!AF1056</f>
        <v/>
      </c>
      <c r="T1048" s="161"/>
      <c r="U1048" s="238" t="str">
        <f>年間受入調査入力票!AG1056&amp;年間受入調査入力票!AH1056</f>
        <v/>
      </c>
      <c r="V1048" s="161"/>
      <c r="W1048" s="240" t="str">
        <f t="shared" si="124"/>
        <v/>
      </c>
      <c r="X1048" s="161"/>
      <c r="Y1048" s="161"/>
      <c r="Z1048" s="161"/>
      <c r="AA1048" s="203" t="str">
        <f>IF(年間受入調査入力票!AI1056="","",年間受入調査入力票!AI1056)</f>
        <v/>
      </c>
      <c r="AB1048" s="240" t="str">
        <f t="shared" si="126"/>
        <v/>
      </c>
      <c r="AC1048" s="203" t="str">
        <f>IF(C1048="","",IF(年間受入調査入力票!$C$7="","",年間受入調査入力票!$C$7))</f>
        <v/>
      </c>
      <c r="AD1048" s="240"/>
      <c r="AE1048" s="240"/>
      <c r="AF1048" s="240"/>
      <c r="AG1048" s="240"/>
      <c r="AH1048" s="240"/>
      <c r="AI1048" s="240"/>
      <c r="AJ1048" s="240"/>
      <c r="AK1048" s="240"/>
      <c r="AL1048" s="240"/>
      <c r="AM1048" s="240"/>
      <c r="AN1048" s="240"/>
      <c r="AO1048" s="240"/>
      <c r="AP1048" s="240" t="str">
        <f>IF(年間受入調査入力票!AZ1056="","",年間受入調査入力票!AZ1056)</f>
        <v/>
      </c>
      <c r="AQ1048" s="240" t="str">
        <f>IF(年間受入調査入力票!BA1056="","",年間受入調査入力票!BA1056)</f>
        <v/>
      </c>
      <c r="AR1048" s="240"/>
      <c r="AS1048" s="240" t="str">
        <f>IF(年間受入調査入力票!BB1056="","",年間受入調査入力票!BB1056)</f>
        <v/>
      </c>
      <c r="AT1048" s="240"/>
      <c r="AU1048" s="240" t="str">
        <f>IF(年間受入調査入力票!BC1056="","",年間受入調査入力票!BC1056)</f>
        <v/>
      </c>
      <c r="AV1048" s="240"/>
      <c r="AW1048" s="240" t="str">
        <f>IF(年間受入調査入力票!BD1056="","",年間受入調査入力票!BD1056)</f>
        <v/>
      </c>
      <c r="AX1048" s="240"/>
      <c r="AY1048" s="240"/>
      <c r="AZ1048" s="240" t="str">
        <f>IF(年間受入調査入力票!BE1056="","",年間受入調査入力票!BE1056)</f>
        <v/>
      </c>
      <c r="BA1048" s="240"/>
      <c r="BB1048" s="240"/>
      <c r="BC1048" s="240"/>
      <c r="BD1048" s="240"/>
      <c r="BE1048" s="240"/>
      <c r="BF1048" s="203" t="str">
        <f>IF(年間受入調査入力票!B1056="","",年間受入調査入力票!B1056)</f>
        <v/>
      </c>
      <c r="BG1048" s="240"/>
    </row>
    <row r="1049" spans="1:59" s="59" customFormat="1">
      <c r="A1049" s="161" t="str">
        <f t="shared" si="122"/>
        <v/>
      </c>
      <c r="B1049" s="238" t="str">
        <f>年間受入調査入力票!$Z$7&amp;年間受入調査入力票!$AB$7&amp;年間受入調査入力票!$AD$7&amp;年間受入調査入力票!$AF$7&amp;年間受入調査入力票!$AH$7&amp;年間受入調査入力票!$AJ$7</f>
        <v/>
      </c>
      <c r="C1049" s="203" t="str">
        <f>IF(年間受入調査入力票!A1057="","",年間受入調査入力票!A1057)</f>
        <v/>
      </c>
      <c r="D1049" s="238" t="str">
        <f>年間受入調査入力票!L1057&amp;年間受入調査入力票!M1057&amp;年間受入調査入力票!N1057</f>
        <v/>
      </c>
      <c r="E1049" s="239" t="str">
        <f t="shared" si="125"/>
        <v/>
      </c>
      <c r="F1049" s="161"/>
      <c r="G1049" s="240" t="str">
        <f t="shared" si="123"/>
        <v/>
      </c>
      <c r="H1049" s="161"/>
      <c r="I1049" s="238" t="str">
        <f>年間受入調査入力票!O1057&amp;年間受入調査入力票!P1057</f>
        <v/>
      </c>
      <c r="J1049" s="161"/>
      <c r="K1049" s="239" t="str">
        <f>IF(年間受入調査入力票!Q1057="","",年間受入調査入力票!Q1057)</f>
        <v/>
      </c>
      <c r="L1049" s="161"/>
      <c r="M1049" s="238" t="str">
        <f>年間受入調査入力票!R1057&amp;年間受入調査入力票!S1057&amp;年間受入調査入力票!T1057</f>
        <v/>
      </c>
      <c r="N1049" s="161"/>
      <c r="O1049" s="238" t="str">
        <f>年間受入調査入力票!U1057&amp;年間受入調査入力票!V1057&amp;年間受入調査入力票!W1057</f>
        <v/>
      </c>
      <c r="P1049" s="161"/>
      <c r="Q1049" s="238" t="str">
        <f>年間受入調査入力票!X1057&amp;年間受入調査入力票!Y1057&amp;年間受入調査入力票!Z1057&amp;年間受入調査入力票!AA1057&amp;年間受入調査入力票!AB1057&amp;年間受入調査入力票!AC1057</f>
        <v/>
      </c>
      <c r="R1049" s="161"/>
      <c r="S1049" s="238" t="str">
        <f>年間受入調査入力票!AD1057&amp;年間受入調査入力票!AE1057&amp;年間受入調査入力票!AF1057</f>
        <v/>
      </c>
      <c r="T1049" s="161"/>
      <c r="U1049" s="238" t="str">
        <f>年間受入調査入力票!AG1057&amp;年間受入調査入力票!AH1057</f>
        <v/>
      </c>
      <c r="V1049" s="161"/>
      <c r="W1049" s="240" t="str">
        <f t="shared" si="124"/>
        <v/>
      </c>
      <c r="X1049" s="161"/>
      <c r="Y1049" s="161"/>
      <c r="Z1049" s="161"/>
      <c r="AA1049" s="203" t="str">
        <f>IF(年間受入調査入力票!AI1057="","",年間受入調査入力票!AI1057)</f>
        <v/>
      </c>
      <c r="AB1049" s="240" t="str">
        <f t="shared" si="126"/>
        <v/>
      </c>
      <c r="AC1049" s="203" t="str">
        <f>IF(C1049="","",IF(年間受入調査入力票!$C$7="","",年間受入調査入力票!$C$7))</f>
        <v/>
      </c>
      <c r="AD1049" s="240"/>
      <c r="AE1049" s="240"/>
      <c r="AF1049" s="240"/>
      <c r="AG1049" s="240"/>
      <c r="AH1049" s="240"/>
      <c r="AI1049" s="240"/>
      <c r="AJ1049" s="240"/>
      <c r="AK1049" s="240"/>
      <c r="AL1049" s="240"/>
      <c r="AM1049" s="240"/>
      <c r="AN1049" s="240"/>
      <c r="AO1049" s="240"/>
      <c r="AP1049" s="240" t="str">
        <f>IF(年間受入調査入力票!AZ1057="","",年間受入調査入力票!AZ1057)</f>
        <v/>
      </c>
      <c r="AQ1049" s="240" t="str">
        <f>IF(年間受入調査入力票!BA1057="","",年間受入調査入力票!BA1057)</f>
        <v/>
      </c>
      <c r="AR1049" s="240"/>
      <c r="AS1049" s="240" t="str">
        <f>IF(年間受入調査入力票!BB1057="","",年間受入調査入力票!BB1057)</f>
        <v/>
      </c>
      <c r="AT1049" s="240"/>
      <c r="AU1049" s="240" t="str">
        <f>IF(年間受入調査入力票!BC1057="","",年間受入調査入力票!BC1057)</f>
        <v/>
      </c>
      <c r="AV1049" s="240"/>
      <c r="AW1049" s="240" t="str">
        <f>IF(年間受入調査入力票!BD1057="","",年間受入調査入力票!BD1057)</f>
        <v/>
      </c>
      <c r="AX1049" s="240"/>
      <c r="AY1049" s="240"/>
      <c r="AZ1049" s="240" t="str">
        <f>IF(年間受入調査入力票!BE1057="","",年間受入調査入力票!BE1057)</f>
        <v/>
      </c>
      <c r="BA1049" s="240"/>
      <c r="BB1049" s="240"/>
      <c r="BC1049" s="240"/>
      <c r="BD1049" s="240"/>
      <c r="BE1049" s="240"/>
      <c r="BF1049" s="203" t="str">
        <f>IF(年間受入調査入力票!B1057="","",年間受入調査入力票!B1057)</f>
        <v/>
      </c>
      <c r="BG1049" s="240"/>
    </row>
    <row r="1050" spans="1:59" s="59" customFormat="1">
      <c r="A1050" s="161" t="str">
        <f t="shared" si="122"/>
        <v/>
      </c>
      <c r="B1050" s="238" t="str">
        <f>年間受入調査入力票!$Z$7&amp;年間受入調査入力票!$AB$7&amp;年間受入調査入力票!$AD$7&amp;年間受入調査入力票!$AF$7&amp;年間受入調査入力票!$AH$7&amp;年間受入調査入力票!$AJ$7</f>
        <v/>
      </c>
      <c r="C1050" s="203" t="str">
        <f>IF(年間受入調査入力票!A1058="","",年間受入調査入力票!A1058)</f>
        <v/>
      </c>
      <c r="D1050" s="238" t="str">
        <f>年間受入調査入力票!L1058&amp;年間受入調査入力票!M1058&amp;年間受入調査入力票!N1058</f>
        <v/>
      </c>
      <c r="E1050" s="239" t="str">
        <f t="shared" si="125"/>
        <v/>
      </c>
      <c r="F1050" s="161"/>
      <c r="G1050" s="240" t="str">
        <f t="shared" si="123"/>
        <v/>
      </c>
      <c r="H1050" s="161"/>
      <c r="I1050" s="238" t="str">
        <f>年間受入調査入力票!O1058&amp;年間受入調査入力票!P1058</f>
        <v/>
      </c>
      <c r="J1050" s="161"/>
      <c r="K1050" s="239" t="str">
        <f>IF(年間受入調査入力票!Q1058="","",年間受入調査入力票!Q1058)</f>
        <v/>
      </c>
      <c r="L1050" s="161"/>
      <c r="M1050" s="238" t="str">
        <f>年間受入調査入力票!R1058&amp;年間受入調査入力票!S1058&amp;年間受入調査入力票!T1058</f>
        <v/>
      </c>
      <c r="N1050" s="161"/>
      <c r="O1050" s="238" t="str">
        <f>年間受入調査入力票!U1058&amp;年間受入調査入力票!V1058&amp;年間受入調査入力票!W1058</f>
        <v/>
      </c>
      <c r="P1050" s="161"/>
      <c r="Q1050" s="238" t="str">
        <f>年間受入調査入力票!X1058&amp;年間受入調査入力票!Y1058&amp;年間受入調査入力票!Z1058&amp;年間受入調査入力票!AA1058&amp;年間受入調査入力票!AB1058&amp;年間受入調査入力票!AC1058</f>
        <v/>
      </c>
      <c r="R1050" s="161"/>
      <c r="S1050" s="238" t="str">
        <f>年間受入調査入力票!AD1058&amp;年間受入調査入力票!AE1058&amp;年間受入調査入力票!AF1058</f>
        <v/>
      </c>
      <c r="T1050" s="161"/>
      <c r="U1050" s="238" t="str">
        <f>年間受入調査入力票!AG1058&amp;年間受入調査入力票!AH1058</f>
        <v/>
      </c>
      <c r="V1050" s="161"/>
      <c r="W1050" s="240" t="str">
        <f t="shared" si="124"/>
        <v/>
      </c>
      <c r="X1050" s="161"/>
      <c r="Y1050" s="161"/>
      <c r="Z1050" s="161"/>
      <c r="AA1050" s="203" t="str">
        <f>IF(年間受入調査入力票!AI1058="","",年間受入調査入力票!AI1058)</f>
        <v/>
      </c>
      <c r="AB1050" s="240" t="str">
        <f t="shared" si="126"/>
        <v/>
      </c>
      <c r="AC1050" s="203" t="str">
        <f>IF(C1050="","",IF(年間受入調査入力票!$C$7="","",年間受入調査入力票!$C$7))</f>
        <v/>
      </c>
      <c r="AD1050" s="240"/>
      <c r="AE1050" s="240"/>
      <c r="AF1050" s="240"/>
      <c r="AG1050" s="240"/>
      <c r="AH1050" s="240"/>
      <c r="AI1050" s="240"/>
      <c r="AJ1050" s="240"/>
      <c r="AK1050" s="240"/>
      <c r="AL1050" s="240"/>
      <c r="AM1050" s="240"/>
      <c r="AN1050" s="240"/>
      <c r="AO1050" s="240"/>
      <c r="AP1050" s="240" t="str">
        <f>IF(年間受入調査入力票!AZ1058="","",年間受入調査入力票!AZ1058)</f>
        <v/>
      </c>
      <c r="AQ1050" s="240" t="str">
        <f>IF(年間受入調査入力票!BA1058="","",年間受入調査入力票!BA1058)</f>
        <v/>
      </c>
      <c r="AR1050" s="240"/>
      <c r="AS1050" s="240" t="str">
        <f>IF(年間受入調査入力票!BB1058="","",年間受入調査入力票!BB1058)</f>
        <v/>
      </c>
      <c r="AT1050" s="240"/>
      <c r="AU1050" s="240" t="str">
        <f>IF(年間受入調査入力票!BC1058="","",年間受入調査入力票!BC1058)</f>
        <v/>
      </c>
      <c r="AV1050" s="240"/>
      <c r="AW1050" s="240" t="str">
        <f>IF(年間受入調査入力票!BD1058="","",年間受入調査入力票!BD1058)</f>
        <v/>
      </c>
      <c r="AX1050" s="240"/>
      <c r="AY1050" s="240"/>
      <c r="AZ1050" s="240" t="str">
        <f>IF(年間受入調査入力票!BE1058="","",年間受入調査入力票!BE1058)</f>
        <v/>
      </c>
      <c r="BA1050" s="240"/>
      <c r="BB1050" s="240"/>
      <c r="BC1050" s="240"/>
      <c r="BD1050" s="240"/>
      <c r="BE1050" s="240"/>
      <c r="BF1050" s="203" t="str">
        <f>IF(年間受入調査入力票!B1058="","",年間受入調査入力票!B1058)</f>
        <v/>
      </c>
      <c r="BG1050" s="240"/>
    </row>
    <row r="1051" spans="1:59" s="59" customFormat="1">
      <c r="A1051" s="161" t="str">
        <f t="shared" si="122"/>
        <v/>
      </c>
      <c r="B1051" s="238" t="str">
        <f>年間受入調査入力票!$Z$7&amp;年間受入調査入力票!$AB$7&amp;年間受入調査入力票!$AD$7&amp;年間受入調査入力票!$AF$7&amp;年間受入調査入力票!$AH$7&amp;年間受入調査入力票!$AJ$7</f>
        <v/>
      </c>
      <c r="C1051" s="203" t="str">
        <f>IF(年間受入調査入力票!A1059="","",年間受入調査入力票!A1059)</f>
        <v/>
      </c>
      <c r="D1051" s="238" t="str">
        <f>年間受入調査入力票!L1059&amp;年間受入調査入力票!M1059&amp;年間受入調査入力票!N1059</f>
        <v/>
      </c>
      <c r="E1051" s="239" t="str">
        <f t="shared" si="125"/>
        <v/>
      </c>
      <c r="F1051" s="161"/>
      <c r="G1051" s="240" t="str">
        <f t="shared" si="123"/>
        <v/>
      </c>
      <c r="H1051" s="161"/>
      <c r="I1051" s="238" t="str">
        <f>年間受入調査入力票!O1059&amp;年間受入調査入力票!P1059</f>
        <v/>
      </c>
      <c r="J1051" s="161"/>
      <c r="K1051" s="239" t="str">
        <f>IF(年間受入調査入力票!Q1059="","",年間受入調査入力票!Q1059)</f>
        <v/>
      </c>
      <c r="L1051" s="161"/>
      <c r="M1051" s="238" t="str">
        <f>年間受入調査入力票!R1059&amp;年間受入調査入力票!S1059&amp;年間受入調査入力票!T1059</f>
        <v/>
      </c>
      <c r="N1051" s="161"/>
      <c r="O1051" s="238" t="str">
        <f>年間受入調査入力票!U1059&amp;年間受入調査入力票!V1059&amp;年間受入調査入力票!W1059</f>
        <v/>
      </c>
      <c r="P1051" s="161"/>
      <c r="Q1051" s="238" t="str">
        <f>年間受入調査入力票!X1059&amp;年間受入調査入力票!Y1059&amp;年間受入調査入力票!Z1059&amp;年間受入調査入力票!AA1059&amp;年間受入調査入力票!AB1059&amp;年間受入調査入力票!AC1059</f>
        <v/>
      </c>
      <c r="R1051" s="161"/>
      <c r="S1051" s="238" t="str">
        <f>年間受入調査入力票!AD1059&amp;年間受入調査入力票!AE1059&amp;年間受入調査入力票!AF1059</f>
        <v/>
      </c>
      <c r="T1051" s="161"/>
      <c r="U1051" s="238" t="str">
        <f>年間受入調査入力票!AG1059&amp;年間受入調査入力票!AH1059</f>
        <v/>
      </c>
      <c r="V1051" s="161"/>
      <c r="W1051" s="240" t="str">
        <f t="shared" si="124"/>
        <v/>
      </c>
      <c r="X1051" s="161"/>
      <c r="Y1051" s="161"/>
      <c r="Z1051" s="161"/>
      <c r="AA1051" s="203" t="str">
        <f>IF(年間受入調査入力票!AI1059="","",年間受入調査入力票!AI1059)</f>
        <v/>
      </c>
      <c r="AB1051" s="240" t="str">
        <f t="shared" si="126"/>
        <v/>
      </c>
      <c r="AC1051" s="203" t="str">
        <f>IF(C1051="","",IF(年間受入調査入力票!$C$7="","",年間受入調査入力票!$C$7))</f>
        <v/>
      </c>
      <c r="AD1051" s="240"/>
      <c r="AE1051" s="240"/>
      <c r="AF1051" s="240"/>
      <c r="AG1051" s="240"/>
      <c r="AH1051" s="240"/>
      <c r="AI1051" s="240"/>
      <c r="AJ1051" s="240"/>
      <c r="AK1051" s="240"/>
      <c r="AL1051" s="240"/>
      <c r="AM1051" s="240"/>
      <c r="AN1051" s="240"/>
      <c r="AO1051" s="240"/>
      <c r="AP1051" s="240" t="str">
        <f>IF(年間受入調査入力票!AZ1059="","",年間受入調査入力票!AZ1059)</f>
        <v/>
      </c>
      <c r="AQ1051" s="240" t="str">
        <f>IF(年間受入調査入力票!BA1059="","",年間受入調査入力票!BA1059)</f>
        <v/>
      </c>
      <c r="AR1051" s="240"/>
      <c r="AS1051" s="240" t="str">
        <f>IF(年間受入調査入力票!BB1059="","",年間受入調査入力票!BB1059)</f>
        <v/>
      </c>
      <c r="AT1051" s="240"/>
      <c r="AU1051" s="240" t="str">
        <f>IF(年間受入調査入力票!BC1059="","",年間受入調査入力票!BC1059)</f>
        <v/>
      </c>
      <c r="AV1051" s="240"/>
      <c r="AW1051" s="240" t="str">
        <f>IF(年間受入調査入力票!BD1059="","",年間受入調査入力票!BD1059)</f>
        <v/>
      </c>
      <c r="AX1051" s="240"/>
      <c r="AY1051" s="240"/>
      <c r="AZ1051" s="240" t="str">
        <f>IF(年間受入調査入力票!BE1059="","",年間受入調査入力票!BE1059)</f>
        <v/>
      </c>
      <c r="BA1051" s="240"/>
      <c r="BB1051" s="240"/>
      <c r="BC1051" s="240"/>
      <c r="BD1051" s="240"/>
      <c r="BE1051" s="240"/>
      <c r="BF1051" s="203" t="str">
        <f>IF(年間受入調査入力票!B1059="","",年間受入調査入力票!B1059)</f>
        <v/>
      </c>
      <c r="BG1051" s="240"/>
    </row>
    <row r="1052" spans="1:59" s="59" customFormat="1">
      <c r="A1052" s="161" t="str">
        <f t="shared" si="122"/>
        <v/>
      </c>
      <c r="B1052" s="238" t="str">
        <f>年間受入調査入力票!$Z$7&amp;年間受入調査入力票!$AB$7&amp;年間受入調査入力票!$AD$7&amp;年間受入調査入力票!$AF$7&amp;年間受入調査入力票!$AH$7&amp;年間受入調査入力票!$AJ$7</f>
        <v/>
      </c>
      <c r="C1052" s="203" t="str">
        <f>IF(年間受入調査入力票!A1060="","",年間受入調査入力票!A1060)</f>
        <v/>
      </c>
      <c r="D1052" s="238" t="str">
        <f>年間受入調査入力票!L1060&amp;年間受入調査入力票!M1060&amp;年間受入調査入力票!N1060</f>
        <v/>
      </c>
      <c r="E1052" s="239" t="str">
        <f t="shared" si="125"/>
        <v/>
      </c>
      <c r="F1052" s="161"/>
      <c r="G1052" s="240" t="str">
        <f t="shared" si="123"/>
        <v/>
      </c>
      <c r="H1052" s="161"/>
      <c r="I1052" s="238" t="str">
        <f>年間受入調査入力票!O1060&amp;年間受入調査入力票!P1060</f>
        <v/>
      </c>
      <c r="J1052" s="161"/>
      <c r="K1052" s="239" t="str">
        <f>IF(年間受入調査入力票!Q1060="","",年間受入調査入力票!Q1060)</f>
        <v/>
      </c>
      <c r="L1052" s="161"/>
      <c r="M1052" s="238" t="str">
        <f>年間受入調査入力票!R1060&amp;年間受入調査入力票!S1060&amp;年間受入調査入力票!T1060</f>
        <v/>
      </c>
      <c r="N1052" s="161"/>
      <c r="O1052" s="238" t="str">
        <f>年間受入調査入力票!U1060&amp;年間受入調査入力票!V1060&amp;年間受入調査入力票!W1060</f>
        <v/>
      </c>
      <c r="P1052" s="161"/>
      <c r="Q1052" s="238" t="str">
        <f>年間受入調査入力票!X1060&amp;年間受入調査入力票!Y1060&amp;年間受入調査入力票!Z1060&amp;年間受入調査入力票!AA1060&amp;年間受入調査入力票!AB1060&amp;年間受入調査入力票!AC1060</f>
        <v/>
      </c>
      <c r="R1052" s="161"/>
      <c r="S1052" s="238" t="str">
        <f>年間受入調査入力票!AD1060&amp;年間受入調査入力票!AE1060&amp;年間受入調査入力票!AF1060</f>
        <v/>
      </c>
      <c r="T1052" s="161"/>
      <c r="U1052" s="238" t="str">
        <f>年間受入調査入力票!AG1060&amp;年間受入調査入力票!AH1060</f>
        <v/>
      </c>
      <c r="V1052" s="161"/>
      <c r="W1052" s="240" t="str">
        <f t="shared" si="124"/>
        <v/>
      </c>
      <c r="X1052" s="161"/>
      <c r="Y1052" s="161"/>
      <c r="Z1052" s="161"/>
      <c r="AA1052" s="203" t="str">
        <f>IF(年間受入調査入力票!AI1060="","",年間受入調査入力票!AI1060)</f>
        <v/>
      </c>
      <c r="AB1052" s="240" t="str">
        <f t="shared" si="126"/>
        <v/>
      </c>
      <c r="AC1052" s="203" t="str">
        <f>IF(C1052="","",IF(年間受入調査入力票!$C$7="","",年間受入調査入力票!$C$7))</f>
        <v/>
      </c>
      <c r="AD1052" s="240"/>
      <c r="AE1052" s="240"/>
      <c r="AF1052" s="240"/>
      <c r="AG1052" s="240"/>
      <c r="AH1052" s="240"/>
      <c r="AI1052" s="240"/>
      <c r="AJ1052" s="240"/>
      <c r="AK1052" s="240"/>
      <c r="AL1052" s="240"/>
      <c r="AM1052" s="240"/>
      <c r="AN1052" s="240"/>
      <c r="AO1052" s="240"/>
      <c r="AP1052" s="240" t="str">
        <f>IF(年間受入調査入力票!AZ1060="","",年間受入調査入力票!AZ1060)</f>
        <v/>
      </c>
      <c r="AQ1052" s="240" t="str">
        <f>IF(年間受入調査入力票!BA1060="","",年間受入調査入力票!BA1060)</f>
        <v/>
      </c>
      <c r="AR1052" s="240"/>
      <c r="AS1052" s="240" t="str">
        <f>IF(年間受入調査入力票!BB1060="","",年間受入調査入力票!BB1060)</f>
        <v/>
      </c>
      <c r="AT1052" s="240"/>
      <c r="AU1052" s="240" t="str">
        <f>IF(年間受入調査入力票!BC1060="","",年間受入調査入力票!BC1060)</f>
        <v/>
      </c>
      <c r="AV1052" s="240"/>
      <c r="AW1052" s="240" t="str">
        <f>IF(年間受入調査入力票!BD1060="","",年間受入調査入力票!BD1060)</f>
        <v/>
      </c>
      <c r="AX1052" s="240"/>
      <c r="AY1052" s="240"/>
      <c r="AZ1052" s="240" t="str">
        <f>IF(年間受入調査入力票!BE1060="","",年間受入調査入力票!BE1060)</f>
        <v/>
      </c>
      <c r="BA1052" s="240"/>
      <c r="BB1052" s="240"/>
      <c r="BC1052" s="240"/>
      <c r="BD1052" s="240"/>
      <c r="BE1052" s="240"/>
      <c r="BF1052" s="203" t="str">
        <f>IF(年間受入調査入力票!B1060="","",年間受入調査入力票!B1060)</f>
        <v/>
      </c>
      <c r="BG1052" s="240"/>
    </row>
    <row r="1053" spans="1:59" s="59" customFormat="1">
      <c r="A1053" s="161" t="str">
        <f t="shared" si="122"/>
        <v/>
      </c>
      <c r="B1053" s="238" t="str">
        <f>年間受入調査入力票!$Z$7&amp;年間受入調査入力票!$AB$7&amp;年間受入調査入力票!$AD$7&amp;年間受入調査入力票!$AF$7&amp;年間受入調査入力票!$AH$7&amp;年間受入調査入力票!$AJ$7</f>
        <v/>
      </c>
      <c r="C1053" s="203" t="str">
        <f>IF(年間受入調査入力票!A1061="","",年間受入調査入力票!A1061)</f>
        <v/>
      </c>
      <c r="D1053" s="238" t="str">
        <f>年間受入調査入力票!L1061&amp;年間受入調査入力票!M1061&amp;年間受入調査入力票!N1061</f>
        <v/>
      </c>
      <c r="E1053" s="239" t="str">
        <f t="shared" si="125"/>
        <v/>
      </c>
      <c r="F1053" s="161"/>
      <c r="G1053" s="240" t="str">
        <f t="shared" si="123"/>
        <v/>
      </c>
      <c r="H1053" s="161"/>
      <c r="I1053" s="238" t="str">
        <f>年間受入調査入力票!O1061&amp;年間受入調査入力票!P1061</f>
        <v/>
      </c>
      <c r="J1053" s="161"/>
      <c r="K1053" s="239" t="str">
        <f>IF(年間受入調査入力票!Q1061="","",年間受入調査入力票!Q1061)</f>
        <v/>
      </c>
      <c r="L1053" s="161"/>
      <c r="M1053" s="238" t="str">
        <f>年間受入調査入力票!R1061&amp;年間受入調査入力票!S1061&amp;年間受入調査入力票!T1061</f>
        <v/>
      </c>
      <c r="N1053" s="161"/>
      <c r="O1053" s="238" t="str">
        <f>年間受入調査入力票!U1061&amp;年間受入調査入力票!V1061&amp;年間受入調査入力票!W1061</f>
        <v/>
      </c>
      <c r="P1053" s="161"/>
      <c r="Q1053" s="238" t="str">
        <f>年間受入調査入力票!X1061&amp;年間受入調査入力票!Y1061&amp;年間受入調査入力票!Z1061&amp;年間受入調査入力票!AA1061&amp;年間受入調査入力票!AB1061&amp;年間受入調査入力票!AC1061</f>
        <v/>
      </c>
      <c r="R1053" s="161"/>
      <c r="S1053" s="238" t="str">
        <f>年間受入調査入力票!AD1061&amp;年間受入調査入力票!AE1061&amp;年間受入調査入力票!AF1061</f>
        <v/>
      </c>
      <c r="T1053" s="161"/>
      <c r="U1053" s="238" t="str">
        <f>年間受入調査入力票!AG1061&amp;年間受入調査入力票!AH1061</f>
        <v/>
      </c>
      <c r="V1053" s="161"/>
      <c r="W1053" s="240" t="str">
        <f t="shared" si="124"/>
        <v/>
      </c>
      <c r="X1053" s="161"/>
      <c r="Y1053" s="161"/>
      <c r="Z1053" s="161"/>
      <c r="AA1053" s="203" t="str">
        <f>IF(年間受入調査入力票!AI1061="","",年間受入調査入力票!AI1061)</f>
        <v/>
      </c>
      <c r="AB1053" s="240" t="str">
        <f t="shared" si="126"/>
        <v/>
      </c>
      <c r="AC1053" s="203" t="str">
        <f>IF(C1053="","",IF(年間受入調査入力票!$C$7="","",年間受入調査入力票!$C$7))</f>
        <v/>
      </c>
      <c r="AD1053" s="240"/>
      <c r="AE1053" s="240"/>
      <c r="AF1053" s="240"/>
      <c r="AG1053" s="240"/>
      <c r="AH1053" s="240"/>
      <c r="AI1053" s="240"/>
      <c r="AJ1053" s="240"/>
      <c r="AK1053" s="240"/>
      <c r="AL1053" s="240"/>
      <c r="AM1053" s="240"/>
      <c r="AN1053" s="240"/>
      <c r="AO1053" s="240"/>
      <c r="AP1053" s="240" t="str">
        <f>IF(年間受入調査入力票!AZ1061="","",年間受入調査入力票!AZ1061)</f>
        <v/>
      </c>
      <c r="AQ1053" s="240" t="str">
        <f>IF(年間受入調査入力票!BA1061="","",年間受入調査入力票!BA1061)</f>
        <v/>
      </c>
      <c r="AR1053" s="240"/>
      <c r="AS1053" s="240" t="str">
        <f>IF(年間受入調査入力票!BB1061="","",年間受入調査入力票!BB1061)</f>
        <v/>
      </c>
      <c r="AT1053" s="240"/>
      <c r="AU1053" s="240" t="str">
        <f>IF(年間受入調査入力票!BC1061="","",年間受入調査入力票!BC1061)</f>
        <v/>
      </c>
      <c r="AV1053" s="240"/>
      <c r="AW1053" s="240" t="str">
        <f>IF(年間受入調査入力票!BD1061="","",年間受入調査入力票!BD1061)</f>
        <v/>
      </c>
      <c r="AX1053" s="240"/>
      <c r="AY1053" s="240"/>
      <c r="AZ1053" s="240" t="str">
        <f>IF(年間受入調査入力票!BE1061="","",年間受入調査入力票!BE1061)</f>
        <v/>
      </c>
      <c r="BA1053" s="240"/>
      <c r="BB1053" s="240"/>
      <c r="BC1053" s="240"/>
      <c r="BD1053" s="240"/>
      <c r="BE1053" s="240"/>
      <c r="BF1053" s="203" t="str">
        <f>IF(年間受入調査入力票!B1061="","",年間受入調査入力票!B1061)</f>
        <v/>
      </c>
      <c r="BG1053" s="240"/>
    </row>
    <row r="1054" spans="1:59" s="59" customFormat="1">
      <c r="A1054" s="161" t="str">
        <f t="shared" si="122"/>
        <v/>
      </c>
      <c r="B1054" s="238" t="str">
        <f>年間受入調査入力票!$Z$7&amp;年間受入調査入力票!$AB$7&amp;年間受入調査入力票!$AD$7&amp;年間受入調査入力票!$AF$7&amp;年間受入調査入力票!$AH$7&amp;年間受入調査入力票!$AJ$7</f>
        <v/>
      </c>
      <c r="C1054" s="203" t="str">
        <f>IF(年間受入調査入力票!A1062="","",年間受入調査入力票!A1062)</f>
        <v/>
      </c>
      <c r="D1054" s="238" t="str">
        <f>年間受入調査入力票!L1062&amp;年間受入調査入力票!M1062&amp;年間受入調査入力票!N1062</f>
        <v/>
      </c>
      <c r="E1054" s="239" t="str">
        <f t="shared" si="125"/>
        <v/>
      </c>
      <c r="F1054" s="161"/>
      <c r="G1054" s="240" t="str">
        <f t="shared" si="123"/>
        <v/>
      </c>
      <c r="H1054" s="161"/>
      <c r="I1054" s="238" t="str">
        <f>年間受入調査入力票!O1062&amp;年間受入調査入力票!P1062</f>
        <v/>
      </c>
      <c r="J1054" s="161"/>
      <c r="K1054" s="239" t="str">
        <f>IF(年間受入調査入力票!Q1062="","",年間受入調査入力票!Q1062)</f>
        <v/>
      </c>
      <c r="L1054" s="161"/>
      <c r="M1054" s="238" t="str">
        <f>年間受入調査入力票!R1062&amp;年間受入調査入力票!S1062&amp;年間受入調査入力票!T1062</f>
        <v/>
      </c>
      <c r="N1054" s="161"/>
      <c r="O1054" s="238" t="str">
        <f>年間受入調査入力票!U1062&amp;年間受入調査入力票!V1062&amp;年間受入調査入力票!W1062</f>
        <v/>
      </c>
      <c r="P1054" s="161"/>
      <c r="Q1054" s="238" t="str">
        <f>年間受入調査入力票!X1062&amp;年間受入調査入力票!Y1062&amp;年間受入調査入力票!Z1062&amp;年間受入調査入力票!AA1062&amp;年間受入調査入力票!AB1062&amp;年間受入調査入力票!AC1062</f>
        <v/>
      </c>
      <c r="R1054" s="161"/>
      <c r="S1054" s="238" t="str">
        <f>年間受入調査入力票!AD1062&amp;年間受入調査入力票!AE1062&amp;年間受入調査入力票!AF1062</f>
        <v/>
      </c>
      <c r="T1054" s="161"/>
      <c r="U1054" s="238" t="str">
        <f>年間受入調査入力票!AG1062&amp;年間受入調査入力票!AH1062</f>
        <v/>
      </c>
      <c r="V1054" s="161"/>
      <c r="W1054" s="240" t="str">
        <f t="shared" si="124"/>
        <v/>
      </c>
      <c r="X1054" s="161"/>
      <c r="Y1054" s="161"/>
      <c r="Z1054" s="161"/>
      <c r="AA1054" s="203" t="str">
        <f>IF(年間受入調査入力票!AI1062="","",年間受入調査入力票!AI1062)</f>
        <v/>
      </c>
      <c r="AB1054" s="240" t="str">
        <f t="shared" si="126"/>
        <v/>
      </c>
      <c r="AC1054" s="203" t="str">
        <f>IF(C1054="","",IF(年間受入調査入力票!$C$7="","",年間受入調査入力票!$C$7))</f>
        <v/>
      </c>
      <c r="AD1054" s="240"/>
      <c r="AE1054" s="240"/>
      <c r="AF1054" s="240"/>
      <c r="AG1054" s="240"/>
      <c r="AH1054" s="240"/>
      <c r="AI1054" s="240"/>
      <c r="AJ1054" s="240"/>
      <c r="AK1054" s="240"/>
      <c r="AL1054" s="240"/>
      <c r="AM1054" s="240"/>
      <c r="AN1054" s="240"/>
      <c r="AO1054" s="240"/>
      <c r="AP1054" s="240" t="str">
        <f>IF(年間受入調査入力票!AZ1062="","",年間受入調査入力票!AZ1062)</f>
        <v/>
      </c>
      <c r="AQ1054" s="240" t="str">
        <f>IF(年間受入調査入力票!BA1062="","",年間受入調査入力票!BA1062)</f>
        <v/>
      </c>
      <c r="AR1054" s="240"/>
      <c r="AS1054" s="240" t="str">
        <f>IF(年間受入調査入力票!BB1062="","",年間受入調査入力票!BB1062)</f>
        <v/>
      </c>
      <c r="AT1054" s="240"/>
      <c r="AU1054" s="240" t="str">
        <f>IF(年間受入調査入力票!BC1062="","",年間受入調査入力票!BC1062)</f>
        <v/>
      </c>
      <c r="AV1054" s="240"/>
      <c r="AW1054" s="240" t="str">
        <f>IF(年間受入調査入力票!BD1062="","",年間受入調査入力票!BD1062)</f>
        <v/>
      </c>
      <c r="AX1054" s="240"/>
      <c r="AY1054" s="240"/>
      <c r="AZ1054" s="240" t="str">
        <f>IF(年間受入調査入力票!BE1062="","",年間受入調査入力票!BE1062)</f>
        <v/>
      </c>
      <c r="BA1054" s="240"/>
      <c r="BB1054" s="240"/>
      <c r="BC1054" s="240"/>
      <c r="BD1054" s="240"/>
      <c r="BE1054" s="240"/>
      <c r="BF1054" s="203" t="str">
        <f>IF(年間受入調査入力票!B1062="","",年間受入調査入力票!B1062)</f>
        <v/>
      </c>
      <c r="BG1054" s="240"/>
    </row>
    <row r="1055" spans="1:59" s="59" customFormat="1">
      <c r="A1055" s="161" t="str">
        <f t="shared" si="122"/>
        <v/>
      </c>
      <c r="B1055" s="238" t="str">
        <f>年間受入調査入力票!$Z$7&amp;年間受入調査入力票!$AB$7&amp;年間受入調査入力票!$AD$7&amp;年間受入調査入力票!$AF$7&amp;年間受入調査入力票!$AH$7&amp;年間受入調査入力票!$AJ$7</f>
        <v/>
      </c>
      <c r="C1055" s="203" t="str">
        <f>IF(年間受入調査入力票!A1063="","",年間受入調査入力票!A1063)</f>
        <v/>
      </c>
      <c r="D1055" s="238" t="str">
        <f>年間受入調査入力票!L1063&amp;年間受入調査入力票!M1063&amp;年間受入調査入力票!N1063</f>
        <v/>
      </c>
      <c r="E1055" s="239" t="str">
        <f t="shared" si="125"/>
        <v/>
      </c>
      <c r="F1055" s="161"/>
      <c r="G1055" s="240" t="str">
        <f t="shared" si="123"/>
        <v/>
      </c>
      <c r="H1055" s="161"/>
      <c r="I1055" s="238" t="str">
        <f>年間受入調査入力票!O1063&amp;年間受入調査入力票!P1063</f>
        <v/>
      </c>
      <c r="J1055" s="161"/>
      <c r="K1055" s="239" t="str">
        <f>IF(年間受入調査入力票!Q1063="","",年間受入調査入力票!Q1063)</f>
        <v/>
      </c>
      <c r="L1055" s="161"/>
      <c r="M1055" s="238" t="str">
        <f>年間受入調査入力票!R1063&amp;年間受入調査入力票!S1063&amp;年間受入調査入力票!T1063</f>
        <v/>
      </c>
      <c r="N1055" s="161"/>
      <c r="O1055" s="238" t="str">
        <f>年間受入調査入力票!U1063&amp;年間受入調査入力票!V1063&amp;年間受入調査入力票!W1063</f>
        <v/>
      </c>
      <c r="P1055" s="161"/>
      <c r="Q1055" s="238" t="str">
        <f>年間受入調査入力票!X1063&amp;年間受入調査入力票!Y1063&amp;年間受入調査入力票!Z1063&amp;年間受入調査入力票!AA1063&amp;年間受入調査入力票!AB1063&amp;年間受入調査入力票!AC1063</f>
        <v/>
      </c>
      <c r="R1055" s="161"/>
      <c r="S1055" s="238" t="str">
        <f>年間受入調査入力票!AD1063&amp;年間受入調査入力票!AE1063&amp;年間受入調査入力票!AF1063</f>
        <v/>
      </c>
      <c r="T1055" s="161"/>
      <c r="U1055" s="238" t="str">
        <f>年間受入調査入力票!AG1063&amp;年間受入調査入力票!AH1063</f>
        <v/>
      </c>
      <c r="V1055" s="161"/>
      <c r="W1055" s="240" t="str">
        <f t="shared" si="124"/>
        <v/>
      </c>
      <c r="X1055" s="161"/>
      <c r="Y1055" s="161"/>
      <c r="Z1055" s="161"/>
      <c r="AA1055" s="203" t="str">
        <f>IF(年間受入調査入力票!AI1063="","",年間受入調査入力票!AI1063)</f>
        <v/>
      </c>
      <c r="AB1055" s="240" t="str">
        <f t="shared" si="126"/>
        <v/>
      </c>
      <c r="AC1055" s="203" t="str">
        <f>IF(C1055="","",IF(年間受入調査入力票!$C$7="","",年間受入調査入力票!$C$7))</f>
        <v/>
      </c>
      <c r="AD1055" s="240"/>
      <c r="AE1055" s="240"/>
      <c r="AF1055" s="240"/>
      <c r="AG1055" s="240"/>
      <c r="AH1055" s="240"/>
      <c r="AI1055" s="240"/>
      <c r="AJ1055" s="240"/>
      <c r="AK1055" s="240"/>
      <c r="AL1055" s="240"/>
      <c r="AM1055" s="240"/>
      <c r="AN1055" s="240"/>
      <c r="AO1055" s="240"/>
      <c r="AP1055" s="240" t="str">
        <f>IF(年間受入調査入力票!AZ1063="","",年間受入調査入力票!AZ1063)</f>
        <v/>
      </c>
      <c r="AQ1055" s="240" t="str">
        <f>IF(年間受入調査入力票!BA1063="","",年間受入調査入力票!BA1063)</f>
        <v/>
      </c>
      <c r="AR1055" s="240"/>
      <c r="AS1055" s="240" t="str">
        <f>IF(年間受入調査入力票!BB1063="","",年間受入調査入力票!BB1063)</f>
        <v/>
      </c>
      <c r="AT1055" s="240"/>
      <c r="AU1055" s="240" t="str">
        <f>IF(年間受入調査入力票!BC1063="","",年間受入調査入力票!BC1063)</f>
        <v/>
      </c>
      <c r="AV1055" s="240"/>
      <c r="AW1055" s="240" t="str">
        <f>IF(年間受入調査入力票!BD1063="","",年間受入調査入力票!BD1063)</f>
        <v/>
      </c>
      <c r="AX1055" s="240"/>
      <c r="AY1055" s="240"/>
      <c r="AZ1055" s="240" t="str">
        <f>IF(年間受入調査入力票!BE1063="","",年間受入調査入力票!BE1063)</f>
        <v/>
      </c>
      <c r="BA1055" s="240"/>
      <c r="BB1055" s="240"/>
      <c r="BC1055" s="240"/>
      <c r="BD1055" s="240"/>
      <c r="BE1055" s="240"/>
      <c r="BF1055" s="203" t="str">
        <f>IF(年間受入調査入力票!B1063="","",年間受入調査入力票!B1063)</f>
        <v/>
      </c>
      <c r="BG1055" s="240"/>
    </row>
    <row r="1056" spans="1:59" s="59" customFormat="1">
      <c r="A1056" s="161" t="str">
        <f t="shared" si="122"/>
        <v/>
      </c>
      <c r="B1056" s="238" t="str">
        <f>年間受入調査入力票!$Z$7&amp;年間受入調査入力票!$AB$7&amp;年間受入調査入力票!$AD$7&amp;年間受入調査入力票!$AF$7&amp;年間受入調査入力票!$AH$7&amp;年間受入調査入力票!$AJ$7</f>
        <v/>
      </c>
      <c r="C1056" s="203" t="str">
        <f>IF(年間受入調査入力票!A1064="","",年間受入調査入力票!A1064)</f>
        <v/>
      </c>
      <c r="D1056" s="238" t="str">
        <f>年間受入調査入力票!L1064&amp;年間受入調査入力票!M1064&amp;年間受入調査入力票!N1064</f>
        <v/>
      </c>
      <c r="E1056" s="239" t="str">
        <f t="shared" si="125"/>
        <v/>
      </c>
      <c r="F1056" s="161"/>
      <c r="G1056" s="240" t="str">
        <f t="shared" si="123"/>
        <v/>
      </c>
      <c r="H1056" s="161"/>
      <c r="I1056" s="238" t="str">
        <f>年間受入調査入力票!O1064&amp;年間受入調査入力票!P1064</f>
        <v/>
      </c>
      <c r="J1056" s="161"/>
      <c r="K1056" s="239" t="str">
        <f>IF(年間受入調査入力票!Q1064="","",年間受入調査入力票!Q1064)</f>
        <v/>
      </c>
      <c r="L1056" s="161"/>
      <c r="M1056" s="238" t="str">
        <f>年間受入調査入力票!R1064&amp;年間受入調査入力票!S1064&amp;年間受入調査入力票!T1064</f>
        <v/>
      </c>
      <c r="N1056" s="161"/>
      <c r="O1056" s="238" t="str">
        <f>年間受入調査入力票!U1064&amp;年間受入調査入力票!V1064&amp;年間受入調査入力票!W1064</f>
        <v/>
      </c>
      <c r="P1056" s="161"/>
      <c r="Q1056" s="238" t="str">
        <f>年間受入調査入力票!X1064&amp;年間受入調査入力票!Y1064&amp;年間受入調査入力票!Z1064&amp;年間受入調査入力票!AA1064&amp;年間受入調査入力票!AB1064&amp;年間受入調査入力票!AC1064</f>
        <v/>
      </c>
      <c r="R1056" s="161"/>
      <c r="S1056" s="238" t="str">
        <f>年間受入調査入力票!AD1064&amp;年間受入調査入力票!AE1064&amp;年間受入調査入力票!AF1064</f>
        <v/>
      </c>
      <c r="T1056" s="161"/>
      <c r="U1056" s="238" t="str">
        <f>年間受入調査入力票!AG1064&amp;年間受入調査入力票!AH1064</f>
        <v/>
      </c>
      <c r="V1056" s="161"/>
      <c r="W1056" s="240" t="str">
        <f t="shared" si="124"/>
        <v/>
      </c>
      <c r="X1056" s="161"/>
      <c r="Y1056" s="161"/>
      <c r="Z1056" s="161"/>
      <c r="AA1056" s="203" t="str">
        <f>IF(年間受入調査入力票!AI1064="","",年間受入調査入力票!AI1064)</f>
        <v/>
      </c>
      <c r="AB1056" s="240" t="str">
        <f t="shared" si="126"/>
        <v/>
      </c>
      <c r="AC1056" s="203" t="str">
        <f>IF(C1056="","",IF(年間受入調査入力票!$C$7="","",年間受入調査入力票!$C$7))</f>
        <v/>
      </c>
      <c r="AD1056" s="240"/>
      <c r="AE1056" s="240"/>
      <c r="AF1056" s="240"/>
      <c r="AG1056" s="240"/>
      <c r="AH1056" s="240"/>
      <c r="AI1056" s="240"/>
      <c r="AJ1056" s="240"/>
      <c r="AK1056" s="240"/>
      <c r="AL1056" s="240"/>
      <c r="AM1056" s="240"/>
      <c r="AN1056" s="240"/>
      <c r="AO1056" s="240"/>
      <c r="AP1056" s="240" t="str">
        <f>IF(年間受入調査入力票!AZ1064="","",年間受入調査入力票!AZ1064)</f>
        <v/>
      </c>
      <c r="AQ1056" s="240" t="str">
        <f>IF(年間受入調査入力票!BA1064="","",年間受入調査入力票!BA1064)</f>
        <v/>
      </c>
      <c r="AR1056" s="240"/>
      <c r="AS1056" s="240" t="str">
        <f>IF(年間受入調査入力票!BB1064="","",年間受入調査入力票!BB1064)</f>
        <v/>
      </c>
      <c r="AT1056" s="240"/>
      <c r="AU1056" s="240" t="str">
        <f>IF(年間受入調査入力票!BC1064="","",年間受入調査入力票!BC1064)</f>
        <v/>
      </c>
      <c r="AV1056" s="240"/>
      <c r="AW1056" s="240" t="str">
        <f>IF(年間受入調査入力票!BD1064="","",年間受入調査入力票!BD1064)</f>
        <v/>
      </c>
      <c r="AX1056" s="240"/>
      <c r="AY1056" s="240"/>
      <c r="AZ1056" s="240" t="str">
        <f>IF(年間受入調査入力票!BE1064="","",年間受入調査入力票!BE1064)</f>
        <v/>
      </c>
      <c r="BA1056" s="240"/>
      <c r="BB1056" s="240"/>
      <c r="BC1056" s="240"/>
      <c r="BD1056" s="240"/>
      <c r="BE1056" s="240"/>
      <c r="BF1056" s="203" t="str">
        <f>IF(年間受入調査入力票!B1064="","",年間受入調査入力票!B1064)</f>
        <v/>
      </c>
      <c r="BG1056" s="240"/>
    </row>
    <row r="1057" spans="1:59" s="59" customFormat="1">
      <c r="A1057" s="161" t="str">
        <f t="shared" si="122"/>
        <v/>
      </c>
      <c r="B1057" s="238" t="str">
        <f>年間受入調査入力票!$Z$7&amp;年間受入調査入力票!$AB$7&amp;年間受入調査入力票!$AD$7&amp;年間受入調査入力票!$AF$7&amp;年間受入調査入力票!$AH$7&amp;年間受入調査入力票!$AJ$7</f>
        <v/>
      </c>
      <c r="C1057" s="203" t="str">
        <f>IF(年間受入調査入力票!A1065="","",年間受入調査入力票!A1065)</f>
        <v/>
      </c>
      <c r="D1057" s="238" t="str">
        <f>年間受入調査入力票!L1065&amp;年間受入調査入力票!M1065&amp;年間受入調査入力票!N1065</f>
        <v/>
      </c>
      <c r="E1057" s="239" t="str">
        <f t="shared" si="125"/>
        <v/>
      </c>
      <c r="F1057" s="161"/>
      <c r="G1057" s="240" t="str">
        <f t="shared" si="123"/>
        <v/>
      </c>
      <c r="H1057" s="161"/>
      <c r="I1057" s="238" t="str">
        <f>年間受入調査入力票!O1065&amp;年間受入調査入力票!P1065</f>
        <v/>
      </c>
      <c r="J1057" s="161"/>
      <c r="K1057" s="239" t="str">
        <f>IF(年間受入調査入力票!Q1065="","",年間受入調査入力票!Q1065)</f>
        <v/>
      </c>
      <c r="L1057" s="161"/>
      <c r="M1057" s="238" t="str">
        <f>年間受入調査入力票!R1065&amp;年間受入調査入力票!S1065&amp;年間受入調査入力票!T1065</f>
        <v/>
      </c>
      <c r="N1057" s="161"/>
      <c r="O1057" s="238" t="str">
        <f>年間受入調査入力票!U1065&amp;年間受入調査入力票!V1065&amp;年間受入調査入力票!W1065</f>
        <v/>
      </c>
      <c r="P1057" s="161"/>
      <c r="Q1057" s="238" t="str">
        <f>年間受入調査入力票!X1065&amp;年間受入調査入力票!Y1065&amp;年間受入調査入力票!Z1065&amp;年間受入調査入力票!AA1065&amp;年間受入調査入力票!AB1065&amp;年間受入調査入力票!AC1065</f>
        <v/>
      </c>
      <c r="R1057" s="161"/>
      <c r="S1057" s="238" t="str">
        <f>年間受入調査入力票!AD1065&amp;年間受入調査入力票!AE1065&amp;年間受入調査入力票!AF1065</f>
        <v/>
      </c>
      <c r="T1057" s="161"/>
      <c r="U1057" s="238" t="str">
        <f>年間受入調査入力票!AG1065&amp;年間受入調査入力票!AH1065</f>
        <v/>
      </c>
      <c r="V1057" s="161"/>
      <c r="W1057" s="240" t="str">
        <f t="shared" si="124"/>
        <v/>
      </c>
      <c r="X1057" s="161"/>
      <c r="Y1057" s="161"/>
      <c r="Z1057" s="161"/>
      <c r="AA1057" s="203" t="str">
        <f>IF(年間受入調査入力票!AI1065="","",年間受入調査入力票!AI1065)</f>
        <v/>
      </c>
      <c r="AB1057" s="240" t="str">
        <f t="shared" si="126"/>
        <v/>
      </c>
      <c r="AC1057" s="203" t="str">
        <f>IF(C1057="","",IF(年間受入調査入力票!$C$7="","",年間受入調査入力票!$C$7))</f>
        <v/>
      </c>
      <c r="AD1057" s="240"/>
      <c r="AE1057" s="240"/>
      <c r="AF1057" s="240"/>
      <c r="AG1057" s="240"/>
      <c r="AH1057" s="240"/>
      <c r="AI1057" s="240"/>
      <c r="AJ1057" s="240"/>
      <c r="AK1057" s="240"/>
      <c r="AL1057" s="240"/>
      <c r="AM1057" s="240"/>
      <c r="AN1057" s="240"/>
      <c r="AO1057" s="240"/>
      <c r="AP1057" s="240" t="str">
        <f>IF(年間受入調査入力票!AZ1065="","",年間受入調査入力票!AZ1065)</f>
        <v/>
      </c>
      <c r="AQ1057" s="240" t="str">
        <f>IF(年間受入調査入力票!BA1065="","",年間受入調査入力票!BA1065)</f>
        <v/>
      </c>
      <c r="AR1057" s="240"/>
      <c r="AS1057" s="240" t="str">
        <f>IF(年間受入調査入力票!BB1065="","",年間受入調査入力票!BB1065)</f>
        <v/>
      </c>
      <c r="AT1057" s="240"/>
      <c r="AU1057" s="240" t="str">
        <f>IF(年間受入調査入力票!BC1065="","",年間受入調査入力票!BC1065)</f>
        <v/>
      </c>
      <c r="AV1057" s="240"/>
      <c r="AW1057" s="240" t="str">
        <f>IF(年間受入調査入力票!BD1065="","",年間受入調査入力票!BD1065)</f>
        <v/>
      </c>
      <c r="AX1057" s="240"/>
      <c r="AY1057" s="240"/>
      <c r="AZ1057" s="240" t="str">
        <f>IF(年間受入調査入力票!BE1065="","",年間受入調査入力票!BE1065)</f>
        <v/>
      </c>
      <c r="BA1057" s="240"/>
      <c r="BB1057" s="240"/>
      <c r="BC1057" s="240"/>
      <c r="BD1057" s="240"/>
      <c r="BE1057" s="240"/>
      <c r="BF1057" s="203" t="str">
        <f>IF(年間受入調査入力票!B1065="","",年間受入調査入力票!B1065)</f>
        <v/>
      </c>
      <c r="BG1057" s="240"/>
    </row>
    <row r="1058" spans="1:59" s="59" customFormat="1">
      <c r="A1058" s="161" t="str">
        <f t="shared" si="122"/>
        <v/>
      </c>
      <c r="B1058" s="238" t="str">
        <f>年間受入調査入力票!$Z$7&amp;年間受入調査入力票!$AB$7&amp;年間受入調査入力票!$AD$7&amp;年間受入調査入力票!$AF$7&amp;年間受入調査入力票!$AH$7&amp;年間受入調査入力票!$AJ$7</f>
        <v/>
      </c>
      <c r="C1058" s="203" t="str">
        <f>IF(年間受入調査入力票!A1066="","",年間受入調査入力票!A1066)</f>
        <v/>
      </c>
      <c r="D1058" s="238" t="str">
        <f>年間受入調査入力票!L1066&amp;年間受入調査入力票!M1066&amp;年間受入調査入力票!N1066</f>
        <v/>
      </c>
      <c r="E1058" s="239" t="str">
        <f t="shared" si="125"/>
        <v/>
      </c>
      <c r="F1058" s="161"/>
      <c r="G1058" s="240" t="str">
        <f t="shared" si="123"/>
        <v/>
      </c>
      <c r="H1058" s="161"/>
      <c r="I1058" s="238" t="str">
        <f>年間受入調査入力票!O1066&amp;年間受入調査入力票!P1066</f>
        <v/>
      </c>
      <c r="J1058" s="161"/>
      <c r="K1058" s="239" t="str">
        <f>IF(年間受入調査入力票!Q1066="","",年間受入調査入力票!Q1066)</f>
        <v/>
      </c>
      <c r="L1058" s="161"/>
      <c r="M1058" s="238" t="str">
        <f>年間受入調査入力票!R1066&amp;年間受入調査入力票!S1066&amp;年間受入調査入力票!T1066</f>
        <v/>
      </c>
      <c r="N1058" s="161"/>
      <c r="O1058" s="238" t="str">
        <f>年間受入調査入力票!U1066&amp;年間受入調査入力票!V1066&amp;年間受入調査入力票!W1066</f>
        <v/>
      </c>
      <c r="P1058" s="161"/>
      <c r="Q1058" s="238" t="str">
        <f>年間受入調査入力票!X1066&amp;年間受入調査入力票!Y1066&amp;年間受入調査入力票!Z1066&amp;年間受入調査入力票!AA1066&amp;年間受入調査入力票!AB1066&amp;年間受入調査入力票!AC1066</f>
        <v/>
      </c>
      <c r="R1058" s="161"/>
      <c r="S1058" s="238" t="str">
        <f>年間受入調査入力票!AD1066&amp;年間受入調査入力票!AE1066&amp;年間受入調査入力票!AF1066</f>
        <v/>
      </c>
      <c r="T1058" s="161"/>
      <c r="U1058" s="238" t="str">
        <f>年間受入調査入力票!AG1066&amp;年間受入調査入力票!AH1066</f>
        <v/>
      </c>
      <c r="V1058" s="161"/>
      <c r="W1058" s="240" t="str">
        <f t="shared" si="124"/>
        <v/>
      </c>
      <c r="X1058" s="161"/>
      <c r="Y1058" s="161"/>
      <c r="Z1058" s="161"/>
      <c r="AA1058" s="203" t="str">
        <f>IF(年間受入調査入力票!AI1066="","",年間受入調査入力票!AI1066)</f>
        <v/>
      </c>
      <c r="AB1058" s="240" t="str">
        <f t="shared" si="126"/>
        <v/>
      </c>
      <c r="AC1058" s="203" t="str">
        <f>IF(C1058="","",IF(年間受入調査入力票!$C$7="","",年間受入調査入力票!$C$7))</f>
        <v/>
      </c>
      <c r="AD1058" s="240"/>
      <c r="AE1058" s="240"/>
      <c r="AF1058" s="240"/>
      <c r="AG1058" s="240"/>
      <c r="AH1058" s="240"/>
      <c r="AI1058" s="240"/>
      <c r="AJ1058" s="240"/>
      <c r="AK1058" s="240"/>
      <c r="AL1058" s="240"/>
      <c r="AM1058" s="240"/>
      <c r="AN1058" s="240"/>
      <c r="AO1058" s="240"/>
      <c r="AP1058" s="240" t="str">
        <f>IF(年間受入調査入力票!AZ1066="","",年間受入調査入力票!AZ1066)</f>
        <v/>
      </c>
      <c r="AQ1058" s="240" t="str">
        <f>IF(年間受入調査入力票!BA1066="","",年間受入調査入力票!BA1066)</f>
        <v/>
      </c>
      <c r="AR1058" s="240"/>
      <c r="AS1058" s="240" t="str">
        <f>IF(年間受入調査入力票!BB1066="","",年間受入調査入力票!BB1066)</f>
        <v/>
      </c>
      <c r="AT1058" s="240"/>
      <c r="AU1058" s="240" t="str">
        <f>IF(年間受入調査入力票!BC1066="","",年間受入調査入力票!BC1066)</f>
        <v/>
      </c>
      <c r="AV1058" s="240"/>
      <c r="AW1058" s="240" t="str">
        <f>IF(年間受入調査入力票!BD1066="","",年間受入調査入力票!BD1066)</f>
        <v/>
      </c>
      <c r="AX1058" s="240"/>
      <c r="AY1058" s="240"/>
      <c r="AZ1058" s="240" t="str">
        <f>IF(年間受入調査入力票!BE1066="","",年間受入調査入力票!BE1066)</f>
        <v/>
      </c>
      <c r="BA1058" s="240"/>
      <c r="BB1058" s="240"/>
      <c r="BC1058" s="240"/>
      <c r="BD1058" s="240"/>
      <c r="BE1058" s="240"/>
      <c r="BF1058" s="203" t="str">
        <f>IF(年間受入調査入力票!B1066="","",年間受入調査入力票!B1066)</f>
        <v/>
      </c>
      <c r="BG1058" s="240"/>
    </row>
    <row r="1059" spans="1:59" s="59" customFormat="1">
      <c r="A1059" s="161" t="str">
        <f>IF(C1059="","",C1059)</f>
        <v/>
      </c>
      <c r="B1059" s="238" t="str">
        <f>年間受入調査入力票!$Z$7&amp;年間受入調査入力票!$AB$7&amp;年間受入調査入力票!$AD$7&amp;年間受入調査入力票!$AF$7&amp;年間受入調査入力票!$AH$7&amp;年間受入調査入力票!$AJ$7</f>
        <v/>
      </c>
      <c r="C1059" s="203" t="str">
        <f>IF(年間受入調査入力票!A1067="","",年間受入調査入力票!A1067)</f>
        <v/>
      </c>
      <c r="D1059" s="238" t="str">
        <f>年間受入調査入力票!L1067&amp;年間受入調査入力票!M1067&amp;年間受入調査入力票!N1067</f>
        <v/>
      </c>
      <c r="E1059" s="239" t="str">
        <f t="shared" si="125"/>
        <v/>
      </c>
      <c r="F1059" s="161"/>
      <c r="G1059" s="240" t="str">
        <f>IF(AND(C1059&lt;&gt;"",D1059&lt;&gt;""),155,"")</f>
        <v/>
      </c>
      <c r="H1059" s="161"/>
      <c r="I1059" s="238" t="str">
        <f>年間受入調査入力票!O1067&amp;年間受入調査入力票!P1067</f>
        <v/>
      </c>
      <c r="J1059" s="161"/>
      <c r="K1059" s="239" t="str">
        <f>IF(年間受入調査入力票!Q1067="","",年間受入調査入力票!Q1067)</f>
        <v/>
      </c>
      <c r="L1059" s="161"/>
      <c r="M1059" s="238" t="str">
        <f>年間受入調査入力票!R1067&amp;年間受入調査入力票!S1067&amp;年間受入調査入力票!T1067</f>
        <v/>
      </c>
      <c r="N1059" s="161"/>
      <c r="O1059" s="238" t="str">
        <f>年間受入調査入力票!U1067&amp;年間受入調査入力票!V1067&amp;年間受入調査入力票!W1067</f>
        <v/>
      </c>
      <c r="P1059" s="161"/>
      <c r="Q1059" s="238" t="str">
        <f>年間受入調査入力票!X1067&amp;年間受入調査入力票!Y1067&amp;年間受入調査入力票!Z1067&amp;年間受入調査入力票!AA1067&amp;年間受入調査入力票!AB1067&amp;年間受入調査入力票!AC1067</f>
        <v/>
      </c>
      <c r="R1059" s="161"/>
      <c r="S1059" s="238" t="str">
        <f>年間受入調査入力票!AD1067&amp;年間受入調査入力票!AE1067&amp;年間受入調査入力票!AF1067</f>
        <v/>
      </c>
      <c r="T1059" s="161"/>
      <c r="U1059" s="238" t="str">
        <f>年間受入調査入力票!AG1067&amp;年間受入調査入力票!AH1067</f>
        <v/>
      </c>
      <c r="V1059" s="161"/>
      <c r="W1059" s="240" t="str">
        <f>IF(AND(C1059&lt;&gt;"",D1059&lt;&gt;"",I1059&lt;&gt;""),88,"")</f>
        <v/>
      </c>
      <c r="X1059" s="161"/>
      <c r="Y1059" s="161"/>
      <c r="Z1059" s="161"/>
      <c r="AA1059" s="203" t="str">
        <f>IF(年間受入調査入力票!AI1067="","",年間受入調査入力票!AI1067)</f>
        <v/>
      </c>
      <c r="AB1059" s="240" t="str">
        <f t="shared" si="126"/>
        <v/>
      </c>
      <c r="AC1059" s="203" t="str">
        <f>IF(C1059="","",IF(年間受入調査入力票!$C$7="","",年間受入調査入力票!$C$7))</f>
        <v/>
      </c>
      <c r="AD1059" s="240"/>
      <c r="AE1059" s="240"/>
      <c r="AF1059" s="240"/>
      <c r="AG1059" s="240"/>
      <c r="AH1059" s="240"/>
      <c r="AI1059" s="240"/>
      <c r="AJ1059" s="240"/>
      <c r="AK1059" s="240"/>
      <c r="AL1059" s="240"/>
      <c r="AM1059" s="240"/>
      <c r="AN1059" s="240"/>
      <c r="AO1059" s="240"/>
      <c r="AP1059" s="240" t="str">
        <f>IF(年間受入調査入力票!AZ1067="","",年間受入調査入力票!AZ1067)</f>
        <v/>
      </c>
      <c r="AQ1059" s="240" t="str">
        <f>IF(年間受入調査入力票!BA1067="","",年間受入調査入力票!BA1067)</f>
        <v/>
      </c>
      <c r="AR1059" s="240"/>
      <c r="AS1059" s="240" t="str">
        <f>IF(年間受入調査入力票!BB1067="","",年間受入調査入力票!BB1067)</f>
        <v/>
      </c>
      <c r="AT1059" s="240"/>
      <c r="AU1059" s="240" t="str">
        <f>IF(年間受入調査入力票!BC1067="","",年間受入調査入力票!BC1067)</f>
        <v/>
      </c>
      <c r="AV1059" s="240"/>
      <c r="AW1059" s="240" t="str">
        <f>IF(年間受入調査入力票!BD1067="","",年間受入調査入力票!BD1067)</f>
        <v/>
      </c>
      <c r="AX1059" s="240"/>
      <c r="AY1059" s="240"/>
      <c r="AZ1059" s="240" t="str">
        <f>IF(年間受入調査入力票!BE1067="","",年間受入調査入力票!BE1067)</f>
        <v/>
      </c>
      <c r="BA1059" s="240"/>
      <c r="BB1059" s="240"/>
      <c r="BC1059" s="240"/>
      <c r="BD1059" s="240"/>
      <c r="BE1059" s="240"/>
      <c r="BF1059" s="203" t="str">
        <f>IF(年間受入調査入力票!B1067="","",年間受入調査入力票!B1067)</f>
        <v/>
      </c>
      <c r="BG1059" s="240"/>
    </row>
    <row r="1060" spans="1:59" s="59" customFormat="1">
      <c r="A1060" s="161" t="str">
        <f t="shared" ref="A1060:A1084" si="127">IF(C1060="","",C1060)</f>
        <v/>
      </c>
      <c r="B1060" s="238" t="str">
        <f>年間受入調査入力票!$Z$7&amp;年間受入調査入力票!$AB$7&amp;年間受入調査入力票!$AD$7&amp;年間受入調査入力票!$AF$7&amp;年間受入調査入力票!$AH$7&amp;年間受入調査入力票!$AJ$7</f>
        <v/>
      </c>
      <c r="C1060" s="203" t="str">
        <f>IF(年間受入調査入力票!A1068="","",年間受入調査入力票!A1068)</f>
        <v/>
      </c>
      <c r="D1060" s="238" t="str">
        <f>年間受入調査入力票!L1068&amp;年間受入調査入力票!M1068&amp;年間受入調査入力票!N1068</f>
        <v/>
      </c>
      <c r="E1060" s="239" t="str">
        <f t="shared" si="125"/>
        <v/>
      </c>
      <c r="F1060" s="161"/>
      <c r="G1060" s="240" t="str">
        <f t="shared" ref="G1060:G1084" si="128">IF(AND(C1060&lt;&gt;"",D1060&lt;&gt;""),155,"")</f>
        <v/>
      </c>
      <c r="H1060" s="161"/>
      <c r="I1060" s="238" t="str">
        <f>年間受入調査入力票!O1068&amp;年間受入調査入力票!P1068</f>
        <v/>
      </c>
      <c r="J1060" s="161"/>
      <c r="K1060" s="239" t="str">
        <f>IF(年間受入調査入力票!Q1068="","",年間受入調査入力票!Q1068)</f>
        <v/>
      </c>
      <c r="L1060" s="161"/>
      <c r="M1060" s="238" t="str">
        <f>年間受入調査入力票!R1068&amp;年間受入調査入力票!S1068&amp;年間受入調査入力票!T1068</f>
        <v/>
      </c>
      <c r="N1060" s="161"/>
      <c r="O1060" s="238" t="str">
        <f>年間受入調査入力票!U1068&amp;年間受入調査入力票!V1068&amp;年間受入調査入力票!W1068</f>
        <v/>
      </c>
      <c r="P1060" s="161"/>
      <c r="Q1060" s="238" t="str">
        <f>年間受入調査入力票!X1068&amp;年間受入調査入力票!Y1068&amp;年間受入調査入力票!Z1068&amp;年間受入調査入力票!AA1068&amp;年間受入調査入力票!AB1068&amp;年間受入調査入力票!AC1068</f>
        <v/>
      </c>
      <c r="R1060" s="161"/>
      <c r="S1060" s="238" t="str">
        <f>年間受入調査入力票!AD1068&amp;年間受入調査入力票!AE1068&amp;年間受入調査入力票!AF1068</f>
        <v/>
      </c>
      <c r="T1060" s="161"/>
      <c r="U1060" s="238" t="str">
        <f>年間受入調査入力票!AG1068&amp;年間受入調査入力票!AH1068</f>
        <v/>
      </c>
      <c r="V1060" s="161"/>
      <c r="W1060" s="240" t="str">
        <f t="shared" ref="W1060:W1084" si="129">IF(AND(C1060&lt;&gt;"",D1060&lt;&gt;"",I1060&lt;&gt;""),88,"")</f>
        <v/>
      </c>
      <c r="X1060" s="161"/>
      <c r="Y1060" s="161"/>
      <c r="Z1060" s="161"/>
      <c r="AA1060" s="203" t="str">
        <f>IF(年間受入調査入力票!AI1068="","",年間受入調査入力票!AI1068)</f>
        <v/>
      </c>
      <c r="AB1060" s="240" t="str">
        <f t="shared" si="126"/>
        <v/>
      </c>
      <c r="AC1060" s="203" t="str">
        <f>IF(C1060="","",IF(年間受入調査入力票!$C$7="","",年間受入調査入力票!$C$7))</f>
        <v/>
      </c>
      <c r="AD1060" s="240"/>
      <c r="AE1060" s="240"/>
      <c r="AF1060" s="240"/>
      <c r="AG1060" s="240"/>
      <c r="AH1060" s="240"/>
      <c r="AI1060" s="240"/>
      <c r="AJ1060" s="240"/>
      <c r="AK1060" s="240"/>
      <c r="AL1060" s="240"/>
      <c r="AM1060" s="240"/>
      <c r="AN1060" s="240"/>
      <c r="AO1060" s="240"/>
      <c r="AP1060" s="240" t="str">
        <f>IF(年間受入調査入力票!AZ1068="","",年間受入調査入力票!AZ1068)</f>
        <v/>
      </c>
      <c r="AQ1060" s="240" t="str">
        <f>IF(年間受入調査入力票!BA1068="","",年間受入調査入力票!BA1068)</f>
        <v/>
      </c>
      <c r="AR1060" s="240"/>
      <c r="AS1060" s="240" t="str">
        <f>IF(年間受入調査入力票!BB1068="","",年間受入調査入力票!BB1068)</f>
        <v/>
      </c>
      <c r="AT1060" s="240"/>
      <c r="AU1060" s="240" t="str">
        <f>IF(年間受入調査入力票!BC1068="","",年間受入調査入力票!BC1068)</f>
        <v/>
      </c>
      <c r="AV1060" s="240"/>
      <c r="AW1060" s="240" t="str">
        <f>IF(年間受入調査入力票!BD1068="","",年間受入調査入力票!BD1068)</f>
        <v/>
      </c>
      <c r="AX1060" s="240"/>
      <c r="AY1060" s="240"/>
      <c r="AZ1060" s="240" t="str">
        <f>IF(年間受入調査入力票!BE1068="","",年間受入調査入力票!BE1068)</f>
        <v/>
      </c>
      <c r="BA1060" s="240"/>
      <c r="BB1060" s="240"/>
      <c r="BC1060" s="240"/>
      <c r="BD1060" s="240"/>
      <c r="BE1060" s="240"/>
      <c r="BF1060" s="203" t="str">
        <f>IF(年間受入調査入力票!B1068="","",年間受入調査入力票!B1068)</f>
        <v/>
      </c>
      <c r="BG1060" s="240"/>
    </row>
    <row r="1061" spans="1:59" s="59" customFormat="1">
      <c r="A1061" s="161" t="str">
        <f t="shared" si="127"/>
        <v/>
      </c>
      <c r="B1061" s="238" t="str">
        <f>年間受入調査入力票!$Z$7&amp;年間受入調査入力票!$AB$7&amp;年間受入調査入力票!$AD$7&amp;年間受入調査入力票!$AF$7&amp;年間受入調査入力票!$AH$7&amp;年間受入調査入力票!$AJ$7</f>
        <v/>
      </c>
      <c r="C1061" s="203" t="str">
        <f>IF(年間受入調査入力票!A1069="","",年間受入調査入力票!A1069)</f>
        <v/>
      </c>
      <c r="D1061" s="238" t="str">
        <f>年間受入調査入力票!L1069&amp;年間受入調査入力票!M1069&amp;年間受入調査入力票!N1069</f>
        <v/>
      </c>
      <c r="E1061" s="239" t="str">
        <f t="shared" si="125"/>
        <v/>
      </c>
      <c r="F1061" s="161"/>
      <c r="G1061" s="240" t="str">
        <f t="shared" si="128"/>
        <v/>
      </c>
      <c r="H1061" s="161"/>
      <c r="I1061" s="238" t="str">
        <f>年間受入調査入力票!O1069&amp;年間受入調査入力票!P1069</f>
        <v/>
      </c>
      <c r="J1061" s="161"/>
      <c r="K1061" s="239" t="str">
        <f>IF(年間受入調査入力票!Q1069="","",年間受入調査入力票!Q1069)</f>
        <v/>
      </c>
      <c r="L1061" s="161"/>
      <c r="M1061" s="238" t="str">
        <f>年間受入調査入力票!R1069&amp;年間受入調査入力票!S1069&amp;年間受入調査入力票!T1069</f>
        <v/>
      </c>
      <c r="N1061" s="161"/>
      <c r="O1061" s="238" t="str">
        <f>年間受入調査入力票!U1069&amp;年間受入調査入力票!V1069&amp;年間受入調査入力票!W1069</f>
        <v/>
      </c>
      <c r="P1061" s="161"/>
      <c r="Q1061" s="238" t="str">
        <f>年間受入調査入力票!X1069&amp;年間受入調査入力票!Y1069&amp;年間受入調査入力票!Z1069&amp;年間受入調査入力票!AA1069&amp;年間受入調査入力票!AB1069&amp;年間受入調査入力票!AC1069</f>
        <v/>
      </c>
      <c r="R1061" s="161"/>
      <c r="S1061" s="238" t="str">
        <f>年間受入調査入力票!AD1069&amp;年間受入調査入力票!AE1069&amp;年間受入調査入力票!AF1069</f>
        <v/>
      </c>
      <c r="T1061" s="161"/>
      <c r="U1061" s="238" t="str">
        <f>年間受入調査入力票!AG1069&amp;年間受入調査入力票!AH1069</f>
        <v/>
      </c>
      <c r="V1061" s="161"/>
      <c r="W1061" s="240" t="str">
        <f t="shared" si="129"/>
        <v/>
      </c>
      <c r="X1061" s="161"/>
      <c r="Y1061" s="161"/>
      <c r="Z1061" s="161"/>
      <c r="AA1061" s="203" t="str">
        <f>IF(年間受入調査入力票!AI1069="","",年間受入調査入力票!AI1069)</f>
        <v/>
      </c>
      <c r="AB1061" s="240" t="str">
        <f t="shared" si="126"/>
        <v/>
      </c>
      <c r="AC1061" s="203" t="str">
        <f>IF(C1061="","",IF(年間受入調査入力票!$C$7="","",年間受入調査入力票!$C$7))</f>
        <v/>
      </c>
      <c r="AD1061" s="240"/>
      <c r="AE1061" s="240"/>
      <c r="AF1061" s="240"/>
      <c r="AG1061" s="240"/>
      <c r="AH1061" s="240"/>
      <c r="AI1061" s="240"/>
      <c r="AJ1061" s="240"/>
      <c r="AK1061" s="240"/>
      <c r="AL1061" s="240"/>
      <c r="AM1061" s="240"/>
      <c r="AN1061" s="240"/>
      <c r="AO1061" s="240"/>
      <c r="AP1061" s="240" t="str">
        <f>IF(年間受入調査入力票!AZ1069="","",年間受入調査入力票!AZ1069)</f>
        <v/>
      </c>
      <c r="AQ1061" s="240" t="str">
        <f>IF(年間受入調査入力票!BA1069="","",年間受入調査入力票!BA1069)</f>
        <v/>
      </c>
      <c r="AR1061" s="240"/>
      <c r="AS1061" s="240" t="str">
        <f>IF(年間受入調査入力票!BB1069="","",年間受入調査入力票!BB1069)</f>
        <v/>
      </c>
      <c r="AT1061" s="240"/>
      <c r="AU1061" s="240" t="str">
        <f>IF(年間受入調査入力票!BC1069="","",年間受入調査入力票!BC1069)</f>
        <v/>
      </c>
      <c r="AV1061" s="240"/>
      <c r="AW1061" s="240" t="str">
        <f>IF(年間受入調査入力票!BD1069="","",年間受入調査入力票!BD1069)</f>
        <v/>
      </c>
      <c r="AX1061" s="240"/>
      <c r="AY1061" s="240"/>
      <c r="AZ1061" s="240" t="str">
        <f>IF(年間受入調査入力票!BE1069="","",年間受入調査入力票!BE1069)</f>
        <v/>
      </c>
      <c r="BA1061" s="240"/>
      <c r="BB1061" s="240"/>
      <c r="BC1061" s="240"/>
      <c r="BD1061" s="240"/>
      <c r="BE1061" s="240"/>
      <c r="BF1061" s="203" t="str">
        <f>IF(年間受入調査入力票!B1069="","",年間受入調査入力票!B1069)</f>
        <v/>
      </c>
      <c r="BG1061" s="240"/>
    </row>
    <row r="1062" spans="1:59" s="59" customFormat="1">
      <c r="A1062" s="161" t="str">
        <f t="shared" si="127"/>
        <v/>
      </c>
      <c r="B1062" s="238" t="str">
        <f>年間受入調査入力票!$Z$7&amp;年間受入調査入力票!$AB$7&amp;年間受入調査入力票!$AD$7&amp;年間受入調査入力票!$AF$7&amp;年間受入調査入力票!$AH$7&amp;年間受入調査入力票!$AJ$7</f>
        <v/>
      </c>
      <c r="C1062" s="203" t="str">
        <f>IF(年間受入調査入力票!A1070="","",年間受入調査入力票!A1070)</f>
        <v/>
      </c>
      <c r="D1062" s="238" t="str">
        <f>年間受入調査入力票!L1070&amp;年間受入調査入力票!M1070&amp;年間受入調査入力票!N1070</f>
        <v/>
      </c>
      <c r="E1062" s="239" t="str">
        <f t="shared" si="125"/>
        <v/>
      </c>
      <c r="F1062" s="161"/>
      <c r="G1062" s="240" t="str">
        <f t="shared" si="128"/>
        <v/>
      </c>
      <c r="H1062" s="161"/>
      <c r="I1062" s="238" t="str">
        <f>年間受入調査入力票!O1070&amp;年間受入調査入力票!P1070</f>
        <v/>
      </c>
      <c r="J1062" s="161"/>
      <c r="K1062" s="239" t="str">
        <f>IF(年間受入調査入力票!Q1070="","",年間受入調査入力票!Q1070)</f>
        <v/>
      </c>
      <c r="L1062" s="161"/>
      <c r="M1062" s="238" t="str">
        <f>年間受入調査入力票!R1070&amp;年間受入調査入力票!S1070&amp;年間受入調査入力票!T1070</f>
        <v/>
      </c>
      <c r="N1062" s="161"/>
      <c r="O1062" s="238" t="str">
        <f>年間受入調査入力票!U1070&amp;年間受入調査入力票!V1070&amp;年間受入調査入力票!W1070</f>
        <v/>
      </c>
      <c r="P1062" s="161"/>
      <c r="Q1062" s="238" t="str">
        <f>年間受入調査入力票!X1070&amp;年間受入調査入力票!Y1070&amp;年間受入調査入力票!Z1070&amp;年間受入調査入力票!AA1070&amp;年間受入調査入力票!AB1070&amp;年間受入調査入力票!AC1070</f>
        <v/>
      </c>
      <c r="R1062" s="161"/>
      <c r="S1062" s="238" t="str">
        <f>年間受入調査入力票!AD1070&amp;年間受入調査入力票!AE1070&amp;年間受入調査入力票!AF1070</f>
        <v/>
      </c>
      <c r="T1062" s="161"/>
      <c r="U1062" s="238" t="str">
        <f>年間受入調査入力票!AG1070&amp;年間受入調査入力票!AH1070</f>
        <v/>
      </c>
      <c r="V1062" s="161"/>
      <c r="W1062" s="240" t="str">
        <f t="shared" si="129"/>
        <v/>
      </c>
      <c r="X1062" s="161"/>
      <c r="Y1062" s="161"/>
      <c r="Z1062" s="161"/>
      <c r="AA1062" s="203" t="str">
        <f>IF(年間受入調査入力票!AI1070="","",年間受入調査入力票!AI1070)</f>
        <v/>
      </c>
      <c r="AB1062" s="240" t="str">
        <f t="shared" si="126"/>
        <v/>
      </c>
      <c r="AC1062" s="203" t="str">
        <f>IF(C1062="","",IF(年間受入調査入力票!$C$7="","",年間受入調査入力票!$C$7))</f>
        <v/>
      </c>
      <c r="AD1062" s="240"/>
      <c r="AE1062" s="240"/>
      <c r="AF1062" s="240"/>
      <c r="AG1062" s="240"/>
      <c r="AH1062" s="240"/>
      <c r="AI1062" s="240"/>
      <c r="AJ1062" s="240"/>
      <c r="AK1062" s="240"/>
      <c r="AL1062" s="240"/>
      <c r="AM1062" s="240"/>
      <c r="AN1062" s="240"/>
      <c r="AO1062" s="240"/>
      <c r="AP1062" s="240" t="str">
        <f>IF(年間受入調査入力票!AZ1070="","",年間受入調査入力票!AZ1070)</f>
        <v/>
      </c>
      <c r="AQ1062" s="240" t="str">
        <f>IF(年間受入調査入力票!BA1070="","",年間受入調査入力票!BA1070)</f>
        <v/>
      </c>
      <c r="AR1062" s="240"/>
      <c r="AS1062" s="240" t="str">
        <f>IF(年間受入調査入力票!BB1070="","",年間受入調査入力票!BB1070)</f>
        <v/>
      </c>
      <c r="AT1062" s="240"/>
      <c r="AU1062" s="240" t="str">
        <f>IF(年間受入調査入力票!BC1070="","",年間受入調査入力票!BC1070)</f>
        <v/>
      </c>
      <c r="AV1062" s="240"/>
      <c r="AW1062" s="240" t="str">
        <f>IF(年間受入調査入力票!BD1070="","",年間受入調査入力票!BD1070)</f>
        <v/>
      </c>
      <c r="AX1062" s="240"/>
      <c r="AY1062" s="240"/>
      <c r="AZ1062" s="240" t="str">
        <f>IF(年間受入調査入力票!BE1070="","",年間受入調査入力票!BE1070)</f>
        <v/>
      </c>
      <c r="BA1062" s="240"/>
      <c r="BB1062" s="240"/>
      <c r="BC1062" s="240"/>
      <c r="BD1062" s="240"/>
      <c r="BE1062" s="240"/>
      <c r="BF1062" s="203" t="str">
        <f>IF(年間受入調査入力票!B1070="","",年間受入調査入力票!B1070)</f>
        <v/>
      </c>
      <c r="BG1062" s="240"/>
    </row>
    <row r="1063" spans="1:59" s="59" customFormat="1">
      <c r="A1063" s="161" t="str">
        <f t="shared" si="127"/>
        <v/>
      </c>
      <c r="B1063" s="238" t="str">
        <f>年間受入調査入力票!$Z$7&amp;年間受入調査入力票!$AB$7&amp;年間受入調査入力票!$AD$7&amp;年間受入調査入力票!$AF$7&amp;年間受入調査入力票!$AH$7&amp;年間受入調査入力票!$AJ$7</f>
        <v/>
      </c>
      <c r="C1063" s="203" t="str">
        <f>IF(年間受入調査入力票!A1071="","",年間受入調査入力票!A1071)</f>
        <v/>
      </c>
      <c r="D1063" s="238" t="str">
        <f>年間受入調査入力票!L1071&amp;年間受入調査入力票!M1071&amp;年間受入調査入力票!N1071</f>
        <v/>
      </c>
      <c r="E1063" s="239" t="str">
        <f t="shared" si="125"/>
        <v/>
      </c>
      <c r="F1063" s="161"/>
      <c r="G1063" s="240" t="str">
        <f t="shared" si="128"/>
        <v/>
      </c>
      <c r="H1063" s="161"/>
      <c r="I1063" s="238" t="str">
        <f>年間受入調査入力票!O1071&amp;年間受入調査入力票!P1071</f>
        <v/>
      </c>
      <c r="J1063" s="161"/>
      <c r="K1063" s="239" t="str">
        <f>IF(年間受入調査入力票!Q1071="","",年間受入調査入力票!Q1071)</f>
        <v/>
      </c>
      <c r="L1063" s="161"/>
      <c r="M1063" s="238" t="str">
        <f>年間受入調査入力票!R1071&amp;年間受入調査入力票!S1071&amp;年間受入調査入力票!T1071</f>
        <v/>
      </c>
      <c r="N1063" s="161"/>
      <c r="O1063" s="238" t="str">
        <f>年間受入調査入力票!U1071&amp;年間受入調査入力票!V1071&amp;年間受入調査入力票!W1071</f>
        <v/>
      </c>
      <c r="P1063" s="161"/>
      <c r="Q1063" s="238" t="str">
        <f>年間受入調査入力票!X1071&amp;年間受入調査入力票!Y1071&amp;年間受入調査入力票!Z1071&amp;年間受入調査入力票!AA1071&amp;年間受入調査入力票!AB1071&amp;年間受入調査入力票!AC1071</f>
        <v/>
      </c>
      <c r="R1063" s="161"/>
      <c r="S1063" s="238" t="str">
        <f>年間受入調査入力票!AD1071&amp;年間受入調査入力票!AE1071&amp;年間受入調査入力票!AF1071</f>
        <v/>
      </c>
      <c r="T1063" s="161"/>
      <c r="U1063" s="238" t="str">
        <f>年間受入調査入力票!AG1071&amp;年間受入調査入力票!AH1071</f>
        <v/>
      </c>
      <c r="V1063" s="161"/>
      <c r="W1063" s="240" t="str">
        <f t="shared" si="129"/>
        <v/>
      </c>
      <c r="X1063" s="161"/>
      <c r="Y1063" s="161"/>
      <c r="Z1063" s="161"/>
      <c r="AA1063" s="203" t="str">
        <f>IF(年間受入調査入力票!AI1071="","",年間受入調査入力票!AI1071)</f>
        <v/>
      </c>
      <c r="AB1063" s="240" t="str">
        <f t="shared" si="126"/>
        <v/>
      </c>
      <c r="AC1063" s="203" t="str">
        <f>IF(C1063="","",IF(年間受入調査入力票!$C$7="","",年間受入調査入力票!$C$7))</f>
        <v/>
      </c>
      <c r="AD1063" s="240"/>
      <c r="AE1063" s="240"/>
      <c r="AF1063" s="240"/>
      <c r="AG1063" s="240"/>
      <c r="AH1063" s="240"/>
      <c r="AI1063" s="240"/>
      <c r="AJ1063" s="240"/>
      <c r="AK1063" s="240"/>
      <c r="AL1063" s="240"/>
      <c r="AM1063" s="240"/>
      <c r="AN1063" s="240"/>
      <c r="AO1063" s="240"/>
      <c r="AP1063" s="240" t="str">
        <f>IF(年間受入調査入力票!AZ1071="","",年間受入調査入力票!AZ1071)</f>
        <v/>
      </c>
      <c r="AQ1063" s="240" t="str">
        <f>IF(年間受入調査入力票!BA1071="","",年間受入調査入力票!BA1071)</f>
        <v/>
      </c>
      <c r="AR1063" s="240"/>
      <c r="AS1063" s="240" t="str">
        <f>IF(年間受入調査入力票!BB1071="","",年間受入調査入力票!BB1071)</f>
        <v/>
      </c>
      <c r="AT1063" s="240"/>
      <c r="AU1063" s="240" t="str">
        <f>IF(年間受入調査入力票!BC1071="","",年間受入調査入力票!BC1071)</f>
        <v/>
      </c>
      <c r="AV1063" s="240"/>
      <c r="AW1063" s="240" t="str">
        <f>IF(年間受入調査入力票!BD1071="","",年間受入調査入力票!BD1071)</f>
        <v/>
      </c>
      <c r="AX1063" s="240"/>
      <c r="AY1063" s="240"/>
      <c r="AZ1063" s="240" t="str">
        <f>IF(年間受入調査入力票!BE1071="","",年間受入調査入力票!BE1071)</f>
        <v/>
      </c>
      <c r="BA1063" s="240"/>
      <c r="BB1063" s="240"/>
      <c r="BC1063" s="240"/>
      <c r="BD1063" s="240"/>
      <c r="BE1063" s="240"/>
      <c r="BF1063" s="203" t="str">
        <f>IF(年間受入調査入力票!B1071="","",年間受入調査入力票!B1071)</f>
        <v/>
      </c>
      <c r="BG1063" s="240"/>
    </row>
    <row r="1064" spans="1:59" s="59" customFormat="1">
      <c r="A1064" s="161" t="str">
        <f t="shared" si="127"/>
        <v/>
      </c>
      <c r="B1064" s="238" t="str">
        <f>年間受入調査入力票!$Z$7&amp;年間受入調査入力票!$AB$7&amp;年間受入調査入力票!$AD$7&amp;年間受入調査入力票!$AF$7&amp;年間受入調査入力票!$AH$7&amp;年間受入調査入力票!$AJ$7</f>
        <v/>
      </c>
      <c r="C1064" s="203" t="str">
        <f>IF(年間受入調査入力票!A1072="","",年間受入調査入力票!A1072)</f>
        <v/>
      </c>
      <c r="D1064" s="238" t="str">
        <f>年間受入調査入力票!L1072&amp;年間受入調査入力票!M1072&amp;年間受入調査入力票!N1072</f>
        <v/>
      </c>
      <c r="E1064" s="239" t="str">
        <f t="shared" si="125"/>
        <v/>
      </c>
      <c r="F1064" s="161"/>
      <c r="G1064" s="240" t="str">
        <f t="shared" si="128"/>
        <v/>
      </c>
      <c r="H1064" s="161"/>
      <c r="I1064" s="238" t="str">
        <f>年間受入調査入力票!O1072&amp;年間受入調査入力票!P1072</f>
        <v/>
      </c>
      <c r="J1064" s="161"/>
      <c r="K1064" s="239" t="str">
        <f>IF(年間受入調査入力票!Q1072="","",年間受入調査入力票!Q1072)</f>
        <v/>
      </c>
      <c r="L1064" s="161"/>
      <c r="M1064" s="238" t="str">
        <f>年間受入調査入力票!R1072&amp;年間受入調査入力票!S1072&amp;年間受入調査入力票!T1072</f>
        <v/>
      </c>
      <c r="N1064" s="161"/>
      <c r="O1064" s="238" t="str">
        <f>年間受入調査入力票!U1072&amp;年間受入調査入力票!V1072&amp;年間受入調査入力票!W1072</f>
        <v/>
      </c>
      <c r="P1064" s="161"/>
      <c r="Q1064" s="238" t="str">
        <f>年間受入調査入力票!X1072&amp;年間受入調査入力票!Y1072&amp;年間受入調査入力票!Z1072&amp;年間受入調査入力票!AA1072&amp;年間受入調査入力票!AB1072&amp;年間受入調査入力票!AC1072</f>
        <v/>
      </c>
      <c r="R1064" s="161"/>
      <c r="S1064" s="238" t="str">
        <f>年間受入調査入力票!AD1072&amp;年間受入調査入力票!AE1072&amp;年間受入調査入力票!AF1072</f>
        <v/>
      </c>
      <c r="T1064" s="161"/>
      <c r="U1064" s="238" t="str">
        <f>年間受入調査入力票!AG1072&amp;年間受入調査入力票!AH1072</f>
        <v/>
      </c>
      <c r="V1064" s="161"/>
      <c r="W1064" s="240" t="str">
        <f t="shared" si="129"/>
        <v/>
      </c>
      <c r="X1064" s="161"/>
      <c r="Y1064" s="161"/>
      <c r="Z1064" s="161"/>
      <c r="AA1064" s="203" t="str">
        <f>IF(年間受入調査入力票!AI1072="","",年間受入調査入力票!AI1072)</f>
        <v/>
      </c>
      <c r="AB1064" s="240" t="str">
        <f t="shared" si="126"/>
        <v/>
      </c>
      <c r="AC1064" s="203" t="str">
        <f>IF(C1064="","",IF(年間受入調査入力票!$C$7="","",年間受入調査入力票!$C$7))</f>
        <v/>
      </c>
      <c r="AD1064" s="240"/>
      <c r="AE1064" s="240"/>
      <c r="AF1064" s="240"/>
      <c r="AG1064" s="240"/>
      <c r="AH1064" s="240"/>
      <c r="AI1064" s="240"/>
      <c r="AJ1064" s="240"/>
      <c r="AK1064" s="240"/>
      <c r="AL1064" s="240"/>
      <c r="AM1064" s="240"/>
      <c r="AN1064" s="240"/>
      <c r="AO1064" s="240"/>
      <c r="AP1064" s="240" t="str">
        <f>IF(年間受入調査入力票!AZ1072="","",年間受入調査入力票!AZ1072)</f>
        <v/>
      </c>
      <c r="AQ1064" s="240" t="str">
        <f>IF(年間受入調査入力票!BA1072="","",年間受入調査入力票!BA1072)</f>
        <v/>
      </c>
      <c r="AR1064" s="240"/>
      <c r="AS1064" s="240" t="str">
        <f>IF(年間受入調査入力票!BB1072="","",年間受入調査入力票!BB1072)</f>
        <v/>
      </c>
      <c r="AT1064" s="240"/>
      <c r="AU1064" s="240" t="str">
        <f>IF(年間受入調査入力票!BC1072="","",年間受入調査入力票!BC1072)</f>
        <v/>
      </c>
      <c r="AV1064" s="240"/>
      <c r="AW1064" s="240" t="str">
        <f>IF(年間受入調査入力票!BD1072="","",年間受入調査入力票!BD1072)</f>
        <v/>
      </c>
      <c r="AX1064" s="240"/>
      <c r="AY1064" s="240"/>
      <c r="AZ1064" s="240" t="str">
        <f>IF(年間受入調査入力票!BE1072="","",年間受入調査入力票!BE1072)</f>
        <v/>
      </c>
      <c r="BA1064" s="240"/>
      <c r="BB1064" s="240"/>
      <c r="BC1064" s="240"/>
      <c r="BD1064" s="240"/>
      <c r="BE1064" s="240"/>
      <c r="BF1064" s="203" t="str">
        <f>IF(年間受入調査入力票!B1072="","",年間受入調査入力票!B1072)</f>
        <v/>
      </c>
      <c r="BG1064" s="240"/>
    </row>
    <row r="1065" spans="1:59" s="59" customFormat="1">
      <c r="A1065" s="161" t="str">
        <f t="shared" si="127"/>
        <v/>
      </c>
      <c r="B1065" s="238" t="str">
        <f>年間受入調査入力票!$Z$7&amp;年間受入調査入力票!$AB$7&amp;年間受入調査入力票!$AD$7&amp;年間受入調査入力票!$AF$7&amp;年間受入調査入力票!$AH$7&amp;年間受入調査入力票!$AJ$7</f>
        <v/>
      </c>
      <c r="C1065" s="203" t="str">
        <f>IF(年間受入調査入力票!A1073="","",年間受入調査入力票!A1073)</f>
        <v/>
      </c>
      <c r="D1065" s="238" t="str">
        <f>年間受入調査入力票!L1073&amp;年間受入調査入力票!M1073&amp;年間受入調査入力票!N1073</f>
        <v/>
      </c>
      <c r="E1065" s="239" t="str">
        <f t="shared" si="125"/>
        <v/>
      </c>
      <c r="F1065" s="161"/>
      <c r="G1065" s="240" t="str">
        <f t="shared" si="128"/>
        <v/>
      </c>
      <c r="H1065" s="161"/>
      <c r="I1065" s="238" t="str">
        <f>年間受入調査入力票!O1073&amp;年間受入調査入力票!P1073</f>
        <v/>
      </c>
      <c r="J1065" s="161"/>
      <c r="K1065" s="239" t="str">
        <f>IF(年間受入調査入力票!Q1073="","",年間受入調査入力票!Q1073)</f>
        <v/>
      </c>
      <c r="L1065" s="161"/>
      <c r="M1065" s="238" t="str">
        <f>年間受入調査入力票!R1073&amp;年間受入調査入力票!S1073&amp;年間受入調査入力票!T1073</f>
        <v/>
      </c>
      <c r="N1065" s="161"/>
      <c r="O1065" s="238" t="str">
        <f>年間受入調査入力票!U1073&amp;年間受入調査入力票!V1073&amp;年間受入調査入力票!W1073</f>
        <v/>
      </c>
      <c r="P1065" s="161"/>
      <c r="Q1065" s="238" t="str">
        <f>年間受入調査入力票!X1073&amp;年間受入調査入力票!Y1073&amp;年間受入調査入力票!Z1073&amp;年間受入調査入力票!AA1073&amp;年間受入調査入力票!AB1073&amp;年間受入調査入力票!AC1073</f>
        <v/>
      </c>
      <c r="R1065" s="161"/>
      <c r="S1065" s="238" t="str">
        <f>年間受入調査入力票!AD1073&amp;年間受入調査入力票!AE1073&amp;年間受入調査入力票!AF1073</f>
        <v/>
      </c>
      <c r="T1065" s="161"/>
      <c r="U1065" s="238" t="str">
        <f>年間受入調査入力票!AG1073&amp;年間受入調査入力票!AH1073</f>
        <v/>
      </c>
      <c r="V1065" s="161"/>
      <c r="W1065" s="240" t="str">
        <f t="shared" si="129"/>
        <v/>
      </c>
      <c r="X1065" s="161"/>
      <c r="Y1065" s="161"/>
      <c r="Z1065" s="161"/>
      <c r="AA1065" s="203" t="str">
        <f>IF(年間受入調査入力票!AI1073="","",年間受入調査入力票!AI1073)</f>
        <v/>
      </c>
      <c r="AB1065" s="240" t="str">
        <f t="shared" si="126"/>
        <v/>
      </c>
      <c r="AC1065" s="203" t="str">
        <f>IF(C1065="","",IF(年間受入調査入力票!$C$7="","",年間受入調査入力票!$C$7))</f>
        <v/>
      </c>
      <c r="AD1065" s="240"/>
      <c r="AE1065" s="240"/>
      <c r="AF1065" s="240"/>
      <c r="AG1065" s="240"/>
      <c r="AH1065" s="240"/>
      <c r="AI1065" s="240"/>
      <c r="AJ1065" s="240"/>
      <c r="AK1065" s="240"/>
      <c r="AL1065" s="240"/>
      <c r="AM1065" s="240"/>
      <c r="AN1065" s="240"/>
      <c r="AO1065" s="240"/>
      <c r="AP1065" s="240" t="str">
        <f>IF(年間受入調査入力票!AZ1073="","",年間受入調査入力票!AZ1073)</f>
        <v/>
      </c>
      <c r="AQ1065" s="240" t="str">
        <f>IF(年間受入調査入力票!BA1073="","",年間受入調査入力票!BA1073)</f>
        <v/>
      </c>
      <c r="AR1065" s="240"/>
      <c r="AS1065" s="240" t="str">
        <f>IF(年間受入調査入力票!BB1073="","",年間受入調査入力票!BB1073)</f>
        <v/>
      </c>
      <c r="AT1065" s="240"/>
      <c r="AU1065" s="240" t="str">
        <f>IF(年間受入調査入力票!BC1073="","",年間受入調査入力票!BC1073)</f>
        <v/>
      </c>
      <c r="AV1065" s="240"/>
      <c r="AW1065" s="240" t="str">
        <f>IF(年間受入調査入力票!BD1073="","",年間受入調査入力票!BD1073)</f>
        <v/>
      </c>
      <c r="AX1065" s="240"/>
      <c r="AY1065" s="240"/>
      <c r="AZ1065" s="240" t="str">
        <f>IF(年間受入調査入力票!BE1073="","",年間受入調査入力票!BE1073)</f>
        <v/>
      </c>
      <c r="BA1065" s="240"/>
      <c r="BB1065" s="240"/>
      <c r="BC1065" s="240"/>
      <c r="BD1065" s="240"/>
      <c r="BE1065" s="240"/>
      <c r="BF1065" s="203" t="str">
        <f>IF(年間受入調査入力票!B1073="","",年間受入調査入力票!B1073)</f>
        <v/>
      </c>
      <c r="BG1065" s="240"/>
    </row>
    <row r="1066" spans="1:59" s="59" customFormat="1">
      <c r="A1066" s="161" t="str">
        <f t="shared" si="127"/>
        <v/>
      </c>
      <c r="B1066" s="238" t="str">
        <f>年間受入調査入力票!$Z$7&amp;年間受入調査入力票!$AB$7&amp;年間受入調査入力票!$AD$7&amp;年間受入調査入力票!$AF$7&amp;年間受入調査入力票!$AH$7&amp;年間受入調査入力票!$AJ$7</f>
        <v/>
      </c>
      <c r="C1066" s="203" t="str">
        <f>IF(年間受入調査入力票!A1074="","",年間受入調査入力票!A1074)</f>
        <v/>
      </c>
      <c r="D1066" s="238" t="str">
        <f>年間受入調査入力票!L1074&amp;年間受入調査入力票!M1074&amp;年間受入調査入力票!N1074</f>
        <v/>
      </c>
      <c r="E1066" s="239" t="str">
        <f t="shared" si="125"/>
        <v/>
      </c>
      <c r="F1066" s="161"/>
      <c r="G1066" s="240" t="str">
        <f t="shared" si="128"/>
        <v/>
      </c>
      <c r="H1066" s="161"/>
      <c r="I1066" s="238" t="str">
        <f>年間受入調査入力票!O1074&amp;年間受入調査入力票!P1074</f>
        <v/>
      </c>
      <c r="J1066" s="161"/>
      <c r="K1066" s="239" t="str">
        <f>IF(年間受入調査入力票!Q1074="","",年間受入調査入力票!Q1074)</f>
        <v/>
      </c>
      <c r="L1066" s="161"/>
      <c r="M1066" s="238" t="str">
        <f>年間受入調査入力票!R1074&amp;年間受入調査入力票!S1074&amp;年間受入調査入力票!T1074</f>
        <v/>
      </c>
      <c r="N1066" s="161"/>
      <c r="O1066" s="238" t="str">
        <f>年間受入調査入力票!U1074&amp;年間受入調査入力票!V1074&amp;年間受入調査入力票!W1074</f>
        <v/>
      </c>
      <c r="P1066" s="161"/>
      <c r="Q1066" s="238" t="str">
        <f>年間受入調査入力票!X1074&amp;年間受入調査入力票!Y1074&amp;年間受入調査入力票!Z1074&amp;年間受入調査入力票!AA1074&amp;年間受入調査入力票!AB1074&amp;年間受入調査入力票!AC1074</f>
        <v/>
      </c>
      <c r="R1066" s="161"/>
      <c r="S1066" s="238" t="str">
        <f>年間受入調査入力票!AD1074&amp;年間受入調査入力票!AE1074&amp;年間受入調査入力票!AF1074</f>
        <v/>
      </c>
      <c r="T1066" s="161"/>
      <c r="U1066" s="238" t="str">
        <f>年間受入調査入力票!AG1074&amp;年間受入調査入力票!AH1074</f>
        <v/>
      </c>
      <c r="V1066" s="161"/>
      <c r="W1066" s="240" t="str">
        <f t="shared" si="129"/>
        <v/>
      </c>
      <c r="X1066" s="161"/>
      <c r="Y1066" s="161"/>
      <c r="Z1066" s="161"/>
      <c r="AA1066" s="203" t="str">
        <f>IF(年間受入調査入力票!AI1074="","",年間受入調査入力票!AI1074)</f>
        <v/>
      </c>
      <c r="AB1066" s="240" t="str">
        <f t="shared" si="126"/>
        <v/>
      </c>
      <c r="AC1066" s="203" t="str">
        <f>IF(C1066="","",IF(年間受入調査入力票!$C$7="","",年間受入調査入力票!$C$7))</f>
        <v/>
      </c>
      <c r="AD1066" s="240"/>
      <c r="AE1066" s="240"/>
      <c r="AF1066" s="240"/>
      <c r="AG1066" s="240"/>
      <c r="AH1066" s="240"/>
      <c r="AI1066" s="240"/>
      <c r="AJ1066" s="240"/>
      <c r="AK1066" s="240"/>
      <c r="AL1066" s="240"/>
      <c r="AM1066" s="240"/>
      <c r="AN1066" s="240"/>
      <c r="AO1066" s="240"/>
      <c r="AP1066" s="240" t="str">
        <f>IF(年間受入調査入力票!AZ1074="","",年間受入調査入力票!AZ1074)</f>
        <v/>
      </c>
      <c r="AQ1066" s="240" t="str">
        <f>IF(年間受入調査入力票!BA1074="","",年間受入調査入力票!BA1074)</f>
        <v/>
      </c>
      <c r="AR1066" s="240"/>
      <c r="AS1066" s="240" t="str">
        <f>IF(年間受入調査入力票!BB1074="","",年間受入調査入力票!BB1074)</f>
        <v/>
      </c>
      <c r="AT1066" s="240"/>
      <c r="AU1066" s="240" t="str">
        <f>IF(年間受入調査入力票!BC1074="","",年間受入調査入力票!BC1074)</f>
        <v/>
      </c>
      <c r="AV1066" s="240"/>
      <c r="AW1066" s="240" t="str">
        <f>IF(年間受入調査入力票!BD1074="","",年間受入調査入力票!BD1074)</f>
        <v/>
      </c>
      <c r="AX1066" s="240"/>
      <c r="AY1066" s="240"/>
      <c r="AZ1066" s="240" t="str">
        <f>IF(年間受入調査入力票!BE1074="","",年間受入調査入力票!BE1074)</f>
        <v/>
      </c>
      <c r="BA1066" s="240"/>
      <c r="BB1066" s="240"/>
      <c r="BC1066" s="240"/>
      <c r="BD1066" s="240"/>
      <c r="BE1066" s="240"/>
      <c r="BF1066" s="203" t="str">
        <f>IF(年間受入調査入力票!B1074="","",年間受入調査入力票!B1074)</f>
        <v/>
      </c>
      <c r="BG1066" s="240"/>
    </row>
    <row r="1067" spans="1:59" s="59" customFormat="1">
      <c r="A1067" s="161" t="str">
        <f t="shared" si="127"/>
        <v/>
      </c>
      <c r="B1067" s="238" t="str">
        <f>年間受入調査入力票!$Z$7&amp;年間受入調査入力票!$AB$7&amp;年間受入調査入力票!$AD$7&amp;年間受入調査入力票!$AF$7&amp;年間受入調査入力票!$AH$7&amp;年間受入調査入力票!$AJ$7</f>
        <v/>
      </c>
      <c r="C1067" s="203" t="str">
        <f>IF(年間受入調査入力票!A1075="","",年間受入調査入力票!A1075)</f>
        <v/>
      </c>
      <c r="D1067" s="238" t="str">
        <f>年間受入調査入力票!L1075&amp;年間受入調査入力票!M1075&amp;年間受入調査入力票!N1075</f>
        <v/>
      </c>
      <c r="E1067" s="239" t="str">
        <f t="shared" si="125"/>
        <v/>
      </c>
      <c r="F1067" s="161"/>
      <c r="G1067" s="240" t="str">
        <f t="shared" si="128"/>
        <v/>
      </c>
      <c r="H1067" s="161"/>
      <c r="I1067" s="238" t="str">
        <f>年間受入調査入力票!O1075&amp;年間受入調査入力票!P1075</f>
        <v/>
      </c>
      <c r="J1067" s="161"/>
      <c r="K1067" s="239" t="str">
        <f>IF(年間受入調査入力票!Q1075="","",年間受入調査入力票!Q1075)</f>
        <v/>
      </c>
      <c r="L1067" s="161"/>
      <c r="M1067" s="238" t="str">
        <f>年間受入調査入力票!R1075&amp;年間受入調査入力票!S1075&amp;年間受入調査入力票!T1075</f>
        <v/>
      </c>
      <c r="N1067" s="161"/>
      <c r="O1067" s="238" t="str">
        <f>年間受入調査入力票!U1075&amp;年間受入調査入力票!V1075&amp;年間受入調査入力票!W1075</f>
        <v/>
      </c>
      <c r="P1067" s="161"/>
      <c r="Q1067" s="238" t="str">
        <f>年間受入調査入力票!X1075&amp;年間受入調査入力票!Y1075&amp;年間受入調査入力票!Z1075&amp;年間受入調査入力票!AA1075&amp;年間受入調査入力票!AB1075&amp;年間受入調査入力票!AC1075</f>
        <v/>
      </c>
      <c r="R1067" s="161"/>
      <c r="S1067" s="238" t="str">
        <f>年間受入調査入力票!AD1075&amp;年間受入調査入力票!AE1075&amp;年間受入調査入力票!AF1075</f>
        <v/>
      </c>
      <c r="T1067" s="161"/>
      <c r="U1067" s="238" t="str">
        <f>年間受入調査入力票!AG1075&amp;年間受入調査入力票!AH1075</f>
        <v/>
      </c>
      <c r="V1067" s="161"/>
      <c r="W1067" s="240" t="str">
        <f t="shared" si="129"/>
        <v/>
      </c>
      <c r="X1067" s="161"/>
      <c r="Y1067" s="161"/>
      <c r="Z1067" s="161"/>
      <c r="AA1067" s="203" t="str">
        <f>IF(年間受入調査入力票!AI1075="","",年間受入調査入力票!AI1075)</f>
        <v/>
      </c>
      <c r="AB1067" s="240" t="str">
        <f t="shared" si="126"/>
        <v/>
      </c>
      <c r="AC1067" s="203" t="str">
        <f>IF(C1067="","",IF(年間受入調査入力票!$C$7="","",年間受入調査入力票!$C$7))</f>
        <v/>
      </c>
      <c r="AD1067" s="240"/>
      <c r="AE1067" s="240"/>
      <c r="AF1067" s="240"/>
      <c r="AG1067" s="240"/>
      <c r="AH1067" s="240"/>
      <c r="AI1067" s="240"/>
      <c r="AJ1067" s="240"/>
      <c r="AK1067" s="240"/>
      <c r="AL1067" s="240"/>
      <c r="AM1067" s="240"/>
      <c r="AN1067" s="240"/>
      <c r="AO1067" s="240"/>
      <c r="AP1067" s="240" t="str">
        <f>IF(年間受入調査入力票!AZ1075="","",年間受入調査入力票!AZ1075)</f>
        <v/>
      </c>
      <c r="AQ1067" s="240" t="str">
        <f>IF(年間受入調査入力票!BA1075="","",年間受入調査入力票!BA1075)</f>
        <v/>
      </c>
      <c r="AR1067" s="240"/>
      <c r="AS1067" s="240" t="str">
        <f>IF(年間受入調査入力票!BB1075="","",年間受入調査入力票!BB1075)</f>
        <v/>
      </c>
      <c r="AT1067" s="240"/>
      <c r="AU1067" s="240" t="str">
        <f>IF(年間受入調査入力票!BC1075="","",年間受入調査入力票!BC1075)</f>
        <v/>
      </c>
      <c r="AV1067" s="240"/>
      <c r="AW1067" s="240" t="str">
        <f>IF(年間受入調査入力票!BD1075="","",年間受入調査入力票!BD1075)</f>
        <v/>
      </c>
      <c r="AX1067" s="240"/>
      <c r="AY1067" s="240"/>
      <c r="AZ1067" s="240" t="str">
        <f>IF(年間受入調査入力票!BE1075="","",年間受入調査入力票!BE1075)</f>
        <v/>
      </c>
      <c r="BA1067" s="240"/>
      <c r="BB1067" s="240"/>
      <c r="BC1067" s="240"/>
      <c r="BD1067" s="240"/>
      <c r="BE1067" s="240"/>
      <c r="BF1067" s="203" t="str">
        <f>IF(年間受入調査入力票!B1075="","",年間受入調査入力票!B1075)</f>
        <v/>
      </c>
      <c r="BG1067" s="240"/>
    </row>
    <row r="1068" spans="1:59" s="59" customFormat="1">
      <c r="A1068" s="161" t="str">
        <f t="shared" si="127"/>
        <v/>
      </c>
      <c r="B1068" s="238" t="str">
        <f>年間受入調査入力票!$Z$7&amp;年間受入調査入力票!$AB$7&amp;年間受入調査入力票!$AD$7&amp;年間受入調査入力票!$AF$7&amp;年間受入調査入力票!$AH$7&amp;年間受入調査入力票!$AJ$7</f>
        <v/>
      </c>
      <c r="C1068" s="203" t="str">
        <f>IF(年間受入調査入力票!A1076="","",年間受入調査入力票!A1076)</f>
        <v/>
      </c>
      <c r="D1068" s="238" t="str">
        <f>年間受入調査入力票!L1076&amp;年間受入調査入力票!M1076&amp;年間受入調査入力票!N1076</f>
        <v/>
      </c>
      <c r="E1068" s="239" t="str">
        <f t="shared" si="125"/>
        <v/>
      </c>
      <c r="F1068" s="161"/>
      <c r="G1068" s="240" t="str">
        <f t="shared" si="128"/>
        <v/>
      </c>
      <c r="H1068" s="161"/>
      <c r="I1068" s="238" t="str">
        <f>年間受入調査入力票!O1076&amp;年間受入調査入力票!P1076</f>
        <v/>
      </c>
      <c r="J1068" s="161"/>
      <c r="K1068" s="239" t="str">
        <f>IF(年間受入調査入力票!Q1076="","",年間受入調査入力票!Q1076)</f>
        <v/>
      </c>
      <c r="L1068" s="161"/>
      <c r="M1068" s="238" t="str">
        <f>年間受入調査入力票!R1076&amp;年間受入調査入力票!S1076&amp;年間受入調査入力票!T1076</f>
        <v/>
      </c>
      <c r="N1068" s="161"/>
      <c r="O1068" s="238" t="str">
        <f>年間受入調査入力票!U1076&amp;年間受入調査入力票!V1076&amp;年間受入調査入力票!W1076</f>
        <v/>
      </c>
      <c r="P1068" s="161"/>
      <c r="Q1068" s="238" t="str">
        <f>年間受入調査入力票!X1076&amp;年間受入調査入力票!Y1076&amp;年間受入調査入力票!Z1076&amp;年間受入調査入力票!AA1076&amp;年間受入調査入力票!AB1076&amp;年間受入調査入力票!AC1076</f>
        <v/>
      </c>
      <c r="R1068" s="161"/>
      <c r="S1068" s="238" t="str">
        <f>年間受入調査入力票!AD1076&amp;年間受入調査入力票!AE1076&amp;年間受入調査入力票!AF1076</f>
        <v/>
      </c>
      <c r="T1068" s="161"/>
      <c r="U1068" s="238" t="str">
        <f>年間受入調査入力票!AG1076&amp;年間受入調査入力票!AH1076</f>
        <v/>
      </c>
      <c r="V1068" s="161"/>
      <c r="W1068" s="240" t="str">
        <f t="shared" si="129"/>
        <v/>
      </c>
      <c r="X1068" s="161"/>
      <c r="Y1068" s="161"/>
      <c r="Z1068" s="161"/>
      <c r="AA1068" s="203" t="str">
        <f>IF(年間受入調査入力票!AI1076="","",年間受入調査入力票!AI1076)</f>
        <v/>
      </c>
      <c r="AB1068" s="240" t="str">
        <f t="shared" si="126"/>
        <v/>
      </c>
      <c r="AC1068" s="203" t="str">
        <f>IF(C1068="","",IF(年間受入調査入力票!$C$7="","",年間受入調査入力票!$C$7))</f>
        <v/>
      </c>
      <c r="AD1068" s="240"/>
      <c r="AE1068" s="240"/>
      <c r="AF1068" s="240"/>
      <c r="AG1068" s="240"/>
      <c r="AH1068" s="240"/>
      <c r="AI1068" s="240"/>
      <c r="AJ1068" s="240"/>
      <c r="AK1068" s="240"/>
      <c r="AL1068" s="240"/>
      <c r="AM1068" s="240"/>
      <c r="AN1068" s="240"/>
      <c r="AO1068" s="240"/>
      <c r="AP1068" s="240" t="str">
        <f>IF(年間受入調査入力票!AZ1076="","",年間受入調査入力票!AZ1076)</f>
        <v/>
      </c>
      <c r="AQ1068" s="240" t="str">
        <f>IF(年間受入調査入力票!BA1076="","",年間受入調査入力票!BA1076)</f>
        <v/>
      </c>
      <c r="AR1068" s="240"/>
      <c r="AS1068" s="240" t="str">
        <f>IF(年間受入調査入力票!BB1076="","",年間受入調査入力票!BB1076)</f>
        <v/>
      </c>
      <c r="AT1068" s="240"/>
      <c r="AU1068" s="240" t="str">
        <f>IF(年間受入調査入力票!BC1076="","",年間受入調査入力票!BC1076)</f>
        <v/>
      </c>
      <c r="AV1068" s="240"/>
      <c r="AW1068" s="240" t="str">
        <f>IF(年間受入調査入力票!BD1076="","",年間受入調査入力票!BD1076)</f>
        <v/>
      </c>
      <c r="AX1068" s="240"/>
      <c r="AY1068" s="240"/>
      <c r="AZ1068" s="240" t="str">
        <f>IF(年間受入調査入力票!BE1076="","",年間受入調査入力票!BE1076)</f>
        <v/>
      </c>
      <c r="BA1068" s="240"/>
      <c r="BB1068" s="240"/>
      <c r="BC1068" s="240"/>
      <c r="BD1068" s="240"/>
      <c r="BE1068" s="240"/>
      <c r="BF1068" s="203" t="str">
        <f>IF(年間受入調査入力票!B1076="","",年間受入調査入力票!B1076)</f>
        <v/>
      </c>
      <c r="BG1068" s="240"/>
    </row>
    <row r="1069" spans="1:59" s="59" customFormat="1">
      <c r="A1069" s="161" t="str">
        <f t="shared" si="127"/>
        <v/>
      </c>
      <c r="B1069" s="238" t="str">
        <f>年間受入調査入力票!$Z$7&amp;年間受入調査入力票!$AB$7&amp;年間受入調査入力票!$AD$7&amp;年間受入調査入力票!$AF$7&amp;年間受入調査入力票!$AH$7&amp;年間受入調査入力票!$AJ$7</f>
        <v/>
      </c>
      <c r="C1069" s="203" t="str">
        <f>IF(年間受入調査入力票!A1077="","",年間受入調査入力票!A1077)</f>
        <v/>
      </c>
      <c r="D1069" s="238" t="str">
        <f>年間受入調査入力票!L1077&amp;年間受入調査入力票!M1077&amp;年間受入調査入力票!N1077</f>
        <v/>
      </c>
      <c r="E1069" s="239" t="str">
        <f t="shared" si="125"/>
        <v/>
      </c>
      <c r="F1069" s="161"/>
      <c r="G1069" s="240" t="str">
        <f t="shared" si="128"/>
        <v/>
      </c>
      <c r="H1069" s="161"/>
      <c r="I1069" s="238" t="str">
        <f>年間受入調査入力票!O1077&amp;年間受入調査入力票!P1077</f>
        <v/>
      </c>
      <c r="J1069" s="161"/>
      <c r="K1069" s="239" t="str">
        <f>IF(年間受入調査入力票!Q1077="","",年間受入調査入力票!Q1077)</f>
        <v/>
      </c>
      <c r="L1069" s="161"/>
      <c r="M1069" s="238" t="str">
        <f>年間受入調査入力票!R1077&amp;年間受入調査入力票!S1077&amp;年間受入調査入力票!T1077</f>
        <v/>
      </c>
      <c r="N1069" s="161"/>
      <c r="O1069" s="238" t="str">
        <f>年間受入調査入力票!U1077&amp;年間受入調査入力票!V1077&amp;年間受入調査入力票!W1077</f>
        <v/>
      </c>
      <c r="P1069" s="161"/>
      <c r="Q1069" s="238" t="str">
        <f>年間受入調査入力票!X1077&amp;年間受入調査入力票!Y1077&amp;年間受入調査入力票!Z1077&amp;年間受入調査入力票!AA1077&amp;年間受入調査入力票!AB1077&amp;年間受入調査入力票!AC1077</f>
        <v/>
      </c>
      <c r="R1069" s="161"/>
      <c r="S1069" s="238" t="str">
        <f>年間受入調査入力票!AD1077&amp;年間受入調査入力票!AE1077&amp;年間受入調査入力票!AF1077</f>
        <v/>
      </c>
      <c r="T1069" s="161"/>
      <c r="U1069" s="238" t="str">
        <f>年間受入調査入力票!AG1077&amp;年間受入調査入力票!AH1077</f>
        <v/>
      </c>
      <c r="V1069" s="161"/>
      <c r="W1069" s="240" t="str">
        <f t="shared" si="129"/>
        <v/>
      </c>
      <c r="X1069" s="161"/>
      <c r="Y1069" s="161"/>
      <c r="Z1069" s="161"/>
      <c r="AA1069" s="203" t="str">
        <f>IF(年間受入調査入力票!AI1077="","",年間受入調査入力票!AI1077)</f>
        <v/>
      </c>
      <c r="AB1069" s="240" t="str">
        <f t="shared" si="126"/>
        <v/>
      </c>
      <c r="AC1069" s="203" t="str">
        <f>IF(C1069="","",IF(年間受入調査入力票!$C$7="","",年間受入調査入力票!$C$7))</f>
        <v/>
      </c>
      <c r="AD1069" s="240"/>
      <c r="AE1069" s="240"/>
      <c r="AF1069" s="240"/>
      <c r="AG1069" s="240"/>
      <c r="AH1069" s="240"/>
      <c r="AI1069" s="240"/>
      <c r="AJ1069" s="240"/>
      <c r="AK1069" s="240"/>
      <c r="AL1069" s="240"/>
      <c r="AM1069" s="240"/>
      <c r="AN1069" s="240"/>
      <c r="AO1069" s="240"/>
      <c r="AP1069" s="240" t="str">
        <f>IF(年間受入調査入力票!AZ1077="","",年間受入調査入力票!AZ1077)</f>
        <v/>
      </c>
      <c r="AQ1069" s="240" t="str">
        <f>IF(年間受入調査入力票!BA1077="","",年間受入調査入力票!BA1077)</f>
        <v/>
      </c>
      <c r="AR1069" s="240"/>
      <c r="AS1069" s="240" t="str">
        <f>IF(年間受入調査入力票!BB1077="","",年間受入調査入力票!BB1077)</f>
        <v/>
      </c>
      <c r="AT1069" s="240"/>
      <c r="AU1069" s="240" t="str">
        <f>IF(年間受入調査入力票!BC1077="","",年間受入調査入力票!BC1077)</f>
        <v/>
      </c>
      <c r="AV1069" s="240"/>
      <c r="AW1069" s="240" t="str">
        <f>IF(年間受入調査入力票!BD1077="","",年間受入調査入力票!BD1077)</f>
        <v/>
      </c>
      <c r="AX1069" s="240"/>
      <c r="AY1069" s="240"/>
      <c r="AZ1069" s="240" t="str">
        <f>IF(年間受入調査入力票!BE1077="","",年間受入調査入力票!BE1077)</f>
        <v/>
      </c>
      <c r="BA1069" s="240"/>
      <c r="BB1069" s="240"/>
      <c r="BC1069" s="240"/>
      <c r="BD1069" s="240"/>
      <c r="BE1069" s="240"/>
      <c r="BF1069" s="203" t="str">
        <f>IF(年間受入調査入力票!B1077="","",年間受入調査入力票!B1077)</f>
        <v/>
      </c>
      <c r="BG1069" s="240"/>
    </row>
    <row r="1070" spans="1:59" s="59" customFormat="1">
      <c r="A1070" s="161" t="str">
        <f t="shared" si="127"/>
        <v/>
      </c>
      <c r="B1070" s="238" t="str">
        <f>年間受入調査入力票!$Z$7&amp;年間受入調査入力票!$AB$7&amp;年間受入調査入力票!$AD$7&amp;年間受入調査入力票!$AF$7&amp;年間受入調査入力票!$AH$7&amp;年間受入調査入力票!$AJ$7</f>
        <v/>
      </c>
      <c r="C1070" s="203" t="str">
        <f>IF(年間受入調査入力票!A1078="","",年間受入調査入力票!A1078)</f>
        <v/>
      </c>
      <c r="D1070" s="238" t="str">
        <f>年間受入調査入力票!L1078&amp;年間受入調査入力票!M1078&amp;年間受入調査入力票!N1078</f>
        <v/>
      </c>
      <c r="E1070" s="239" t="str">
        <f t="shared" si="125"/>
        <v/>
      </c>
      <c r="F1070" s="161"/>
      <c r="G1070" s="240" t="str">
        <f t="shared" si="128"/>
        <v/>
      </c>
      <c r="H1070" s="161"/>
      <c r="I1070" s="238" t="str">
        <f>年間受入調査入力票!O1078&amp;年間受入調査入力票!P1078</f>
        <v/>
      </c>
      <c r="J1070" s="161"/>
      <c r="K1070" s="239" t="str">
        <f>IF(年間受入調査入力票!Q1078="","",年間受入調査入力票!Q1078)</f>
        <v/>
      </c>
      <c r="L1070" s="161"/>
      <c r="M1070" s="238" t="str">
        <f>年間受入調査入力票!R1078&amp;年間受入調査入力票!S1078&amp;年間受入調査入力票!T1078</f>
        <v/>
      </c>
      <c r="N1070" s="161"/>
      <c r="O1070" s="238" t="str">
        <f>年間受入調査入力票!U1078&amp;年間受入調査入力票!V1078&amp;年間受入調査入力票!W1078</f>
        <v/>
      </c>
      <c r="P1070" s="161"/>
      <c r="Q1070" s="238" t="str">
        <f>年間受入調査入力票!X1078&amp;年間受入調査入力票!Y1078&amp;年間受入調査入力票!Z1078&amp;年間受入調査入力票!AA1078&amp;年間受入調査入力票!AB1078&amp;年間受入調査入力票!AC1078</f>
        <v/>
      </c>
      <c r="R1070" s="161"/>
      <c r="S1070" s="238" t="str">
        <f>年間受入調査入力票!AD1078&amp;年間受入調査入力票!AE1078&amp;年間受入調査入力票!AF1078</f>
        <v/>
      </c>
      <c r="T1070" s="161"/>
      <c r="U1070" s="238" t="str">
        <f>年間受入調査入力票!AG1078&amp;年間受入調査入力票!AH1078</f>
        <v/>
      </c>
      <c r="V1070" s="161"/>
      <c r="W1070" s="240" t="str">
        <f t="shared" si="129"/>
        <v/>
      </c>
      <c r="X1070" s="161"/>
      <c r="Y1070" s="161"/>
      <c r="Z1070" s="161"/>
      <c r="AA1070" s="203" t="str">
        <f>IF(年間受入調査入力票!AI1078="","",年間受入調査入力票!AI1078)</f>
        <v/>
      </c>
      <c r="AB1070" s="240" t="str">
        <f t="shared" si="126"/>
        <v/>
      </c>
      <c r="AC1070" s="203" t="str">
        <f>IF(C1070="","",IF(年間受入調査入力票!$C$7="","",年間受入調査入力票!$C$7))</f>
        <v/>
      </c>
      <c r="AD1070" s="240"/>
      <c r="AE1070" s="240"/>
      <c r="AF1070" s="240"/>
      <c r="AG1070" s="240"/>
      <c r="AH1070" s="240"/>
      <c r="AI1070" s="240"/>
      <c r="AJ1070" s="240"/>
      <c r="AK1070" s="240"/>
      <c r="AL1070" s="240"/>
      <c r="AM1070" s="240"/>
      <c r="AN1070" s="240"/>
      <c r="AO1070" s="240"/>
      <c r="AP1070" s="240" t="str">
        <f>IF(年間受入調査入力票!AZ1078="","",年間受入調査入力票!AZ1078)</f>
        <v/>
      </c>
      <c r="AQ1070" s="240" t="str">
        <f>IF(年間受入調査入力票!BA1078="","",年間受入調査入力票!BA1078)</f>
        <v/>
      </c>
      <c r="AR1070" s="240"/>
      <c r="AS1070" s="240" t="str">
        <f>IF(年間受入調査入力票!BB1078="","",年間受入調査入力票!BB1078)</f>
        <v/>
      </c>
      <c r="AT1070" s="240"/>
      <c r="AU1070" s="240" t="str">
        <f>IF(年間受入調査入力票!BC1078="","",年間受入調査入力票!BC1078)</f>
        <v/>
      </c>
      <c r="AV1070" s="240"/>
      <c r="AW1070" s="240" t="str">
        <f>IF(年間受入調査入力票!BD1078="","",年間受入調査入力票!BD1078)</f>
        <v/>
      </c>
      <c r="AX1070" s="240"/>
      <c r="AY1070" s="240"/>
      <c r="AZ1070" s="240" t="str">
        <f>IF(年間受入調査入力票!BE1078="","",年間受入調査入力票!BE1078)</f>
        <v/>
      </c>
      <c r="BA1070" s="240"/>
      <c r="BB1070" s="240"/>
      <c r="BC1070" s="240"/>
      <c r="BD1070" s="240"/>
      <c r="BE1070" s="240"/>
      <c r="BF1070" s="203" t="str">
        <f>IF(年間受入調査入力票!B1078="","",年間受入調査入力票!B1078)</f>
        <v/>
      </c>
      <c r="BG1070" s="240"/>
    </row>
    <row r="1071" spans="1:59" s="59" customFormat="1">
      <c r="A1071" s="161" t="str">
        <f t="shared" si="127"/>
        <v/>
      </c>
      <c r="B1071" s="238" t="str">
        <f>年間受入調査入力票!$Z$7&amp;年間受入調査入力票!$AB$7&amp;年間受入調査入力票!$AD$7&amp;年間受入調査入力票!$AF$7&amp;年間受入調査入力票!$AH$7&amp;年間受入調査入力票!$AJ$7</f>
        <v/>
      </c>
      <c r="C1071" s="203" t="str">
        <f>IF(年間受入調査入力票!A1079="","",年間受入調査入力票!A1079)</f>
        <v/>
      </c>
      <c r="D1071" s="238" t="str">
        <f>年間受入調査入力票!L1079&amp;年間受入調査入力票!M1079&amp;年間受入調査入力票!N1079</f>
        <v/>
      </c>
      <c r="E1071" s="239" t="str">
        <f t="shared" si="125"/>
        <v/>
      </c>
      <c r="F1071" s="161"/>
      <c r="G1071" s="240" t="str">
        <f t="shared" si="128"/>
        <v/>
      </c>
      <c r="H1071" s="161"/>
      <c r="I1071" s="238" t="str">
        <f>年間受入調査入力票!O1079&amp;年間受入調査入力票!P1079</f>
        <v/>
      </c>
      <c r="J1071" s="161"/>
      <c r="K1071" s="239" t="str">
        <f>IF(年間受入調査入力票!Q1079="","",年間受入調査入力票!Q1079)</f>
        <v/>
      </c>
      <c r="L1071" s="161"/>
      <c r="M1071" s="238" t="str">
        <f>年間受入調査入力票!R1079&amp;年間受入調査入力票!S1079&amp;年間受入調査入力票!T1079</f>
        <v/>
      </c>
      <c r="N1071" s="161"/>
      <c r="O1071" s="238" t="str">
        <f>年間受入調査入力票!U1079&amp;年間受入調査入力票!V1079&amp;年間受入調査入力票!W1079</f>
        <v/>
      </c>
      <c r="P1071" s="161"/>
      <c r="Q1071" s="238" t="str">
        <f>年間受入調査入力票!X1079&amp;年間受入調査入力票!Y1079&amp;年間受入調査入力票!Z1079&amp;年間受入調査入力票!AA1079&amp;年間受入調査入力票!AB1079&amp;年間受入調査入力票!AC1079</f>
        <v/>
      </c>
      <c r="R1071" s="161"/>
      <c r="S1071" s="238" t="str">
        <f>年間受入調査入力票!AD1079&amp;年間受入調査入力票!AE1079&amp;年間受入調査入力票!AF1079</f>
        <v/>
      </c>
      <c r="T1071" s="161"/>
      <c r="U1071" s="238" t="str">
        <f>年間受入調査入力票!AG1079&amp;年間受入調査入力票!AH1079</f>
        <v/>
      </c>
      <c r="V1071" s="161"/>
      <c r="W1071" s="240" t="str">
        <f t="shared" si="129"/>
        <v/>
      </c>
      <c r="X1071" s="161"/>
      <c r="Y1071" s="161"/>
      <c r="Z1071" s="161"/>
      <c r="AA1071" s="203" t="str">
        <f>IF(年間受入調査入力票!AI1079="","",年間受入調査入力票!AI1079)</f>
        <v/>
      </c>
      <c r="AB1071" s="240" t="str">
        <f t="shared" si="126"/>
        <v/>
      </c>
      <c r="AC1071" s="203" t="str">
        <f>IF(C1071="","",IF(年間受入調査入力票!$C$7="","",年間受入調査入力票!$C$7))</f>
        <v/>
      </c>
      <c r="AD1071" s="240"/>
      <c r="AE1071" s="240"/>
      <c r="AF1071" s="240"/>
      <c r="AG1071" s="240"/>
      <c r="AH1071" s="240"/>
      <c r="AI1071" s="240"/>
      <c r="AJ1071" s="240"/>
      <c r="AK1071" s="240"/>
      <c r="AL1071" s="240"/>
      <c r="AM1071" s="240"/>
      <c r="AN1071" s="240"/>
      <c r="AO1071" s="240"/>
      <c r="AP1071" s="240" t="str">
        <f>IF(年間受入調査入力票!AZ1079="","",年間受入調査入力票!AZ1079)</f>
        <v/>
      </c>
      <c r="AQ1071" s="240" t="str">
        <f>IF(年間受入調査入力票!BA1079="","",年間受入調査入力票!BA1079)</f>
        <v/>
      </c>
      <c r="AR1071" s="240"/>
      <c r="AS1071" s="240" t="str">
        <f>IF(年間受入調査入力票!BB1079="","",年間受入調査入力票!BB1079)</f>
        <v/>
      </c>
      <c r="AT1071" s="240"/>
      <c r="AU1071" s="240" t="str">
        <f>IF(年間受入調査入力票!BC1079="","",年間受入調査入力票!BC1079)</f>
        <v/>
      </c>
      <c r="AV1071" s="240"/>
      <c r="AW1071" s="240" t="str">
        <f>IF(年間受入調査入力票!BD1079="","",年間受入調査入力票!BD1079)</f>
        <v/>
      </c>
      <c r="AX1071" s="240"/>
      <c r="AY1071" s="240"/>
      <c r="AZ1071" s="240" t="str">
        <f>IF(年間受入調査入力票!BE1079="","",年間受入調査入力票!BE1079)</f>
        <v/>
      </c>
      <c r="BA1071" s="240"/>
      <c r="BB1071" s="240"/>
      <c r="BC1071" s="240"/>
      <c r="BD1071" s="240"/>
      <c r="BE1071" s="240"/>
      <c r="BF1071" s="203" t="str">
        <f>IF(年間受入調査入力票!B1079="","",年間受入調査入力票!B1079)</f>
        <v/>
      </c>
      <c r="BG1071" s="240"/>
    </row>
    <row r="1072" spans="1:59" s="59" customFormat="1">
      <c r="A1072" s="161" t="str">
        <f t="shared" si="127"/>
        <v/>
      </c>
      <c r="B1072" s="238" t="str">
        <f>年間受入調査入力票!$Z$7&amp;年間受入調査入力票!$AB$7&amp;年間受入調査入力票!$AD$7&amp;年間受入調査入力票!$AF$7&amp;年間受入調査入力票!$AH$7&amp;年間受入調査入力票!$AJ$7</f>
        <v/>
      </c>
      <c r="C1072" s="203" t="str">
        <f>IF(年間受入調査入力票!A1080="","",年間受入調査入力票!A1080)</f>
        <v/>
      </c>
      <c r="D1072" s="238" t="str">
        <f>年間受入調査入力票!L1080&amp;年間受入調査入力票!M1080&amp;年間受入調査入力票!N1080</f>
        <v/>
      </c>
      <c r="E1072" s="239" t="str">
        <f t="shared" si="125"/>
        <v/>
      </c>
      <c r="F1072" s="161"/>
      <c r="G1072" s="240" t="str">
        <f t="shared" si="128"/>
        <v/>
      </c>
      <c r="H1072" s="161"/>
      <c r="I1072" s="238" t="str">
        <f>年間受入調査入力票!O1080&amp;年間受入調査入力票!P1080</f>
        <v/>
      </c>
      <c r="J1072" s="161"/>
      <c r="K1072" s="239" t="str">
        <f>IF(年間受入調査入力票!Q1080="","",年間受入調査入力票!Q1080)</f>
        <v/>
      </c>
      <c r="L1072" s="161"/>
      <c r="M1072" s="238" t="str">
        <f>年間受入調査入力票!R1080&amp;年間受入調査入力票!S1080&amp;年間受入調査入力票!T1080</f>
        <v/>
      </c>
      <c r="N1072" s="161"/>
      <c r="O1072" s="238" t="str">
        <f>年間受入調査入力票!U1080&amp;年間受入調査入力票!V1080&amp;年間受入調査入力票!W1080</f>
        <v/>
      </c>
      <c r="P1072" s="161"/>
      <c r="Q1072" s="238" t="str">
        <f>年間受入調査入力票!X1080&amp;年間受入調査入力票!Y1080&amp;年間受入調査入力票!Z1080&amp;年間受入調査入力票!AA1080&amp;年間受入調査入力票!AB1080&amp;年間受入調査入力票!AC1080</f>
        <v/>
      </c>
      <c r="R1072" s="161"/>
      <c r="S1072" s="238" t="str">
        <f>年間受入調査入力票!AD1080&amp;年間受入調査入力票!AE1080&amp;年間受入調査入力票!AF1080</f>
        <v/>
      </c>
      <c r="T1072" s="161"/>
      <c r="U1072" s="238" t="str">
        <f>年間受入調査入力票!AG1080&amp;年間受入調査入力票!AH1080</f>
        <v/>
      </c>
      <c r="V1072" s="161"/>
      <c r="W1072" s="240" t="str">
        <f t="shared" si="129"/>
        <v/>
      </c>
      <c r="X1072" s="161"/>
      <c r="Y1072" s="161"/>
      <c r="Z1072" s="161"/>
      <c r="AA1072" s="203" t="str">
        <f>IF(年間受入調査入力票!AI1080="","",年間受入調査入力票!AI1080)</f>
        <v/>
      </c>
      <c r="AB1072" s="240" t="str">
        <f t="shared" si="126"/>
        <v/>
      </c>
      <c r="AC1072" s="203" t="str">
        <f>IF(C1072="","",IF(年間受入調査入力票!$C$7="","",年間受入調査入力票!$C$7))</f>
        <v/>
      </c>
      <c r="AD1072" s="240"/>
      <c r="AE1072" s="240"/>
      <c r="AF1072" s="240"/>
      <c r="AG1072" s="240"/>
      <c r="AH1072" s="240"/>
      <c r="AI1072" s="240"/>
      <c r="AJ1072" s="240"/>
      <c r="AK1072" s="240"/>
      <c r="AL1072" s="240"/>
      <c r="AM1072" s="240"/>
      <c r="AN1072" s="240"/>
      <c r="AO1072" s="240"/>
      <c r="AP1072" s="240" t="str">
        <f>IF(年間受入調査入力票!AZ1080="","",年間受入調査入力票!AZ1080)</f>
        <v/>
      </c>
      <c r="AQ1072" s="240" t="str">
        <f>IF(年間受入調査入力票!BA1080="","",年間受入調査入力票!BA1080)</f>
        <v/>
      </c>
      <c r="AR1072" s="240"/>
      <c r="AS1072" s="240" t="str">
        <f>IF(年間受入調査入力票!BB1080="","",年間受入調査入力票!BB1080)</f>
        <v/>
      </c>
      <c r="AT1072" s="240"/>
      <c r="AU1072" s="240" t="str">
        <f>IF(年間受入調査入力票!BC1080="","",年間受入調査入力票!BC1080)</f>
        <v/>
      </c>
      <c r="AV1072" s="240"/>
      <c r="AW1072" s="240" t="str">
        <f>IF(年間受入調査入力票!BD1080="","",年間受入調査入力票!BD1080)</f>
        <v/>
      </c>
      <c r="AX1072" s="240"/>
      <c r="AY1072" s="240"/>
      <c r="AZ1072" s="240" t="str">
        <f>IF(年間受入調査入力票!BE1080="","",年間受入調査入力票!BE1080)</f>
        <v/>
      </c>
      <c r="BA1072" s="240"/>
      <c r="BB1072" s="240"/>
      <c r="BC1072" s="240"/>
      <c r="BD1072" s="240"/>
      <c r="BE1072" s="240"/>
      <c r="BF1072" s="203" t="str">
        <f>IF(年間受入調査入力票!B1080="","",年間受入調査入力票!B1080)</f>
        <v/>
      </c>
      <c r="BG1072" s="240"/>
    </row>
    <row r="1073" spans="1:59" s="59" customFormat="1">
      <c r="A1073" s="161" t="str">
        <f t="shared" si="127"/>
        <v/>
      </c>
      <c r="B1073" s="238" t="str">
        <f>年間受入調査入力票!$Z$7&amp;年間受入調査入力票!$AB$7&amp;年間受入調査入力票!$AD$7&amp;年間受入調査入力票!$AF$7&amp;年間受入調査入力票!$AH$7&amp;年間受入調査入力票!$AJ$7</f>
        <v/>
      </c>
      <c r="C1073" s="203" t="str">
        <f>IF(年間受入調査入力票!A1081="","",年間受入調査入力票!A1081)</f>
        <v/>
      </c>
      <c r="D1073" s="238" t="str">
        <f>年間受入調査入力票!L1081&amp;年間受入調査入力票!M1081&amp;年間受入調査入力票!N1081</f>
        <v/>
      </c>
      <c r="E1073" s="239" t="str">
        <f t="shared" si="125"/>
        <v/>
      </c>
      <c r="F1073" s="161"/>
      <c r="G1073" s="240" t="str">
        <f t="shared" si="128"/>
        <v/>
      </c>
      <c r="H1073" s="161"/>
      <c r="I1073" s="238" t="str">
        <f>年間受入調査入力票!O1081&amp;年間受入調査入力票!P1081</f>
        <v/>
      </c>
      <c r="J1073" s="161"/>
      <c r="K1073" s="239" t="str">
        <f>IF(年間受入調査入力票!Q1081="","",年間受入調査入力票!Q1081)</f>
        <v/>
      </c>
      <c r="L1073" s="161"/>
      <c r="M1073" s="238" t="str">
        <f>年間受入調査入力票!R1081&amp;年間受入調査入力票!S1081&amp;年間受入調査入力票!T1081</f>
        <v/>
      </c>
      <c r="N1073" s="161"/>
      <c r="O1073" s="238" t="str">
        <f>年間受入調査入力票!U1081&amp;年間受入調査入力票!V1081&amp;年間受入調査入力票!W1081</f>
        <v/>
      </c>
      <c r="P1073" s="161"/>
      <c r="Q1073" s="238" t="str">
        <f>年間受入調査入力票!X1081&amp;年間受入調査入力票!Y1081&amp;年間受入調査入力票!Z1081&amp;年間受入調査入力票!AA1081&amp;年間受入調査入力票!AB1081&amp;年間受入調査入力票!AC1081</f>
        <v/>
      </c>
      <c r="R1073" s="161"/>
      <c r="S1073" s="238" t="str">
        <f>年間受入調査入力票!AD1081&amp;年間受入調査入力票!AE1081&amp;年間受入調査入力票!AF1081</f>
        <v/>
      </c>
      <c r="T1073" s="161"/>
      <c r="U1073" s="238" t="str">
        <f>年間受入調査入力票!AG1081&amp;年間受入調査入力票!AH1081</f>
        <v/>
      </c>
      <c r="V1073" s="161"/>
      <c r="W1073" s="240" t="str">
        <f t="shared" si="129"/>
        <v/>
      </c>
      <c r="X1073" s="161"/>
      <c r="Y1073" s="161"/>
      <c r="Z1073" s="161"/>
      <c r="AA1073" s="203" t="str">
        <f>IF(年間受入調査入力票!AI1081="","",年間受入調査入力票!AI1081)</f>
        <v/>
      </c>
      <c r="AB1073" s="240" t="str">
        <f t="shared" si="126"/>
        <v/>
      </c>
      <c r="AC1073" s="203" t="str">
        <f>IF(C1073="","",IF(年間受入調査入力票!$C$7="","",年間受入調査入力票!$C$7))</f>
        <v/>
      </c>
      <c r="AD1073" s="240"/>
      <c r="AE1073" s="240"/>
      <c r="AF1073" s="240"/>
      <c r="AG1073" s="240"/>
      <c r="AH1073" s="240"/>
      <c r="AI1073" s="240"/>
      <c r="AJ1073" s="240"/>
      <c r="AK1073" s="240"/>
      <c r="AL1073" s="240"/>
      <c r="AM1073" s="240"/>
      <c r="AN1073" s="240"/>
      <c r="AO1073" s="240"/>
      <c r="AP1073" s="240" t="str">
        <f>IF(年間受入調査入力票!AZ1081="","",年間受入調査入力票!AZ1081)</f>
        <v/>
      </c>
      <c r="AQ1073" s="240" t="str">
        <f>IF(年間受入調査入力票!BA1081="","",年間受入調査入力票!BA1081)</f>
        <v/>
      </c>
      <c r="AR1073" s="240"/>
      <c r="AS1073" s="240" t="str">
        <f>IF(年間受入調査入力票!BB1081="","",年間受入調査入力票!BB1081)</f>
        <v/>
      </c>
      <c r="AT1073" s="240"/>
      <c r="AU1073" s="240" t="str">
        <f>IF(年間受入調査入力票!BC1081="","",年間受入調査入力票!BC1081)</f>
        <v/>
      </c>
      <c r="AV1073" s="240"/>
      <c r="AW1073" s="240" t="str">
        <f>IF(年間受入調査入力票!BD1081="","",年間受入調査入力票!BD1081)</f>
        <v/>
      </c>
      <c r="AX1073" s="240"/>
      <c r="AY1073" s="240"/>
      <c r="AZ1073" s="240" t="str">
        <f>IF(年間受入調査入力票!BE1081="","",年間受入調査入力票!BE1081)</f>
        <v/>
      </c>
      <c r="BA1073" s="240"/>
      <c r="BB1073" s="240"/>
      <c r="BC1073" s="240"/>
      <c r="BD1073" s="240"/>
      <c r="BE1073" s="240"/>
      <c r="BF1073" s="203" t="str">
        <f>IF(年間受入調査入力票!B1081="","",年間受入調査入力票!B1081)</f>
        <v/>
      </c>
      <c r="BG1073" s="240"/>
    </row>
    <row r="1074" spans="1:59" s="59" customFormat="1">
      <c r="A1074" s="161" t="str">
        <f t="shared" si="127"/>
        <v/>
      </c>
      <c r="B1074" s="238" t="str">
        <f>年間受入調査入力票!$Z$7&amp;年間受入調査入力票!$AB$7&amp;年間受入調査入力票!$AD$7&amp;年間受入調査入力票!$AF$7&amp;年間受入調査入力票!$AH$7&amp;年間受入調査入力票!$AJ$7</f>
        <v/>
      </c>
      <c r="C1074" s="203" t="str">
        <f>IF(年間受入調査入力票!A1082="","",年間受入調査入力票!A1082)</f>
        <v/>
      </c>
      <c r="D1074" s="238" t="str">
        <f>年間受入調査入力票!L1082&amp;年間受入調査入力票!M1082&amp;年間受入調査入力票!N1082</f>
        <v/>
      </c>
      <c r="E1074" s="239" t="str">
        <f t="shared" si="125"/>
        <v/>
      </c>
      <c r="F1074" s="161"/>
      <c r="G1074" s="240" t="str">
        <f t="shared" si="128"/>
        <v/>
      </c>
      <c r="H1074" s="161"/>
      <c r="I1074" s="238" t="str">
        <f>年間受入調査入力票!O1082&amp;年間受入調査入力票!P1082</f>
        <v/>
      </c>
      <c r="J1074" s="161"/>
      <c r="K1074" s="239" t="str">
        <f>IF(年間受入調査入力票!Q1082="","",年間受入調査入力票!Q1082)</f>
        <v/>
      </c>
      <c r="L1074" s="161"/>
      <c r="M1074" s="238" t="str">
        <f>年間受入調査入力票!R1082&amp;年間受入調査入力票!S1082&amp;年間受入調査入力票!T1082</f>
        <v/>
      </c>
      <c r="N1074" s="161"/>
      <c r="O1074" s="238" t="str">
        <f>年間受入調査入力票!U1082&amp;年間受入調査入力票!V1082&amp;年間受入調査入力票!W1082</f>
        <v/>
      </c>
      <c r="P1074" s="161"/>
      <c r="Q1074" s="238" t="str">
        <f>年間受入調査入力票!X1082&amp;年間受入調査入力票!Y1082&amp;年間受入調査入力票!Z1082&amp;年間受入調査入力票!AA1082&amp;年間受入調査入力票!AB1082&amp;年間受入調査入力票!AC1082</f>
        <v/>
      </c>
      <c r="R1074" s="161"/>
      <c r="S1074" s="238" t="str">
        <f>年間受入調査入力票!AD1082&amp;年間受入調査入力票!AE1082&amp;年間受入調査入力票!AF1082</f>
        <v/>
      </c>
      <c r="T1074" s="161"/>
      <c r="U1074" s="238" t="str">
        <f>年間受入調査入力票!AG1082&amp;年間受入調査入力票!AH1082</f>
        <v/>
      </c>
      <c r="V1074" s="161"/>
      <c r="W1074" s="240" t="str">
        <f t="shared" si="129"/>
        <v/>
      </c>
      <c r="X1074" s="161"/>
      <c r="Y1074" s="161"/>
      <c r="Z1074" s="161"/>
      <c r="AA1074" s="203" t="str">
        <f>IF(年間受入調査入力票!AI1082="","",年間受入調査入力票!AI1082)</f>
        <v/>
      </c>
      <c r="AB1074" s="240" t="str">
        <f t="shared" si="126"/>
        <v/>
      </c>
      <c r="AC1074" s="203" t="str">
        <f>IF(C1074="","",IF(年間受入調査入力票!$C$7="","",年間受入調査入力票!$C$7))</f>
        <v/>
      </c>
      <c r="AD1074" s="240"/>
      <c r="AE1074" s="240"/>
      <c r="AF1074" s="240"/>
      <c r="AG1074" s="240"/>
      <c r="AH1074" s="240"/>
      <c r="AI1074" s="240"/>
      <c r="AJ1074" s="240"/>
      <c r="AK1074" s="240"/>
      <c r="AL1074" s="240"/>
      <c r="AM1074" s="240"/>
      <c r="AN1074" s="240"/>
      <c r="AO1074" s="240"/>
      <c r="AP1074" s="240" t="str">
        <f>IF(年間受入調査入力票!AZ1082="","",年間受入調査入力票!AZ1082)</f>
        <v/>
      </c>
      <c r="AQ1074" s="240" t="str">
        <f>IF(年間受入調査入力票!BA1082="","",年間受入調査入力票!BA1082)</f>
        <v/>
      </c>
      <c r="AR1074" s="240"/>
      <c r="AS1074" s="240" t="str">
        <f>IF(年間受入調査入力票!BB1082="","",年間受入調査入力票!BB1082)</f>
        <v/>
      </c>
      <c r="AT1074" s="240"/>
      <c r="AU1074" s="240" t="str">
        <f>IF(年間受入調査入力票!BC1082="","",年間受入調査入力票!BC1082)</f>
        <v/>
      </c>
      <c r="AV1074" s="240"/>
      <c r="AW1074" s="240" t="str">
        <f>IF(年間受入調査入力票!BD1082="","",年間受入調査入力票!BD1082)</f>
        <v/>
      </c>
      <c r="AX1074" s="240"/>
      <c r="AY1074" s="240"/>
      <c r="AZ1074" s="240" t="str">
        <f>IF(年間受入調査入力票!BE1082="","",年間受入調査入力票!BE1082)</f>
        <v/>
      </c>
      <c r="BA1074" s="240"/>
      <c r="BB1074" s="240"/>
      <c r="BC1074" s="240"/>
      <c r="BD1074" s="240"/>
      <c r="BE1074" s="240"/>
      <c r="BF1074" s="203" t="str">
        <f>IF(年間受入調査入力票!B1082="","",年間受入調査入力票!B1082)</f>
        <v/>
      </c>
      <c r="BG1074" s="240"/>
    </row>
    <row r="1075" spans="1:59" s="59" customFormat="1">
      <c r="A1075" s="161" t="str">
        <f t="shared" si="127"/>
        <v/>
      </c>
      <c r="B1075" s="238" t="str">
        <f>年間受入調査入力票!$Z$7&amp;年間受入調査入力票!$AB$7&amp;年間受入調査入力票!$AD$7&amp;年間受入調査入力票!$AF$7&amp;年間受入調査入力票!$AH$7&amp;年間受入調査入力票!$AJ$7</f>
        <v/>
      </c>
      <c r="C1075" s="203" t="str">
        <f>IF(年間受入調査入力票!A1083="","",年間受入調査入力票!A1083)</f>
        <v/>
      </c>
      <c r="D1075" s="238" t="str">
        <f>年間受入調査入力票!L1083&amp;年間受入調査入力票!M1083&amp;年間受入調査入力票!N1083</f>
        <v/>
      </c>
      <c r="E1075" s="239" t="str">
        <f t="shared" si="125"/>
        <v/>
      </c>
      <c r="F1075" s="161"/>
      <c r="G1075" s="240" t="str">
        <f t="shared" si="128"/>
        <v/>
      </c>
      <c r="H1075" s="161"/>
      <c r="I1075" s="238" t="str">
        <f>年間受入調査入力票!O1083&amp;年間受入調査入力票!P1083</f>
        <v/>
      </c>
      <c r="J1075" s="161"/>
      <c r="K1075" s="239" t="str">
        <f>IF(年間受入調査入力票!Q1083="","",年間受入調査入力票!Q1083)</f>
        <v/>
      </c>
      <c r="L1075" s="161"/>
      <c r="M1075" s="238" t="str">
        <f>年間受入調査入力票!R1083&amp;年間受入調査入力票!S1083&amp;年間受入調査入力票!T1083</f>
        <v/>
      </c>
      <c r="N1075" s="161"/>
      <c r="O1075" s="238" t="str">
        <f>年間受入調査入力票!U1083&amp;年間受入調査入力票!V1083&amp;年間受入調査入力票!W1083</f>
        <v/>
      </c>
      <c r="P1075" s="161"/>
      <c r="Q1075" s="238" t="str">
        <f>年間受入調査入力票!X1083&amp;年間受入調査入力票!Y1083&amp;年間受入調査入力票!Z1083&amp;年間受入調査入力票!AA1083&amp;年間受入調査入力票!AB1083&amp;年間受入調査入力票!AC1083</f>
        <v/>
      </c>
      <c r="R1075" s="161"/>
      <c r="S1075" s="238" t="str">
        <f>年間受入調査入力票!AD1083&amp;年間受入調査入力票!AE1083&amp;年間受入調査入力票!AF1083</f>
        <v/>
      </c>
      <c r="T1075" s="161"/>
      <c r="U1075" s="238" t="str">
        <f>年間受入調査入力票!AG1083&amp;年間受入調査入力票!AH1083</f>
        <v/>
      </c>
      <c r="V1075" s="161"/>
      <c r="W1075" s="240" t="str">
        <f t="shared" si="129"/>
        <v/>
      </c>
      <c r="X1075" s="161"/>
      <c r="Y1075" s="161"/>
      <c r="Z1075" s="161"/>
      <c r="AA1075" s="203" t="str">
        <f>IF(年間受入調査入力票!AI1083="","",年間受入調査入力票!AI1083)</f>
        <v/>
      </c>
      <c r="AB1075" s="240" t="str">
        <f t="shared" si="126"/>
        <v/>
      </c>
      <c r="AC1075" s="203" t="str">
        <f>IF(C1075="","",IF(年間受入調査入力票!$C$7="","",年間受入調査入力票!$C$7))</f>
        <v/>
      </c>
      <c r="AD1075" s="240"/>
      <c r="AE1075" s="240"/>
      <c r="AF1075" s="240"/>
      <c r="AG1075" s="240"/>
      <c r="AH1075" s="240"/>
      <c r="AI1075" s="240"/>
      <c r="AJ1075" s="240"/>
      <c r="AK1075" s="240"/>
      <c r="AL1075" s="240"/>
      <c r="AM1075" s="240"/>
      <c r="AN1075" s="240"/>
      <c r="AO1075" s="240"/>
      <c r="AP1075" s="240" t="str">
        <f>IF(年間受入調査入力票!AZ1083="","",年間受入調査入力票!AZ1083)</f>
        <v/>
      </c>
      <c r="AQ1075" s="240" t="str">
        <f>IF(年間受入調査入力票!BA1083="","",年間受入調査入力票!BA1083)</f>
        <v/>
      </c>
      <c r="AR1075" s="240"/>
      <c r="AS1075" s="240" t="str">
        <f>IF(年間受入調査入力票!BB1083="","",年間受入調査入力票!BB1083)</f>
        <v/>
      </c>
      <c r="AT1075" s="240"/>
      <c r="AU1075" s="240" t="str">
        <f>IF(年間受入調査入力票!BC1083="","",年間受入調査入力票!BC1083)</f>
        <v/>
      </c>
      <c r="AV1075" s="240"/>
      <c r="AW1075" s="240" t="str">
        <f>IF(年間受入調査入力票!BD1083="","",年間受入調査入力票!BD1083)</f>
        <v/>
      </c>
      <c r="AX1075" s="240"/>
      <c r="AY1075" s="240"/>
      <c r="AZ1075" s="240" t="str">
        <f>IF(年間受入調査入力票!BE1083="","",年間受入調査入力票!BE1083)</f>
        <v/>
      </c>
      <c r="BA1075" s="240"/>
      <c r="BB1075" s="240"/>
      <c r="BC1075" s="240"/>
      <c r="BD1075" s="240"/>
      <c r="BE1075" s="240"/>
      <c r="BF1075" s="203" t="str">
        <f>IF(年間受入調査入力票!B1083="","",年間受入調査入力票!B1083)</f>
        <v/>
      </c>
      <c r="BG1075" s="240"/>
    </row>
    <row r="1076" spans="1:59" s="59" customFormat="1">
      <c r="A1076" s="161" t="str">
        <f t="shared" si="127"/>
        <v/>
      </c>
      <c r="B1076" s="238" t="str">
        <f>年間受入調査入力票!$Z$7&amp;年間受入調査入力票!$AB$7&amp;年間受入調査入力票!$AD$7&amp;年間受入調査入力票!$AF$7&amp;年間受入調査入力票!$AH$7&amp;年間受入調査入力票!$AJ$7</f>
        <v/>
      </c>
      <c r="C1076" s="203" t="str">
        <f>IF(年間受入調査入力票!A1084="","",年間受入調査入力票!A1084)</f>
        <v/>
      </c>
      <c r="D1076" s="238" t="str">
        <f>年間受入調査入力票!L1084&amp;年間受入調査入力票!M1084&amp;年間受入調査入力票!N1084</f>
        <v/>
      </c>
      <c r="E1076" s="239" t="str">
        <f t="shared" si="125"/>
        <v/>
      </c>
      <c r="F1076" s="161"/>
      <c r="G1076" s="240" t="str">
        <f t="shared" si="128"/>
        <v/>
      </c>
      <c r="H1076" s="161"/>
      <c r="I1076" s="238" t="str">
        <f>年間受入調査入力票!O1084&amp;年間受入調査入力票!P1084</f>
        <v/>
      </c>
      <c r="J1076" s="161"/>
      <c r="K1076" s="239" t="str">
        <f>IF(年間受入調査入力票!Q1084="","",年間受入調査入力票!Q1084)</f>
        <v/>
      </c>
      <c r="L1076" s="161"/>
      <c r="M1076" s="238" t="str">
        <f>年間受入調査入力票!R1084&amp;年間受入調査入力票!S1084&amp;年間受入調査入力票!T1084</f>
        <v/>
      </c>
      <c r="N1076" s="161"/>
      <c r="O1076" s="238" t="str">
        <f>年間受入調査入力票!U1084&amp;年間受入調査入力票!V1084&amp;年間受入調査入力票!W1084</f>
        <v/>
      </c>
      <c r="P1076" s="161"/>
      <c r="Q1076" s="238" t="str">
        <f>年間受入調査入力票!X1084&amp;年間受入調査入力票!Y1084&amp;年間受入調査入力票!Z1084&amp;年間受入調査入力票!AA1084&amp;年間受入調査入力票!AB1084&amp;年間受入調査入力票!AC1084</f>
        <v/>
      </c>
      <c r="R1076" s="161"/>
      <c r="S1076" s="238" t="str">
        <f>年間受入調査入力票!AD1084&amp;年間受入調査入力票!AE1084&amp;年間受入調査入力票!AF1084</f>
        <v/>
      </c>
      <c r="T1076" s="161"/>
      <c r="U1076" s="238" t="str">
        <f>年間受入調査入力票!AG1084&amp;年間受入調査入力票!AH1084</f>
        <v/>
      </c>
      <c r="V1076" s="161"/>
      <c r="W1076" s="240" t="str">
        <f t="shared" si="129"/>
        <v/>
      </c>
      <c r="X1076" s="161"/>
      <c r="Y1076" s="161"/>
      <c r="Z1076" s="161"/>
      <c r="AA1076" s="203" t="str">
        <f>IF(年間受入調査入力票!AI1084="","",年間受入調査入力票!AI1084)</f>
        <v/>
      </c>
      <c r="AB1076" s="240" t="str">
        <f t="shared" si="126"/>
        <v/>
      </c>
      <c r="AC1076" s="203" t="str">
        <f>IF(C1076="","",IF(年間受入調査入力票!$C$7="","",年間受入調査入力票!$C$7))</f>
        <v/>
      </c>
      <c r="AD1076" s="240"/>
      <c r="AE1076" s="240"/>
      <c r="AF1076" s="240"/>
      <c r="AG1076" s="240"/>
      <c r="AH1076" s="240"/>
      <c r="AI1076" s="240"/>
      <c r="AJ1076" s="240"/>
      <c r="AK1076" s="240"/>
      <c r="AL1076" s="240"/>
      <c r="AM1076" s="240"/>
      <c r="AN1076" s="240"/>
      <c r="AO1076" s="240"/>
      <c r="AP1076" s="240" t="str">
        <f>IF(年間受入調査入力票!AZ1084="","",年間受入調査入力票!AZ1084)</f>
        <v/>
      </c>
      <c r="AQ1076" s="240" t="str">
        <f>IF(年間受入調査入力票!BA1084="","",年間受入調査入力票!BA1084)</f>
        <v/>
      </c>
      <c r="AR1076" s="240"/>
      <c r="AS1076" s="240" t="str">
        <f>IF(年間受入調査入力票!BB1084="","",年間受入調査入力票!BB1084)</f>
        <v/>
      </c>
      <c r="AT1076" s="240"/>
      <c r="AU1076" s="240" t="str">
        <f>IF(年間受入調査入力票!BC1084="","",年間受入調査入力票!BC1084)</f>
        <v/>
      </c>
      <c r="AV1076" s="240"/>
      <c r="AW1076" s="240" t="str">
        <f>IF(年間受入調査入力票!BD1084="","",年間受入調査入力票!BD1084)</f>
        <v/>
      </c>
      <c r="AX1076" s="240"/>
      <c r="AY1076" s="240"/>
      <c r="AZ1076" s="240" t="str">
        <f>IF(年間受入調査入力票!BE1084="","",年間受入調査入力票!BE1084)</f>
        <v/>
      </c>
      <c r="BA1076" s="240"/>
      <c r="BB1076" s="240"/>
      <c r="BC1076" s="240"/>
      <c r="BD1076" s="240"/>
      <c r="BE1076" s="240"/>
      <c r="BF1076" s="203" t="str">
        <f>IF(年間受入調査入力票!B1084="","",年間受入調査入力票!B1084)</f>
        <v/>
      </c>
      <c r="BG1076" s="240"/>
    </row>
    <row r="1077" spans="1:59" s="59" customFormat="1">
      <c r="A1077" s="161" t="str">
        <f t="shared" si="127"/>
        <v/>
      </c>
      <c r="B1077" s="238" t="str">
        <f>年間受入調査入力票!$Z$7&amp;年間受入調査入力票!$AB$7&amp;年間受入調査入力票!$AD$7&amp;年間受入調査入力票!$AF$7&amp;年間受入調査入力票!$AH$7&amp;年間受入調査入力票!$AJ$7</f>
        <v/>
      </c>
      <c r="C1077" s="203" t="str">
        <f>IF(年間受入調査入力票!A1085="","",年間受入調査入力票!A1085)</f>
        <v/>
      </c>
      <c r="D1077" s="238" t="str">
        <f>年間受入調査入力票!L1085&amp;年間受入調査入力票!M1085&amp;年間受入調査入力票!N1085</f>
        <v/>
      </c>
      <c r="E1077" s="239" t="str">
        <f t="shared" si="125"/>
        <v/>
      </c>
      <c r="F1077" s="161"/>
      <c r="G1077" s="240" t="str">
        <f t="shared" si="128"/>
        <v/>
      </c>
      <c r="H1077" s="161"/>
      <c r="I1077" s="238" t="str">
        <f>年間受入調査入力票!O1085&amp;年間受入調査入力票!P1085</f>
        <v/>
      </c>
      <c r="J1077" s="161"/>
      <c r="K1077" s="239" t="str">
        <f>IF(年間受入調査入力票!Q1085="","",年間受入調査入力票!Q1085)</f>
        <v/>
      </c>
      <c r="L1077" s="161"/>
      <c r="M1077" s="238" t="str">
        <f>年間受入調査入力票!R1085&amp;年間受入調査入力票!S1085&amp;年間受入調査入力票!T1085</f>
        <v/>
      </c>
      <c r="N1077" s="161"/>
      <c r="O1077" s="238" t="str">
        <f>年間受入調査入力票!U1085&amp;年間受入調査入力票!V1085&amp;年間受入調査入力票!W1085</f>
        <v/>
      </c>
      <c r="P1077" s="161"/>
      <c r="Q1077" s="238" t="str">
        <f>年間受入調査入力票!X1085&amp;年間受入調査入力票!Y1085&amp;年間受入調査入力票!Z1085&amp;年間受入調査入力票!AA1085&amp;年間受入調査入力票!AB1085&amp;年間受入調査入力票!AC1085</f>
        <v/>
      </c>
      <c r="R1077" s="161"/>
      <c r="S1077" s="238" t="str">
        <f>年間受入調査入力票!AD1085&amp;年間受入調査入力票!AE1085&amp;年間受入調査入力票!AF1085</f>
        <v/>
      </c>
      <c r="T1077" s="161"/>
      <c r="U1077" s="238" t="str">
        <f>年間受入調査入力票!AG1085&amp;年間受入調査入力票!AH1085</f>
        <v/>
      </c>
      <c r="V1077" s="161"/>
      <c r="W1077" s="240" t="str">
        <f t="shared" si="129"/>
        <v/>
      </c>
      <c r="X1077" s="161"/>
      <c r="Y1077" s="161"/>
      <c r="Z1077" s="161"/>
      <c r="AA1077" s="203" t="str">
        <f>IF(年間受入調査入力票!AI1085="","",年間受入調査入力票!AI1085)</f>
        <v/>
      </c>
      <c r="AB1077" s="240" t="str">
        <f t="shared" si="126"/>
        <v/>
      </c>
      <c r="AC1077" s="203" t="str">
        <f>IF(C1077="","",IF(年間受入調査入力票!$C$7="","",年間受入調査入力票!$C$7))</f>
        <v/>
      </c>
      <c r="AD1077" s="240"/>
      <c r="AE1077" s="240"/>
      <c r="AF1077" s="240"/>
      <c r="AG1077" s="240"/>
      <c r="AH1077" s="240"/>
      <c r="AI1077" s="240"/>
      <c r="AJ1077" s="240"/>
      <c r="AK1077" s="240"/>
      <c r="AL1077" s="240"/>
      <c r="AM1077" s="240"/>
      <c r="AN1077" s="240"/>
      <c r="AO1077" s="240"/>
      <c r="AP1077" s="240" t="str">
        <f>IF(年間受入調査入力票!AZ1085="","",年間受入調査入力票!AZ1085)</f>
        <v/>
      </c>
      <c r="AQ1077" s="240" t="str">
        <f>IF(年間受入調査入力票!BA1085="","",年間受入調査入力票!BA1085)</f>
        <v/>
      </c>
      <c r="AR1077" s="240"/>
      <c r="AS1077" s="240" t="str">
        <f>IF(年間受入調査入力票!BB1085="","",年間受入調査入力票!BB1085)</f>
        <v/>
      </c>
      <c r="AT1077" s="240"/>
      <c r="AU1077" s="240" t="str">
        <f>IF(年間受入調査入力票!BC1085="","",年間受入調査入力票!BC1085)</f>
        <v/>
      </c>
      <c r="AV1077" s="240"/>
      <c r="AW1077" s="240" t="str">
        <f>IF(年間受入調査入力票!BD1085="","",年間受入調査入力票!BD1085)</f>
        <v/>
      </c>
      <c r="AX1077" s="240"/>
      <c r="AY1077" s="240"/>
      <c r="AZ1077" s="240" t="str">
        <f>IF(年間受入調査入力票!BE1085="","",年間受入調査入力票!BE1085)</f>
        <v/>
      </c>
      <c r="BA1077" s="240"/>
      <c r="BB1077" s="240"/>
      <c r="BC1077" s="240"/>
      <c r="BD1077" s="240"/>
      <c r="BE1077" s="240"/>
      <c r="BF1077" s="203" t="str">
        <f>IF(年間受入調査入力票!B1085="","",年間受入調査入力票!B1085)</f>
        <v/>
      </c>
      <c r="BG1077" s="240"/>
    </row>
    <row r="1078" spans="1:59" s="59" customFormat="1">
      <c r="A1078" s="161" t="str">
        <f t="shared" si="127"/>
        <v/>
      </c>
      <c r="B1078" s="238" t="str">
        <f>年間受入調査入力票!$Z$7&amp;年間受入調査入力票!$AB$7&amp;年間受入調査入力票!$AD$7&amp;年間受入調査入力票!$AF$7&amp;年間受入調査入力票!$AH$7&amp;年間受入調査入力票!$AJ$7</f>
        <v/>
      </c>
      <c r="C1078" s="203" t="str">
        <f>IF(年間受入調査入力票!A1086="","",年間受入調査入力票!A1086)</f>
        <v/>
      </c>
      <c r="D1078" s="238" t="str">
        <f>年間受入調査入力票!L1086&amp;年間受入調査入力票!M1086&amp;年間受入調査入力票!N1086</f>
        <v/>
      </c>
      <c r="E1078" s="239" t="str">
        <f t="shared" si="125"/>
        <v/>
      </c>
      <c r="F1078" s="161"/>
      <c r="G1078" s="240" t="str">
        <f t="shared" si="128"/>
        <v/>
      </c>
      <c r="H1078" s="161"/>
      <c r="I1078" s="238" t="str">
        <f>年間受入調査入力票!O1086&amp;年間受入調査入力票!P1086</f>
        <v/>
      </c>
      <c r="J1078" s="161"/>
      <c r="K1078" s="239" t="str">
        <f>IF(年間受入調査入力票!Q1086="","",年間受入調査入力票!Q1086)</f>
        <v/>
      </c>
      <c r="L1078" s="161"/>
      <c r="M1078" s="238" t="str">
        <f>年間受入調査入力票!R1086&amp;年間受入調査入力票!S1086&amp;年間受入調査入力票!T1086</f>
        <v/>
      </c>
      <c r="N1078" s="161"/>
      <c r="O1078" s="238" t="str">
        <f>年間受入調査入力票!U1086&amp;年間受入調査入力票!V1086&amp;年間受入調査入力票!W1086</f>
        <v/>
      </c>
      <c r="P1078" s="161"/>
      <c r="Q1078" s="238" t="str">
        <f>年間受入調査入力票!X1086&amp;年間受入調査入力票!Y1086&amp;年間受入調査入力票!Z1086&amp;年間受入調査入力票!AA1086&amp;年間受入調査入力票!AB1086&amp;年間受入調査入力票!AC1086</f>
        <v/>
      </c>
      <c r="R1078" s="161"/>
      <c r="S1078" s="238" t="str">
        <f>年間受入調査入力票!AD1086&amp;年間受入調査入力票!AE1086&amp;年間受入調査入力票!AF1086</f>
        <v/>
      </c>
      <c r="T1078" s="161"/>
      <c r="U1078" s="238" t="str">
        <f>年間受入調査入力票!AG1086&amp;年間受入調査入力票!AH1086</f>
        <v/>
      </c>
      <c r="V1078" s="161"/>
      <c r="W1078" s="240" t="str">
        <f t="shared" si="129"/>
        <v/>
      </c>
      <c r="X1078" s="161"/>
      <c r="Y1078" s="161"/>
      <c r="Z1078" s="161"/>
      <c r="AA1078" s="203" t="str">
        <f>IF(年間受入調査入力票!AI1086="","",年間受入調査入力票!AI1086)</f>
        <v/>
      </c>
      <c r="AB1078" s="240" t="str">
        <f t="shared" si="126"/>
        <v/>
      </c>
      <c r="AC1078" s="203" t="str">
        <f>IF(C1078="","",IF(年間受入調査入力票!$C$7="","",年間受入調査入力票!$C$7))</f>
        <v/>
      </c>
      <c r="AD1078" s="240"/>
      <c r="AE1078" s="240"/>
      <c r="AF1078" s="240"/>
      <c r="AG1078" s="240"/>
      <c r="AH1078" s="240"/>
      <c r="AI1078" s="240"/>
      <c r="AJ1078" s="240"/>
      <c r="AK1078" s="240"/>
      <c r="AL1078" s="240"/>
      <c r="AM1078" s="240"/>
      <c r="AN1078" s="240"/>
      <c r="AO1078" s="240"/>
      <c r="AP1078" s="240" t="str">
        <f>IF(年間受入調査入力票!AZ1086="","",年間受入調査入力票!AZ1086)</f>
        <v/>
      </c>
      <c r="AQ1078" s="240" t="str">
        <f>IF(年間受入調査入力票!BA1086="","",年間受入調査入力票!BA1086)</f>
        <v/>
      </c>
      <c r="AR1078" s="240"/>
      <c r="AS1078" s="240" t="str">
        <f>IF(年間受入調査入力票!BB1086="","",年間受入調査入力票!BB1086)</f>
        <v/>
      </c>
      <c r="AT1078" s="240"/>
      <c r="AU1078" s="240" t="str">
        <f>IF(年間受入調査入力票!BC1086="","",年間受入調査入力票!BC1086)</f>
        <v/>
      </c>
      <c r="AV1078" s="240"/>
      <c r="AW1078" s="240" t="str">
        <f>IF(年間受入調査入力票!BD1086="","",年間受入調査入力票!BD1086)</f>
        <v/>
      </c>
      <c r="AX1078" s="240"/>
      <c r="AY1078" s="240"/>
      <c r="AZ1078" s="240" t="str">
        <f>IF(年間受入調査入力票!BE1086="","",年間受入調査入力票!BE1086)</f>
        <v/>
      </c>
      <c r="BA1078" s="240"/>
      <c r="BB1078" s="240"/>
      <c r="BC1078" s="240"/>
      <c r="BD1078" s="240"/>
      <c r="BE1078" s="240"/>
      <c r="BF1078" s="203" t="str">
        <f>IF(年間受入調査入力票!B1086="","",年間受入調査入力票!B1086)</f>
        <v/>
      </c>
      <c r="BG1078" s="240"/>
    </row>
    <row r="1079" spans="1:59" s="59" customFormat="1">
      <c r="A1079" s="161" t="str">
        <f t="shared" si="127"/>
        <v/>
      </c>
      <c r="B1079" s="238" t="str">
        <f>年間受入調査入力票!$Z$7&amp;年間受入調査入力票!$AB$7&amp;年間受入調査入力票!$AD$7&amp;年間受入調査入力票!$AF$7&amp;年間受入調査入力票!$AH$7&amp;年間受入調査入力票!$AJ$7</f>
        <v/>
      </c>
      <c r="C1079" s="203" t="str">
        <f>IF(年間受入調査入力票!A1087="","",年間受入調査入力票!A1087)</f>
        <v/>
      </c>
      <c r="D1079" s="238" t="str">
        <f>年間受入調査入力票!L1087&amp;年間受入調査入力票!M1087&amp;年間受入調査入力票!N1087</f>
        <v/>
      </c>
      <c r="E1079" s="239" t="str">
        <f t="shared" si="125"/>
        <v/>
      </c>
      <c r="F1079" s="161"/>
      <c r="G1079" s="240" t="str">
        <f t="shared" si="128"/>
        <v/>
      </c>
      <c r="H1079" s="161"/>
      <c r="I1079" s="238" t="str">
        <f>年間受入調査入力票!O1087&amp;年間受入調査入力票!P1087</f>
        <v/>
      </c>
      <c r="J1079" s="161"/>
      <c r="K1079" s="239" t="str">
        <f>IF(年間受入調査入力票!Q1087="","",年間受入調査入力票!Q1087)</f>
        <v/>
      </c>
      <c r="L1079" s="161"/>
      <c r="M1079" s="238" t="str">
        <f>年間受入調査入力票!R1087&amp;年間受入調査入力票!S1087&amp;年間受入調査入力票!T1087</f>
        <v/>
      </c>
      <c r="N1079" s="161"/>
      <c r="O1079" s="238" t="str">
        <f>年間受入調査入力票!U1087&amp;年間受入調査入力票!V1087&amp;年間受入調査入力票!W1087</f>
        <v/>
      </c>
      <c r="P1079" s="161"/>
      <c r="Q1079" s="238" t="str">
        <f>年間受入調査入力票!X1087&amp;年間受入調査入力票!Y1087&amp;年間受入調査入力票!Z1087&amp;年間受入調査入力票!AA1087&amp;年間受入調査入力票!AB1087&amp;年間受入調査入力票!AC1087</f>
        <v/>
      </c>
      <c r="R1079" s="161"/>
      <c r="S1079" s="238" t="str">
        <f>年間受入調査入力票!AD1087&amp;年間受入調査入力票!AE1087&amp;年間受入調査入力票!AF1087</f>
        <v/>
      </c>
      <c r="T1079" s="161"/>
      <c r="U1079" s="238" t="str">
        <f>年間受入調査入力票!AG1087&amp;年間受入調査入力票!AH1087</f>
        <v/>
      </c>
      <c r="V1079" s="161"/>
      <c r="W1079" s="240" t="str">
        <f t="shared" si="129"/>
        <v/>
      </c>
      <c r="X1079" s="161"/>
      <c r="Y1079" s="161"/>
      <c r="Z1079" s="161"/>
      <c r="AA1079" s="203" t="str">
        <f>IF(年間受入調査入力票!AI1087="","",年間受入調査入力票!AI1087)</f>
        <v/>
      </c>
      <c r="AB1079" s="240" t="str">
        <f t="shared" si="126"/>
        <v/>
      </c>
      <c r="AC1079" s="203" t="str">
        <f>IF(C1079="","",IF(年間受入調査入力票!$C$7="","",年間受入調査入力票!$C$7))</f>
        <v/>
      </c>
      <c r="AD1079" s="240"/>
      <c r="AE1079" s="240"/>
      <c r="AF1079" s="240"/>
      <c r="AG1079" s="240"/>
      <c r="AH1079" s="240"/>
      <c r="AI1079" s="240"/>
      <c r="AJ1079" s="240"/>
      <c r="AK1079" s="240"/>
      <c r="AL1079" s="240"/>
      <c r="AM1079" s="240"/>
      <c r="AN1079" s="240"/>
      <c r="AO1079" s="240"/>
      <c r="AP1079" s="240" t="str">
        <f>IF(年間受入調査入力票!AZ1087="","",年間受入調査入力票!AZ1087)</f>
        <v/>
      </c>
      <c r="AQ1079" s="240" t="str">
        <f>IF(年間受入調査入力票!BA1087="","",年間受入調査入力票!BA1087)</f>
        <v/>
      </c>
      <c r="AR1079" s="240"/>
      <c r="AS1079" s="240" t="str">
        <f>IF(年間受入調査入力票!BB1087="","",年間受入調査入力票!BB1087)</f>
        <v/>
      </c>
      <c r="AT1079" s="240"/>
      <c r="AU1079" s="240" t="str">
        <f>IF(年間受入調査入力票!BC1087="","",年間受入調査入力票!BC1087)</f>
        <v/>
      </c>
      <c r="AV1079" s="240"/>
      <c r="AW1079" s="240" t="str">
        <f>IF(年間受入調査入力票!BD1087="","",年間受入調査入力票!BD1087)</f>
        <v/>
      </c>
      <c r="AX1079" s="240"/>
      <c r="AY1079" s="240"/>
      <c r="AZ1079" s="240" t="str">
        <f>IF(年間受入調査入力票!BE1087="","",年間受入調査入力票!BE1087)</f>
        <v/>
      </c>
      <c r="BA1079" s="240"/>
      <c r="BB1079" s="240"/>
      <c r="BC1079" s="240"/>
      <c r="BD1079" s="240"/>
      <c r="BE1079" s="240"/>
      <c r="BF1079" s="203" t="str">
        <f>IF(年間受入調査入力票!B1087="","",年間受入調査入力票!B1087)</f>
        <v/>
      </c>
      <c r="BG1079" s="240"/>
    </row>
    <row r="1080" spans="1:59" s="59" customFormat="1">
      <c r="A1080" s="161" t="str">
        <f t="shared" si="127"/>
        <v/>
      </c>
      <c r="B1080" s="238" t="str">
        <f>年間受入調査入力票!$Z$7&amp;年間受入調査入力票!$AB$7&amp;年間受入調査入力票!$AD$7&amp;年間受入調査入力票!$AF$7&amp;年間受入調査入力票!$AH$7&amp;年間受入調査入力票!$AJ$7</f>
        <v/>
      </c>
      <c r="C1080" s="203" t="str">
        <f>IF(年間受入調査入力票!A1088="","",年間受入調査入力票!A1088)</f>
        <v/>
      </c>
      <c r="D1080" s="238" t="str">
        <f>年間受入調査入力票!L1088&amp;年間受入調査入力票!M1088&amp;年間受入調査入力票!N1088</f>
        <v/>
      </c>
      <c r="E1080" s="239" t="str">
        <f t="shared" si="125"/>
        <v/>
      </c>
      <c r="F1080" s="161"/>
      <c r="G1080" s="240" t="str">
        <f t="shared" si="128"/>
        <v/>
      </c>
      <c r="H1080" s="161"/>
      <c r="I1080" s="238" t="str">
        <f>年間受入調査入力票!O1088&amp;年間受入調査入力票!P1088</f>
        <v/>
      </c>
      <c r="J1080" s="161"/>
      <c r="K1080" s="239" t="str">
        <f>IF(年間受入調査入力票!Q1088="","",年間受入調査入力票!Q1088)</f>
        <v/>
      </c>
      <c r="L1080" s="161"/>
      <c r="M1080" s="238" t="str">
        <f>年間受入調査入力票!R1088&amp;年間受入調査入力票!S1088&amp;年間受入調査入力票!T1088</f>
        <v/>
      </c>
      <c r="N1080" s="161"/>
      <c r="O1080" s="238" t="str">
        <f>年間受入調査入力票!U1088&amp;年間受入調査入力票!V1088&amp;年間受入調査入力票!W1088</f>
        <v/>
      </c>
      <c r="P1080" s="161"/>
      <c r="Q1080" s="238" t="str">
        <f>年間受入調査入力票!X1088&amp;年間受入調査入力票!Y1088&amp;年間受入調査入力票!Z1088&amp;年間受入調査入力票!AA1088&amp;年間受入調査入力票!AB1088&amp;年間受入調査入力票!AC1088</f>
        <v/>
      </c>
      <c r="R1080" s="161"/>
      <c r="S1080" s="238" t="str">
        <f>年間受入調査入力票!AD1088&amp;年間受入調査入力票!AE1088&amp;年間受入調査入力票!AF1088</f>
        <v/>
      </c>
      <c r="T1080" s="161"/>
      <c r="U1080" s="238" t="str">
        <f>年間受入調査入力票!AG1088&amp;年間受入調査入力票!AH1088</f>
        <v/>
      </c>
      <c r="V1080" s="161"/>
      <c r="W1080" s="240" t="str">
        <f t="shared" si="129"/>
        <v/>
      </c>
      <c r="X1080" s="161"/>
      <c r="Y1080" s="161"/>
      <c r="Z1080" s="161"/>
      <c r="AA1080" s="203" t="str">
        <f>IF(年間受入調査入力票!AI1088="","",年間受入調査入力票!AI1088)</f>
        <v/>
      </c>
      <c r="AB1080" s="240" t="str">
        <f t="shared" si="126"/>
        <v/>
      </c>
      <c r="AC1080" s="203" t="str">
        <f>IF(C1080="","",IF(年間受入調査入力票!$C$7="","",年間受入調査入力票!$C$7))</f>
        <v/>
      </c>
      <c r="AD1080" s="240"/>
      <c r="AE1080" s="240"/>
      <c r="AF1080" s="240"/>
      <c r="AG1080" s="240"/>
      <c r="AH1080" s="240"/>
      <c r="AI1080" s="240"/>
      <c r="AJ1080" s="240"/>
      <c r="AK1080" s="240"/>
      <c r="AL1080" s="240"/>
      <c r="AM1080" s="240"/>
      <c r="AN1080" s="240"/>
      <c r="AO1080" s="240"/>
      <c r="AP1080" s="240" t="str">
        <f>IF(年間受入調査入力票!AZ1088="","",年間受入調査入力票!AZ1088)</f>
        <v/>
      </c>
      <c r="AQ1080" s="240" t="str">
        <f>IF(年間受入調査入力票!BA1088="","",年間受入調査入力票!BA1088)</f>
        <v/>
      </c>
      <c r="AR1080" s="240"/>
      <c r="AS1080" s="240" t="str">
        <f>IF(年間受入調査入力票!BB1088="","",年間受入調査入力票!BB1088)</f>
        <v/>
      </c>
      <c r="AT1080" s="240"/>
      <c r="AU1080" s="240" t="str">
        <f>IF(年間受入調査入力票!BC1088="","",年間受入調査入力票!BC1088)</f>
        <v/>
      </c>
      <c r="AV1080" s="240"/>
      <c r="AW1080" s="240" t="str">
        <f>IF(年間受入調査入力票!BD1088="","",年間受入調査入力票!BD1088)</f>
        <v/>
      </c>
      <c r="AX1080" s="240"/>
      <c r="AY1080" s="240"/>
      <c r="AZ1080" s="240" t="str">
        <f>IF(年間受入調査入力票!BE1088="","",年間受入調査入力票!BE1088)</f>
        <v/>
      </c>
      <c r="BA1080" s="240"/>
      <c r="BB1080" s="240"/>
      <c r="BC1080" s="240"/>
      <c r="BD1080" s="240"/>
      <c r="BE1080" s="240"/>
      <c r="BF1080" s="203" t="str">
        <f>IF(年間受入調査入力票!B1088="","",年間受入調査入力票!B1088)</f>
        <v/>
      </c>
      <c r="BG1080" s="240"/>
    </row>
    <row r="1081" spans="1:59" s="59" customFormat="1">
      <c r="A1081" s="161" t="str">
        <f t="shared" si="127"/>
        <v/>
      </c>
      <c r="B1081" s="238" t="str">
        <f>年間受入調査入力票!$Z$7&amp;年間受入調査入力票!$AB$7&amp;年間受入調査入力票!$AD$7&amp;年間受入調査入力票!$AF$7&amp;年間受入調査入力票!$AH$7&amp;年間受入調査入力票!$AJ$7</f>
        <v/>
      </c>
      <c r="C1081" s="203" t="str">
        <f>IF(年間受入調査入力票!A1089="","",年間受入調査入力票!A1089)</f>
        <v/>
      </c>
      <c r="D1081" s="238" t="str">
        <f>年間受入調査入力票!L1089&amp;年間受入調査入力票!M1089&amp;年間受入調査入力票!N1089</f>
        <v/>
      </c>
      <c r="E1081" s="239" t="str">
        <f t="shared" si="125"/>
        <v/>
      </c>
      <c r="F1081" s="161"/>
      <c r="G1081" s="240" t="str">
        <f t="shared" si="128"/>
        <v/>
      </c>
      <c r="H1081" s="161"/>
      <c r="I1081" s="238" t="str">
        <f>年間受入調査入力票!O1089&amp;年間受入調査入力票!P1089</f>
        <v/>
      </c>
      <c r="J1081" s="161"/>
      <c r="K1081" s="239" t="str">
        <f>IF(年間受入調査入力票!Q1089="","",年間受入調査入力票!Q1089)</f>
        <v/>
      </c>
      <c r="L1081" s="161"/>
      <c r="M1081" s="238" t="str">
        <f>年間受入調査入力票!R1089&amp;年間受入調査入力票!S1089&amp;年間受入調査入力票!T1089</f>
        <v/>
      </c>
      <c r="N1081" s="161"/>
      <c r="O1081" s="238" t="str">
        <f>年間受入調査入力票!U1089&amp;年間受入調査入力票!V1089&amp;年間受入調査入力票!W1089</f>
        <v/>
      </c>
      <c r="P1081" s="161"/>
      <c r="Q1081" s="238" t="str">
        <f>年間受入調査入力票!X1089&amp;年間受入調査入力票!Y1089&amp;年間受入調査入力票!Z1089&amp;年間受入調査入力票!AA1089&amp;年間受入調査入力票!AB1089&amp;年間受入調査入力票!AC1089</f>
        <v/>
      </c>
      <c r="R1081" s="161"/>
      <c r="S1081" s="238" t="str">
        <f>年間受入調査入力票!AD1089&amp;年間受入調査入力票!AE1089&amp;年間受入調査入力票!AF1089</f>
        <v/>
      </c>
      <c r="T1081" s="161"/>
      <c r="U1081" s="238" t="str">
        <f>年間受入調査入力票!AG1089&amp;年間受入調査入力票!AH1089</f>
        <v/>
      </c>
      <c r="V1081" s="161"/>
      <c r="W1081" s="240" t="str">
        <f t="shared" si="129"/>
        <v/>
      </c>
      <c r="X1081" s="161"/>
      <c r="Y1081" s="161"/>
      <c r="Z1081" s="161"/>
      <c r="AA1081" s="203" t="str">
        <f>IF(年間受入調査入力票!AI1089="","",年間受入調査入力票!AI1089)</f>
        <v/>
      </c>
      <c r="AB1081" s="240" t="str">
        <f t="shared" si="126"/>
        <v/>
      </c>
      <c r="AC1081" s="203" t="str">
        <f>IF(C1081="","",IF(年間受入調査入力票!$C$7="","",年間受入調査入力票!$C$7))</f>
        <v/>
      </c>
      <c r="AD1081" s="240"/>
      <c r="AE1081" s="240"/>
      <c r="AF1081" s="240"/>
      <c r="AG1081" s="240"/>
      <c r="AH1081" s="240"/>
      <c r="AI1081" s="240"/>
      <c r="AJ1081" s="240"/>
      <c r="AK1081" s="240"/>
      <c r="AL1081" s="240"/>
      <c r="AM1081" s="240"/>
      <c r="AN1081" s="240"/>
      <c r="AO1081" s="240"/>
      <c r="AP1081" s="240" t="str">
        <f>IF(年間受入調査入力票!AZ1089="","",年間受入調査入力票!AZ1089)</f>
        <v/>
      </c>
      <c r="AQ1081" s="240" t="str">
        <f>IF(年間受入調査入力票!BA1089="","",年間受入調査入力票!BA1089)</f>
        <v/>
      </c>
      <c r="AR1081" s="240"/>
      <c r="AS1081" s="240" t="str">
        <f>IF(年間受入調査入力票!BB1089="","",年間受入調査入力票!BB1089)</f>
        <v/>
      </c>
      <c r="AT1081" s="240"/>
      <c r="AU1081" s="240" t="str">
        <f>IF(年間受入調査入力票!BC1089="","",年間受入調査入力票!BC1089)</f>
        <v/>
      </c>
      <c r="AV1081" s="240"/>
      <c r="AW1081" s="240" t="str">
        <f>IF(年間受入調査入力票!BD1089="","",年間受入調査入力票!BD1089)</f>
        <v/>
      </c>
      <c r="AX1081" s="240"/>
      <c r="AY1081" s="240"/>
      <c r="AZ1081" s="240" t="str">
        <f>IF(年間受入調査入力票!BE1089="","",年間受入調査入力票!BE1089)</f>
        <v/>
      </c>
      <c r="BA1081" s="240"/>
      <c r="BB1081" s="240"/>
      <c r="BC1081" s="240"/>
      <c r="BD1081" s="240"/>
      <c r="BE1081" s="240"/>
      <c r="BF1081" s="203" t="str">
        <f>IF(年間受入調査入力票!B1089="","",年間受入調査入力票!B1089)</f>
        <v/>
      </c>
      <c r="BG1081" s="240"/>
    </row>
    <row r="1082" spans="1:59" s="59" customFormat="1">
      <c r="A1082" s="161" t="str">
        <f t="shared" si="127"/>
        <v/>
      </c>
      <c r="B1082" s="238" t="str">
        <f>年間受入調査入力票!$Z$7&amp;年間受入調査入力票!$AB$7&amp;年間受入調査入力票!$AD$7&amp;年間受入調査入力票!$AF$7&amp;年間受入調査入力票!$AH$7&amp;年間受入調査入力票!$AJ$7</f>
        <v/>
      </c>
      <c r="C1082" s="203" t="str">
        <f>IF(年間受入調査入力票!A1090="","",年間受入調査入力票!A1090)</f>
        <v/>
      </c>
      <c r="D1082" s="238" t="str">
        <f>年間受入調査入力票!L1090&amp;年間受入調査入力票!M1090&amp;年間受入調査入力票!N1090</f>
        <v/>
      </c>
      <c r="E1082" s="239" t="str">
        <f t="shared" si="125"/>
        <v/>
      </c>
      <c r="F1082" s="161"/>
      <c r="G1082" s="240" t="str">
        <f t="shared" si="128"/>
        <v/>
      </c>
      <c r="H1082" s="161"/>
      <c r="I1082" s="238" t="str">
        <f>年間受入調査入力票!O1090&amp;年間受入調査入力票!P1090</f>
        <v/>
      </c>
      <c r="J1082" s="161"/>
      <c r="K1082" s="239" t="str">
        <f>IF(年間受入調査入力票!Q1090="","",年間受入調査入力票!Q1090)</f>
        <v/>
      </c>
      <c r="L1082" s="161"/>
      <c r="M1082" s="238" t="str">
        <f>年間受入調査入力票!R1090&amp;年間受入調査入力票!S1090&amp;年間受入調査入力票!T1090</f>
        <v/>
      </c>
      <c r="N1082" s="161"/>
      <c r="O1082" s="238" t="str">
        <f>年間受入調査入力票!U1090&amp;年間受入調査入力票!V1090&amp;年間受入調査入力票!W1090</f>
        <v/>
      </c>
      <c r="P1082" s="161"/>
      <c r="Q1082" s="238" t="str">
        <f>年間受入調査入力票!X1090&amp;年間受入調査入力票!Y1090&amp;年間受入調査入力票!Z1090&amp;年間受入調査入力票!AA1090&amp;年間受入調査入力票!AB1090&amp;年間受入調査入力票!AC1090</f>
        <v/>
      </c>
      <c r="R1082" s="161"/>
      <c r="S1082" s="238" t="str">
        <f>年間受入調査入力票!AD1090&amp;年間受入調査入力票!AE1090&amp;年間受入調査入力票!AF1090</f>
        <v/>
      </c>
      <c r="T1082" s="161"/>
      <c r="U1082" s="238" t="str">
        <f>年間受入調査入力票!AG1090&amp;年間受入調査入力票!AH1090</f>
        <v/>
      </c>
      <c r="V1082" s="161"/>
      <c r="W1082" s="240" t="str">
        <f t="shared" si="129"/>
        <v/>
      </c>
      <c r="X1082" s="161"/>
      <c r="Y1082" s="161"/>
      <c r="Z1082" s="161"/>
      <c r="AA1082" s="203" t="str">
        <f>IF(年間受入調査入力票!AI1090="","",年間受入調査入力票!AI1090)</f>
        <v/>
      </c>
      <c r="AB1082" s="240" t="str">
        <f t="shared" si="126"/>
        <v/>
      </c>
      <c r="AC1082" s="203" t="str">
        <f>IF(C1082="","",IF(年間受入調査入力票!$C$7="","",年間受入調査入力票!$C$7))</f>
        <v/>
      </c>
      <c r="AD1082" s="240"/>
      <c r="AE1082" s="240"/>
      <c r="AF1082" s="240"/>
      <c r="AG1082" s="240"/>
      <c r="AH1082" s="240"/>
      <c r="AI1082" s="240"/>
      <c r="AJ1082" s="240"/>
      <c r="AK1082" s="240"/>
      <c r="AL1082" s="240"/>
      <c r="AM1082" s="240"/>
      <c r="AN1082" s="240"/>
      <c r="AO1082" s="240"/>
      <c r="AP1082" s="240" t="str">
        <f>IF(年間受入調査入力票!AZ1090="","",年間受入調査入力票!AZ1090)</f>
        <v/>
      </c>
      <c r="AQ1082" s="240" t="str">
        <f>IF(年間受入調査入力票!BA1090="","",年間受入調査入力票!BA1090)</f>
        <v/>
      </c>
      <c r="AR1082" s="240"/>
      <c r="AS1082" s="240" t="str">
        <f>IF(年間受入調査入力票!BB1090="","",年間受入調査入力票!BB1090)</f>
        <v/>
      </c>
      <c r="AT1082" s="240"/>
      <c r="AU1082" s="240" t="str">
        <f>IF(年間受入調査入力票!BC1090="","",年間受入調査入力票!BC1090)</f>
        <v/>
      </c>
      <c r="AV1082" s="240"/>
      <c r="AW1082" s="240" t="str">
        <f>IF(年間受入調査入力票!BD1090="","",年間受入調査入力票!BD1090)</f>
        <v/>
      </c>
      <c r="AX1082" s="240"/>
      <c r="AY1082" s="240"/>
      <c r="AZ1082" s="240" t="str">
        <f>IF(年間受入調査入力票!BE1090="","",年間受入調査入力票!BE1090)</f>
        <v/>
      </c>
      <c r="BA1082" s="240"/>
      <c r="BB1082" s="240"/>
      <c r="BC1082" s="240"/>
      <c r="BD1082" s="240"/>
      <c r="BE1082" s="240"/>
      <c r="BF1082" s="203" t="str">
        <f>IF(年間受入調査入力票!B1090="","",年間受入調査入力票!B1090)</f>
        <v/>
      </c>
      <c r="BG1082" s="240"/>
    </row>
    <row r="1083" spans="1:59" s="59" customFormat="1">
      <c r="A1083" s="161" t="str">
        <f t="shared" si="127"/>
        <v/>
      </c>
      <c r="B1083" s="238" t="str">
        <f>年間受入調査入力票!$Z$7&amp;年間受入調査入力票!$AB$7&amp;年間受入調査入力票!$AD$7&amp;年間受入調査入力票!$AF$7&amp;年間受入調査入力票!$AH$7&amp;年間受入調査入力票!$AJ$7</f>
        <v/>
      </c>
      <c r="C1083" s="203" t="str">
        <f>IF(年間受入調査入力票!A1091="","",年間受入調査入力票!A1091)</f>
        <v/>
      </c>
      <c r="D1083" s="238" t="str">
        <f>年間受入調査入力票!L1091&amp;年間受入調査入力票!M1091&amp;年間受入調査入力票!N1091</f>
        <v/>
      </c>
      <c r="E1083" s="239" t="str">
        <f t="shared" si="125"/>
        <v/>
      </c>
      <c r="F1083" s="161"/>
      <c r="G1083" s="240" t="str">
        <f t="shared" si="128"/>
        <v/>
      </c>
      <c r="H1083" s="161"/>
      <c r="I1083" s="238" t="str">
        <f>年間受入調査入力票!O1091&amp;年間受入調査入力票!P1091</f>
        <v/>
      </c>
      <c r="J1083" s="161"/>
      <c r="K1083" s="239" t="str">
        <f>IF(年間受入調査入力票!Q1091="","",年間受入調査入力票!Q1091)</f>
        <v/>
      </c>
      <c r="L1083" s="161"/>
      <c r="M1083" s="238" t="str">
        <f>年間受入調査入力票!R1091&amp;年間受入調査入力票!S1091&amp;年間受入調査入力票!T1091</f>
        <v/>
      </c>
      <c r="N1083" s="161"/>
      <c r="O1083" s="238" t="str">
        <f>年間受入調査入力票!U1091&amp;年間受入調査入力票!V1091&amp;年間受入調査入力票!W1091</f>
        <v/>
      </c>
      <c r="P1083" s="161"/>
      <c r="Q1083" s="238" t="str">
        <f>年間受入調査入力票!X1091&amp;年間受入調査入力票!Y1091&amp;年間受入調査入力票!Z1091&amp;年間受入調査入力票!AA1091&amp;年間受入調査入力票!AB1091&amp;年間受入調査入力票!AC1091</f>
        <v/>
      </c>
      <c r="R1083" s="161"/>
      <c r="S1083" s="238" t="str">
        <f>年間受入調査入力票!AD1091&amp;年間受入調査入力票!AE1091&amp;年間受入調査入力票!AF1091</f>
        <v/>
      </c>
      <c r="T1083" s="161"/>
      <c r="U1083" s="238" t="str">
        <f>年間受入調査入力票!AG1091&amp;年間受入調査入力票!AH1091</f>
        <v/>
      </c>
      <c r="V1083" s="161"/>
      <c r="W1083" s="240" t="str">
        <f t="shared" si="129"/>
        <v/>
      </c>
      <c r="X1083" s="161"/>
      <c r="Y1083" s="161"/>
      <c r="Z1083" s="161"/>
      <c r="AA1083" s="203" t="str">
        <f>IF(年間受入調査入力票!AI1091="","",年間受入調査入力票!AI1091)</f>
        <v/>
      </c>
      <c r="AB1083" s="240" t="str">
        <f t="shared" si="126"/>
        <v/>
      </c>
      <c r="AC1083" s="203" t="str">
        <f>IF(C1083="","",IF(年間受入調査入力票!$C$7="","",年間受入調査入力票!$C$7))</f>
        <v/>
      </c>
      <c r="AD1083" s="240"/>
      <c r="AE1083" s="240"/>
      <c r="AF1083" s="240"/>
      <c r="AG1083" s="240"/>
      <c r="AH1083" s="240"/>
      <c r="AI1083" s="240"/>
      <c r="AJ1083" s="240"/>
      <c r="AK1083" s="240"/>
      <c r="AL1083" s="240"/>
      <c r="AM1083" s="240"/>
      <c r="AN1083" s="240"/>
      <c r="AO1083" s="240"/>
      <c r="AP1083" s="240" t="str">
        <f>IF(年間受入調査入力票!AZ1091="","",年間受入調査入力票!AZ1091)</f>
        <v/>
      </c>
      <c r="AQ1083" s="240" t="str">
        <f>IF(年間受入調査入力票!BA1091="","",年間受入調査入力票!BA1091)</f>
        <v/>
      </c>
      <c r="AR1083" s="240"/>
      <c r="AS1083" s="240" t="str">
        <f>IF(年間受入調査入力票!BB1091="","",年間受入調査入力票!BB1091)</f>
        <v/>
      </c>
      <c r="AT1083" s="240"/>
      <c r="AU1083" s="240" t="str">
        <f>IF(年間受入調査入力票!BC1091="","",年間受入調査入力票!BC1091)</f>
        <v/>
      </c>
      <c r="AV1083" s="240"/>
      <c r="AW1083" s="240" t="str">
        <f>IF(年間受入調査入力票!BD1091="","",年間受入調査入力票!BD1091)</f>
        <v/>
      </c>
      <c r="AX1083" s="240"/>
      <c r="AY1083" s="240"/>
      <c r="AZ1083" s="240" t="str">
        <f>IF(年間受入調査入力票!BE1091="","",年間受入調査入力票!BE1091)</f>
        <v/>
      </c>
      <c r="BA1083" s="240"/>
      <c r="BB1083" s="240"/>
      <c r="BC1083" s="240"/>
      <c r="BD1083" s="240"/>
      <c r="BE1083" s="240"/>
      <c r="BF1083" s="203" t="str">
        <f>IF(年間受入調査入力票!B1091="","",年間受入調査入力票!B1091)</f>
        <v/>
      </c>
      <c r="BG1083" s="240"/>
    </row>
    <row r="1084" spans="1:59" s="59" customFormat="1">
      <c r="A1084" s="161" t="str">
        <f t="shared" si="127"/>
        <v/>
      </c>
      <c r="B1084" s="238" t="str">
        <f>年間受入調査入力票!$Z$7&amp;年間受入調査入力票!$AB$7&amp;年間受入調査入力票!$AD$7&amp;年間受入調査入力票!$AF$7&amp;年間受入調査入力票!$AH$7&amp;年間受入調査入力票!$AJ$7</f>
        <v/>
      </c>
      <c r="C1084" s="203" t="str">
        <f>IF(年間受入調査入力票!A1092="","",年間受入調査入力票!A1092)</f>
        <v/>
      </c>
      <c r="D1084" s="238" t="str">
        <f>年間受入調査入力票!L1092&amp;年間受入調査入力票!M1092&amp;年間受入調査入力票!N1092</f>
        <v/>
      </c>
      <c r="E1084" s="239" t="str">
        <f t="shared" si="125"/>
        <v/>
      </c>
      <c r="F1084" s="161"/>
      <c r="G1084" s="240" t="str">
        <f t="shared" si="128"/>
        <v/>
      </c>
      <c r="H1084" s="161"/>
      <c r="I1084" s="238" t="str">
        <f>年間受入調査入力票!O1092&amp;年間受入調査入力票!P1092</f>
        <v/>
      </c>
      <c r="J1084" s="161"/>
      <c r="K1084" s="239" t="str">
        <f>IF(年間受入調査入力票!Q1092="","",年間受入調査入力票!Q1092)</f>
        <v/>
      </c>
      <c r="L1084" s="161"/>
      <c r="M1084" s="238" t="str">
        <f>年間受入調査入力票!R1092&amp;年間受入調査入力票!S1092&amp;年間受入調査入力票!T1092</f>
        <v/>
      </c>
      <c r="N1084" s="161"/>
      <c r="O1084" s="238" t="str">
        <f>年間受入調査入力票!U1092&amp;年間受入調査入力票!V1092&amp;年間受入調査入力票!W1092</f>
        <v/>
      </c>
      <c r="P1084" s="161"/>
      <c r="Q1084" s="238" t="str">
        <f>年間受入調査入力票!X1092&amp;年間受入調査入力票!Y1092&amp;年間受入調査入力票!Z1092&amp;年間受入調査入力票!AA1092&amp;年間受入調査入力票!AB1092&amp;年間受入調査入力票!AC1092</f>
        <v/>
      </c>
      <c r="R1084" s="161"/>
      <c r="S1084" s="238" t="str">
        <f>年間受入調査入力票!AD1092&amp;年間受入調査入力票!AE1092&amp;年間受入調査入力票!AF1092</f>
        <v/>
      </c>
      <c r="T1084" s="161"/>
      <c r="U1084" s="238" t="str">
        <f>年間受入調査入力票!AG1092&amp;年間受入調査入力票!AH1092</f>
        <v/>
      </c>
      <c r="V1084" s="161"/>
      <c r="W1084" s="240" t="str">
        <f t="shared" si="129"/>
        <v/>
      </c>
      <c r="X1084" s="161"/>
      <c r="Y1084" s="161"/>
      <c r="Z1084" s="161"/>
      <c r="AA1084" s="203" t="str">
        <f>IF(年間受入調査入力票!AI1092="","",年間受入調査入力票!AI1092)</f>
        <v/>
      </c>
      <c r="AB1084" s="240" t="str">
        <f t="shared" si="126"/>
        <v/>
      </c>
      <c r="AC1084" s="203" t="str">
        <f>IF(C1084="","",IF(年間受入調査入力票!$C$7="","",年間受入調査入力票!$C$7))</f>
        <v/>
      </c>
      <c r="AD1084" s="240"/>
      <c r="AE1084" s="240"/>
      <c r="AF1084" s="240"/>
      <c r="AG1084" s="240"/>
      <c r="AH1084" s="240"/>
      <c r="AI1084" s="240"/>
      <c r="AJ1084" s="240"/>
      <c r="AK1084" s="240"/>
      <c r="AL1084" s="240"/>
      <c r="AM1084" s="240"/>
      <c r="AN1084" s="240"/>
      <c r="AO1084" s="240"/>
      <c r="AP1084" s="240" t="str">
        <f>IF(年間受入調査入力票!AZ1092="","",年間受入調査入力票!AZ1092)</f>
        <v/>
      </c>
      <c r="AQ1084" s="240" t="str">
        <f>IF(年間受入調査入力票!BA1092="","",年間受入調査入力票!BA1092)</f>
        <v/>
      </c>
      <c r="AR1084" s="240"/>
      <c r="AS1084" s="240" t="str">
        <f>IF(年間受入調査入力票!BB1092="","",年間受入調査入力票!BB1092)</f>
        <v/>
      </c>
      <c r="AT1084" s="240"/>
      <c r="AU1084" s="240" t="str">
        <f>IF(年間受入調査入力票!BC1092="","",年間受入調査入力票!BC1092)</f>
        <v/>
      </c>
      <c r="AV1084" s="240"/>
      <c r="AW1084" s="240" t="str">
        <f>IF(年間受入調査入力票!BD1092="","",年間受入調査入力票!BD1092)</f>
        <v/>
      </c>
      <c r="AX1084" s="240"/>
      <c r="AY1084" s="240"/>
      <c r="AZ1084" s="240" t="str">
        <f>IF(年間受入調査入力票!BE1092="","",年間受入調査入力票!BE1092)</f>
        <v/>
      </c>
      <c r="BA1084" s="240"/>
      <c r="BB1084" s="240"/>
      <c r="BC1084" s="240"/>
      <c r="BD1084" s="240"/>
      <c r="BE1084" s="240"/>
      <c r="BF1084" s="203" t="str">
        <f>IF(年間受入調査入力票!B1092="","",年間受入調査入力票!B1092)</f>
        <v/>
      </c>
      <c r="BG1084" s="240"/>
    </row>
    <row r="1085" spans="1:59" s="59" customFormat="1">
      <c r="A1085" s="161" t="str">
        <f>IF(C1085="","",C1085)</f>
        <v/>
      </c>
      <c r="B1085" s="238" t="str">
        <f>年間受入調査入力票!$Z$7&amp;年間受入調査入力票!$AB$7&amp;年間受入調査入力票!$AD$7&amp;年間受入調査入力票!$AF$7&amp;年間受入調査入力票!$AH$7&amp;年間受入調査入力票!$AJ$7</f>
        <v/>
      </c>
      <c r="C1085" s="203" t="str">
        <f>IF(年間受入調査入力票!A1093="","",年間受入調査入力票!A1093)</f>
        <v/>
      </c>
      <c r="D1085" s="238" t="str">
        <f>年間受入調査入力票!L1093&amp;年間受入調査入力票!M1093&amp;年間受入調査入力票!N1093</f>
        <v/>
      </c>
      <c r="E1085" s="239" t="str">
        <f t="shared" si="125"/>
        <v/>
      </c>
      <c r="F1085" s="161"/>
      <c r="G1085" s="240" t="str">
        <f>IF(AND(C1085&lt;&gt;"",D1085&lt;&gt;""),155,"")</f>
        <v/>
      </c>
      <c r="H1085" s="161"/>
      <c r="I1085" s="238" t="str">
        <f>年間受入調査入力票!O1093&amp;年間受入調査入力票!P1093</f>
        <v/>
      </c>
      <c r="J1085" s="161"/>
      <c r="K1085" s="239" t="str">
        <f>IF(年間受入調査入力票!Q1093="","",年間受入調査入力票!Q1093)</f>
        <v/>
      </c>
      <c r="L1085" s="161"/>
      <c r="M1085" s="238" t="str">
        <f>年間受入調査入力票!R1093&amp;年間受入調査入力票!S1093&amp;年間受入調査入力票!T1093</f>
        <v/>
      </c>
      <c r="N1085" s="161"/>
      <c r="O1085" s="238" t="str">
        <f>年間受入調査入力票!U1093&amp;年間受入調査入力票!V1093&amp;年間受入調査入力票!W1093</f>
        <v/>
      </c>
      <c r="P1085" s="161"/>
      <c r="Q1085" s="238" t="str">
        <f>年間受入調査入力票!X1093&amp;年間受入調査入力票!Y1093&amp;年間受入調査入力票!Z1093&amp;年間受入調査入力票!AA1093&amp;年間受入調査入力票!AB1093&amp;年間受入調査入力票!AC1093</f>
        <v/>
      </c>
      <c r="R1085" s="161"/>
      <c r="S1085" s="238" t="str">
        <f>年間受入調査入力票!AD1093&amp;年間受入調査入力票!AE1093&amp;年間受入調査入力票!AF1093</f>
        <v/>
      </c>
      <c r="T1085" s="161"/>
      <c r="U1085" s="238" t="str">
        <f>年間受入調査入力票!AG1093&amp;年間受入調査入力票!AH1093</f>
        <v/>
      </c>
      <c r="V1085" s="161"/>
      <c r="W1085" s="240" t="str">
        <f>IF(AND(C1085&lt;&gt;"",D1085&lt;&gt;"",I1085&lt;&gt;""),88,"")</f>
        <v/>
      </c>
      <c r="X1085" s="161"/>
      <c r="Y1085" s="161"/>
      <c r="Z1085" s="161"/>
      <c r="AA1085" s="203" t="str">
        <f>IF(年間受入調査入力票!AI1093="","",年間受入調査入力票!AI1093)</f>
        <v/>
      </c>
      <c r="AB1085" s="240" t="str">
        <f t="shared" si="126"/>
        <v/>
      </c>
      <c r="AC1085" s="203" t="str">
        <f>IF(C1085="","",IF(年間受入調査入力票!$C$7="","",年間受入調査入力票!$C$7))</f>
        <v/>
      </c>
      <c r="AD1085" s="240"/>
      <c r="AE1085" s="240"/>
      <c r="AF1085" s="240"/>
      <c r="AG1085" s="240"/>
      <c r="AH1085" s="240"/>
      <c r="AI1085" s="240"/>
      <c r="AJ1085" s="240"/>
      <c r="AK1085" s="240"/>
      <c r="AL1085" s="240"/>
      <c r="AM1085" s="240"/>
      <c r="AN1085" s="240"/>
      <c r="AO1085" s="240"/>
      <c r="AP1085" s="240" t="str">
        <f>IF(年間受入調査入力票!AZ1093="","",年間受入調査入力票!AZ1093)</f>
        <v/>
      </c>
      <c r="AQ1085" s="240" t="str">
        <f>IF(年間受入調査入力票!BA1093="","",年間受入調査入力票!BA1093)</f>
        <v/>
      </c>
      <c r="AR1085" s="240"/>
      <c r="AS1085" s="240" t="str">
        <f>IF(年間受入調査入力票!BB1093="","",年間受入調査入力票!BB1093)</f>
        <v/>
      </c>
      <c r="AT1085" s="240"/>
      <c r="AU1085" s="240" t="str">
        <f>IF(年間受入調査入力票!BC1093="","",年間受入調査入力票!BC1093)</f>
        <v/>
      </c>
      <c r="AV1085" s="240"/>
      <c r="AW1085" s="240" t="str">
        <f>IF(年間受入調査入力票!BD1093="","",年間受入調査入力票!BD1093)</f>
        <v/>
      </c>
      <c r="AX1085" s="240"/>
      <c r="AY1085" s="240"/>
      <c r="AZ1085" s="240" t="str">
        <f>IF(年間受入調査入力票!BE1093="","",年間受入調査入力票!BE1093)</f>
        <v/>
      </c>
      <c r="BA1085" s="240"/>
      <c r="BB1085" s="240"/>
      <c r="BC1085" s="240"/>
      <c r="BD1085" s="240"/>
      <c r="BE1085" s="240"/>
      <c r="BF1085" s="203" t="str">
        <f>IF(年間受入調査入力票!B1093="","",年間受入調査入力票!B1093)</f>
        <v/>
      </c>
      <c r="BG1085" s="240"/>
    </row>
    <row r="1086" spans="1:59" s="59" customFormat="1">
      <c r="A1086" s="161" t="str">
        <f t="shared" ref="A1086:A1110" si="130">IF(C1086="","",C1086)</f>
        <v/>
      </c>
      <c r="B1086" s="238" t="str">
        <f>年間受入調査入力票!$Z$7&amp;年間受入調査入力票!$AB$7&amp;年間受入調査入力票!$AD$7&amp;年間受入調査入力票!$AF$7&amp;年間受入調査入力票!$AH$7&amp;年間受入調査入力票!$AJ$7</f>
        <v/>
      </c>
      <c r="C1086" s="203" t="str">
        <f>IF(年間受入調査入力票!A1094="","",年間受入調査入力票!A1094)</f>
        <v/>
      </c>
      <c r="D1086" s="238" t="str">
        <f>年間受入調査入力票!L1094&amp;年間受入調査入力票!M1094&amp;年間受入調査入力票!N1094</f>
        <v/>
      </c>
      <c r="E1086" s="239" t="str">
        <f t="shared" si="125"/>
        <v/>
      </c>
      <c r="F1086" s="161"/>
      <c r="G1086" s="240" t="str">
        <f t="shared" ref="G1086:G1110" si="131">IF(AND(C1086&lt;&gt;"",D1086&lt;&gt;""),155,"")</f>
        <v/>
      </c>
      <c r="H1086" s="161"/>
      <c r="I1086" s="238" t="str">
        <f>年間受入調査入力票!O1094&amp;年間受入調査入力票!P1094</f>
        <v/>
      </c>
      <c r="J1086" s="161"/>
      <c r="K1086" s="239" t="str">
        <f>IF(年間受入調査入力票!Q1094="","",年間受入調査入力票!Q1094)</f>
        <v/>
      </c>
      <c r="L1086" s="161"/>
      <c r="M1086" s="238" t="str">
        <f>年間受入調査入力票!R1094&amp;年間受入調査入力票!S1094&amp;年間受入調査入力票!T1094</f>
        <v/>
      </c>
      <c r="N1086" s="161"/>
      <c r="O1086" s="238" t="str">
        <f>年間受入調査入力票!U1094&amp;年間受入調査入力票!V1094&amp;年間受入調査入力票!W1094</f>
        <v/>
      </c>
      <c r="P1086" s="161"/>
      <c r="Q1086" s="238" t="str">
        <f>年間受入調査入力票!X1094&amp;年間受入調査入力票!Y1094&amp;年間受入調査入力票!Z1094&amp;年間受入調査入力票!AA1094&amp;年間受入調査入力票!AB1094&amp;年間受入調査入力票!AC1094</f>
        <v/>
      </c>
      <c r="R1086" s="161"/>
      <c r="S1086" s="238" t="str">
        <f>年間受入調査入力票!AD1094&amp;年間受入調査入力票!AE1094&amp;年間受入調査入力票!AF1094</f>
        <v/>
      </c>
      <c r="T1086" s="161"/>
      <c r="U1086" s="238" t="str">
        <f>年間受入調査入力票!AG1094&amp;年間受入調査入力票!AH1094</f>
        <v/>
      </c>
      <c r="V1086" s="161"/>
      <c r="W1086" s="240" t="str">
        <f t="shared" ref="W1086:W1110" si="132">IF(AND(C1086&lt;&gt;"",D1086&lt;&gt;"",I1086&lt;&gt;""),88,"")</f>
        <v/>
      </c>
      <c r="X1086" s="161"/>
      <c r="Y1086" s="161"/>
      <c r="Z1086" s="161"/>
      <c r="AA1086" s="203" t="str">
        <f>IF(年間受入調査入力票!AI1094="","",年間受入調査入力票!AI1094)</f>
        <v/>
      </c>
      <c r="AB1086" s="240" t="str">
        <f t="shared" si="126"/>
        <v/>
      </c>
      <c r="AC1086" s="203" t="str">
        <f>IF(C1086="","",IF(年間受入調査入力票!$C$7="","",年間受入調査入力票!$C$7))</f>
        <v/>
      </c>
      <c r="AD1086" s="240"/>
      <c r="AE1086" s="240"/>
      <c r="AF1086" s="240"/>
      <c r="AG1086" s="240"/>
      <c r="AH1086" s="240"/>
      <c r="AI1086" s="240"/>
      <c r="AJ1086" s="240"/>
      <c r="AK1086" s="240"/>
      <c r="AL1086" s="240"/>
      <c r="AM1086" s="240"/>
      <c r="AN1086" s="240"/>
      <c r="AO1086" s="240"/>
      <c r="AP1086" s="240" t="str">
        <f>IF(年間受入調査入力票!AZ1094="","",年間受入調査入力票!AZ1094)</f>
        <v/>
      </c>
      <c r="AQ1086" s="240" t="str">
        <f>IF(年間受入調査入力票!BA1094="","",年間受入調査入力票!BA1094)</f>
        <v/>
      </c>
      <c r="AR1086" s="240"/>
      <c r="AS1086" s="240" t="str">
        <f>IF(年間受入調査入力票!BB1094="","",年間受入調査入力票!BB1094)</f>
        <v/>
      </c>
      <c r="AT1086" s="240"/>
      <c r="AU1086" s="240" t="str">
        <f>IF(年間受入調査入力票!BC1094="","",年間受入調査入力票!BC1094)</f>
        <v/>
      </c>
      <c r="AV1086" s="240"/>
      <c r="AW1086" s="240" t="str">
        <f>IF(年間受入調査入力票!BD1094="","",年間受入調査入力票!BD1094)</f>
        <v/>
      </c>
      <c r="AX1086" s="240"/>
      <c r="AY1086" s="240"/>
      <c r="AZ1086" s="240" t="str">
        <f>IF(年間受入調査入力票!BE1094="","",年間受入調査入力票!BE1094)</f>
        <v/>
      </c>
      <c r="BA1086" s="240"/>
      <c r="BB1086" s="240"/>
      <c r="BC1086" s="240"/>
      <c r="BD1086" s="240"/>
      <c r="BE1086" s="240"/>
      <c r="BF1086" s="203" t="str">
        <f>IF(年間受入調査入力票!B1094="","",年間受入調査入力票!B1094)</f>
        <v/>
      </c>
      <c r="BG1086" s="240"/>
    </row>
    <row r="1087" spans="1:59" s="59" customFormat="1">
      <c r="A1087" s="161" t="str">
        <f t="shared" si="130"/>
        <v/>
      </c>
      <c r="B1087" s="238" t="str">
        <f>年間受入調査入力票!$Z$7&amp;年間受入調査入力票!$AB$7&amp;年間受入調査入力票!$AD$7&amp;年間受入調査入力票!$AF$7&amp;年間受入調査入力票!$AH$7&amp;年間受入調査入力票!$AJ$7</f>
        <v/>
      </c>
      <c r="C1087" s="203" t="str">
        <f>IF(年間受入調査入力票!A1095="","",年間受入調査入力票!A1095)</f>
        <v/>
      </c>
      <c r="D1087" s="238" t="str">
        <f>年間受入調査入力票!L1095&amp;年間受入調査入力票!M1095&amp;年間受入調査入力票!N1095</f>
        <v/>
      </c>
      <c r="E1087" s="239" t="str">
        <f t="shared" si="125"/>
        <v/>
      </c>
      <c r="F1087" s="161"/>
      <c r="G1087" s="240" t="str">
        <f t="shared" si="131"/>
        <v/>
      </c>
      <c r="H1087" s="161"/>
      <c r="I1087" s="238" t="str">
        <f>年間受入調査入力票!O1095&amp;年間受入調査入力票!P1095</f>
        <v/>
      </c>
      <c r="J1087" s="161"/>
      <c r="K1087" s="239" t="str">
        <f>IF(年間受入調査入力票!Q1095="","",年間受入調査入力票!Q1095)</f>
        <v/>
      </c>
      <c r="L1087" s="161"/>
      <c r="M1087" s="238" t="str">
        <f>年間受入調査入力票!R1095&amp;年間受入調査入力票!S1095&amp;年間受入調査入力票!T1095</f>
        <v/>
      </c>
      <c r="N1087" s="161"/>
      <c r="O1087" s="238" t="str">
        <f>年間受入調査入力票!U1095&amp;年間受入調査入力票!V1095&amp;年間受入調査入力票!W1095</f>
        <v/>
      </c>
      <c r="P1087" s="161"/>
      <c r="Q1087" s="238" t="str">
        <f>年間受入調査入力票!X1095&amp;年間受入調査入力票!Y1095&amp;年間受入調査入力票!Z1095&amp;年間受入調査入力票!AA1095&amp;年間受入調査入力票!AB1095&amp;年間受入調査入力票!AC1095</f>
        <v/>
      </c>
      <c r="R1087" s="161"/>
      <c r="S1087" s="238" t="str">
        <f>年間受入調査入力票!AD1095&amp;年間受入調査入力票!AE1095&amp;年間受入調査入力票!AF1095</f>
        <v/>
      </c>
      <c r="T1087" s="161"/>
      <c r="U1087" s="238" t="str">
        <f>年間受入調査入力票!AG1095&amp;年間受入調査入力票!AH1095</f>
        <v/>
      </c>
      <c r="V1087" s="161"/>
      <c r="W1087" s="240" t="str">
        <f t="shared" si="132"/>
        <v/>
      </c>
      <c r="X1087" s="161"/>
      <c r="Y1087" s="161"/>
      <c r="Z1087" s="161"/>
      <c r="AA1087" s="203" t="str">
        <f>IF(年間受入調査入力票!AI1095="","",年間受入調査入力票!AI1095)</f>
        <v/>
      </c>
      <c r="AB1087" s="240" t="str">
        <f t="shared" si="126"/>
        <v/>
      </c>
      <c r="AC1087" s="203" t="str">
        <f>IF(C1087="","",IF(年間受入調査入力票!$C$7="","",年間受入調査入力票!$C$7))</f>
        <v/>
      </c>
      <c r="AD1087" s="240"/>
      <c r="AE1087" s="240"/>
      <c r="AF1087" s="240"/>
      <c r="AG1087" s="240"/>
      <c r="AH1087" s="240"/>
      <c r="AI1087" s="240"/>
      <c r="AJ1087" s="240"/>
      <c r="AK1087" s="240"/>
      <c r="AL1087" s="240"/>
      <c r="AM1087" s="240"/>
      <c r="AN1087" s="240"/>
      <c r="AO1087" s="240"/>
      <c r="AP1087" s="240" t="str">
        <f>IF(年間受入調査入力票!AZ1095="","",年間受入調査入力票!AZ1095)</f>
        <v/>
      </c>
      <c r="AQ1087" s="240" t="str">
        <f>IF(年間受入調査入力票!BA1095="","",年間受入調査入力票!BA1095)</f>
        <v/>
      </c>
      <c r="AR1087" s="240"/>
      <c r="AS1087" s="240" t="str">
        <f>IF(年間受入調査入力票!BB1095="","",年間受入調査入力票!BB1095)</f>
        <v/>
      </c>
      <c r="AT1087" s="240"/>
      <c r="AU1087" s="240" t="str">
        <f>IF(年間受入調査入力票!BC1095="","",年間受入調査入力票!BC1095)</f>
        <v/>
      </c>
      <c r="AV1087" s="240"/>
      <c r="AW1087" s="240" t="str">
        <f>IF(年間受入調査入力票!BD1095="","",年間受入調査入力票!BD1095)</f>
        <v/>
      </c>
      <c r="AX1087" s="240"/>
      <c r="AY1087" s="240"/>
      <c r="AZ1087" s="240" t="str">
        <f>IF(年間受入調査入力票!BE1095="","",年間受入調査入力票!BE1095)</f>
        <v/>
      </c>
      <c r="BA1087" s="240"/>
      <c r="BB1087" s="240"/>
      <c r="BC1087" s="240"/>
      <c r="BD1087" s="240"/>
      <c r="BE1087" s="240"/>
      <c r="BF1087" s="203" t="str">
        <f>IF(年間受入調査入力票!B1095="","",年間受入調査入力票!B1095)</f>
        <v/>
      </c>
      <c r="BG1087" s="240"/>
    </row>
    <row r="1088" spans="1:59" s="59" customFormat="1">
      <c r="A1088" s="161" t="str">
        <f t="shared" si="130"/>
        <v/>
      </c>
      <c r="B1088" s="238" t="str">
        <f>年間受入調査入力票!$Z$7&amp;年間受入調査入力票!$AB$7&amp;年間受入調査入力票!$AD$7&amp;年間受入調査入力票!$AF$7&amp;年間受入調査入力票!$AH$7&amp;年間受入調査入力票!$AJ$7</f>
        <v/>
      </c>
      <c r="C1088" s="203" t="str">
        <f>IF(年間受入調査入力票!A1096="","",年間受入調査入力票!A1096)</f>
        <v/>
      </c>
      <c r="D1088" s="238" t="str">
        <f>年間受入調査入力票!L1096&amp;年間受入調査入力票!M1096&amp;年間受入調査入力票!N1096</f>
        <v/>
      </c>
      <c r="E1088" s="239" t="str">
        <f t="shared" si="125"/>
        <v/>
      </c>
      <c r="F1088" s="161"/>
      <c r="G1088" s="240" t="str">
        <f t="shared" si="131"/>
        <v/>
      </c>
      <c r="H1088" s="161"/>
      <c r="I1088" s="238" t="str">
        <f>年間受入調査入力票!O1096&amp;年間受入調査入力票!P1096</f>
        <v/>
      </c>
      <c r="J1088" s="161"/>
      <c r="K1088" s="239" t="str">
        <f>IF(年間受入調査入力票!Q1096="","",年間受入調査入力票!Q1096)</f>
        <v/>
      </c>
      <c r="L1088" s="161"/>
      <c r="M1088" s="238" t="str">
        <f>年間受入調査入力票!R1096&amp;年間受入調査入力票!S1096&amp;年間受入調査入力票!T1096</f>
        <v/>
      </c>
      <c r="N1088" s="161"/>
      <c r="O1088" s="238" t="str">
        <f>年間受入調査入力票!U1096&amp;年間受入調査入力票!V1096&amp;年間受入調査入力票!W1096</f>
        <v/>
      </c>
      <c r="P1088" s="161"/>
      <c r="Q1088" s="238" t="str">
        <f>年間受入調査入力票!X1096&amp;年間受入調査入力票!Y1096&amp;年間受入調査入力票!Z1096&amp;年間受入調査入力票!AA1096&amp;年間受入調査入力票!AB1096&amp;年間受入調査入力票!AC1096</f>
        <v/>
      </c>
      <c r="R1088" s="161"/>
      <c r="S1088" s="238" t="str">
        <f>年間受入調査入力票!AD1096&amp;年間受入調査入力票!AE1096&amp;年間受入調査入力票!AF1096</f>
        <v/>
      </c>
      <c r="T1088" s="161"/>
      <c r="U1088" s="238" t="str">
        <f>年間受入調査入力票!AG1096&amp;年間受入調査入力票!AH1096</f>
        <v/>
      </c>
      <c r="V1088" s="161"/>
      <c r="W1088" s="240" t="str">
        <f t="shared" si="132"/>
        <v/>
      </c>
      <c r="X1088" s="161"/>
      <c r="Y1088" s="161"/>
      <c r="Z1088" s="161"/>
      <c r="AA1088" s="203" t="str">
        <f>IF(年間受入調査入力票!AI1096="","",年間受入調査入力票!AI1096)</f>
        <v/>
      </c>
      <c r="AB1088" s="240" t="str">
        <f t="shared" si="126"/>
        <v/>
      </c>
      <c r="AC1088" s="203" t="str">
        <f>IF(C1088="","",IF(年間受入調査入力票!$C$7="","",年間受入調査入力票!$C$7))</f>
        <v/>
      </c>
      <c r="AD1088" s="240"/>
      <c r="AE1088" s="240"/>
      <c r="AF1088" s="240"/>
      <c r="AG1088" s="240"/>
      <c r="AH1088" s="240"/>
      <c r="AI1088" s="240"/>
      <c r="AJ1088" s="240"/>
      <c r="AK1088" s="240"/>
      <c r="AL1088" s="240"/>
      <c r="AM1088" s="240"/>
      <c r="AN1088" s="240"/>
      <c r="AO1088" s="240"/>
      <c r="AP1088" s="240" t="str">
        <f>IF(年間受入調査入力票!AZ1096="","",年間受入調査入力票!AZ1096)</f>
        <v/>
      </c>
      <c r="AQ1088" s="240" t="str">
        <f>IF(年間受入調査入力票!BA1096="","",年間受入調査入力票!BA1096)</f>
        <v/>
      </c>
      <c r="AR1088" s="240"/>
      <c r="AS1088" s="240" t="str">
        <f>IF(年間受入調査入力票!BB1096="","",年間受入調査入力票!BB1096)</f>
        <v/>
      </c>
      <c r="AT1088" s="240"/>
      <c r="AU1088" s="240" t="str">
        <f>IF(年間受入調査入力票!BC1096="","",年間受入調査入力票!BC1096)</f>
        <v/>
      </c>
      <c r="AV1088" s="240"/>
      <c r="AW1088" s="240" t="str">
        <f>IF(年間受入調査入力票!BD1096="","",年間受入調査入力票!BD1096)</f>
        <v/>
      </c>
      <c r="AX1088" s="240"/>
      <c r="AY1088" s="240"/>
      <c r="AZ1088" s="240" t="str">
        <f>IF(年間受入調査入力票!BE1096="","",年間受入調査入力票!BE1096)</f>
        <v/>
      </c>
      <c r="BA1088" s="240"/>
      <c r="BB1088" s="240"/>
      <c r="BC1088" s="240"/>
      <c r="BD1088" s="240"/>
      <c r="BE1088" s="240"/>
      <c r="BF1088" s="203" t="str">
        <f>IF(年間受入調査入力票!B1096="","",年間受入調査入力票!B1096)</f>
        <v/>
      </c>
      <c r="BG1088" s="240"/>
    </row>
    <row r="1089" spans="1:59" s="59" customFormat="1">
      <c r="A1089" s="161" t="str">
        <f t="shared" si="130"/>
        <v/>
      </c>
      <c r="B1089" s="238" t="str">
        <f>年間受入調査入力票!$Z$7&amp;年間受入調査入力票!$AB$7&amp;年間受入調査入力票!$AD$7&amp;年間受入調査入力票!$AF$7&amp;年間受入調査入力票!$AH$7&amp;年間受入調査入力票!$AJ$7</f>
        <v/>
      </c>
      <c r="C1089" s="203" t="str">
        <f>IF(年間受入調査入力票!A1097="","",年間受入調査入力票!A1097)</f>
        <v/>
      </c>
      <c r="D1089" s="238" t="str">
        <f>年間受入調査入力票!L1097&amp;年間受入調査入力票!M1097&amp;年間受入調査入力票!N1097</f>
        <v/>
      </c>
      <c r="E1089" s="239" t="str">
        <f t="shared" si="125"/>
        <v/>
      </c>
      <c r="F1089" s="161"/>
      <c r="G1089" s="240" t="str">
        <f t="shared" si="131"/>
        <v/>
      </c>
      <c r="H1089" s="161"/>
      <c r="I1089" s="238" t="str">
        <f>年間受入調査入力票!O1097&amp;年間受入調査入力票!P1097</f>
        <v/>
      </c>
      <c r="J1089" s="161"/>
      <c r="K1089" s="239" t="str">
        <f>IF(年間受入調査入力票!Q1097="","",年間受入調査入力票!Q1097)</f>
        <v/>
      </c>
      <c r="L1089" s="161"/>
      <c r="M1089" s="238" t="str">
        <f>年間受入調査入力票!R1097&amp;年間受入調査入力票!S1097&amp;年間受入調査入力票!T1097</f>
        <v/>
      </c>
      <c r="N1089" s="161"/>
      <c r="O1089" s="238" t="str">
        <f>年間受入調査入力票!U1097&amp;年間受入調査入力票!V1097&amp;年間受入調査入力票!W1097</f>
        <v/>
      </c>
      <c r="P1089" s="161"/>
      <c r="Q1089" s="238" t="str">
        <f>年間受入調査入力票!X1097&amp;年間受入調査入力票!Y1097&amp;年間受入調査入力票!Z1097&amp;年間受入調査入力票!AA1097&amp;年間受入調査入力票!AB1097&amp;年間受入調査入力票!AC1097</f>
        <v/>
      </c>
      <c r="R1089" s="161"/>
      <c r="S1089" s="238" t="str">
        <f>年間受入調査入力票!AD1097&amp;年間受入調査入力票!AE1097&amp;年間受入調査入力票!AF1097</f>
        <v/>
      </c>
      <c r="T1089" s="161"/>
      <c r="U1089" s="238" t="str">
        <f>年間受入調査入力票!AG1097&amp;年間受入調査入力票!AH1097</f>
        <v/>
      </c>
      <c r="V1089" s="161"/>
      <c r="W1089" s="240" t="str">
        <f t="shared" si="132"/>
        <v/>
      </c>
      <c r="X1089" s="161"/>
      <c r="Y1089" s="161"/>
      <c r="Z1089" s="161"/>
      <c r="AA1089" s="203" t="str">
        <f>IF(年間受入調査入力票!AI1097="","",年間受入調査入力票!AI1097)</f>
        <v/>
      </c>
      <c r="AB1089" s="240" t="str">
        <f t="shared" si="126"/>
        <v/>
      </c>
      <c r="AC1089" s="203" t="str">
        <f>IF(C1089="","",IF(年間受入調査入力票!$C$7="","",年間受入調査入力票!$C$7))</f>
        <v/>
      </c>
      <c r="AD1089" s="240"/>
      <c r="AE1089" s="240"/>
      <c r="AF1089" s="240"/>
      <c r="AG1089" s="240"/>
      <c r="AH1089" s="240"/>
      <c r="AI1089" s="240"/>
      <c r="AJ1089" s="240"/>
      <c r="AK1089" s="240"/>
      <c r="AL1089" s="240"/>
      <c r="AM1089" s="240"/>
      <c r="AN1089" s="240"/>
      <c r="AO1089" s="240"/>
      <c r="AP1089" s="240" t="str">
        <f>IF(年間受入調査入力票!AZ1097="","",年間受入調査入力票!AZ1097)</f>
        <v/>
      </c>
      <c r="AQ1089" s="240" t="str">
        <f>IF(年間受入調査入力票!BA1097="","",年間受入調査入力票!BA1097)</f>
        <v/>
      </c>
      <c r="AR1089" s="240"/>
      <c r="AS1089" s="240" t="str">
        <f>IF(年間受入調査入力票!BB1097="","",年間受入調査入力票!BB1097)</f>
        <v/>
      </c>
      <c r="AT1089" s="240"/>
      <c r="AU1089" s="240" t="str">
        <f>IF(年間受入調査入力票!BC1097="","",年間受入調査入力票!BC1097)</f>
        <v/>
      </c>
      <c r="AV1089" s="240"/>
      <c r="AW1089" s="240" t="str">
        <f>IF(年間受入調査入力票!BD1097="","",年間受入調査入力票!BD1097)</f>
        <v/>
      </c>
      <c r="AX1089" s="240"/>
      <c r="AY1089" s="240"/>
      <c r="AZ1089" s="240" t="str">
        <f>IF(年間受入調査入力票!BE1097="","",年間受入調査入力票!BE1097)</f>
        <v/>
      </c>
      <c r="BA1089" s="240"/>
      <c r="BB1089" s="240"/>
      <c r="BC1089" s="240"/>
      <c r="BD1089" s="240"/>
      <c r="BE1089" s="240"/>
      <c r="BF1089" s="203" t="str">
        <f>IF(年間受入調査入力票!B1097="","",年間受入調査入力票!B1097)</f>
        <v/>
      </c>
      <c r="BG1089" s="240"/>
    </row>
    <row r="1090" spans="1:59" s="59" customFormat="1">
      <c r="A1090" s="161" t="str">
        <f t="shared" si="130"/>
        <v/>
      </c>
      <c r="B1090" s="238" t="str">
        <f>年間受入調査入力票!$Z$7&amp;年間受入調査入力票!$AB$7&amp;年間受入調査入力票!$AD$7&amp;年間受入調査入力票!$AF$7&amp;年間受入調査入力票!$AH$7&amp;年間受入調査入力票!$AJ$7</f>
        <v/>
      </c>
      <c r="C1090" s="203" t="str">
        <f>IF(年間受入調査入力票!A1098="","",年間受入調査入力票!A1098)</f>
        <v/>
      </c>
      <c r="D1090" s="238" t="str">
        <f>年間受入調査入力票!L1098&amp;年間受入調査入力票!M1098&amp;年間受入調査入力票!N1098</f>
        <v/>
      </c>
      <c r="E1090" s="239" t="str">
        <f t="shared" si="125"/>
        <v/>
      </c>
      <c r="F1090" s="161"/>
      <c r="G1090" s="240" t="str">
        <f t="shared" si="131"/>
        <v/>
      </c>
      <c r="H1090" s="161"/>
      <c r="I1090" s="238" t="str">
        <f>年間受入調査入力票!O1098&amp;年間受入調査入力票!P1098</f>
        <v/>
      </c>
      <c r="J1090" s="161"/>
      <c r="K1090" s="239" t="str">
        <f>IF(年間受入調査入力票!Q1098="","",年間受入調査入力票!Q1098)</f>
        <v/>
      </c>
      <c r="L1090" s="161"/>
      <c r="M1090" s="238" t="str">
        <f>年間受入調査入力票!R1098&amp;年間受入調査入力票!S1098&amp;年間受入調査入力票!T1098</f>
        <v/>
      </c>
      <c r="N1090" s="161"/>
      <c r="O1090" s="238" t="str">
        <f>年間受入調査入力票!U1098&amp;年間受入調査入力票!V1098&amp;年間受入調査入力票!W1098</f>
        <v/>
      </c>
      <c r="P1090" s="161"/>
      <c r="Q1090" s="238" t="str">
        <f>年間受入調査入力票!X1098&amp;年間受入調査入力票!Y1098&amp;年間受入調査入力票!Z1098&amp;年間受入調査入力票!AA1098&amp;年間受入調査入力票!AB1098&amp;年間受入調査入力票!AC1098</f>
        <v/>
      </c>
      <c r="R1090" s="161"/>
      <c r="S1090" s="238" t="str">
        <f>年間受入調査入力票!AD1098&amp;年間受入調査入力票!AE1098&amp;年間受入調査入力票!AF1098</f>
        <v/>
      </c>
      <c r="T1090" s="161"/>
      <c r="U1090" s="238" t="str">
        <f>年間受入調査入力票!AG1098&amp;年間受入調査入力票!AH1098</f>
        <v/>
      </c>
      <c r="V1090" s="161"/>
      <c r="W1090" s="240" t="str">
        <f t="shared" si="132"/>
        <v/>
      </c>
      <c r="X1090" s="161"/>
      <c r="Y1090" s="161"/>
      <c r="Z1090" s="161"/>
      <c r="AA1090" s="203" t="str">
        <f>IF(年間受入調査入力票!AI1098="","",年間受入調査入力票!AI1098)</f>
        <v/>
      </c>
      <c r="AB1090" s="240" t="str">
        <f t="shared" si="126"/>
        <v/>
      </c>
      <c r="AC1090" s="203" t="str">
        <f>IF(C1090="","",IF(年間受入調査入力票!$C$7="","",年間受入調査入力票!$C$7))</f>
        <v/>
      </c>
      <c r="AD1090" s="240"/>
      <c r="AE1090" s="240"/>
      <c r="AF1090" s="240"/>
      <c r="AG1090" s="240"/>
      <c r="AH1090" s="240"/>
      <c r="AI1090" s="240"/>
      <c r="AJ1090" s="240"/>
      <c r="AK1090" s="240"/>
      <c r="AL1090" s="240"/>
      <c r="AM1090" s="240"/>
      <c r="AN1090" s="240"/>
      <c r="AO1090" s="240"/>
      <c r="AP1090" s="240" t="str">
        <f>IF(年間受入調査入力票!AZ1098="","",年間受入調査入力票!AZ1098)</f>
        <v/>
      </c>
      <c r="AQ1090" s="240" t="str">
        <f>IF(年間受入調査入力票!BA1098="","",年間受入調査入力票!BA1098)</f>
        <v/>
      </c>
      <c r="AR1090" s="240"/>
      <c r="AS1090" s="240" t="str">
        <f>IF(年間受入調査入力票!BB1098="","",年間受入調査入力票!BB1098)</f>
        <v/>
      </c>
      <c r="AT1090" s="240"/>
      <c r="AU1090" s="240" t="str">
        <f>IF(年間受入調査入力票!BC1098="","",年間受入調査入力票!BC1098)</f>
        <v/>
      </c>
      <c r="AV1090" s="240"/>
      <c r="AW1090" s="240" t="str">
        <f>IF(年間受入調査入力票!BD1098="","",年間受入調査入力票!BD1098)</f>
        <v/>
      </c>
      <c r="AX1090" s="240"/>
      <c r="AY1090" s="240"/>
      <c r="AZ1090" s="240" t="str">
        <f>IF(年間受入調査入力票!BE1098="","",年間受入調査入力票!BE1098)</f>
        <v/>
      </c>
      <c r="BA1090" s="240"/>
      <c r="BB1090" s="240"/>
      <c r="BC1090" s="240"/>
      <c r="BD1090" s="240"/>
      <c r="BE1090" s="240"/>
      <c r="BF1090" s="203" t="str">
        <f>IF(年間受入調査入力票!B1098="","",年間受入調査入力票!B1098)</f>
        <v/>
      </c>
      <c r="BG1090" s="240"/>
    </row>
    <row r="1091" spans="1:59" s="59" customFormat="1">
      <c r="A1091" s="161" t="str">
        <f t="shared" si="130"/>
        <v/>
      </c>
      <c r="B1091" s="238" t="str">
        <f>年間受入調査入力票!$Z$7&amp;年間受入調査入力票!$AB$7&amp;年間受入調査入力票!$AD$7&amp;年間受入調査入力票!$AF$7&amp;年間受入調査入力票!$AH$7&amp;年間受入調査入力票!$AJ$7</f>
        <v/>
      </c>
      <c r="C1091" s="203" t="str">
        <f>IF(年間受入調査入力票!A1099="","",年間受入調査入力票!A1099)</f>
        <v/>
      </c>
      <c r="D1091" s="238" t="str">
        <f>年間受入調査入力票!L1099&amp;年間受入調査入力票!M1099&amp;年間受入調査入力票!N1099</f>
        <v/>
      </c>
      <c r="E1091" s="239" t="str">
        <f t="shared" si="125"/>
        <v/>
      </c>
      <c r="F1091" s="161"/>
      <c r="G1091" s="240" t="str">
        <f t="shared" si="131"/>
        <v/>
      </c>
      <c r="H1091" s="161"/>
      <c r="I1091" s="238" t="str">
        <f>年間受入調査入力票!O1099&amp;年間受入調査入力票!P1099</f>
        <v/>
      </c>
      <c r="J1091" s="161"/>
      <c r="K1091" s="239" t="str">
        <f>IF(年間受入調査入力票!Q1099="","",年間受入調査入力票!Q1099)</f>
        <v/>
      </c>
      <c r="L1091" s="161"/>
      <c r="M1091" s="238" t="str">
        <f>年間受入調査入力票!R1099&amp;年間受入調査入力票!S1099&amp;年間受入調査入力票!T1099</f>
        <v/>
      </c>
      <c r="N1091" s="161"/>
      <c r="O1091" s="238" t="str">
        <f>年間受入調査入力票!U1099&amp;年間受入調査入力票!V1099&amp;年間受入調査入力票!W1099</f>
        <v/>
      </c>
      <c r="P1091" s="161"/>
      <c r="Q1091" s="238" t="str">
        <f>年間受入調査入力票!X1099&amp;年間受入調査入力票!Y1099&amp;年間受入調査入力票!Z1099&amp;年間受入調査入力票!AA1099&amp;年間受入調査入力票!AB1099&amp;年間受入調査入力票!AC1099</f>
        <v/>
      </c>
      <c r="R1091" s="161"/>
      <c r="S1091" s="238" t="str">
        <f>年間受入調査入力票!AD1099&amp;年間受入調査入力票!AE1099&amp;年間受入調査入力票!AF1099</f>
        <v/>
      </c>
      <c r="T1091" s="161"/>
      <c r="U1091" s="238" t="str">
        <f>年間受入調査入力票!AG1099&amp;年間受入調査入力票!AH1099</f>
        <v/>
      </c>
      <c r="V1091" s="161"/>
      <c r="W1091" s="240" t="str">
        <f t="shared" si="132"/>
        <v/>
      </c>
      <c r="X1091" s="161"/>
      <c r="Y1091" s="161"/>
      <c r="Z1091" s="161"/>
      <c r="AA1091" s="203" t="str">
        <f>IF(年間受入調査入力票!AI1099="","",年間受入調査入力票!AI1099)</f>
        <v/>
      </c>
      <c r="AB1091" s="240" t="str">
        <f t="shared" si="126"/>
        <v/>
      </c>
      <c r="AC1091" s="203" t="str">
        <f>IF(C1091="","",IF(年間受入調査入力票!$C$7="","",年間受入調査入力票!$C$7))</f>
        <v/>
      </c>
      <c r="AD1091" s="240"/>
      <c r="AE1091" s="240"/>
      <c r="AF1091" s="240"/>
      <c r="AG1091" s="240"/>
      <c r="AH1091" s="240"/>
      <c r="AI1091" s="240"/>
      <c r="AJ1091" s="240"/>
      <c r="AK1091" s="240"/>
      <c r="AL1091" s="240"/>
      <c r="AM1091" s="240"/>
      <c r="AN1091" s="240"/>
      <c r="AO1091" s="240"/>
      <c r="AP1091" s="240" t="str">
        <f>IF(年間受入調査入力票!AZ1099="","",年間受入調査入力票!AZ1099)</f>
        <v/>
      </c>
      <c r="AQ1091" s="240" t="str">
        <f>IF(年間受入調査入力票!BA1099="","",年間受入調査入力票!BA1099)</f>
        <v/>
      </c>
      <c r="AR1091" s="240"/>
      <c r="AS1091" s="240" t="str">
        <f>IF(年間受入調査入力票!BB1099="","",年間受入調査入力票!BB1099)</f>
        <v/>
      </c>
      <c r="AT1091" s="240"/>
      <c r="AU1091" s="240" t="str">
        <f>IF(年間受入調査入力票!BC1099="","",年間受入調査入力票!BC1099)</f>
        <v/>
      </c>
      <c r="AV1091" s="240"/>
      <c r="AW1091" s="240" t="str">
        <f>IF(年間受入調査入力票!BD1099="","",年間受入調査入力票!BD1099)</f>
        <v/>
      </c>
      <c r="AX1091" s="240"/>
      <c r="AY1091" s="240"/>
      <c r="AZ1091" s="240" t="str">
        <f>IF(年間受入調査入力票!BE1099="","",年間受入調査入力票!BE1099)</f>
        <v/>
      </c>
      <c r="BA1091" s="240"/>
      <c r="BB1091" s="240"/>
      <c r="BC1091" s="240"/>
      <c r="BD1091" s="240"/>
      <c r="BE1091" s="240"/>
      <c r="BF1091" s="203" t="str">
        <f>IF(年間受入調査入力票!B1099="","",年間受入調査入力票!B1099)</f>
        <v/>
      </c>
      <c r="BG1091" s="240"/>
    </row>
    <row r="1092" spans="1:59" s="59" customFormat="1">
      <c r="A1092" s="161" t="str">
        <f t="shared" si="130"/>
        <v/>
      </c>
      <c r="B1092" s="238" t="str">
        <f>年間受入調査入力票!$Z$7&amp;年間受入調査入力票!$AB$7&amp;年間受入調査入力票!$AD$7&amp;年間受入調査入力票!$AF$7&amp;年間受入調査入力票!$AH$7&amp;年間受入調査入力票!$AJ$7</f>
        <v/>
      </c>
      <c r="C1092" s="203" t="str">
        <f>IF(年間受入調査入力票!A1100="","",年間受入調査入力票!A1100)</f>
        <v/>
      </c>
      <c r="D1092" s="238" t="str">
        <f>年間受入調査入力票!L1100&amp;年間受入調査入力票!M1100&amp;年間受入調査入力票!N1100</f>
        <v/>
      </c>
      <c r="E1092" s="239" t="str">
        <f t="shared" ref="E1092:E1155" si="133">IF(AND(C1092="",D1092=""),"","05"&amp;D1092)</f>
        <v/>
      </c>
      <c r="F1092" s="161"/>
      <c r="G1092" s="240" t="str">
        <f t="shared" si="131"/>
        <v/>
      </c>
      <c r="H1092" s="161"/>
      <c r="I1092" s="238" t="str">
        <f>年間受入調査入力票!O1100&amp;年間受入調査入力票!P1100</f>
        <v/>
      </c>
      <c r="J1092" s="161"/>
      <c r="K1092" s="239" t="str">
        <f>IF(年間受入調査入力票!Q1100="","",年間受入調査入力票!Q1100)</f>
        <v/>
      </c>
      <c r="L1092" s="161"/>
      <c r="M1092" s="238" t="str">
        <f>年間受入調査入力票!R1100&amp;年間受入調査入力票!S1100&amp;年間受入調査入力票!T1100</f>
        <v/>
      </c>
      <c r="N1092" s="161"/>
      <c r="O1092" s="238" t="str">
        <f>年間受入調査入力票!U1100&amp;年間受入調査入力票!V1100&amp;年間受入調査入力票!W1100</f>
        <v/>
      </c>
      <c r="P1092" s="161"/>
      <c r="Q1092" s="238" t="str">
        <f>年間受入調査入力票!X1100&amp;年間受入調査入力票!Y1100&amp;年間受入調査入力票!Z1100&amp;年間受入調査入力票!AA1100&amp;年間受入調査入力票!AB1100&amp;年間受入調査入力票!AC1100</f>
        <v/>
      </c>
      <c r="R1092" s="161"/>
      <c r="S1092" s="238" t="str">
        <f>年間受入調査入力票!AD1100&amp;年間受入調査入力票!AE1100&amp;年間受入調査入力票!AF1100</f>
        <v/>
      </c>
      <c r="T1092" s="161"/>
      <c r="U1092" s="238" t="str">
        <f>年間受入調査入力票!AG1100&amp;年間受入調査入力票!AH1100</f>
        <v/>
      </c>
      <c r="V1092" s="161"/>
      <c r="W1092" s="240" t="str">
        <f t="shared" si="132"/>
        <v/>
      </c>
      <c r="X1092" s="161"/>
      <c r="Y1092" s="161"/>
      <c r="Z1092" s="161"/>
      <c r="AA1092" s="203" t="str">
        <f>IF(年間受入調査入力票!AI1100="","",年間受入調査入力票!AI1100)</f>
        <v/>
      </c>
      <c r="AB1092" s="240" t="str">
        <f t="shared" ref="AB1092:AB1155" si="134">IF(OR(AP1092="エラー",AP1092="エラー？",AQ1092="エラー",AQ1092="エラー？",AW1092="エラー",AW1092="エラー？",AZ1092="エラー",AZ1092="エラー？",AS1092="エラー",AS1092="エラー？",AS1092="エラー：学年コード該当なし",AS1092="エラー:留学生区分該当なし",AU1092="エラー",AU1092="エラー？",AU1092="エラー:学年コード該当なし",AU1092="エラー：留学生区分該当なし"),"エラー","")</f>
        <v/>
      </c>
      <c r="AC1092" s="203" t="str">
        <f>IF(C1092="","",IF(年間受入調査入力票!$C$7="","",年間受入調査入力票!$C$7))</f>
        <v/>
      </c>
      <c r="AD1092" s="240"/>
      <c r="AE1092" s="240"/>
      <c r="AF1092" s="240"/>
      <c r="AG1092" s="240"/>
      <c r="AH1092" s="240"/>
      <c r="AI1092" s="240"/>
      <c r="AJ1092" s="240"/>
      <c r="AK1092" s="240"/>
      <c r="AL1092" s="240"/>
      <c r="AM1092" s="240"/>
      <c r="AN1092" s="240"/>
      <c r="AO1092" s="240"/>
      <c r="AP1092" s="240" t="str">
        <f>IF(年間受入調査入力票!AZ1100="","",年間受入調査入力票!AZ1100)</f>
        <v/>
      </c>
      <c r="AQ1092" s="240" t="str">
        <f>IF(年間受入調査入力票!BA1100="","",年間受入調査入力票!BA1100)</f>
        <v/>
      </c>
      <c r="AR1092" s="240"/>
      <c r="AS1092" s="240" t="str">
        <f>IF(年間受入調査入力票!BB1100="","",年間受入調査入力票!BB1100)</f>
        <v/>
      </c>
      <c r="AT1092" s="240"/>
      <c r="AU1092" s="240" t="str">
        <f>IF(年間受入調査入力票!BC1100="","",年間受入調査入力票!BC1100)</f>
        <v/>
      </c>
      <c r="AV1092" s="240"/>
      <c r="AW1092" s="240" t="str">
        <f>IF(年間受入調査入力票!BD1100="","",年間受入調査入力票!BD1100)</f>
        <v/>
      </c>
      <c r="AX1092" s="240"/>
      <c r="AY1092" s="240"/>
      <c r="AZ1092" s="240" t="str">
        <f>IF(年間受入調査入力票!BE1100="","",年間受入調査入力票!BE1100)</f>
        <v/>
      </c>
      <c r="BA1092" s="240"/>
      <c r="BB1092" s="240"/>
      <c r="BC1092" s="240"/>
      <c r="BD1092" s="240"/>
      <c r="BE1092" s="240"/>
      <c r="BF1092" s="203" t="str">
        <f>IF(年間受入調査入力票!B1100="","",年間受入調査入力票!B1100)</f>
        <v/>
      </c>
      <c r="BG1092" s="240"/>
    </row>
    <row r="1093" spans="1:59" s="59" customFormat="1">
      <c r="A1093" s="161" t="str">
        <f t="shared" si="130"/>
        <v/>
      </c>
      <c r="B1093" s="238" t="str">
        <f>年間受入調査入力票!$Z$7&amp;年間受入調査入力票!$AB$7&amp;年間受入調査入力票!$AD$7&amp;年間受入調査入力票!$AF$7&amp;年間受入調査入力票!$AH$7&amp;年間受入調査入力票!$AJ$7</f>
        <v/>
      </c>
      <c r="C1093" s="203" t="str">
        <f>IF(年間受入調査入力票!A1101="","",年間受入調査入力票!A1101)</f>
        <v/>
      </c>
      <c r="D1093" s="238" t="str">
        <f>年間受入調査入力票!L1101&amp;年間受入調査入力票!M1101&amp;年間受入調査入力票!N1101</f>
        <v/>
      </c>
      <c r="E1093" s="239" t="str">
        <f t="shared" si="133"/>
        <v/>
      </c>
      <c r="F1093" s="161"/>
      <c r="G1093" s="240" t="str">
        <f t="shared" si="131"/>
        <v/>
      </c>
      <c r="H1093" s="161"/>
      <c r="I1093" s="238" t="str">
        <f>年間受入調査入力票!O1101&amp;年間受入調査入力票!P1101</f>
        <v/>
      </c>
      <c r="J1093" s="161"/>
      <c r="K1093" s="239" t="str">
        <f>IF(年間受入調査入力票!Q1101="","",年間受入調査入力票!Q1101)</f>
        <v/>
      </c>
      <c r="L1093" s="161"/>
      <c r="M1093" s="238" t="str">
        <f>年間受入調査入力票!R1101&amp;年間受入調査入力票!S1101&amp;年間受入調査入力票!T1101</f>
        <v/>
      </c>
      <c r="N1093" s="161"/>
      <c r="O1093" s="238" t="str">
        <f>年間受入調査入力票!U1101&amp;年間受入調査入力票!V1101&amp;年間受入調査入力票!W1101</f>
        <v/>
      </c>
      <c r="P1093" s="161"/>
      <c r="Q1093" s="238" t="str">
        <f>年間受入調査入力票!X1101&amp;年間受入調査入力票!Y1101&amp;年間受入調査入力票!Z1101&amp;年間受入調査入力票!AA1101&amp;年間受入調査入力票!AB1101&amp;年間受入調査入力票!AC1101</f>
        <v/>
      </c>
      <c r="R1093" s="161"/>
      <c r="S1093" s="238" t="str">
        <f>年間受入調査入力票!AD1101&amp;年間受入調査入力票!AE1101&amp;年間受入調査入力票!AF1101</f>
        <v/>
      </c>
      <c r="T1093" s="161"/>
      <c r="U1093" s="238" t="str">
        <f>年間受入調査入力票!AG1101&amp;年間受入調査入力票!AH1101</f>
        <v/>
      </c>
      <c r="V1093" s="161"/>
      <c r="W1093" s="240" t="str">
        <f t="shared" si="132"/>
        <v/>
      </c>
      <c r="X1093" s="161"/>
      <c r="Y1093" s="161"/>
      <c r="Z1093" s="161"/>
      <c r="AA1093" s="203" t="str">
        <f>IF(年間受入調査入力票!AI1101="","",年間受入調査入力票!AI1101)</f>
        <v/>
      </c>
      <c r="AB1093" s="240" t="str">
        <f t="shared" si="134"/>
        <v/>
      </c>
      <c r="AC1093" s="203" t="str">
        <f>IF(C1093="","",IF(年間受入調査入力票!$C$7="","",年間受入調査入力票!$C$7))</f>
        <v/>
      </c>
      <c r="AD1093" s="240"/>
      <c r="AE1093" s="240"/>
      <c r="AF1093" s="240"/>
      <c r="AG1093" s="240"/>
      <c r="AH1093" s="240"/>
      <c r="AI1093" s="240"/>
      <c r="AJ1093" s="240"/>
      <c r="AK1093" s="240"/>
      <c r="AL1093" s="240"/>
      <c r="AM1093" s="240"/>
      <c r="AN1093" s="240"/>
      <c r="AO1093" s="240"/>
      <c r="AP1093" s="240" t="str">
        <f>IF(年間受入調査入力票!AZ1101="","",年間受入調査入力票!AZ1101)</f>
        <v/>
      </c>
      <c r="AQ1093" s="240" t="str">
        <f>IF(年間受入調査入力票!BA1101="","",年間受入調査入力票!BA1101)</f>
        <v/>
      </c>
      <c r="AR1093" s="240"/>
      <c r="AS1093" s="240" t="str">
        <f>IF(年間受入調査入力票!BB1101="","",年間受入調査入力票!BB1101)</f>
        <v/>
      </c>
      <c r="AT1093" s="240"/>
      <c r="AU1093" s="240" t="str">
        <f>IF(年間受入調査入力票!BC1101="","",年間受入調査入力票!BC1101)</f>
        <v/>
      </c>
      <c r="AV1093" s="240"/>
      <c r="AW1093" s="240" t="str">
        <f>IF(年間受入調査入力票!BD1101="","",年間受入調査入力票!BD1101)</f>
        <v/>
      </c>
      <c r="AX1093" s="240"/>
      <c r="AY1093" s="240"/>
      <c r="AZ1093" s="240" t="str">
        <f>IF(年間受入調査入力票!BE1101="","",年間受入調査入力票!BE1101)</f>
        <v/>
      </c>
      <c r="BA1093" s="240"/>
      <c r="BB1093" s="240"/>
      <c r="BC1093" s="240"/>
      <c r="BD1093" s="240"/>
      <c r="BE1093" s="240"/>
      <c r="BF1093" s="203" t="str">
        <f>IF(年間受入調査入力票!B1101="","",年間受入調査入力票!B1101)</f>
        <v/>
      </c>
      <c r="BG1093" s="240"/>
    </row>
    <row r="1094" spans="1:59" s="59" customFormat="1">
      <c r="A1094" s="161" t="str">
        <f t="shared" si="130"/>
        <v/>
      </c>
      <c r="B1094" s="238" t="str">
        <f>年間受入調査入力票!$Z$7&amp;年間受入調査入力票!$AB$7&amp;年間受入調査入力票!$AD$7&amp;年間受入調査入力票!$AF$7&amp;年間受入調査入力票!$AH$7&amp;年間受入調査入力票!$AJ$7</f>
        <v/>
      </c>
      <c r="C1094" s="203" t="str">
        <f>IF(年間受入調査入力票!A1102="","",年間受入調査入力票!A1102)</f>
        <v/>
      </c>
      <c r="D1094" s="238" t="str">
        <f>年間受入調査入力票!L1102&amp;年間受入調査入力票!M1102&amp;年間受入調査入力票!N1102</f>
        <v/>
      </c>
      <c r="E1094" s="239" t="str">
        <f t="shared" si="133"/>
        <v/>
      </c>
      <c r="F1094" s="161"/>
      <c r="G1094" s="240" t="str">
        <f t="shared" si="131"/>
        <v/>
      </c>
      <c r="H1094" s="161"/>
      <c r="I1094" s="238" t="str">
        <f>年間受入調査入力票!O1102&amp;年間受入調査入力票!P1102</f>
        <v/>
      </c>
      <c r="J1094" s="161"/>
      <c r="K1094" s="239" t="str">
        <f>IF(年間受入調査入力票!Q1102="","",年間受入調査入力票!Q1102)</f>
        <v/>
      </c>
      <c r="L1094" s="161"/>
      <c r="M1094" s="238" t="str">
        <f>年間受入調査入力票!R1102&amp;年間受入調査入力票!S1102&amp;年間受入調査入力票!T1102</f>
        <v/>
      </c>
      <c r="N1094" s="161"/>
      <c r="O1094" s="238" t="str">
        <f>年間受入調査入力票!U1102&amp;年間受入調査入力票!V1102&amp;年間受入調査入力票!W1102</f>
        <v/>
      </c>
      <c r="P1094" s="161"/>
      <c r="Q1094" s="238" t="str">
        <f>年間受入調査入力票!X1102&amp;年間受入調査入力票!Y1102&amp;年間受入調査入力票!Z1102&amp;年間受入調査入力票!AA1102&amp;年間受入調査入力票!AB1102&amp;年間受入調査入力票!AC1102</f>
        <v/>
      </c>
      <c r="R1094" s="161"/>
      <c r="S1094" s="238" t="str">
        <f>年間受入調査入力票!AD1102&amp;年間受入調査入力票!AE1102&amp;年間受入調査入力票!AF1102</f>
        <v/>
      </c>
      <c r="T1094" s="161"/>
      <c r="U1094" s="238" t="str">
        <f>年間受入調査入力票!AG1102&amp;年間受入調査入力票!AH1102</f>
        <v/>
      </c>
      <c r="V1094" s="161"/>
      <c r="W1094" s="240" t="str">
        <f t="shared" si="132"/>
        <v/>
      </c>
      <c r="X1094" s="161"/>
      <c r="Y1094" s="161"/>
      <c r="Z1094" s="161"/>
      <c r="AA1094" s="203" t="str">
        <f>IF(年間受入調査入力票!AI1102="","",年間受入調査入力票!AI1102)</f>
        <v/>
      </c>
      <c r="AB1094" s="240" t="str">
        <f t="shared" si="134"/>
        <v/>
      </c>
      <c r="AC1094" s="203" t="str">
        <f>IF(C1094="","",IF(年間受入調査入力票!$C$7="","",年間受入調査入力票!$C$7))</f>
        <v/>
      </c>
      <c r="AD1094" s="240"/>
      <c r="AE1094" s="240"/>
      <c r="AF1094" s="240"/>
      <c r="AG1094" s="240"/>
      <c r="AH1094" s="240"/>
      <c r="AI1094" s="240"/>
      <c r="AJ1094" s="240"/>
      <c r="AK1094" s="240"/>
      <c r="AL1094" s="240"/>
      <c r="AM1094" s="240"/>
      <c r="AN1094" s="240"/>
      <c r="AO1094" s="240"/>
      <c r="AP1094" s="240" t="str">
        <f>IF(年間受入調査入力票!AZ1102="","",年間受入調査入力票!AZ1102)</f>
        <v/>
      </c>
      <c r="AQ1094" s="240" t="str">
        <f>IF(年間受入調査入力票!BA1102="","",年間受入調査入力票!BA1102)</f>
        <v/>
      </c>
      <c r="AR1094" s="240"/>
      <c r="AS1094" s="240" t="str">
        <f>IF(年間受入調査入力票!BB1102="","",年間受入調査入力票!BB1102)</f>
        <v/>
      </c>
      <c r="AT1094" s="240"/>
      <c r="AU1094" s="240" t="str">
        <f>IF(年間受入調査入力票!BC1102="","",年間受入調査入力票!BC1102)</f>
        <v/>
      </c>
      <c r="AV1094" s="240"/>
      <c r="AW1094" s="240" t="str">
        <f>IF(年間受入調査入力票!BD1102="","",年間受入調査入力票!BD1102)</f>
        <v/>
      </c>
      <c r="AX1094" s="240"/>
      <c r="AY1094" s="240"/>
      <c r="AZ1094" s="240" t="str">
        <f>IF(年間受入調査入力票!BE1102="","",年間受入調査入力票!BE1102)</f>
        <v/>
      </c>
      <c r="BA1094" s="240"/>
      <c r="BB1094" s="240"/>
      <c r="BC1094" s="240"/>
      <c r="BD1094" s="240"/>
      <c r="BE1094" s="240"/>
      <c r="BF1094" s="203" t="str">
        <f>IF(年間受入調査入力票!B1102="","",年間受入調査入力票!B1102)</f>
        <v/>
      </c>
      <c r="BG1094" s="240"/>
    </row>
    <row r="1095" spans="1:59" s="59" customFormat="1">
      <c r="A1095" s="161" t="str">
        <f t="shared" si="130"/>
        <v/>
      </c>
      <c r="B1095" s="238" t="str">
        <f>年間受入調査入力票!$Z$7&amp;年間受入調査入力票!$AB$7&amp;年間受入調査入力票!$AD$7&amp;年間受入調査入力票!$AF$7&amp;年間受入調査入力票!$AH$7&amp;年間受入調査入力票!$AJ$7</f>
        <v/>
      </c>
      <c r="C1095" s="203" t="str">
        <f>IF(年間受入調査入力票!A1103="","",年間受入調査入力票!A1103)</f>
        <v/>
      </c>
      <c r="D1095" s="238" t="str">
        <f>年間受入調査入力票!L1103&amp;年間受入調査入力票!M1103&amp;年間受入調査入力票!N1103</f>
        <v/>
      </c>
      <c r="E1095" s="239" t="str">
        <f t="shared" si="133"/>
        <v/>
      </c>
      <c r="F1095" s="161"/>
      <c r="G1095" s="240" t="str">
        <f t="shared" si="131"/>
        <v/>
      </c>
      <c r="H1095" s="161"/>
      <c r="I1095" s="238" t="str">
        <f>年間受入調査入力票!O1103&amp;年間受入調査入力票!P1103</f>
        <v/>
      </c>
      <c r="J1095" s="161"/>
      <c r="K1095" s="239" t="str">
        <f>IF(年間受入調査入力票!Q1103="","",年間受入調査入力票!Q1103)</f>
        <v/>
      </c>
      <c r="L1095" s="161"/>
      <c r="M1095" s="238" t="str">
        <f>年間受入調査入力票!R1103&amp;年間受入調査入力票!S1103&amp;年間受入調査入力票!T1103</f>
        <v/>
      </c>
      <c r="N1095" s="161"/>
      <c r="O1095" s="238" t="str">
        <f>年間受入調査入力票!U1103&amp;年間受入調査入力票!V1103&amp;年間受入調査入力票!W1103</f>
        <v/>
      </c>
      <c r="P1095" s="161"/>
      <c r="Q1095" s="238" t="str">
        <f>年間受入調査入力票!X1103&amp;年間受入調査入力票!Y1103&amp;年間受入調査入力票!Z1103&amp;年間受入調査入力票!AA1103&amp;年間受入調査入力票!AB1103&amp;年間受入調査入力票!AC1103</f>
        <v/>
      </c>
      <c r="R1095" s="161"/>
      <c r="S1095" s="238" t="str">
        <f>年間受入調査入力票!AD1103&amp;年間受入調査入力票!AE1103&amp;年間受入調査入力票!AF1103</f>
        <v/>
      </c>
      <c r="T1095" s="161"/>
      <c r="U1095" s="238" t="str">
        <f>年間受入調査入力票!AG1103&amp;年間受入調査入力票!AH1103</f>
        <v/>
      </c>
      <c r="V1095" s="161"/>
      <c r="W1095" s="240" t="str">
        <f t="shared" si="132"/>
        <v/>
      </c>
      <c r="X1095" s="161"/>
      <c r="Y1095" s="161"/>
      <c r="Z1095" s="161"/>
      <c r="AA1095" s="203" t="str">
        <f>IF(年間受入調査入力票!AI1103="","",年間受入調査入力票!AI1103)</f>
        <v/>
      </c>
      <c r="AB1095" s="240" t="str">
        <f t="shared" si="134"/>
        <v/>
      </c>
      <c r="AC1095" s="203" t="str">
        <f>IF(C1095="","",IF(年間受入調査入力票!$C$7="","",年間受入調査入力票!$C$7))</f>
        <v/>
      </c>
      <c r="AD1095" s="240"/>
      <c r="AE1095" s="240"/>
      <c r="AF1095" s="240"/>
      <c r="AG1095" s="240"/>
      <c r="AH1095" s="240"/>
      <c r="AI1095" s="240"/>
      <c r="AJ1095" s="240"/>
      <c r="AK1095" s="240"/>
      <c r="AL1095" s="240"/>
      <c r="AM1095" s="240"/>
      <c r="AN1095" s="240"/>
      <c r="AO1095" s="240"/>
      <c r="AP1095" s="240" t="str">
        <f>IF(年間受入調査入力票!AZ1103="","",年間受入調査入力票!AZ1103)</f>
        <v/>
      </c>
      <c r="AQ1095" s="240" t="str">
        <f>IF(年間受入調査入力票!BA1103="","",年間受入調査入力票!BA1103)</f>
        <v/>
      </c>
      <c r="AR1095" s="240"/>
      <c r="AS1095" s="240" t="str">
        <f>IF(年間受入調査入力票!BB1103="","",年間受入調査入力票!BB1103)</f>
        <v/>
      </c>
      <c r="AT1095" s="240"/>
      <c r="AU1095" s="240" t="str">
        <f>IF(年間受入調査入力票!BC1103="","",年間受入調査入力票!BC1103)</f>
        <v/>
      </c>
      <c r="AV1095" s="240"/>
      <c r="AW1095" s="240" t="str">
        <f>IF(年間受入調査入力票!BD1103="","",年間受入調査入力票!BD1103)</f>
        <v/>
      </c>
      <c r="AX1095" s="240"/>
      <c r="AY1095" s="240"/>
      <c r="AZ1095" s="240" t="str">
        <f>IF(年間受入調査入力票!BE1103="","",年間受入調査入力票!BE1103)</f>
        <v/>
      </c>
      <c r="BA1095" s="240"/>
      <c r="BB1095" s="240"/>
      <c r="BC1095" s="240"/>
      <c r="BD1095" s="240"/>
      <c r="BE1095" s="240"/>
      <c r="BF1095" s="203" t="str">
        <f>IF(年間受入調査入力票!B1103="","",年間受入調査入力票!B1103)</f>
        <v/>
      </c>
      <c r="BG1095" s="240"/>
    </row>
    <row r="1096" spans="1:59" s="59" customFormat="1">
      <c r="A1096" s="161" t="str">
        <f t="shared" si="130"/>
        <v/>
      </c>
      <c r="B1096" s="238" t="str">
        <f>年間受入調査入力票!$Z$7&amp;年間受入調査入力票!$AB$7&amp;年間受入調査入力票!$AD$7&amp;年間受入調査入力票!$AF$7&amp;年間受入調査入力票!$AH$7&amp;年間受入調査入力票!$AJ$7</f>
        <v/>
      </c>
      <c r="C1096" s="203" t="str">
        <f>IF(年間受入調査入力票!A1104="","",年間受入調査入力票!A1104)</f>
        <v/>
      </c>
      <c r="D1096" s="238" t="str">
        <f>年間受入調査入力票!L1104&amp;年間受入調査入力票!M1104&amp;年間受入調査入力票!N1104</f>
        <v/>
      </c>
      <c r="E1096" s="239" t="str">
        <f t="shared" si="133"/>
        <v/>
      </c>
      <c r="F1096" s="161"/>
      <c r="G1096" s="240" t="str">
        <f t="shared" si="131"/>
        <v/>
      </c>
      <c r="H1096" s="161"/>
      <c r="I1096" s="238" t="str">
        <f>年間受入調査入力票!O1104&amp;年間受入調査入力票!P1104</f>
        <v/>
      </c>
      <c r="J1096" s="161"/>
      <c r="K1096" s="239" t="str">
        <f>IF(年間受入調査入力票!Q1104="","",年間受入調査入力票!Q1104)</f>
        <v/>
      </c>
      <c r="L1096" s="161"/>
      <c r="M1096" s="238" t="str">
        <f>年間受入調査入力票!R1104&amp;年間受入調査入力票!S1104&amp;年間受入調査入力票!T1104</f>
        <v/>
      </c>
      <c r="N1096" s="161"/>
      <c r="O1096" s="238" t="str">
        <f>年間受入調査入力票!U1104&amp;年間受入調査入力票!V1104&amp;年間受入調査入力票!W1104</f>
        <v/>
      </c>
      <c r="P1096" s="161"/>
      <c r="Q1096" s="238" t="str">
        <f>年間受入調査入力票!X1104&amp;年間受入調査入力票!Y1104&amp;年間受入調査入力票!Z1104&amp;年間受入調査入力票!AA1104&amp;年間受入調査入力票!AB1104&amp;年間受入調査入力票!AC1104</f>
        <v/>
      </c>
      <c r="R1096" s="161"/>
      <c r="S1096" s="238" t="str">
        <f>年間受入調査入力票!AD1104&amp;年間受入調査入力票!AE1104&amp;年間受入調査入力票!AF1104</f>
        <v/>
      </c>
      <c r="T1096" s="161"/>
      <c r="U1096" s="238" t="str">
        <f>年間受入調査入力票!AG1104&amp;年間受入調査入力票!AH1104</f>
        <v/>
      </c>
      <c r="V1096" s="161"/>
      <c r="W1096" s="240" t="str">
        <f t="shared" si="132"/>
        <v/>
      </c>
      <c r="X1096" s="161"/>
      <c r="Y1096" s="161"/>
      <c r="Z1096" s="161"/>
      <c r="AA1096" s="203" t="str">
        <f>IF(年間受入調査入力票!AI1104="","",年間受入調査入力票!AI1104)</f>
        <v/>
      </c>
      <c r="AB1096" s="240" t="str">
        <f t="shared" si="134"/>
        <v/>
      </c>
      <c r="AC1096" s="203" t="str">
        <f>IF(C1096="","",IF(年間受入調査入力票!$C$7="","",年間受入調査入力票!$C$7))</f>
        <v/>
      </c>
      <c r="AD1096" s="240"/>
      <c r="AE1096" s="240"/>
      <c r="AF1096" s="240"/>
      <c r="AG1096" s="240"/>
      <c r="AH1096" s="240"/>
      <c r="AI1096" s="240"/>
      <c r="AJ1096" s="240"/>
      <c r="AK1096" s="240"/>
      <c r="AL1096" s="240"/>
      <c r="AM1096" s="240"/>
      <c r="AN1096" s="240"/>
      <c r="AO1096" s="240"/>
      <c r="AP1096" s="240" t="str">
        <f>IF(年間受入調査入力票!AZ1104="","",年間受入調査入力票!AZ1104)</f>
        <v/>
      </c>
      <c r="AQ1096" s="240" t="str">
        <f>IF(年間受入調査入力票!BA1104="","",年間受入調査入力票!BA1104)</f>
        <v/>
      </c>
      <c r="AR1096" s="240"/>
      <c r="AS1096" s="240" t="str">
        <f>IF(年間受入調査入力票!BB1104="","",年間受入調査入力票!BB1104)</f>
        <v/>
      </c>
      <c r="AT1096" s="240"/>
      <c r="AU1096" s="240" t="str">
        <f>IF(年間受入調査入力票!BC1104="","",年間受入調査入力票!BC1104)</f>
        <v/>
      </c>
      <c r="AV1096" s="240"/>
      <c r="AW1096" s="240" t="str">
        <f>IF(年間受入調査入力票!BD1104="","",年間受入調査入力票!BD1104)</f>
        <v/>
      </c>
      <c r="AX1096" s="240"/>
      <c r="AY1096" s="240"/>
      <c r="AZ1096" s="240" t="str">
        <f>IF(年間受入調査入力票!BE1104="","",年間受入調査入力票!BE1104)</f>
        <v/>
      </c>
      <c r="BA1096" s="240"/>
      <c r="BB1096" s="240"/>
      <c r="BC1096" s="240"/>
      <c r="BD1096" s="240"/>
      <c r="BE1096" s="240"/>
      <c r="BF1096" s="203" t="str">
        <f>IF(年間受入調査入力票!B1104="","",年間受入調査入力票!B1104)</f>
        <v/>
      </c>
      <c r="BG1096" s="240"/>
    </row>
    <row r="1097" spans="1:59" s="59" customFormat="1">
      <c r="A1097" s="161" t="str">
        <f t="shared" si="130"/>
        <v/>
      </c>
      <c r="B1097" s="238" t="str">
        <f>年間受入調査入力票!$Z$7&amp;年間受入調査入力票!$AB$7&amp;年間受入調査入力票!$AD$7&amp;年間受入調査入力票!$AF$7&amp;年間受入調査入力票!$AH$7&amp;年間受入調査入力票!$AJ$7</f>
        <v/>
      </c>
      <c r="C1097" s="203" t="str">
        <f>IF(年間受入調査入力票!A1105="","",年間受入調査入力票!A1105)</f>
        <v/>
      </c>
      <c r="D1097" s="238" t="str">
        <f>年間受入調査入力票!L1105&amp;年間受入調査入力票!M1105&amp;年間受入調査入力票!N1105</f>
        <v/>
      </c>
      <c r="E1097" s="239" t="str">
        <f t="shared" si="133"/>
        <v/>
      </c>
      <c r="F1097" s="161"/>
      <c r="G1097" s="240" t="str">
        <f t="shared" si="131"/>
        <v/>
      </c>
      <c r="H1097" s="161"/>
      <c r="I1097" s="238" t="str">
        <f>年間受入調査入力票!O1105&amp;年間受入調査入力票!P1105</f>
        <v/>
      </c>
      <c r="J1097" s="161"/>
      <c r="K1097" s="239" t="str">
        <f>IF(年間受入調査入力票!Q1105="","",年間受入調査入力票!Q1105)</f>
        <v/>
      </c>
      <c r="L1097" s="161"/>
      <c r="M1097" s="238" t="str">
        <f>年間受入調査入力票!R1105&amp;年間受入調査入力票!S1105&amp;年間受入調査入力票!T1105</f>
        <v/>
      </c>
      <c r="N1097" s="161"/>
      <c r="O1097" s="238" t="str">
        <f>年間受入調査入力票!U1105&amp;年間受入調査入力票!V1105&amp;年間受入調査入力票!W1105</f>
        <v/>
      </c>
      <c r="P1097" s="161"/>
      <c r="Q1097" s="238" t="str">
        <f>年間受入調査入力票!X1105&amp;年間受入調査入力票!Y1105&amp;年間受入調査入力票!Z1105&amp;年間受入調査入力票!AA1105&amp;年間受入調査入力票!AB1105&amp;年間受入調査入力票!AC1105</f>
        <v/>
      </c>
      <c r="R1097" s="161"/>
      <c r="S1097" s="238" t="str">
        <f>年間受入調査入力票!AD1105&amp;年間受入調査入力票!AE1105&amp;年間受入調査入力票!AF1105</f>
        <v/>
      </c>
      <c r="T1097" s="161"/>
      <c r="U1097" s="238" t="str">
        <f>年間受入調査入力票!AG1105&amp;年間受入調査入力票!AH1105</f>
        <v/>
      </c>
      <c r="V1097" s="161"/>
      <c r="W1097" s="240" t="str">
        <f t="shared" si="132"/>
        <v/>
      </c>
      <c r="X1097" s="161"/>
      <c r="Y1097" s="161"/>
      <c r="Z1097" s="161"/>
      <c r="AA1097" s="203" t="str">
        <f>IF(年間受入調査入力票!AI1105="","",年間受入調査入力票!AI1105)</f>
        <v/>
      </c>
      <c r="AB1097" s="240" t="str">
        <f t="shared" si="134"/>
        <v/>
      </c>
      <c r="AC1097" s="203" t="str">
        <f>IF(C1097="","",IF(年間受入調査入力票!$C$7="","",年間受入調査入力票!$C$7))</f>
        <v/>
      </c>
      <c r="AD1097" s="240"/>
      <c r="AE1097" s="240"/>
      <c r="AF1097" s="240"/>
      <c r="AG1097" s="240"/>
      <c r="AH1097" s="240"/>
      <c r="AI1097" s="240"/>
      <c r="AJ1097" s="240"/>
      <c r="AK1097" s="240"/>
      <c r="AL1097" s="240"/>
      <c r="AM1097" s="240"/>
      <c r="AN1097" s="240"/>
      <c r="AO1097" s="240"/>
      <c r="AP1097" s="240" t="str">
        <f>IF(年間受入調査入力票!AZ1105="","",年間受入調査入力票!AZ1105)</f>
        <v/>
      </c>
      <c r="AQ1097" s="240" t="str">
        <f>IF(年間受入調査入力票!BA1105="","",年間受入調査入力票!BA1105)</f>
        <v/>
      </c>
      <c r="AR1097" s="240"/>
      <c r="AS1097" s="240" t="str">
        <f>IF(年間受入調査入力票!BB1105="","",年間受入調査入力票!BB1105)</f>
        <v/>
      </c>
      <c r="AT1097" s="240"/>
      <c r="AU1097" s="240" t="str">
        <f>IF(年間受入調査入力票!BC1105="","",年間受入調査入力票!BC1105)</f>
        <v/>
      </c>
      <c r="AV1097" s="240"/>
      <c r="AW1097" s="240" t="str">
        <f>IF(年間受入調査入力票!BD1105="","",年間受入調査入力票!BD1105)</f>
        <v/>
      </c>
      <c r="AX1097" s="240"/>
      <c r="AY1097" s="240"/>
      <c r="AZ1097" s="240" t="str">
        <f>IF(年間受入調査入力票!BE1105="","",年間受入調査入力票!BE1105)</f>
        <v/>
      </c>
      <c r="BA1097" s="240"/>
      <c r="BB1097" s="240"/>
      <c r="BC1097" s="240"/>
      <c r="BD1097" s="240"/>
      <c r="BE1097" s="240"/>
      <c r="BF1097" s="203" t="str">
        <f>IF(年間受入調査入力票!B1105="","",年間受入調査入力票!B1105)</f>
        <v/>
      </c>
      <c r="BG1097" s="240"/>
    </row>
    <row r="1098" spans="1:59" s="59" customFormat="1">
      <c r="A1098" s="161" t="str">
        <f t="shared" si="130"/>
        <v/>
      </c>
      <c r="B1098" s="238" t="str">
        <f>年間受入調査入力票!$Z$7&amp;年間受入調査入力票!$AB$7&amp;年間受入調査入力票!$AD$7&amp;年間受入調査入力票!$AF$7&amp;年間受入調査入力票!$AH$7&amp;年間受入調査入力票!$AJ$7</f>
        <v/>
      </c>
      <c r="C1098" s="203" t="str">
        <f>IF(年間受入調査入力票!A1106="","",年間受入調査入力票!A1106)</f>
        <v/>
      </c>
      <c r="D1098" s="238" t="str">
        <f>年間受入調査入力票!L1106&amp;年間受入調査入力票!M1106&amp;年間受入調査入力票!N1106</f>
        <v/>
      </c>
      <c r="E1098" s="239" t="str">
        <f t="shared" si="133"/>
        <v/>
      </c>
      <c r="F1098" s="161"/>
      <c r="G1098" s="240" t="str">
        <f t="shared" si="131"/>
        <v/>
      </c>
      <c r="H1098" s="161"/>
      <c r="I1098" s="238" t="str">
        <f>年間受入調査入力票!O1106&amp;年間受入調査入力票!P1106</f>
        <v/>
      </c>
      <c r="J1098" s="161"/>
      <c r="K1098" s="239" t="str">
        <f>IF(年間受入調査入力票!Q1106="","",年間受入調査入力票!Q1106)</f>
        <v/>
      </c>
      <c r="L1098" s="161"/>
      <c r="M1098" s="238" t="str">
        <f>年間受入調査入力票!R1106&amp;年間受入調査入力票!S1106&amp;年間受入調査入力票!T1106</f>
        <v/>
      </c>
      <c r="N1098" s="161"/>
      <c r="O1098" s="238" t="str">
        <f>年間受入調査入力票!U1106&amp;年間受入調査入力票!V1106&amp;年間受入調査入力票!W1106</f>
        <v/>
      </c>
      <c r="P1098" s="161"/>
      <c r="Q1098" s="238" t="str">
        <f>年間受入調査入力票!X1106&amp;年間受入調査入力票!Y1106&amp;年間受入調査入力票!Z1106&amp;年間受入調査入力票!AA1106&amp;年間受入調査入力票!AB1106&amp;年間受入調査入力票!AC1106</f>
        <v/>
      </c>
      <c r="R1098" s="161"/>
      <c r="S1098" s="238" t="str">
        <f>年間受入調査入力票!AD1106&amp;年間受入調査入力票!AE1106&amp;年間受入調査入力票!AF1106</f>
        <v/>
      </c>
      <c r="T1098" s="161"/>
      <c r="U1098" s="238" t="str">
        <f>年間受入調査入力票!AG1106&amp;年間受入調査入力票!AH1106</f>
        <v/>
      </c>
      <c r="V1098" s="161"/>
      <c r="W1098" s="240" t="str">
        <f t="shared" si="132"/>
        <v/>
      </c>
      <c r="X1098" s="161"/>
      <c r="Y1098" s="161"/>
      <c r="Z1098" s="161"/>
      <c r="AA1098" s="203" t="str">
        <f>IF(年間受入調査入力票!AI1106="","",年間受入調査入力票!AI1106)</f>
        <v/>
      </c>
      <c r="AB1098" s="240" t="str">
        <f t="shared" si="134"/>
        <v/>
      </c>
      <c r="AC1098" s="203" t="str">
        <f>IF(C1098="","",IF(年間受入調査入力票!$C$7="","",年間受入調査入力票!$C$7))</f>
        <v/>
      </c>
      <c r="AD1098" s="240"/>
      <c r="AE1098" s="240"/>
      <c r="AF1098" s="240"/>
      <c r="AG1098" s="240"/>
      <c r="AH1098" s="240"/>
      <c r="AI1098" s="240"/>
      <c r="AJ1098" s="240"/>
      <c r="AK1098" s="240"/>
      <c r="AL1098" s="240"/>
      <c r="AM1098" s="240"/>
      <c r="AN1098" s="240"/>
      <c r="AO1098" s="240"/>
      <c r="AP1098" s="240" t="str">
        <f>IF(年間受入調査入力票!AZ1106="","",年間受入調査入力票!AZ1106)</f>
        <v/>
      </c>
      <c r="AQ1098" s="240" t="str">
        <f>IF(年間受入調査入力票!BA1106="","",年間受入調査入力票!BA1106)</f>
        <v/>
      </c>
      <c r="AR1098" s="240"/>
      <c r="AS1098" s="240" t="str">
        <f>IF(年間受入調査入力票!BB1106="","",年間受入調査入力票!BB1106)</f>
        <v/>
      </c>
      <c r="AT1098" s="240"/>
      <c r="AU1098" s="240" t="str">
        <f>IF(年間受入調査入力票!BC1106="","",年間受入調査入力票!BC1106)</f>
        <v/>
      </c>
      <c r="AV1098" s="240"/>
      <c r="AW1098" s="240" t="str">
        <f>IF(年間受入調査入力票!BD1106="","",年間受入調査入力票!BD1106)</f>
        <v/>
      </c>
      <c r="AX1098" s="240"/>
      <c r="AY1098" s="240"/>
      <c r="AZ1098" s="240" t="str">
        <f>IF(年間受入調査入力票!BE1106="","",年間受入調査入力票!BE1106)</f>
        <v/>
      </c>
      <c r="BA1098" s="240"/>
      <c r="BB1098" s="240"/>
      <c r="BC1098" s="240"/>
      <c r="BD1098" s="240"/>
      <c r="BE1098" s="240"/>
      <c r="BF1098" s="203" t="str">
        <f>IF(年間受入調査入力票!B1106="","",年間受入調査入力票!B1106)</f>
        <v/>
      </c>
      <c r="BG1098" s="240"/>
    </row>
    <row r="1099" spans="1:59" s="59" customFormat="1">
      <c r="A1099" s="161" t="str">
        <f t="shared" si="130"/>
        <v/>
      </c>
      <c r="B1099" s="238" t="str">
        <f>年間受入調査入力票!$Z$7&amp;年間受入調査入力票!$AB$7&amp;年間受入調査入力票!$AD$7&amp;年間受入調査入力票!$AF$7&amp;年間受入調査入力票!$AH$7&amp;年間受入調査入力票!$AJ$7</f>
        <v/>
      </c>
      <c r="C1099" s="203" t="str">
        <f>IF(年間受入調査入力票!A1107="","",年間受入調査入力票!A1107)</f>
        <v/>
      </c>
      <c r="D1099" s="238" t="str">
        <f>年間受入調査入力票!L1107&amp;年間受入調査入力票!M1107&amp;年間受入調査入力票!N1107</f>
        <v/>
      </c>
      <c r="E1099" s="239" t="str">
        <f t="shared" si="133"/>
        <v/>
      </c>
      <c r="F1099" s="161"/>
      <c r="G1099" s="240" t="str">
        <f t="shared" si="131"/>
        <v/>
      </c>
      <c r="H1099" s="161"/>
      <c r="I1099" s="238" t="str">
        <f>年間受入調査入力票!O1107&amp;年間受入調査入力票!P1107</f>
        <v/>
      </c>
      <c r="J1099" s="161"/>
      <c r="K1099" s="239" t="str">
        <f>IF(年間受入調査入力票!Q1107="","",年間受入調査入力票!Q1107)</f>
        <v/>
      </c>
      <c r="L1099" s="161"/>
      <c r="M1099" s="238" t="str">
        <f>年間受入調査入力票!R1107&amp;年間受入調査入力票!S1107&amp;年間受入調査入力票!T1107</f>
        <v/>
      </c>
      <c r="N1099" s="161"/>
      <c r="O1099" s="238" t="str">
        <f>年間受入調査入力票!U1107&amp;年間受入調査入力票!V1107&amp;年間受入調査入力票!W1107</f>
        <v/>
      </c>
      <c r="P1099" s="161"/>
      <c r="Q1099" s="238" t="str">
        <f>年間受入調査入力票!X1107&amp;年間受入調査入力票!Y1107&amp;年間受入調査入力票!Z1107&amp;年間受入調査入力票!AA1107&amp;年間受入調査入力票!AB1107&amp;年間受入調査入力票!AC1107</f>
        <v/>
      </c>
      <c r="R1099" s="161"/>
      <c r="S1099" s="238" t="str">
        <f>年間受入調査入力票!AD1107&amp;年間受入調査入力票!AE1107&amp;年間受入調査入力票!AF1107</f>
        <v/>
      </c>
      <c r="T1099" s="161"/>
      <c r="U1099" s="238" t="str">
        <f>年間受入調査入力票!AG1107&amp;年間受入調査入力票!AH1107</f>
        <v/>
      </c>
      <c r="V1099" s="161"/>
      <c r="W1099" s="240" t="str">
        <f t="shared" si="132"/>
        <v/>
      </c>
      <c r="X1099" s="161"/>
      <c r="Y1099" s="161"/>
      <c r="Z1099" s="161"/>
      <c r="AA1099" s="203" t="str">
        <f>IF(年間受入調査入力票!AI1107="","",年間受入調査入力票!AI1107)</f>
        <v/>
      </c>
      <c r="AB1099" s="240" t="str">
        <f t="shared" si="134"/>
        <v/>
      </c>
      <c r="AC1099" s="203" t="str">
        <f>IF(C1099="","",IF(年間受入調査入力票!$C$7="","",年間受入調査入力票!$C$7))</f>
        <v/>
      </c>
      <c r="AD1099" s="240"/>
      <c r="AE1099" s="240"/>
      <c r="AF1099" s="240"/>
      <c r="AG1099" s="240"/>
      <c r="AH1099" s="240"/>
      <c r="AI1099" s="240"/>
      <c r="AJ1099" s="240"/>
      <c r="AK1099" s="240"/>
      <c r="AL1099" s="240"/>
      <c r="AM1099" s="240"/>
      <c r="AN1099" s="240"/>
      <c r="AO1099" s="240"/>
      <c r="AP1099" s="240" t="str">
        <f>IF(年間受入調査入力票!AZ1107="","",年間受入調査入力票!AZ1107)</f>
        <v/>
      </c>
      <c r="AQ1099" s="240" t="str">
        <f>IF(年間受入調査入力票!BA1107="","",年間受入調査入力票!BA1107)</f>
        <v/>
      </c>
      <c r="AR1099" s="240"/>
      <c r="AS1099" s="240" t="str">
        <f>IF(年間受入調査入力票!BB1107="","",年間受入調査入力票!BB1107)</f>
        <v/>
      </c>
      <c r="AT1099" s="240"/>
      <c r="AU1099" s="240" t="str">
        <f>IF(年間受入調査入力票!BC1107="","",年間受入調査入力票!BC1107)</f>
        <v/>
      </c>
      <c r="AV1099" s="240"/>
      <c r="AW1099" s="240" t="str">
        <f>IF(年間受入調査入力票!BD1107="","",年間受入調査入力票!BD1107)</f>
        <v/>
      </c>
      <c r="AX1099" s="240"/>
      <c r="AY1099" s="240"/>
      <c r="AZ1099" s="240" t="str">
        <f>IF(年間受入調査入力票!BE1107="","",年間受入調査入力票!BE1107)</f>
        <v/>
      </c>
      <c r="BA1099" s="240"/>
      <c r="BB1099" s="240"/>
      <c r="BC1099" s="240"/>
      <c r="BD1099" s="240"/>
      <c r="BE1099" s="240"/>
      <c r="BF1099" s="203" t="str">
        <f>IF(年間受入調査入力票!B1107="","",年間受入調査入力票!B1107)</f>
        <v/>
      </c>
      <c r="BG1099" s="240"/>
    </row>
    <row r="1100" spans="1:59" s="59" customFormat="1">
      <c r="A1100" s="161" t="str">
        <f t="shared" si="130"/>
        <v/>
      </c>
      <c r="B1100" s="238" t="str">
        <f>年間受入調査入力票!$Z$7&amp;年間受入調査入力票!$AB$7&amp;年間受入調査入力票!$AD$7&amp;年間受入調査入力票!$AF$7&amp;年間受入調査入力票!$AH$7&amp;年間受入調査入力票!$AJ$7</f>
        <v/>
      </c>
      <c r="C1100" s="203" t="str">
        <f>IF(年間受入調査入力票!A1108="","",年間受入調査入力票!A1108)</f>
        <v/>
      </c>
      <c r="D1100" s="238" t="str">
        <f>年間受入調査入力票!L1108&amp;年間受入調査入力票!M1108&amp;年間受入調査入力票!N1108</f>
        <v/>
      </c>
      <c r="E1100" s="239" t="str">
        <f t="shared" si="133"/>
        <v/>
      </c>
      <c r="F1100" s="161"/>
      <c r="G1100" s="240" t="str">
        <f t="shared" si="131"/>
        <v/>
      </c>
      <c r="H1100" s="161"/>
      <c r="I1100" s="238" t="str">
        <f>年間受入調査入力票!O1108&amp;年間受入調査入力票!P1108</f>
        <v/>
      </c>
      <c r="J1100" s="161"/>
      <c r="K1100" s="239" t="str">
        <f>IF(年間受入調査入力票!Q1108="","",年間受入調査入力票!Q1108)</f>
        <v/>
      </c>
      <c r="L1100" s="161"/>
      <c r="M1100" s="238" t="str">
        <f>年間受入調査入力票!R1108&amp;年間受入調査入力票!S1108&amp;年間受入調査入力票!T1108</f>
        <v/>
      </c>
      <c r="N1100" s="161"/>
      <c r="O1100" s="238" t="str">
        <f>年間受入調査入力票!U1108&amp;年間受入調査入力票!V1108&amp;年間受入調査入力票!W1108</f>
        <v/>
      </c>
      <c r="P1100" s="161"/>
      <c r="Q1100" s="238" t="str">
        <f>年間受入調査入力票!X1108&amp;年間受入調査入力票!Y1108&amp;年間受入調査入力票!Z1108&amp;年間受入調査入力票!AA1108&amp;年間受入調査入力票!AB1108&amp;年間受入調査入力票!AC1108</f>
        <v/>
      </c>
      <c r="R1100" s="161"/>
      <c r="S1100" s="238" t="str">
        <f>年間受入調査入力票!AD1108&amp;年間受入調査入力票!AE1108&amp;年間受入調査入力票!AF1108</f>
        <v/>
      </c>
      <c r="T1100" s="161"/>
      <c r="U1100" s="238" t="str">
        <f>年間受入調査入力票!AG1108&amp;年間受入調査入力票!AH1108</f>
        <v/>
      </c>
      <c r="V1100" s="161"/>
      <c r="W1100" s="240" t="str">
        <f t="shared" si="132"/>
        <v/>
      </c>
      <c r="X1100" s="161"/>
      <c r="Y1100" s="161"/>
      <c r="Z1100" s="161"/>
      <c r="AA1100" s="203" t="str">
        <f>IF(年間受入調査入力票!AI1108="","",年間受入調査入力票!AI1108)</f>
        <v/>
      </c>
      <c r="AB1100" s="240" t="str">
        <f t="shared" si="134"/>
        <v/>
      </c>
      <c r="AC1100" s="203" t="str">
        <f>IF(C1100="","",IF(年間受入調査入力票!$C$7="","",年間受入調査入力票!$C$7))</f>
        <v/>
      </c>
      <c r="AD1100" s="240"/>
      <c r="AE1100" s="240"/>
      <c r="AF1100" s="240"/>
      <c r="AG1100" s="240"/>
      <c r="AH1100" s="240"/>
      <c r="AI1100" s="240"/>
      <c r="AJ1100" s="240"/>
      <c r="AK1100" s="240"/>
      <c r="AL1100" s="240"/>
      <c r="AM1100" s="240"/>
      <c r="AN1100" s="240"/>
      <c r="AO1100" s="240"/>
      <c r="AP1100" s="240" t="str">
        <f>IF(年間受入調査入力票!AZ1108="","",年間受入調査入力票!AZ1108)</f>
        <v/>
      </c>
      <c r="AQ1100" s="240" t="str">
        <f>IF(年間受入調査入力票!BA1108="","",年間受入調査入力票!BA1108)</f>
        <v/>
      </c>
      <c r="AR1100" s="240"/>
      <c r="AS1100" s="240" t="str">
        <f>IF(年間受入調査入力票!BB1108="","",年間受入調査入力票!BB1108)</f>
        <v/>
      </c>
      <c r="AT1100" s="240"/>
      <c r="AU1100" s="240" t="str">
        <f>IF(年間受入調査入力票!BC1108="","",年間受入調査入力票!BC1108)</f>
        <v/>
      </c>
      <c r="AV1100" s="240"/>
      <c r="AW1100" s="240" t="str">
        <f>IF(年間受入調査入力票!BD1108="","",年間受入調査入力票!BD1108)</f>
        <v/>
      </c>
      <c r="AX1100" s="240"/>
      <c r="AY1100" s="240"/>
      <c r="AZ1100" s="240" t="str">
        <f>IF(年間受入調査入力票!BE1108="","",年間受入調査入力票!BE1108)</f>
        <v/>
      </c>
      <c r="BA1100" s="240"/>
      <c r="BB1100" s="240"/>
      <c r="BC1100" s="240"/>
      <c r="BD1100" s="240"/>
      <c r="BE1100" s="240"/>
      <c r="BF1100" s="203" t="str">
        <f>IF(年間受入調査入力票!B1108="","",年間受入調査入力票!B1108)</f>
        <v/>
      </c>
      <c r="BG1100" s="240"/>
    </row>
    <row r="1101" spans="1:59" s="59" customFormat="1">
      <c r="A1101" s="161" t="str">
        <f t="shared" si="130"/>
        <v/>
      </c>
      <c r="B1101" s="238" t="str">
        <f>年間受入調査入力票!$Z$7&amp;年間受入調査入力票!$AB$7&amp;年間受入調査入力票!$AD$7&amp;年間受入調査入力票!$AF$7&amp;年間受入調査入力票!$AH$7&amp;年間受入調査入力票!$AJ$7</f>
        <v/>
      </c>
      <c r="C1101" s="203" t="str">
        <f>IF(年間受入調査入力票!A1109="","",年間受入調査入力票!A1109)</f>
        <v/>
      </c>
      <c r="D1101" s="238" t="str">
        <f>年間受入調査入力票!L1109&amp;年間受入調査入力票!M1109&amp;年間受入調査入力票!N1109</f>
        <v/>
      </c>
      <c r="E1101" s="239" t="str">
        <f t="shared" si="133"/>
        <v/>
      </c>
      <c r="F1101" s="161"/>
      <c r="G1101" s="240" t="str">
        <f t="shared" si="131"/>
        <v/>
      </c>
      <c r="H1101" s="161"/>
      <c r="I1101" s="238" t="str">
        <f>年間受入調査入力票!O1109&amp;年間受入調査入力票!P1109</f>
        <v/>
      </c>
      <c r="J1101" s="161"/>
      <c r="K1101" s="239" t="str">
        <f>IF(年間受入調査入力票!Q1109="","",年間受入調査入力票!Q1109)</f>
        <v/>
      </c>
      <c r="L1101" s="161"/>
      <c r="M1101" s="238" t="str">
        <f>年間受入調査入力票!R1109&amp;年間受入調査入力票!S1109&amp;年間受入調査入力票!T1109</f>
        <v/>
      </c>
      <c r="N1101" s="161"/>
      <c r="O1101" s="238" t="str">
        <f>年間受入調査入力票!U1109&amp;年間受入調査入力票!V1109&amp;年間受入調査入力票!W1109</f>
        <v/>
      </c>
      <c r="P1101" s="161"/>
      <c r="Q1101" s="238" t="str">
        <f>年間受入調査入力票!X1109&amp;年間受入調査入力票!Y1109&amp;年間受入調査入力票!Z1109&amp;年間受入調査入力票!AA1109&amp;年間受入調査入力票!AB1109&amp;年間受入調査入力票!AC1109</f>
        <v/>
      </c>
      <c r="R1101" s="161"/>
      <c r="S1101" s="238" t="str">
        <f>年間受入調査入力票!AD1109&amp;年間受入調査入力票!AE1109&amp;年間受入調査入力票!AF1109</f>
        <v/>
      </c>
      <c r="T1101" s="161"/>
      <c r="U1101" s="238" t="str">
        <f>年間受入調査入力票!AG1109&amp;年間受入調査入力票!AH1109</f>
        <v/>
      </c>
      <c r="V1101" s="161"/>
      <c r="W1101" s="240" t="str">
        <f t="shared" si="132"/>
        <v/>
      </c>
      <c r="X1101" s="161"/>
      <c r="Y1101" s="161"/>
      <c r="Z1101" s="161"/>
      <c r="AA1101" s="203" t="str">
        <f>IF(年間受入調査入力票!AI1109="","",年間受入調査入力票!AI1109)</f>
        <v/>
      </c>
      <c r="AB1101" s="240" t="str">
        <f t="shared" si="134"/>
        <v/>
      </c>
      <c r="AC1101" s="203" t="str">
        <f>IF(C1101="","",IF(年間受入調査入力票!$C$7="","",年間受入調査入力票!$C$7))</f>
        <v/>
      </c>
      <c r="AD1101" s="240"/>
      <c r="AE1101" s="240"/>
      <c r="AF1101" s="240"/>
      <c r="AG1101" s="240"/>
      <c r="AH1101" s="240"/>
      <c r="AI1101" s="240"/>
      <c r="AJ1101" s="240"/>
      <c r="AK1101" s="240"/>
      <c r="AL1101" s="240"/>
      <c r="AM1101" s="240"/>
      <c r="AN1101" s="240"/>
      <c r="AO1101" s="240"/>
      <c r="AP1101" s="240" t="str">
        <f>IF(年間受入調査入力票!AZ1109="","",年間受入調査入力票!AZ1109)</f>
        <v/>
      </c>
      <c r="AQ1101" s="240" t="str">
        <f>IF(年間受入調査入力票!BA1109="","",年間受入調査入力票!BA1109)</f>
        <v/>
      </c>
      <c r="AR1101" s="240"/>
      <c r="AS1101" s="240" t="str">
        <f>IF(年間受入調査入力票!BB1109="","",年間受入調査入力票!BB1109)</f>
        <v/>
      </c>
      <c r="AT1101" s="240"/>
      <c r="AU1101" s="240" t="str">
        <f>IF(年間受入調査入力票!BC1109="","",年間受入調査入力票!BC1109)</f>
        <v/>
      </c>
      <c r="AV1101" s="240"/>
      <c r="AW1101" s="240" t="str">
        <f>IF(年間受入調査入力票!BD1109="","",年間受入調査入力票!BD1109)</f>
        <v/>
      </c>
      <c r="AX1101" s="240"/>
      <c r="AY1101" s="240"/>
      <c r="AZ1101" s="240" t="str">
        <f>IF(年間受入調査入力票!BE1109="","",年間受入調査入力票!BE1109)</f>
        <v/>
      </c>
      <c r="BA1101" s="240"/>
      <c r="BB1101" s="240"/>
      <c r="BC1101" s="240"/>
      <c r="BD1101" s="240"/>
      <c r="BE1101" s="240"/>
      <c r="BF1101" s="203" t="str">
        <f>IF(年間受入調査入力票!B1109="","",年間受入調査入力票!B1109)</f>
        <v/>
      </c>
      <c r="BG1101" s="240"/>
    </row>
    <row r="1102" spans="1:59" s="59" customFormat="1">
      <c r="A1102" s="161" t="str">
        <f t="shared" si="130"/>
        <v/>
      </c>
      <c r="B1102" s="238" t="str">
        <f>年間受入調査入力票!$Z$7&amp;年間受入調査入力票!$AB$7&amp;年間受入調査入力票!$AD$7&amp;年間受入調査入力票!$AF$7&amp;年間受入調査入力票!$AH$7&amp;年間受入調査入力票!$AJ$7</f>
        <v/>
      </c>
      <c r="C1102" s="203" t="str">
        <f>IF(年間受入調査入力票!A1110="","",年間受入調査入力票!A1110)</f>
        <v/>
      </c>
      <c r="D1102" s="238" t="str">
        <f>年間受入調査入力票!L1110&amp;年間受入調査入力票!M1110&amp;年間受入調査入力票!N1110</f>
        <v/>
      </c>
      <c r="E1102" s="239" t="str">
        <f t="shared" si="133"/>
        <v/>
      </c>
      <c r="F1102" s="161"/>
      <c r="G1102" s="240" t="str">
        <f t="shared" si="131"/>
        <v/>
      </c>
      <c r="H1102" s="161"/>
      <c r="I1102" s="238" t="str">
        <f>年間受入調査入力票!O1110&amp;年間受入調査入力票!P1110</f>
        <v/>
      </c>
      <c r="J1102" s="161"/>
      <c r="K1102" s="239" t="str">
        <f>IF(年間受入調査入力票!Q1110="","",年間受入調査入力票!Q1110)</f>
        <v/>
      </c>
      <c r="L1102" s="161"/>
      <c r="M1102" s="238" t="str">
        <f>年間受入調査入力票!R1110&amp;年間受入調査入力票!S1110&amp;年間受入調査入力票!T1110</f>
        <v/>
      </c>
      <c r="N1102" s="161"/>
      <c r="O1102" s="238" t="str">
        <f>年間受入調査入力票!U1110&amp;年間受入調査入力票!V1110&amp;年間受入調査入力票!W1110</f>
        <v/>
      </c>
      <c r="P1102" s="161"/>
      <c r="Q1102" s="238" t="str">
        <f>年間受入調査入力票!X1110&amp;年間受入調査入力票!Y1110&amp;年間受入調査入力票!Z1110&amp;年間受入調査入力票!AA1110&amp;年間受入調査入力票!AB1110&amp;年間受入調査入力票!AC1110</f>
        <v/>
      </c>
      <c r="R1102" s="161"/>
      <c r="S1102" s="238" t="str">
        <f>年間受入調査入力票!AD1110&amp;年間受入調査入力票!AE1110&amp;年間受入調査入力票!AF1110</f>
        <v/>
      </c>
      <c r="T1102" s="161"/>
      <c r="U1102" s="238" t="str">
        <f>年間受入調査入力票!AG1110&amp;年間受入調査入力票!AH1110</f>
        <v/>
      </c>
      <c r="V1102" s="161"/>
      <c r="W1102" s="240" t="str">
        <f t="shared" si="132"/>
        <v/>
      </c>
      <c r="X1102" s="161"/>
      <c r="Y1102" s="161"/>
      <c r="Z1102" s="161"/>
      <c r="AA1102" s="203" t="str">
        <f>IF(年間受入調査入力票!AI1110="","",年間受入調査入力票!AI1110)</f>
        <v/>
      </c>
      <c r="AB1102" s="240" t="str">
        <f t="shared" si="134"/>
        <v/>
      </c>
      <c r="AC1102" s="203" t="str">
        <f>IF(C1102="","",IF(年間受入調査入力票!$C$7="","",年間受入調査入力票!$C$7))</f>
        <v/>
      </c>
      <c r="AD1102" s="240"/>
      <c r="AE1102" s="240"/>
      <c r="AF1102" s="240"/>
      <c r="AG1102" s="240"/>
      <c r="AH1102" s="240"/>
      <c r="AI1102" s="240"/>
      <c r="AJ1102" s="240"/>
      <c r="AK1102" s="240"/>
      <c r="AL1102" s="240"/>
      <c r="AM1102" s="240"/>
      <c r="AN1102" s="240"/>
      <c r="AO1102" s="240"/>
      <c r="AP1102" s="240" t="str">
        <f>IF(年間受入調査入力票!AZ1110="","",年間受入調査入力票!AZ1110)</f>
        <v/>
      </c>
      <c r="AQ1102" s="240" t="str">
        <f>IF(年間受入調査入力票!BA1110="","",年間受入調査入力票!BA1110)</f>
        <v/>
      </c>
      <c r="AR1102" s="240"/>
      <c r="AS1102" s="240" t="str">
        <f>IF(年間受入調査入力票!BB1110="","",年間受入調査入力票!BB1110)</f>
        <v/>
      </c>
      <c r="AT1102" s="240"/>
      <c r="AU1102" s="240" t="str">
        <f>IF(年間受入調査入力票!BC1110="","",年間受入調査入力票!BC1110)</f>
        <v/>
      </c>
      <c r="AV1102" s="240"/>
      <c r="AW1102" s="240" t="str">
        <f>IF(年間受入調査入力票!BD1110="","",年間受入調査入力票!BD1110)</f>
        <v/>
      </c>
      <c r="AX1102" s="240"/>
      <c r="AY1102" s="240"/>
      <c r="AZ1102" s="240" t="str">
        <f>IF(年間受入調査入力票!BE1110="","",年間受入調査入力票!BE1110)</f>
        <v/>
      </c>
      <c r="BA1102" s="240"/>
      <c r="BB1102" s="240"/>
      <c r="BC1102" s="240"/>
      <c r="BD1102" s="240"/>
      <c r="BE1102" s="240"/>
      <c r="BF1102" s="203" t="str">
        <f>IF(年間受入調査入力票!B1110="","",年間受入調査入力票!B1110)</f>
        <v/>
      </c>
      <c r="BG1102" s="240"/>
    </row>
    <row r="1103" spans="1:59" s="59" customFormat="1">
      <c r="A1103" s="161" t="str">
        <f t="shared" si="130"/>
        <v/>
      </c>
      <c r="B1103" s="238" t="str">
        <f>年間受入調査入力票!$Z$7&amp;年間受入調査入力票!$AB$7&amp;年間受入調査入力票!$AD$7&amp;年間受入調査入力票!$AF$7&amp;年間受入調査入力票!$AH$7&amp;年間受入調査入力票!$AJ$7</f>
        <v/>
      </c>
      <c r="C1103" s="203" t="str">
        <f>IF(年間受入調査入力票!A1111="","",年間受入調査入力票!A1111)</f>
        <v/>
      </c>
      <c r="D1103" s="238" t="str">
        <f>年間受入調査入力票!L1111&amp;年間受入調査入力票!M1111&amp;年間受入調査入力票!N1111</f>
        <v/>
      </c>
      <c r="E1103" s="239" t="str">
        <f t="shared" si="133"/>
        <v/>
      </c>
      <c r="F1103" s="161"/>
      <c r="G1103" s="240" t="str">
        <f t="shared" si="131"/>
        <v/>
      </c>
      <c r="H1103" s="161"/>
      <c r="I1103" s="238" t="str">
        <f>年間受入調査入力票!O1111&amp;年間受入調査入力票!P1111</f>
        <v/>
      </c>
      <c r="J1103" s="161"/>
      <c r="K1103" s="239" t="str">
        <f>IF(年間受入調査入力票!Q1111="","",年間受入調査入力票!Q1111)</f>
        <v/>
      </c>
      <c r="L1103" s="161"/>
      <c r="M1103" s="238" t="str">
        <f>年間受入調査入力票!R1111&amp;年間受入調査入力票!S1111&amp;年間受入調査入力票!T1111</f>
        <v/>
      </c>
      <c r="N1103" s="161"/>
      <c r="O1103" s="238" t="str">
        <f>年間受入調査入力票!U1111&amp;年間受入調査入力票!V1111&amp;年間受入調査入力票!W1111</f>
        <v/>
      </c>
      <c r="P1103" s="161"/>
      <c r="Q1103" s="238" t="str">
        <f>年間受入調査入力票!X1111&amp;年間受入調査入力票!Y1111&amp;年間受入調査入力票!Z1111&amp;年間受入調査入力票!AA1111&amp;年間受入調査入力票!AB1111&amp;年間受入調査入力票!AC1111</f>
        <v/>
      </c>
      <c r="R1103" s="161"/>
      <c r="S1103" s="238" t="str">
        <f>年間受入調査入力票!AD1111&amp;年間受入調査入力票!AE1111&amp;年間受入調査入力票!AF1111</f>
        <v/>
      </c>
      <c r="T1103" s="161"/>
      <c r="U1103" s="238" t="str">
        <f>年間受入調査入力票!AG1111&amp;年間受入調査入力票!AH1111</f>
        <v/>
      </c>
      <c r="V1103" s="161"/>
      <c r="W1103" s="240" t="str">
        <f t="shared" si="132"/>
        <v/>
      </c>
      <c r="X1103" s="161"/>
      <c r="Y1103" s="161"/>
      <c r="Z1103" s="161"/>
      <c r="AA1103" s="203" t="str">
        <f>IF(年間受入調査入力票!AI1111="","",年間受入調査入力票!AI1111)</f>
        <v/>
      </c>
      <c r="AB1103" s="240" t="str">
        <f t="shared" si="134"/>
        <v/>
      </c>
      <c r="AC1103" s="203" t="str">
        <f>IF(C1103="","",IF(年間受入調査入力票!$C$7="","",年間受入調査入力票!$C$7))</f>
        <v/>
      </c>
      <c r="AD1103" s="240"/>
      <c r="AE1103" s="240"/>
      <c r="AF1103" s="240"/>
      <c r="AG1103" s="240"/>
      <c r="AH1103" s="240"/>
      <c r="AI1103" s="240"/>
      <c r="AJ1103" s="240"/>
      <c r="AK1103" s="240"/>
      <c r="AL1103" s="240"/>
      <c r="AM1103" s="240"/>
      <c r="AN1103" s="240"/>
      <c r="AO1103" s="240"/>
      <c r="AP1103" s="240" t="str">
        <f>IF(年間受入調査入力票!AZ1111="","",年間受入調査入力票!AZ1111)</f>
        <v/>
      </c>
      <c r="AQ1103" s="240" t="str">
        <f>IF(年間受入調査入力票!BA1111="","",年間受入調査入力票!BA1111)</f>
        <v/>
      </c>
      <c r="AR1103" s="240"/>
      <c r="AS1103" s="240" t="str">
        <f>IF(年間受入調査入力票!BB1111="","",年間受入調査入力票!BB1111)</f>
        <v/>
      </c>
      <c r="AT1103" s="240"/>
      <c r="AU1103" s="240" t="str">
        <f>IF(年間受入調査入力票!BC1111="","",年間受入調査入力票!BC1111)</f>
        <v/>
      </c>
      <c r="AV1103" s="240"/>
      <c r="AW1103" s="240" t="str">
        <f>IF(年間受入調査入力票!BD1111="","",年間受入調査入力票!BD1111)</f>
        <v/>
      </c>
      <c r="AX1103" s="240"/>
      <c r="AY1103" s="240"/>
      <c r="AZ1103" s="240" t="str">
        <f>IF(年間受入調査入力票!BE1111="","",年間受入調査入力票!BE1111)</f>
        <v/>
      </c>
      <c r="BA1103" s="240"/>
      <c r="BB1103" s="240"/>
      <c r="BC1103" s="240"/>
      <c r="BD1103" s="240"/>
      <c r="BE1103" s="240"/>
      <c r="BF1103" s="203" t="str">
        <f>IF(年間受入調査入力票!B1111="","",年間受入調査入力票!B1111)</f>
        <v/>
      </c>
      <c r="BG1103" s="240"/>
    </row>
    <row r="1104" spans="1:59" s="59" customFormat="1">
      <c r="A1104" s="161" t="str">
        <f t="shared" si="130"/>
        <v/>
      </c>
      <c r="B1104" s="238" t="str">
        <f>年間受入調査入力票!$Z$7&amp;年間受入調査入力票!$AB$7&amp;年間受入調査入力票!$AD$7&amp;年間受入調査入力票!$AF$7&amp;年間受入調査入力票!$AH$7&amp;年間受入調査入力票!$AJ$7</f>
        <v/>
      </c>
      <c r="C1104" s="203" t="str">
        <f>IF(年間受入調査入力票!A1112="","",年間受入調査入力票!A1112)</f>
        <v/>
      </c>
      <c r="D1104" s="238" t="str">
        <f>年間受入調査入力票!L1112&amp;年間受入調査入力票!M1112&amp;年間受入調査入力票!N1112</f>
        <v/>
      </c>
      <c r="E1104" s="239" t="str">
        <f t="shared" si="133"/>
        <v/>
      </c>
      <c r="F1104" s="161"/>
      <c r="G1104" s="240" t="str">
        <f t="shared" si="131"/>
        <v/>
      </c>
      <c r="H1104" s="161"/>
      <c r="I1104" s="238" t="str">
        <f>年間受入調査入力票!O1112&amp;年間受入調査入力票!P1112</f>
        <v/>
      </c>
      <c r="J1104" s="161"/>
      <c r="K1104" s="239" t="str">
        <f>IF(年間受入調査入力票!Q1112="","",年間受入調査入力票!Q1112)</f>
        <v/>
      </c>
      <c r="L1104" s="161"/>
      <c r="M1104" s="238" t="str">
        <f>年間受入調査入力票!R1112&amp;年間受入調査入力票!S1112&amp;年間受入調査入力票!T1112</f>
        <v/>
      </c>
      <c r="N1104" s="161"/>
      <c r="O1104" s="238" t="str">
        <f>年間受入調査入力票!U1112&amp;年間受入調査入力票!V1112&amp;年間受入調査入力票!W1112</f>
        <v/>
      </c>
      <c r="P1104" s="161"/>
      <c r="Q1104" s="238" t="str">
        <f>年間受入調査入力票!X1112&amp;年間受入調査入力票!Y1112&amp;年間受入調査入力票!Z1112&amp;年間受入調査入力票!AA1112&amp;年間受入調査入力票!AB1112&amp;年間受入調査入力票!AC1112</f>
        <v/>
      </c>
      <c r="R1104" s="161"/>
      <c r="S1104" s="238" t="str">
        <f>年間受入調査入力票!AD1112&amp;年間受入調査入力票!AE1112&amp;年間受入調査入力票!AF1112</f>
        <v/>
      </c>
      <c r="T1104" s="161"/>
      <c r="U1104" s="238" t="str">
        <f>年間受入調査入力票!AG1112&amp;年間受入調査入力票!AH1112</f>
        <v/>
      </c>
      <c r="V1104" s="161"/>
      <c r="W1104" s="240" t="str">
        <f t="shared" si="132"/>
        <v/>
      </c>
      <c r="X1104" s="161"/>
      <c r="Y1104" s="161"/>
      <c r="Z1104" s="161"/>
      <c r="AA1104" s="203" t="str">
        <f>IF(年間受入調査入力票!AI1112="","",年間受入調査入力票!AI1112)</f>
        <v/>
      </c>
      <c r="AB1104" s="240" t="str">
        <f t="shared" si="134"/>
        <v/>
      </c>
      <c r="AC1104" s="203" t="str">
        <f>IF(C1104="","",IF(年間受入調査入力票!$C$7="","",年間受入調査入力票!$C$7))</f>
        <v/>
      </c>
      <c r="AD1104" s="240"/>
      <c r="AE1104" s="240"/>
      <c r="AF1104" s="240"/>
      <c r="AG1104" s="240"/>
      <c r="AH1104" s="240"/>
      <c r="AI1104" s="240"/>
      <c r="AJ1104" s="240"/>
      <c r="AK1104" s="240"/>
      <c r="AL1104" s="240"/>
      <c r="AM1104" s="240"/>
      <c r="AN1104" s="240"/>
      <c r="AO1104" s="240"/>
      <c r="AP1104" s="240" t="str">
        <f>IF(年間受入調査入力票!AZ1112="","",年間受入調査入力票!AZ1112)</f>
        <v/>
      </c>
      <c r="AQ1104" s="240" t="str">
        <f>IF(年間受入調査入力票!BA1112="","",年間受入調査入力票!BA1112)</f>
        <v/>
      </c>
      <c r="AR1104" s="240"/>
      <c r="AS1104" s="240" t="str">
        <f>IF(年間受入調査入力票!BB1112="","",年間受入調査入力票!BB1112)</f>
        <v/>
      </c>
      <c r="AT1104" s="240"/>
      <c r="AU1104" s="240" t="str">
        <f>IF(年間受入調査入力票!BC1112="","",年間受入調査入力票!BC1112)</f>
        <v/>
      </c>
      <c r="AV1104" s="240"/>
      <c r="AW1104" s="240" t="str">
        <f>IF(年間受入調査入力票!BD1112="","",年間受入調査入力票!BD1112)</f>
        <v/>
      </c>
      <c r="AX1104" s="240"/>
      <c r="AY1104" s="240"/>
      <c r="AZ1104" s="240" t="str">
        <f>IF(年間受入調査入力票!BE1112="","",年間受入調査入力票!BE1112)</f>
        <v/>
      </c>
      <c r="BA1104" s="240"/>
      <c r="BB1104" s="240"/>
      <c r="BC1104" s="240"/>
      <c r="BD1104" s="240"/>
      <c r="BE1104" s="240"/>
      <c r="BF1104" s="203" t="str">
        <f>IF(年間受入調査入力票!B1112="","",年間受入調査入力票!B1112)</f>
        <v/>
      </c>
      <c r="BG1104" s="240"/>
    </row>
    <row r="1105" spans="1:59" s="59" customFormat="1">
      <c r="A1105" s="161" t="str">
        <f t="shared" si="130"/>
        <v/>
      </c>
      <c r="B1105" s="238" t="str">
        <f>年間受入調査入力票!$Z$7&amp;年間受入調査入力票!$AB$7&amp;年間受入調査入力票!$AD$7&amp;年間受入調査入力票!$AF$7&amp;年間受入調査入力票!$AH$7&amp;年間受入調査入力票!$AJ$7</f>
        <v/>
      </c>
      <c r="C1105" s="203" t="str">
        <f>IF(年間受入調査入力票!A1113="","",年間受入調査入力票!A1113)</f>
        <v/>
      </c>
      <c r="D1105" s="238" t="str">
        <f>年間受入調査入力票!L1113&amp;年間受入調査入力票!M1113&amp;年間受入調査入力票!N1113</f>
        <v/>
      </c>
      <c r="E1105" s="239" t="str">
        <f t="shared" si="133"/>
        <v/>
      </c>
      <c r="F1105" s="161"/>
      <c r="G1105" s="240" t="str">
        <f t="shared" si="131"/>
        <v/>
      </c>
      <c r="H1105" s="161"/>
      <c r="I1105" s="238" t="str">
        <f>年間受入調査入力票!O1113&amp;年間受入調査入力票!P1113</f>
        <v/>
      </c>
      <c r="J1105" s="161"/>
      <c r="K1105" s="239" t="str">
        <f>IF(年間受入調査入力票!Q1113="","",年間受入調査入力票!Q1113)</f>
        <v/>
      </c>
      <c r="L1105" s="161"/>
      <c r="M1105" s="238" t="str">
        <f>年間受入調査入力票!R1113&amp;年間受入調査入力票!S1113&amp;年間受入調査入力票!T1113</f>
        <v/>
      </c>
      <c r="N1105" s="161"/>
      <c r="O1105" s="238" t="str">
        <f>年間受入調査入力票!U1113&amp;年間受入調査入力票!V1113&amp;年間受入調査入力票!W1113</f>
        <v/>
      </c>
      <c r="P1105" s="161"/>
      <c r="Q1105" s="238" t="str">
        <f>年間受入調査入力票!X1113&amp;年間受入調査入力票!Y1113&amp;年間受入調査入力票!Z1113&amp;年間受入調査入力票!AA1113&amp;年間受入調査入力票!AB1113&amp;年間受入調査入力票!AC1113</f>
        <v/>
      </c>
      <c r="R1105" s="161"/>
      <c r="S1105" s="238" t="str">
        <f>年間受入調査入力票!AD1113&amp;年間受入調査入力票!AE1113&amp;年間受入調査入力票!AF1113</f>
        <v/>
      </c>
      <c r="T1105" s="161"/>
      <c r="U1105" s="238" t="str">
        <f>年間受入調査入力票!AG1113&amp;年間受入調査入力票!AH1113</f>
        <v/>
      </c>
      <c r="V1105" s="161"/>
      <c r="W1105" s="240" t="str">
        <f t="shared" si="132"/>
        <v/>
      </c>
      <c r="X1105" s="161"/>
      <c r="Y1105" s="161"/>
      <c r="Z1105" s="161"/>
      <c r="AA1105" s="203" t="str">
        <f>IF(年間受入調査入力票!AI1113="","",年間受入調査入力票!AI1113)</f>
        <v/>
      </c>
      <c r="AB1105" s="240" t="str">
        <f t="shared" si="134"/>
        <v/>
      </c>
      <c r="AC1105" s="203" t="str">
        <f>IF(C1105="","",IF(年間受入調査入力票!$C$7="","",年間受入調査入力票!$C$7))</f>
        <v/>
      </c>
      <c r="AD1105" s="240"/>
      <c r="AE1105" s="240"/>
      <c r="AF1105" s="240"/>
      <c r="AG1105" s="240"/>
      <c r="AH1105" s="240"/>
      <c r="AI1105" s="240"/>
      <c r="AJ1105" s="240"/>
      <c r="AK1105" s="240"/>
      <c r="AL1105" s="240"/>
      <c r="AM1105" s="240"/>
      <c r="AN1105" s="240"/>
      <c r="AO1105" s="240"/>
      <c r="AP1105" s="240" t="str">
        <f>IF(年間受入調査入力票!AZ1113="","",年間受入調査入力票!AZ1113)</f>
        <v/>
      </c>
      <c r="AQ1105" s="240" t="str">
        <f>IF(年間受入調査入力票!BA1113="","",年間受入調査入力票!BA1113)</f>
        <v/>
      </c>
      <c r="AR1105" s="240"/>
      <c r="AS1105" s="240" t="str">
        <f>IF(年間受入調査入力票!BB1113="","",年間受入調査入力票!BB1113)</f>
        <v/>
      </c>
      <c r="AT1105" s="240"/>
      <c r="AU1105" s="240" t="str">
        <f>IF(年間受入調査入力票!BC1113="","",年間受入調査入力票!BC1113)</f>
        <v/>
      </c>
      <c r="AV1105" s="240"/>
      <c r="AW1105" s="240" t="str">
        <f>IF(年間受入調査入力票!BD1113="","",年間受入調査入力票!BD1113)</f>
        <v/>
      </c>
      <c r="AX1105" s="240"/>
      <c r="AY1105" s="240"/>
      <c r="AZ1105" s="240" t="str">
        <f>IF(年間受入調査入力票!BE1113="","",年間受入調査入力票!BE1113)</f>
        <v/>
      </c>
      <c r="BA1105" s="240"/>
      <c r="BB1105" s="240"/>
      <c r="BC1105" s="240"/>
      <c r="BD1105" s="240"/>
      <c r="BE1105" s="240"/>
      <c r="BF1105" s="203" t="str">
        <f>IF(年間受入調査入力票!B1113="","",年間受入調査入力票!B1113)</f>
        <v/>
      </c>
      <c r="BG1105" s="240"/>
    </row>
    <row r="1106" spans="1:59" s="59" customFormat="1">
      <c r="A1106" s="161" t="str">
        <f t="shared" si="130"/>
        <v/>
      </c>
      <c r="B1106" s="238" t="str">
        <f>年間受入調査入力票!$Z$7&amp;年間受入調査入力票!$AB$7&amp;年間受入調査入力票!$AD$7&amp;年間受入調査入力票!$AF$7&amp;年間受入調査入力票!$AH$7&amp;年間受入調査入力票!$AJ$7</f>
        <v/>
      </c>
      <c r="C1106" s="203" t="str">
        <f>IF(年間受入調査入力票!A1114="","",年間受入調査入力票!A1114)</f>
        <v/>
      </c>
      <c r="D1106" s="238" t="str">
        <f>年間受入調査入力票!L1114&amp;年間受入調査入力票!M1114&amp;年間受入調査入力票!N1114</f>
        <v/>
      </c>
      <c r="E1106" s="239" t="str">
        <f t="shared" si="133"/>
        <v/>
      </c>
      <c r="F1106" s="161"/>
      <c r="G1106" s="240" t="str">
        <f t="shared" si="131"/>
        <v/>
      </c>
      <c r="H1106" s="161"/>
      <c r="I1106" s="238" t="str">
        <f>年間受入調査入力票!O1114&amp;年間受入調査入力票!P1114</f>
        <v/>
      </c>
      <c r="J1106" s="161"/>
      <c r="K1106" s="239" t="str">
        <f>IF(年間受入調査入力票!Q1114="","",年間受入調査入力票!Q1114)</f>
        <v/>
      </c>
      <c r="L1106" s="161"/>
      <c r="M1106" s="238" t="str">
        <f>年間受入調査入力票!R1114&amp;年間受入調査入力票!S1114&amp;年間受入調査入力票!T1114</f>
        <v/>
      </c>
      <c r="N1106" s="161"/>
      <c r="O1106" s="238" t="str">
        <f>年間受入調査入力票!U1114&amp;年間受入調査入力票!V1114&amp;年間受入調査入力票!W1114</f>
        <v/>
      </c>
      <c r="P1106" s="161"/>
      <c r="Q1106" s="238" t="str">
        <f>年間受入調査入力票!X1114&amp;年間受入調査入力票!Y1114&amp;年間受入調査入力票!Z1114&amp;年間受入調査入力票!AA1114&amp;年間受入調査入力票!AB1114&amp;年間受入調査入力票!AC1114</f>
        <v/>
      </c>
      <c r="R1106" s="161"/>
      <c r="S1106" s="238" t="str">
        <f>年間受入調査入力票!AD1114&amp;年間受入調査入力票!AE1114&amp;年間受入調査入力票!AF1114</f>
        <v/>
      </c>
      <c r="T1106" s="161"/>
      <c r="U1106" s="238" t="str">
        <f>年間受入調査入力票!AG1114&amp;年間受入調査入力票!AH1114</f>
        <v/>
      </c>
      <c r="V1106" s="161"/>
      <c r="W1106" s="240" t="str">
        <f t="shared" si="132"/>
        <v/>
      </c>
      <c r="X1106" s="161"/>
      <c r="Y1106" s="161"/>
      <c r="Z1106" s="161"/>
      <c r="AA1106" s="203" t="str">
        <f>IF(年間受入調査入力票!AI1114="","",年間受入調査入力票!AI1114)</f>
        <v/>
      </c>
      <c r="AB1106" s="240" t="str">
        <f t="shared" si="134"/>
        <v/>
      </c>
      <c r="AC1106" s="203" t="str">
        <f>IF(C1106="","",IF(年間受入調査入力票!$C$7="","",年間受入調査入力票!$C$7))</f>
        <v/>
      </c>
      <c r="AD1106" s="240"/>
      <c r="AE1106" s="240"/>
      <c r="AF1106" s="240"/>
      <c r="AG1106" s="240"/>
      <c r="AH1106" s="240"/>
      <c r="AI1106" s="240"/>
      <c r="AJ1106" s="240"/>
      <c r="AK1106" s="240"/>
      <c r="AL1106" s="240"/>
      <c r="AM1106" s="240"/>
      <c r="AN1106" s="240"/>
      <c r="AO1106" s="240"/>
      <c r="AP1106" s="240" t="str">
        <f>IF(年間受入調査入力票!AZ1114="","",年間受入調査入力票!AZ1114)</f>
        <v/>
      </c>
      <c r="AQ1106" s="240" t="str">
        <f>IF(年間受入調査入力票!BA1114="","",年間受入調査入力票!BA1114)</f>
        <v/>
      </c>
      <c r="AR1106" s="240"/>
      <c r="AS1106" s="240" t="str">
        <f>IF(年間受入調査入力票!BB1114="","",年間受入調査入力票!BB1114)</f>
        <v/>
      </c>
      <c r="AT1106" s="240"/>
      <c r="AU1106" s="240" t="str">
        <f>IF(年間受入調査入力票!BC1114="","",年間受入調査入力票!BC1114)</f>
        <v/>
      </c>
      <c r="AV1106" s="240"/>
      <c r="AW1106" s="240" t="str">
        <f>IF(年間受入調査入力票!BD1114="","",年間受入調査入力票!BD1114)</f>
        <v/>
      </c>
      <c r="AX1106" s="240"/>
      <c r="AY1106" s="240"/>
      <c r="AZ1106" s="240" t="str">
        <f>IF(年間受入調査入力票!BE1114="","",年間受入調査入力票!BE1114)</f>
        <v/>
      </c>
      <c r="BA1106" s="240"/>
      <c r="BB1106" s="240"/>
      <c r="BC1106" s="240"/>
      <c r="BD1106" s="240"/>
      <c r="BE1106" s="240"/>
      <c r="BF1106" s="203" t="str">
        <f>IF(年間受入調査入力票!B1114="","",年間受入調査入力票!B1114)</f>
        <v/>
      </c>
      <c r="BG1106" s="240"/>
    </row>
    <row r="1107" spans="1:59" s="59" customFormat="1">
      <c r="A1107" s="161" t="str">
        <f t="shared" si="130"/>
        <v/>
      </c>
      <c r="B1107" s="238" t="str">
        <f>年間受入調査入力票!$Z$7&amp;年間受入調査入力票!$AB$7&amp;年間受入調査入力票!$AD$7&amp;年間受入調査入力票!$AF$7&amp;年間受入調査入力票!$AH$7&amp;年間受入調査入力票!$AJ$7</f>
        <v/>
      </c>
      <c r="C1107" s="203" t="str">
        <f>IF(年間受入調査入力票!A1115="","",年間受入調査入力票!A1115)</f>
        <v/>
      </c>
      <c r="D1107" s="238" t="str">
        <f>年間受入調査入力票!L1115&amp;年間受入調査入力票!M1115&amp;年間受入調査入力票!N1115</f>
        <v/>
      </c>
      <c r="E1107" s="239" t="str">
        <f t="shared" si="133"/>
        <v/>
      </c>
      <c r="F1107" s="161"/>
      <c r="G1107" s="240" t="str">
        <f t="shared" si="131"/>
        <v/>
      </c>
      <c r="H1107" s="161"/>
      <c r="I1107" s="238" t="str">
        <f>年間受入調査入力票!O1115&amp;年間受入調査入力票!P1115</f>
        <v/>
      </c>
      <c r="J1107" s="161"/>
      <c r="K1107" s="239" t="str">
        <f>IF(年間受入調査入力票!Q1115="","",年間受入調査入力票!Q1115)</f>
        <v/>
      </c>
      <c r="L1107" s="161"/>
      <c r="M1107" s="238" t="str">
        <f>年間受入調査入力票!R1115&amp;年間受入調査入力票!S1115&amp;年間受入調査入力票!T1115</f>
        <v/>
      </c>
      <c r="N1107" s="161"/>
      <c r="O1107" s="238" t="str">
        <f>年間受入調査入力票!U1115&amp;年間受入調査入力票!V1115&amp;年間受入調査入力票!W1115</f>
        <v/>
      </c>
      <c r="P1107" s="161"/>
      <c r="Q1107" s="238" t="str">
        <f>年間受入調査入力票!X1115&amp;年間受入調査入力票!Y1115&amp;年間受入調査入力票!Z1115&amp;年間受入調査入力票!AA1115&amp;年間受入調査入力票!AB1115&amp;年間受入調査入力票!AC1115</f>
        <v/>
      </c>
      <c r="R1107" s="161"/>
      <c r="S1107" s="238" t="str">
        <f>年間受入調査入力票!AD1115&amp;年間受入調査入力票!AE1115&amp;年間受入調査入力票!AF1115</f>
        <v/>
      </c>
      <c r="T1107" s="161"/>
      <c r="U1107" s="238" t="str">
        <f>年間受入調査入力票!AG1115&amp;年間受入調査入力票!AH1115</f>
        <v/>
      </c>
      <c r="V1107" s="161"/>
      <c r="W1107" s="240" t="str">
        <f t="shared" si="132"/>
        <v/>
      </c>
      <c r="X1107" s="161"/>
      <c r="Y1107" s="161"/>
      <c r="Z1107" s="161"/>
      <c r="AA1107" s="203" t="str">
        <f>IF(年間受入調査入力票!AI1115="","",年間受入調査入力票!AI1115)</f>
        <v/>
      </c>
      <c r="AB1107" s="240" t="str">
        <f t="shared" si="134"/>
        <v/>
      </c>
      <c r="AC1107" s="203" t="str">
        <f>IF(C1107="","",IF(年間受入調査入力票!$C$7="","",年間受入調査入力票!$C$7))</f>
        <v/>
      </c>
      <c r="AD1107" s="240"/>
      <c r="AE1107" s="240"/>
      <c r="AF1107" s="240"/>
      <c r="AG1107" s="240"/>
      <c r="AH1107" s="240"/>
      <c r="AI1107" s="240"/>
      <c r="AJ1107" s="240"/>
      <c r="AK1107" s="240"/>
      <c r="AL1107" s="240"/>
      <c r="AM1107" s="240"/>
      <c r="AN1107" s="240"/>
      <c r="AO1107" s="240"/>
      <c r="AP1107" s="240" t="str">
        <f>IF(年間受入調査入力票!AZ1115="","",年間受入調査入力票!AZ1115)</f>
        <v/>
      </c>
      <c r="AQ1107" s="240" t="str">
        <f>IF(年間受入調査入力票!BA1115="","",年間受入調査入力票!BA1115)</f>
        <v/>
      </c>
      <c r="AR1107" s="240"/>
      <c r="AS1107" s="240" t="str">
        <f>IF(年間受入調査入力票!BB1115="","",年間受入調査入力票!BB1115)</f>
        <v/>
      </c>
      <c r="AT1107" s="240"/>
      <c r="AU1107" s="240" t="str">
        <f>IF(年間受入調査入力票!BC1115="","",年間受入調査入力票!BC1115)</f>
        <v/>
      </c>
      <c r="AV1107" s="240"/>
      <c r="AW1107" s="240" t="str">
        <f>IF(年間受入調査入力票!BD1115="","",年間受入調査入力票!BD1115)</f>
        <v/>
      </c>
      <c r="AX1107" s="240"/>
      <c r="AY1107" s="240"/>
      <c r="AZ1107" s="240" t="str">
        <f>IF(年間受入調査入力票!BE1115="","",年間受入調査入力票!BE1115)</f>
        <v/>
      </c>
      <c r="BA1107" s="240"/>
      <c r="BB1107" s="240"/>
      <c r="BC1107" s="240"/>
      <c r="BD1107" s="240"/>
      <c r="BE1107" s="240"/>
      <c r="BF1107" s="203" t="str">
        <f>IF(年間受入調査入力票!B1115="","",年間受入調査入力票!B1115)</f>
        <v/>
      </c>
      <c r="BG1107" s="240"/>
    </row>
    <row r="1108" spans="1:59" s="59" customFormat="1">
      <c r="A1108" s="161" t="str">
        <f t="shared" si="130"/>
        <v/>
      </c>
      <c r="B1108" s="238" t="str">
        <f>年間受入調査入力票!$Z$7&amp;年間受入調査入力票!$AB$7&amp;年間受入調査入力票!$AD$7&amp;年間受入調査入力票!$AF$7&amp;年間受入調査入力票!$AH$7&amp;年間受入調査入力票!$AJ$7</f>
        <v/>
      </c>
      <c r="C1108" s="203" t="str">
        <f>IF(年間受入調査入力票!A1116="","",年間受入調査入力票!A1116)</f>
        <v/>
      </c>
      <c r="D1108" s="238" t="str">
        <f>年間受入調査入力票!L1116&amp;年間受入調査入力票!M1116&amp;年間受入調査入力票!N1116</f>
        <v/>
      </c>
      <c r="E1108" s="239" t="str">
        <f t="shared" si="133"/>
        <v/>
      </c>
      <c r="F1108" s="161"/>
      <c r="G1108" s="240" t="str">
        <f t="shared" si="131"/>
        <v/>
      </c>
      <c r="H1108" s="161"/>
      <c r="I1108" s="238" t="str">
        <f>年間受入調査入力票!O1116&amp;年間受入調査入力票!P1116</f>
        <v/>
      </c>
      <c r="J1108" s="161"/>
      <c r="K1108" s="239" t="str">
        <f>IF(年間受入調査入力票!Q1116="","",年間受入調査入力票!Q1116)</f>
        <v/>
      </c>
      <c r="L1108" s="161"/>
      <c r="M1108" s="238" t="str">
        <f>年間受入調査入力票!R1116&amp;年間受入調査入力票!S1116&amp;年間受入調査入力票!T1116</f>
        <v/>
      </c>
      <c r="N1108" s="161"/>
      <c r="O1108" s="238" t="str">
        <f>年間受入調査入力票!U1116&amp;年間受入調査入力票!V1116&amp;年間受入調査入力票!W1116</f>
        <v/>
      </c>
      <c r="P1108" s="161"/>
      <c r="Q1108" s="238" t="str">
        <f>年間受入調査入力票!X1116&amp;年間受入調査入力票!Y1116&amp;年間受入調査入力票!Z1116&amp;年間受入調査入力票!AA1116&amp;年間受入調査入力票!AB1116&amp;年間受入調査入力票!AC1116</f>
        <v/>
      </c>
      <c r="R1108" s="161"/>
      <c r="S1108" s="238" t="str">
        <f>年間受入調査入力票!AD1116&amp;年間受入調査入力票!AE1116&amp;年間受入調査入力票!AF1116</f>
        <v/>
      </c>
      <c r="T1108" s="161"/>
      <c r="U1108" s="238" t="str">
        <f>年間受入調査入力票!AG1116&amp;年間受入調査入力票!AH1116</f>
        <v/>
      </c>
      <c r="V1108" s="161"/>
      <c r="W1108" s="240" t="str">
        <f t="shared" si="132"/>
        <v/>
      </c>
      <c r="X1108" s="161"/>
      <c r="Y1108" s="161"/>
      <c r="Z1108" s="161"/>
      <c r="AA1108" s="203" t="str">
        <f>IF(年間受入調査入力票!AI1116="","",年間受入調査入力票!AI1116)</f>
        <v/>
      </c>
      <c r="AB1108" s="240" t="str">
        <f t="shared" si="134"/>
        <v/>
      </c>
      <c r="AC1108" s="203" t="str">
        <f>IF(C1108="","",IF(年間受入調査入力票!$C$7="","",年間受入調査入力票!$C$7))</f>
        <v/>
      </c>
      <c r="AD1108" s="240"/>
      <c r="AE1108" s="240"/>
      <c r="AF1108" s="240"/>
      <c r="AG1108" s="240"/>
      <c r="AH1108" s="240"/>
      <c r="AI1108" s="240"/>
      <c r="AJ1108" s="240"/>
      <c r="AK1108" s="240"/>
      <c r="AL1108" s="240"/>
      <c r="AM1108" s="240"/>
      <c r="AN1108" s="240"/>
      <c r="AO1108" s="240"/>
      <c r="AP1108" s="240" t="str">
        <f>IF(年間受入調査入力票!AZ1116="","",年間受入調査入力票!AZ1116)</f>
        <v/>
      </c>
      <c r="AQ1108" s="240" t="str">
        <f>IF(年間受入調査入力票!BA1116="","",年間受入調査入力票!BA1116)</f>
        <v/>
      </c>
      <c r="AR1108" s="240"/>
      <c r="AS1108" s="240" t="str">
        <f>IF(年間受入調査入力票!BB1116="","",年間受入調査入力票!BB1116)</f>
        <v/>
      </c>
      <c r="AT1108" s="240"/>
      <c r="AU1108" s="240" t="str">
        <f>IF(年間受入調査入力票!BC1116="","",年間受入調査入力票!BC1116)</f>
        <v/>
      </c>
      <c r="AV1108" s="240"/>
      <c r="AW1108" s="240" t="str">
        <f>IF(年間受入調査入力票!BD1116="","",年間受入調査入力票!BD1116)</f>
        <v/>
      </c>
      <c r="AX1108" s="240"/>
      <c r="AY1108" s="240"/>
      <c r="AZ1108" s="240" t="str">
        <f>IF(年間受入調査入力票!BE1116="","",年間受入調査入力票!BE1116)</f>
        <v/>
      </c>
      <c r="BA1108" s="240"/>
      <c r="BB1108" s="240"/>
      <c r="BC1108" s="240"/>
      <c r="BD1108" s="240"/>
      <c r="BE1108" s="240"/>
      <c r="BF1108" s="203" t="str">
        <f>IF(年間受入調査入力票!B1116="","",年間受入調査入力票!B1116)</f>
        <v/>
      </c>
      <c r="BG1108" s="240"/>
    </row>
    <row r="1109" spans="1:59" s="59" customFormat="1">
      <c r="A1109" s="161" t="str">
        <f t="shared" si="130"/>
        <v/>
      </c>
      <c r="B1109" s="238" t="str">
        <f>年間受入調査入力票!$Z$7&amp;年間受入調査入力票!$AB$7&amp;年間受入調査入力票!$AD$7&amp;年間受入調査入力票!$AF$7&amp;年間受入調査入力票!$AH$7&amp;年間受入調査入力票!$AJ$7</f>
        <v/>
      </c>
      <c r="C1109" s="203" t="str">
        <f>IF(年間受入調査入力票!A1117="","",年間受入調査入力票!A1117)</f>
        <v/>
      </c>
      <c r="D1109" s="238" t="str">
        <f>年間受入調査入力票!L1117&amp;年間受入調査入力票!M1117&amp;年間受入調査入力票!N1117</f>
        <v/>
      </c>
      <c r="E1109" s="239" t="str">
        <f t="shared" si="133"/>
        <v/>
      </c>
      <c r="F1109" s="161"/>
      <c r="G1109" s="240" t="str">
        <f t="shared" si="131"/>
        <v/>
      </c>
      <c r="H1109" s="161"/>
      <c r="I1109" s="238" t="str">
        <f>年間受入調査入力票!O1117&amp;年間受入調査入力票!P1117</f>
        <v/>
      </c>
      <c r="J1109" s="161"/>
      <c r="K1109" s="239" t="str">
        <f>IF(年間受入調査入力票!Q1117="","",年間受入調査入力票!Q1117)</f>
        <v/>
      </c>
      <c r="L1109" s="161"/>
      <c r="M1109" s="238" t="str">
        <f>年間受入調査入力票!R1117&amp;年間受入調査入力票!S1117&amp;年間受入調査入力票!T1117</f>
        <v/>
      </c>
      <c r="N1109" s="161"/>
      <c r="O1109" s="238" t="str">
        <f>年間受入調査入力票!U1117&amp;年間受入調査入力票!V1117&amp;年間受入調査入力票!W1117</f>
        <v/>
      </c>
      <c r="P1109" s="161"/>
      <c r="Q1109" s="238" t="str">
        <f>年間受入調査入力票!X1117&amp;年間受入調査入力票!Y1117&amp;年間受入調査入力票!Z1117&amp;年間受入調査入力票!AA1117&amp;年間受入調査入力票!AB1117&amp;年間受入調査入力票!AC1117</f>
        <v/>
      </c>
      <c r="R1109" s="161"/>
      <c r="S1109" s="238" t="str">
        <f>年間受入調査入力票!AD1117&amp;年間受入調査入力票!AE1117&amp;年間受入調査入力票!AF1117</f>
        <v/>
      </c>
      <c r="T1109" s="161"/>
      <c r="U1109" s="238" t="str">
        <f>年間受入調査入力票!AG1117&amp;年間受入調査入力票!AH1117</f>
        <v/>
      </c>
      <c r="V1109" s="161"/>
      <c r="W1109" s="240" t="str">
        <f t="shared" si="132"/>
        <v/>
      </c>
      <c r="X1109" s="161"/>
      <c r="Y1109" s="161"/>
      <c r="Z1109" s="161"/>
      <c r="AA1109" s="203" t="str">
        <f>IF(年間受入調査入力票!AI1117="","",年間受入調査入力票!AI1117)</f>
        <v/>
      </c>
      <c r="AB1109" s="240" t="str">
        <f t="shared" si="134"/>
        <v/>
      </c>
      <c r="AC1109" s="203" t="str">
        <f>IF(C1109="","",IF(年間受入調査入力票!$C$7="","",年間受入調査入力票!$C$7))</f>
        <v/>
      </c>
      <c r="AD1109" s="240"/>
      <c r="AE1109" s="240"/>
      <c r="AF1109" s="240"/>
      <c r="AG1109" s="240"/>
      <c r="AH1109" s="240"/>
      <c r="AI1109" s="240"/>
      <c r="AJ1109" s="240"/>
      <c r="AK1109" s="240"/>
      <c r="AL1109" s="240"/>
      <c r="AM1109" s="240"/>
      <c r="AN1109" s="240"/>
      <c r="AO1109" s="240"/>
      <c r="AP1109" s="240" t="str">
        <f>IF(年間受入調査入力票!AZ1117="","",年間受入調査入力票!AZ1117)</f>
        <v/>
      </c>
      <c r="AQ1109" s="240" t="str">
        <f>IF(年間受入調査入力票!BA1117="","",年間受入調査入力票!BA1117)</f>
        <v/>
      </c>
      <c r="AR1109" s="240"/>
      <c r="AS1109" s="240" t="str">
        <f>IF(年間受入調査入力票!BB1117="","",年間受入調査入力票!BB1117)</f>
        <v/>
      </c>
      <c r="AT1109" s="240"/>
      <c r="AU1109" s="240" t="str">
        <f>IF(年間受入調査入力票!BC1117="","",年間受入調査入力票!BC1117)</f>
        <v/>
      </c>
      <c r="AV1109" s="240"/>
      <c r="AW1109" s="240" t="str">
        <f>IF(年間受入調査入力票!BD1117="","",年間受入調査入力票!BD1117)</f>
        <v/>
      </c>
      <c r="AX1109" s="240"/>
      <c r="AY1109" s="240"/>
      <c r="AZ1109" s="240" t="str">
        <f>IF(年間受入調査入力票!BE1117="","",年間受入調査入力票!BE1117)</f>
        <v/>
      </c>
      <c r="BA1109" s="240"/>
      <c r="BB1109" s="240"/>
      <c r="BC1109" s="240"/>
      <c r="BD1109" s="240"/>
      <c r="BE1109" s="240"/>
      <c r="BF1109" s="203" t="str">
        <f>IF(年間受入調査入力票!B1117="","",年間受入調査入力票!B1117)</f>
        <v/>
      </c>
      <c r="BG1109" s="240"/>
    </row>
    <row r="1110" spans="1:59" s="59" customFormat="1">
      <c r="A1110" s="161" t="str">
        <f t="shared" si="130"/>
        <v/>
      </c>
      <c r="B1110" s="238" t="str">
        <f>年間受入調査入力票!$Z$7&amp;年間受入調査入力票!$AB$7&amp;年間受入調査入力票!$AD$7&amp;年間受入調査入力票!$AF$7&amp;年間受入調査入力票!$AH$7&amp;年間受入調査入力票!$AJ$7</f>
        <v/>
      </c>
      <c r="C1110" s="203" t="str">
        <f>IF(年間受入調査入力票!A1118="","",年間受入調査入力票!A1118)</f>
        <v/>
      </c>
      <c r="D1110" s="238" t="str">
        <f>年間受入調査入力票!L1118&amp;年間受入調査入力票!M1118&amp;年間受入調査入力票!N1118</f>
        <v/>
      </c>
      <c r="E1110" s="239" t="str">
        <f t="shared" si="133"/>
        <v/>
      </c>
      <c r="F1110" s="161"/>
      <c r="G1110" s="240" t="str">
        <f t="shared" si="131"/>
        <v/>
      </c>
      <c r="H1110" s="161"/>
      <c r="I1110" s="238" t="str">
        <f>年間受入調査入力票!O1118&amp;年間受入調査入力票!P1118</f>
        <v/>
      </c>
      <c r="J1110" s="161"/>
      <c r="K1110" s="239" t="str">
        <f>IF(年間受入調査入力票!Q1118="","",年間受入調査入力票!Q1118)</f>
        <v/>
      </c>
      <c r="L1110" s="161"/>
      <c r="M1110" s="238" t="str">
        <f>年間受入調査入力票!R1118&amp;年間受入調査入力票!S1118&amp;年間受入調査入力票!T1118</f>
        <v/>
      </c>
      <c r="N1110" s="161"/>
      <c r="O1110" s="238" t="str">
        <f>年間受入調査入力票!U1118&amp;年間受入調査入力票!V1118&amp;年間受入調査入力票!W1118</f>
        <v/>
      </c>
      <c r="P1110" s="161"/>
      <c r="Q1110" s="238" t="str">
        <f>年間受入調査入力票!X1118&amp;年間受入調査入力票!Y1118&amp;年間受入調査入力票!Z1118&amp;年間受入調査入力票!AA1118&amp;年間受入調査入力票!AB1118&amp;年間受入調査入力票!AC1118</f>
        <v/>
      </c>
      <c r="R1110" s="161"/>
      <c r="S1110" s="238" t="str">
        <f>年間受入調査入力票!AD1118&amp;年間受入調査入力票!AE1118&amp;年間受入調査入力票!AF1118</f>
        <v/>
      </c>
      <c r="T1110" s="161"/>
      <c r="U1110" s="238" t="str">
        <f>年間受入調査入力票!AG1118&amp;年間受入調査入力票!AH1118</f>
        <v/>
      </c>
      <c r="V1110" s="161"/>
      <c r="W1110" s="240" t="str">
        <f t="shared" si="132"/>
        <v/>
      </c>
      <c r="X1110" s="161"/>
      <c r="Y1110" s="161"/>
      <c r="Z1110" s="161"/>
      <c r="AA1110" s="203" t="str">
        <f>IF(年間受入調査入力票!AI1118="","",年間受入調査入力票!AI1118)</f>
        <v/>
      </c>
      <c r="AB1110" s="240" t="str">
        <f t="shared" si="134"/>
        <v/>
      </c>
      <c r="AC1110" s="203" t="str">
        <f>IF(C1110="","",IF(年間受入調査入力票!$C$7="","",年間受入調査入力票!$C$7))</f>
        <v/>
      </c>
      <c r="AD1110" s="240"/>
      <c r="AE1110" s="240"/>
      <c r="AF1110" s="240"/>
      <c r="AG1110" s="240"/>
      <c r="AH1110" s="240"/>
      <c r="AI1110" s="240"/>
      <c r="AJ1110" s="240"/>
      <c r="AK1110" s="240"/>
      <c r="AL1110" s="240"/>
      <c r="AM1110" s="240"/>
      <c r="AN1110" s="240"/>
      <c r="AO1110" s="240"/>
      <c r="AP1110" s="240" t="str">
        <f>IF(年間受入調査入力票!AZ1118="","",年間受入調査入力票!AZ1118)</f>
        <v/>
      </c>
      <c r="AQ1110" s="240" t="str">
        <f>IF(年間受入調査入力票!BA1118="","",年間受入調査入力票!BA1118)</f>
        <v/>
      </c>
      <c r="AR1110" s="240"/>
      <c r="AS1110" s="240" t="str">
        <f>IF(年間受入調査入力票!BB1118="","",年間受入調査入力票!BB1118)</f>
        <v/>
      </c>
      <c r="AT1110" s="240"/>
      <c r="AU1110" s="240" t="str">
        <f>IF(年間受入調査入力票!BC1118="","",年間受入調査入力票!BC1118)</f>
        <v/>
      </c>
      <c r="AV1110" s="240"/>
      <c r="AW1110" s="240" t="str">
        <f>IF(年間受入調査入力票!BD1118="","",年間受入調査入力票!BD1118)</f>
        <v/>
      </c>
      <c r="AX1110" s="240"/>
      <c r="AY1110" s="240"/>
      <c r="AZ1110" s="240" t="str">
        <f>IF(年間受入調査入力票!BE1118="","",年間受入調査入力票!BE1118)</f>
        <v/>
      </c>
      <c r="BA1110" s="240"/>
      <c r="BB1110" s="240"/>
      <c r="BC1110" s="240"/>
      <c r="BD1110" s="240"/>
      <c r="BE1110" s="240"/>
      <c r="BF1110" s="203" t="str">
        <f>IF(年間受入調査入力票!B1118="","",年間受入調査入力票!B1118)</f>
        <v/>
      </c>
      <c r="BG1110" s="240"/>
    </row>
    <row r="1111" spans="1:59" s="59" customFormat="1">
      <c r="A1111" s="161" t="str">
        <f>IF(C1111="","",C1111)</f>
        <v/>
      </c>
      <c r="B1111" s="238" t="str">
        <f>年間受入調査入力票!$Z$7&amp;年間受入調査入力票!$AB$7&amp;年間受入調査入力票!$AD$7&amp;年間受入調査入力票!$AF$7&amp;年間受入調査入力票!$AH$7&amp;年間受入調査入力票!$AJ$7</f>
        <v/>
      </c>
      <c r="C1111" s="203" t="str">
        <f>IF(年間受入調査入力票!A1119="","",年間受入調査入力票!A1119)</f>
        <v/>
      </c>
      <c r="D1111" s="238" t="str">
        <f>年間受入調査入力票!L1119&amp;年間受入調査入力票!M1119&amp;年間受入調査入力票!N1119</f>
        <v/>
      </c>
      <c r="E1111" s="239" t="str">
        <f t="shared" si="133"/>
        <v/>
      </c>
      <c r="F1111" s="161"/>
      <c r="G1111" s="240" t="str">
        <f>IF(AND(C1111&lt;&gt;"",D1111&lt;&gt;""),155,"")</f>
        <v/>
      </c>
      <c r="H1111" s="161"/>
      <c r="I1111" s="238" t="str">
        <f>年間受入調査入力票!O1119&amp;年間受入調査入力票!P1119</f>
        <v/>
      </c>
      <c r="J1111" s="161"/>
      <c r="K1111" s="239" t="str">
        <f>IF(年間受入調査入力票!Q1119="","",年間受入調査入力票!Q1119)</f>
        <v/>
      </c>
      <c r="L1111" s="161"/>
      <c r="M1111" s="238" t="str">
        <f>年間受入調査入力票!R1119&amp;年間受入調査入力票!S1119&amp;年間受入調査入力票!T1119</f>
        <v/>
      </c>
      <c r="N1111" s="161"/>
      <c r="O1111" s="238" t="str">
        <f>年間受入調査入力票!U1119&amp;年間受入調査入力票!V1119&amp;年間受入調査入力票!W1119</f>
        <v/>
      </c>
      <c r="P1111" s="161"/>
      <c r="Q1111" s="238" t="str">
        <f>年間受入調査入力票!X1119&amp;年間受入調査入力票!Y1119&amp;年間受入調査入力票!Z1119&amp;年間受入調査入力票!AA1119&amp;年間受入調査入力票!AB1119&amp;年間受入調査入力票!AC1119</f>
        <v/>
      </c>
      <c r="R1111" s="161"/>
      <c r="S1111" s="238" t="str">
        <f>年間受入調査入力票!AD1119&amp;年間受入調査入力票!AE1119&amp;年間受入調査入力票!AF1119</f>
        <v/>
      </c>
      <c r="T1111" s="161"/>
      <c r="U1111" s="238" t="str">
        <f>年間受入調査入力票!AG1119&amp;年間受入調査入力票!AH1119</f>
        <v/>
      </c>
      <c r="V1111" s="161"/>
      <c r="W1111" s="240" t="str">
        <f>IF(AND(C1111&lt;&gt;"",D1111&lt;&gt;"",I1111&lt;&gt;""),88,"")</f>
        <v/>
      </c>
      <c r="X1111" s="161"/>
      <c r="Y1111" s="161"/>
      <c r="Z1111" s="161"/>
      <c r="AA1111" s="203" t="str">
        <f>IF(年間受入調査入力票!AI1119="","",年間受入調査入力票!AI1119)</f>
        <v/>
      </c>
      <c r="AB1111" s="240" t="str">
        <f t="shared" si="134"/>
        <v/>
      </c>
      <c r="AC1111" s="203" t="str">
        <f>IF(C1111="","",IF(年間受入調査入力票!$C$7="","",年間受入調査入力票!$C$7))</f>
        <v/>
      </c>
      <c r="AD1111" s="240"/>
      <c r="AE1111" s="240"/>
      <c r="AF1111" s="240"/>
      <c r="AG1111" s="240"/>
      <c r="AH1111" s="240"/>
      <c r="AI1111" s="240"/>
      <c r="AJ1111" s="240"/>
      <c r="AK1111" s="240"/>
      <c r="AL1111" s="240"/>
      <c r="AM1111" s="240"/>
      <c r="AN1111" s="240"/>
      <c r="AO1111" s="240"/>
      <c r="AP1111" s="240" t="str">
        <f>IF(年間受入調査入力票!AZ1119="","",年間受入調査入力票!AZ1119)</f>
        <v/>
      </c>
      <c r="AQ1111" s="240" t="str">
        <f>IF(年間受入調査入力票!BA1119="","",年間受入調査入力票!BA1119)</f>
        <v/>
      </c>
      <c r="AR1111" s="240"/>
      <c r="AS1111" s="240" t="str">
        <f>IF(年間受入調査入力票!BB1119="","",年間受入調査入力票!BB1119)</f>
        <v/>
      </c>
      <c r="AT1111" s="240"/>
      <c r="AU1111" s="240" t="str">
        <f>IF(年間受入調査入力票!BC1119="","",年間受入調査入力票!BC1119)</f>
        <v/>
      </c>
      <c r="AV1111" s="240"/>
      <c r="AW1111" s="240" t="str">
        <f>IF(年間受入調査入力票!BD1119="","",年間受入調査入力票!BD1119)</f>
        <v/>
      </c>
      <c r="AX1111" s="240"/>
      <c r="AY1111" s="240"/>
      <c r="AZ1111" s="240" t="str">
        <f>IF(年間受入調査入力票!BE1119="","",年間受入調査入力票!BE1119)</f>
        <v/>
      </c>
      <c r="BA1111" s="240"/>
      <c r="BB1111" s="240"/>
      <c r="BC1111" s="240"/>
      <c r="BD1111" s="240"/>
      <c r="BE1111" s="240"/>
      <c r="BF1111" s="203" t="str">
        <f>IF(年間受入調査入力票!B1119="","",年間受入調査入力票!B1119)</f>
        <v/>
      </c>
      <c r="BG1111" s="240"/>
    </row>
    <row r="1112" spans="1:59" s="59" customFormat="1">
      <c r="A1112" s="161" t="str">
        <f t="shared" ref="A1112:A1161" si="135">IF(C1112="","",C1112)</f>
        <v/>
      </c>
      <c r="B1112" s="238" t="str">
        <f>年間受入調査入力票!$Z$7&amp;年間受入調査入力票!$AB$7&amp;年間受入調査入力票!$AD$7&amp;年間受入調査入力票!$AF$7&amp;年間受入調査入力票!$AH$7&amp;年間受入調査入力票!$AJ$7</f>
        <v/>
      </c>
      <c r="C1112" s="203" t="str">
        <f>IF(年間受入調査入力票!A1120="","",年間受入調査入力票!A1120)</f>
        <v/>
      </c>
      <c r="D1112" s="238" t="str">
        <f>年間受入調査入力票!L1120&amp;年間受入調査入力票!M1120&amp;年間受入調査入力票!N1120</f>
        <v/>
      </c>
      <c r="E1112" s="239" t="str">
        <f t="shared" si="133"/>
        <v/>
      </c>
      <c r="F1112" s="161"/>
      <c r="G1112" s="240" t="str">
        <f t="shared" ref="G1112:G1161" si="136">IF(AND(C1112&lt;&gt;"",D1112&lt;&gt;""),155,"")</f>
        <v/>
      </c>
      <c r="H1112" s="161"/>
      <c r="I1112" s="238" t="str">
        <f>年間受入調査入力票!O1120&amp;年間受入調査入力票!P1120</f>
        <v/>
      </c>
      <c r="J1112" s="161"/>
      <c r="K1112" s="239" t="str">
        <f>IF(年間受入調査入力票!Q1120="","",年間受入調査入力票!Q1120)</f>
        <v/>
      </c>
      <c r="L1112" s="161"/>
      <c r="M1112" s="238" t="str">
        <f>年間受入調査入力票!R1120&amp;年間受入調査入力票!S1120&amp;年間受入調査入力票!T1120</f>
        <v/>
      </c>
      <c r="N1112" s="161"/>
      <c r="O1112" s="238" t="str">
        <f>年間受入調査入力票!U1120&amp;年間受入調査入力票!V1120&amp;年間受入調査入力票!W1120</f>
        <v/>
      </c>
      <c r="P1112" s="161"/>
      <c r="Q1112" s="238" t="str">
        <f>年間受入調査入力票!X1120&amp;年間受入調査入力票!Y1120&amp;年間受入調査入力票!Z1120&amp;年間受入調査入力票!AA1120&amp;年間受入調査入力票!AB1120&amp;年間受入調査入力票!AC1120</f>
        <v/>
      </c>
      <c r="R1112" s="161"/>
      <c r="S1112" s="238" t="str">
        <f>年間受入調査入力票!AD1120&amp;年間受入調査入力票!AE1120&amp;年間受入調査入力票!AF1120</f>
        <v/>
      </c>
      <c r="T1112" s="161"/>
      <c r="U1112" s="238" t="str">
        <f>年間受入調査入力票!AG1120&amp;年間受入調査入力票!AH1120</f>
        <v/>
      </c>
      <c r="V1112" s="161"/>
      <c r="W1112" s="240" t="str">
        <f t="shared" ref="W1112:W1161" si="137">IF(AND(C1112&lt;&gt;"",D1112&lt;&gt;"",I1112&lt;&gt;""),88,"")</f>
        <v/>
      </c>
      <c r="X1112" s="161"/>
      <c r="Y1112" s="161"/>
      <c r="Z1112" s="161"/>
      <c r="AA1112" s="203" t="str">
        <f>IF(年間受入調査入力票!AI1120="","",年間受入調査入力票!AI1120)</f>
        <v/>
      </c>
      <c r="AB1112" s="240" t="str">
        <f t="shared" si="134"/>
        <v/>
      </c>
      <c r="AC1112" s="203" t="str">
        <f>IF(C1112="","",IF(年間受入調査入力票!$C$7="","",年間受入調査入力票!$C$7))</f>
        <v/>
      </c>
      <c r="AD1112" s="240"/>
      <c r="AE1112" s="240"/>
      <c r="AF1112" s="240"/>
      <c r="AG1112" s="240"/>
      <c r="AH1112" s="240"/>
      <c r="AI1112" s="240"/>
      <c r="AJ1112" s="240"/>
      <c r="AK1112" s="240"/>
      <c r="AL1112" s="240"/>
      <c r="AM1112" s="240"/>
      <c r="AN1112" s="240"/>
      <c r="AO1112" s="240"/>
      <c r="AP1112" s="240" t="str">
        <f>IF(年間受入調査入力票!AZ1120="","",年間受入調査入力票!AZ1120)</f>
        <v/>
      </c>
      <c r="AQ1112" s="240" t="str">
        <f>IF(年間受入調査入力票!BA1120="","",年間受入調査入力票!BA1120)</f>
        <v/>
      </c>
      <c r="AR1112" s="240"/>
      <c r="AS1112" s="240" t="str">
        <f>IF(年間受入調査入力票!BB1120="","",年間受入調査入力票!BB1120)</f>
        <v/>
      </c>
      <c r="AT1112" s="240"/>
      <c r="AU1112" s="240" t="str">
        <f>IF(年間受入調査入力票!BC1120="","",年間受入調査入力票!BC1120)</f>
        <v/>
      </c>
      <c r="AV1112" s="240"/>
      <c r="AW1112" s="240" t="str">
        <f>IF(年間受入調査入力票!BD1120="","",年間受入調査入力票!BD1120)</f>
        <v/>
      </c>
      <c r="AX1112" s="240"/>
      <c r="AY1112" s="240"/>
      <c r="AZ1112" s="240" t="str">
        <f>IF(年間受入調査入力票!BE1120="","",年間受入調査入力票!BE1120)</f>
        <v/>
      </c>
      <c r="BA1112" s="240"/>
      <c r="BB1112" s="240"/>
      <c r="BC1112" s="240"/>
      <c r="BD1112" s="240"/>
      <c r="BE1112" s="240"/>
      <c r="BF1112" s="203" t="str">
        <f>IF(年間受入調査入力票!B1120="","",年間受入調査入力票!B1120)</f>
        <v/>
      </c>
      <c r="BG1112" s="240"/>
    </row>
    <row r="1113" spans="1:59" s="59" customFormat="1">
      <c r="A1113" s="161" t="str">
        <f t="shared" si="135"/>
        <v/>
      </c>
      <c r="B1113" s="238" t="str">
        <f>年間受入調査入力票!$Z$7&amp;年間受入調査入力票!$AB$7&amp;年間受入調査入力票!$AD$7&amp;年間受入調査入力票!$AF$7&amp;年間受入調査入力票!$AH$7&amp;年間受入調査入力票!$AJ$7</f>
        <v/>
      </c>
      <c r="C1113" s="203" t="str">
        <f>IF(年間受入調査入力票!A1121="","",年間受入調査入力票!A1121)</f>
        <v/>
      </c>
      <c r="D1113" s="238" t="str">
        <f>年間受入調査入力票!L1121&amp;年間受入調査入力票!M1121&amp;年間受入調査入力票!N1121</f>
        <v/>
      </c>
      <c r="E1113" s="239" t="str">
        <f t="shared" si="133"/>
        <v/>
      </c>
      <c r="F1113" s="161"/>
      <c r="G1113" s="240" t="str">
        <f t="shared" si="136"/>
        <v/>
      </c>
      <c r="H1113" s="161"/>
      <c r="I1113" s="238" t="str">
        <f>年間受入調査入力票!O1121&amp;年間受入調査入力票!P1121</f>
        <v/>
      </c>
      <c r="J1113" s="161"/>
      <c r="K1113" s="239" t="str">
        <f>IF(年間受入調査入力票!Q1121="","",年間受入調査入力票!Q1121)</f>
        <v/>
      </c>
      <c r="L1113" s="161"/>
      <c r="M1113" s="238" t="str">
        <f>年間受入調査入力票!R1121&amp;年間受入調査入力票!S1121&amp;年間受入調査入力票!T1121</f>
        <v/>
      </c>
      <c r="N1113" s="161"/>
      <c r="O1113" s="238" t="str">
        <f>年間受入調査入力票!U1121&amp;年間受入調査入力票!V1121&amp;年間受入調査入力票!W1121</f>
        <v/>
      </c>
      <c r="P1113" s="161"/>
      <c r="Q1113" s="238" t="str">
        <f>年間受入調査入力票!X1121&amp;年間受入調査入力票!Y1121&amp;年間受入調査入力票!Z1121&amp;年間受入調査入力票!AA1121&amp;年間受入調査入力票!AB1121&amp;年間受入調査入力票!AC1121</f>
        <v/>
      </c>
      <c r="R1113" s="161"/>
      <c r="S1113" s="238" t="str">
        <f>年間受入調査入力票!AD1121&amp;年間受入調査入力票!AE1121&amp;年間受入調査入力票!AF1121</f>
        <v/>
      </c>
      <c r="T1113" s="161"/>
      <c r="U1113" s="238" t="str">
        <f>年間受入調査入力票!AG1121&amp;年間受入調査入力票!AH1121</f>
        <v/>
      </c>
      <c r="V1113" s="161"/>
      <c r="W1113" s="240" t="str">
        <f t="shared" si="137"/>
        <v/>
      </c>
      <c r="X1113" s="161"/>
      <c r="Y1113" s="161"/>
      <c r="Z1113" s="161"/>
      <c r="AA1113" s="203" t="str">
        <f>IF(年間受入調査入力票!AI1121="","",年間受入調査入力票!AI1121)</f>
        <v/>
      </c>
      <c r="AB1113" s="240" t="str">
        <f t="shared" si="134"/>
        <v/>
      </c>
      <c r="AC1113" s="203" t="str">
        <f>IF(C1113="","",IF(年間受入調査入力票!$C$7="","",年間受入調査入力票!$C$7))</f>
        <v/>
      </c>
      <c r="AD1113" s="240"/>
      <c r="AE1113" s="240"/>
      <c r="AF1113" s="240"/>
      <c r="AG1113" s="240"/>
      <c r="AH1113" s="240"/>
      <c r="AI1113" s="240"/>
      <c r="AJ1113" s="240"/>
      <c r="AK1113" s="240"/>
      <c r="AL1113" s="240"/>
      <c r="AM1113" s="240"/>
      <c r="AN1113" s="240"/>
      <c r="AO1113" s="240"/>
      <c r="AP1113" s="240" t="str">
        <f>IF(年間受入調査入力票!AZ1121="","",年間受入調査入力票!AZ1121)</f>
        <v/>
      </c>
      <c r="AQ1113" s="240" t="str">
        <f>IF(年間受入調査入力票!BA1121="","",年間受入調査入力票!BA1121)</f>
        <v/>
      </c>
      <c r="AR1113" s="240"/>
      <c r="AS1113" s="240" t="str">
        <f>IF(年間受入調査入力票!BB1121="","",年間受入調査入力票!BB1121)</f>
        <v/>
      </c>
      <c r="AT1113" s="240"/>
      <c r="AU1113" s="240" t="str">
        <f>IF(年間受入調査入力票!BC1121="","",年間受入調査入力票!BC1121)</f>
        <v/>
      </c>
      <c r="AV1113" s="240"/>
      <c r="AW1113" s="240" t="str">
        <f>IF(年間受入調査入力票!BD1121="","",年間受入調査入力票!BD1121)</f>
        <v/>
      </c>
      <c r="AX1113" s="240"/>
      <c r="AY1113" s="240"/>
      <c r="AZ1113" s="240" t="str">
        <f>IF(年間受入調査入力票!BE1121="","",年間受入調査入力票!BE1121)</f>
        <v/>
      </c>
      <c r="BA1113" s="240"/>
      <c r="BB1113" s="240"/>
      <c r="BC1113" s="240"/>
      <c r="BD1113" s="240"/>
      <c r="BE1113" s="240"/>
      <c r="BF1113" s="203" t="str">
        <f>IF(年間受入調査入力票!B1121="","",年間受入調査入力票!B1121)</f>
        <v/>
      </c>
      <c r="BG1113" s="240"/>
    </row>
    <row r="1114" spans="1:59" s="59" customFormat="1">
      <c r="A1114" s="161" t="str">
        <f t="shared" si="135"/>
        <v/>
      </c>
      <c r="B1114" s="238" t="str">
        <f>年間受入調査入力票!$Z$7&amp;年間受入調査入力票!$AB$7&amp;年間受入調査入力票!$AD$7&amp;年間受入調査入力票!$AF$7&amp;年間受入調査入力票!$AH$7&amp;年間受入調査入力票!$AJ$7</f>
        <v/>
      </c>
      <c r="C1114" s="203" t="str">
        <f>IF(年間受入調査入力票!A1122="","",年間受入調査入力票!A1122)</f>
        <v/>
      </c>
      <c r="D1114" s="238" t="str">
        <f>年間受入調査入力票!L1122&amp;年間受入調査入力票!M1122&amp;年間受入調査入力票!N1122</f>
        <v/>
      </c>
      <c r="E1114" s="239" t="str">
        <f t="shared" si="133"/>
        <v/>
      </c>
      <c r="F1114" s="161"/>
      <c r="G1114" s="240" t="str">
        <f t="shared" si="136"/>
        <v/>
      </c>
      <c r="H1114" s="161"/>
      <c r="I1114" s="238" t="str">
        <f>年間受入調査入力票!O1122&amp;年間受入調査入力票!P1122</f>
        <v/>
      </c>
      <c r="J1114" s="161"/>
      <c r="K1114" s="239" t="str">
        <f>IF(年間受入調査入力票!Q1122="","",年間受入調査入力票!Q1122)</f>
        <v/>
      </c>
      <c r="L1114" s="161"/>
      <c r="M1114" s="238" t="str">
        <f>年間受入調査入力票!R1122&amp;年間受入調査入力票!S1122&amp;年間受入調査入力票!T1122</f>
        <v/>
      </c>
      <c r="N1114" s="161"/>
      <c r="O1114" s="238" t="str">
        <f>年間受入調査入力票!U1122&amp;年間受入調査入力票!V1122&amp;年間受入調査入力票!W1122</f>
        <v/>
      </c>
      <c r="P1114" s="161"/>
      <c r="Q1114" s="238" t="str">
        <f>年間受入調査入力票!X1122&amp;年間受入調査入力票!Y1122&amp;年間受入調査入力票!Z1122&amp;年間受入調査入力票!AA1122&amp;年間受入調査入力票!AB1122&amp;年間受入調査入力票!AC1122</f>
        <v/>
      </c>
      <c r="R1114" s="161"/>
      <c r="S1114" s="238" t="str">
        <f>年間受入調査入力票!AD1122&amp;年間受入調査入力票!AE1122&amp;年間受入調査入力票!AF1122</f>
        <v/>
      </c>
      <c r="T1114" s="161"/>
      <c r="U1114" s="238" t="str">
        <f>年間受入調査入力票!AG1122&amp;年間受入調査入力票!AH1122</f>
        <v/>
      </c>
      <c r="V1114" s="161"/>
      <c r="W1114" s="240" t="str">
        <f t="shared" si="137"/>
        <v/>
      </c>
      <c r="X1114" s="161"/>
      <c r="Y1114" s="161"/>
      <c r="Z1114" s="161"/>
      <c r="AA1114" s="203" t="str">
        <f>IF(年間受入調査入力票!AI1122="","",年間受入調査入力票!AI1122)</f>
        <v/>
      </c>
      <c r="AB1114" s="240" t="str">
        <f t="shared" si="134"/>
        <v/>
      </c>
      <c r="AC1114" s="203" t="str">
        <f>IF(C1114="","",IF(年間受入調査入力票!$C$7="","",年間受入調査入力票!$C$7))</f>
        <v/>
      </c>
      <c r="AD1114" s="240"/>
      <c r="AE1114" s="240"/>
      <c r="AF1114" s="240"/>
      <c r="AG1114" s="240"/>
      <c r="AH1114" s="240"/>
      <c r="AI1114" s="240"/>
      <c r="AJ1114" s="240"/>
      <c r="AK1114" s="240"/>
      <c r="AL1114" s="240"/>
      <c r="AM1114" s="240"/>
      <c r="AN1114" s="240"/>
      <c r="AO1114" s="240"/>
      <c r="AP1114" s="240" t="str">
        <f>IF(年間受入調査入力票!AZ1122="","",年間受入調査入力票!AZ1122)</f>
        <v/>
      </c>
      <c r="AQ1114" s="240" t="str">
        <f>IF(年間受入調査入力票!BA1122="","",年間受入調査入力票!BA1122)</f>
        <v/>
      </c>
      <c r="AR1114" s="240"/>
      <c r="AS1114" s="240" t="str">
        <f>IF(年間受入調査入力票!BB1122="","",年間受入調査入力票!BB1122)</f>
        <v/>
      </c>
      <c r="AT1114" s="240"/>
      <c r="AU1114" s="240" t="str">
        <f>IF(年間受入調査入力票!BC1122="","",年間受入調査入力票!BC1122)</f>
        <v/>
      </c>
      <c r="AV1114" s="240"/>
      <c r="AW1114" s="240" t="str">
        <f>IF(年間受入調査入力票!BD1122="","",年間受入調査入力票!BD1122)</f>
        <v/>
      </c>
      <c r="AX1114" s="240"/>
      <c r="AY1114" s="240"/>
      <c r="AZ1114" s="240" t="str">
        <f>IF(年間受入調査入力票!BE1122="","",年間受入調査入力票!BE1122)</f>
        <v/>
      </c>
      <c r="BA1114" s="240"/>
      <c r="BB1114" s="240"/>
      <c r="BC1114" s="240"/>
      <c r="BD1114" s="240"/>
      <c r="BE1114" s="240"/>
      <c r="BF1114" s="203" t="str">
        <f>IF(年間受入調査入力票!B1122="","",年間受入調査入力票!B1122)</f>
        <v/>
      </c>
      <c r="BG1114" s="240"/>
    </row>
    <row r="1115" spans="1:59" s="59" customFormat="1">
      <c r="A1115" s="161" t="str">
        <f t="shared" si="135"/>
        <v/>
      </c>
      <c r="B1115" s="238" t="str">
        <f>年間受入調査入力票!$Z$7&amp;年間受入調査入力票!$AB$7&amp;年間受入調査入力票!$AD$7&amp;年間受入調査入力票!$AF$7&amp;年間受入調査入力票!$AH$7&amp;年間受入調査入力票!$AJ$7</f>
        <v/>
      </c>
      <c r="C1115" s="203" t="str">
        <f>IF(年間受入調査入力票!A1123="","",年間受入調査入力票!A1123)</f>
        <v/>
      </c>
      <c r="D1115" s="238" t="str">
        <f>年間受入調査入力票!L1123&amp;年間受入調査入力票!M1123&amp;年間受入調査入力票!N1123</f>
        <v/>
      </c>
      <c r="E1115" s="239" t="str">
        <f t="shared" si="133"/>
        <v/>
      </c>
      <c r="F1115" s="161"/>
      <c r="G1115" s="240" t="str">
        <f t="shared" si="136"/>
        <v/>
      </c>
      <c r="H1115" s="161"/>
      <c r="I1115" s="238" t="str">
        <f>年間受入調査入力票!O1123&amp;年間受入調査入力票!P1123</f>
        <v/>
      </c>
      <c r="J1115" s="161"/>
      <c r="K1115" s="239" t="str">
        <f>IF(年間受入調査入力票!Q1123="","",年間受入調査入力票!Q1123)</f>
        <v/>
      </c>
      <c r="L1115" s="161"/>
      <c r="M1115" s="238" t="str">
        <f>年間受入調査入力票!R1123&amp;年間受入調査入力票!S1123&amp;年間受入調査入力票!T1123</f>
        <v/>
      </c>
      <c r="N1115" s="161"/>
      <c r="O1115" s="238" t="str">
        <f>年間受入調査入力票!U1123&amp;年間受入調査入力票!V1123&amp;年間受入調査入力票!W1123</f>
        <v/>
      </c>
      <c r="P1115" s="161"/>
      <c r="Q1115" s="238" t="str">
        <f>年間受入調査入力票!X1123&amp;年間受入調査入力票!Y1123&amp;年間受入調査入力票!Z1123&amp;年間受入調査入力票!AA1123&amp;年間受入調査入力票!AB1123&amp;年間受入調査入力票!AC1123</f>
        <v/>
      </c>
      <c r="R1115" s="161"/>
      <c r="S1115" s="238" t="str">
        <f>年間受入調査入力票!AD1123&amp;年間受入調査入力票!AE1123&amp;年間受入調査入力票!AF1123</f>
        <v/>
      </c>
      <c r="T1115" s="161"/>
      <c r="U1115" s="238" t="str">
        <f>年間受入調査入力票!AG1123&amp;年間受入調査入力票!AH1123</f>
        <v/>
      </c>
      <c r="V1115" s="161"/>
      <c r="W1115" s="240" t="str">
        <f t="shared" si="137"/>
        <v/>
      </c>
      <c r="X1115" s="161"/>
      <c r="Y1115" s="161"/>
      <c r="Z1115" s="161"/>
      <c r="AA1115" s="203" t="str">
        <f>IF(年間受入調査入力票!AI1123="","",年間受入調査入力票!AI1123)</f>
        <v/>
      </c>
      <c r="AB1115" s="240" t="str">
        <f t="shared" si="134"/>
        <v/>
      </c>
      <c r="AC1115" s="203" t="str">
        <f>IF(C1115="","",IF(年間受入調査入力票!$C$7="","",年間受入調査入力票!$C$7))</f>
        <v/>
      </c>
      <c r="AD1115" s="240"/>
      <c r="AE1115" s="240"/>
      <c r="AF1115" s="240"/>
      <c r="AG1115" s="240"/>
      <c r="AH1115" s="240"/>
      <c r="AI1115" s="240"/>
      <c r="AJ1115" s="240"/>
      <c r="AK1115" s="240"/>
      <c r="AL1115" s="240"/>
      <c r="AM1115" s="240"/>
      <c r="AN1115" s="240"/>
      <c r="AO1115" s="240"/>
      <c r="AP1115" s="240" t="str">
        <f>IF(年間受入調査入力票!AZ1123="","",年間受入調査入力票!AZ1123)</f>
        <v/>
      </c>
      <c r="AQ1115" s="240" t="str">
        <f>IF(年間受入調査入力票!BA1123="","",年間受入調査入力票!BA1123)</f>
        <v/>
      </c>
      <c r="AR1115" s="240"/>
      <c r="AS1115" s="240" t="str">
        <f>IF(年間受入調査入力票!BB1123="","",年間受入調査入力票!BB1123)</f>
        <v/>
      </c>
      <c r="AT1115" s="240"/>
      <c r="AU1115" s="240" t="str">
        <f>IF(年間受入調査入力票!BC1123="","",年間受入調査入力票!BC1123)</f>
        <v/>
      </c>
      <c r="AV1115" s="240"/>
      <c r="AW1115" s="240" t="str">
        <f>IF(年間受入調査入力票!BD1123="","",年間受入調査入力票!BD1123)</f>
        <v/>
      </c>
      <c r="AX1115" s="240"/>
      <c r="AY1115" s="240"/>
      <c r="AZ1115" s="240" t="str">
        <f>IF(年間受入調査入力票!BE1123="","",年間受入調査入力票!BE1123)</f>
        <v/>
      </c>
      <c r="BA1115" s="240"/>
      <c r="BB1115" s="240"/>
      <c r="BC1115" s="240"/>
      <c r="BD1115" s="240"/>
      <c r="BE1115" s="240"/>
      <c r="BF1115" s="203" t="str">
        <f>IF(年間受入調査入力票!B1123="","",年間受入調査入力票!B1123)</f>
        <v/>
      </c>
      <c r="BG1115" s="240"/>
    </row>
    <row r="1116" spans="1:59" s="59" customFormat="1">
      <c r="A1116" s="161" t="str">
        <f t="shared" si="135"/>
        <v/>
      </c>
      <c r="B1116" s="238" t="str">
        <f>年間受入調査入力票!$Z$7&amp;年間受入調査入力票!$AB$7&amp;年間受入調査入力票!$AD$7&amp;年間受入調査入力票!$AF$7&amp;年間受入調査入力票!$AH$7&amp;年間受入調査入力票!$AJ$7</f>
        <v/>
      </c>
      <c r="C1116" s="203" t="str">
        <f>IF(年間受入調査入力票!A1124="","",年間受入調査入力票!A1124)</f>
        <v/>
      </c>
      <c r="D1116" s="238" t="str">
        <f>年間受入調査入力票!L1124&amp;年間受入調査入力票!M1124&amp;年間受入調査入力票!N1124</f>
        <v/>
      </c>
      <c r="E1116" s="239" t="str">
        <f t="shared" si="133"/>
        <v/>
      </c>
      <c r="F1116" s="161"/>
      <c r="G1116" s="240" t="str">
        <f t="shared" si="136"/>
        <v/>
      </c>
      <c r="H1116" s="161"/>
      <c r="I1116" s="238" t="str">
        <f>年間受入調査入力票!O1124&amp;年間受入調査入力票!P1124</f>
        <v/>
      </c>
      <c r="J1116" s="161"/>
      <c r="K1116" s="239" t="str">
        <f>IF(年間受入調査入力票!Q1124="","",年間受入調査入力票!Q1124)</f>
        <v/>
      </c>
      <c r="L1116" s="161"/>
      <c r="M1116" s="238" t="str">
        <f>年間受入調査入力票!R1124&amp;年間受入調査入力票!S1124&amp;年間受入調査入力票!T1124</f>
        <v/>
      </c>
      <c r="N1116" s="161"/>
      <c r="O1116" s="238" t="str">
        <f>年間受入調査入力票!U1124&amp;年間受入調査入力票!V1124&amp;年間受入調査入力票!W1124</f>
        <v/>
      </c>
      <c r="P1116" s="161"/>
      <c r="Q1116" s="238" t="str">
        <f>年間受入調査入力票!X1124&amp;年間受入調査入力票!Y1124&amp;年間受入調査入力票!Z1124&amp;年間受入調査入力票!AA1124&amp;年間受入調査入力票!AB1124&amp;年間受入調査入力票!AC1124</f>
        <v/>
      </c>
      <c r="R1116" s="161"/>
      <c r="S1116" s="238" t="str">
        <f>年間受入調査入力票!AD1124&amp;年間受入調査入力票!AE1124&amp;年間受入調査入力票!AF1124</f>
        <v/>
      </c>
      <c r="T1116" s="161"/>
      <c r="U1116" s="238" t="str">
        <f>年間受入調査入力票!AG1124&amp;年間受入調査入力票!AH1124</f>
        <v/>
      </c>
      <c r="V1116" s="161"/>
      <c r="W1116" s="240" t="str">
        <f t="shared" si="137"/>
        <v/>
      </c>
      <c r="X1116" s="161"/>
      <c r="Y1116" s="161"/>
      <c r="Z1116" s="161"/>
      <c r="AA1116" s="203" t="str">
        <f>IF(年間受入調査入力票!AI1124="","",年間受入調査入力票!AI1124)</f>
        <v/>
      </c>
      <c r="AB1116" s="240" t="str">
        <f t="shared" si="134"/>
        <v/>
      </c>
      <c r="AC1116" s="203" t="str">
        <f>IF(C1116="","",IF(年間受入調査入力票!$C$7="","",年間受入調査入力票!$C$7))</f>
        <v/>
      </c>
      <c r="AD1116" s="240"/>
      <c r="AE1116" s="240"/>
      <c r="AF1116" s="240"/>
      <c r="AG1116" s="240"/>
      <c r="AH1116" s="240"/>
      <c r="AI1116" s="240"/>
      <c r="AJ1116" s="240"/>
      <c r="AK1116" s="240"/>
      <c r="AL1116" s="240"/>
      <c r="AM1116" s="240"/>
      <c r="AN1116" s="240"/>
      <c r="AO1116" s="240"/>
      <c r="AP1116" s="240" t="str">
        <f>IF(年間受入調査入力票!AZ1124="","",年間受入調査入力票!AZ1124)</f>
        <v/>
      </c>
      <c r="AQ1116" s="240" t="str">
        <f>IF(年間受入調査入力票!BA1124="","",年間受入調査入力票!BA1124)</f>
        <v/>
      </c>
      <c r="AR1116" s="240"/>
      <c r="AS1116" s="240" t="str">
        <f>IF(年間受入調査入力票!BB1124="","",年間受入調査入力票!BB1124)</f>
        <v/>
      </c>
      <c r="AT1116" s="240"/>
      <c r="AU1116" s="240" t="str">
        <f>IF(年間受入調査入力票!BC1124="","",年間受入調査入力票!BC1124)</f>
        <v/>
      </c>
      <c r="AV1116" s="240"/>
      <c r="AW1116" s="240" t="str">
        <f>IF(年間受入調査入力票!BD1124="","",年間受入調査入力票!BD1124)</f>
        <v/>
      </c>
      <c r="AX1116" s="240"/>
      <c r="AY1116" s="240"/>
      <c r="AZ1116" s="240" t="str">
        <f>IF(年間受入調査入力票!BE1124="","",年間受入調査入力票!BE1124)</f>
        <v/>
      </c>
      <c r="BA1116" s="240"/>
      <c r="BB1116" s="240"/>
      <c r="BC1116" s="240"/>
      <c r="BD1116" s="240"/>
      <c r="BE1116" s="240"/>
      <c r="BF1116" s="203" t="str">
        <f>IF(年間受入調査入力票!B1124="","",年間受入調査入力票!B1124)</f>
        <v/>
      </c>
      <c r="BG1116" s="240"/>
    </row>
    <row r="1117" spans="1:59" s="59" customFormat="1">
      <c r="A1117" s="161" t="str">
        <f t="shared" si="135"/>
        <v/>
      </c>
      <c r="B1117" s="238" t="str">
        <f>年間受入調査入力票!$Z$7&amp;年間受入調査入力票!$AB$7&amp;年間受入調査入力票!$AD$7&amp;年間受入調査入力票!$AF$7&amp;年間受入調査入力票!$AH$7&amp;年間受入調査入力票!$AJ$7</f>
        <v/>
      </c>
      <c r="C1117" s="203" t="str">
        <f>IF(年間受入調査入力票!A1125="","",年間受入調査入力票!A1125)</f>
        <v/>
      </c>
      <c r="D1117" s="238" t="str">
        <f>年間受入調査入力票!L1125&amp;年間受入調査入力票!M1125&amp;年間受入調査入力票!N1125</f>
        <v/>
      </c>
      <c r="E1117" s="239" t="str">
        <f t="shared" si="133"/>
        <v/>
      </c>
      <c r="F1117" s="161"/>
      <c r="G1117" s="240" t="str">
        <f t="shared" si="136"/>
        <v/>
      </c>
      <c r="H1117" s="161"/>
      <c r="I1117" s="238" t="str">
        <f>年間受入調査入力票!O1125&amp;年間受入調査入力票!P1125</f>
        <v/>
      </c>
      <c r="J1117" s="161"/>
      <c r="K1117" s="239" t="str">
        <f>IF(年間受入調査入力票!Q1125="","",年間受入調査入力票!Q1125)</f>
        <v/>
      </c>
      <c r="L1117" s="161"/>
      <c r="M1117" s="238" t="str">
        <f>年間受入調査入力票!R1125&amp;年間受入調査入力票!S1125&amp;年間受入調査入力票!T1125</f>
        <v/>
      </c>
      <c r="N1117" s="161"/>
      <c r="O1117" s="238" t="str">
        <f>年間受入調査入力票!U1125&amp;年間受入調査入力票!V1125&amp;年間受入調査入力票!W1125</f>
        <v/>
      </c>
      <c r="P1117" s="161"/>
      <c r="Q1117" s="238" t="str">
        <f>年間受入調査入力票!X1125&amp;年間受入調査入力票!Y1125&amp;年間受入調査入力票!Z1125&amp;年間受入調査入力票!AA1125&amp;年間受入調査入力票!AB1125&amp;年間受入調査入力票!AC1125</f>
        <v/>
      </c>
      <c r="R1117" s="161"/>
      <c r="S1117" s="238" t="str">
        <f>年間受入調査入力票!AD1125&amp;年間受入調査入力票!AE1125&amp;年間受入調査入力票!AF1125</f>
        <v/>
      </c>
      <c r="T1117" s="161"/>
      <c r="U1117" s="238" t="str">
        <f>年間受入調査入力票!AG1125&amp;年間受入調査入力票!AH1125</f>
        <v/>
      </c>
      <c r="V1117" s="161"/>
      <c r="W1117" s="240" t="str">
        <f t="shared" si="137"/>
        <v/>
      </c>
      <c r="X1117" s="161"/>
      <c r="Y1117" s="161"/>
      <c r="Z1117" s="161"/>
      <c r="AA1117" s="203" t="str">
        <f>IF(年間受入調査入力票!AI1125="","",年間受入調査入力票!AI1125)</f>
        <v/>
      </c>
      <c r="AB1117" s="240" t="str">
        <f t="shared" si="134"/>
        <v/>
      </c>
      <c r="AC1117" s="203" t="str">
        <f>IF(C1117="","",IF(年間受入調査入力票!$C$7="","",年間受入調査入力票!$C$7))</f>
        <v/>
      </c>
      <c r="AD1117" s="240"/>
      <c r="AE1117" s="240"/>
      <c r="AF1117" s="240"/>
      <c r="AG1117" s="240"/>
      <c r="AH1117" s="240"/>
      <c r="AI1117" s="240"/>
      <c r="AJ1117" s="240"/>
      <c r="AK1117" s="240"/>
      <c r="AL1117" s="240"/>
      <c r="AM1117" s="240"/>
      <c r="AN1117" s="240"/>
      <c r="AO1117" s="240"/>
      <c r="AP1117" s="240" t="str">
        <f>IF(年間受入調査入力票!AZ1125="","",年間受入調査入力票!AZ1125)</f>
        <v/>
      </c>
      <c r="AQ1117" s="240" t="str">
        <f>IF(年間受入調査入力票!BA1125="","",年間受入調査入力票!BA1125)</f>
        <v/>
      </c>
      <c r="AR1117" s="240"/>
      <c r="AS1117" s="240" t="str">
        <f>IF(年間受入調査入力票!BB1125="","",年間受入調査入力票!BB1125)</f>
        <v/>
      </c>
      <c r="AT1117" s="240"/>
      <c r="AU1117" s="240" t="str">
        <f>IF(年間受入調査入力票!BC1125="","",年間受入調査入力票!BC1125)</f>
        <v/>
      </c>
      <c r="AV1117" s="240"/>
      <c r="AW1117" s="240" t="str">
        <f>IF(年間受入調査入力票!BD1125="","",年間受入調査入力票!BD1125)</f>
        <v/>
      </c>
      <c r="AX1117" s="240"/>
      <c r="AY1117" s="240"/>
      <c r="AZ1117" s="240" t="str">
        <f>IF(年間受入調査入力票!BE1125="","",年間受入調査入力票!BE1125)</f>
        <v/>
      </c>
      <c r="BA1117" s="240"/>
      <c r="BB1117" s="240"/>
      <c r="BC1117" s="240"/>
      <c r="BD1117" s="240"/>
      <c r="BE1117" s="240"/>
      <c r="BF1117" s="203" t="str">
        <f>IF(年間受入調査入力票!B1125="","",年間受入調査入力票!B1125)</f>
        <v/>
      </c>
      <c r="BG1117" s="240"/>
    </row>
    <row r="1118" spans="1:59" s="59" customFormat="1">
      <c r="A1118" s="161" t="str">
        <f t="shared" si="135"/>
        <v/>
      </c>
      <c r="B1118" s="238" t="str">
        <f>年間受入調査入力票!$Z$7&amp;年間受入調査入力票!$AB$7&amp;年間受入調査入力票!$AD$7&amp;年間受入調査入力票!$AF$7&amp;年間受入調査入力票!$AH$7&amp;年間受入調査入力票!$AJ$7</f>
        <v/>
      </c>
      <c r="C1118" s="203" t="str">
        <f>IF(年間受入調査入力票!A1126="","",年間受入調査入力票!A1126)</f>
        <v/>
      </c>
      <c r="D1118" s="238" t="str">
        <f>年間受入調査入力票!L1126&amp;年間受入調査入力票!M1126&amp;年間受入調査入力票!N1126</f>
        <v/>
      </c>
      <c r="E1118" s="239" t="str">
        <f t="shared" si="133"/>
        <v/>
      </c>
      <c r="F1118" s="161"/>
      <c r="G1118" s="240" t="str">
        <f t="shared" si="136"/>
        <v/>
      </c>
      <c r="H1118" s="161"/>
      <c r="I1118" s="238" t="str">
        <f>年間受入調査入力票!O1126&amp;年間受入調査入力票!P1126</f>
        <v/>
      </c>
      <c r="J1118" s="161"/>
      <c r="K1118" s="239" t="str">
        <f>IF(年間受入調査入力票!Q1126="","",年間受入調査入力票!Q1126)</f>
        <v/>
      </c>
      <c r="L1118" s="161"/>
      <c r="M1118" s="238" t="str">
        <f>年間受入調査入力票!R1126&amp;年間受入調査入力票!S1126&amp;年間受入調査入力票!T1126</f>
        <v/>
      </c>
      <c r="N1118" s="161"/>
      <c r="O1118" s="238" t="str">
        <f>年間受入調査入力票!U1126&amp;年間受入調査入力票!V1126&amp;年間受入調査入力票!W1126</f>
        <v/>
      </c>
      <c r="P1118" s="161"/>
      <c r="Q1118" s="238" t="str">
        <f>年間受入調査入力票!X1126&amp;年間受入調査入力票!Y1126&amp;年間受入調査入力票!Z1126&amp;年間受入調査入力票!AA1126&amp;年間受入調査入力票!AB1126&amp;年間受入調査入力票!AC1126</f>
        <v/>
      </c>
      <c r="R1118" s="161"/>
      <c r="S1118" s="238" t="str">
        <f>年間受入調査入力票!AD1126&amp;年間受入調査入力票!AE1126&amp;年間受入調査入力票!AF1126</f>
        <v/>
      </c>
      <c r="T1118" s="161"/>
      <c r="U1118" s="238" t="str">
        <f>年間受入調査入力票!AG1126&amp;年間受入調査入力票!AH1126</f>
        <v/>
      </c>
      <c r="V1118" s="161"/>
      <c r="W1118" s="240" t="str">
        <f t="shared" si="137"/>
        <v/>
      </c>
      <c r="X1118" s="161"/>
      <c r="Y1118" s="161"/>
      <c r="Z1118" s="161"/>
      <c r="AA1118" s="203" t="str">
        <f>IF(年間受入調査入力票!AI1126="","",年間受入調査入力票!AI1126)</f>
        <v/>
      </c>
      <c r="AB1118" s="240" t="str">
        <f t="shared" si="134"/>
        <v/>
      </c>
      <c r="AC1118" s="203" t="str">
        <f>IF(C1118="","",IF(年間受入調査入力票!$C$7="","",年間受入調査入力票!$C$7))</f>
        <v/>
      </c>
      <c r="AD1118" s="240"/>
      <c r="AE1118" s="240"/>
      <c r="AF1118" s="240"/>
      <c r="AG1118" s="240"/>
      <c r="AH1118" s="240"/>
      <c r="AI1118" s="240"/>
      <c r="AJ1118" s="240"/>
      <c r="AK1118" s="240"/>
      <c r="AL1118" s="240"/>
      <c r="AM1118" s="240"/>
      <c r="AN1118" s="240"/>
      <c r="AO1118" s="240"/>
      <c r="AP1118" s="240" t="str">
        <f>IF(年間受入調査入力票!AZ1126="","",年間受入調査入力票!AZ1126)</f>
        <v/>
      </c>
      <c r="AQ1118" s="240" t="str">
        <f>IF(年間受入調査入力票!BA1126="","",年間受入調査入力票!BA1126)</f>
        <v/>
      </c>
      <c r="AR1118" s="240"/>
      <c r="AS1118" s="240" t="str">
        <f>IF(年間受入調査入力票!BB1126="","",年間受入調査入力票!BB1126)</f>
        <v/>
      </c>
      <c r="AT1118" s="240"/>
      <c r="AU1118" s="240" t="str">
        <f>IF(年間受入調査入力票!BC1126="","",年間受入調査入力票!BC1126)</f>
        <v/>
      </c>
      <c r="AV1118" s="240"/>
      <c r="AW1118" s="240" t="str">
        <f>IF(年間受入調査入力票!BD1126="","",年間受入調査入力票!BD1126)</f>
        <v/>
      </c>
      <c r="AX1118" s="240"/>
      <c r="AY1118" s="240"/>
      <c r="AZ1118" s="240" t="str">
        <f>IF(年間受入調査入力票!BE1126="","",年間受入調査入力票!BE1126)</f>
        <v/>
      </c>
      <c r="BA1118" s="240"/>
      <c r="BB1118" s="240"/>
      <c r="BC1118" s="240"/>
      <c r="BD1118" s="240"/>
      <c r="BE1118" s="240"/>
      <c r="BF1118" s="203" t="str">
        <f>IF(年間受入調査入力票!B1126="","",年間受入調査入力票!B1126)</f>
        <v/>
      </c>
      <c r="BG1118" s="240"/>
    </row>
    <row r="1119" spans="1:59" s="59" customFormat="1">
      <c r="A1119" s="161" t="str">
        <f t="shared" si="135"/>
        <v/>
      </c>
      <c r="B1119" s="238" t="str">
        <f>年間受入調査入力票!$Z$7&amp;年間受入調査入力票!$AB$7&amp;年間受入調査入力票!$AD$7&amp;年間受入調査入力票!$AF$7&amp;年間受入調査入力票!$AH$7&amp;年間受入調査入力票!$AJ$7</f>
        <v/>
      </c>
      <c r="C1119" s="203" t="str">
        <f>IF(年間受入調査入力票!A1127="","",年間受入調査入力票!A1127)</f>
        <v/>
      </c>
      <c r="D1119" s="238" t="str">
        <f>年間受入調査入力票!L1127&amp;年間受入調査入力票!M1127&amp;年間受入調査入力票!N1127</f>
        <v/>
      </c>
      <c r="E1119" s="239" t="str">
        <f t="shared" si="133"/>
        <v/>
      </c>
      <c r="F1119" s="161"/>
      <c r="G1119" s="240" t="str">
        <f t="shared" si="136"/>
        <v/>
      </c>
      <c r="H1119" s="161"/>
      <c r="I1119" s="238" t="str">
        <f>年間受入調査入力票!O1127&amp;年間受入調査入力票!P1127</f>
        <v/>
      </c>
      <c r="J1119" s="161"/>
      <c r="K1119" s="239" t="str">
        <f>IF(年間受入調査入力票!Q1127="","",年間受入調査入力票!Q1127)</f>
        <v/>
      </c>
      <c r="L1119" s="161"/>
      <c r="M1119" s="238" t="str">
        <f>年間受入調査入力票!R1127&amp;年間受入調査入力票!S1127&amp;年間受入調査入力票!T1127</f>
        <v/>
      </c>
      <c r="N1119" s="161"/>
      <c r="O1119" s="238" t="str">
        <f>年間受入調査入力票!U1127&amp;年間受入調査入力票!V1127&amp;年間受入調査入力票!W1127</f>
        <v/>
      </c>
      <c r="P1119" s="161"/>
      <c r="Q1119" s="238" t="str">
        <f>年間受入調査入力票!X1127&amp;年間受入調査入力票!Y1127&amp;年間受入調査入力票!Z1127&amp;年間受入調査入力票!AA1127&amp;年間受入調査入力票!AB1127&amp;年間受入調査入力票!AC1127</f>
        <v/>
      </c>
      <c r="R1119" s="161"/>
      <c r="S1119" s="238" t="str">
        <f>年間受入調査入力票!AD1127&amp;年間受入調査入力票!AE1127&amp;年間受入調査入力票!AF1127</f>
        <v/>
      </c>
      <c r="T1119" s="161"/>
      <c r="U1119" s="238" t="str">
        <f>年間受入調査入力票!AG1127&amp;年間受入調査入力票!AH1127</f>
        <v/>
      </c>
      <c r="V1119" s="161"/>
      <c r="W1119" s="240" t="str">
        <f t="shared" si="137"/>
        <v/>
      </c>
      <c r="X1119" s="161"/>
      <c r="Y1119" s="161"/>
      <c r="Z1119" s="161"/>
      <c r="AA1119" s="203" t="str">
        <f>IF(年間受入調査入力票!AI1127="","",年間受入調査入力票!AI1127)</f>
        <v/>
      </c>
      <c r="AB1119" s="240" t="str">
        <f t="shared" si="134"/>
        <v/>
      </c>
      <c r="AC1119" s="203" t="str">
        <f>IF(C1119="","",IF(年間受入調査入力票!$C$7="","",年間受入調査入力票!$C$7))</f>
        <v/>
      </c>
      <c r="AD1119" s="240"/>
      <c r="AE1119" s="240"/>
      <c r="AF1119" s="240"/>
      <c r="AG1119" s="240"/>
      <c r="AH1119" s="240"/>
      <c r="AI1119" s="240"/>
      <c r="AJ1119" s="240"/>
      <c r="AK1119" s="240"/>
      <c r="AL1119" s="240"/>
      <c r="AM1119" s="240"/>
      <c r="AN1119" s="240"/>
      <c r="AO1119" s="240"/>
      <c r="AP1119" s="240" t="str">
        <f>IF(年間受入調査入力票!AZ1127="","",年間受入調査入力票!AZ1127)</f>
        <v/>
      </c>
      <c r="AQ1119" s="240" t="str">
        <f>IF(年間受入調査入力票!BA1127="","",年間受入調査入力票!BA1127)</f>
        <v/>
      </c>
      <c r="AR1119" s="240"/>
      <c r="AS1119" s="240" t="str">
        <f>IF(年間受入調査入力票!BB1127="","",年間受入調査入力票!BB1127)</f>
        <v/>
      </c>
      <c r="AT1119" s="240"/>
      <c r="AU1119" s="240" t="str">
        <f>IF(年間受入調査入力票!BC1127="","",年間受入調査入力票!BC1127)</f>
        <v/>
      </c>
      <c r="AV1119" s="240"/>
      <c r="AW1119" s="240" t="str">
        <f>IF(年間受入調査入力票!BD1127="","",年間受入調査入力票!BD1127)</f>
        <v/>
      </c>
      <c r="AX1119" s="240"/>
      <c r="AY1119" s="240"/>
      <c r="AZ1119" s="240" t="str">
        <f>IF(年間受入調査入力票!BE1127="","",年間受入調査入力票!BE1127)</f>
        <v/>
      </c>
      <c r="BA1119" s="240"/>
      <c r="BB1119" s="240"/>
      <c r="BC1119" s="240"/>
      <c r="BD1119" s="240"/>
      <c r="BE1119" s="240"/>
      <c r="BF1119" s="203" t="str">
        <f>IF(年間受入調査入力票!B1127="","",年間受入調査入力票!B1127)</f>
        <v/>
      </c>
      <c r="BG1119" s="240"/>
    </row>
    <row r="1120" spans="1:59" s="59" customFormat="1">
      <c r="A1120" s="161" t="str">
        <f t="shared" si="135"/>
        <v/>
      </c>
      <c r="B1120" s="238" t="str">
        <f>年間受入調査入力票!$Z$7&amp;年間受入調査入力票!$AB$7&amp;年間受入調査入力票!$AD$7&amp;年間受入調査入力票!$AF$7&amp;年間受入調査入力票!$AH$7&amp;年間受入調査入力票!$AJ$7</f>
        <v/>
      </c>
      <c r="C1120" s="203" t="str">
        <f>IF(年間受入調査入力票!A1128="","",年間受入調査入力票!A1128)</f>
        <v/>
      </c>
      <c r="D1120" s="238" t="str">
        <f>年間受入調査入力票!L1128&amp;年間受入調査入力票!M1128&amp;年間受入調査入力票!N1128</f>
        <v/>
      </c>
      <c r="E1120" s="239" t="str">
        <f t="shared" si="133"/>
        <v/>
      </c>
      <c r="F1120" s="161"/>
      <c r="G1120" s="240" t="str">
        <f t="shared" si="136"/>
        <v/>
      </c>
      <c r="H1120" s="161"/>
      <c r="I1120" s="238" t="str">
        <f>年間受入調査入力票!O1128&amp;年間受入調査入力票!P1128</f>
        <v/>
      </c>
      <c r="J1120" s="161"/>
      <c r="K1120" s="239" t="str">
        <f>IF(年間受入調査入力票!Q1128="","",年間受入調査入力票!Q1128)</f>
        <v/>
      </c>
      <c r="L1120" s="161"/>
      <c r="M1120" s="238" t="str">
        <f>年間受入調査入力票!R1128&amp;年間受入調査入力票!S1128&amp;年間受入調査入力票!T1128</f>
        <v/>
      </c>
      <c r="N1120" s="161"/>
      <c r="O1120" s="238" t="str">
        <f>年間受入調査入力票!U1128&amp;年間受入調査入力票!V1128&amp;年間受入調査入力票!W1128</f>
        <v/>
      </c>
      <c r="P1120" s="161"/>
      <c r="Q1120" s="238" t="str">
        <f>年間受入調査入力票!X1128&amp;年間受入調査入力票!Y1128&amp;年間受入調査入力票!Z1128&amp;年間受入調査入力票!AA1128&amp;年間受入調査入力票!AB1128&amp;年間受入調査入力票!AC1128</f>
        <v/>
      </c>
      <c r="R1120" s="161"/>
      <c r="S1120" s="238" t="str">
        <f>年間受入調査入力票!AD1128&amp;年間受入調査入力票!AE1128&amp;年間受入調査入力票!AF1128</f>
        <v/>
      </c>
      <c r="T1120" s="161"/>
      <c r="U1120" s="238" t="str">
        <f>年間受入調査入力票!AG1128&amp;年間受入調査入力票!AH1128</f>
        <v/>
      </c>
      <c r="V1120" s="161"/>
      <c r="W1120" s="240" t="str">
        <f t="shared" si="137"/>
        <v/>
      </c>
      <c r="X1120" s="161"/>
      <c r="Y1120" s="161"/>
      <c r="Z1120" s="161"/>
      <c r="AA1120" s="203" t="str">
        <f>IF(年間受入調査入力票!AI1128="","",年間受入調査入力票!AI1128)</f>
        <v/>
      </c>
      <c r="AB1120" s="240" t="str">
        <f t="shared" si="134"/>
        <v/>
      </c>
      <c r="AC1120" s="203" t="str">
        <f>IF(C1120="","",IF(年間受入調査入力票!$C$7="","",年間受入調査入力票!$C$7))</f>
        <v/>
      </c>
      <c r="AD1120" s="240"/>
      <c r="AE1120" s="240"/>
      <c r="AF1120" s="240"/>
      <c r="AG1120" s="240"/>
      <c r="AH1120" s="240"/>
      <c r="AI1120" s="240"/>
      <c r="AJ1120" s="240"/>
      <c r="AK1120" s="240"/>
      <c r="AL1120" s="240"/>
      <c r="AM1120" s="240"/>
      <c r="AN1120" s="240"/>
      <c r="AO1120" s="240"/>
      <c r="AP1120" s="240" t="str">
        <f>IF(年間受入調査入力票!AZ1128="","",年間受入調査入力票!AZ1128)</f>
        <v/>
      </c>
      <c r="AQ1120" s="240" t="str">
        <f>IF(年間受入調査入力票!BA1128="","",年間受入調査入力票!BA1128)</f>
        <v/>
      </c>
      <c r="AR1120" s="240"/>
      <c r="AS1120" s="240" t="str">
        <f>IF(年間受入調査入力票!BB1128="","",年間受入調査入力票!BB1128)</f>
        <v/>
      </c>
      <c r="AT1120" s="240"/>
      <c r="AU1120" s="240" t="str">
        <f>IF(年間受入調査入力票!BC1128="","",年間受入調査入力票!BC1128)</f>
        <v/>
      </c>
      <c r="AV1120" s="240"/>
      <c r="AW1120" s="240" t="str">
        <f>IF(年間受入調査入力票!BD1128="","",年間受入調査入力票!BD1128)</f>
        <v/>
      </c>
      <c r="AX1120" s="240"/>
      <c r="AY1120" s="240"/>
      <c r="AZ1120" s="240" t="str">
        <f>IF(年間受入調査入力票!BE1128="","",年間受入調査入力票!BE1128)</f>
        <v/>
      </c>
      <c r="BA1120" s="240"/>
      <c r="BB1120" s="240"/>
      <c r="BC1120" s="240"/>
      <c r="BD1120" s="240"/>
      <c r="BE1120" s="240"/>
      <c r="BF1120" s="203" t="str">
        <f>IF(年間受入調査入力票!B1128="","",年間受入調査入力票!B1128)</f>
        <v/>
      </c>
      <c r="BG1120" s="240"/>
    </row>
    <row r="1121" spans="1:59" s="59" customFormat="1">
      <c r="A1121" s="161" t="str">
        <f t="shared" si="135"/>
        <v/>
      </c>
      <c r="B1121" s="238" t="str">
        <f>年間受入調査入力票!$Z$7&amp;年間受入調査入力票!$AB$7&amp;年間受入調査入力票!$AD$7&amp;年間受入調査入力票!$AF$7&amp;年間受入調査入力票!$AH$7&amp;年間受入調査入力票!$AJ$7</f>
        <v/>
      </c>
      <c r="C1121" s="203" t="str">
        <f>IF(年間受入調査入力票!A1129="","",年間受入調査入力票!A1129)</f>
        <v/>
      </c>
      <c r="D1121" s="238" t="str">
        <f>年間受入調査入力票!L1129&amp;年間受入調査入力票!M1129&amp;年間受入調査入力票!N1129</f>
        <v/>
      </c>
      <c r="E1121" s="239" t="str">
        <f t="shared" si="133"/>
        <v/>
      </c>
      <c r="F1121" s="161"/>
      <c r="G1121" s="240" t="str">
        <f t="shared" si="136"/>
        <v/>
      </c>
      <c r="H1121" s="161"/>
      <c r="I1121" s="238" t="str">
        <f>年間受入調査入力票!O1129&amp;年間受入調査入力票!P1129</f>
        <v/>
      </c>
      <c r="J1121" s="161"/>
      <c r="K1121" s="239" t="str">
        <f>IF(年間受入調査入力票!Q1129="","",年間受入調査入力票!Q1129)</f>
        <v/>
      </c>
      <c r="L1121" s="161"/>
      <c r="M1121" s="238" t="str">
        <f>年間受入調査入力票!R1129&amp;年間受入調査入力票!S1129&amp;年間受入調査入力票!T1129</f>
        <v/>
      </c>
      <c r="N1121" s="161"/>
      <c r="O1121" s="238" t="str">
        <f>年間受入調査入力票!U1129&amp;年間受入調査入力票!V1129&amp;年間受入調査入力票!W1129</f>
        <v/>
      </c>
      <c r="P1121" s="161"/>
      <c r="Q1121" s="238" t="str">
        <f>年間受入調査入力票!X1129&amp;年間受入調査入力票!Y1129&amp;年間受入調査入力票!Z1129&amp;年間受入調査入力票!AA1129&amp;年間受入調査入力票!AB1129&amp;年間受入調査入力票!AC1129</f>
        <v/>
      </c>
      <c r="R1121" s="161"/>
      <c r="S1121" s="238" t="str">
        <f>年間受入調査入力票!AD1129&amp;年間受入調査入力票!AE1129&amp;年間受入調査入力票!AF1129</f>
        <v/>
      </c>
      <c r="T1121" s="161"/>
      <c r="U1121" s="238" t="str">
        <f>年間受入調査入力票!AG1129&amp;年間受入調査入力票!AH1129</f>
        <v/>
      </c>
      <c r="V1121" s="161"/>
      <c r="W1121" s="240" t="str">
        <f t="shared" si="137"/>
        <v/>
      </c>
      <c r="X1121" s="161"/>
      <c r="Y1121" s="161"/>
      <c r="Z1121" s="161"/>
      <c r="AA1121" s="203" t="str">
        <f>IF(年間受入調査入力票!AI1129="","",年間受入調査入力票!AI1129)</f>
        <v/>
      </c>
      <c r="AB1121" s="240" t="str">
        <f t="shared" si="134"/>
        <v/>
      </c>
      <c r="AC1121" s="203" t="str">
        <f>IF(C1121="","",IF(年間受入調査入力票!$C$7="","",年間受入調査入力票!$C$7))</f>
        <v/>
      </c>
      <c r="AD1121" s="240"/>
      <c r="AE1121" s="240"/>
      <c r="AF1121" s="240"/>
      <c r="AG1121" s="240"/>
      <c r="AH1121" s="240"/>
      <c r="AI1121" s="240"/>
      <c r="AJ1121" s="240"/>
      <c r="AK1121" s="240"/>
      <c r="AL1121" s="240"/>
      <c r="AM1121" s="240"/>
      <c r="AN1121" s="240"/>
      <c r="AO1121" s="240"/>
      <c r="AP1121" s="240" t="str">
        <f>IF(年間受入調査入力票!AZ1129="","",年間受入調査入力票!AZ1129)</f>
        <v/>
      </c>
      <c r="AQ1121" s="240" t="str">
        <f>IF(年間受入調査入力票!BA1129="","",年間受入調査入力票!BA1129)</f>
        <v/>
      </c>
      <c r="AR1121" s="240"/>
      <c r="AS1121" s="240" t="str">
        <f>IF(年間受入調査入力票!BB1129="","",年間受入調査入力票!BB1129)</f>
        <v/>
      </c>
      <c r="AT1121" s="240"/>
      <c r="AU1121" s="240" t="str">
        <f>IF(年間受入調査入力票!BC1129="","",年間受入調査入力票!BC1129)</f>
        <v/>
      </c>
      <c r="AV1121" s="240"/>
      <c r="AW1121" s="240" t="str">
        <f>IF(年間受入調査入力票!BD1129="","",年間受入調査入力票!BD1129)</f>
        <v/>
      </c>
      <c r="AX1121" s="240"/>
      <c r="AY1121" s="240"/>
      <c r="AZ1121" s="240" t="str">
        <f>IF(年間受入調査入力票!BE1129="","",年間受入調査入力票!BE1129)</f>
        <v/>
      </c>
      <c r="BA1121" s="240"/>
      <c r="BB1121" s="240"/>
      <c r="BC1121" s="240"/>
      <c r="BD1121" s="240"/>
      <c r="BE1121" s="240"/>
      <c r="BF1121" s="203" t="str">
        <f>IF(年間受入調査入力票!B1129="","",年間受入調査入力票!B1129)</f>
        <v/>
      </c>
      <c r="BG1121" s="240"/>
    </row>
    <row r="1122" spans="1:59" s="59" customFormat="1">
      <c r="A1122" s="161" t="str">
        <f t="shared" si="135"/>
        <v/>
      </c>
      <c r="B1122" s="238" t="str">
        <f>年間受入調査入力票!$Z$7&amp;年間受入調査入力票!$AB$7&amp;年間受入調査入力票!$AD$7&amp;年間受入調査入力票!$AF$7&amp;年間受入調査入力票!$AH$7&amp;年間受入調査入力票!$AJ$7</f>
        <v/>
      </c>
      <c r="C1122" s="203" t="str">
        <f>IF(年間受入調査入力票!A1130="","",年間受入調査入力票!A1130)</f>
        <v/>
      </c>
      <c r="D1122" s="238" t="str">
        <f>年間受入調査入力票!L1130&amp;年間受入調査入力票!M1130&amp;年間受入調査入力票!N1130</f>
        <v/>
      </c>
      <c r="E1122" s="239" t="str">
        <f t="shared" si="133"/>
        <v/>
      </c>
      <c r="F1122" s="161"/>
      <c r="G1122" s="240" t="str">
        <f t="shared" si="136"/>
        <v/>
      </c>
      <c r="H1122" s="161"/>
      <c r="I1122" s="238" t="str">
        <f>年間受入調査入力票!O1130&amp;年間受入調査入力票!P1130</f>
        <v/>
      </c>
      <c r="J1122" s="161"/>
      <c r="K1122" s="239" t="str">
        <f>IF(年間受入調査入力票!Q1130="","",年間受入調査入力票!Q1130)</f>
        <v/>
      </c>
      <c r="L1122" s="161"/>
      <c r="M1122" s="238" t="str">
        <f>年間受入調査入力票!R1130&amp;年間受入調査入力票!S1130&amp;年間受入調査入力票!T1130</f>
        <v/>
      </c>
      <c r="N1122" s="161"/>
      <c r="O1122" s="238" t="str">
        <f>年間受入調査入力票!U1130&amp;年間受入調査入力票!V1130&amp;年間受入調査入力票!W1130</f>
        <v/>
      </c>
      <c r="P1122" s="161"/>
      <c r="Q1122" s="238" t="str">
        <f>年間受入調査入力票!X1130&amp;年間受入調査入力票!Y1130&amp;年間受入調査入力票!Z1130&amp;年間受入調査入力票!AA1130&amp;年間受入調査入力票!AB1130&amp;年間受入調査入力票!AC1130</f>
        <v/>
      </c>
      <c r="R1122" s="161"/>
      <c r="S1122" s="238" t="str">
        <f>年間受入調査入力票!AD1130&amp;年間受入調査入力票!AE1130&amp;年間受入調査入力票!AF1130</f>
        <v/>
      </c>
      <c r="T1122" s="161"/>
      <c r="U1122" s="238" t="str">
        <f>年間受入調査入力票!AG1130&amp;年間受入調査入力票!AH1130</f>
        <v/>
      </c>
      <c r="V1122" s="161"/>
      <c r="W1122" s="240" t="str">
        <f t="shared" si="137"/>
        <v/>
      </c>
      <c r="X1122" s="161"/>
      <c r="Y1122" s="161"/>
      <c r="Z1122" s="161"/>
      <c r="AA1122" s="203" t="str">
        <f>IF(年間受入調査入力票!AI1130="","",年間受入調査入力票!AI1130)</f>
        <v/>
      </c>
      <c r="AB1122" s="240" t="str">
        <f t="shared" si="134"/>
        <v/>
      </c>
      <c r="AC1122" s="203" t="str">
        <f>IF(C1122="","",IF(年間受入調査入力票!$C$7="","",年間受入調査入力票!$C$7))</f>
        <v/>
      </c>
      <c r="AD1122" s="240"/>
      <c r="AE1122" s="240"/>
      <c r="AF1122" s="240"/>
      <c r="AG1122" s="240"/>
      <c r="AH1122" s="240"/>
      <c r="AI1122" s="240"/>
      <c r="AJ1122" s="240"/>
      <c r="AK1122" s="240"/>
      <c r="AL1122" s="240"/>
      <c r="AM1122" s="240"/>
      <c r="AN1122" s="240"/>
      <c r="AO1122" s="240"/>
      <c r="AP1122" s="240" t="str">
        <f>IF(年間受入調査入力票!AZ1130="","",年間受入調査入力票!AZ1130)</f>
        <v/>
      </c>
      <c r="AQ1122" s="240" t="str">
        <f>IF(年間受入調査入力票!BA1130="","",年間受入調査入力票!BA1130)</f>
        <v/>
      </c>
      <c r="AR1122" s="240"/>
      <c r="AS1122" s="240" t="str">
        <f>IF(年間受入調査入力票!BB1130="","",年間受入調査入力票!BB1130)</f>
        <v/>
      </c>
      <c r="AT1122" s="240"/>
      <c r="AU1122" s="240" t="str">
        <f>IF(年間受入調査入力票!BC1130="","",年間受入調査入力票!BC1130)</f>
        <v/>
      </c>
      <c r="AV1122" s="240"/>
      <c r="AW1122" s="240" t="str">
        <f>IF(年間受入調査入力票!BD1130="","",年間受入調査入力票!BD1130)</f>
        <v/>
      </c>
      <c r="AX1122" s="240"/>
      <c r="AY1122" s="240"/>
      <c r="AZ1122" s="240" t="str">
        <f>IF(年間受入調査入力票!BE1130="","",年間受入調査入力票!BE1130)</f>
        <v/>
      </c>
      <c r="BA1122" s="240"/>
      <c r="BB1122" s="240"/>
      <c r="BC1122" s="240"/>
      <c r="BD1122" s="240"/>
      <c r="BE1122" s="240"/>
      <c r="BF1122" s="203" t="str">
        <f>IF(年間受入調査入力票!B1130="","",年間受入調査入力票!B1130)</f>
        <v/>
      </c>
      <c r="BG1122" s="240"/>
    </row>
    <row r="1123" spans="1:59" s="59" customFormat="1">
      <c r="A1123" s="161" t="str">
        <f t="shared" si="135"/>
        <v/>
      </c>
      <c r="B1123" s="238" t="str">
        <f>年間受入調査入力票!$Z$7&amp;年間受入調査入力票!$AB$7&amp;年間受入調査入力票!$AD$7&amp;年間受入調査入力票!$AF$7&amp;年間受入調査入力票!$AH$7&amp;年間受入調査入力票!$AJ$7</f>
        <v/>
      </c>
      <c r="C1123" s="203" t="str">
        <f>IF(年間受入調査入力票!A1131="","",年間受入調査入力票!A1131)</f>
        <v/>
      </c>
      <c r="D1123" s="238" t="str">
        <f>年間受入調査入力票!L1131&amp;年間受入調査入力票!M1131&amp;年間受入調査入力票!N1131</f>
        <v/>
      </c>
      <c r="E1123" s="239" t="str">
        <f t="shared" si="133"/>
        <v/>
      </c>
      <c r="F1123" s="161"/>
      <c r="G1123" s="240" t="str">
        <f t="shared" si="136"/>
        <v/>
      </c>
      <c r="H1123" s="161"/>
      <c r="I1123" s="238" t="str">
        <f>年間受入調査入力票!O1131&amp;年間受入調査入力票!P1131</f>
        <v/>
      </c>
      <c r="J1123" s="161"/>
      <c r="K1123" s="239" t="str">
        <f>IF(年間受入調査入力票!Q1131="","",年間受入調査入力票!Q1131)</f>
        <v/>
      </c>
      <c r="L1123" s="161"/>
      <c r="M1123" s="238" t="str">
        <f>年間受入調査入力票!R1131&amp;年間受入調査入力票!S1131&amp;年間受入調査入力票!T1131</f>
        <v/>
      </c>
      <c r="N1123" s="161"/>
      <c r="O1123" s="238" t="str">
        <f>年間受入調査入力票!U1131&amp;年間受入調査入力票!V1131&amp;年間受入調査入力票!W1131</f>
        <v/>
      </c>
      <c r="P1123" s="161"/>
      <c r="Q1123" s="238" t="str">
        <f>年間受入調査入力票!X1131&amp;年間受入調査入力票!Y1131&amp;年間受入調査入力票!Z1131&amp;年間受入調査入力票!AA1131&amp;年間受入調査入力票!AB1131&amp;年間受入調査入力票!AC1131</f>
        <v/>
      </c>
      <c r="R1123" s="161"/>
      <c r="S1123" s="238" t="str">
        <f>年間受入調査入力票!AD1131&amp;年間受入調査入力票!AE1131&amp;年間受入調査入力票!AF1131</f>
        <v/>
      </c>
      <c r="T1123" s="161"/>
      <c r="U1123" s="238" t="str">
        <f>年間受入調査入力票!AG1131&amp;年間受入調査入力票!AH1131</f>
        <v/>
      </c>
      <c r="V1123" s="161"/>
      <c r="W1123" s="240" t="str">
        <f t="shared" si="137"/>
        <v/>
      </c>
      <c r="X1123" s="161"/>
      <c r="Y1123" s="161"/>
      <c r="Z1123" s="161"/>
      <c r="AA1123" s="203" t="str">
        <f>IF(年間受入調査入力票!AI1131="","",年間受入調査入力票!AI1131)</f>
        <v/>
      </c>
      <c r="AB1123" s="240" t="str">
        <f t="shared" si="134"/>
        <v/>
      </c>
      <c r="AC1123" s="203" t="str">
        <f>IF(C1123="","",IF(年間受入調査入力票!$C$7="","",年間受入調査入力票!$C$7))</f>
        <v/>
      </c>
      <c r="AD1123" s="240"/>
      <c r="AE1123" s="240"/>
      <c r="AF1123" s="240"/>
      <c r="AG1123" s="240"/>
      <c r="AH1123" s="240"/>
      <c r="AI1123" s="240"/>
      <c r="AJ1123" s="240"/>
      <c r="AK1123" s="240"/>
      <c r="AL1123" s="240"/>
      <c r="AM1123" s="240"/>
      <c r="AN1123" s="240"/>
      <c r="AO1123" s="240"/>
      <c r="AP1123" s="240" t="str">
        <f>IF(年間受入調査入力票!AZ1131="","",年間受入調査入力票!AZ1131)</f>
        <v/>
      </c>
      <c r="AQ1123" s="240" t="str">
        <f>IF(年間受入調査入力票!BA1131="","",年間受入調査入力票!BA1131)</f>
        <v/>
      </c>
      <c r="AR1123" s="240"/>
      <c r="AS1123" s="240" t="str">
        <f>IF(年間受入調査入力票!BB1131="","",年間受入調査入力票!BB1131)</f>
        <v/>
      </c>
      <c r="AT1123" s="240"/>
      <c r="AU1123" s="240" t="str">
        <f>IF(年間受入調査入力票!BC1131="","",年間受入調査入力票!BC1131)</f>
        <v/>
      </c>
      <c r="AV1123" s="240"/>
      <c r="AW1123" s="240" t="str">
        <f>IF(年間受入調査入力票!BD1131="","",年間受入調査入力票!BD1131)</f>
        <v/>
      </c>
      <c r="AX1123" s="240"/>
      <c r="AY1123" s="240"/>
      <c r="AZ1123" s="240" t="str">
        <f>IF(年間受入調査入力票!BE1131="","",年間受入調査入力票!BE1131)</f>
        <v/>
      </c>
      <c r="BA1123" s="240"/>
      <c r="BB1123" s="240"/>
      <c r="BC1123" s="240"/>
      <c r="BD1123" s="240"/>
      <c r="BE1123" s="240"/>
      <c r="BF1123" s="203" t="str">
        <f>IF(年間受入調査入力票!B1131="","",年間受入調査入力票!B1131)</f>
        <v/>
      </c>
      <c r="BG1123" s="240"/>
    </row>
    <row r="1124" spans="1:59" s="59" customFormat="1">
      <c r="A1124" s="161" t="str">
        <f t="shared" si="135"/>
        <v/>
      </c>
      <c r="B1124" s="238" t="str">
        <f>年間受入調査入力票!$Z$7&amp;年間受入調査入力票!$AB$7&amp;年間受入調査入力票!$AD$7&amp;年間受入調査入力票!$AF$7&amp;年間受入調査入力票!$AH$7&amp;年間受入調査入力票!$AJ$7</f>
        <v/>
      </c>
      <c r="C1124" s="203" t="str">
        <f>IF(年間受入調査入力票!A1132="","",年間受入調査入力票!A1132)</f>
        <v/>
      </c>
      <c r="D1124" s="238" t="str">
        <f>年間受入調査入力票!L1132&amp;年間受入調査入力票!M1132&amp;年間受入調査入力票!N1132</f>
        <v/>
      </c>
      <c r="E1124" s="239" t="str">
        <f t="shared" si="133"/>
        <v/>
      </c>
      <c r="F1124" s="161"/>
      <c r="G1124" s="240" t="str">
        <f t="shared" si="136"/>
        <v/>
      </c>
      <c r="H1124" s="161"/>
      <c r="I1124" s="238" t="str">
        <f>年間受入調査入力票!O1132&amp;年間受入調査入力票!P1132</f>
        <v/>
      </c>
      <c r="J1124" s="161"/>
      <c r="K1124" s="239" t="str">
        <f>IF(年間受入調査入力票!Q1132="","",年間受入調査入力票!Q1132)</f>
        <v/>
      </c>
      <c r="L1124" s="161"/>
      <c r="M1124" s="238" t="str">
        <f>年間受入調査入力票!R1132&amp;年間受入調査入力票!S1132&amp;年間受入調査入力票!T1132</f>
        <v/>
      </c>
      <c r="N1124" s="161"/>
      <c r="O1124" s="238" t="str">
        <f>年間受入調査入力票!U1132&amp;年間受入調査入力票!V1132&amp;年間受入調査入力票!W1132</f>
        <v/>
      </c>
      <c r="P1124" s="161"/>
      <c r="Q1124" s="238" t="str">
        <f>年間受入調査入力票!X1132&amp;年間受入調査入力票!Y1132&amp;年間受入調査入力票!Z1132&amp;年間受入調査入力票!AA1132&amp;年間受入調査入力票!AB1132&amp;年間受入調査入力票!AC1132</f>
        <v/>
      </c>
      <c r="R1124" s="161"/>
      <c r="S1124" s="238" t="str">
        <f>年間受入調査入力票!AD1132&amp;年間受入調査入力票!AE1132&amp;年間受入調査入力票!AF1132</f>
        <v/>
      </c>
      <c r="T1124" s="161"/>
      <c r="U1124" s="238" t="str">
        <f>年間受入調査入力票!AG1132&amp;年間受入調査入力票!AH1132</f>
        <v/>
      </c>
      <c r="V1124" s="161"/>
      <c r="W1124" s="240" t="str">
        <f t="shared" si="137"/>
        <v/>
      </c>
      <c r="X1124" s="161"/>
      <c r="Y1124" s="161"/>
      <c r="Z1124" s="161"/>
      <c r="AA1124" s="203" t="str">
        <f>IF(年間受入調査入力票!AI1132="","",年間受入調査入力票!AI1132)</f>
        <v/>
      </c>
      <c r="AB1124" s="240" t="str">
        <f t="shared" si="134"/>
        <v/>
      </c>
      <c r="AC1124" s="203" t="str">
        <f>IF(C1124="","",IF(年間受入調査入力票!$C$7="","",年間受入調査入力票!$C$7))</f>
        <v/>
      </c>
      <c r="AD1124" s="240"/>
      <c r="AE1124" s="240"/>
      <c r="AF1124" s="240"/>
      <c r="AG1124" s="240"/>
      <c r="AH1124" s="240"/>
      <c r="AI1124" s="240"/>
      <c r="AJ1124" s="240"/>
      <c r="AK1124" s="240"/>
      <c r="AL1124" s="240"/>
      <c r="AM1124" s="240"/>
      <c r="AN1124" s="240"/>
      <c r="AO1124" s="240"/>
      <c r="AP1124" s="240" t="str">
        <f>IF(年間受入調査入力票!AZ1132="","",年間受入調査入力票!AZ1132)</f>
        <v/>
      </c>
      <c r="AQ1124" s="240" t="str">
        <f>IF(年間受入調査入力票!BA1132="","",年間受入調査入力票!BA1132)</f>
        <v/>
      </c>
      <c r="AR1124" s="240"/>
      <c r="AS1124" s="240" t="str">
        <f>IF(年間受入調査入力票!BB1132="","",年間受入調査入力票!BB1132)</f>
        <v/>
      </c>
      <c r="AT1124" s="240"/>
      <c r="AU1124" s="240" t="str">
        <f>IF(年間受入調査入力票!BC1132="","",年間受入調査入力票!BC1132)</f>
        <v/>
      </c>
      <c r="AV1124" s="240"/>
      <c r="AW1124" s="240" t="str">
        <f>IF(年間受入調査入力票!BD1132="","",年間受入調査入力票!BD1132)</f>
        <v/>
      </c>
      <c r="AX1124" s="240"/>
      <c r="AY1124" s="240"/>
      <c r="AZ1124" s="240" t="str">
        <f>IF(年間受入調査入力票!BE1132="","",年間受入調査入力票!BE1132)</f>
        <v/>
      </c>
      <c r="BA1124" s="240"/>
      <c r="BB1124" s="240"/>
      <c r="BC1124" s="240"/>
      <c r="BD1124" s="240"/>
      <c r="BE1124" s="240"/>
      <c r="BF1124" s="203" t="str">
        <f>IF(年間受入調査入力票!B1132="","",年間受入調査入力票!B1132)</f>
        <v/>
      </c>
      <c r="BG1124" s="240"/>
    </row>
    <row r="1125" spans="1:59" s="59" customFormat="1">
      <c r="A1125" s="161" t="str">
        <f t="shared" si="135"/>
        <v/>
      </c>
      <c r="B1125" s="238" t="str">
        <f>年間受入調査入力票!$Z$7&amp;年間受入調査入力票!$AB$7&amp;年間受入調査入力票!$AD$7&amp;年間受入調査入力票!$AF$7&amp;年間受入調査入力票!$AH$7&amp;年間受入調査入力票!$AJ$7</f>
        <v/>
      </c>
      <c r="C1125" s="203" t="str">
        <f>IF(年間受入調査入力票!A1133="","",年間受入調査入力票!A1133)</f>
        <v/>
      </c>
      <c r="D1125" s="238" t="str">
        <f>年間受入調査入力票!L1133&amp;年間受入調査入力票!M1133&amp;年間受入調査入力票!N1133</f>
        <v/>
      </c>
      <c r="E1125" s="239" t="str">
        <f t="shared" si="133"/>
        <v/>
      </c>
      <c r="F1125" s="161"/>
      <c r="G1125" s="240" t="str">
        <f t="shared" si="136"/>
        <v/>
      </c>
      <c r="H1125" s="161"/>
      <c r="I1125" s="238" t="str">
        <f>年間受入調査入力票!O1133&amp;年間受入調査入力票!P1133</f>
        <v/>
      </c>
      <c r="J1125" s="161"/>
      <c r="K1125" s="239" t="str">
        <f>IF(年間受入調査入力票!Q1133="","",年間受入調査入力票!Q1133)</f>
        <v/>
      </c>
      <c r="L1125" s="161"/>
      <c r="M1125" s="238" t="str">
        <f>年間受入調査入力票!R1133&amp;年間受入調査入力票!S1133&amp;年間受入調査入力票!T1133</f>
        <v/>
      </c>
      <c r="N1125" s="161"/>
      <c r="O1125" s="238" t="str">
        <f>年間受入調査入力票!U1133&amp;年間受入調査入力票!V1133&amp;年間受入調査入力票!W1133</f>
        <v/>
      </c>
      <c r="P1125" s="161"/>
      <c r="Q1125" s="238" t="str">
        <f>年間受入調査入力票!X1133&amp;年間受入調査入力票!Y1133&amp;年間受入調査入力票!Z1133&amp;年間受入調査入力票!AA1133&amp;年間受入調査入力票!AB1133&amp;年間受入調査入力票!AC1133</f>
        <v/>
      </c>
      <c r="R1125" s="161"/>
      <c r="S1125" s="238" t="str">
        <f>年間受入調査入力票!AD1133&amp;年間受入調査入力票!AE1133&amp;年間受入調査入力票!AF1133</f>
        <v/>
      </c>
      <c r="T1125" s="161"/>
      <c r="U1125" s="238" t="str">
        <f>年間受入調査入力票!AG1133&amp;年間受入調査入力票!AH1133</f>
        <v/>
      </c>
      <c r="V1125" s="161"/>
      <c r="W1125" s="240" t="str">
        <f t="shared" si="137"/>
        <v/>
      </c>
      <c r="X1125" s="161"/>
      <c r="Y1125" s="161"/>
      <c r="Z1125" s="161"/>
      <c r="AA1125" s="203" t="str">
        <f>IF(年間受入調査入力票!AI1133="","",年間受入調査入力票!AI1133)</f>
        <v/>
      </c>
      <c r="AB1125" s="240" t="str">
        <f t="shared" si="134"/>
        <v/>
      </c>
      <c r="AC1125" s="203" t="str">
        <f>IF(C1125="","",IF(年間受入調査入力票!$C$7="","",年間受入調査入力票!$C$7))</f>
        <v/>
      </c>
      <c r="AD1125" s="240"/>
      <c r="AE1125" s="240"/>
      <c r="AF1125" s="240"/>
      <c r="AG1125" s="240"/>
      <c r="AH1125" s="240"/>
      <c r="AI1125" s="240"/>
      <c r="AJ1125" s="240"/>
      <c r="AK1125" s="240"/>
      <c r="AL1125" s="240"/>
      <c r="AM1125" s="240"/>
      <c r="AN1125" s="240"/>
      <c r="AO1125" s="240"/>
      <c r="AP1125" s="240" t="str">
        <f>IF(年間受入調査入力票!AZ1133="","",年間受入調査入力票!AZ1133)</f>
        <v/>
      </c>
      <c r="AQ1125" s="240" t="str">
        <f>IF(年間受入調査入力票!BA1133="","",年間受入調査入力票!BA1133)</f>
        <v/>
      </c>
      <c r="AR1125" s="240"/>
      <c r="AS1125" s="240" t="str">
        <f>IF(年間受入調査入力票!BB1133="","",年間受入調査入力票!BB1133)</f>
        <v/>
      </c>
      <c r="AT1125" s="240"/>
      <c r="AU1125" s="240" t="str">
        <f>IF(年間受入調査入力票!BC1133="","",年間受入調査入力票!BC1133)</f>
        <v/>
      </c>
      <c r="AV1125" s="240"/>
      <c r="AW1125" s="240" t="str">
        <f>IF(年間受入調査入力票!BD1133="","",年間受入調査入力票!BD1133)</f>
        <v/>
      </c>
      <c r="AX1125" s="240"/>
      <c r="AY1125" s="240"/>
      <c r="AZ1125" s="240" t="str">
        <f>IF(年間受入調査入力票!BE1133="","",年間受入調査入力票!BE1133)</f>
        <v/>
      </c>
      <c r="BA1125" s="240"/>
      <c r="BB1125" s="240"/>
      <c r="BC1125" s="240"/>
      <c r="BD1125" s="240"/>
      <c r="BE1125" s="240"/>
      <c r="BF1125" s="203" t="str">
        <f>IF(年間受入調査入力票!B1133="","",年間受入調査入力票!B1133)</f>
        <v/>
      </c>
      <c r="BG1125" s="240"/>
    </row>
    <row r="1126" spans="1:59" s="59" customFormat="1">
      <c r="A1126" s="161" t="str">
        <f t="shared" si="135"/>
        <v/>
      </c>
      <c r="B1126" s="238" t="str">
        <f>年間受入調査入力票!$Z$7&amp;年間受入調査入力票!$AB$7&amp;年間受入調査入力票!$AD$7&amp;年間受入調査入力票!$AF$7&amp;年間受入調査入力票!$AH$7&amp;年間受入調査入力票!$AJ$7</f>
        <v/>
      </c>
      <c r="C1126" s="203" t="str">
        <f>IF(年間受入調査入力票!A1134="","",年間受入調査入力票!A1134)</f>
        <v/>
      </c>
      <c r="D1126" s="238" t="str">
        <f>年間受入調査入力票!L1134&amp;年間受入調査入力票!M1134&amp;年間受入調査入力票!N1134</f>
        <v/>
      </c>
      <c r="E1126" s="239" t="str">
        <f t="shared" si="133"/>
        <v/>
      </c>
      <c r="F1126" s="161"/>
      <c r="G1126" s="240" t="str">
        <f t="shared" si="136"/>
        <v/>
      </c>
      <c r="H1126" s="161"/>
      <c r="I1126" s="238" t="str">
        <f>年間受入調査入力票!O1134&amp;年間受入調査入力票!P1134</f>
        <v/>
      </c>
      <c r="J1126" s="161"/>
      <c r="K1126" s="239" t="str">
        <f>IF(年間受入調査入力票!Q1134="","",年間受入調査入力票!Q1134)</f>
        <v/>
      </c>
      <c r="L1126" s="161"/>
      <c r="M1126" s="238" t="str">
        <f>年間受入調査入力票!R1134&amp;年間受入調査入力票!S1134&amp;年間受入調査入力票!T1134</f>
        <v/>
      </c>
      <c r="N1126" s="161"/>
      <c r="O1126" s="238" t="str">
        <f>年間受入調査入力票!U1134&amp;年間受入調査入力票!V1134&amp;年間受入調査入力票!W1134</f>
        <v/>
      </c>
      <c r="P1126" s="161"/>
      <c r="Q1126" s="238" t="str">
        <f>年間受入調査入力票!X1134&amp;年間受入調査入力票!Y1134&amp;年間受入調査入力票!Z1134&amp;年間受入調査入力票!AA1134&amp;年間受入調査入力票!AB1134&amp;年間受入調査入力票!AC1134</f>
        <v/>
      </c>
      <c r="R1126" s="161"/>
      <c r="S1126" s="238" t="str">
        <f>年間受入調査入力票!AD1134&amp;年間受入調査入力票!AE1134&amp;年間受入調査入力票!AF1134</f>
        <v/>
      </c>
      <c r="T1126" s="161"/>
      <c r="U1126" s="238" t="str">
        <f>年間受入調査入力票!AG1134&amp;年間受入調査入力票!AH1134</f>
        <v/>
      </c>
      <c r="V1126" s="161"/>
      <c r="W1126" s="240" t="str">
        <f t="shared" si="137"/>
        <v/>
      </c>
      <c r="X1126" s="161"/>
      <c r="Y1126" s="161"/>
      <c r="Z1126" s="161"/>
      <c r="AA1126" s="203" t="str">
        <f>IF(年間受入調査入力票!AI1134="","",年間受入調査入力票!AI1134)</f>
        <v/>
      </c>
      <c r="AB1126" s="240" t="str">
        <f t="shared" si="134"/>
        <v/>
      </c>
      <c r="AC1126" s="203" t="str">
        <f>IF(C1126="","",IF(年間受入調査入力票!$C$7="","",年間受入調査入力票!$C$7))</f>
        <v/>
      </c>
      <c r="AD1126" s="240"/>
      <c r="AE1126" s="240"/>
      <c r="AF1126" s="240"/>
      <c r="AG1126" s="240"/>
      <c r="AH1126" s="240"/>
      <c r="AI1126" s="240"/>
      <c r="AJ1126" s="240"/>
      <c r="AK1126" s="240"/>
      <c r="AL1126" s="240"/>
      <c r="AM1126" s="240"/>
      <c r="AN1126" s="240"/>
      <c r="AO1126" s="240"/>
      <c r="AP1126" s="240" t="str">
        <f>IF(年間受入調査入力票!AZ1134="","",年間受入調査入力票!AZ1134)</f>
        <v/>
      </c>
      <c r="AQ1126" s="240" t="str">
        <f>IF(年間受入調査入力票!BA1134="","",年間受入調査入力票!BA1134)</f>
        <v/>
      </c>
      <c r="AR1126" s="240"/>
      <c r="AS1126" s="240" t="str">
        <f>IF(年間受入調査入力票!BB1134="","",年間受入調査入力票!BB1134)</f>
        <v/>
      </c>
      <c r="AT1126" s="240"/>
      <c r="AU1126" s="240" t="str">
        <f>IF(年間受入調査入力票!BC1134="","",年間受入調査入力票!BC1134)</f>
        <v/>
      </c>
      <c r="AV1126" s="240"/>
      <c r="AW1126" s="240" t="str">
        <f>IF(年間受入調査入力票!BD1134="","",年間受入調査入力票!BD1134)</f>
        <v/>
      </c>
      <c r="AX1126" s="240"/>
      <c r="AY1126" s="240"/>
      <c r="AZ1126" s="240" t="str">
        <f>IF(年間受入調査入力票!BE1134="","",年間受入調査入力票!BE1134)</f>
        <v/>
      </c>
      <c r="BA1126" s="240"/>
      <c r="BB1126" s="240"/>
      <c r="BC1126" s="240"/>
      <c r="BD1126" s="240"/>
      <c r="BE1126" s="240"/>
      <c r="BF1126" s="203" t="str">
        <f>IF(年間受入調査入力票!B1134="","",年間受入調査入力票!B1134)</f>
        <v/>
      </c>
      <c r="BG1126" s="240"/>
    </row>
    <row r="1127" spans="1:59" s="59" customFormat="1">
      <c r="A1127" s="161" t="str">
        <f t="shared" si="135"/>
        <v/>
      </c>
      <c r="B1127" s="238" t="str">
        <f>年間受入調査入力票!$Z$7&amp;年間受入調査入力票!$AB$7&amp;年間受入調査入力票!$AD$7&amp;年間受入調査入力票!$AF$7&amp;年間受入調査入力票!$AH$7&amp;年間受入調査入力票!$AJ$7</f>
        <v/>
      </c>
      <c r="C1127" s="203" t="str">
        <f>IF(年間受入調査入力票!A1135="","",年間受入調査入力票!A1135)</f>
        <v/>
      </c>
      <c r="D1127" s="238" t="str">
        <f>年間受入調査入力票!L1135&amp;年間受入調査入力票!M1135&amp;年間受入調査入力票!N1135</f>
        <v/>
      </c>
      <c r="E1127" s="239" t="str">
        <f t="shared" si="133"/>
        <v/>
      </c>
      <c r="F1127" s="161"/>
      <c r="G1127" s="240" t="str">
        <f t="shared" si="136"/>
        <v/>
      </c>
      <c r="H1127" s="161"/>
      <c r="I1127" s="238" t="str">
        <f>年間受入調査入力票!O1135&amp;年間受入調査入力票!P1135</f>
        <v/>
      </c>
      <c r="J1127" s="161"/>
      <c r="K1127" s="239" t="str">
        <f>IF(年間受入調査入力票!Q1135="","",年間受入調査入力票!Q1135)</f>
        <v/>
      </c>
      <c r="L1127" s="161"/>
      <c r="M1127" s="238" t="str">
        <f>年間受入調査入力票!R1135&amp;年間受入調査入力票!S1135&amp;年間受入調査入力票!T1135</f>
        <v/>
      </c>
      <c r="N1127" s="161"/>
      <c r="O1127" s="238" t="str">
        <f>年間受入調査入力票!U1135&amp;年間受入調査入力票!V1135&amp;年間受入調査入力票!W1135</f>
        <v/>
      </c>
      <c r="P1127" s="161"/>
      <c r="Q1127" s="238" t="str">
        <f>年間受入調査入力票!X1135&amp;年間受入調査入力票!Y1135&amp;年間受入調査入力票!Z1135&amp;年間受入調査入力票!AA1135&amp;年間受入調査入力票!AB1135&amp;年間受入調査入力票!AC1135</f>
        <v/>
      </c>
      <c r="R1127" s="161"/>
      <c r="S1127" s="238" t="str">
        <f>年間受入調査入力票!AD1135&amp;年間受入調査入力票!AE1135&amp;年間受入調査入力票!AF1135</f>
        <v/>
      </c>
      <c r="T1127" s="161"/>
      <c r="U1127" s="238" t="str">
        <f>年間受入調査入力票!AG1135&amp;年間受入調査入力票!AH1135</f>
        <v/>
      </c>
      <c r="V1127" s="161"/>
      <c r="W1127" s="240" t="str">
        <f t="shared" si="137"/>
        <v/>
      </c>
      <c r="X1127" s="161"/>
      <c r="Y1127" s="161"/>
      <c r="Z1127" s="161"/>
      <c r="AA1127" s="203" t="str">
        <f>IF(年間受入調査入力票!AI1135="","",年間受入調査入力票!AI1135)</f>
        <v/>
      </c>
      <c r="AB1127" s="240" t="str">
        <f t="shared" si="134"/>
        <v/>
      </c>
      <c r="AC1127" s="203" t="str">
        <f>IF(C1127="","",IF(年間受入調査入力票!$C$7="","",年間受入調査入力票!$C$7))</f>
        <v/>
      </c>
      <c r="AD1127" s="240"/>
      <c r="AE1127" s="240"/>
      <c r="AF1127" s="240"/>
      <c r="AG1127" s="240"/>
      <c r="AH1127" s="240"/>
      <c r="AI1127" s="240"/>
      <c r="AJ1127" s="240"/>
      <c r="AK1127" s="240"/>
      <c r="AL1127" s="240"/>
      <c r="AM1127" s="240"/>
      <c r="AN1127" s="240"/>
      <c r="AO1127" s="240"/>
      <c r="AP1127" s="240" t="str">
        <f>IF(年間受入調査入力票!AZ1135="","",年間受入調査入力票!AZ1135)</f>
        <v/>
      </c>
      <c r="AQ1127" s="240" t="str">
        <f>IF(年間受入調査入力票!BA1135="","",年間受入調査入力票!BA1135)</f>
        <v/>
      </c>
      <c r="AR1127" s="240"/>
      <c r="AS1127" s="240" t="str">
        <f>IF(年間受入調査入力票!BB1135="","",年間受入調査入力票!BB1135)</f>
        <v/>
      </c>
      <c r="AT1127" s="240"/>
      <c r="AU1127" s="240" t="str">
        <f>IF(年間受入調査入力票!BC1135="","",年間受入調査入力票!BC1135)</f>
        <v/>
      </c>
      <c r="AV1127" s="240"/>
      <c r="AW1127" s="240" t="str">
        <f>IF(年間受入調査入力票!BD1135="","",年間受入調査入力票!BD1135)</f>
        <v/>
      </c>
      <c r="AX1127" s="240"/>
      <c r="AY1127" s="240"/>
      <c r="AZ1127" s="240" t="str">
        <f>IF(年間受入調査入力票!BE1135="","",年間受入調査入力票!BE1135)</f>
        <v/>
      </c>
      <c r="BA1127" s="240"/>
      <c r="BB1127" s="240"/>
      <c r="BC1127" s="240"/>
      <c r="BD1127" s="240"/>
      <c r="BE1127" s="240"/>
      <c r="BF1127" s="203" t="str">
        <f>IF(年間受入調査入力票!B1135="","",年間受入調査入力票!B1135)</f>
        <v/>
      </c>
      <c r="BG1127" s="240"/>
    </row>
    <row r="1128" spans="1:59" s="59" customFormat="1">
      <c r="A1128" s="161" t="str">
        <f t="shared" si="135"/>
        <v/>
      </c>
      <c r="B1128" s="238" t="str">
        <f>年間受入調査入力票!$Z$7&amp;年間受入調査入力票!$AB$7&amp;年間受入調査入力票!$AD$7&amp;年間受入調査入力票!$AF$7&amp;年間受入調査入力票!$AH$7&amp;年間受入調査入力票!$AJ$7</f>
        <v/>
      </c>
      <c r="C1128" s="203" t="str">
        <f>IF(年間受入調査入力票!A1136="","",年間受入調査入力票!A1136)</f>
        <v/>
      </c>
      <c r="D1128" s="238" t="str">
        <f>年間受入調査入力票!L1136&amp;年間受入調査入力票!M1136&amp;年間受入調査入力票!N1136</f>
        <v/>
      </c>
      <c r="E1128" s="239" t="str">
        <f t="shared" si="133"/>
        <v/>
      </c>
      <c r="F1128" s="161"/>
      <c r="G1128" s="240" t="str">
        <f t="shared" si="136"/>
        <v/>
      </c>
      <c r="H1128" s="161"/>
      <c r="I1128" s="238" t="str">
        <f>年間受入調査入力票!O1136&amp;年間受入調査入力票!P1136</f>
        <v/>
      </c>
      <c r="J1128" s="161"/>
      <c r="K1128" s="239" t="str">
        <f>IF(年間受入調査入力票!Q1136="","",年間受入調査入力票!Q1136)</f>
        <v/>
      </c>
      <c r="L1128" s="161"/>
      <c r="M1128" s="238" t="str">
        <f>年間受入調査入力票!R1136&amp;年間受入調査入力票!S1136&amp;年間受入調査入力票!T1136</f>
        <v/>
      </c>
      <c r="N1128" s="161"/>
      <c r="O1128" s="238" t="str">
        <f>年間受入調査入力票!U1136&amp;年間受入調査入力票!V1136&amp;年間受入調査入力票!W1136</f>
        <v/>
      </c>
      <c r="P1128" s="161"/>
      <c r="Q1128" s="238" t="str">
        <f>年間受入調査入力票!X1136&amp;年間受入調査入力票!Y1136&amp;年間受入調査入力票!Z1136&amp;年間受入調査入力票!AA1136&amp;年間受入調査入力票!AB1136&amp;年間受入調査入力票!AC1136</f>
        <v/>
      </c>
      <c r="R1128" s="161"/>
      <c r="S1128" s="238" t="str">
        <f>年間受入調査入力票!AD1136&amp;年間受入調査入力票!AE1136&amp;年間受入調査入力票!AF1136</f>
        <v/>
      </c>
      <c r="T1128" s="161"/>
      <c r="U1128" s="238" t="str">
        <f>年間受入調査入力票!AG1136&amp;年間受入調査入力票!AH1136</f>
        <v/>
      </c>
      <c r="V1128" s="161"/>
      <c r="W1128" s="240" t="str">
        <f t="shared" si="137"/>
        <v/>
      </c>
      <c r="X1128" s="161"/>
      <c r="Y1128" s="161"/>
      <c r="Z1128" s="161"/>
      <c r="AA1128" s="203" t="str">
        <f>IF(年間受入調査入力票!AI1136="","",年間受入調査入力票!AI1136)</f>
        <v/>
      </c>
      <c r="AB1128" s="240" t="str">
        <f t="shared" si="134"/>
        <v/>
      </c>
      <c r="AC1128" s="203" t="str">
        <f>IF(C1128="","",IF(年間受入調査入力票!$C$7="","",年間受入調査入力票!$C$7))</f>
        <v/>
      </c>
      <c r="AD1128" s="240"/>
      <c r="AE1128" s="240"/>
      <c r="AF1128" s="240"/>
      <c r="AG1128" s="240"/>
      <c r="AH1128" s="240"/>
      <c r="AI1128" s="240"/>
      <c r="AJ1128" s="240"/>
      <c r="AK1128" s="240"/>
      <c r="AL1128" s="240"/>
      <c r="AM1128" s="240"/>
      <c r="AN1128" s="240"/>
      <c r="AO1128" s="240"/>
      <c r="AP1128" s="240" t="str">
        <f>IF(年間受入調査入力票!AZ1136="","",年間受入調査入力票!AZ1136)</f>
        <v/>
      </c>
      <c r="AQ1128" s="240" t="str">
        <f>IF(年間受入調査入力票!BA1136="","",年間受入調査入力票!BA1136)</f>
        <v/>
      </c>
      <c r="AR1128" s="240"/>
      <c r="AS1128" s="240" t="str">
        <f>IF(年間受入調査入力票!BB1136="","",年間受入調査入力票!BB1136)</f>
        <v/>
      </c>
      <c r="AT1128" s="240"/>
      <c r="AU1128" s="240" t="str">
        <f>IF(年間受入調査入力票!BC1136="","",年間受入調査入力票!BC1136)</f>
        <v/>
      </c>
      <c r="AV1128" s="240"/>
      <c r="AW1128" s="240" t="str">
        <f>IF(年間受入調査入力票!BD1136="","",年間受入調査入力票!BD1136)</f>
        <v/>
      </c>
      <c r="AX1128" s="240"/>
      <c r="AY1128" s="240"/>
      <c r="AZ1128" s="240" t="str">
        <f>IF(年間受入調査入力票!BE1136="","",年間受入調査入力票!BE1136)</f>
        <v/>
      </c>
      <c r="BA1128" s="240"/>
      <c r="BB1128" s="240"/>
      <c r="BC1128" s="240"/>
      <c r="BD1128" s="240"/>
      <c r="BE1128" s="240"/>
      <c r="BF1128" s="203" t="str">
        <f>IF(年間受入調査入力票!B1136="","",年間受入調査入力票!B1136)</f>
        <v/>
      </c>
      <c r="BG1128" s="240"/>
    </row>
    <row r="1129" spans="1:59" s="59" customFormat="1">
      <c r="A1129" s="161" t="str">
        <f t="shared" si="135"/>
        <v/>
      </c>
      <c r="B1129" s="238" t="str">
        <f>年間受入調査入力票!$Z$7&amp;年間受入調査入力票!$AB$7&amp;年間受入調査入力票!$AD$7&amp;年間受入調査入力票!$AF$7&amp;年間受入調査入力票!$AH$7&amp;年間受入調査入力票!$AJ$7</f>
        <v/>
      </c>
      <c r="C1129" s="203" t="str">
        <f>IF(年間受入調査入力票!A1137="","",年間受入調査入力票!A1137)</f>
        <v/>
      </c>
      <c r="D1129" s="238" t="str">
        <f>年間受入調査入力票!L1137&amp;年間受入調査入力票!M1137&amp;年間受入調査入力票!N1137</f>
        <v/>
      </c>
      <c r="E1129" s="239" t="str">
        <f t="shared" si="133"/>
        <v/>
      </c>
      <c r="F1129" s="161"/>
      <c r="G1129" s="240" t="str">
        <f t="shared" si="136"/>
        <v/>
      </c>
      <c r="H1129" s="161"/>
      <c r="I1129" s="238" t="str">
        <f>年間受入調査入力票!O1137&amp;年間受入調査入力票!P1137</f>
        <v/>
      </c>
      <c r="J1129" s="161"/>
      <c r="K1129" s="239" t="str">
        <f>IF(年間受入調査入力票!Q1137="","",年間受入調査入力票!Q1137)</f>
        <v/>
      </c>
      <c r="L1129" s="161"/>
      <c r="M1129" s="238" t="str">
        <f>年間受入調査入力票!R1137&amp;年間受入調査入力票!S1137&amp;年間受入調査入力票!T1137</f>
        <v/>
      </c>
      <c r="N1129" s="161"/>
      <c r="O1129" s="238" t="str">
        <f>年間受入調査入力票!U1137&amp;年間受入調査入力票!V1137&amp;年間受入調査入力票!W1137</f>
        <v/>
      </c>
      <c r="P1129" s="161"/>
      <c r="Q1129" s="238" t="str">
        <f>年間受入調査入力票!X1137&amp;年間受入調査入力票!Y1137&amp;年間受入調査入力票!Z1137&amp;年間受入調査入力票!AA1137&amp;年間受入調査入力票!AB1137&amp;年間受入調査入力票!AC1137</f>
        <v/>
      </c>
      <c r="R1129" s="161"/>
      <c r="S1129" s="238" t="str">
        <f>年間受入調査入力票!AD1137&amp;年間受入調査入力票!AE1137&amp;年間受入調査入力票!AF1137</f>
        <v/>
      </c>
      <c r="T1129" s="161"/>
      <c r="U1129" s="238" t="str">
        <f>年間受入調査入力票!AG1137&amp;年間受入調査入力票!AH1137</f>
        <v/>
      </c>
      <c r="V1129" s="161"/>
      <c r="W1129" s="240" t="str">
        <f t="shared" si="137"/>
        <v/>
      </c>
      <c r="X1129" s="161"/>
      <c r="Y1129" s="161"/>
      <c r="Z1129" s="161"/>
      <c r="AA1129" s="203" t="str">
        <f>IF(年間受入調査入力票!AI1137="","",年間受入調査入力票!AI1137)</f>
        <v/>
      </c>
      <c r="AB1129" s="240" t="str">
        <f t="shared" si="134"/>
        <v/>
      </c>
      <c r="AC1129" s="203" t="str">
        <f>IF(C1129="","",IF(年間受入調査入力票!$C$7="","",年間受入調査入力票!$C$7))</f>
        <v/>
      </c>
      <c r="AD1129" s="240"/>
      <c r="AE1129" s="240"/>
      <c r="AF1129" s="240"/>
      <c r="AG1129" s="240"/>
      <c r="AH1129" s="240"/>
      <c r="AI1129" s="240"/>
      <c r="AJ1129" s="240"/>
      <c r="AK1129" s="240"/>
      <c r="AL1129" s="240"/>
      <c r="AM1129" s="240"/>
      <c r="AN1129" s="240"/>
      <c r="AO1129" s="240"/>
      <c r="AP1129" s="240" t="str">
        <f>IF(年間受入調査入力票!AZ1137="","",年間受入調査入力票!AZ1137)</f>
        <v/>
      </c>
      <c r="AQ1129" s="240" t="str">
        <f>IF(年間受入調査入力票!BA1137="","",年間受入調査入力票!BA1137)</f>
        <v/>
      </c>
      <c r="AR1129" s="240"/>
      <c r="AS1129" s="240" t="str">
        <f>IF(年間受入調査入力票!BB1137="","",年間受入調査入力票!BB1137)</f>
        <v/>
      </c>
      <c r="AT1129" s="240"/>
      <c r="AU1129" s="240" t="str">
        <f>IF(年間受入調査入力票!BC1137="","",年間受入調査入力票!BC1137)</f>
        <v/>
      </c>
      <c r="AV1129" s="240"/>
      <c r="AW1129" s="240" t="str">
        <f>IF(年間受入調査入力票!BD1137="","",年間受入調査入力票!BD1137)</f>
        <v/>
      </c>
      <c r="AX1129" s="240"/>
      <c r="AY1129" s="240"/>
      <c r="AZ1129" s="240" t="str">
        <f>IF(年間受入調査入力票!BE1137="","",年間受入調査入力票!BE1137)</f>
        <v/>
      </c>
      <c r="BA1129" s="240"/>
      <c r="BB1129" s="240"/>
      <c r="BC1129" s="240"/>
      <c r="BD1129" s="240"/>
      <c r="BE1129" s="240"/>
      <c r="BF1129" s="203" t="str">
        <f>IF(年間受入調査入力票!B1137="","",年間受入調査入力票!B1137)</f>
        <v/>
      </c>
      <c r="BG1129" s="240"/>
    </row>
    <row r="1130" spans="1:59" s="59" customFormat="1">
      <c r="A1130" s="161" t="str">
        <f t="shared" si="135"/>
        <v/>
      </c>
      <c r="B1130" s="238" t="str">
        <f>年間受入調査入力票!$Z$7&amp;年間受入調査入力票!$AB$7&amp;年間受入調査入力票!$AD$7&amp;年間受入調査入力票!$AF$7&amp;年間受入調査入力票!$AH$7&amp;年間受入調査入力票!$AJ$7</f>
        <v/>
      </c>
      <c r="C1130" s="203" t="str">
        <f>IF(年間受入調査入力票!A1138="","",年間受入調査入力票!A1138)</f>
        <v/>
      </c>
      <c r="D1130" s="238" t="str">
        <f>年間受入調査入力票!L1138&amp;年間受入調査入力票!M1138&amp;年間受入調査入力票!N1138</f>
        <v/>
      </c>
      <c r="E1130" s="239" t="str">
        <f t="shared" si="133"/>
        <v/>
      </c>
      <c r="F1130" s="161"/>
      <c r="G1130" s="240" t="str">
        <f t="shared" si="136"/>
        <v/>
      </c>
      <c r="H1130" s="161"/>
      <c r="I1130" s="238" t="str">
        <f>年間受入調査入力票!O1138&amp;年間受入調査入力票!P1138</f>
        <v/>
      </c>
      <c r="J1130" s="161"/>
      <c r="K1130" s="239" t="str">
        <f>IF(年間受入調査入力票!Q1138="","",年間受入調査入力票!Q1138)</f>
        <v/>
      </c>
      <c r="L1130" s="161"/>
      <c r="M1130" s="238" t="str">
        <f>年間受入調査入力票!R1138&amp;年間受入調査入力票!S1138&amp;年間受入調査入力票!T1138</f>
        <v/>
      </c>
      <c r="N1130" s="161"/>
      <c r="O1130" s="238" t="str">
        <f>年間受入調査入力票!U1138&amp;年間受入調査入力票!V1138&amp;年間受入調査入力票!W1138</f>
        <v/>
      </c>
      <c r="P1130" s="161"/>
      <c r="Q1130" s="238" t="str">
        <f>年間受入調査入力票!X1138&amp;年間受入調査入力票!Y1138&amp;年間受入調査入力票!Z1138&amp;年間受入調査入力票!AA1138&amp;年間受入調査入力票!AB1138&amp;年間受入調査入力票!AC1138</f>
        <v/>
      </c>
      <c r="R1130" s="161"/>
      <c r="S1130" s="238" t="str">
        <f>年間受入調査入力票!AD1138&amp;年間受入調査入力票!AE1138&amp;年間受入調査入力票!AF1138</f>
        <v/>
      </c>
      <c r="T1130" s="161"/>
      <c r="U1130" s="238" t="str">
        <f>年間受入調査入力票!AG1138&amp;年間受入調査入力票!AH1138</f>
        <v/>
      </c>
      <c r="V1130" s="161"/>
      <c r="W1130" s="240" t="str">
        <f t="shared" si="137"/>
        <v/>
      </c>
      <c r="X1130" s="161"/>
      <c r="Y1130" s="161"/>
      <c r="Z1130" s="161"/>
      <c r="AA1130" s="203" t="str">
        <f>IF(年間受入調査入力票!AI1138="","",年間受入調査入力票!AI1138)</f>
        <v/>
      </c>
      <c r="AB1130" s="240" t="str">
        <f t="shared" si="134"/>
        <v/>
      </c>
      <c r="AC1130" s="203" t="str">
        <f>IF(C1130="","",IF(年間受入調査入力票!$C$7="","",年間受入調査入力票!$C$7))</f>
        <v/>
      </c>
      <c r="AD1130" s="240"/>
      <c r="AE1130" s="240"/>
      <c r="AF1130" s="240"/>
      <c r="AG1130" s="240"/>
      <c r="AH1130" s="240"/>
      <c r="AI1130" s="240"/>
      <c r="AJ1130" s="240"/>
      <c r="AK1130" s="240"/>
      <c r="AL1130" s="240"/>
      <c r="AM1130" s="240"/>
      <c r="AN1130" s="240"/>
      <c r="AO1130" s="240"/>
      <c r="AP1130" s="240" t="str">
        <f>IF(年間受入調査入力票!AZ1138="","",年間受入調査入力票!AZ1138)</f>
        <v/>
      </c>
      <c r="AQ1130" s="240" t="str">
        <f>IF(年間受入調査入力票!BA1138="","",年間受入調査入力票!BA1138)</f>
        <v/>
      </c>
      <c r="AR1130" s="240"/>
      <c r="AS1130" s="240" t="str">
        <f>IF(年間受入調査入力票!BB1138="","",年間受入調査入力票!BB1138)</f>
        <v/>
      </c>
      <c r="AT1130" s="240"/>
      <c r="AU1130" s="240" t="str">
        <f>IF(年間受入調査入力票!BC1138="","",年間受入調査入力票!BC1138)</f>
        <v/>
      </c>
      <c r="AV1130" s="240"/>
      <c r="AW1130" s="240" t="str">
        <f>IF(年間受入調査入力票!BD1138="","",年間受入調査入力票!BD1138)</f>
        <v/>
      </c>
      <c r="AX1130" s="240"/>
      <c r="AY1130" s="240"/>
      <c r="AZ1130" s="240" t="str">
        <f>IF(年間受入調査入力票!BE1138="","",年間受入調査入力票!BE1138)</f>
        <v/>
      </c>
      <c r="BA1130" s="240"/>
      <c r="BB1130" s="240"/>
      <c r="BC1130" s="240"/>
      <c r="BD1130" s="240"/>
      <c r="BE1130" s="240"/>
      <c r="BF1130" s="203" t="str">
        <f>IF(年間受入調査入力票!B1138="","",年間受入調査入力票!B1138)</f>
        <v/>
      </c>
      <c r="BG1130" s="240"/>
    </row>
    <row r="1131" spans="1:59" s="59" customFormat="1">
      <c r="A1131" s="161" t="str">
        <f t="shared" si="135"/>
        <v/>
      </c>
      <c r="B1131" s="238" t="str">
        <f>年間受入調査入力票!$Z$7&amp;年間受入調査入力票!$AB$7&amp;年間受入調査入力票!$AD$7&amp;年間受入調査入力票!$AF$7&amp;年間受入調査入力票!$AH$7&amp;年間受入調査入力票!$AJ$7</f>
        <v/>
      </c>
      <c r="C1131" s="203" t="str">
        <f>IF(年間受入調査入力票!A1139="","",年間受入調査入力票!A1139)</f>
        <v/>
      </c>
      <c r="D1131" s="238" t="str">
        <f>年間受入調査入力票!L1139&amp;年間受入調査入力票!M1139&amp;年間受入調査入力票!N1139</f>
        <v/>
      </c>
      <c r="E1131" s="239" t="str">
        <f t="shared" si="133"/>
        <v/>
      </c>
      <c r="F1131" s="161"/>
      <c r="G1131" s="240" t="str">
        <f t="shared" si="136"/>
        <v/>
      </c>
      <c r="H1131" s="161"/>
      <c r="I1131" s="238" t="str">
        <f>年間受入調査入力票!O1139&amp;年間受入調査入力票!P1139</f>
        <v/>
      </c>
      <c r="J1131" s="161"/>
      <c r="K1131" s="239" t="str">
        <f>IF(年間受入調査入力票!Q1139="","",年間受入調査入力票!Q1139)</f>
        <v/>
      </c>
      <c r="L1131" s="161"/>
      <c r="M1131" s="238" t="str">
        <f>年間受入調査入力票!R1139&amp;年間受入調査入力票!S1139&amp;年間受入調査入力票!T1139</f>
        <v/>
      </c>
      <c r="N1131" s="161"/>
      <c r="O1131" s="238" t="str">
        <f>年間受入調査入力票!U1139&amp;年間受入調査入力票!V1139&amp;年間受入調査入力票!W1139</f>
        <v/>
      </c>
      <c r="P1131" s="161"/>
      <c r="Q1131" s="238" t="str">
        <f>年間受入調査入力票!X1139&amp;年間受入調査入力票!Y1139&amp;年間受入調査入力票!Z1139&amp;年間受入調査入力票!AA1139&amp;年間受入調査入力票!AB1139&amp;年間受入調査入力票!AC1139</f>
        <v/>
      </c>
      <c r="R1131" s="161"/>
      <c r="S1131" s="238" t="str">
        <f>年間受入調査入力票!AD1139&amp;年間受入調査入力票!AE1139&amp;年間受入調査入力票!AF1139</f>
        <v/>
      </c>
      <c r="T1131" s="161"/>
      <c r="U1131" s="238" t="str">
        <f>年間受入調査入力票!AG1139&amp;年間受入調査入力票!AH1139</f>
        <v/>
      </c>
      <c r="V1131" s="161"/>
      <c r="W1131" s="240" t="str">
        <f t="shared" si="137"/>
        <v/>
      </c>
      <c r="X1131" s="161"/>
      <c r="Y1131" s="161"/>
      <c r="Z1131" s="161"/>
      <c r="AA1131" s="203" t="str">
        <f>IF(年間受入調査入力票!AI1139="","",年間受入調査入力票!AI1139)</f>
        <v/>
      </c>
      <c r="AB1131" s="240" t="str">
        <f t="shared" si="134"/>
        <v/>
      </c>
      <c r="AC1131" s="203" t="str">
        <f>IF(C1131="","",IF(年間受入調査入力票!$C$7="","",年間受入調査入力票!$C$7))</f>
        <v/>
      </c>
      <c r="AD1131" s="240"/>
      <c r="AE1131" s="240"/>
      <c r="AF1131" s="240"/>
      <c r="AG1131" s="240"/>
      <c r="AH1131" s="240"/>
      <c r="AI1131" s="240"/>
      <c r="AJ1131" s="240"/>
      <c r="AK1131" s="240"/>
      <c r="AL1131" s="240"/>
      <c r="AM1131" s="240"/>
      <c r="AN1131" s="240"/>
      <c r="AO1131" s="240"/>
      <c r="AP1131" s="240" t="str">
        <f>IF(年間受入調査入力票!AZ1139="","",年間受入調査入力票!AZ1139)</f>
        <v/>
      </c>
      <c r="AQ1131" s="240" t="str">
        <f>IF(年間受入調査入力票!BA1139="","",年間受入調査入力票!BA1139)</f>
        <v/>
      </c>
      <c r="AR1131" s="240"/>
      <c r="AS1131" s="240" t="str">
        <f>IF(年間受入調査入力票!BB1139="","",年間受入調査入力票!BB1139)</f>
        <v/>
      </c>
      <c r="AT1131" s="240"/>
      <c r="AU1131" s="240" t="str">
        <f>IF(年間受入調査入力票!BC1139="","",年間受入調査入力票!BC1139)</f>
        <v/>
      </c>
      <c r="AV1131" s="240"/>
      <c r="AW1131" s="240" t="str">
        <f>IF(年間受入調査入力票!BD1139="","",年間受入調査入力票!BD1139)</f>
        <v/>
      </c>
      <c r="AX1131" s="240"/>
      <c r="AY1131" s="240"/>
      <c r="AZ1131" s="240" t="str">
        <f>IF(年間受入調査入力票!BE1139="","",年間受入調査入力票!BE1139)</f>
        <v/>
      </c>
      <c r="BA1131" s="240"/>
      <c r="BB1131" s="240"/>
      <c r="BC1131" s="240"/>
      <c r="BD1131" s="240"/>
      <c r="BE1131" s="240"/>
      <c r="BF1131" s="203" t="str">
        <f>IF(年間受入調査入力票!B1139="","",年間受入調査入力票!B1139)</f>
        <v/>
      </c>
      <c r="BG1131" s="240"/>
    </row>
    <row r="1132" spans="1:59" s="59" customFormat="1">
      <c r="A1132" s="161" t="str">
        <f t="shared" si="135"/>
        <v/>
      </c>
      <c r="B1132" s="238" t="str">
        <f>年間受入調査入力票!$Z$7&amp;年間受入調査入力票!$AB$7&amp;年間受入調査入力票!$AD$7&amp;年間受入調査入力票!$AF$7&amp;年間受入調査入力票!$AH$7&amp;年間受入調査入力票!$AJ$7</f>
        <v/>
      </c>
      <c r="C1132" s="203" t="str">
        <f>IF(年間受入調査入力票!A1140="","",年間受入調査入力票!A1140)</f>
        <v/>
      </c>
      <c r="D1132" s="238" t="str">
        <f>年間受入調査入力票!L1140&amp;年間受入調査入力票!M1140&amp;年間受入調査入力票!N1140</f>
        <v/>
      </c>
      <c r="E1132" s="239" t="str">
        <f t="shared" si="133"/>
        <v/>
      </c>
      <c r="F1132" s="161"/>
      <c r="G1132" s="240" t="str">
        <f t="shared" si="136"/>
        <v/>
      </c>
      <c r="H1132" s="161"/>
      <c r="I1132" s="238" t="str">
        <f>年間受入調査入力票!O1140&amp;年間受入調査入力票!P1140</f>
        <v/>
      </c>
      <c r="J1132" s="161"/>
      <c r="K1132" s="239" t="str">
        <f>IF(年間受入調査入力票!Q1140="","",年間受入調査入力票!Q1140)</f>
        <v/>
      </c>
      <c r="L1132" s="161"/>
      <c r="M1132" s="238" t="str">
        <f>年間受入調査入力票!R1140&amp;年間受入調査入力票!S1140&amp;年間受入調査入力票!T1140</f>
        <v/>
      </c>
      <c r="N1132" s="161"/>
      <c r="O1132" s="238" t="str">
        <f>年間受入調査入力票!U1140&amp;年間受入調査入力票!V1140&amp;年間受入調査入力票!W1140</f>
        <v/>
      </c>
      <c r="P1132" s="161"/>
      <c r="Q1132" s="238" t="str">
        <f>年間受入調査入力票!X1140&amp;年間受入調査入力票!Y1140&amp;年間受入調査入力票!Z1140&amp;年間受入調査入力票!AA1140&amp;年間受入調査入力票!AB1140&amp;年間受入調査入力票!AC1140</f>
        <v/>
      </c>
      <c r="R1132" s="161"/>
      <c r="S1132" s="238" t="str">
        <f>年間受入調査入力票!AD1140&amp;年間受入調査入力票!AE1140&amp;年間受入調査入力票!AF1140</f>
        <v/>
      </c>
      <c r="T1132" s="161"/>
      <c r="U1132" s="238" t="str">
        <f>年間受入調査入力票!AG1140&amp;年間受入調査入力票!AH1140</f>
        <v/>
      </c>
      <c r="V1132" s="161"/>
      <c r="W1132" s="240" t="str">
        <f t="shared" si="137"/>
        <v/>
      </c>
      <c r="X1132" s="161"/>
      <c r="Y1132" s="161"/>
      <c r="Z1132" s="161"/>
      <c r="AA1132" s="203" t="str">
        <f>IF(年間受入調査入力票!AI1140="","",年間受入調査入力票!AI1140)</f>
        <v/>
      </c>
      <c r="AB1132" s="240" t="str">
        <f t="shared" si="134"/>
        <v/>
      </c>
      <c r="AC1132" s="203" t="str">
        <f>IF(C1132="","",IF(年間受入調査入力票!$C$7="","",年間受入調査入力票!$C$7))</f>
        <v/>
      </c>
      <c r="AD1132" s="240"/>
      <c r="AE1132" s="240"/>
      <c r="AF1132" s="240"/>
      <c r="AG1132" s="240"/>
      <c r="AH1132" s="240"/>
      <c r="AI1132" s="240"/>
      <c r="AJ1132" s="240"/>
      <c r="AK1132" s="240"/>
      <c r="AL1132" s="240"/>
      <c r="AM1132" s="240"/>
      <c r="AN1132" s="240"/>
      <c r="AO1132" s="240"/>
      <c r="AP1132" s="240" t="str">
        <f>IF(年間受入調査入力票!AZ1140="","",年間受入調査入力票!AZ1140)</f>
        <v/>
      </c>
      <c r="AQ1132" s="240" t="str">
        <f>IF(年間受入調査入力票!BA1140="","",年間受入調査入力票!BA1140)</f>
        <v/>
      </c>
      <c r="AR1132" s="240"/>
      <c r="AS1132" s="240" t="str">
        <f>IF(年間受入調査入力票!BB1140="","",年間受入調査入力票!BB1140)</f>
        <v/>
      </c>
      <c r="AT1132" s="240"/>
      <c r="AU1132" s="240" t="str">
        <f>IF(年間受入調査入力票!BC1140="","",年間受入調査入力票!BC1140)</f>
        <v/>
      </c>
      <c r="AV1132" s="240"/>
      <c r="AW1132" s="240" t="str">
        <f>IF(年間受入調査入力票!BD1140="","",年間受入調査入力票!BD1140)</f>
        <v/>
      </c>
      <c r="AX1132" s="240"/>
      <c r="AY1132" s="240"/>
      <c r="AZ1132" s="240" t="str">
        <f>IF(年間受入調査入力票!BE1140="","",年間受入調査入力票!BE1140)</f>
        <v/>
      </c>
      <c r="BA1132" s="240"/>
      <c r="BB1132" s="240"/>
      <c r="BC1132" s="240"/>
      <c r="BD1132" s="240"/>
      <c r="BE1132" s="240"/>
      <c r="BF1132" s="203" t="str">
        <f>IF(年間受入調査入力票!B1140="","",年間受入調査入力票!B1140)</f>
        <v/>
      </c>
      <c r="BG1132" s="240"/>
    </row>
    <row r="1133" spans="1:59" s="59" customFormat="1">
      <c r="A1133" s="161" t="str">
        <f t="shared" si="135"/>
        <v/>
      </c>
      <c r="B1133" s="238" t="str">
        <f>年間受入調査入力票!$Z$7&amp;年間受入調査入力票!$AB$7&amp;年間受入調査入力票!$AD$7&amp;年間受入調査入力票!$AF$7&amp;年間受入調査入力票!$AH$7&amp;年間受入調査入力票!$AJ$7</f>
        <v/>
      </c>
      <c r="C1133" s="203" t="str">
        <f>IF(年間受入調査入力票!A1141="","",年間受入調査入力票!A1141)</f>
        <v/>
      </c>
      <c r="D1133" s="238" t="str">
        <f>年間受入調査入力票!L1141&amp;年間受入調査入力票!M1141&amp;年間受入調査入力票!N1141</f>
        <v/>
      </c>
      <c r="E1133" s="239" t="str">
        <f t="shared" si="133"/>
        <v/>
      </c>
      <c r="F1133" s="161"/>
      <c r="G1133" s="240" t="str">
        <f t="shared" si="136"/>
        <v/>
      </c>
      <c r="H1133" s="161"/>
      <c r="I1133" s="238" t="str">
        <f>年間受入調査入力票!O1141&amp;年間受入調査入力票!P1141</f>
        <v/>
      </c>
      <c r="J1133" s="161"/>
      <c r="K1133" s="239" t="str">
        <f>IF(年間受入調査入力票!Q1141="","",年間受入調査入力票!Q1141)</f>
        <v/>
      </c>
      <c r="L1133" s="161"/>
      <c r="M1133" s="238" t="str">
        <f>年間受入調査入力票!R1141&amp;年間受入調査入力票!S1141&amp;年間受入調査入力票!T1141</f>
        <v/>
      </c>
      <c r="N1133" s="161"/>
      <c r="O1133" s="238" t="str">
        <f>年間受入調査入力票!U1141&amp;年間受入調査入力票!V1141&amp;年間受入調査入力票!W1141</f>
        <v/>
      </c>
      <c r="P1133" s="161"/>
      <c r="Q1133" s="238" t="str">
        <f>年間受入調査入力票!X1141&amp;年間受入調査入力票!Y1141&amp;年間受入調査入力票!Z1141&amp;年間受入調査入力票!AA1141&amp;年間受入調査入力票!AB1141&amp;年間受入調査入力票!AC1141</f>
        <v/>
      </c>
      <c r="R1133" s="161"/>
      <c r="S1133" s="238" t="str">
        <f>年間受入調査入力票!AD1141&amp;年間受入調査入力票!AE1141&amp;年間受入調査入力票!AF1141</f>
        <v/>
      </c>
      <c r="T1133" s="161"/>
      <c r="U1133" s="238" t="str">
        <f>年間受入調査入力票!AG1141&amp;年間受入調査入力票!AH1141</f>
        <v/>
      </c>
      <c r="V1133" s="161"/>
      <c r="W1133" s="240" t="str">
        <f t="shared" si="137"/>
        <v/>
      </c>
      <c r="X1133" s="161"/>
      <c r="Y1133" s="161"/>
      <c r="Z1133" s="161"/>
      <c r="AA1133" s="203" t="str">
        <f>IF(年間受入調査入力票!AI1141="","",年間受入調査入力票!AI1141)</f>
        <v/>
      </c>
      <c r="AB1133" s="240" t="str">
        <f t="shared" si="134"/>
        <v/>
      </c>
      <c r="AC1133" s="203" t="str">
        <f>IF(C1133="","",IF(年間受入調査入力票!$C$7="","",年間受入調査入力票!$C$7))</f>
        <v/>
      </c>
      <c r="AD1133" s="240"/>
      <c r="AE1133" s="240"/>
      <c r="AF1133" s="240"/>
      <c r="AG1133" s="240"/>
      <c r="AH1133" s="240"/>
      <c r="AI1133" s="240"/>
      <c r="AJ1133" s="240"/>
      <c r="AK1133" s="240"/>
      <c r="AL1133" s="240"/>
      <c r="AM1133" s="240"/>
      <c r="AN1133" s="240"/>
      <c r="AO1133" s="240"/>
      <c r="AP1133" s="240" t="str">
        <f>IF(年間受入調査入力票!AZ1141="","",年間受入調査入力票!AZ1141)</f>
        <v/>
      </c>
      <c r="AQ1133" s="240" t="str">
        <f>IF(年間受入調査入力票!BA1141="","",年間受入調査入力票!BA1141)</f>
        <v/>
      </c>
      <c r="AR1133" s="240"/>
      <c r="AS1133" s="240" t="str">
        <f>IF(年間受入調査入力票!BB1141="","",年間受入調査入力票!BB1141)</f>
        <v/>
      </c>
      <c r="AT1133" s="240"/>
      <c r="AU1133" s="240" t="str">
        <f>IF(年間受入調査入力票!BC1141="","",年間受入調査入力票!BC1141)</f>
        <v/>
      </c>
      <c r="AV1133" s="240"/>
      <c r="AW1133" s="240" t="str">
        <f>IF(年間受入調査入力票!BD1141="","",年間受入調査入力票!BD1141)</f>
        <v/>
      </c>
      <c r="AX1133" s="240"/>
      <c r="AY1133" s="240"/>
      <c r="AZ1133" s="240" t="str">
        <f>IF(年間受入調査入力票!BE1141="","",年間受入調査入力票!BE1141)</f>
        <v/>
      </c>
      <c r="BA1133" s="240"/>
      <c r="BB1133" s="240"/>
      <c r="BC1133" s="240"/>
      <c r="BD1133" s="240"/>
      <c r="BE1133" s="240"/>
      <c r="BF1133" s="203" t="str">
        <f>IF(年間受入調査入力票!B1141="","",年間受入調査入力票!B1141)</f>
        <v/>
      </c>
      <c r="BG1133" s="240"/>
    </row>
    <row r="1134" spans="1:59" s="59" customFormat="1">
      <c r="A1134" s="161" t="str">
        <f t="shared" si="135"/>
        <v/>
      </c>
      <c r="B1134" s="238" t="str">
        <f>年間受入調査入力票!$Z$7&amp;年間受入調査入力票!$AB$7&amp;年間受入調査入力票!$AD$7&amp;年間受入調査入力票!$AF$7&amp;年間受入調査入力票!$AH$7&amp;年間受入調査入力票!$AJ$7</f>
        <v/>
      </c>
      <c r="C1134" s="203" t="str">
        <f>IF(年間受入調査入力票!A1142="","",年間受入調査入力票!A1142)</f>
        <v/>
      </c>
      <c r="D1134" s="238" t="str">
        <f>年間受入調査入力票!L1142&amp;年間受入調査入力票!M1142&amp;年間受入調査入力票!N1142</f>
        <v/>
      </c>
      <c r="E1134" s="239" t="str">
        <f t="shared" si="133"/>
        <v/>
      </c>
      <c r="F1134" s="161"/>
      <c r="G1134" s="240" t="str">
        <f t="shared" si="136"/>
        <v/>
      </c>
      <c r="H1134" s="161"/>
      <c r="I1134" s="238" t="str">
        <f>年間受入調査入力票!O1142&amp;年間受入調査入力票!P1142</f>
        <v/>
      </c>
      <c r="J1134" s="161"/>
      <c r="K1134" s="239" t="str">
        <f>IF(年間受入調査入力票!Q1142="","",年間受入調査入力票!Q1142)</f>
        <v/>
      </c>
      <c r="L1134" s="161"/>
      <c r="M1134" s="238" t="str">
        <f>年間受入調査入力票!R1142&amp;年間受入調査入力票!S1142&amp;年間受入調査入力票!T1142</f>
        <v/>
      </c>
      <c r="N1134" s="161"/>
      <c r="O1134" s="238" t="str">
        <f>年間受入調査入力票!U1142&amp;年間受入調査入力票!V1142&amp;年間受入調査入力票!W1142</f>
        <v/>
      </c>
      <c r="P1134" s="161"/>
      <c r="Q1134" s="238" t="str">
        <f>年間受入調査入力票!X1142&amp;年間受入調査入力票!Y1142&amp;年間受入調査入力票!Z1142&amp;年間受入調査入力票!AA1142&amp;年間受入調査入力票!AB1142&amp;年間受入調査入力票!AC1142</f>
        <v/>
      </c>
      <c r="R1134" s="161"/>
      <c r="S1134" s="238" t="str">
        <f>年間受入調査入力票!AD1142&amp;年間受入調査入力票!AE1142&amp;年間受入調査入力票!AF1142</f>
        <v/>
      </c>
      <c r="T1134" s="161"/>
      <c r="U1134" s="238" t="str">
        <f>年間受入調査入力票!AG1142&amp;年間受入調査入力票!AH1142</f>
        <v/>
      </c>
      <c r="V1134" s="161"/>
      <c r="W1134" s="240" t="str">
        <f t="shared" si="137"/>
        <v/>
      </c>
      <c r="X1134" s="161"/>
      <c r="Y1134" s="161"/>
      <c r="Z1134" s="161"/>
      <c r="AA1134" s="203" t="str">
        <f>IF(年間受入調査入力票!AI1142="","",年間受入調査入力票!AI1142)</f>
        <v/>
      </c>
      <c r="AB1134" s="240" t="str">
        <f t="shared" si="134"/>
        <v/>
      </c>
      <c r="AC1134" s="203" t="str">
        <f>IF(C1134="","",IF(年間受入調査入力票!$C$7="","",年間受入調査入力票!$C$7))</f>
        <v/>
      </c>
      <c r="AD1134" s="240"/>
      <c r="AE1134" s="240"/>
      <c r="AF1134" s="240"/>
      <c r="AG1134" s="240"/>
      <c r="AH1134" s="240"/>
      <c r="AI1134" s="240"/>
      <c r="AJ1134" s="240"/>
      <c r="AK1134" s="240"/>
      <c r="AL1134" s="240"/>
      <c r="AM1134" s="240"/>
      <c r="AN1134" s="240"/>
      <c r="AO1134" s="240"/>
      <c r="AP1134" s="240" t="str">
        <f>IF(年間受入調査入力票!AZ1142="","",年間受入調査入力票!AZ1142)</f>
        <v/>
      </c>
      <c r="AQ1134" s="240" t="str">
        <f>IF(年間受入調査入力票!BA1142="","",年間受入調査入力票!BA1142)</f>
        <v/>
      </c>
      <c r="AR1134" s="240"/>
      <c r="AS1134" s="240" t="str">
        <f>IF(年間受入調査入力票!BB1142="","",年間受入調査入力票!BB1142)</f>
        <v/>
      </c>
      <c r="AT1134" s="240"/>
      <c r="AU1134" s="240" t="str">
        <f>IF(年間受入調査入力票!BC1142="","",年間受入調査入力票!BC1142)</f>
        <v/>
      </c>
      <c r="AV1134" s="240"/>
      <c r="AW1134" s="240" t="str">
        <f>IF(年間受入調査入力票!BD1142="","",年間受入調査入力票!BD1142)</f>
        <v/>
      </c>
      <c r="AX1134" s="240"/>
      <c r="AY1134" s="240"/>
      <c r="AZ1134" s="240" t="str">
        <f>IF(年間受入調査入力票!BE1142="","",年間受入調査入力票!BE1142)</f>
        <v/>
      </c>
      <c r="BA1134" s="240"/>
      <c r="BB1134" s="240"/>
      <c r="BC1134" s="240"/>
      <c r="BD1134" s="240"/>
      <c r="BE1134" s="240"/>
      <c r="BF1134" s="203" t="str">
        <f>IF(年間受入調査入力票!B1142="","",年間受入調査入力票!B1142)</f>
        <v/>
      </c>
      <c r="BG1134" s="240"/>
    </row>
    <row r="1135" spans="1:59" s="59" customFormat="1">
      <c r="A1135" s="161" t="str">
        <f t="shared" si="135"/>
        <v/>
      </c>
      <c r="B1135" s="238" t="str">
        <f>年間受入調査入力票!$Z$7&amp;年間受入調査入力票!$AB$7&amp;年間受入調査入力票!$AD$7&amp;年間受入調査入力票!$AF$7&amp;年間受入調査入力票!$AH$7&amp;年間受入調査入力票!$AJ$7</f>
        <v/>
      </c>
      <c r="C1135" s="203" t="str">
        <f>IF(年間受入調査入力票!A1143="","",年間受入調査入力票!A1143)</f>
        <v/>
      </c>
      <c r="D1135" s="238" t="str">
        <f>年間受入調査入力票!L1143&amp;年間受入調査入力票!M1143&amp;年間受入調査入力票!N1143</f>
        <v/>
      </c>
      <c r="E1135" s="239" t="str">
        <f t="shared" si="133"/>
        <v/>
      </c>
      <c r="F1135" s="161"/>
      <c r="G1135" s="240" t="str">
        <f t="shared" si="136"/>
        <v/>
      </c>
      <c r="H1135" s="161"/>
      <c r="I1135" s="238" t="str">
        <f>年間受入調査入力票!O1143&amp;年間受入調査入力票!P1143</f>
        <v/>
      </c>
      <c r="J1135" s="161"/>
      <c r="K1135" s="239" t="str">
        <f>IF(年間受入調査入力票!Q1143="","",年間受入調査入力票!Q1143)</f>
        <v/>
      </c>
      <c r="L1135" s="161"/>
      <c r="M1135" s="238" t="str">
        <f>年間受入調査入力票!R1143&amp;年間受入調査入力票!S1143&amp;年間受入調査入力票!T1143</f>
        <v/>
      </c>
      <c r="N1135" s="161"/>
      <c r="O1135" s="238" t="str">
        <f>年間受入調査入力票!U1143&amp;年間受入調査入力票!V1143&amp;年間受入調査入力票!W1143</f>
        <v/>
      </c>
      <c r="P1135" s="161"/>
      <c r="Q1135" s="238" t="str">
        <f>年間受入調査入力票!X1143&amp;年間受入調査入力票!Y1143&amp;年間受入調査入力票!Z1143&amp;年間受入調査入力票!AA1143&amp;年間受入調査入力票!AB1143&amp;年間受入調査入力票!AC1143</f>
        <v/>
      </c>
      <c r="R1135" s="161"/>
      <c r="S1135" s="238" t="str">
        <f>年間受入調査入力票!AD1143&amp;年間受入調査入力票!AE1143&amp;年間受入調査入力票!AF1143</f>
        <v/>
      </c>
      <c r="T1135" s="161"/>
      <c r="U1135" s="238" t="str">
        <f>年間受入調査入力票!AG1143&amp;年間受入調査入力票!AH1143</f>
        <v/>
      </c>
      <c r="V1135" s="161"/>
      <c r="W1135" s="240" t="str">
        <f t="shared" si="137"/>
        <v/>
      </c>
      <c r="X1135" s="161"/>
      <c r="Y1135" s="161"/>
      <c r="Z1135" s="161"/>
      <c r="AA1135" s="203" t="str">
        <f>IF(年間受入調査入力票!AI1143="","",年間受入調査入力票!AI1143)</f>
        <v/>
      </c>
      <c r="AB1135" s="240" t="str">
        <f t="shared" si="134"/>
        <v/>
      </c>
      <c r="AC1135" s="203" t="str">
        <f>IF(C1135="","",IF(年間受入調査入力票!$C$7="","",年間受入調査入力票!$C$7))</f>
        <v/>
      </c>
      <c r="AD1135" s="240"/>
      <c r="AE1135" s="240"/>
      <c r="AF1135" s="240"/>
      <c r="AG1135" s="240"/>
      <c r="AH1135" s="240"/>
      <c r="AI1135" s="240"/>
      <c r="AJ1135" s="240"/>
      <c r="AK1135" s="240"/>
      <c r="AL1135" s="240"/>
      <c r="AM1135" s="240"/>
      <c r="AN1135" s="240"/>
      <c r="AO1135" s="240"/>
      <c r="AP1135" s="240" t="str">
        <f>IF(年間受入調査入力票!AZ1143="","",年間受入調査入力票!AZ1143)</f>
        <v/>
      </c>
      <c r="AQ1135" s="240" t="str">
        <f>IF(年間受入調査入力票!BA1143="","",年間受入調査入力票!BA1143)</f>
        <v/>
      </c>
      <c r="AR1135" s="240"/>
      <c r="AS1135" s="240" t="str">
        <f>IF(年間受入調査入力票!BB1143="","",年間受入調査入力票!BB1143)</f>
        <v/>
      </c>
      <c r="AT1135" s="240"/>
      <c r="AU1135" s="240" t="str">
        <f>IF(年間受入調査入力票!BC1143="","",年間受入調査入力票!BC1143)</f>
        <v/>
      </c>
      <c r="AV1135" s="240"/>
      <c r="AW1135" s="240" t="str">
        <f>IF(年間受入調査入力票!BD1143="","",年間受入調査入力票!BD1143)</f>
        <v/>
      </c>
      <c r="AX1135" s="240"/>
      <c r="AY1135" s="240"/>
      <c r="AZ1135" s="240" t="str">
        <f>IF(年間受入調査入力票!BE1143="","",年間受入調査入力票!BE1143)</f>
        <v/>
      </c>
      <c r="BA1135" s="240"/>
      <c r="BB1135" s="240"/>
      <c r="BC1135" s="240"/>
      <c r="BD1135" s="240"/>
      <c r="BE1135" s="240"/>
      <c r="BF1135" s="203" t="str">
        <f>IF(年間受入調査入力票!B1143="","",年間受入調査入力票!B1143)</f>
        <v/>
      </c>
      <c r="BG1135" s="240"/>
    </row>
    <row r="1136" spans="1:59" s="59" customFormat="1">
      <c r="A1136" s="161" t="str">
        <f t="shared" si="135"/>
        <v/>
      </c>
      <c r="B1136" s="238" t="str">
        <f>年間受入調査入力票!$Z$7&amp;年間受入調査入力票!$AB$7&amp;年間受入調査入力票!$AD$7&amp;年間受入調査入力票!$AF$7&amp;年間受入調査入力票!$AH$7&amp;年間受入調査入力票!$AJ$7</f>
        <v/>
      </c>
      <c r="C1136" s="203" t="str">
        <f>IF(年間受入調査入力票!A1144="","",年間受入調査入力票!A1144)</f>
        <v/>
      </c>
      <c r="D1136" s="238" t="str">
        <f>年間受入調査入力票!L1144&amp;年間受入調査入力票!M1144&amp;年間受入調査入力票!N1144</f>
        <v/>
      </c>
      <c r="E1136" s="239" t="str">
        <f t="shared" si="133"/>
        <v/>
      </c>
      <c r="F1136" s="161"/>
      <c r="G1136" s="240" t="str">
        <f t="shared" si="136"/>
        <v/>
      </c>
      <c r="H1136" s="161"/>
      <c r="I1136" s="238" t="str">
        <f>年間受入調査入力票!O1144&amp;年間受入調査入力票!P1144</f>
        <v/>
      </c>
      <c r="J1136" s="161"/>
      <c r="K1136" s="239" t="str">
        <f>IF(年間受入調査入力票!Q1144="","",年間受入調査入力票!Q1144)</f>
        <v/>
      </c>
      <c r="L1136" s="161"/>
      <c r="M1136" s="238" t="str">
        <f>年間受入調査入力票!R1144&amp;年間受入調査入力票!S1144&amp;年間受入調査入力票!T1144</f>
        <v/>
      </c>
      <c r="N1136" s="161"/>
      <c r="O1136" s="238" t="str">
        <f>年間受入調査入力票!U1144&amp;年間受入調査入力票!V1144&amp;年間受入調査入力票!W1144</f>
        <v/>
      </c>
      <c r="P1136" s="161"/>
      <c r="Q1136" s="238" t="str">
        <f>年間受入調査入力票!X1144&amp;年間受入調査入力票!Y1144&amp;年間受入調査入力票!Z1144&amp;年間受入調査入力票!AA1144&amp;年間受入調査入力票!AB1144&amp;年間受入調査入力票!AC1144</f>
        <v/>
      </c>
      <c r="R1136" s="161"/>
      <c r="S1136" s="238" t="str">
        <f>年間受入調査入力票!AD1144&amp;年間受入調査入力票!AE1144&amp;年間受入調査入力票!AF1144</f>
        <v/>
      </c>
      <c r="T1136" s="161"/>
      <c r="U1136" s="238" t="str">
        <f>年間受入調査入力票!AG1144&amp;年間受入調査入力票!AH1144</f>
        <v/>
      </c>
      <c r="V1136" s="161"/>
      <c r="W1136" s="240" t="str">
        <f t="shared" si="137"/>
        <v/>
      </c>
      <c r="X1136" s="161"/>
      <c r="Y1136" s="161"/>
      <c r="Z1136" s="161"/>
      <c r="AA1136" s="203" t="str">
        <f>IF(年間受入調査入力票!AI1144="","",年間受入調査入力票!AI1144)</f>
        <v/>
      </c>
      <c r="AB1136" s="240" t="str">
        <f t="shared" si="134"/>
        <v/>
      </c>
      <c r="AC1136" s="203" t="str">
        <f>IF(C1136="","",IF(年間受入調査入力票!$C$7="","",年間受入調査入力票!$C$7))</f>
        <v/>
      </c>
      <c r="AD1136" s="240"/>
      <c r="AE1136" s="240"/>
      <c r="AF1136" s="240"/>
      <c r="AG1136" s="240"/>
      <c r="AH1136" s="240"/>
      <c r="AI1136" s="240"/>
      <c r="AJ1136" s="240"/>
      <c r="AK1136" s="240"/>
      <c r="AL1136" s="240"/>
      <c r="AM1136" s="240"/>
      <c r="AN1136" s="240"/>
      <c r="AO1136" s="240"/>
      <c r="AP1136" s="240" t="str">
        <f>IF(年間受入調査入力票!AZ1144="","",年間受入調査入力票!AZ1144)</f>
        <v/>
      </c>
      <c r="AQ1136" s="240" t="str">
        <f>IF(年間受入調査入力票!BA1144="","",年間受入調査入力票!BA1144)</f>
        <v/>
      </c>
      <c r="AR1136" s="240"/>
      <c r="AS1136" s="240" t="str">
        <f>IF(年間受入調査入力票!BB1144="","",年間受入調査入力票!BB1144)</f>
        <v/>
      </c>
      <c r="AT1136" s="240"/>
      <c r="AU1136" s="240" t="str">
        <f>IF(年間受入調査入力票!BC1144="","",年間受入調査入力票!BC1144)</f>
        <v/>
      </c>
      <c r="AV1136" s="240"/>
      <c r="AW1136" s="240" t="str">
        <f>IF(年間受入調査入力票!BD1144="","",年間受入調査入力票!BD1144)</f>
        <v/>
      </c>
      <c r="AX1136" s="240"/>
      <c r="AY1136" s="240"/>
      <c r="AZ1136" s="240" t="str">
        <f>IF(年間受入調査入力票!BE1144="","",年間受入調査入力票!BE1144)</f>
        <v/>
      </c>
      <c r="BA1136" s="240"/>
      <c r="BB1136" s="240"/>
      <c r="BC1136" s="240"/>
      <c r="BD1136" s="240"/>
      <c r="BE1136" s="240"/>
      <c r="BF1136" s="203" t="str">
        <f>IF(年間受入調査入力票!B1144="","",年間受入調査入力票!B1144)</f>
        <v/>
      </c>
      <c r="BG1136" s="240"/>
    </row>
    <row r="1137" spans="1:59" s="59" customFormat="1">
      <c r="A1137" s="161" t="str">
        <f t="shared" si="135"/>
        <v/>
      </c>
      <c r="B1137" s="238" t="str">
        <f>年間受入調査入力票!$Z$7&amp;年間受入調査入力票!$AB$7&amp;年間受入調査入力票!$AD$7&amp;年間受入調査入力票!$AF$7&amp;年間受入調査入力票!$AH$7&amp;年間受入調査入力票!$AJ$7</f>
        <v/>
      </c>
      <c r="C1137" s="203" t="str">
        <f>IF(年間受入調査入力票!A1145="","",年間受入調査入力票!A1145)</f>
        <v/>
      </c>
      <c r="D1137" s="238" t="str">
        <f>年間受入調査入力票!L1145&amp;年間受入調査入力票!M1145&amp;年間受入調査入力票!N1145</f>
        <v/>
      </c>
      <c r="E1137" s="239" t="str">
        <f t="shared" si="133"/>
        <v/>
      </c>
      <c r="F1137" s="161"/>
      <c r="G1137" s="240" t="str">
        <f t="shared" si="136"/>
        <v/>
      </c>
      <c r="H1137" s="161"/>
      <c r="I1137" s="238" t="str">
        <f>年間受入調査入力票!O1145&amp;年間受入調査入力票!P1145</f>
        <v/>
      </c>
      <c r="J1137" s="161"/>
      <c r="K1137" s="239" t="str">
        <f>IF(年間受入調査入力票!Q1145="","",年間受入調査入力票!Q1145)</f>
        <v/>
      </c>
      <c r="L1137" s="161"/>
      <c r="M1137" s="238" t="str">
        <f>年間受入調査入力票!R1145&amp;年間受入調査入力票!S1145&amp;年間受入調査入力票!T1145</f>
        <v/>
      </c>
      <c r="N1137" s="161"/>
      <c r="O1137" s="238" t="str">
        <f>年間受入調査入力票!U1145&amp;年間受入調査入力票!V1145&amp;年間受入調査入力票!W1145</f>
        <v/>
      </c>
      <c r="P1137" s="161"/>
      <c r="Q1137" s="238" t="str">
        <f>年間受入調査入力票!X1145&amp;年間受入調査入力票!Y1145&amp;年間受入調査入力票!Z1145&amp;年間受入調査入力票!AA1145&amp;年間受入調査入力票!AB1145&amp;年間受入調査入力票!AC1145</f>
        <v/>
      </c>
      <c r="R1137" s="161"/>
      <c r="S1137" s="238" t="str">
        <f>年間受入調査入力票!AD1145&amp;年間受入調査入力票!AE1145&amp;年間受入調査入力票!AF1145</f>
        <v/>
      </c>
      <c r="T1137" s="161"/>
      <c r="U1137" s="238" t="str">
        <f>年間受入調査入力票!AG1145&amp;年間受入調査入力票!AH1145</f>
        <v/>
      </c>
      <c r="V1137" s="161"/>
      <c r="W1137" s="240" t="str">
        <f t="shared" si="137"/>
        <v/>
      </c>
      <c r="X1137" s="161"/>
      <c r="Y1137" s="161"/>
      <c r="Z1137" s="161"/>
      <c r="AA1137" s="203" t="str">
        <f>IF(年間受入調査入力票!AI1145="","",年間受入調査入力票!AI1145)</f>
        <v/>
      </c>
      <c r="AB1137" s="240" t="str">
        <f t="shared" si="134"/>
        <v/>
      </c>
      <c r="AC1137" s="203" t="str">
        <f>IF(C1137="","",IF(年間受入調査入力票!$C$7="","",年間受入調査入力票!$C$7))</f>
        <v/>
      </c>
      <c r="AD1137" s="240"/>
      <c r="AE1137" s="240"/>
      <c r="AF1137" s="240"/>
      <c r="AG1137" s="240"/>
      <c r="AH1137" s="240"/>
      <c r="AI1137" s="240"/>
      <c r="AJ1137" s="240"/>
      <c r="AK1137" s="240"/>
      <c r="AL1137" s="240"/>
      <c r="AM1137" s="240"/>
      <c r="AN1137" s="240"/>
      <c r="AO1137" s="240"/>
      <c r="AP1137" s="240" t="str">
        <f>IF(年間受入調査入力票!AZ1145="","",年間受入調査入力票!AZ1145)</f>
        <v/>
      </c>
      <c r="AQ1137" s="240" t="str">
        <f>IF(年間受入調査入力票!BA1145="","",年間受入調査入力票!BA1145)</f>
        <v/>
      </c>
      <c r="AR1137" s="240"/>
      <c r="AS1137" s="240" t="str">
        <f>IF(年間受入調査入力票!BB1145="","",年間受入調査入力票!BB1145)</f>
        <v/>
      </c>
      <c r="AT1137" s="240"/>
      <c r="AU1137" s="240" t="str">
        <f>IF(年間受入調査入力票!BC1145="","",年間受入調査入力票!BC1145)</f>
        <v/>
      </c>
      <c r="AV1137" s="240"/>
      <c r="AW1137" s="240" t="str">
        <f>IF(年間受入調査入力票!BD1145="","",年間受入調査入力票!BD1145)</f>
        <v/>
      </c>
      <c r="AX1137" s="240"/>
      <c r="AY1137" s="240"/>
      <c r="AZ1137" s="240" t="str">
        <f>IF(年間受入調査入力票!BE1145="","",年間受入調査入力票!BE1145)</f>
        <v/>
      </c>
      <c r="BA1137" s="240"/>
      <c r="BB1137" s="240"/>
      <c r="BC1137" s="240"/>
      <c r="BD1137" s="240"/>
      <c r="BE1137" s="240"/>
      <c r="BF1137" s="203" t="str">
        <f>IF(年間受入調査入力票!B1145="","",年間受入調査入力票!B1145)</f>
        <v/>
      </c>
      <c r="BG1137" s="240"/>
    </row>
    <row r="1138" spans="1:59" s="59" customFormat="1">
      <c r="A1138" s="161" t="str">
        <f t="shared" si="135"/>
        <v/>
      </c>
      <c r="B1138" s="238" t="str">
        <f>年間受入調査入力票!$Z$7&amp;年間受入調査入力票!$AB$7&amp;年間受入調査入力票!$AD$7&amp;年間受入調査入力票!$AF$7&amp;年間受入調査入力票!$AH$7&amp;年間受入調査入力票!$AJ$7</f>
        <v/>
      </c>
      <c r="C1138" s="203" t="str">
        <f>IF(年間受入調査入力票!A1146="","",年間受入調査入力票!A1146)</f>
        <v/>
      </c>
      <c r="D1138" s="238" t="str">
        <f>年間受入調査入力票!L1146&amp;年間受入調査入力票!M1146&amp;年間受入調査入力票!N1146</f>
        <v/>
      </c>
      <c r="E1138" s="239" t="str">
        <f t="shared" si="133"/>
        <v/>
      </c>
      <c r="F1138" s="161"/>
      <c r="G1138" s="240" t="str">
        <f t="shared" si="136"/>
        <v/>
      </c>
      <c r="H1138" s="161"/>
      <c r="I1138" s="238" t="str">
        <f>年間受入調査入力票!O1146&amp;年間受入調査入力票!P1146</f>
        <v/>
      </c>
      <c r="J1138" s="161"/>
      <c r="K1138" s="239" t="str">
        <f>IF(年間受入調査入力票!Q1146="","",年間受入調査入力票!Q1146)</f>
        <v/>
      </c>
      <c r="L1138" s="161"/>
      <c r="M1138" s="238" t="str">
        <f>年間受入調査入力票!R1146&amp;年間受入調査入力票!S1146&amp;年間受入調査入力票!T1146</f>
        <v/>
      </c>
      <c r="N1138" s="161"/>
      <c r="O1138" s="238" t="str">
        <f>年間受入調査入力票!U1146&amp;年間受入調査入力票!V1146&amp;年間受入調査入力票!W1146</f>
        <v/>
      </c>
      <c r="P1138" s="161"/>
      <c r="Q1138" s="238" t="str">
        <f>年間受入調査入力票!X1146&amp;年間受入調査入力票!Y1146&amp;年間受入調査入力票!Z1146&amp;年間受入調査入力票!AA1146&amp;年間受入調査入力票!AB1146&amp;年間受入調査入力票!AC1146</f>
        <v/>
      </c>
      <c r="R1138" s="161"/>
      <c r="S1138" s="238" t="str">
        <f>年間受入調査入力票!AD1146&amp;年間受入調査入力票!AE1146&amp;年間受入調査入力票!AF1146</f>
        <v/>
      </c>
      <c r="T1138" s="161"/>
      <c r="U1138" s="238" t="str">
        <f>年間受入調査入力票!AG1146&amp;年間受入調査入力票!AH1146</f>
        <v/>
      </c>
      <c r="V1138" s="161"/>
      <c r="W1138" s="240" t="str">
        <f t="shared" si="137"/>
        <v/>
      </c>
      <c r="X1138" s="161"/>
      <c r="Y1138" s="161"/>
      <c r="Z1138" s="161"/>
      <c r="AA1138" s="203" t="str">
        <f>IF(年間受入調査入力票!AI1146="","",年間受入調査入力票!AI1146)</f>
        <v/>
      </c>
      <c r="AB1138" s="240" t="str">
        <f t="shared" si="134"/>
        <v/>
      </c>
      <c r="AC1138" s="203" t="str">
        <f>IF(C1138="","",IF(年間受入調査入力票!$C$7="","",年間受入調査入力票!$C$7))</f>
        <v/>
      </c>
      <c r="AD1138" s="240"/>
      <c r="AE1138" s="240"/>
      <c r="AF1138" s="240"/>
      <c r="AG1138" s="240"/>
      <c r="AH1138" s="240"/>
      <c r="AI1138" s="240"/>
      <c r="AJ1138" s="240"/>
      <c r="AK1138" s="240"/>
      <c r="AL1138" s="240"/>
      <c r="AM1138" s="240"/>
      <c r="AN1138" s="240"/>
      <c r="AO1138" s="240"/>
      <c r="AP1138" s="240" t="str">
        <f>IF(年間受入調査入力票!AZ1146="","",年間受入調査入力票!AZ1146)</f>
        <v/>
      </c>
      <c r="AQ1138" s="240" t="str">
        <f>IF(年間受入調査入力票!BA1146="","",年間受入調査入力票!BA1146)</f>
        <v/>
      </c>
      <c r="AR1138" s="240"/>
      <c r="AS1138" s="240" t="str">
        <f>IF(年間受入調査入力票!BB1146="","",年間受入調査入力票!BB1146)</f>
        <v/>
      </c>
      <c r="AT1138" s="240"/>
      <c r="AU1138" s="240" t="str">
        <f>IF(年間受入調査入力票!BC1146="","",年間受入調査入力票!BC1146)</f>
        <v/>
      </c>
      <c r="AV1138" s="240"/>
      <c r="AW1138" s="240" t="str">
        <f>IF(年間受入調査入力票!BD1146="","",年間受入調査入力票!BD1146)</f>
        <v/>
      </c>
      <c r="AX1138" s="240"/>
      <c r="AY1138" s="240"/>
      <c r="AZ1138" s="240" t="str">
        <f>IF(年間受入調査入力票!BE1146="","",年間受入調査入力票!BE1146)</f>
        <v/>
      </c>
      <c r="BA1138" s="240"/>
      <c r="BB1138" s="240"/>
      <c r="BC1138" s="240"/>
      <c r="BD1138" s="240"/>
      <c r="BE1138" s="240"/>
      <c r="BF1138" s="203" t="str">
        <f>IF(年間受入調査入力票!B1146="","",年間受入調査入力票!B1146)</f>
        <v/>
      </c>
      <c r="BG1138" s="240"/>
    </row>
    <row r="1139" spans="1:59" s="59" customFormat="1">
      <c r="A1139" s="161" t="str">
        <f t="shared" si="135"/>
        <v/>
      </c>
      <c r="B1139" s="238" t="str">
        <f>年間受入調査入力票!$Z$7&amp;年間受入調査入力票!$AB$7&amp;年間受入調査入力票!$AD$7&amp;年間受入調査入力票!$AF$7&amp;年間受入調査入力票!$AH$7&amp;年間受入調査入力票!$AJ$7</f>
        <v/>
      </c>
      <c r="C1139" s="203" t="str">
        <f>IF(年間受入調査入力票!A1147="","",年間受入調査入力票!A1147)</f>
        <v/>
      </c>
      <c r="D1139" s="238" t="str">
        <f>年間受入調査入力票!L1147&amp;年間受入調査入力票!M1147&amp;年間受入調査入力票!N1147</f>
        <v/>
      </c>
      <c r="E1139" s="239" t="str">
        <f t="shared" si="133"/>
        <v/>
      </c>
      <c r="F1139" s="161"/>
      <c r="G1139" s="240" t="str">
        <f t="shared" si="136"/>
        <v/>
      </c>
      <c r="H1139" s="161"/>
      <c r="I1139" s="238" t="str">
        <f>年間受入調査入力票!O1147&amp;年間受入調査入力票!P1147</f>
        <v/>
      </c>
      <c r="J1139" s="161"/>
      <c r="K1139" s="239" t="str">
        <f>IF(年間受入調査入力票!Q1147="","",年間受入調査入力票!Q1147)</f>
        <v/>
      </c>
      <c r="L1139" s="161"/>
      <c r="M1139" s="238" t="str">
        <f>年間受入調査入力票!R1147&amp;年間受入調査入力票!S1147&amp;年間受入調査入力票!T1147</f>
        <v/>
      </c>
      <c r="N1139" s="161"/>
      <c r="O1139" s="238" t="str">
        <f>年間受入調査入力票!U1147&amp;年間受入調査入力票!V1147&amp;年間受入調査入力票!W1147</f>
        <v/>
      </c>
      <c r="P1139" s="161"/>
      <c r="Q1139" s="238" t="str">
        <f>年間受入調査入力票!X1147&amp;年間受入調査入力票!Y1147&amp;年間受入調査入力票!Z1147&amp;年間受入調査入力票!AA1147&amp;年間受入調査入力票!AB1147&amp;年間受入調査入力票!AC1147</f>
        <v/>
      </c>
      <c r="R1139" s="161"/>
      <c r="S1139" s="238" t="str">
        <f>年間受入調査入力票!AD1147&amp;年間受入調査入力票!AE1147&amp;年間受入調査入力票!AF1147</f>
        <v/>
      </c>
      <c r="T1139" s="161"/>
      <c r="U1139" s="238" t="str">
        <f>年間受入調査入力票!AG1147&amp;年間受入調査入力票!AH1147</f>
        <v/>
      </c>
      <c r="V1139" s="161"/>
      <c r="W1139" s="240" t="str">
        <f t="shared" si="137"/>
        <v/>
      </c>
      <c r="X1139" s="161"/>
      <c r="Y1139" s="161"/>
      <c r="Z1139" s="161"/>
      <c r="AA1139" s="203" t="str">
        <f>IF(年間受入調査入力票!AI1147="","",年間受入調査入力票!AI1147)</f>
        <v/>
      </c>
      <c r="AB1139" s="240" t="str">
        <f t="shared" si="134"/>
        <v/>
      </c>
      <c r="AC1139" s="203" t="str">
        <f>IF(C1139="","",IF(年間受入調査入力票!$C$7="","",年間受入調査入力票!$C$7))</f>
        <v/>
      </c>
      <c r="AD1139" s="240"/>
      <c r="AE1139" s="240"/>
      <c r="AF1139" s="240"/>
      <c r="AG1139" s="240"/>
      <c r="AH1139" s="240"/>
      <c r="AI1139" s="240"/>
      <c r="AJ1139" s="240"/>
      <c r="AK1139" s="240"/>
      <c r="AL1139" s="240"/>
      <c r="AM1139" s="240"/>
      <c r="AN1139" s="240"/>
      <c r="AO1139" s="240"/>
      <c r="AP1139" s="240" t="str">
        <f>IF(年間受入調査入力票!AZ1147="","",年間受入調査入力票!AZ1147)</f>
        <v/>
      </c>
      <c r="AQ1139" s="240" t="str">
        <f>IF(年間受入調査入力票!BA1147="","",年間受入調査入力票!BA1147)</f>
        <v/>
      </c>
      <c r="AR1139" s="240"/>
      <c r="AS1139" s="240" t="str">
        <f>IF(年間受入調査入力票!BB1147="","",年間受入調査入力票!BB1147)</f>
        <v/>
      </c>
      <c r="AT1139" s="240"/>
      <c r="AU1139" s="240" t="str">
        <f>IF(年間受入調査入力票!BC1147="","",年間受入調査入力票!BC1147)</f>
        <v/>
      </c>
      <c r="AV1139" s="240"/>
      <c r="AW1139" s="240" t="str">
        <f>IF(年間受入調査入力票!BD1147="","",年間受入調査入力票!BD1147)</f>
        <v/>
      </c>
      <c r="AX1139" s="240"/>
      <c r="AY1139" s="240"/>
      <c r="AZ1139" s="240" t="str">
        <f>IF(年間受入調査入力票!BE1147="","",年間受入調査入力票!BE1147)</f>
        <v/>
      </c>
      <c r="BA1139" s="240"/>
      <c r="BB1139" s="240"/>
      <c r="BC1139" s="240"/>
      <c r="BD1139" s="240"/>
      <c r="BE1139" s="240"/>
      <c r="BF1139" s="203" t="str">
        <f>IF(年間受入調査入力票!B1147="","",年間受入調査入力票!B1147)</f>
        <v/>
      </c>
      <c r="BG1139" s="240"/>
    </row>
    <row r="1140" spans="1:59" s="59" customFormat="1">
      <c r="A1140" s="161" t="str">
        <f t="shared" si="135"/>
        <v/>
      </c>
      <c r="B1140" s="238" t="str">
        <f>年間受入調査入力票!$Z$7&amp;年間受入調査入力票!$AB$7&amp;年間受入調査入力票!$AD$7&amp;年間受入調査入力票!$AF$7&amp;年間受入調査入力票!$AH$7&amp;年間受入調査入力票!$AJ$7</f>
        <v/>
      </c>
      <c r="C1140" s="203" t="str">
        <f>IF(年間受入調査入力票!A1148="","",年間受入調査入力票!A1148)</f>
        <v/>
      </c>
      <c r="D1140" s="238" t="str">
        <f>年間受入調査入力票!L1148&amp;年間受入調査入力票!M1148&amp;年間受入調査入力票!N1148</f>
        <v/>
      </c>
      <c r="E1140" s="239" t="str">
        <f t="shared" si="133"/>
        <v/>
      </c>
      <c r="F1140" s="161"/>
      <c r="G1140" s="240" t="str">
        <f t="shared" si="136"/>
        <v/>
      </c>
      <c r="H1140" s="161"/>
      <c r="I1140" s="238" t="str">
        <f>年間受入調査入力票!O1148&amp;年間受入調査入力票!P1148</f>
        <v/>
      </c>
      <c r="J1140" s="161"/>
      <c r="K1140" s="239" t="str">
        <f>IF(年間受入調査入力票!Q1148="","",年間受入調査入力票!Q1148)</f>
        <v/>
      </c>
      <c r="L1140" s="161"/>
      <c r="M1140" s="238" t="str">
        <f>年間受入調査入力票!R1148&amp;年間受入調査入力票!S1148&amp;年間受入調査入力票!T1148</f>
        <v/>
      </c>
      <c r="N1140" s="161"/>
      <c r="O1140" s="238" t="str">
        <f>年間受入調査入力票!U1148&amp;年間受入調査入力票!V1148&amp;年間受入調査入力票!W1148</f>
        <v/>
      </c>
      <c r="P1140" s="161"/>
      <c r="Q1140" s="238" t="str">
        <f>年間受入調査入力票!X1148&amp;年間受入調査入力票!Y1148&amp;年間受入調査入力票!Z1148&amp;年間受入調査入力票!AA1148&amp;年間受入調査入力票!AB1148&amp;年間受入調査入力票!AC1148</f>
        <v/>
      </c>
      <c r="R1140" s="161"/>
      <c r="S1140" s="238" t="str">
        <f>年間受入調査入力票!AD1148&amp;年間受入調査入力票!AE1148&amp;年間受入調査入力票!AF1148</f>
        <v/>
      </c>
      <c r="T1140" s="161"/>
      <c r="U1140" s="238" t="str">
        <f>年間受入調査入力票!AG1148&amp;年間受入調査入力票!AH1148</f>
        <v/>
      </c>
      <c r="V1140" s="161"/>
      <c r="W1140" s="240" t="str">
        <f t="shared" si="137"/>
        <v/>
      </c>
      <c r="X1140" s="161"/>
      <c r="Y1140" s="161"/>
      <c r="Z1140" s="161"/>
      <c r="AA1140" s="203" t="str">
        <f>IF(年間受入調査入力票!AI1148="","",年間受入調査入力票!AI1148)</f>
        <v/>
      </c>
      <c r="AB1140" s="240" t="str">
        <f t="shared" si="134"/>
        <v/>
      </c>
      <c r="AC1140" s="203" t="str">
        <f>IF(C1140="","",IF(年間受入調査入力票!$C$7="","",年間受入調査入力票!$C$7))</f>
        <v/>
      </c>
      <c r="AD1140" s="240"/>
      <c r="AE1140" s="240"/>
      <c r="AF1140" s="240"/>
      <c r="AG1140" s="240"/>
      <c r="AH1140" s="240"/>
      <c r="AI1140" s="240"/>
      <c r="AJ1140" s="240"/>
      <c r="AK1140" s="240"/>
      <c r="AL1140" s="240"/>
      <c r="AM1140" s="240"/>
      <c r="AN1140" s="240"/>
      <c r="AO1140" s="240"/>
      <c r="AP1140" s="240" t="str">
        <f>IF(年間受入調査入力票!AZ1148="","",年間受入調査入力票!AZ1148)</f>
        <v/>
      </c>
      <c r="AQ1140" s="240" t="str">
        <f>IF(年間受入調査入力票!BA1148="","",年間受入調査入力票!BA1148)</f>
        <v/>
      </c>
      <c r="AR1140" s="240"/>
      <c r="AS1140" s="240" t="str">
        <f>IF(年間受入調査入力票!BB1148="","",年間受入調査入力票!BB1148)</f>
        <v/>
      </c>
      <c r="AT1140" s="240"/>
      <c r="AU1140" s="240" t="str">
        <f>IF(年間受入調査入力票!BC1148="","",年間受入調査入力票!BC1148)</f>
        <v/>
      </c>
      <c r="AV1140" s="240"/>
      <c r="AW1140" s="240" t="str">
        <f>IF(年間受入調査入力票!BD1148="","",年間受入調査入力票!BD1148)</f>
        <v/>
      </c>
      <c r="AX1140" s="240"/>
      <c r="AY1140" s="240"/>
      <c r="AZ1140" s="240" t="str">
        <f>IF(年間受入調査入力票!BE1148="","",年間受入調査入力票!BE1148)</f>
        <v/>
      </c>
      <c r="BA1140" s="240"/>
      <c r="BB1140" s="240"/>
      <c r="BC1140" s="240"/>
      <c r="BD1140" s="240"/>
      <c r="BE1140" s="240"/>
      <c r="BF1140" s="203" t="str">
        <f>IF(年間受入調査入力票!B1148="","",年間受入調査入力票!B1148)</f>
        <v/>
      </c>
      <c r="BG1140" s="240"/>
    </row>
    <row r="1141" spans="1:59" s="59" customFormat="1">
      <c r="A1141" s="161" t="str">
        <f t="shared" si="135"/>
        <v/>
      </c>
      <c r="B1141" s="238" t="str">
        <f>年間受入調査入力票!$Z$7&amp;年間受入調査入力票!$AB$7&amp;年間受入調査入力票!$AD$7&amp;年間受入調査入力票!$AF$7&amp;年間受入調査入力票!$AH$7&amp;年間受入調査入力票!$AJ$7</f>
        <v/>
      </c>
      <c r="C1141" s="203" t="str">
        <f>IF(年間受入調査入力票!A1149="","",年間受入調査入力票!A1149)</f>
        <v/>
      </c>
      <c r="D1141" s="238" t="str">
        <f>年間受入調査入力票!L1149&amp;年間受入調査入力票!M1149&amp;年間受入調査入力票!N1149</f>
        <v/>
      </c>
      <c r="E1141" s="239" t="str">
        <f t="shared" si="133"/>
        <v/>
      </c>
      <c r="F1141" s="161"/>
      <c r="G1141" s="240" t="str">
        <f t="shared" si="136"/>
        <v/>
      </c>
      <c r="H1141" s="161"/>
      <c r="I1141" s="238" t="str">
        <f>年間受入調査入力票!O1149&amp;年間受入調査入力票!P1149</f>
        <v/>
      </c>
      <c r="J1141" s="161"/>
      <c r="K1141" s="239" t="str">
        <f>IF(年間受入調査入力票!Q1149="","",年間受入調査入力票!Q1149)</f>
        <v/>
      </c>
      <c r="L1141" s="161"/>
      <c r="M1141" s="238" t="str">
        <f>年間受入調査入力票!R1149&amp;年間受入調査入力票!S1149&amp;年間受入調査入力票!T1149</f>
        <v/>
      </c>
      <c r="N1141" s="161"/>
      <c r="O1141" s="238" t="str">
        <f>年間受入調査入力票!U1149&amp;年間受入調査入力票!V1149&amp;年間受入調査入力票!W1149</f>
        <v/>
      </c>
      <c r="P1141" s="161"/>
      <c r="Q1141" s="238" t="str">
        <f>年間受入調査入力票!X1149&amp;年間受入調査入力票!Y1149&amp;年間受入調査入力票!Z1149&amp;年間受入調査入力票!AA1149&amp;年間受入調査入力票!AB1149&amp;年間受入調査入力票!AC1149</f>
        <v/>
      </c>
      <c r="R1141" s="161"/>
      <c r="S1141" s="238" t="str">
        <f>年間受入調査入力票!AD1149&amp;年間受入調査入力票!AE1149&amp;年間受入調査入力票!AF1149</f>
        <v/>
      </c>
      <c r="T1141" s="161"/>
      <c r="U1141" s="238" t="str">
        <f>年間受入調査入力票!AG1149&amp;年間受入調査入力票!AH1149</f>
        <v/>
      </c>
      <c r="V1141" s="161"/>
      <c r="W1141" s="240" t="str">
        <f t="shared" si="137"/>
        <v/>
      </c>
      <c r="X1141" s="161"/>
      <c r="Y1141" s="161"/>
      <c r="Z1141" s="161"/>
      <c r="AA1141" s="203" t="str">
        <f>IF(年間受入調査入力票!AI1149="","",年間受入調査入力票!AI1149)</f>
        <v/>
      </c>
      <c r="AB1141" s="240" t="str">
        <f t="shared" si="134"/>
        <v/>
      </c>
      <c r="AC1141" s="203" t="str">
        <f>IF(C1141="","",IF(年間受入調査入力票!$C$7="","",年間受入調査入力票!$C$7))</f>
        <v/>
      </c>
      <c r="AD1141" s="240"/>
      <c r="AE1141" s="240"/>
      <c r="AF1141" s="240"/>
      <c r="AG1141" s="240"/>
      <c r="AH1141" s="240"/>
      <c r="AI1141" s="240"/>
      <c r="AJ1141" s="240"/>
      <c r="AK1141" s="240"/>
      <c r="AL1141" s="240"/>
      <c r="AM1141" s="240"/>
      <c r="AN1141" s="240"/>
      <c r="AO1141" s="240"/>
      <c r="AP1141" s="240" t="str">
        <f>IF(年間受入調査入力票!AZ1149="","",年間受入調査入力票!AZ1149)</f>
        <v/>
      </c>
      <c r="AQ1141" s="240" t="str">
        <f>IF(年間受入調査入力票!BA1149="","",年間受入調査入力票!BA1149)</f>
        <v/>
      </c>
      <c r="AR1141" s="240"/>
      <c r="AS1141" s="240" t="str">
        <f>IF(年間受入調査入力票!BB1149="","",年間受入調査入力票!BB1149)</f>
        <v/>
      </c>
      <c r="AT1141" s="240"/>
      <c r="AU1141" s="240" t="str">
        <f>IF(年間受入調査入力票!BC1149="","",年間受入調査入力票!BC1149)</f>
        <v/>
      </c>
      <c r="AV1141" s="240"/>
      <c r="AW1141" s="240" t="str">
        <f>IF(年間受入調査入力票!BD1149="","",年間受入調査入力票!BD1149)</f>
        <v/>
      </c>
      <c r="AX1141" s="240"/>
      <c r="AY1141" s="240"/>
      <c r="AZ1141" s="240" t="str">
        <f>IF(年間受入調査入力票!BE1149="","",年間受入調査入力票!BE1149)</f>
        <v/>
      </c>
      <c r="BA1141" s="240"/>
      <c r="BB1141" s="240"/>
      <c r="BC1141" s="240"/>
      <c r="BD1141" s="240"/>
      <c r="BE1141" s="240"/>
      <c r="BF1141" s="203" t="str">
        <f>IF(年間受入調査入力票!B1149="","",年間受入調査入力票!B1149)</f>
        <v/>
      </c>
      <c r="BG1141" s="240"/>
    </row>
    <row r="1142" spans="1:59" s="59" customFormat="1">
      <c r="A1142" s="161" t="str">
        <f t="shared" si="135"/>
        <v/>
      </c>
      <c r="B1142" s="238" t="str">
        <f>年間受入調査入力票!$Z$7&amp;年間受入調査入力票!$AB$7&amp;年間受入調査入力票!$AD$7&amp;年間受入調査入力票!$AF$7&amp;年間受入調査入力票!$AH$7&amp;年間受入調査入力票!$AJ$7</f>
        <v/>
      </c>
      <c r="C1142" s="203" t="str">
        <f>IF(年間受入調査入力票!A1150="","",年間受入調査入力票!A1150)</f>
        <v/>
      </c>
      <c r="D1142" s="238" t="str">
        <f>年間受入調査入力票!L1150&amp;年間受入調査入力票!M1150&amp;年間受入調査入力票!N1150</f>
        <v/>
      </c>
      <c r="E1142" s="239" t="str">
        <f t="shared" si="133"/>
        <v/>
      </c>
      <c r="F1142" s="161"/>
      <c r="G1142" s="240" t="str">
        <f t="shared" si="136"/>
        <v/>
      </c>
      <c r="H1142" s="161"/>
      <c r="I1142" s="238" t="str">
        <f>年間受入調査入力票!O1150&amp;年間受入調査入力票!P1150</f>
        <v/>
      </c>
      <c r="J1142" s="161"/>
      <c r="K1142" s="239" t="str">
        <f>IF(年間受入調査入力票!Q1150="","",年間受入調査入力票!Q1150)</f>
        <v/>
      </c>
      <c r="L1142" s="161"/>
      <c r="M1142" s="238" t="str">
        <f>年間受入調査入力票!R1150&amp;年間受入調査入力票!S1150&amp;年間受入調査入力票!T1150</f>
        <v/>
      </c>
      <c r="N1142" s="161"/>
      <c r="O1142" s="238" t="str">
        <f>年間受入調査入力票!U1150&amp;年間受入調査入力票!V1150&amp;年間受入調査入力票!W1150</f>
        <v/>
      </c>
      <c r="P1142" s="161"/>
      <c r="Q1142" s="238" t="str">
        <f>年間受入調査入力票!X1150&amp;年間受入調査入力票!Y1150&amp;年間受入調査入力票!Z1150&amp;年間受入調査入力票!AA1150&amp;年間受入調査入力票!AB1150&amp;年間受入調査入力票!AC1150</f>
        <v/>
      </c>
      <c r="R1142" s="161"/>
      <c r="S1142" s="238" t="str">
        <f>年間受入調査入力票!AD1150&amp;年間受入調査入力票!AE1150&amp;年間受入調査入力票!AF1150</f>
        <v/>
      </c>
      <c r="T1142" s="161"/>
      <c r="U1142" s="238" t="str">
        <f>年間受入調査入力票!AG1150&amp;年間受入調査入力票!AH1150</f>
        <v/>
      </c>
      <c r="V1142" s="161"/>
      <c r="W1142" s="240" t="str">
        <f t="shared" si="137"/>
        <v/>
      </c>
      <c r="X1142" s="161"/>
      <c r="Y1142" s="161"/>
      <c r="Z1142" s="161"/>
      <c r="AA1142" s="203" t="str">
        <f>IF(年間受入調査入力票!AI1150="","",年間受入調査入力票!AI1150)</f>
        <v/>
      </c>
      <c r="AB1142" s="240" t="str">
        <f t="shared" si="134"/>
        <v/>
      </c>
      <c r="AC1142" s="203" t="str">
        <f>IF(C1142="","",IF(年間受入調査入力票!$C$7="","",年間受入調査入力票!$C$7))</f>
        <v/>
      </c>
      <c r="AD1142" s="240"/>
      <c r="AE1142" s="240"/>
      <c r="AF1142" s="240"/>
      <c r="AG1142" s="240"/>
      <c r="AH1142" s="240"/>
      <c r="AI1142" s="240"/>
      <c r="AJ1142" s="240"/>
      <c r="AK1142" s="240"/>
      <c r="AL1142" s="240"/>
      <c r="AM1142" s="240"/>
      <c r="AN1142" s="240"/>
      <c r="AO1142" s="240"/>
      <c r="AP1142" s="240" t="str">
        <f>IF(年間受入調査入力票!AZ1150="","",年間受入調査入力票!AZ1150)</f>
        <v/>
      </c>
      <c r="AQ1142" s="240" t="str">
        <f>IF(年間受入調査入力票!BA1150="","",年間受入調査入力票!BA1150)</f>
        <v/>
      </c>
      <c r="AR1142" s="240"/>
      <c r="AS1142" s="240" t="str">
        <f>IF(年間受入調査入力票!BB1150="","",年間受入調査入力票!BB1150)</f>
        <v/>
      </c>
      <c r="AT1142" s="240"/>
      <c r="AU1142" s="240" t="str">
        <f>IF(年間受入調査入力票!BC1150="","",年間受入調査入力票!BC1150)</f>
        <v/>
      </c>
      <c r="AV1142" s="240"/>
      <c r="AW1142" s="240" t="str">
        <f>IF(年間受入調査入力票!BD1150="","",年間受入調査入力票!BD1150)</f>
        <v/>
      </c>
      <c r="AX1142" s="240"/>
      <c r="AY1142" s="240"/>
      <c r="AZ1142" s="240" t="str">
        <f>IF(年間受入調査入力票!BE1150="","",年間受入調査入力票!BE1150)</f>
        <v/>
      </c>
      <c r="BA1142" s="240"/>
      <c r="BB1142" s="240"/>
      <c r="BC1142" s="240"/>
      <c r="BD1142" s="240"/>
      <c r="BE1142" s="240"/>
      <c r="BF1142" s="203" t="str">
        <f>IF(年間受入調査入力票!B1150="","",年間受入調査入力票!B1150)</f>
        <v/>
      </c>
      <c r="BG1142" s="240"/>
    </row>
    <row r="1143" spans="1:59" s="59" customFormat="1">
      <c r="A1143" s="161" t="str">
        <f t="shared" si="135"/>
        <v/>
      </c>
      <c r="B1143" s="238" t="str">
        <f>年間受入調査入力票!$Z$7&amp;年間受入調査入力票!$AB$7&amp;年間受入調査入力票!$AD$7&amp;年間受入調査入力票!$AF$7&amp;年間受入調査入力票!$AH$7&amp;年間受入調査入力票!$AJ$7</f>
        <v/>
      </c>
      <c r="C1143" s="203" t="str">
        <f>IF(年間受入調査入力票!A1151="","",年間受入調査入力票!A1151)</f>
        <v/>
      </c>
      <c r="D1143" s="238" t="str">
        <f>年間受入調査入力票!L1151&amp;年間受入調査入力票!M1151&amp;年間受入調査入力票!N1151</f>
        <v/>
      </c>
      <c r="E1143" s="239" t="str">
        <f t="shared" si="133"/>
        <v/>
      </c>
      <c r="F1143" s="161"/>
      <c r="G1143" s="240" t="str">
        <f t="shared" si="136"/>
        <v/>
      </c>
      <c r="H1143" s="161"/>
      <c r="I1143" s="238" t="str">
        <f>年間受入調査入力票!O1151&amp;年間受入調査入力票!P1151</f>
        <v/>
      </c>
      <c r="J1143" s="161"/>
      <c r="K1143" s="239" t="str">
        <f>IF(年間受入調査入力票!Q1151="","",年間受入調査入力票!Q1151)</f>
        <v/>
      </c>
      <c r="L1143" s="161"/>
      <c r="M1143" s="238" t="str">
        <f>年間受入調査入力票!R1151&amp;年間受入調査入力票!S1151&amp;年間受入調査入力票!T1151</f>
        <v/>
      </c>
      <c r="N1143" s="161"/>
      <c r="O1143" s="238" t="str">
        <f>年間受入調査入力票!U1151&amp;年間受入調査入力票!V1151&amp;年間受入調査入力票!W1151</f>
        <v/>
      </c>
      <c r="P1143" s="161"/>
      <c r="Q1143" s="238" t="str">
        <f>年間受入調査入力票!X1151&amp;年間受入調査入力票!Y1151&amp;年間受入調査入力票!Z1151&amp;年間受入調査入力票!AA1151&amp;年間受入調査入力票!AB1151&amp;年間受入調査入力票!AC1151</f>
        <v/>
      </c>
      <c r="R1143" s="161"/>
      <c r="S1143" s="238" t="str">
        <f>年間受入調査入力票!AD1151&amp;年間受入調査入力票!AE1151&amp;年間受入調査入力票!AF1151</f>
        <v/>
      </c>
      <c r="T1143" s="161"/>
      <c r="U1143" s="238" t="str">
        <f>年間受入調査入力票!AG1151&amp;年間受入調査入力票!AH1151</f>
        <v/>
      </c>
      <c r="V1143" s="161"/>
      <c r="W1143" s="240" t="str">
        <f t="shared" si="137"/>
        <v/>
      </c>
      <c r="X1143" s="161"/>
      <c r="Y1143" s="161"/>
      <c r="Z1143" s="161"/>
      <c r="AA1143" s="203" t="str">
        <f>IF(年間受入調査入力票!AI1151="","",年間受入調査入力票!AI1151)</f>
        <v/>
      </c>
      <c r="AB1143" s="240" t="str">
        <f t="shared" si="134"/>
        <v/>
      </c>
      <c r="AC1143" s="203" t="str">
        <f>IF(C1143="","",IF(年間受入調査入力票!$C$7="","",年間受入調査入力票!$C$7))</f>
        <v/>
      </c>
      <c r="AD1143" s="240"/>
      <c r="AE1143" s="240"/>
      <c r="AF1143" s="240"/>
      <c r="AG1143" s="240"/>
      <c r="AH1143" s="240"/>
      <c r="AI1143" s="240"/>
      <c r="AJ1143" s="240"/>
      <c r="AK1143" s="240"/>
      <c r="AL1143" s="240"/>
      <c r="AM1143" s="240"/>
      <c r="AN1143" s="240"/>
      <c r="AO1143" s="240"/>
      <c r="AP1143" s="240" t="str">
        <f>IF(年間受入調査入力票!AZ1151="","",年間受入調査入力票!AZ1151)</f>
        <v/>
      </c>
      <c r="AQ1143" s="240" t="str">
        <f>IF(年間受入調査入力票!BA1151="","",年間受入調査入力票!BA1151)</f>
        <v/>
      </c>
      <c r="AR1143" s="240"/>
      <c r="AS1143" s="240" t="str">
        <f>IF(年間受入調査入力票!BB1151="","",年間受入調査入力票!BB1151)</f>
        <v/>
      </c>
      <c r="AT1143" s="240"/>
      <c r="AU1143" s="240" t="str">
        <f>IF(年間受入調査入力票!BC1151="","",年間受入調査入力票!BC1151)</f>
        <v/>
      </c>
      <c r="AV1143" s="240"/>
      <c r="AW1143" s="240" t="str">
        <f>IF(年間受入調査入力票!BD1151="","",年間受入調査入力票!BD1151)</f>
        <v/>
      </c>
      <c r="AX1143" s="240"/>
      <c r="AY1143" s="240"/>
      <c r="AZ1143" s="240" t="str">
        <f>IF(年間受入調査入力票!BE1151="","",年間受入調査入力票!BE1151)</f>
        <v/>
      </c>
      <c r="BA1143" s="240"/>
      <c r="BB1143" s="240"/>
      <c r="BC1143" s="240"/>
      <c r="BD1143" s="240"/>
      <c r="BE1143" s="240"/>
      <c r="BF1143" s="203" t="str">
        <f>IF(年間受入調査入力票!B1151="","",年間受入調査入力票!B1151)</f>
        <v/>
      </c>
      <c r="BG1143" s="240"/>
    </row>
    <row r="1144" spans="1:59" s="59" customFormat="1">
      <c r="A1144" s="161" t="str">
        <f t="shared" si="135"/>
        <v/>
      </c>
      <c r="B1144" s="238" t="str">
        <f>年間受入調査入力票!$Z$7&amp;年間受入調査入力票!$AB$7&amp;年間受入調査入力票!$AD$7&amp;年間受入調査入力票!$AF$7&amp;年間受入調査入力票!$AH$7&amp;年間受入調査入力票!$AJ$7</f>
        <v/>
      </c>
      <c r="C1144" s="203" t="str">
        <f>IF(年間受入調査入力票!A1152="","",年間受入調査入力票!A1152)</f>
        <v/>
      </c>
      <c r="D1144" s="238" t="str">
        <f>年間受入調査入力票!L1152&amp;年間受入調査入力票!M1152&amp;年間受入調査入力票!N1152</f>
        <v/>
      </c>
      <c r="E1144" s="239" t="str">
        <f t="shared" si="133"/>
        <v/>
      </c>
      <c r="F1144" s="161"/>
      <c r="G1144" s="240" t="str">
        <f t="shared" si="136"/>
        <v/>
      </c>
      <c r="H1144" s="161"/>
      <c r="I1144" s="238" t="str">
        <f>年間受入調査入力票!O1152&amp;年間受入調査入力票!P1152</f>
        <v/>
      </c>
      <c r="J1144" s="161"/>
      <c r="K1144" s="239" t="str">
        <f>IF(年間受入調査入力票!Q1152="","",年間受入調査入力票!Q1152)</f>
        <v/>
      </c>
      <c r="L1144" s="161"/>
      <c r="M1144" s="238" t="str">
        <f>年間受入調査入力票!R1152&amp;年間受入調査入力票!S1152&amp;年間受入調査入力票!T1152</f>
        <v/>
      </c>
      <c r="N1144" s="161"/>
      <c r="O1144" s="238" t="str">
        <f>年間受入調査入力票!U1152&amp;年間受入調査入力票!V1152&amp;年間受入調査入力票!W1152</f>
        <v/>
      </c>
      <c r="P1144" s="161"/>
      <c r="Q1144" s="238" t="str">
        <f>年間受入調査入力票!X1152&amp;年間受入調査入力票!Y1152&amp;年間受入調査入力票!Z1152&amp;年間受入調査入力票!AA1152&amp;年間受入調査入力票!AB1152&amp;年間受入調査入力票!AC1152</f>
        <v/>
      </c>
      <c r="R1144" s="161"/>
      <c r="S1144" s="238" t="str">
        <f>年間受入調査入力票!AD1152&amp;年間受入調査入力票!AE1152&amp;年間受入調査入力票!AF1152</f>
        <v/>
      </c>
      <c r="T1144" s="161"/>
      <c r="U1144" s="238" t="str">
        <f>年間受入調査入力票!AG1152&amp;年間受入調査入力票!AH1152</f>
        <v/>
      </c>
      <c r="V1144" s="161"/>
      <c r="W1144" s="240" t="str">
        <f t="shared" si="137"/>
        <v/>
      </c>
      <c r="X1144" s="161"/>
      <c r="Y1144" s="161"/>
      <c r="Z1144" s="161"/>
      <c r="AA1144" s="203" t="str">
        <f>IF(年間受入調査入力票!AI1152="","",年間受入調査入力票!AI1152)</f>
        <v/>
      </c>
      <c r="AB1144" s="240" t="str">
        <f t="shared" si="134"/>
        <v/>
      </c>
      <c r="AC1144" s="203" t="str">
        <f>IF(C1144="","",IF(年間受入調査入力票!$C$7="","",年間受入調査入力票!$C$7))</f>
        <v/>
      </c>
      <c r="AD1144" s="240"/>
      <c r="AE1144" s="240"/>
      <c r="AF1144" s="240"/>
      <c r="AG1144" s="240"/>
      <c r="AH1144" s="240"/>
      <c r="AI1144" s="240"/>
      <c r="AJ1144" s="240"/>
      <c r="AK1144" s="240"/>
      <c r="AL1144" s="240"/>
      <c r="AM1144" s="240"/>
      <c r="AN1144" s="240"/>
      <c r="AO1144" s="240"/>
      <c r="AP1144" s="240" t="str">
        <f>IF(年間受入調査入力票!AZ1152="","",年間受入調査入力票!AZ1152)</f>
        <v/>
      </c>
      <c r="AQ1144" s="240" t="str">
        <f>IF(年間受入調査入力票!BA1152="","",年間受入調査入力票!BA1152)</f>
        <v/>
      </c>
      <c r="AR1144" s="240"/>
      <c r="AS1144" s="240" t="str">
        <f>IF(年間受入調査入力票!BB1152="","",年間受入調査入力票!BB1152)</f>
        <v/>
      </c>
      <c r="AT1144" s="240"/>
      <c r="AU1144" s="240" t="str">
        <f>IF(年間受入調査入力票!BC1152="","",年間受入調査入力票!BC1152)</f>
        <v/>
      </c>
      <c r="AV1144" s="240"/>
      <c r="AW1144" s="240" t="str">
        <f>IF(年間受入調査入力票!BD1152="","",年間受入調査入力票!BD1152)</f>
        <v/>
      </c>
      <c r="AX1144" s="240"/>
      <c r="AY1144" s="240"/>
      <c r="AZ1144" s="240" t="str">
        <f>IF(年間受入調査入力票!BE1152="","",年間受入調査入力票!BE1152)</f>
        <v/>
      </c>
      <c r="BA1144" s="240"/>
      <c r="BB1144" s="240"/>
      <c r="BC1144" s="240"/>
      <c r="BD1144" s="240"/>
      <c r="BE1144" s="240"/>
      <c r="BF1144" s="203" t="str">
        <f>IF(年間受入調査入力票!B1152="","",年間受入調査入力票!B1152)</f>
        <v/>
      </c>
      <c r="BG1144" s="240"/>
    </row>
    <row r="1145" spans="1:59" s="59" customFormat="1">
      <c r="A1145" s="161" t="str">
        <f t="shared" si="135"/>
        <v/>
      </c>
      <c r="B1145" s="238" t="str">
        <f>年間受入調査入力票!$Z$7&amp;年間受入調査入力票!$AB$7&amp;年間受入調査入力票!$AD$7&amp;年間受入調査入力票!$AF$7&amp;年間受入調査入力票!$AH$7&amp;年間受入調査入力票!$AJ$7</f>
        <v/>
      </c>
      <c r="C1145" s="203" t="str">
        <f>IF(年間受入調査入力票!A1153="","",年間受入調査入力票!A1153)</f>
        <v/>
      </c>
      <c r="D1145" s="238" t="str">
        <f>年間受入調査入力票!L1153&amp;年間受入調査入力票!M1153&amp;年間受入調査入力票!N1153</f>
        <v/>
      </c>
      <c r="E1145" s="239" t="str">
        <f t="shared" si="133"/>
        <v/>
      </c>
      <c r="F1145" s="161"/>
      <c r="G1145" s="240" t="str">
        <f t="shared" si="136"/>
        <v/>
      </c>
      <c r="H1145" s="161"/>
      <c r="I1145" s="238" t="str">
        <f>年間受入調査入力票!O1153&amp;年間受入調査入力票!P1153</f>
        <v/>
      </c>
      <c r="J1145" s="161"/>
      <c r="K1145" s="239" t="str">
        <f>IF(年間受入調査入力票!Q1153="","",年間受入調査入力票!Q1153)</f>
        <v/>
      </c>
      <c r="L1145" s="161"/>
      <c r="M1145" s="238" t="str">
        <f>年間受入調査入力票!R1153&amp;年間受入調査入力票!S1153&amp;年間受入調査入力票!T1153</f>
        <v/>
      </c>
      <c r="N1145" s="161"/>
      <c r="O1145" s="238" t="str">
        <f>年間受入調査入力票!U1153&amp;年間受入調査入力票!V1153&amp;年間受入調査入力票!W1153</f>
        <v/>
      </c>
      <c r="P1145" s="161"/>
      <c r="Q1145" s="238" t="str">
        <f>年間受入調査入力票!X1153&amp;年間受入調査入力票!Y1153&amp;年間受入調査入力票!Z1153&amp;年間受入調査入力票!AA1153&amp;年間受入調査入力票!AB1153&amp;年間受入調査入力票!AC1153</f>
        <v/>
      </c>
      <c r="R1145" s="161"/>
      <c r="S1145" s="238" t="str">
        <f>年間受入調査入力票!AD1153&amp;年間受入調査入力票!AE1153&amp;年間受入調査入力票!AF1153</f>
        <v/>
      </c>
      <c r="T1145" s="161"/>
      <c r="U1145" s="238" t="str">
        <f>年間受入調査入力票!AG1153&amp;年間受入調査入力票!AH1153</f>
        <v/>
      </c>
      <c r="V1145" s="161"/>
      <c r="W1145" s="240" t="str">
        <f t="shared" si="137"/>
        <v/>
      </c>
      <c r="X1145" s="161"/>
      <c r="Y1145" s="161"/>
      <c r="Z1145" s="161"/>
      <c r="AA1145" s="203" t="str">
        <f>IF(年間受入調査入力票!AI1153="","",年間受入調査入力票!AI1153)</f>
        <v/>
      </c>
      <c r="AB1145" s="240" t="str">
        <f t="shared" si="134"/>
        <v/>
      </c>
      <c r="AC1145" s="203" t="str">
        <f>IF(C1145="","",IF(年間受入調査入力票!$C$7="","",年間受入調査入力票!$C$7))</f>
        <v/>
      </c>
      <c r="AD1145" s="240"/>
      <c r="AE1145" s="240"/>
      <c r="AF1145" s="240"/>
      <c r="AG1145" s="240"/>
      <c r="AH1145" s="240"/>
      <c r="AI1145" s="240"/>
      <c r="AJ1145" s="240"/>
      <c r="AK1145" s="240"/>
      <c r="AL1145" s="240"/>
      <c r="AM1145" s="240"/>
      <c r="AN1145" s="240"/>
      <c r="AO1145" s="240"/>
      <c r="AP1145" s="240" t="str">
        <f>IF(年間受入調査入力票!AZ1153="","",年間受入調査入力票!AZ1153)</f>
        <v/>
      </c>
      <c r="AQ1145" s="240" t="str">
        <f>IF(年間受入調査入力票!BA1153="","",年間受入調査入力票!BA1153)</f>
        <v/>
      </c>
      <c r="AR1145" s="240"/>
      <c r="AS1145" s="240" t="str">
        <f>IF(年間受入調査入力票!BB1153="","",年間受入調査入力票!BB1153)</f>
        <v/>
      </c>
      <c r="AT1145" s="240"/>
      <c r="AU1145" s="240" t="str">
        <f>IF(年間受入調査入力票!BC1153="","",年間受入調査入力票!BC1153)</f>
        <v/>
      </c>
      <c r="AV1145" s="240"/>
      <c r="AW1145" s="240" t="str">
        <f>IF(年間受入調査入力票!BD1153="","",年間受入調査入力票!BD1153)</f>
        <v/>
      </c>
      <c r="AX1145" s="240"/>
      <c r="AY1145" s="240"/>
      <c r="AZ1145" s="240" t="str">
        <f>IF(年間受入調査入力票!BE1153="","",年間受入調査入力票!BE1153)</f>
        <v/>
      </c>
      <c r="BA1145" s="240"/>
      <c r="BB1145" s="240"/>
      <c r="BC1145" s="240"/>
      <c r="BD1145" s="240"/>
      <c r="BE1145" s="240"/>
      <c r="BF1145" s="203" t="str">
        <f>IF(年間受入調査入力票!B1153="","",年間受入調査入力票!B1153)</f>
        <v/>
      </c>
      <c r="BG1145" s="240"/>
    </row>
    <row r="1146" spans="1:59" s="59" customFormat="1">
      <c r="A1146" s="161" t="str">
        <f t="shared" si="135"/>
        <v/>
      </c>
      <c r="B1146" s="238" t="str">
        <f>年間受入調査入力票!$Z$7&amp;年間受入調査入力票!$AB$7&amp;年間受入調査入力票!$AD$7&amp;年間受入調査入力票!$AF$7&amp;年間受入調査入力票!$AH$7&amp;年間受入調査入力票!$AJ$7</f>
        <v/>
      </c>
      <c r="C1146" s="203" t="str">
        <f>IF(年間受入調査入力票!A1154="","",年間受入調査入力票!A1154)</f>
        <v/>
      </c>
      <c r="D1146" s="238" t="str">
        <f>年間受入調査入力票!L1154&amp;年間受入調査入力票!M1154&amp;年間受入調査入力票!N1154</f>
        <v/>
      </c>
      <c r="E1146" s="239" t="str">
        <f t="shared" si="133"/>
        <v/>
      </c>
      <c r="F1146" s="161"/>
      <c r="G1146" s="240" t="str">
        <f t="shared" si="136"/>
        <v/>
      </c>
      <c r="H1146" s="161"/>
      <c r="I1146" s="238" t="str">
        <f>年間受入調査入力票!O1154&amp;年間受入調査入力票!P1154</f>
        <v/>
      </c>
      <c r="J1146" s="161"/>
      <c r="K1146" s="239" t="str">
        <f>IF(年間受入調査入力票!Q1154="","",年間受入調査入力票!Q1154)</f>
        <v/>
      </c>
      <c r="L1146" s="161"/>
      <c r="M1146" s="238" t="str">
        <f>年間受入調査入力票!R1154&amp;年間受入調査入力票!S1154&amp;年間受入調査入力票!T1154</f>
        <v/>
      </c>
      <c r="N1146" s="161"/>
      <c r="O1146" s="238" t="str">
        <f>年間受入調査入力票!U1154&amp;年間受入調査入力票!V1154&amp;年間受入調査入力票!W1154</f>
        <v/>
      </c>
      <c r="P1146" s="161"/>
      <c r="Q1146" s="238" t="str">
        <f>年間受入調査入力票!X1154&amp;年間受入調査入力票!Y1154&amp;年間受入調査入力票!Z1154&amp;年間受入調査入力票!AA1154&amp;年間受入調査入力票!AB1154&amp;年間受入調査入力票!AC1154</f>
        <v/>
      </c>
      <c r="R1146" s="161"/>
      <c r="S1146" s="238" t="str">
        <f>年間受入調査入力票!AD1154&amp;年間受入調査入力票!AE1154&amp;年間受入調査入力票!AF1154</f>
        <v/>
      </c>
      <c r="T1146" s="161"/>
      <c r="U1146" s="238" t="str">
        <f>年間受入調査入力票!AG1154&amp;年間受入調査入力票!AH1154</f>
        <v/>
      </c>
      <c r="V1146" s="161"/>
      <c r="W1146" s="240" t="str">
        <f t="shared" si="137"/>
        <v/>
      </c>
      <c r="X1146" s="161"/>
      <c r="Y1146" s="161"/>
      <c r="Z1146" s="161"/>
      <c r="AA1146" s="203" t="str">
        <f>IF(年間受入調査入力票!AI1154="","",年間受入調査入力票!AI1154)</f>
        <v/>
      </c>
      <c r="AB1146" s="240" t="str">
        <f t="shared" si="134"/>
        <v/>
      </c>
      <c r="AC1146" s="203" t="str">
        <f>IF(C1146="","",IF(年間受入調査入力票!$C$7="","",年間受入調査入力票!$C$7))</f>
        <v/>
      </c>
      <c r="AD1146" s="240"/>
      <c r="AE1146" s="240"/>
      <c r="AF1146" s="240"/>
      <c r="AG1146" s="240"/>
      <c r="AH1146" s="240"/>
      <c r="AI1146" s="240"/>
      <c r="AJ1146" s="240"/>
      <c r="AK1146" s="240"/>
      <c r="AL1146" s="240"/>
      <c r="AM1146" s="240"/>
      <c r="AN1146" s="240"/>
      <c r="AO1146" s="240"/>
      <c r="AP1146" s="240" t="str">
        <f>IF(年間受入調査入力票!AZ1154="","",年間受入調査入力票!AZ1154)</f>
        <v/>
      </c>
      <c r="AQ1146" s="240" t="str">
        <f>IF(年間受入調査入力票!BA1154="","",年間受入調査入力票!BA1154)</f>
        <v/>
      </c>
      <c r="AR1146" s="240"/>
      <c r="AS1146" s="240" t="str">
        <f>IF(年間受入調査入力票!BB1154="","",年間受入調査入力票!BB1154)</f>
        <v/>
      </c>
      <c r="AT1146" s="240"/>
      <c r="AU1146" s="240" t="str">
        <f>IF(年間受入調査入力票!BC1154="","",年間受入調査入力票!BC1154)</f>
        <v/>
      </c>
      <c r="AV1146" s="240"/>
      <c r="AW1146" s="240" t="str">
        <f>IF(年間受入調査入力票!BD1154="","",年間受入調査入力票!BD1154)</f>
        <v/>
      </c>
      <c r="AX1146" s="240"/>
      <c r="AY1146" s="240"/>
      <c r="AZ1146" s="240" t="str">
        <f>IF(年間受入調査入力票!BE1154="","",年間受入調査入力票!BE1154)</f>
        <v/>
      </c>
      <c r="BA1146" s="240"/>
      <c r="BB1146" s="240"/>
      <c r="BC1146" s="240"/>
      <c r="BD1146" s="240"/>
      <c r="BE1146" s="240"/>
      <c r="BF1146" s="203" t="str">
        <f>IF(年間受入調査入力票!B1154="","",年間受入調査入力票!B1154)</f>
        <v/>
      </c>
      <c r="BG1146" s="240"/>
    </row>
    <row r="1147" spans="1:59" s="59" customFormat="1">
      <c r="A1147" s="161" t="str">
        <f t="shared" si="135"/>
        <v/>
      </c>
      <c r="B1147" s="238" t="str">
        <f>年間受入調査入力票!$Z$7&amp;年間受入調査入力票!$AB$7&amp;年間受入調査入力票!$AD$7&amp;年間受入調査入力票!$AF$7&amp;年間受入調査入力票!$AH$7&amp;年間受入調査入力票!$AJ$7</f>
        <v/>
      </c>
      <c r="C1147" s="203" t="str">
        <f>IF(年間受入調査入力票!A1155="","",年間受入調査入力票!A1155)</f>
        <v/>
      </c>
      <c r="D1147" s="238" t="str">
        <f>年間受入調査入力票!L1155&amp;年間受入調査入力票!M1155&amp;年間受入調査入力票!N1155</f>
        <v/>
      </c>
      <c r="E1147" s="239" t="str">
        <f t="shared" si="133"/>
        <v/>
      </c>
      <c r="F1147" s="161"/>
      <c r="G1147" s="240" t="str">
        <f t="shared" si="136"/>
        <v/>
      </c>
      <c r="H1147" s="161"/>
      <c r="I1147" s="238" t="str">
        <f>年間受入調査入力票!O1155&amp;年間受入調査入力票!P1155</f>
        <v/>
      </c>
      <c r="J1147" s="161"/>
      <c r="K1147" s="239" t="str">
        <f>IF(年間受入調査入力票!Q1155="","",年間受入調査入力票!Q1155)</f>
        <v/>
      </c>
      <c r="L1147" s="161"/>
      <c r="M1147" s="238" t="str">
        <f>年間受入調査入力票!R1155&amp;年間受入調査入力票!S1155&amp;年間受入調査入力票!T1155</f>
        <v/>
      </c>
      <c r="N1147" s="161"/>
      <c r="O1147" s="238" t="str">
        <f>年間受入調査入力票!U1155&amp;年間受入調査入力票!V1155&amp;年間受入調査入力票!W1155</f>
        <v/>
      </c>
      <c r="P1147" s="161"/>
      <c r="Q1147" s="238" t="str">
        <f>年間受入調査入力票!X1155&amp;年間受入調査入力票!Y1155&amp;年間受入調査入力票!Z1155&amp;年間受入調査入力票!AA1155&amp;年間受入調査入力票!AB1155&amp;年間受入調査入力票!AC1155</f>
        <v/>
      </c>
      <c r="R1147" s="161"/>
      <c r="S1147" s="238" t="str">
        <f>年間受入調査入力票!AD1155&amp;年間受入調査入力票!AE1155&amp;年間受入調査入力票!AF1155</f>
        <v/>
      </c>
      <c r="T1147" s="161"/>
      <c r="U1147" s="238" t="str">
        <f>年間受入調査入力票!AG1155&amp;年間受入調査入力票!AH1155</f>
        <v/>
      </c>
      <c r="V1147" s="161"/>
      <c r="W1147" s="240" t="str">
        <f t="shared" si="137"/>
        <v/>
      </c>
      <c r="X1147" s="161"/>
      <c r="Y1147" s="161"/>
      <c r="Z1147" s="161"/>
      <c r="AA1147" s="203" t="str">
        <f>IF(年間受入調査入力票!AI1155="","",年間受入調査入力票!AI1155)</f>
        <v/>
      </c>
      <c r="AB1147" s="240" t="str">
        <f t="shared" si="134"/>
        <v/>
      </c>
      <c r="AC1147" s="203" t="str">
        <f>IF(C1147="","",IF(年間受入調査入力票!$C$7="","",年間受入調査入力票!$C$7))</f>
        <v/>
      </c>
      <c r="AD1147" s="240"/>
      <c r="AE1147" s="240"/>
      <c r="AF1147" s="240"/>
      <c r="AG1147" s="240"/>
      <c r="AH1147" s="240"/>
      <c r="AI1147" s="240"/>
      <c r="AJ1147" s="240"/>
      <c r="AK1147" s="240"/>
      <c r="AL1147" s="240"/>
      <c r="AM1147" s="240"/>
      <c r="AN1147" s="240"/>
      <c r="AO1147" s="240"/>
      <c r="AP1147" s="240" t="str">
        <f>IF(年間受入調査入力票!AZ1155="","",年間受入調査入力票!AZ1155)</f>
        <v/>
      </c>
      <c r="AQ1147" s="240" t="str">
        <f>IF(年間受入調査入力票!BA1155="","",年間受入調査入力票!BA1155)</f>
        <v/>
      </c>
      <c r="AR1147" s="240"/>
      <c r="AS1147" s="240" t="str">
        <f>IF(年間受入調査入力票!BB1155="","",年間受入調査入力票!BB1155)</f>
        <v/>
      </c>
      <c r="AT1147" s="240"/>
      <c r="AU1147" s="240" t="str">
        <f>IF(年間受入調査入力票!BC1155="","",年間受入調査入力票!BC1155)</f>
        <v/>
      </c>
      <c r="AV1147" s="240"/>
      <c r="AW1147" s="240" t="str">
        <f>IF(年間受入調査入力票!BD1155="","",年間受入調査入力票!BD1155)</f>
        <v/>
      </c>
      <c r="AX1147" s="240"/>
      <c r="AY1147" s="240"/>
      <c r="AZ1147" s="240" t="str">
        <f>IF(年間受入調査入力票!BE1155="","",年間受入調査入力票!BE1155)</f>
        <v/>
      </c>
      <c r="BA1147" s="240"/>
      <c r="BB1147" s="240"/>
      <c r="BC1147" s="240"/>
      <c r="BD1147" s="240"/>
      <c r="BE1147" s="240"/>
      <c r="BF1147" s="203" t="str">
        <f>IF(年間受入調査入力票!B1155="","",年間受入調査入力票!B1155)</f>
        <v/>
      </c>
      <c r="BG1147" s="240"/>
    </row>
    <row r="1148" spans="1:59" s="59" customFormat="1">
      <c r="A1148" s="161" t="str">
        <f t="shared" si="135"/>
        <v/>
      </c>
      <c r="B1148" s="238" t="str">
        <f>年間受入調査入力票!$Z$7&amp;年間受入調査入力票!$AB$7&amp;年間受入調査入力票!$AD$7&amp;年間受入調査入力票!$AF$7&amp;年間受入調査入力票!$AH$7&amp;年間受入調査入力票!$AJ$7</f>
        <v/>
      </c>
      <c r="C1148" s="203" t="str">
        <f>IF(年間受入調査入力票!A1156="","",年間受入調査入力票!A1156)</f>
        <v/>
      </c>
      <c r="D1148" s="238" t="str">
        <f>年間受入調査入力票!L1156&amp;年間受入調査入力票!M1156&amp;年間受入調査入力票!N1156</f>
        <v/>
      </c>
      <c r="E1148" s="239" t="str">
        <f t="shared" si="133"/>
        <v/>
      </c>
      <c r="F1148" s="161"/>
      <c r="G1148" s="240" t="str">
        <f t="shared" si="136"/>
        <v/>
      </c>
      <c r="H1148" s="161"/>
      <c r="I1148" s="238" t="str">
        <f>年間受入調査入力票!O1156&amp;年間受入調査入力票!P1156</f>
        <v/>
      </c>
      <c r="J1148" s="161"/>
      <c r="K1148" s="239" t="str">
        <f>IF(年間受入調査入力票!Q1156="","",年間受入調査入力票!Q1156)</f>
        <v/>
      </c>
      <c r="L1148" s="161"/>
      <c r="M1148" s="238" t="str">
        <f>年間受入調査入力票!R1156&amp;年間受入調査入力票!S1156&amp;年間受入調査入力票!T1156</f>
        <v/>
      </c>
      <c r="N1148" s="161"/>
      <c r="O1148" s="238" t="str">
        <f>年間受入調査入力票!U1156&amp;年間受入調査入力票!V1156&amp;年間受入調査入力票!W1156</f>
        <v/>
      </c>
      <c r="P1148" s="161"/>
      <c r="Q1148" s="238" t="str">
        <f>年間受入調査入力票!X1156&amp;年間受入調査入力票!Y1156&amp;年間受入調査入力票!Z1156&amp;年間受入調査入力票!AA1156&amp;年間受入調査入力票!AB1156&amp;年間受入調査入力票!AC1156</f>
        <v/>
      </c>
      <c r="R1148" s="161"/>
      <c r="S1148" s="238" t="str">
        <f>年間受入調査入力票!AD1156&amp;年間受入調査入力票!AE1156&amp;年間受入調査入力票!AF1156</f>
        <v/>
      </c>
      <c r="T1148" s="161"/>
      <c r="U1148" s="238" t="str">
        <f>年間受入調査入力票!AG1156&amp;年間受入調査入力票!AH1156</f>
        <v/>
      </c>
      <c r="V1148" s="161"/>
      <c r="W1148" s="240" t="str">
        <f t="shared" si="137"/>
        <v/>
      </c>
      <c r="X1148" s="161"/>
      <c r="Y1148" s="161"/>
      <c r="Z1148" s="161"/>
      <c r="AA1148" s="203" t="str">
        <f>IF(年間受入調査入力票!AI1156="","",年間受入調査入力票!AI1156)</f>
        <v/>
      </c>
      <c r="AB1148" s="240" t="str">
        <f t="shared" si="134"/>
        <v/>
      </c>
      <c r="AC1148" s="203" t="str">
        <f>IF(C1148="","",IF(年間受入調査入力票!$C$7="","",年間受入調査入力票!$C$7))</f>
        <v/>
      </c>
      <c r="AD1148" s="240"/>
      <c r="AE1148" s="240"/>
      <c r="AF1148" s="240"/>
      <c r="AG1148" s="240"/>
      <c r="AH1148" s="240"/>
      <c r="AI1148" s="240"/>
      <c r="AJ1148" s="240"/>
      <c r="AK1148" s="240"/>
      <c r="AL1148" s="240"/>
      <c r="AM1148" s="240"/>
      <c r="AN1148" s="240"/>
      <c r="AO1148" s="240"/>
      <c r="AP1148" s="240" t="str">
        <f>IF(年間受入調査入力票!AZ1156="","",年間受入調査入力票!AZ1156)</f>
        <v/>
      </c>
      <c r="AQ1148" s="240" t="str">
        <f>IF(年間受入調査入力票!BA1156="","",年間受入調査入力票!BA1156)</f>
        <v/>
      </c>
      <c r="AR1148" s="240"/>
      <c r="AS1148" s="240" t="str">
        <f>IF(年間受入調査入力票!BB1156="","",年間受入調査入力票!BB1156)</f>
        <v/>
      </c>
      <c r="AT1148" s="240"/>
      <c r="AU1148" s="240" t="str">
        <f>IF(年間受入調査入力票!BC1156="","",年間受入調査入力票!BC1156)</f>
        <v/>
      </c>
      <c r="AV1148" s="240"/>
      <c r="AW1148" s="240" t="str">
        <f>IF(年間受入調査入力票!BD1156="","",年間受入調査入力票!BD1156)</f>
        <v/>
      </c>
      <c r="AX1148" s="240"/>
      <c r="AY1148" s="240"/>
      <c r="AZ1148" s="240" t="str">
        <f>IF(年間受入調査入力票!BE1156="","",年間受入調査入力票!BE1156)</f>
        <v/>
      </c>
      <c r="BA1148" s="240"/>
      <c r="BB1148" s="240"/>
      <c r="BC1148" s="240"/>
      <c r="BD1148" s="240"/>
      <c r="BE1148" s="240"/>
      <c r="BF1148" s="203" t="str">
        <f>IF(年間受入調査入力票!B1156="","",年間受入調査入力票!B1156)</f>
        <v/>
      </c>
      <c r="BG1148" s="240"/>
    </row>
    <row r="1149" spans="1:59" s="59" customFormat="1">
      <c r="A1149" s="161" t="str">
        <f t="shared" si="135"/>
        <v/>
      </c>
      <c r="B1149" s="238" t="str">
        <f>年間受入調査入力票!$Z$7&amp;年間受入調査入力票!$AB$7&amp;年間受入調査入力票!$AD$7&amp;年間受入調査入力票!$AF$7&amp;年間受入調査入力票!$AH$7&amp;年間受入調査入力票!$AJ$7</f>
        <v/>
      </c>
      <c r="C1149" s="203" t="str">
        <f>IF(年間受入調査入力票!A1157="","",年間受入調査入力票!A1157)</f>
        <v/>
      </c>
      <c r="D1149" s="238" t="str">
        <f>年間受入調査入力票!L1157&amp;年間受入調査入力票!M1157&amp;年間受入調査入力票!N1157</f>
        <v/>
      </c>
      <c r="E1149" s="239" t="str">
        <f t="shared" si="133"/>
        <v/>
      </c>
      <c r="F1149" s="161"/>
      <c r="G1149" s="240" t="str">
        <f t="shared" si="136"/>
        <v/>
      </c>
      <c r="H1149" s="161"/>
      <c r="I1149" s="238" t="str">
        <f>年間受入調査入力票!O1157&amp;年間受入調査入力票!P1157</f>
        <v/>
      </c>
      <c r="J1149" s="161"/>
      <c r="K1149" s="239" t="str">
        <f>IF(年間受入調査入力票!Q1157="","",年間受入調査入力票!Q1157)</f>
        <v/>
      </c>
      <c r="L1149" s="161"/>
      <c r="M1149" s="238" t="str">
        <f>年間受入調査入力票!R1157&amp;年間受入調査入力票!S1157&amp;年間受入調査入力票!T1157</f>
        <v/>
      </c>
      <c r="N1149" s="161"/>
      <c r="O1149" s="238" t="str">
        <f>年間受入調査入力票!U1157&amp;年間受入調査入力票!V1157&amp;年間受入調査入力票!W1157</f>
        <v/>
      </c>
      <c r="P1149" s="161"/>
      <c r="Q1149" s="238" t="str">
        <f>年間受入調査入力票!X1157&amp;年間受入調査入力票!Y1157&amp;年間受入調査入力票!Z1157&amp;年間受入調査入力票!AA1157&amp;年間受入調査入力票!AB1157&amp;年間受入調査入力票!AC1157</f>
        <v/>
      </c>
      <c r="R1149" s="161"/>
      <c r="S1149" s="238" t="str">
        <f>年間受入調査入力票!AD1157&amp;年間受入調査入力票!AE1157&amp;年間受入調査入力票!AF1157</f>
        <v/>
      </c>
      <c r="T1149" s="161"/>
      <c r="U1149" s="238" t="str">
        <f>年間受入調査入力票!AG1157&amp;年間受入調査入力票!AH1157</f>
        <v/>
      </c>
      <c r="V1149" s="161"/>
      <c r="W1149" s="240" t="str">
        <f t="shared" si="137"/>
        <v/>
      </c>
      <c r="X1149" s="161"/>
      <c r="Y1149" s="161"/>
      <c r="Z1149" s="161"/>
      <c r="AA1149" s="203" t="str">
        <f>IF(年間受入調査入力票!AI1157="","",年間受入調査入力票!AI1157)</f>
        <v/>
      </c>
      <c r="AB1149" s="240" t="str">
        <f t="shared" si="134"/>
        <v/>
      </c>
      <c r="AC1149" s="203" t="str">
        <f>IF(C1149="","",IF(年間受入調査入力票!$C$7="","",年間受入調査入力票!$C$7))</f>
        <v/>
      </c>
      <c r="AD1149" s="240"/>
      <c r="AE1149" s="240"/>
      <c r="AF1149" s="240"/>
      <c r="AG1149" s="240"/>
      <c r="AH1149" s="240"/>
      <c r="AI1149" s="240"/>
      <c r="AJ1149" s="240"/>
      <c r="AK1149" s="240"/>
      <c r="AL1149" s="240"/>
      <c r="AM1149" s="240"/>
      <c r="AN1149" s="240"/>
      <c r="AO1149" s="240"/>
      <c r="AP1149" s="240" t="str">
        <f>IF(年間受入調査入力票!AZ1157="","",年間受入調査入力票!AZ1157)</f>
        <v/>
      </c>
      <c r="AQ1149" s="240" t="str">
        <f>IF(年間受入調査入力票!BA1157="","",年間受入調査入力票!BA1157)</f>
        <v/>
      </c>
      <c r="AR1149" s="240"/>
      <c r="AS1149" s="240" t="str">
        <f>IF(年間受入調査入力票!BB1157="","",年間受入調査入力票!BB1157)</f>
        <v/>
      </c>
      <c r="AT1149" s="240"/>
      <c r="AU1149" s="240" t="str">
        <f>IF(年間受入調査入力票!BC1157="","",年間受入調査入力票!BC1157)</f>
        <v/>
      </c>
      <c r="AV1149" s="240"/>
      <c r="AW1149" s="240" t="str">
        <f>IF(年間受入調査入力票!BD1157="","",年間受入調査入力票!BD1157)</f>
        <v/>
      </c>
      <c r="AX1149" s="240"/>
      <c r="AY1149" s="240"/>
      <c r="AZ1149" s="240" t="str">
        <f>IF(年間受入調査入力票!BE1157="","",年間受入調査入力票!BE1157)</f>
        <v/>
      </c>
      <c r="BA1149" s="240"/>
      <c r="BB1149" s="240"/>
      <c r="BC1149" s="240"/>
      <c r="BD1149" s="240"/>
      <c r="BE1149" s="240"/>
      <c r="BF1149" s="203" t="str">
        <f>IF(年間受入調査入力票!B1157="","",年間受入調査入力票!B1157)</f>
        <v/>
      </c>
      <c r="BG1149" s="240"/>
    </row>
    <row r="1150" spans="1:59" s="59" customFormat="1">
      <c r="A1150" s="161" t="str">
        <f t="shared" si="135"/>
        <v/>
      </c>
      <c r="B1150" s="238" t="str">
        <f>年間受入調査入力票!$Z$7&amp;年間受入調査入力票!$AB$7&amp;年間受入調査入力票!$AD$7&amp;年間受入調査入力票!$AF$7&amp;年間受入調査入力票!$AH$7&amp;年間受入調査入力票!$AJ$7</f>
        <v/>
      </c>
      <c r="C1150" s="203" t="str">
        <f>IF(年間受入調査入力票!A1158="","",年間受入調査入力票!A1158)</f>
        <v/>
      </c>
      <c r="D1150" s="238" t="str">
        <f>年間受入調査入力票!L1158&amp;年間受入調査入力票!M1158&amp;年間受入調査入力票!N1158</f>
        <v/>
      </c>
      <c r="E1150" s="239" t="str">
        <f t="shared" si="133"/>
        <v/>
      </c>
      <c r="F1150" s="161"/>
      <c r="G1150" s="240" t="str">
        <f t="shared" si="136"/>
        <v/>
      </c>
      <c r="H1150" s="161"/>
      <c r="I1150" s="238" t="str">
        <f>年間受入調査入力票!O1158&amp;年間受入調査入力票!P1158</f>
        <v/>
      </c>
      <c r="J1150" s="161"/>
      <c r="K1150" s="239" t="str">
        <f>IF(年間受入調査入力票!Q1158="","",年間受入調査入力票!Q1158)</f>
        <v/>
      </c>
      <c r="L1150" s="161"/>
      <c r="M1150" s="238" t="str">
        <f>年間受入調査入力票!R1158&amp;年間受入調査入力票!S1158&amp;年間受入調査入力票!T1158</f>
        <v/>
      </c>
      <c r="N1150" s="161"/>
      <c r="O1150" s="238" t="str">
        <f>年間受入調査入力票!U1158&amp;年間受入調査入力票!V1158&amp;年間受入調査入力票!W1158</f>
        <v/>
      </c>
      <c r="P1150" s="161"/>
      <c r="Q1150" s="238" t="str">
        <f>年間受入調査入力票!X1158&amp;年間受入調査入力票!Y1158&amp;年間受入調査入力票!Z1158&amp;年間受入調査入力票!AA1158&amp;年間受入調査入力票!AB1158&amp;年間受入調査入力票!AC1158</f>
        <v/>
      </c>
      <c r="R1150" s="161"/>
      <c r="S1150" s="238" t="str">
        <f>年間受入調査入力票!AD1158&amp;年間受入調査入力票!AE1158&amp;年間受入調査入力票!AF1158</f>
        <v/>
      </c>
      <c r="T1150" s="161"/>
      <c r="U1150" s="238" t="str">
        <f>年間受入調査入力票!AG1158&amp;年間受入調査入力票!AH1158</f>
        <v/>
      </c>
      <c r="V1150" s="161"/>
      <c r="W1150" s="240" t="str">
        <f t="shared" si="137"/>
        <v/>
      </c>
      <c r="X1150" s="161"/>
      <c r="Y1150" s="161"/>
      <c r="Z1150" s="161"/>
      <c r="AA1150" s="203" t="str">
        <f>IF(年間受入調査入力票!AI1158="","",年間受入調査入力票!AI1158)</f>
        <v/>
      </c>
      <c r="AB1150" s="240" t="str">
        <f t="shared" si="134"/>
        <v/>
      </c>
      <c r="AC1150" s="203" t="str">
        <f>IF(C1150="","",IF(年間受入調査入力票!$C$7="","",年間受入調査入力票!$C$7))</f>
        <v/>
      </c>
      <c r="AD1150" s="240"/>
      <c r="AE1150" s="240"/>
      <c r="AF1150" s="240"/>
      <c r="AG1150" s="240"/>
      <c r="AH1150" s="240"/>
      <c r="AI1150" s="240"/>
      <c r="AJ1150" s="240"/>
      <c r="AK1150" s="240"/>
      <c r="AL1150" s="240"/>
      <c r="AM1150" s="240"/>
      <c r="AN1150" s="240"/>
      <c r="AO1150" s="240"/>
      <c r="AP1150" s="240" t="str">
        <f>IF(年間受入調査入力票!AZ1158="","",年間受入調査入力票!AZ1158)</f>
        <v/>
      </c>
      <c r="AQ1150" s="240" t="str">
        <f>IF(年間受入調査入力票!BA1158="","",年間受入調査入力票!BA1158)</f>
        <v/>
      </c>
      <c r="AR1150" s="240"/>
      <c r="AS1150" s="240" t="str">
        <f>IF(年間受入調査入力票!BB1158="","",年間受入調査入力票!BB1158)</f>
        <v/>
      </c>
      <c r="AT1150" s="240"/>
      <c r="AU1150" s="240" t="str">
        <f>IF(年間受入調査入力票!BC1158="","",年間受入調査入力票!BC1158)</f>
        <v/>
      </c>
      <c r="AV1150" s="240"/>
      <c r="AW1150" s="240" t="str">
        <f>IF(年間受入調査入力票!BD1158="","",年間受入調査入力票!BD1158)</f>
        <v/>
      </c>
      <c r="AX1150" s="240"/>
      <c r="AY1150" s="240"/>
      <c r="AZ1150" s="240" t="str">
        <f>IF(年間受入調査入力票!BE1158="","",年間受入調査入力票!BE1158)</f>
        <v/>
      </c>
      <c r="BA1150" s="240"/>
      <c r="BB1150" s="240"/>
      <c r="BC1150" s="240"/>
      <c r="BD1150" s="240"/>
      <c r="BE1150" s="240"/>
      <c r="BF1150" s="203" t="str">
        <f>IF(年間受入調査入力票!B1158="","",年間受入調査入力票!B1158)</f>
        <v/>
      </c>
      <c r="BG1150" s="240"/>
    </row>
    <row r="1151" spans="1:59" s="59" customFormat="1">
      <c r="A1151" s="161" t="str">
        <f t="shared" si="135"/>
        <v/>
      </c>
      <c r="B1151" s="238" t="str">
        <f>年間受入調査入力票!$Z$7&amp;年間受入調査入力票!$AB$7&amp;年間受入調査入力票!$AD$7&amp;年間受入調査入力票!$AF$7&amp;年間受入調査入力票!$AH$7&amp;年間受入調査入力票!$AJ$7</f>
        <v/>
      </c>
      <c r="C1151" s="203" t="str">
        <f>IF(年間受入調査入力票!A1159="","",年間受入調査入力票!A1159)</f>
        <v/>
      </c>
      <c r="D1151" s="238" t="str">
        <f>年間受入調査入力票!L1159&amp;年間受入調査入力票!M1159&amp;年間受入調査入力票!N1159</f>
        <v/>
      </c>
      <c r="E1151" s="239" t="str">
        <f t="shared" si="133"/>
        <v/>
      </c>
      <c r="F1151" s="161"/>
      <c r="G1151" s="240" t="str">
        <f t="shared" si="136"/>
        <v/>
      </c>
      <c r="H1151" s="161"/>
      <c r="I1151" s="238" t="str">
        <f>年間受入調査入力票!O1159&amp;年間受入調査入力票!P1159</f>
        <v/>
      </c>
      <c r="J1151" s="161"/>
      <c r="K1151" s="239" t="str">
        <f>IF(年間受入調査入力票!Q1159="","",年間受入調査入力票!Q1159)</f>
        <v/>
      </c>
      <c r="L1151" s="161"/>
      <c r="M1151" s="238" t="str">
        <f>年間受入調査入力票!R1159&amp;年間受入調査入力票!S1159&amp;年間受入調査入力票!T1159</f>
        <v/>
      </c>
      <c r="N1151" s="161"/>
      <c r="O1151" s="238" t="str">
        <f>年間受入調査入力票!U1159&amp;年間受入調査入力票!V1159&amp;年間受入調査入力票!W1159</f>
        <v/>
      </c>
      <c r="P1151" s="161"/>
      <c r="Q1151" s="238" t="str">
        <f>年間受入調査入力票!X1159&amp;年間受入調査入力票!Y1159&amp;年間受入調査入力票!Z1159&amp;年間受入調査入力票!AA1159&amp;年間受入調査入力票!AB1159&amp;年間受入調査入力票!AC1159</f>
        <v/>
      </c>
      <c r="R1151" s="161"/>
      <c r="S1151" s="238" t="str">
        <f>年間受入調査入力票!AD1159&amp;年間受入調査入力票!AE1159&amp;年間受入調査入力票!AF1159</f>
        <v/>
      </c>
      <c r="T1151" s="161"/>
      <c r="U1151" s="238" t="str">
        <f>年間受入調査入力票!AG1159&amp;年間受入調査入力票!AH1159</f>
        <v/>
      </c>
      <c r="V1151" s="161"/>
      <c r="W1151" s="240" t="str">
        <f t="shared" si="137"/>
        <v/>
      </c>
      <c r="X1151" s="161"/>
      <c r="Y1151" s="161"/>
      <c r="Z1151" s="161"/>
      <c r="AA1151" s="203" t="str">
        <f>IF(年間受入調査入力票!AI1159="","",年間受入調査入力票!AI1159)</f>
        <v/>
      </c>
      <c r="AB1151" s="240" t="str">
        <f t="shared" si="134"/>
        <v/>
      </c>
      <c r="AC1151" s="203" t="str">
        <f>IF(C1151="","",IF(年間受入調査入力票!$C$7="","",年間受入調査入力票!$C$7))</f>
        <v/>
      </c>
      <c r="AD1151" s="240"/>
      <c r="AE1151" s="240"/>
      <c r="AF1151" s="240"/>
      <c r="AG1151" s="240"/>
      <c r="AH1151" s="240"/>
      <c r="AI1151" s="240"/>
      <c r="AJ1151" s="240"/>
      <c r="AK1151" s="240"/>
      <c r="AL1151" s="240"/>
      <c r="AM1151" s="240"/>
      <c r="AN1151" s="240"/>
      <c r="AO1151" s="240"/>
      <c r="AP1151" s="240" t="str">
        <f>IF(年間受入調査入力票!AZ1159="","",年間受入調査入力票!AZ1159)</f>
        <v/>
      </c>
      <c r="AQ1151" s="240" t="str">
        <f>IF(年間受入調査入力票!BA1159="","",年間受入調査入力票!BA1159)</f>
        <v/>
      </c>
      <c r="AR1151" s="240"/>
      <c r="AS1151" s="240" t="str">
        <f>IF(年間受入調査入力票!BB1159="","",年間受入調査入力票!BB1159)</f>
        <v/>
      </c>
      <c r="AT1151" s="240"/>
      <c r="AU1151" s="240" t="str">
        <f>IF(年間受入調査入力票!BC1159="","",年間受入調査入力票!BC1159)</f>
        <v/>
      </c>
      <c r="AV1151" s="240"/>
      <c r="AW1151" s="240" t="str">
        <f>IF(年間受入調査入力票!BD1159="","",年間受入調査入力票!BD1159)</f>
        <v/>
      </c>
      <c r="AX1151" s="240"/>
      <c r="AY1151" s="240"/>
      <c r="AZ1151" s="240" t="str">
        <f>IF(年間受入調査入力票!BE1159="","",年間受入調査入力票!BE1159)</f>
        <v/>
      </c>
      <c r="BA1151" s="240"/>
      <c r="BB1151" s="240"/>
      <c r="BC1151" s="240"/>
      <c r="BD1151" s="240"/>
      <c r="BE1151" s="240"/>
      <c r="BF1151" s="203" t="str">
        <f>IF(年間受入調査入力票!B1159="","",年間受入調査入力票!B1159)</f>
        <v/>
      </c>
      <c r="BG1151" s="240"/>
    </row>
    <row r="1152" spans="1:59" s="59" customFormat="1">
      <c r="A1152" s="161" t="str">
        <f t="shared" si="135"/>
        <v/>
      </c>
      <c r="B1152" s="238" t="str">
        <f>年間受入調査入力票!$Z$7&amp;年間受入調査入力票!$AB$7&amp;年間受入調査入力票!$AD$7&amp;年間受入調査入力票!$AF$7&amp;年間受入調査入力票!$AH$7&amp;年間受入調査入力票!$AJ$7</f>
        <v/>
      </c>
      <c r="C1152" s="203" t="str">
        <f>IF(年間受入調査入力票!A1160="","",年間受入調査入力票!A1160)</f>
        <v/>
      </c>
      <c r="D1152" s="238" t="str">
        <f>年間受入調査入力票!L1160&amp;年間受入調査入力票!M1160&amp;年間受入調査入力票!N1160</f>
        <v/>
      </c>
      <c r="E1152" s="239" t="str">
        <f t="shared" si="133"/>
        <v/>
      </c>
      <c r="F1152" s="161"/>
      <c r="G1152" s="240" t="str">
        <f t="shared" si="136"/>
        <v/>
      </c>
      <c r="H1152" s="161"/>
      <c r="I1152" s="238" t="str">
        <f>年間受入調査入力票!O1160&amp;年間受入調査入力票!P1160</f>
        <v/>
      </c>
      <c r="J1152" s="161"/>
      <c r="K1152" s="239" t="str">
        <f>IF(年間受入調査入力票!Q1160="","",年間受入調査入力票!Q1160)</f>
        <v/>
      </c>
      <c r="L1152" s="161"/>
      <c r="M1152" s="238" t="str">
        <f>年間受入調査入力票!R1160&amp;年間受入調査入力票!S1160&amp;年間受入調査入力票!T1160</f>
        <v/>
      </c>
      <c r="N1152" s="161"/>
      <c r="O1152" s="238" t="str">
        <f>年間受入調査入力票!U1160&amp;年間受入調査入力票!V1160&amp;年間受入調査入力票!W1160</f>
        <v/>
      </c>
      <c r="P1152" s="161"/>
      <c r="Q1152" s="238" t="str">
        <f>年間受入調査入力票!X1160&amp;年間受入調査入力票!Y1160&amp;年間受入調査入力票!Z1160&amp;年間受入調査入力票!AA1160&amp;年間受入調査入力票!AB1160&amp;年間受入調査入力票!AC1160</f>
        <v/>
      </c>
      <c r="R1152" s="161"/>
      <c r="S1152" s="238" t="str">
        <f>年間受入調査入力票!AD1160&amp;年間受入調査入力票!AE1160&amp;年間受入調査入力票!AF1160</f>
        <v/>
      </c>
      <c r="T1152" s="161"/>
      <c r="U1152" s="238" t="str">
        <f>年間受入調査入力票!AG1160&amp;年間受入調査入力票!AH1160</f>
        <v/>
      </c>
      <c r="V1152" s="161"/>
      <c r="W1152" s="240" t="str">
        <f t="shared" si="137"/>
        <v/>
      </c>
      <c r="X1152" s="161"/>
      <c r="Y1152" s="161"/>
      <c r="Z1152" s="161"/>
      <c r="AA1152" s="203" t="str">
        <f>IF(年間受入調査入力票!AI1160="","",年間受入調査入力票!AI1160)</f>
        <v/>
      </c>
      <c r="AB1152" s="240" t="str">
        <f t="shared" si="134"/>
        <v/>
      </c>
      <c r="AC1152" s="203" t="str">
        <f>IF(C1152="","",IF(年間受入調査入力票!$C$7="","",年間受入調査入力票!$C$7))</f>
        <v/>
      </c>
      <c r="AD1152" s="240"/>
      <c r="AE1152" s="240"/>
      <c r="AF1152" s="240"/>
      <c r="AG1152" s="240"/>
      <c r="AH1152" s="240"/>
      <c r="AI1152" s="240"/>
      <c r="AJ1152" s="240"/>
      <c r="AK1152" s="240"/>
      <c r="AL1152" s="240"/>
      <c r="AM1152" s="240"/>
      <c r="AN1152" s="240"/>
      <c r="AO1152" s="240"/>
      <c r="AP1152" s="240" t="str">
        <f>IF(年間受入調査入力票!AZ1160="","",年間受入調査入力票!AZ1160)</f>
        <v/>
      </c>
      <c r="AQ1152" s="240" t="str">
        <f>IF(年間受入調査入力票!BA1160="","",年間受入調査入力票!BA1160)</f>
        <v/>
      </c>
      <c r="AR1152" s="240"/>
      <c r="AS1152" s="240" t="str">
        <f>IF(年間受入調査入力票!BB1160="","",年間受入調査入力票!BB1160)</f>
        <v/>
      </c>
      <c r="AT1152" s="240"/>
      <c r="AU1152" s="240" t="str">
        <f>IF(年間受入調査入力票!BC1160="","",年間受入調査入力票!BC1160)</f>
        <v/>
      </c>
      <c r="AV1152" s="240"/>
      <c r="AW1152" s="240" t="str">
        <f>IF(年間受入調査入力票!BD1160="","",年間受入調査入力票!BD1160)</f>
        <v/>
      </c>
      <c r="AX1152" s="240"/>
      <c r="AY1152" s="240"/>
      <c r="AZ1152" s="240" t="str">
        <f>IF(年間受入調査入力票!BE1160="","",年間受入調査入力票!BE1160)</f>
        <v/>
      </c>
      <c r="BA1152" s="240"/>
      <c r="BB1152" s="240"/>
      <c r="BC1152" s="240"/>
      <c r="BD1152" s="240"/>
      <c r="BE1152" s="240"/>
      <c r="BF1152" s="203" t="str">
        <f>IF(年間受入調査入力票!B1160="","",年間受入調査入力票!B1160)</f>
        <v/>
      </c>
      <c r="BG1152" s="240"/>
    </row>
    <row r="1153" spans="1:59" s="59" customFormat="1">
      <c r="A1153" s="161" t="str">
        <f t="shared" si="135"/>
        <v/>
      </c>
      <c r="B1153" s="238" t="str">
        <f>年間受入調査入力票!$Z$7&amp;年間受入調査入力票!$AB$7&amp;年間受入調査入力票!$AD$7&amp;年間受入調査入力票!$AF$7&amp;年間受入調査入力票!$AH$7&amp;年間受入調査入力票!$AJ$7</f>
        <v/>
      </c>
      <c r="C1153" s="203" t="str">
        <f>IF(年間受入調査入力票!A1161="","",年間受入調査入力票!A1161)</f>
        <v/>
      </c>
      <c r="D1153" s="238" t="str">
        <f>年間受入調査入力票!L1161&amp;年間受入調査入力票!M1161&amp;年間受入調査入力票!N1161</f>
        <v/>
      </c>
      <c r="E1153" s="239" t="str">
        <f t="shared" si="133"/>
        <v/>
      </c>
      <c r="F1153" s="161"/>
      <c r="G1153" s="240" t="str">
        <f t="shared" si="136"/>
        <v/>
      </c>
      <c r="H1153" s="161"/>
      <c r="I1153" s="238" t="str">
        <f>年間受入調査入力票!O1161&amp;年間受入調査入力票!P1161</f>
        <v/>
      </c>
      <c r="J1153" s="161"/>
      <c r="K1153" s="239" t="str">
        <f>IF(年間受入調査入力票!Q1161="","",年間受入調査入力票!Q1161)</f>
        <v/>
      </c>
      <c r="L1153" s="161"/>
      <c r="M1153" s="238" t="str">
        <f>年間受入調査入力票!R1161&amp;年間受入調査入力票!S1161&amp;年間受入調査入力票!T1161</f>
        <v/>
      </c>
      <c r="N1153" s="161"/>
      <c r="O1153" s="238" t="str">
        <f>年間受入調査入力票!U1161&amp;年間受入調査入力票!V1161&amp;年間受入調査入力票!W1161</f>
        <v/>
      </c>
      <c r="P1153" s="161"/>
      <c r="Q1153" s="238" t="str">
        <f>年間受入調査入力票!X1161&amp;年間受入調査入力票!Y1161&amp;年間受入調査入力票!Z1161&amp;年間受入調査入力票!AA1161&amp;年間受入調査入力票!AB1161&amp;年間受入調査入力票!AC1161</f>
        <v/>
      </c>
      <c r="R1153" s="161"/>
      <c r="S1153" s="238" t="str">
        <f>年間受入調査入力票!AD1161&amp;年間受入調査入力票!AE1161&amp;年間受入調査入力票!AF1161</f>
        <v/>
      </c>
      <c r="T1153" s="161"/>
      <c r="U1153" s="238" t="str">
        <f>年間受入調査入力票!AG1161&amp;年間受入調査入力票!AH1161</f>
        <v/>
      </c>
      <c r="V1153" s="161"/>
      <c r="W1153" s="240" t="str">
        <f t="shared" si="137"/>
        <v/>
      </c>
      <c r="X1153" s="161"/>
      <c r="Y1153" s="161"/>
      <c r="Z1153" s="161"/>
      <c r="AA1153" s="203" t="str">
        <f>IF(年間受入調査入力票!AI1161="","",年間受入調査入力票!AI1161)</f>
        <v/>
      </c>
      <c r="AB1153" s="240" t="str">
        <f t="shared" si="134"/>
        <v/>
      </c>
      <c r="AC1153" s="203" t="str">
        <f>IF(C1153="","",IF(年間受入調査入力票!$C$7="","",年間受入調査入力票!$C$7))</f>
        <v/>
      </c>
      <c r="AD1153" s="240"/>
      <c r="AE1153" s="240"/>
      <c r="AF1153" s="240"/>
      <c r="AG1153" s="240"/>
      <c r="AH1153" s="240"/>
      <c r="AI1153" s="240"/>
      <c r="AJ1153" s="240"/>
      <c r="AK1153" s="240"/>
      <c r="AL1153" s="240"/>
      <c r="AM1153" s="240"/>
      <c r="AN1153" s="240"/>
      <c r="AO1153" s="240"/>
      <c r="AP1153" s="240" t="str">
        <f>IF(年間受入調査入力票!AZ1161="","",年間受入調査入力票!AZ1161)</f>
        <v/>
      </c>
      <c r="AQ1153" s="240" t="str">
        <f>IF(年間受入調査入力票!BA1161="","",年間受入調査入力票!BA1161)</f>
        <v/>
      </c>
      <c r="AR1153" s="240"/>
      <c r="AS1153" s="240" t="str">
        <f>IF(年間受入調査入力票!BB1161="","",年間受入調査入力票!BB1161)</f>
        <v/>
      </c>
      <c r="AT1153" s="240"/>
      <c r="AU1153" s="240" t="str">
        <f>IF(年間受入調査入力票!BC1161="","",年間受入調査入力票!BC1161)</f>
        <v/>
      </c>
      <c r="AV1153" s="240"/>
      <c r="AW1153" s="240" t="str">
        <f>IF(年間受入調査入力票!BD1161="","",年間受入調査入力票!BD1161)</f>
        <v/>
      </c>
      <c r="AX1153" s="240"/>
      <c r="AY1153" s="240"/>
      <c r="AZ1153" s="240" t="str">
        <f>IF(年間受入調査入力票!BE1161="","",年間受入調査入力票!BE1161)</f>
        <v/>
      </c>
      <c r="BA1153" s="240"/>
      <c r="BB1153" s="240"/>
      <c r="BC1153" s="240"/>
      <c r="BD1153" s="240"/>
      <c r="BE1153" s="240"/>
      <c r="BF1153" s="203" t="str">
        <f>IF(年間受入調査入力票!B1161="","",年間受入調査入力票!B1161)</f>
        <v/>
      </c>
      <c r="BG1153" s="240"/>
    </row>
    <row r="1154" spans="1:59" s="59" customFormat="1">
      <c r="A1154" s="161" t="str">
        <f t="shared" si="135"/>
        <v/>
      </c>
      <c r="B1154" s="238" t="str">
        <f>年間受入調査入力票!$Z$7&amp;年間受入調査入力票!$AB$7&amp;年間受入調査入力票!$AD$7&amp;年間受入調査入力票!$AF$7&amp;年間受入調査入力票!$AH$7&amp;年間受入調査入力票!$AJ$7</f>
        <v/>
      </c>
      <c r="C1154" s="203" t="str">
        <f>IF(年間受入調査入力票!A1162="","",年間受入調査入力票!A1162)</f>
        <v/>
      </c>
      <c r="D1154" s="238" t="str">
        <f>年間受入調査入力票!L1162&amp;年間受入調査入力票!M1162&amp;年間受入調査入力票!N1162</f>
        <v/>
      </c>
      <c r="E1154" s="239" t="str">
        <f t="shared" si="133"/>
        <v/>
      </c>
      <c r="F1154" s="161"/>
      <c r="G1154" s="240" t="str">
        <f t="shared" si="136"/>
        <v/>
      </c>
      <c r="H1154" s="161"/>
      <c r="I1154" s="238" t="str">
        <f>年間受入調査入力票!O1162&amp;年間受入調査入力票!P1162</f>
        <v/>
      </c>
      <c r="J1154" s="161"/>
      <c r="K1154" s="239" t="str">
        <f>IF(年間受入調査入力票!Q1162="","",年間受入調査入力票!Q1162)</f>
        <v/>
      </c>
      <c r="L1154" s="161"/>
      <c r="M1154" s="238" t="str">
        <f>年間受入調査入力票!R1162&amp;年間受入調査入力票!S1162&amp;年間受入調査入力票!T1162</f>
        <v/>
      </c>
      <c r="N1154" s="161"/>
      <c r="O1154" s="238" t="str">
        <f>年間受入調査入力票!U1162&amp;年間受入調査入力票!V1162&amp;年間受入調査入力票!W1162</f>
        <v/>
      </c>
      <c r="P1154" s="161"/>
      <c r="Q1154" s="238" t="str">
        <f>年間受入調査入力票!X1162&amp;年間受入調査入力票!Y1162&amp;年間受入調査入力票!Z1162&amp;年間受入調査入力票!AA1162&amp;年間受入調査入力票!AB1162&amp;年間受入調査入力票!AC1162</f>
        <v/>
      </c>
      <c r="R1154" s="161"/>
      <c r="S1154" s="238" t="str">
        <f>年間受入調査入力票!AD1162&amp;年間受入調査入力票!AE1162&amp;年間受入調査入力票!AF1162</f>
        <v/>
      </c>
      <c r="T1154" s="161"/>
      <c r="U1154" s="238" t="str">
        <f>年間受入調査入力票!AG1162&amp;年間受入調査入力票!AH1162</f>
        <v/>
      </c>
      <c r="V1154" s="161"/>
      <c r="W1154" s="240" t="str">
        <f t="shared" si="137"/>
        <v/>
      </c>
      <c r="X1154" s="161"/>
      <c r="Y1154" s="161"/>
      <c r="Z1154" s="161"/>
      <c r="AA1154" s="203" t="str">
        <f>IF(年間受入調査入力票!AI1162="","",年間受入調査入力票!AI1162)</f>
        <v/>
      </c>
      <c r="AB1154" s="240" t="str">
        <f t="shared" si="134"/>
        <v/>
      </c>
      <c r="AC1154" s="203" t="str">
        <f>IF(C1154="","",IF(年間受入調査入力票!$C$7="","",年間受入調査入力票!$C$7))</f>
        <v/>
      </c>
      <c r="AD1154" s="240"/>
      <c r="AE1154" s="240"/>
      <c r="AF1154" s="240"/>
      <c r="AG1154" s="240"/>
      <c r="AH1154" s="240"/>
      <c r="AI1154" s="240"/>
      <c r="AJ1154" s="240"/>
      <c r="AK1154" s="240"/>
      <c r="AL1154" s="240"/>
      <c r="AM1154" s="240"/>
      <c r="AN1154" s="240"/>
      <c r="AO1154" s="240"/>
      <c r="AP1154" s="240" t="str">
        <f>IF(年間受入調査入力票!AZ1162="","",年間受入調査入力票!AZ1162)</f>
        <v/>
      </c>
      <c r="AQ1154" s="240" t="str">
        <f>IF(年間受入調査入力票!BA1162="","",年間受入調査入力票!BA1162)</f>
        <v/>
      </c>
      <c r="AR1154" s="240"/>
      <c r="AS1154" s="240" t="str">
        <f>IF(年間受入調査入力票!BB1162="","",年間受入調査入力票!BB1162)</f>
        <v/>
      </c>
      <c r="AT1154" s="240"/>
      <c r="AU1154" s="240" t="str">
        <f>IF(年間受入調査入力票!BC1162="","",年間受入調査入力票!BC1162)</f>
        <v/>
      </c>
      <c r="AV1154" s="240"/>
      <c r="AW1154" s="240" t="str">
        <f>IF(年間受入調査入力票!BD1162="","",年間受入調査入力票!BD1162)</f>
        <v/>
      </c>
      <c r="AX1154" s="240"/>
      <c r="AY1154" s="240"/>
      <c r="AZ1154" s="240" t="str">
        <f>IF(年間受入調査入力票!BE1162="","",年間受入調査入力票!BE1162)</f>
        <v/>
      </c>
      <c r="BA1154" s="240"/>
      <c r="BB1154" s="240"/>
      <c r="BC1154" s="240"/>
      <c r="BD1154" s="240"/>
      <c r="BE1154" s="240"/>
      <c r="BF1154" s="203" t="str">
        <f>IF(年間受入調査入力票!B1162="","",年間受入調査入力票!B1162)</f>
        <v/>
      </c>
      <c r="BG1154" s="240"/>
    </row>
    <row r="1155" spans="1:59" s="59" customFormat="1">
      <c r="A1155" s="161" t="str">
        <f t="shared" si="135"/>
        <v/>
      </c>
      <c r="B1155" s="238" t="str">
        <f>年間受入調査入力票!$Z$7&amp;年間受入調査入力票!$AB$7&amp;年間受入調査入力票!$AD$7&amp;年間受入調査入力票!$AF$7&amp;年間受入調査入力票!$AH$7&amp;年間受入調査入力票!$AJ$7</f>
        <v/>
      </c>
      <c r="C1155" s="203" t="str">
        <f>IF(年間受入調査入力票!A1163="","",年間受入調査入力票!A1163)</f>
        <v/>
      </c>
      <c r="D1155" s="238" t="str">
        <f>年間受入調査入力票!L1163&amp;年間受入調査入力票!M1163&amp;年間受入調査入力票!N1163</f>
        <v/>
      </c>
      <c r="E1155" s="239" t="str">
        <f t="shared" si="133"/>
        <v/>
      </c>
      <c r="F1155" s="161"/>
      <c r="G1155" s="240" t="str">
        <f t="shared" si="136"/>
        <v/>
      </c>
      <c r="H1155" s="161"/>
      <c r="I1155" s="238" t="str">
        <f>年間受入調査入力票!O1163&amp;年間受入調査入力票!P1163</f>
        <v/>
      </c>
      <c r="J1155" s="161"/>
      <c r="K1155" s="239" t="str">
        <f>IF(年間受入調査入力票!Q1163="","",年間受入調査入力票!Q1163)</f>
        <v/>
      </c>
      <c r="L1155" s="161"/>
      <c r="M1155" s="238" t="str">
        <f>年間受入調査入力票!R1163&amp;年間受入調査入力票!S1163&amp;年間受入調査入力票!T1163</f>
        <v/>
      </c>
      <c r="N1155" s="161"/>
      <c r="O1155" s="238" t="str">
        <f>年間受入調査入力票!U1163&amp;年間受入調査入力票!V1163&amp;年間受入調査入力票!W1163</f>
        <v/>
      </c>
      <c r="P1155" s="161"/>
      <c r="Q1155" s="238" t="str">
        <f>年間受入調査入力票!X1163&amp;年間受入調査入力票!Y1163&amp;年間受入調査入力票!Z1163&amp;年間受入調査入力票!AA1163&amp;年間受入調査入力票!AB1163&amp;年間受入調査入力票!AC1163</f>
        <v/>
      </c>
      <c r="R1155" s="161"/>
      <c r="S1155" s="238" t="str">
        <f>年間受入調査入力票!AD1163&amp;年間受入調査入力票!AE1163&amp;年間受入調査入力票!AF1163</f>
        <v/>
      </c>
      <c r="T1155" s="161"/>
      <c r="U1155" s="238" t="str">
        <f>年間受入調査入力票!AG1163&amp;年間受入調査入力票!AH1163</f>
        <v/>
      </c>
      <c r="V1155" s="161"/>
      <c r="W1155" s="240" t="str">
        <f t="shared" si="137"/>
        <v/>
      </c>
      <c r="X1155" s="161"/>
      <c r="Y1155" s="161"/>
      <c r="Z1155" s="161"/>
      <c r="AA1155" s="203" t="str">
        <f>IF(年間受入調査入力票!AI1163="","",年間受入調査入力票!AI1163)</f>
        <v/>
      </c>
      <c r="AB1155" s="240" t="str">
        <f t="shared" si="134"/>
        <v/>
      </c>
      <c r="AC1155" s="203" t="str">
        <f>IF(C1155="","",IF(年間受入調査入力票!$C$7="","",年間受入調査入力票!$C$7))</f>
        <v/>
      </c>
      <c r="AD1155" s="240"/>
      <c r="AE1155" s="240"/>
      <c r="AF1155" s="240"/>
      <c r="AG1155" s="240"/>
      <c r="AH1155" s="240"/>
      <c r="AI1155" s="240"/>
      <c r="AJ1155" s="240"/>
      <c r="AK1155" s="240"/>
      <c r="AL1155" s="240"/>
      <c r="AM1155" s="240"/>
      <c r="AN1155" s="240"/>
      <c r="AO1155" s="240"/>
      <c r="AP1155" s="240" t="str">
        <f>IF(年間受入調査入力票!AZ1163="","",年間受入調査入力票!AZ1163)</f>
        <v/>
      </c>
      <c r="AQ1155" s="240" t="str">
        <f>IF(年間受入調査入力票!BA1163="","",年間受入調査入力票!BA1163)</f>
        <v/>
      </c>
      <c r="AR1155" s="240"/>
      <c r="AS1155" s="240" t="str">
        <f>IF(年間受入調査入力票!BB1163="","",年間受入調査入力票!BB1163)</f>
        <v/>
      </c>
      <c r="AT1155" s="240"/>
      <c r="AU1155" s="240" t="str">
        <f>IF(年間受入調査入力票!BC1163="","",年間受入調査入力票!BC1163)</f>
        <v/>
      </c>
      <c r="AV1155" s="240"/>
      <c r="AW1155" s="240" t="str">
        <f>IF(年間受入調査入力票!BD1163="","",年間受入調査入力票!BD1163)</f>
        <v/>
      </c>
      <c r="AX1155" s="240"/>
      <c r="AY1155" s="240"/>
      <c r="AZ1155" s="240" t="str">
        <f>IF(年間受入調査入力票!BE1163="","",年間受入調査入力票!BE1163)</f>
        <v/>
      </c>
      <c r="BA1155" s="240"/>
      <c r="BB1155" s="240"/>
      <c r="BC1155" s="240"/>
      <c r="BD1155" s="240"/>
      <c r="BE1155" s="240"/>
      <c r="BF1155" s="203" t="str">
        <f>IF(年間受入調査入力票!B1163="","",年間受入調査入力票!B1163)</f>
        <v/>
      </c>
      <c r="BG1155" s="240"/>
    </row>
    <row r="1156" spans="1:59" s="59" customFormat="1">
      <c r="A1156" s="161" t="str">
        <f t="shared" si="135"/>
        <v/>
      </c>
      <c r="B1156" s="238" t="str">
        <f>年間受入調査入力票!$Z$7&amp;年間受入調査入力票!$AB$7&amp;年間受入調査入力票!$AD$7&amp;年間受入調査入力票!$AF$7&amp;年間受入調査入力票!$AH$7&amp;年間受入調査入力票!$AJ$7</f>
        <v/>
      </c>
      <c r="C1156" s="203" t="str">
        <f>IF(年間受入調査入力票!A1164="","",年間受入調査入力票!A1164)</f>
        <v/>
      </c>
      <c r="D1156" s="238" t="str">
        <f>年間受入調査入力票!L1164&amp;年間受入調査入力票!M1164&amp;年間受入調査入力票!N1164</f>
        <v/>
      </c>
      <c r="E1156" s="239" t="str">
        <f t="shared" ref="E1156:E1219" si="138">IF(AND(C1156="",D1156=""),"","05"&amp;D1156)</f>
        <v/>
      </c>
      <c r="F1156" s="161"/>
      <c r="G1156" s="240" t="str">
        <f t="shared" si="136"/>
        <v/>
      </c>
      <c r="H1156" s="161"/>
      <c r="I1156" s="238" t="str">
        <f>年間受入調査入力票!O1164&amp;年間受入調査入力票!P1164</f>
        <v/>
      </c>
      <c r="J1156" s="161"/>
      <c r="K1156" s="239" t="str">
        <f>IF(年間受入調査入力票!Q1164="","",年間受入調査入力票!Q1164)</f>
        <v/>
      </c>
      <c r="L1156" s="161"/>
      <c r="M1156" s="238" t="str">
        <f>年間受入調査入力票!R1164&amp;年間受入調査入力票!S1164&amp;年間受入調査入力票!T1164</f>
        <v/>
      </c>
      <c r="N1156" s="161"/>
      <c r="O1156" s="238" t="str">
        <f>年間受入調査入力票!U1164&amp;年間受入調査入力票!V1164&amp;年間受入調査入力票!W1164</f>
        <v/>
      </c>
      <c r="P1156" s="161"/>
      <c r="Q1156" s="238" t="str">
        <f>年間受入調査入力票!X1164&amp;年間受入調査入力票!Y1164&amp;年間受入調査入力票!Z1164&amp;年間受入調査入力票!AA1164&amp;年間受入調査入力票!AB1164&amp;年間受入調査入力票!AC1164</f>
        <v/>
      </c>
      <c r="R1156" s="161"/>
      <c r="S1156" s="238" t="str">
        <f>年間受入調査入力票!AD1164&amp;年間受入調査入力票!AE1164&amp;年間受入調査入力票!AF1164</f>
        <v/>
      </c>
      <c r="T1156" s="161"/>
      <c r="U1156" s="238" t="str">
        <f>年間受入調査入力票!AG1164&amp;年間受入調査入力票!AH1164</f>
        <v/>
      </c>
      <c r="V1156" s="161"/>
      <c r="W1156" s="240" t="str">
        <f t="shared" si="137"/>
        <v/>
      </c>
      <c r="X1156" s="161"/>
      <c r="Y1156" s="161"/>
      <c r="Z1156" s="161"/>
      <c r="AA1156" s="203" t="str">
        <f>IF(年間受入調査入力票!AI1164="","",年間受入調査入力票!AI1164)</f>
        <v/>
      </c>
      <c r="AB1156" s="240" t="str">
        <f t="shared" ref="AB1156:AB1219" si="139">IF(OR(AP1156="エラー",AP1156="エラー？",AQ1156="エラー",AQ1156="エラー？",AW1156="エラー",AW1156="エラー？",AZ1156="エラー",AZ1156="エラー？",AS1156="エラー",AS1156="エラー？",AS1156="エラー：学年コード該当なし",AS1156="エラー:留学生区分該当なし",AU1156="エラー",AU1156="エラー？",AU1156="エラー:学年コード該当なし",AU1156="エラー：留学生区分該当なし"),"エラー","")</f>
        <v/>
      </c>
      <c r="AC1156" s="203" t="str">
        <f>IF(C1156="","",IF(年間受入調査入力票!$C$7="","",年間受入調査入力票!$C$7))</f>
        <v/>
      </c>
      <c r="AD1156" s="240"/>
      <c r="AE1156" s="240"/>
      <c r="AF1156" s="240"/>
      <c r="AG1156" s="240"/>
      <c r="AH1156" s="240"/>
      <c r="AI1156" s="240"/>
      <c r="AJ1156" s="240"/>
      <c r="AK1156" s="240"/>
      <c r="AL1156" s="240"/>
      <c r="AM1156" s="240"/>
      <c r="AN1156" s="240"/>
      <c r="AO1156" s="240"/>
      <c r="AP1156" s="240" t="str">
        <f>IF(年間受入調査入力票!AZ1164="","",年間受入調査入力票!AZ1164)</f>
        <v/>
      </c>
      <c r="AQ1156" s="240" t="str">
        <f>IF(年間受入調査入力票!BA1164="","",年間受入調査入力票!BA1164)</f>
        <v/>
      </c>
      <c r="AR1156" s="240"/>
      <c r="AS1156" s="240" t="str">
        <f>IF(年間受入調査入力票!BB1164="","",年間受入調査入力票!BB1164)</f>
        <v/>
      </c>
      <c r="AT1156" s="240"/>
      <c r="AU1156" s="240" t="str">
        <f>IF(年間受入調査入力票!BC1164="","",年間受入調査入力票!BC1164)</f>
        <v/>
      </c>
      <c r="AV1156" s="240"/>
      <c r="AW1156" s="240" t="str">
        <f>IF(年間受入調査入力票!BD1164="","",年間受入調査入力票!BD1164)</f>
        <v/>
      </c>
      <c r="AX1156" s="240"/>
      <c r="AY1156" s="240"/>
      <c r="AZ1156" s="240" t="str">
        <f>IF(年間受入調査入力票!BE1164="","",年間受入調査入力票!BE1164)</f>
        <v/>
      </c>
      <c r="BA1156" s="240"/>
      <c r="BB1156" s="240"/>
      <c r="BC1156" s="240"/>
      <c r="BD1156" s="240"/>
      <c r="BE1156" s="240"/>
      <c r="BF1156" s="203" t="str">
        <f>IF(年間受入調査入力票!B1164="","",年間受入調査入力票!B1164)</f>
        <v/>
      </c>
      <c r="BG1156" s="240"/>
    </row>
    <row r="1157" spans="1:59" s="59" customFormat="1">
      <c r="A1157" s="161" t="str">
        <f t="shared" si="135"/>
        <v/>
      </c>
      <c r="B1157" s="238" t="str">
        <f>年間受入調査入力票!$Z$7&amp;年間受入調査入力票!$AB$7&amp;年間受入調査入力票!$AD$7&amp;年間受入調査入力票!$AF$7&amp;年間受入調査入力票!$AH$7&amp;年間受入調査入力票!$AJ$7</f>
        <v/>
      </c>
      <c r="C1157" s="203" t="str">
        <f>IF(年間受入調査入力票!A1165="","",年間受入調査入力票!A1165)</f>
        <v/>
      </c>
      <c r="D1157" s="238" t="str">
        <f>年間受入調査入力票!L1165&amp;年間受入調査入力票!M1165&amp;年間受入調査入力票!N1165</f>
        <v/>
      </c>
      <c r="E1157" s="239" t="str">
        <f t="shared" si="138"/>
        <v/>
      </c>
      <c r="F1157" s="161"/>
      <c r="G1157" s="240" t="str">
        <f t="shared" si="136"/>
        <v/>
      </c>
      <c r="H1157" s="161"/>
      <c r="I1157" s="238" t="str">
        <f>年間受入調査入力票!O1165&amp;年間受入調査入力票!P1165</f>
        <v/>
      </c>
      <c r="J1157" s="161"/>
      <c r="K1157" s="239" t="str">
        <f>IF(年間受入調査入力票!Q1165="","",年間受入調査入力票!Q1165)</f>
        <v/>
      </c>
      <c r="L1157" s="161"/>
      <c r="M1157" s="238" t="str">
        <f>年間受入調査入力票!R1165&amp;年間受入調査入力票!S1165&amp;年間受入調査入力票!T1165</f>
        <v/>
      </c>
      <c r="N1157" s="161"/>
      <c r="O1157" s="238" t="str">
        <f>年間受入調査入力票!U1165&amp;年間受入調査入力票!V1165&amp;年間受入調査入力票!W1165</f>
        <v/>
      </c>
      <c r="P1157" s="161"/>
      <c r="Q1157" s="238" t="str">
        <f>年間受入調査入力票!X1165&amp;年間受入調査入力票!Y1165&amp;年間受入調査入力票!Z1165&amp;年間受入調査入力票!AA1165&amp;年間受入調査入力票!AB1165&amp;年間受入調査入力票!AC1165</f>
        <v/>
      </c>
      <c r="R1157" s="161"/>
      <c r="S1157" s="238" t="str">
        <f>年間受入調査入力票!AD1165&amp;年間受入調査入力票!AE1165&amp;年間受入調査入力票!AF1165</f>
        <v/>
      </c>
      <c r="T1157" s="161"/>
      <c r="U1157" s="238" t="str">
        <f>年間受入調査入力票!AG1165&amp;年間受入調査入力票!AH1165</f>
        <v/>
      </c>
      <c r="V1157" s="161"/>
      <c r="W1157" s="240" t="str">
        <f t="shared" si="137"/>
        <v/>
      </c>
      <c r="X1157" s="161"/>
      <c r="Y1157" s="161"/>
      <c r="Z1157" s="161"/>
      <c r="AA1157" s="203" t="str">
        <f>IF(年間受入調査入力票!AI1165="","",年間受入調査入力票!AI1165)</f>
        <v/>
      </c>
      <c r="AB1157" s="240" t="str">
        <f t="shared" si="139"/>
        <v/>
      </c>
      <c r="AC1157" s="203" t="str">
        <f>IF(C1157="","",IF(年間受入調査入力票!$C$7="","",年間受入調査入力票!$C$7))</f>
        <v/>
      </c>
      <c r="AD1157" s="240"/>
      <c r="AE1157" s="240"/>
      <c r="AF1157" s="240"/>
      <c r="AG1157" s="240"/>
      <c r="AH1157" s="240"/>
      <c r="AI1157" s="240"/>
      <c r="AJ1157" s="240"/>
      <c r="AK1157" s="240"/>
      <c r="AL1157" s="240"/>
      <c r="AM1157" s="240"/>
      <c r="AN1157" s="240"/>
      <c r="AO1157" s="240"/>
      <c r="AP1157" s="240" t="str">
        <f>IF(年間受入調査入力票!AZ1165="","",年間受入調査入力票!AZ1165)</f>
        <v/>
      </c>
      <c r="AQ1157" s="240" t="str">
        <f>IF(年間受入調査入力票!BA1165="","",年間受入調査入力票!BA1165)</f>
        <v/>
      </c>
      <c r="AR1157" s="240"/>
      <c r="AS1157" s="240" t="str">
        <f>IF(年間受入調査入力票!BB1165="","",年間受入調査入力票!BB1165)</f>
        <v/>
      </c>
      <c r="AT1157" s="240"/>
      <c r="AU1157" s="240" t="str">
        <f>IF(年間受入調査入力票!BC1165="","",年間受入調査入力票!BC1165)</f>
        <v/>
      </c>
      <c r="AV1157" s="240"/>
      <c r="AW1157" s="240" t="str">
        <f>IF(年間受入調査入力票!BD1165="","",年間受入調査入力票!BD1165)</f>
        <v/>
      </c>
      <c r="AX1157" s="240"/>
      <c r="AY1157" s="240"/>
      <c r="AZ1157" s="240" t="str">
        <f>IF(年間受入調査入力票!BE1165="","",年間受入調査入力票!BE1165)</f>
        <v/>
      </c>
      <c r="BA1157" s="240"/>
      <c r="BB1157" s="240"/>
      <c r="BC1157" s="240"/>
      <c r="BD1157" s="240"/>
      <c r="BE1157" s="240"/>
      <c r="BF1157" s="203" t="str">
        <f>IF(年間受入調査入力票!B1165="","",年間受入調査入力票!B1165)</f>
        <v/>
      </c>
      <c r="BG1157" s="240"/>
    </row>
    <row r="1158" spans="1:59" s="59" customFormat="1">
      <c r="A1158" s="161" t="str">
        <f t="shared" si="135"/>
        <v/>
      </c>
      <c r="B1158" s="238" t="str">
        <f>年間受入調査入力票!$Z$7&amp;年間受入調査入力票!$AB$7&amp;年間受入調査入力票!$AD$7&amp;年間受入調査入力票!$AF$7&amp;年間受入調査入力票!$AH$7&amp;年間受入調査入力票!$AJ$7</f>
        <v/>
      </c>
      <c r="C1158" s="203" t="str">
        <f>IF(年間受入調査入力票!A1166="","",年間受入調査入力票!A1166)</f>
        <v/>
      </c>
      <c r="D1158" s="238" t="str">
        <f>年間受入調査入力票!L1166&amp;年間受入調査入力票!M1166&amp;年間受入調査入力票!N1166</f>
        <v/>
      </c>
      <c r="E1158" s="239" t="str">
        <f t="shared" si="138"/>
        <v/>
      </c>
      <c r="F1158" s="161"/>
      <c r="G1158" s="240" t="str">
        <f t="shared" si="136"/>
        <v/>
      </c>
      <c r="H1158" s="161"/>
      <c r="I1158" s="238" t="str">
        <f>年間受入調査入力票!O1166&amp;年間受入調査入力票!P1166</f>
        <v/>
      </c>
      <c r="J1158" s="161"/>
      <c r="K1158" s="239" t="str">
        <f>IF(年間受入調査入力票!Q1166="","",年間受入調査入力票!Q1166)</f>
        <v/>
      </c>
      <c r="L1158" s="161"/>
      <c r="M1158" s="238" t="str">
        <f>年間受入調査入力票!R1166&amp;年間受入調査入力票!S1166&amp;年間受入調査入力票!T1166</f>
        <v/>
      </c>
      <c r="N1158" s="161"/>
      <c r="O1158" s="238" t="str">
        <f>年間受入調査入力票!U1166&amp;年間受入調査入力票!V1166&amp;年間受入調査入力票!W1166</f>
        <v/>
      </c>
      <c r="P1158" s="161"/>
      <c r="Q1158" s="238" t="str">
        <f>年間受入調査入力票!X1166&amp;年間受入調査入力票!Y1166&amp;年間受入調査入力票!Z1166&amp;年間受入調査入力票!AA1166&amp;年間受入調査入力票!AB1166&amp;年間受入調査入力票!AC1166</f>
        <v/>
      </c>
      <c r="R1158" s="161"/>
      <c r="S1158" s="238" t="str">
        <f>年間受入調査入力票!AD1166&amp;年間受入調査入力票!AE1166&amp;年間受入調査入力票!AF1166</f>
        <v/>
      </c>
      <c r="T1158" s="161"/>
      <c r="U1158" s="238" t="str">
        <f>年間受入調査入力票!AG1166&amp;年間受入調査入力票!AH1166</f>
        <v/>
      </c>
      <c r="V1158" s="161"/>
      <c r="W1158" s="240" t="str">
        <f t="shared" si="137"/>
        <v/>
      </c>
      <c r="X1158" s="161"/>
      <c r="Y1158" s="161"/>
      <c r="Z1158" s="161"/>
      <c r="AA1158" s="203" t="str">
        <f>IF(年間受入調査入力票!AI1166="","",年間受入調査入力票!AI1166)</f>
        <v/>
      </c>
      <c r="AB1158" s="240" t="str">
        <f t="shared" si="139"/>
        <v/>
      </c>
      <c r="AC1158" s="203" t="str">
        <f>IF(C1158="","",IF(年間受入調査入力票!$C$7="","",年間受入調査入力票!$C$7))</f>
        <v/>
      </c>
      <c r="AD1158" s="240"/>
      <c r="AE1158" s="240"/>
      <c r="AF1158" s="240"/>
      <c r="AG1158" s="240"/>
      <c r="AH1158" s="240"/>
      <c r="AI1158" s="240"/>
      <c r="AJ1158" s="240"/>
      <c r="AK1158" s="240"/>
      <c r="AL1158" s="240"/>
      <c r="AM1158" s="240"/>
      <c r="AN1158" s="240"/>
      <c r="AO1158" s="240"/>
      <c r="AP1158" s="240" t="str">
        <f>IF(年間受入調査入力票!AZ1166="","",年間受入調査入力票!AZ1166)</f>
        <v/>
      </c>
      <c r="AQ1158" s="240" t="str">
        <f>IF(年間受入調査入力票!BA1166="","",年間受入調査入力票!BA1166)</f>
        <v/>
      </c>
      <c r="AR1158" s="240"/>
      <c r="AS1158" s="240" t="str">
        <f>IF(年間受入調査入力票!BB1166="","",年間受入調査入力票!BB1166)</f>
        <v/>
      </c>
      <c r="AT1158" s="240"/>
      <c r="AU1158" s="240" t="str">
        <f>IF(年間受入調査入力票!BC1166="","",年間受入調査入力票!BC1166)</f>
        <v/>
      </c>
      <c r="AV1158" s="240"/>
      <c r="AW1158" s="240" t="str">
        <f>IF(年間受入調査入力票!BD1166="","",年間受入調査入力票!BD1166)</f>
        <v/>
      </c>
      <c r="AX1158" s="240"/>
      <c r="AY1158" s="240"/>
      <c r="AZ1158" s="240" t="str">
        <f>IF(年間受入調査入力票!BE1166="","",年間受入調査入力票!BE1166)</f>
        <v/>
      </c>
      <c r="BA1158" s="240"/>
      <c r="BB1158" s="240"/>
      <c r="BC1158" s="240"/>
      <c r="BD1158" s="240"/>
      <c r="BE1158" s="240"/>
      <c r="BF1158" s="203" t="str">
        <f>IF(年間受入調査入力票!B1166="","",年間受入調査入力票!B1166)</f>
        <v/>
      </c>
      <c r="BG1158" s="240"/>
    </row>
    <row r="1159" spans="1:59" s="59" customFormat="1">
      <c r="A1159" s="161" t="str">
        <f t="shared" si="135"/>
        <v/>
      </c>
      <c r="B1159" s="238" t="str">
        <f>年間受入調査入力票!$Z$7&amp;年間受入調査入力票!$AB$7&amp;年間受入調査入力票!$AD$7&amp;年間受入調査入力票!$AF$7&amp;年間受入調査入力票!$AH$7&amp;年間受入調査入力票!$AJ$7</f>
        <v/>
      </c>
      <c r="C1159" s="203" t="str">
        <f>IF(年間受入調査入力票!A1167="","",年間受入調査入力票!A1167)</f>
        <v/>
      </c>
      <c r="D1159" s="238" t="str">
        <f>年間受入調査入力票!L1167&amp;年間受入調査入力票!M1167&amp;年間受入調査入力票!N1167</f>
        <v/>
      </c>
      <c r="E1159" s="239" t="str">
        <f t="shared" si="138"/>
        <v/>
      </c>
      <c r="F1159" s="161"/>
      <c r="G1159" s="240" t="str">
        <f t="shared" si="136"/>
        <v/>
      </c>
      <c r="H1159" s="161"/>
      <c r="I1159" s="238" t="str">
        <f>年間受入調査入力票!O1167&amp;年間受入調査入力票!P1167</f>
        <v/>
      </c>
      <c r="J1159" s="161"/>
      <c r="K1159" s="239" t="str">
        <f>IF(年間受入調査入力票!Q1167="","",年間受入調査入力票!Q1167)</f>
        <v/>
      </c>
      <c r="L1159" s="161"/>
      <c r="M1159" s="238" t="str">
        <f>年間受入調査入力票!R1167&amp;年間受入調査入力票!S1167&amp;年間受入調査入力票!T1167</f>
        <v/>
      </c>
      <c r="N1159" s="161"/>
      <c r="O1159" s="238" t="str">
        <f>年間受入調査入力票!U1167&amp;年間受入調査入力票!V1167&amp;年間受入調査入力票!W1167</f>
        <v/>
      </c>
      <c r="P1159" s="161"/>
      <c r="Q1159" s="238" t="str">
        <f>年間受入調査入力票!X1167&amp;年間受入調査入力票!Y1167&amp;年間受入調査入力票!Z1167&amp;年間受入調査入力票!AA1167&amp;年間受入調査入力票!AB1167&amp;年間受入調査入力票!AC1167</f>
        <v/>
      </c>
      <c r="R1159" s="161"/>
      <c r="S1159" s="238" t="str">
        <f>年間受入調査入力票!AD1167&amp;年間受入調査入力票!AE1167&amp;年間受入調査入力票!AF1167</f>
        <v/>
      </c>
      <c r="T1159" s="161"/>
      <c r="U1159" s="238" t="str">
        <f>年間受入調査入力票!AG1167&amp;年間受入調査入力票!AH1167</f>
        <v/>
      </c>
      <c r="V1159" s="161"/>
      <c r="W1159" s="240" t="str">
        <f t="shared" si="137"/>
        <v/>
      </c>
      <c r="X1159" s="161"/>
      <c r="Y1159" s="161"/>
      <c r="Z1159" s="161"/>
      <c r="AA1159" s="203" t="str">
        <f>IF(年間受入調査入力票!AI1167="","",年間受入調査入力票!AI1167)</f>
        <v/>
      </c>
      <c r="AB1159" s="240" t="str">
        <f t="shared" si="139"/>
        <v/>
      </c>
      <c r="AC1159" s="203" t="str">
        <f>IF(C1159="","",IF(年間受入調査入力票!$C$7="","",年間受入調査入力票!$C$7))</f>
        <v/>
      </c>
      <c r="AD1159" s="240"/>
      <c r="AE1159" s="240"/>
      <c r="AF1159" s="240"/>
      <c r="AG1159" s="240"/>
      <c r="AH1159" s="240"/>
      <c r="AI1159" s="240"/>
      <c r="AJ1159" s="240"/>
      <c r="AK1159" s="240"/>
      <c r="AL1159" s="240"/>
      <c r="AM1159" s="240"/>
      <c r="AN1159" s="240"/>
      <c r="AO1159" s="240"/>
      <c r="AP1159" s="240" t="str">
        <f>IF(年間受入調査入力票!AZ1167="","",年間受入調査入力票!AZ1167)</f>
        <v/>
      </c>
      <c r="AQ1159" s="240" t="str">
        <f>IF(年間受入調査入力票!BA1167="","",年間受入調査入力票!BA1167)</f>
        <v/>
      </c>
      <c r="AR1159" s="240"/>
      <c r="AS1159" s="240" t="str">
        <f>IF(年間受入調査入力票!BB1167="","",年間受入調査入力票!BB1167)</f>
        <v/>
      </c>
      <c r="AT1159" s="240"/>
      <c r="AU1159" s="240" t="str">
        <f>IF(年間受入調査入力票!BC1167="","",年間受入調査入力票!BC1167)</f>
        <v/>
      </c>
      <c r="AV1159" s="240"/>
      <c r="AW1159" s="240" t="str">
        <f>IF(年間受入調査入力票!BD1167="","",年間受入調査入力票!BD1167)</f>
        <v/>
      </c>
      <c r="AX1159" s="240"/>
      <c r="AY1159" s="240"/>
      <c r="AZ1159" s="240" t="str">
        <f>IF(年間受入調査入力票!BE1167="","",年間受入調査入力票!BE1167)</f>
        <v/>
      </c>
      <c r="BA1159" s="240"/>
      <c r="BB1159" s="240"/>
      <c r="BC1159" s="240"/>
      <c r="BD1159" s="240"/>
      <c r="BE1159" s="240"/>
      <c r="BF1159" s="203" t="str">
        <f>IF(年間受入調査入力票!B1167="","",年間受入調査入力票!B1167)</f>
        <v/>
      </c>
      <c r="BG1159" s="240"/>
    </row>
    <row r="1160" spans="1:59" s="59" customFormat="1">
      <c r="A1160" s="161" t="str">
        <f t="shared" si="135"/>
        <v/>
      </c>
      <c r="B1160" s="238" t="str">
        <f>年間受入調査入力票!$Z$7&amp;年間受入調査入力票!$AB$7&amp;年間受入調査入力票!$AD$7&amp;年間受入調査入力票!$AF$7&amp;年間受入調査入力票!$AH$7&amp;年間受入調査入力票!$AJ$7</f>
        <v/>
      </c>
      <c r="C1160" s="203" t="str">
        <f>IF(年間受入調査入力票!A1168="","",年間受入調査入力票!A1168)</f>
        <v/>
      </c>
      <c r="D1160" s="238" t="str">
        <f>年間受入調査入力票!L1168&amp;年間受入調査入力票!M1168&amp;年間受入調査入力票!N1168</f>
        <v/>
      </c>
      <c r="E1160" s="239" t="str">
        <f t="shared" si="138"/>
        <v/>
      </c>
      <c r="F1160" s="161"/>
      <c r="G1160" s="240" t="str">
        <f t="shared" si="136"/>
        <v/>
      </c>
      <c r="H1160" s="161"/>
      <c r="I1160" s="238" t="str">
        <f>年間受入調査入力票!O1168&amp;年間受入調査入力票!P1168</f>
        <v/>
      </c>
      <c r="J1160" s="161"/>
      <c r="K1160" s="239" t="str">
        <f>IF(年間受入調査入力票!Q1168="","",年間受入調査入力票!Q1168)</f>
        <v/>
      </c>
      <c r="L1160" s="161"/>
      <c r="M1160" s="238" t="str">
        <f>年間受入調査入力票!R1168&amp;年間受入調査入力票!S1168&amp;年間受入調査入力票!T1168</f>
        <v/>
      </c>
      <c r="N1160" s="161"/>
      <c r="O1160" s="238" t="str">
        <f>年間受入調査入力票!U1168&amp;年間受入調査入力票!V1168&amp;年間受入調査入力票!W1168</f>
        <v/>
      </c>
      <c r="P1160" s="161"/>
      <c r="Q1160" s="238" t="str">
        <f>年間受入調査入力票!X1168&amp;年間受入調査入力票!Y1168&amp;年間受入調査入力票!Z1168&amp;年間受入調査入力票!AA1168&amp;年間受入調査入力票!AB1168&amp;年間受入調査入力票!AC1168</f>
        <v/>
      </c>
      <c r="R1160" s="161"/>
      <c r="S1160" s="238" t="str">
        <f>年間受入調査入力票!AD1168&amp;年間受入調査入力票!AE1168&amp;年間受入調査入力票!AF1168</f>
        <v/>
      </c>
      <c r="T1160" s="161"/>
      <c r="U1160" s="238" t="str">
        <f>年間受入調査入力票!AG1168&amp;年間受入調査入力票!AH1168</f>
        <v/>
      </c>
      <c r="V1160" s="161"/>
      <c r="W1160" s="240" t="str">
        <f t="shared" si="137"/>
        <v/>
      </c>
      <c r="X1160" s="161"/>
      <c r="Y1160" s="161"/>
      <c r="Z1160" s="161"/>
      <c r="AA1160" s="203" t="str">
        <f>IF(年間受入調査入力票!AI1168="","",年間受入調査入力票!AI1168)</f>
        <v/>
      </c>
      <c r="AB1160" s="240" t="str">
        <f t="shared" si="139"/>
        <v/>
      </c>
      <c r="AC1160" s="203" t="str">
        <f>IF(C1160="","",IF(年間受入調査入力票!$C$7="","",年間受入調査入力票!$C$7))</f>
        <v/>
      </c>
      <c r="AD1160" s="240"/>
      <c r="AE1160" s="240"/>
      <c r="AF1160" s="240"/>
      <c r="AG1160" s="240"/>
      <c r="AH1160" s="240"/>
      <c r="AI1160" s="240"/>
      <c r="AJ1160" s="240"/>
      <c r="AK1160" s="240"/>
      <c r="AL1160" s="240"/>
      <c r="AM1160" s="240"/>
      <c r="AN1160" s="240"/>
      <c r="AO1160" s="240"/>
      <c r="AP1160" s="240" t="str">
        <f>IF(年間受入調査入力票!AZ1168="","",年間受入調査入力票!AZ1168)</f>
        <v/>
      </c>
      <c r="AQ1160" s="240" t="str">
        <f>IF(年間受入調査入力票!BA1168="","",年間受入調査入力票!BA1168)</f>
        <v/>
      </c>
      <c r="AR1160" s="240"/>
      <c r="AS1160" s="240" t="str">
        <f>IF(年間受入調査入力票!BB1168="","",年間受入調査入力票!BB1168)</f>
        <v/>
      </c>
      <c r="AT1160" s="240"/>
      <c r="AU1160" s="240" t="str">
        <f>IF(年間受入調査入力票!BC1168="","",年間受入調査入力票!BC1168)</f>
        <v/>
      </c>
      <c r="AV1160" s="240"/>
      <c r="AW1160" s="240" t="str">
        <f>IF(年間受入調査入力票!BD1168="","",年間受入調査入力票!BD1168)</f>
        <v/>
      </c>
      <c r="AX1160" s="240"/>
      <c r="AY1160" s="240"/>
      <c r="AZ1160" s="240" t="str">
        <f>IF(年間受入調査入力票!BE1168="","",年間受入調査入力票!BE1168)</f>
        <v/>
      </c>
      <c r="BA1160" s="240"/>
      <c r="BB1160" s="240"/>
      <c r="BC1160" s="240"/>
      <c r="BD1160" s="240"/>
      <c r="BE1160" s="240"/>
      <c r="BF1160" s="203" t="str">
        <f>IF(年間受入調査入力票!B1168="","",年間受入調査入力票!B1168)</f>
        <v/>
      </c>
      <c r="BG1160" s="240"/>
    </row>
    <row r="1161" spans="1:59" s="59" customFormat="1">
      <c r="A1161" s="161" t="str">
        <f t="shared" si="135"/>
        <v/>
      </c>
      <c r="B1161" s="238" t="str">
        <f>年間受入調査入力票!$Z$7&amp;年間受入調査入力票!$AB$7&amp;年間受入調査入力票!$AD$7&amp;年間受入調査入力票!$AF$7&amp;年間受入調査入力票!$AH$7&amp;年間受入調査入力票!$AJ$7</f>
        <v/>
      </c>
      <c r="C1161" s="203" t="str">
        <f>IF(年間受入調査入力票!A1169="","",年間受入調査入力票!A1169)</f>
        <v/>
      </c>
      <c r="D1161" s="238" t="str">
        <f>年間受入調査入力票!L1169&amp;年間受入調査入力票!M1169&amp;年間受入調査入力票!N1169</f>
        <v/>
      </c>
      <c r="E1161" s="239" t="str">
        <f t="shared" si="138"/>
        <v/>
      </c>
      <c r="F1161" s="161"/>
      <c r="G1161" s="240" t="str">
        <f t="shared" si="136"/>
        <v/>
      </c>
      <c r="H1161" s="161"/>
      <c r="I1161" s="238" t="str">
        <f>年間受入調査入力票!O1169&amp;年間受入調査入力票!P1169</f>
        <v/>
      </c>
      <c r="J1161" s="161"/>
      <c r="K1161" s="239" t="str">
        <f>IF(年間受入調査入力票!Q1169="","",年間受入調査入力票!Q1169)</f>
        <v/>
      </c>
      <c r="L1161" s="161"/>
      <c r="M1161" s="238" t="str">
        <f>年間受入調査入力票!R1169&amp;年間受入調査入力票!S1169&amp;年間受入調査入力票!T1169</f>
        <v/>
      </c>
      <c r="N1161" s="161"/>
      <c r="O1161" s="238" t="str">
        <f>年間受入調査入力票!U1169&amp;年間受入調査入力票!V1169&amp;年間受入調査入力票!W1169</f>
        <v/>
      </c>
      <c r="P1161" s="161"/>
      <c r="Q1161" s="238" t="str">
        <f>年間受入調査入力票!X1169&amp;年間受入調査入力票!Y1169&amp;年間受入調査入力票!Z1169&amp;年間受入調査入力票!AA1169&amp;年間受入調査入力票!AB1169&amp;年間受入調査入力票!AC1169</f>
        <v/>
      </c>
      <c r="R1161" s="161"/>
      <c r="S1161" s="238" t="str">
        <f>年間受入調査入力票!AD1169&amp;年間受入調査入力票!AE1169&amp;年間受入調査入力票!AF1169</f>
        <v/>
      </c>
      <c r="T1161" s="161"/>
      <c r="U1161" s="238" t="str">
        <f>年間受入調査入力票!AG1169&amp;年間受入調査入力票!AH1169</f>
        <v/>
      </c>
      <c r="V1161" s="161"/>
      <c r="W1161" s="240" t="str">
        <f t="shared" si="137"/>
        <v/>
      </c>
      <c r="X1161" s="161"/>
      <c r="Y1161" s="161"/>
      <c r="Z1161" s="161"/>
      <c r="AA1161" s="203" t="str">
        <f>IF(年間受入調査入力票!AI1169="","",年間受入調査入力票!AI1169)</f>
        <v/>
      </c>
      <c r="AB1161" s="240" t="str">
        <f t="shared" si="139"/>
        <v/>
      </c>
      <c r="AC1161" s="203" t="str">
        <f>IF(C1161="","",IF(年間受入調査入力票!$C$7="","",年間受入調査入力票!$C$7))</f>
        <v/>
      </c>
      <c r="AD1161" s="240"/>
      <c r="AE1161" s="240"/>
      <c r="AF1161" s="240"/>
      <c r="AG1161" s="240"/>
      <c r="AH1161" s="240"/>
      <c r="AI1161" s="240"/>
      <c r="AJ1161" s="240"/>
      <c r="AK1161" s="240"/>
      <c r="AL1161" s="240"/>
      <c r="AM1161" s="240"/>
      <c r="AN1161" s="240"/>
      <c r="AO1161" s="240"/>
      <c r="AP1161" s="240" t="str">
        <f>IF(年間受入調査入力票!AZ1169="","",年間受入調査入力票!AZ1169)</f>
        <v/>
      </c>
      <c r="AQ1161" s="240" t="str">
        <f>IF(年間受入調査入力票!BA1169="","",年間受入調査入力票!BA1169)</f>
        <v/>
      </c>
      <c r="AR1161" s="240"/>
      <c r="AS1161" s="240" t="str">
        <f>IF(年間受入調査入力票!BB1169="","",年間受入調査入力票!BB1169)</f>
        <v/>
      </c>
      <c r="AT1161" s="240"/>
      <c r="AU1161" s="240" t="str">
        <f>IF(年間受入調査入力票!BC1169="","",年間受入調査入力票!BC1169)</f>
        <v/>
      </c>
      <c r="AV1161" s="240"/>
      <c r="AW1161" s="240" t="str">
        <f>IF(年間受入調査入力票!BD1169="","",年間受入調査入力票!BD1169)</f>
        <v/>
      </c>
      <c r="AX1161" s="240"/>
      <c r="AY1161" s="240"/>
      <c r="AZ1161" s="240" t="str">
        <f>IF(年間受入調査入力票!BE1169="","",年間受入調査入力票!BE1169)</f>
        <v/>
      </c>
      <c r="BA1161" s="240"/>
      <c r="BB1161" s="240"/>
      <c r="BC1161" s="240"/>
      <c r="BD1161" s="240"/>
      <c r="BE1161" s="240"/>
      <c r="BF1161" s="203" t="str">
        <f>IF(年間受入調査入力票!B1169="","",年間受入調査入力票!B1169)</f>
        <v/>
      </c>
      <c r="BG1161" s="240"/>
    </row>
    <row r="1162" spans="1:59" s="59" customFormat="1">
      <c r="A1162" s="161" t="str">
        <f>IF(C1162="","",C1162)</f>
        <v/>
      </c>
      <c r="B1162" s="238" t="str">
        <f>年間受入調査入力票!$Z$7&amp;年間受入調査入力票!$AB$7&amp;年間受入調査入力票!$AD$7&amp;年間受入調査入力票!$AF$7&amp;年間受入調査入力票!$AH$7&amp;年間受入調査入力票!$AJ$7</f>
        <v/>
      </c>
      <c r="C1162" s="203" t="str">
        <f>IF(年間受入調査入力票!A1170="","",年間受入調査入力票!A1170)</f>
        <v/>
      </c>
      <c r="D1162" s="238" t="str">
        <f>年間受入調査入力票!L1170&amp;年間受入調査入力票!M1170&amp;年間受入調査入力票!N1170</f>
        <v/>
      </c>
      <c r="E1162" s="239" t="str">
        <f t="shared" si="138"/>
        <v/>
      </c>
      <c r="F1162" s="161"/>
      <c r="G1162" s="240" t="str">
        <f>IF(AND(C1162&lt;&gt;"",D1162&lt;&gt;""),155,"")</f>
        <v/>
      </c>
      <c r="H1162" s="161"/>
      <c r="I1162" s="238" t="str">
        <f>年間受入調査入力票!O1170&amp;年間受入調査入力票!P1170</f>
        <v/>
      </c>
      <c r="J1162" s="161"/>
      <c r="K1162" s="239" t="str">
        <f>IF(年間受入調査入力票!Q1170="","",年間受入調査入力票!Q1170)</f>
        <v/>
      </c>
      <c r="L1162" s="161"/>
      <c r="M1162" s="238" t="str">
        <f>年間受入調査入力票!R1170&amp;年間受入調査入力票!S1170&amp;年間受入調査入力票!T1170</f>
        <v/>
      </c>
      <c r="N1162" s="161"/>
      <c r="O1162" s="238" t="str">
        <f>年間受入調査入力票!U1170&amp;年間受入調査入力票!V1170&amp;年間受入調査入力票!W1170</f>
        <v/>
      </c>
      <c r="P1162" s="161"/>
      <c r="Q1162" s="238" t="str">
        <f>年間受入調査入力票!X1170&amp;年間受入調査入力票!Y1170&amp;年間受入調査入力票!Z1170&amp;年間受入調査入力票!AA1170&amp;年間受入調査入力票!AB1170&amp;年間受入調査入力票!AC1170</f>
        <v/>
      </c>
      <c r="R1162" s="161"/>
      <c r="S1162" s="238" t="str">
        <f>年間受入調査入力票!AD1170&amp;年間受入調査入力票!AE1170&amp;年間受入調査入力票!AF1170</f>
        <v/>
      </c>
      <c r="T1162" s="161"/>
      <c r="U1162" s="238" t="str">
        <f>年間受入調査入力票!AG1170&amp;年間受入調査入力票!AH1170</f>
        <v/>
      </c>
      <c r="V1162" s="161"/>
      <c r="W1162" s="240" t="str">
        <f>IF(AND(C1162&lt;&gt;"",D1162&lt;&gt;"",I1162&lt;&gt;""),88,"")</f>
        <v/>
      </c>
      <c r="X1162" s="161"/>
      <c r="Y1162" s="161"/>
      <c r="Z1162" s="161"/>
      <c r="AA1162" s="203" t="str">
        <f>IF(年間受入調査入力票!AI1170="","",年間受入調査入力票!AI1170)</f>
        <v/>
      </c>
      <c r="AB1162" s="240" t="str">
        <f t="shared" si="139"/>
        <v/>
      </c>
      <c r="AC1162" s="203" t="str">
        <f>IF(C1162="","",IF(年間受入調査入力票!$C$7="","",年間受入調査入力票!$C$7))</f>
        <v/>
      </c>
      <c r="AD1162" s="240"/>
      <c r="AE1162" s="240"/>
      <c r="AF1162" s="240"/>
      <c r="AG1162" s="240"/>
      <c r="AH1162" s="240"/>
      <c r="AI1162" s="240"/>
      <c r="AJ1162" s="240"/>
      <c r="AK1162" s="240"/>
      <c r="AL1162" s="240"/>
      <c r="AM1162" s="240"/>
      <c r="AN1162" s="240"/>
      <c r="AO1162" s="240"/>
      <c r="AP1162" s="240" t="str">
        <f>IF(年間受入調査入力票!AZ1170="","",年間受入調査入力票!AZ1170)</f>
        <v/>
      </c>
      <c r="AQ1162" s="240" t="str">
        <f>IF(年間受入調査入力票!BA1170="","",年間受入調査入力票!BA1170)</f>
        <v/>
      </c>
      <c r="AR1162" s="240"/>
      <c r="AS1162" s="240" t="str">
        <f>IF(年間受入調査入力票!BB1170="","",年間受入調査入力票!BB1170)</f>
        <v/>
      </c>
      <c r="AT1162" s="240"/>
      <c r="AU1162" s="240" t="str">
        <f>IF(年間受入調査入力票!BC1170="","",年間受入調査入力票!BC1170)</f>
        <v/>
      </c>
      <c r="AV1162" s="240"/>
      <c r="AW1162" s="240" t="str">
        <f>IF(年間受入調査入力票!BD1170="","",年間受入調査入力票!BD1170)</f>
        <v/>
      </c>
      <c r="AX1162" s="240"/>
      <c r="AY1162" s="240"/>
      <c r="AZ1162" s="240" t="str">
        <f>IF(年間受入調査入力票!BE1170="","",年間受入調査入力票!BE1170)</f>
        <v/>
      </c>
      <c r="BA1162" s="240"/>
      <c r="BB1162" s="240"/>
      <c r="BC1162" s="240"/>
      <c r="BD1162" s="240"/>
      <c r="BE1162" s="240"/>
      <c r="BF1162" s="203" t="str">
        <f>IF(年間受入調査入力票!B1170="","",年間受入調査入力票!B1170)</f>
        <v/>
      </c>
      <c r="BG1162" s="240"/>
    </row>
    <row r="1163" spans="1:59" s="59" customFormat="1">
      <c r="A1163" s="161" t="str">
        <f t="shared" ref="A1163:A1187" si="140">IF(C1163="","",C1163)</f>
        <v/>
      </c>
      <c r="B1163" s="238" t="str">
        <f>年間受入調査入力票!$Z$7&amp;年間受入調査入力票!$AB$7&amp;年間受入調査入力票!$AD$7&amp;年間受入調査入力票!$AF$7&amp;年間受入調査入力票!$AH$7&amp;年間受入調査入力票!$AJ$7</f>
        <v/>
      </c>
      <c r="C1163" s="203" t="str">
        <f>IF(年間受入調査入力票!A1171="","",年間受入調査入力票!A1171)</f>
        <v/>
      </c>
      <c r="D1163" s="238" t="str">
        <f>年間受入調査入力票!L1171&amp;年間受入調査入力票!M1171&amp;年間受入調査入力票!N1171</f>
        <v/>
      </c>
      <c r="E1163" s="239" t="str">
        <f t="shared" si="138"/>
        <v/>
      </c>
      <c r="F1163" s="161"/>
      <c r="G1163" s="240" t="str">
        <f t="shared" ref="G1163:G1187" si="141">IF(AND(C1163&lt;&gt;"",D1163&lt;&gt;""),155,"")</f>
        <v/>
      </c>
      <c r="H1163" s="161"/>
      <c r="I1163" s="238" t="str">
        <f>年間受入調査入力票!O1171&amp;年間受入調査入力票!P1171</f>
        <v/>
      </c>
      <c r="J1163" s="161"/>
      <c r="K1163" s="239" t="str">
        <f>IF(年間受入調査入力票!Q1171="","",年間受入調査入力票!Q1171)</f>
        <v/>
      </c>
      <c r="L1163" s="161"/>
      <c r="M1163" s="238" t="str">
        <f>年間受入調査入力票!R1171&amp;年間受入調査入力票!S1171&amp;年間受入調査入力票!T1171</f>
        <v/>
      </c>
      <c r="N1163" s="161"/>
      <c r="O1163" s="238" t="str">
        <f>年間受入調査入力票!U1171&amp;年間受入調査入力票!V1171&amp;年間受入調査入力票!W1171</f>
        <v/>
      </c>
      <c r="P1163" s="161"/>
      <c r="Q1163" s="238" t="str">
        <f>年間受入調査入力票!X1171&amp;年間受入調査入力票!Y1171&amp;年間受入調査入力票!Z1171&amp;年間受入調査入力票!AA1171&amp;年間受入調査入力票!AB1171&amp;年間受入調査入力票!AC1171</f>
        <v/>
      </c>
      <c r="R1163" s="161"/>
      <c r="S1163" s="238" t="str">
        <f>年間受入調査入力票!AD1171&amp;年間受入調査入力票!AE1171&amp;年間受入調査入力票!AF1171</f>
        <v/>
      </c>
      <c r="T1163" s="161"/>
      <c r="U1163" s="238" t="str">
        <f>年間受入調査入力票!AG1171&amp;年間受入調査入力票!AH1171</f>
        <v/>
      </c>
      <c r="V1163" s="161"/>
      <c r="W1163" s="240" t="str">
        <f t="shared" ref="W1163:W1187" si="142">IF(AND(C1163&lt;&gt;"",D1163&lt;&gt;"",I1163&lt;&gt;""),88,"")</f>
        <v/>
      </c>
      <c r="X1163" s="161"/>
      <c r="Y1163" s="161"/>
      <c r="Z1163" s="161"/>
      <c r="AA1163" s="203" t="str">
        <f>IF(年間受入調査入力票!AI1171="","",年間受入調査入力票!AI1171)</f>
        <v/>
      </c>
      <c r="AB1163" s="240" t="str">
        <f t="shared" si="139"/>
        <v/>
      </c>
      <c r="AC1163" s="203" t="str">
        <f>IF(C1163="","",IF(年間受入調査入力票!$C$7="","",年間受入調査入力票!$C$7))</f>
        <v/>
      </c>
      <c r="AD1163" s="240"/>
      <c r="AE1163" s="240"/>
      <c r="AF1163" s="240"/>
      <c r="AG1163" s="240"/>
      <c r="AH1163" s="240"/>
      <c r="AI1163" s="240"/>
      <c r="AJ1163" s="240"/>
      <c r="AK1163" s="240"/>
      <c r="AL1163" s="240"/>
      <c r="AM1163" s="240"/>
      <c r="AN1163" s="240"/>
      <c r="AO1163" s="240"/>
      <c r="AP1163" s="240" t="str">
        <f>IF(年間受入調査入力票!AZ1171="","",年間受入調査入力票!AZ1171)</f>
        <v/>
      </c>
      <c r="AQ1163" s="240" t="str">
        <f>IF(年間受入調査入力票!BA1171="","",年間受入調査入力票!BA1171)</f>
        <v/>
      </c>
      <c r="AR1163" s="240"/>
      <c r="AS1163" s="240" t="str">
        <f>IF(年間受入調査入力票!BB1171="","",年間受入調査入力票!BB1171)</f>
        <v/>
      </c>
      <c r="AT1163" s="240"/>
      <c r="AU1163" s="240" t="str">
        <f>IF(年間受入調査入力票!BC1171="","",年間受入調査入力票!BC1171)</f>
        <v/>
      </c>
      <c r="AV1163" s="240"/>
      <c r="AW1163" s="240" t="str">
        <f>IF(年間受入調査入力票!BD1171="","",年間受入調査入力票!BD1171)</f>
        <v/>
      </c>
      <c r="AX1163" s="240"/>
      <c r="AY1163" s="240"/>
      <c r="AZ1163" s="240" t="str">
        <f>IF(年間受入調査入力票!BE1171="","",年間受入調査入力票!BE1171)</f>
        <v/>
      </c>
      <c r="BA1163" s="240"/>
      <c r="BB1163" s="240"/>
      <c r="BC1163" s="240"/>
      <c r="BD1163" s="240"/>
      <c r="BE1163" s="240"/>
      <c r="BF1163" s="203" t="str">
        <f>IF(年間受入調査入力票!B1171="","",年間受入調査入力票!B1171)</f>
        <v/>
      </c>
      <c r="BG1163" s="240"/>
    </row>
    <row r="1164" spans="1:59" s="59" customFormat="1">
      <c r="A1164" s="161" t="str">
        <f t="shared" si="140"/>
        <v/>
      </c>
      <c r="B1164" s="238" t="str">
        <f>年間受入調査入力票!$Z$7&amp;年間受入調査入力票!$AB$7&amp;年間受入調査入力票!$AD$7&amp;年間受入調査入力票!$AF$7&amp;年間受入調査入力票!$AH$7&amp;年間受入調査入力票!$AJ$7</f>
        <v/>
      </c>
      <c r="C1164" s="203" t="str">
        <f>IF(年間受入調査入力票!A1172="","",年間受入調査入力票!A1172)</f>
        <v/>
      </c>
      <c r="D1164" s="238" t="str">
        <f>年間受入調査入力票!L1172&amp;年間受入調査入力票!M1172&amp;年間受入調査入力票!N1172</f>
        <v/>
      </c>
      <c r="E1164" s="239" t="str">
        <f t="shared" si="138"/>
        <v/>
      </c>
      <c r="F1164" s="161"/>
      <c r="G1164" s="240" t="str">
        <f t="shared" si="141"/>
        <v/>
      </c>
      <c r="H1164" s="161"/>
      <c r="I1164" s="238" t="str">
        <f>年間受入調査入力票!O1172&amp;年間受入調査入力票!P1172</f>
        <v/>
      </c>
      <c r="J1164" s="161"/>
      <c r="K1164" s="239" t="str">
        <f>IF(年間受入調査入力票!Q1172="","",年間受入調査入力票!Q1172)</f>
        <v/>
      </c>
      <c r="L1164" s="161"/>
      <c r="M1164" s="238" t="str">
        <f>年間受入調査入力票!R1172&amp;年間受入調査入力票!S1172&amp;年間受入調査入力票!T1172</f>
        <v/>
      </c>
      <c r="N1164" s="161"/>
      <c r="O1164" s="238" t="str">
        <f>年間受入調査入力票!U1172&amp;年間受入調査入力票!V1172&amp;年間受入調査入力票!W1172</f>
        <v/>
      </c>
      <c r="P1164" s="161"/>
      <c r="Q1164" s="238" t="str">
        <f>年間受入調査入力票!X1172&amp;年間受入調査入力票!Y1172&amp;年間受入調査入力票!Z1172&amp;年間受入調査入力票!AA1172&amp;年間受入調査入力票!AB1172&amp;年間受入調査入力票!AC1172</f>
        <v/>
      </c>
      <c r="R1164" s="161"/>
      <c r="S1164" s="238" t="str">
        <f>年間受入調査入力票!AD1172&amp;年間受入調査入力票!AE1172&amp;年間受入調査入力票!AF1172</f>
        <v/>
      </c>
      <c r="T1164" s="161"/>
      <c r="U1164" s="238" t="str">
        <f>年間受入調査入力票!AG1172&amp;年間受入調査入力票!AH1172</f>
        <v/>
      </c>
      <c r="V1164" s="161"/>
      <c r="W1164" s="240" t="str">
        <f t="shared" si="142"/>
        <v/>
      </c>
      <c r="X1164" s="161"/>
      <c r="Y1164" s="161"/>
      <c r="Z1164" s="161"/>
      <c r="AA1164" s="203" t="str">
        <f>IF(年間受入調査入力票!AI1172="","",年間受入調査入力票!AI1172)</f>
        <v/>
      </c>
      <c r="AB1164" s="240" t="str">
        <f t="shared" si="139"/>
        <v/>
      </c>
      <c r="AC1164" s="203" t="str">
        <f>IF(C1164="","",IF(年間受入調査入力票!$C$7="","",年間受入調査入力票!$C$7))</f>
        <v/>
      </c>
      <c r="AD1164" s="240"/>
      <c r="AE1164" s="240"/>
      <c r="AF1164" s="240"/>
      <c r="AG1164" s="240"/>
      <c r="AH1164" s="240"/>
      <c r="AI1164" s="240"/>
      <c r="AJ1164" s="240"/>
      <c r="AK1164" s="240"/>
      <c r="AL1164" s="240"/>
      <c r="AM1164" s="240"/>
      <c r="AN1164" s="240"/>
      <c r="AO1164" s="240"/>
      <c r="AP1164" s="240" t="str">
        <f>IF(年間受入調査入力票!AZ1172="","",年間受入調査入力票!AZ1172)</f>
        <v/>
      </c>
      <c r="AQ1164" s="240" t="str">
        <f>IF(年間受入調査入力票!BA1172="","",年間受入調査入力票!BA1172)</f>
        <v/>
      </c>
      <c r="AR1164" s="240"/>
      <c r="AS1164" s="240" t="str">
        <f>IF(年間受入調査入力票!BB1172="","",年間受入調査入力票!BB1172)</f>
        <v/>
      </c>
      <c r="AT1164" s="240"/>
      <c r="AU1164" s="240" t="str">
        <f>IF(年間受入調査入力票!BC1172="","",年間受入調査入力票!BC1172)</f>
        <v/>
      </c>
      <c r="AV1164" s="240"/>
      <c r="AW1164" s="240" t="str">
        <f>IF(年間受入調査入力票!BD1172="","",年間受入調査入力票!BD1172)</f>
        <v/>
      </c>
      <c r="AX1164" s="240"/>
      <c r="AY1164" s="240"/>
      <c r="AZ1164" s="240" t="str">
        <f>IF(年間受入調査入力票!BE1172="","",年間受入調査入力票!BE1172)</f>
        <v/>
      </c>
      <c r="BA1164" s="240"/>
      <c r="BB1164" s="240"/>
      <c r="BC1164" s="240"/>
      <c r="BD1164" s="240"/>
      <c r="BE1164" s="240"/>
      <c r="BF1164" s="203" t="str">
        <f>IF(年間受入調査入力票!B1172="","",年間受入調査入力票!B1172)</f>
        <v/>
      </c>
      <c r="BG1164" s="240"/>
    </row>
    <row r="1165" spans="1:59" s="59" customFormat="1">
      <c r="A1165" s="161" t="str">
        <f t="shared" si="140"/>
        <v/>
      </c>
      <c r="B1165" s="238" t="str">
        <f>年間受入調査入力票!$Z$7&amp;年間受入調査入力票!$AB$7&amp;年間受入調査入力票!$AD$7&amp;年間受入調査入力票!$AF$7&amp;年間受入調査入力票!$AH$7&amp;年間受入調査入力票!$AJ$7</f>
        <v/>
      </c>
      <c r="C1165" s="203" t="str">
        <f>IF(年間受入調査入力票!A1173="","",年間受入調査入力票!A1173)</f>
        <v/>
      </c>
      <c r="D1165" s="238" t="str">
        <f>年間受入調査入力票!L1173&amp;年間受入調査入力票!M1173&amp;年間受入調査入力票!N1173</f>
        <v/>
      </c>
      <c r="E1165" s="239" t="str">
        <f t="shared" si="138"/>
        <v/>
      </c>
      <c r="F1165" s="161"/>
      <c r="G1165" s="240" t="str">
        <f t="shared" si="141"/>
        <v/>
      </c>
      <c r="H1165" s="161"/>
      <c r="I1165" s="238" t="str">
        <f>年間受入調査入力票!O1173&amp;年間受入調査入力票!P1173</f>
        <v/>
      </c>
      <c r="J1165" s="161"/>
      <c r="K1165" s="239" t="str">
        <f>IF(年間受入調査入力票!Q1173="","",年間受入調査入力票!Q1173)</f>
        <v/>
      </c>
      <c r="L1165" s="161"/>
      <c r="M1165" s="238" t="str">
        <f>年間受入調査入力票!R1173&amp;年間受入調査入力票!S1173&amp;年間受入調査入力票!T1173</f>
        <v/>
      </c>
      <c r="N1165" s="161"/>
      <c r="O1165" s="238" t="str">
        <f>年間受入調査入力票!U1173&amp;年間受入調査入力票!V1173&amp;年間受入調査入力票!W1173</f>
        <v/>
      </c>
      <c r="P1165" s="161"/>
      <c r="Q1165" s="238" t="str">
        <f>年間受入調査入力票!X1173&amp;年間受入調査入力票!Y1173&amp;年間受入調査入力票!Z1173&amp;年間受入調査入力票!AA1173&amp;年間受入調査入力票!AB1173&amp;年間受入調査入力票!AC1173</f>
        <v/>
      </c>
      <c r="R1165" s="161"/>
      <c r="S1165" s="238" t="str">
        <f>年間受入調査入力票!AD1173&amp;年間受入調査入力票!AE1173&amp;年間受入調査入力票!AF1173</f>
        <v/>
      </c>
      <c r="T1165" s="161"/>
      <c r="U1165" s="238" t="str">
        <f>年間受入調査入力票!AG1173&amp;年間受入調査入力票!AH1173</f>
        <v/>
      </c>
      <c r="V1165" s="161"/>
      <c r="W1165" s="240" t="str">
        <f t="shared" si="142"/>
        <v/>
      </c>
      <c r="X1165" s="161"/>
      <c r="Y1165" s="161"/>
      <c r="Z1165" s="161"/>
      <c r="AA1165" s="203" t="str">
        <f>IF(年間受入調査入力票!AI1173="","",年間受入調査入力票!AI1173)</f>
        <v/>
      </c>
      <c r="AB1165" s="240" t="str">
        <f t="shared" si="139"/>
        <v/>
      </c>
      <c r="AC1165" s="203" t="str">
        <f>IF(C1165="","",IF(年間受入調査入力票!$C$7="","",年間受入調査入力票!$C$7))</f>
        <v/>
      </c>
      <c r="AD1165" s="240"/>
      <c r="AE1165" s="240"/>
      <c r="AF1165" s="240"/>
      <c r="AG1165" s="240"/>
      <c r="AH1165" s="240"/>
      <c r="AI1165" s="240"/>
      <c r="AJ1165" s="240"/>
      <c r="AK1165" s="240"/>
      <c r="AL1165" s="240"/>
      <c r="AM1165" s="240"/>
      <c r="AN1165" s="240"/>
      <c r="AO1165" s="240"/>
      <c r="AP1165" s="240" t="str">
        <f>IF(年間受入調査入力票!AZ1173="","",年間受入調査入力票!AZ1173)</f>
        <v/>
      </c>
      <c r="AQ1165" s="240" t="str">
        <f>IF(年間受入調査入力票!BA1173="","",年間受入調査入力票!BA1173)</f>
        <v/>
      </c>
      <c r="AR1165" s="240"/>
      <c r="AS1165" s="240" t="str">
        <f>IF(年間受入調査入力票!BB1173="","",年間受入調査入力票!BB1173)</f>
        <v/>
      </c>
      <c r="AT1165" s="240"/>
      <c r="AU1165" s="240" t="str">
        <f>IF(年間受入調査入力票!BC1173="","",年間受入調査入力票!BC1173)</f>
        <v/>
      </c>
      <c r="AV1165" s="240"/>
      <c r="AW1165" s="240" t="str">
        <f>IF(年間受入調査入力票!BD1173="","",年間受入調査入力票!BD1173)</f>
        <v/>
      </c>
      <c r="AX1165" s="240"/>
      <c r="AY1165" s="240"/>
      <c r="AZ1165" s="240" t="str">
        <f>IF(年間受入調査入力票!BE1173="","",年間受入調査入力票!BE1173)</f>
        <v/>
      </c>
      <c r="BA1165" s="240"/>
      <c r="BB1165" s="240"/>
      <c r="BC1165" s="240"/>
      <c r="BD1165" s="240"/>
      <c r="BE1165" s="240"/>
      <c r="BF1165" s="203" t="str">
        <f>IF(年間受入調査入力票!B1173="","",年間受入調査入力票!B1173)</f>
        <v/>
      </c>
      <c r="BG1165" s="240"/>
    </row>
    <row r="1166" spans="1:59" s="59" customFormat="1">
      <c r="A1166" s="161" t="str">
        <f t="shared" si="140"/>
        <v/>
      </c>
      <c r="B1166" s="238" t="str">
        <f>年間受入調査入力票!$Z$7&amp;年間受入調査入力票!$AB$7&amp;年間受入調査入力票!$AD$7&amp;年間受入調査入力票!$AF$7&amp;年間受入調査入力票!$AH$7&amp;年間受入調査入力票!$AJ$7</f>
        <v/>
      </c>
      <c r="C1166" s="203" t="str">
        <f>IF(年間受入調査入力票!A1174="","",年間受入調査入力票!A1174)</f>
        <v/>
      </c>
      <c r="D1166" s="238" t="str">
        <f>年間受入調査入力票!L1174&amp;年間受入調査入力票!M1174&amp;年間受入調査入力票!N1174</f>
        <v/>
      </c>
      <c r="E1166" s="239" t="str">
        <f t="shared" si="138"/>
        <v/>
      </c>
      <c r="F1166" s="161"/>
      <c r="G1166" s="240" t="str">
        <f t="shared" si="141"/>
        <v/>
      </c>
      <c r="H1166" s="161"/>
      <c r="I1166" s="238" t="str">
        <f>年間受入調査入力票!O1174&amp;年間受入調査入力票!P1174</f>
        <v/>
      </c>
      <c r="J1166" s="161"/>
      <c r="K1166" s="239" t="str">
        <f>IF(年間受入調査入力票!Q1174="","",年間受入調査入力票!Q1174)</f>
        <v/>
      </c>
      <c r="L1166" s="161"/>
      <c r="M1166" s="238" t="str">
        <f>年間受入調査入力票!R1174&amp;年間受入調査入力票!S1174&amp;年間受入調査入力票!T1174</f>
        <v/>
      </c>
      <c r="N1166" s="161"/>
      <c r="O1166" s="238" t="str">
        <f>年間受入調査入力票!U1174&amp;年間受入調査入力票!V1174&amp;年間受入調査入力票!W1174</f>
        <v/>
      </c>
      <c r="P1166" s="161"/>
      <c r="Q1166" s="238" t="str">
        <f>年間受入調査入力票!X1174&amp;年間受入調査入力票!Y1174&amp;年間受入調査入力票!Z1174&amp;年間受入調査入力票!AA1174&amp;年間受入調査入力票!AB1174&amp;年間受入調査入力票!AC1174</f>
        <v/>
      </c>
      <c r="R1166" s="161"/>
      <c r="S1166" s="238" t="str">
        <f>年間受入調査入力票!AD1174&amp;年間受入調査入力票!AE1174&amp;年間受入調査入力票!AF1174</f>
        <v/>
      </c>
      <c r="T1166" s="161"/>
      <c r="U1166" s="238" t="str">
        <f>年間受入調査入力票!AG1174&amp;年間受入調査入力票!AH1174</f>
        <v/>
      </c>
      <c r="V1166" s="161"/>
      <c r="W1166" s="240" t="str">
        <f t="shared" si="142"/>
        <v/>
      </c>
      <c r="X1166" s="161"/>
      <c r="Y1166" s="161"/>
      <c r="Z1166" s="161"/>
      <c r="AA1166" s="203" t="str">
        <f>IF(年間受入調査入力票!AI1174="","",年間受入調査入力票!AI1174)</f>
        <v/>
      </c>
      <c r="AB1166" s="240" t="str">
        <f t="shared" si="139"/>
        <v/>
      </c>
      <c r="AC1166" s="203" t="str">
        <f>IF(C1166="","",IF(年間受入調査入力票!$C$7="","",年間受入調査入力票!$C$7))</f>
        <v/>
      </c>
      <c r="AD1166" s="240"/>
      <c r="AE1166" s="240"/>
      <c r="AF1166" s="240"/>
      <c r="AG1166" s="240"/>
      <c r="AH1166" s="240"/>
      <c r="AI1166" s="240"/>
      <c r="AJ1166" s="240"/>
      <c r="AK1166" s="240"/>
      <c r="AL1166" s="240"/>
      <c r="AM1166" s="240"/>
      <c r="AN1166" s="240"/>
      <c r="AO1166" s="240"/>
      <c r="AP1166" s="240" t="str">
        <f>IF(年間受入調査入力票!AZ1174="","",年間受入調査入力票!AZ1174)</f>
        <v/>
      </c>
      <c r="AQ1166" s="240" t="str">
        <f>IF(年間受入調査入力票!BA1174="","",年間受入調査入力票!BA1174)</f>
        <v/>
      </c>
      <c r="AR1166" s="240"/>
      <c r="AS1166" s="240" t="str">
        <f>IF(年間受入調査入力票!BB1174="","",年間受入調査入力票!BB1174)</f>
        <v/>
      </c>
      <c r="AT1166" s="240"/>
      <c r="AU1166" s="240" t="str">
        <f>IF(年間受入調査入力票!BC1174="","",年間受入調査入力票!BC1174)</f>
        <v/>
      </c>
      <c r="AV1166" s="240"/>
      <c r="AW1166" s="240" t="str">
        <f>IF(年間受入調査入力票!BD1174="","",年間受入調査入力票!BD1174)</f>
        <v/>
      </c>
      <c r="AX1166" s="240"/>
      <c r="AY1166" s="240"/>
      <c r="AZ1166" s="240" t="str">
        <f>IF(年間受入調査入力票!BE1174="","",年間受入調査入力票!BE1174)</f>
        <v/>
      </c>
      <c r="BA1166" s="240"/>
      <c r="BB1166" s="240"/>
      <c r="BC1166" s="240"/>
      <c r="BD1166" s="240"/>
      <c r="BE1166" s="240"/>
      <c r="BF1166" s="203" t="str">
        <f>IF(年間受入調査入力票!B1174="","",年間受入調査入力票!B1174)</f>
        <v/>
      </c>
      <c r="BG1166" s="240"/>
    </row>
    <row r="1167" spans="1:59" s="59" customFormat="1">
      <c r="A1167" s="161" t="str">
        <f t="shared" si="140"/>
        <v/>
      </c>
      <c r="B1167" s="238" t="str">
        <f>年間受入調査入力票!$Z$7&amp;年間受入調査入力票!$AB$7&amp;年間受入調査入力票!$AD$7&amp;年間受入調査入力票!$AF$7&amp;年間受入調査入力票!$AH$7&amp;年間受入調査入力票!$AJ$7</f>
        <v/>
      </c>
      <c r="C1167" s="203" t="str">
        <f>IF(年間受入調査入力票!A1175="","",年間受入調査入力票!A1175)</f>
        <v/>
      </c>
      <c r="D1167" s="238" t="str">
        <f>年間受入調査入力票!L1175&amp;年間受入調査入力票!M1175&amp;年間受入調査入力票!N1175</f>
        <v/>
      </c>
      <c r="E1167" s="239" t="str">
        <f t="shared" si="138"/>
        <v/>
      </c>
      <c r="F1167" s="161"/>
      <c r="G1167" s="240" t="str">
        <f t="shared" si="141"/>
        <v/>
      </c>
      <c r="H1167" s="161"/>
      <c r="I1167" s="238" t="str">
        <f>年間受入調査入力票!O1175&amp;年間受入調査入力票!P1175</f>
        <v/>
      </c>
      <c r="J1167" s="161"/>
      <c r="K1167" s="239" t="str">
        <f>IF(年間受入調査入力票!Q1175="","",年間受入調査入力票!Q1175)</f>
        <v/>
      </c>
      <c r="L1167" s="161"/>
      <c r="M1167" s="238" t="str">
        <f>年間受入調査入力票!R1175&amp;年間受入調査入力票!S1175&amp;年間受入調査入力票!T1175</f>
        <v/>
      </c>
      <c r="N1167" s="161"/>
      <c r="O1167" s="238" t="str">
        <f>年間受入調査入力票!U1175&amp;年間受入調査入力票!V1175&amp;年間受入調査入力票!W1175</f>
        <v/>
      </c>
      <c r="P1167" s="161"/>
      <c r="Q1167" s="238" t="str">
        <f>年間受入調査入力票!X1175&amp;年間受入調査入力票!Y1175&amp;年間受入調査入力票!Z1175&amp;年間受入調査入力票!AA1175&amp;年間受入調査入力票!AB1175&amp;年間受入調査入力票!AC1175</f>
        <v/>
      </c>
      <c r="R1167" s="161"/>
      <c r="S1167" s="238" t="str">
        <f>年間受入調査入力票!AD1175&amp;年間受入調査入力票!AE1175&amp;年間受入調査入力票!AF1175</f>
        <v/>
      </c>
      <c r="T1167" s="161"/>
      <c r="U1167" s="238" t="str">
        <f>年間受入調査入力票!AG1175&amp;年間受入調査入力票!AH1175</f>
        <v/>
      </c>
      <c r="V1167" s="161"/>
      <c r="W1167" s="240" t="str">
        <f t="shared" si="142"/>
        <v/>
      </c>
      <c r="X1167" s="161"/>
      <c r="Y1167" s="161"/>
      <c r="Z1167" s="161"/>
      <c r="AA1167" s="203" t="str">
        <f>IF(年間受入調査入力票!AI1175="","",年間受入調査入力票!AI1175)</f>
        <v/>
      </c>
      <c r="AB1167" s="240" t="str">
        <f t="shared" si="139"/>
        <v/>
      </c>
      <c r="AC1167" s="203" t="str">
        <f>IF(C1167="","",IF(年間受入調査入力票!$C$7="","",年間受入調査入力票!$C$7))</f>
        <v/>
      </c>
      <c r="AD1167" s="240"/>
      <c r="AE1167" s="240"/>
      <c r="AF1167" s="240"/>
      <c r="AG1167" s="240"/>
      <c r="AH1167" s="240"/>
      <c r="AI1167" s="240"/>
      <c r="AJ1167" s="240"/>
      <c r="AK1167" s="240"/>
      <c r="AL1167" s="240"/>
      <c r="AM1167" s="240"/>
      <c r="AN1167" s="240"/>
      <c r="AO1167" s="240"/>
      <c r="AP1167" s="240" t="str">
        <f>IF(年間受入調査入力票!AZ1175="","",年間受入調査入力票!AZ1175)</f>
        <v/>
      </c>
      <c r="AQ1167" s="240" t="str">
        <f>IF(年間受入調査入力票!BA1175="","",年間受入調査入力票!BA1175)</f>
        <v/>
      </c>
      <c r="AR1167" s="240"/>
      <c r="AS1167" s="240" t="str">
        <f>IF(年間受入調査入力票!BB1175="","",年間受入調査入力票!BB1175)</f>
        <v/>
      </c>
      <c r="AT1167" s="240"/>
      <c r="AU1167" s="240" t="str">
        <f>IF(年間受入調査入力票!BC1175="","",年間受入調査入力票!BC1175)</f>
        <v/>
      </c>
      <c r="AV1167" s="240"/>
      <c r="AW1167" s="240" t="str">
        <f>IF(年間受入調査入力票!BD1175="","",年間受入調査入力票!BD1175)</f>
        <v/>
      </c>
      <c r="AX1167" s="240"/>
      <c r="AY1167" s="240"/>
      <c r="AZ1167" s="240" t="str">
        <f>IF(年間受入調査入力票!BE1175="","",年間受入調査入力票!BE1175)</f>
        <v/>
      </c>
      <c r="BA1167" s="240"/>
      <c r="BB1167" s="240"/>
      <c r="BC1167" s="240"/>
      <c r="BD1167" s="240"/>
      <c r="BE1167" s="240"/>
      <c r="BF1167" s="203" t="str">
        <f>IF(年間受入調査入力票!B1175="","",年間受入調査入力票!B1175)</f>
        <v/>
      </c>
      <c r="BG1167" s="240"/>
    </row>
    <row r="1168" spans="1:59" s="59" customFormat="1">
      <c r="A1168" s="161" t="str">
        <f t="shared" si="140"/>
        <v/>
      </c>
      <c r="B1168" s="238" t="str">
        <f>年間受入調査入力票!$Z$7&amp;年間受入調査入力票!$AB$7&amp;年間受入調査入力票!$AD$7&amp;年間受入調査入力票!$AF$7&amp;年間受入調査入力票!$AH$7&amp;年間受入調査入力票!$AJ$7</f>
        <v/>
      </c>
      <c r="C1168" s="203" t="str">
        <f>IF(年間受入調査入力票!A1176="","",年間受入調査入力票!A1176)</f>
        <v/>
      </c>
      <c r="D1168" s="238" t="str">
        <f>年間受入調査入力票!L1176&amp;年間受入調査入力票!M1176&amp;年間受入調査入力票!N1176</f>
        <v/>
      </c>
      <c r="E1168" s="239" t="str">
        <f t="shared" si="138"/>
        <v/>
      </c>
      <c r="F1168" s="161"/>
      <c r="G1168" s="240" t="str">
        <f t="shared" si="141"/>
        <v/>
      </c>
      <c r="H1168" s="161"/>
      <c r="I1168" s="238" t="str">
        <f>年間受入調査入力票!O1176&amp;年間受入調査入力票!P1176</f>
        <v/>
      </c>
      <c r="J1168" s="161"/>
      <c r="K1168" s="239" t="str">
        <f>IF(年間受入調査入力票!Q1176="","",年間受入調査入力票!Q1176)</f>
        <v/>
      </c>
      <c r="L1168" s="161"/>
      <c r="M1168" s="238" t="str">
        <f>年間受入調査入力票!R1176&amp;年間受入調査入力票!S1176&amp;年間受入調査入力票!T1176</f>
        <v/>
      </c>
      <c r="N1168" s="161"/>
      <c r="O1168" s="238" t="str">
        <f>年間受入調査入力票!U1176&amp;年間受入調査入力票!V1176&amp;年間受入調査入力票!W1176</f>
        <v/>
      </c>
      <c r="P1168" s="161"/>
      <c r="Q1168" s="238" t="str">
        <f>年間受入調査入力票!X1176&amp;年間受入調査入力票!Y1176&amp;年間受入調査入力票!Z1176&amp;年間受入調査入力票!AA1176&amp;年間受入調査入力票!AB1176&amp;年間受入調査入力票!AC1176</f>
        <v/>
      </c>
      <c r="R1168" s="161"/>
      <c r="S1168" s="238" t="str">
        <f>年間受入調査入力票!AD1176&amp;年間受入調査入力票!AE1176&amp;年間受入調査入力票!AF1176</f>
        <v/>
      </c>
      <c r="T1168" s="161"/>
      <c r="U1168" s="238" t="str">
        <f>年間受入調査入力票!AG1176&amp;年間受入調査入力票!AH1176</f>
        <v/>
      </c>
      <c r="V1168" s="161"/>
      <c r="W1168" s="240" t="str">
        <f t="shared" si="142"/>
        <v/>
      </c>
      <c r="X1168" s="161"/>
      <c r="Y1168" s="161"/>
      <c r="Z1168" s="161"/>
      <c r="AA1168" s="203" t="str">
        <f>IF(年間受入調査入力票!AI1176="","",年間受入調査入力票!AI1176)</f>
        <v/>
      </c>
      <c r="AB1168" s="240" t="str">
        <f t="shared" si="139"/>
        <v/>
      </c>
      <c r="AC1168" s="203" t="str">
        <f>IF(C1168="","",IF(年間受入調査入力票!$C$7="","",年間受入調査入力票!$C$7))</f>
        <v/>
      </c>
      <c r="AD1168" s="240"/>
      <c r="AE1168" s="240"/>
      <c r="AF1168" s="240"/>
      <c r="AG1168" s="240"/>
      <c r="AH1168" s="240"/>
      <c r="AI1168" s="240"/>
      <c r="AJ1168" s="240"/>
      <c r="AK1168" s="240"/>
      <c r="AL1168" s="240"/>
      <c r="AM1168" s="240"/>
      <c r="AN1168" s="240"/>
      <c r="AO1168" s="240"/>
      <c r="AP1168" s="240" t="str">
        <f>IF(年間受入調査入力票!AZ1176="","",年間受入調査入力票!AZ1176)</f>
        <v/>
      </c>
      <c r="AQ1168" s="240" t="str">
        <f>IF(年間受入調査入力票!BA1176="","",年間受入調査入力票!BA1176)</f>
        <v/>
      </c>
      <c r="AR1168" s="240"/>
      <c r="AS1168" s="240" t="str">
        <f>IF(年間受入調査入力票!BB1176="","",年間受入調査入力票!BB1176)</f>
        <v/>
      </c>
      <c r="AT1168" s="240"/>
      <c r="AU1168" s="240" t="str">
        <f>IF(年間受入調査入力票!BC1176="","",年間受入調査入力票!BC1176)</f>
        <v/>
      </c>
      <c r="AV1168" s="240"/>
      <c r="AW1168" s="240" t="str">
        <f>IF(年間受入調査入力票!BD1176="","",年間受入調査入力票!BD1176)</f>
        <v/>
      </c>
      <c r="AX1168" s="240"/>
      <c r="AY1168" s="240"/>
      <c r="AZ1168" s="240" t="str">
        <f>IF(年間受入調査入力票!BE1176="","",年間受入調査入力票!BE1176)</f>
        <v/>
      </c>
      <c r="BA1168" s="240"/>
      <c r="BB1168" s="240"/>
      <c r="BC1168" s="240"/>
      <c r="BD1168" s="240"/>
      <c r="BE1168" s="240"/>
      <c r="BF1168" s="203" t="str">
        <f>IF(年間受入調査入力票!B1176="","",年間受入調査入力票!B1176)</f>
        <v/>
      </c>
      <c r="BG1168" s="240"/>
    </row>
    <row r="1169" spans="1:59" s="59" customFormat="1">
      <c r="A1169" s="161" t="str">
        <f t="shared" si="140"/>
        <v/>
      </c>
      <c r="B1169" s="238" t="str">
        <f>年間受入調査入力票!$Z$7&amp;年間受入調査入力票!$AB$7&amp;年間受入調査入力票!$AD$7&amp;年間受入調査入力票!$AF$7&amp;年間受入調査入力票!$AH$7&amp;年間受入調査入力票!$AJ$7</f>
        <v/>
      </c>
      <c r="C1169" s="203" t="str">
        <f>IF(年間受入調査入力票!A1177="","",年間受入調査入力票!A1177)</f>
        <v/>
      </c>
      <c r="D1169" s="238" t="str">
        <f>年間受入調査入力票!L1177&amp;年間受入調査入力票!M1177&amp;年間受入調査入力票!N1177</f>
        <v/>
      </c>
      <c r="E1169" s="239" t="str">
        <f t="shared" si="138"/>
        <v/>
      </c>
      <c r="F1169" s="161"/>
      <c r="G1169" s="240" t="str">
        <f t="shared" si="141"/>
        <v/>
      </c>
      <c r="H1169" s="161"/>
      <c r="I1169" s="238" t="str">
        <f>年間受入調査入力票!O1177&amp;年間受入調査入力票!P1177</f>
        <v/>
      </c>
      <c r="J1169" s="161"/>
      <c r="K1169" s="239" t="str">
        <f>IF(年間受入調査入力票!Q1177="","",年間受入調査入力票!Q1177)</f>
        <v/>
      </c>
      <c r="L1169" s="161"/>
      <c r="M1169" s="238" t="str">
        <f>年間受入調査入力票!R1177&amp;年間受入調査入力票!S1177&amp;年間受入調査入力票!T1177</f>
        <v/>
      </c>
      <c r="N1169" s="161"/>
      <c r="O1169" s="238" t="str">
        <f>年間受入調査入力票!U1177&amp;年間受入調査入力票!V1177&amp;年間受入調査入力票!W1177</f>
        <v/>
      </c>
      <c r="P1169" s="161"/>
      <c r="Q1169" s="238" t="str">
        <f>年間受入調査入力票!X1177&amp;年間受入調査入力票!Y1177&amp;年間受入調査入力票!Z1177&amp;年間受入調査入力票!AA1177&amp;年間受入調査入力票!AB1177&amp;年間受入調査入力票!AC1177</f>
        <v/>
      </c>
      <c r="R1169" s="161"/>
      <c r="S1169" s="238" t="str">
        <f>年間受入調査入力票!AD1177&amp;年間受入調査入力票!AE1177&amp;年間受入調査入力票!AF1177</f>
        <v/>
      </c>
      <c r="T1169" s="161"/>
      <c r="U1169" s="238" t="str">
        <f>年間受入調査入力票!AG1177&amp;年間受入調査入力票!AH1177</f>
        <v/>
      </c>
      <c r="V1169" s="161"/>
      <c r="W1169" s="240" t="str">
        <f t="shared" si="142"/>
        <v/>
      </c>
      <c r="X1169" s="161"/>
      <c r="Y1169" s="161"/>
      <c r="Z1169" s="161"/>
      <c r="AA1169" s="203" t="str">
        <f>IF(年間受入調査入力票!AI1177="","",年間受入調査入力票!AI1177)</f>
        <v/>
      </c>
      <c r="AB1169" s="240" t="str">
        <f t="shared" si="139"/>
        <v/>
      </c>
      <c r="AC1169" s="203" t="str">
        <f>IF(C1169="","",IF(年間受入調査入力票!$C$7="","",年間受入調査入力票!$C$7))</f>
        <v/>
      </c>
      <c r="AD1169" s="240"/>
      <c r="AE1169" s="240"/>
      <c r="AF1169" s="240"/>
      <c r="AG1169" s="240"/>
      <c r="AH1169" s="240"/>
      <c r="AI1169" s="240"/>
      <c r="AJ1169" s="240"/>
      <c r="AK1169" s="240"/>
      <c r="AL1169" s="240"/>
      <c r="AM1169" s="240"/>
      <c r="AN1169" s="240"/>
      <c r="AO1169" s="240"/>
      <c r="AP1169" s="240" t="str">
        <f>IF(年間受入調査入力票!AZ1177="","",年間受入調査入力票!AZ1177)</f>
        <v/>
      </c>
      <c r="AQ1169" s="240" t="str">
        <f>IF(年間受入調査入力票!BA1177="","",年間受入調査入力票!BA1177)</f>
        <v/>
      </c>
      <c r="AR1169" s="240"/>
      <c r="AS1169" s="240" t="str">
        <f>IF(年間受入調査入力票!BB1177="","",年間受入調査入力票!BB1177)</f>
        <v/>
      </c>
      <c r="AT1169" s="240"/>
      <c r="AU1169" s="240" t="str">
        <f>IF(年間受入調査入力票!BC1177="","",年間受入調査入力票!BC1177)</f>
        <v/>
      </c>
      <c r="AV1169" s="240"/>
      <c r="AW1169" s="240" t="str">
        <f>IF(年間受入調査入力票!BD1177="","",年間受入調査入力票!BD1177)</f>
        <v/>
      </c>
      <c r="AX1169" s="240"/>
      <c r="AY1169" s="240"/>
      <c r="AZ1169" s="240" t="str">
        <f>IF(年間受入調査入力票!BE1177="","",年間受入調査入力票!BE1177)</f>
        <v/>
      </c>
      <c r="BA1169" s="240"/>
      <c r="BB1169" s="240"/>
      <c r="BC1169" s="240"/>
      <c r="BD1169" s="240"/>
      <c r="BE1169" s="240"/>
      <c r="BF1169" s="203" t="str">
        <f>IF(年間受入調査入力票!B1177="","",年間受入調査入力票!B1177)</f>
        <v/>
      </c>
      <c r="BG1169" s="240"/>
    </row>
    <row r="1170" spans="1:59" s="59" customFormat="1">
      <c r="A1170" s="161" t="str">
        <f t="shared" si="140"/>
        <v/>
      </c>
      <c r="B1170" s="238" t="str">
        <f>年間受入調査入力票!$Z$7&amp;年間受入調査入力票!$AB$7&amp;年間受入調査入力票!$AD$7&amp;年間受入調査入力票!$AF$7&amp;年間受入調査入力票!$AH$7&amp;年間受入調査入力票!$AJ$7</f>
        <v/>
      </c>
      <c r="C1170" s="203" t="str">
        <f>IF(年間受入調査入力票!A1178="","",年間受入調査入力票!A1178)</f>
        <v/>
      </c>
      <c r="D1170" s="238" t="str">
        <f>年間受入調査入力票!L1178&amp;年間受入調査入力票!M1178&amp;年間受入調査入力票!N1178</f>
        <v/>
      </c>
      <c r="E1170" s="239" t="str">
        <f t="shared" si="138"/>
        <v/>
      </c>
      <c r="F1170" s="161"/>
      <c r="G1170" s="240" t="str">
        <f t="shared" si="141"/>
        <v/>
      </c>
      <c r="H1170" s="161"/>
      <c r="I1170" s="238" t="str">
        <f>年間受入調査入力票!O1178&amp;年間受入調査入力票!P1178</f>
        <v/>
      </c>
      <c r="J1170" s="161"/>
      <c r="K1170" s="239" t="str">
        <f>IF(年間受入調査入力票!Q1178="","",年間受入調査入力票!Q1178)</f>
        <v/>
      </c>
      <c r="L1170" s="161"/>
      <c r="M1170" s="238" t="str">
        <f>年間受入調査入力票!R1178&amp;年間受入調査入力票!S1178&amp;年間受入調査入力票!T1178</f>
        <v/>
      </c>
      <c r="N1170" s="161"/>
      <c r="O1170" s="238" t="str">
        <f>年間受入調査入力票!U1178&amp;年間受入調査入力票!V1178&amp;年間受入調査入力票!W1178</f>
        <v/>
      </c>
      <c r="P1170" s="161"/>
      <c r="Q1170" s="238" t="str">
        <f>年間受入調査入力票!X1178&amp;年間受入調査入力票!Y1178&amp;年間受入調査入力票!Z1178&amp;年間受入調査入力票!AA1178&amp;年間受入調査入力票!AB1178&amp;年間受入調査入力票!AC1178</f>
        <v/>
      </c>
      <c r="R1170" s="161"/>
      <c r="S1170" s="238" t="str">
        <f>年間受入調査入力票!AD1178&amp;年間受入調査入力票!AE1178&amp;年間受入調査入力票!AF1178</f>
        <v/>
      </c>
      <c r="T1170" s="161"/>
      <c r="U1170" s="238" t="str">
        <f>年間受入調査入力票!AG1178&amp;年間受入調査入力票!AH1178</f>
        <v/>
      </c>
      <c r="V1170" s="161"/>
      <c r="W1170" s="240" t="str">
        <f t="shared" si="142"/>
        <v/>
      </c>
      <c r="X1170" s="161"/>
      <c r="Y1170" s="161"/>
      <c r="Z1170" s="161"/>
      <c r="AA1170" s="203" t="str">
        <f>IF(年間受入調査入力票!AI1178="","",年間受入調査入力票!AI1178)</f>
        <v/>
      </c>
      <c r="AB1170" s="240" t="str">
        <f t="shared" si="139"/>
        <v/>
      </c>
      <c r="AC1170" s="203" t="str">
        <f>IF(C1170="","",IF(年間受入調査入力票!$C$7="","",年間受入調査入力票!$C$7))</f>
        <v/>
      </c>
      <c r="AD1170" s="240"/>
      <c r="AE1170" s="240"/>
      <c r="AF1170" s="240"/>
      <c r="AG1170" s="240"/>
      <c r="AH1170" s="240"/>
      <c r="AI1170" s="240"/>
      <c r="AJ1170" s="240"/>
      <c r="AK1170" s="240"/>
      <c r="AL1170" s="240"/>
      <c r="AM1170" s="240"/>
      <c r="AN1170" s="240"/>
      <c r="AO1170" s="240"/>
      <c r="AP1170" s="240" t="str">
        <f>IF(年間受入調査入力票!AZ1178="","",年間受入調査入力票!AZ1178)</f>
        <v/>
      </c>
      <c r="AQ1170" s="240" t="str">
        <f>IF(年間受入調査入力票!BA1178="","",年間受入調査入力票!BA1178)</f>
        <v/>
      </c>
      <c r="AR1170" s="240"/>
      <c r="AS1170" s="240" t="str">
        <f>IF(年間受入調査入力票!BB1178="","",年間受入調査入力票!BB1178)</f>
        <v/>
      </c>
      <c r="AT1170" s="240"/>
      <c r="AU1170" s="240" t="str">
        <f>IF(年間受入調査入力票!BC1178="","",年間受入調査入力票!BC1178)</f>
        <v/>
      </c>
      <c r="AV1170" s="240"/>
      <c r="AW1170" s="240" t="str">
        <f>IF(年間受入調査入力票!BD1178="","",年間受入調査入力票!BD1178)</f>
        <v/>
      </c>
      <c r="AX1170" s="240"/>
      <c r="AY1170" s="240"/>
      <c r="AZ1170" s="240" t="str">
        <f>IF(年間受入調査入力票!BE1178="","",年間受入調査入力票!BE1178)</f>
        <v/>
      </c>
      <c r="BA1170" s="240"/>
      <c r="BB1170" s="240"/>
      <c r="BC1170" s="240"/>
      <c r="BD1170" s="240"/>
      <c r="BE1170" s="240"/>
      <c r="BF1170" s="203" t="str">
        <f>IF(年間受入調査入力票!B1178="","",年間受入調査入力票!B1178)</f>
        <v/>
      </c>
      <c r="BG1170" s="240"/>
    </row>
    <row r="1171" spans="1:59" s="59" customFormat="1">
      <c r="A1171" s="161" t="str">
        <f t="shared" si="140"/>
        <v/>
      </c>
      <c r="B1171" s="238" t="str">
        <f>年間受入調査入力票!$Z$7&amp;年間受入調査入力票!$AB$7&amp;年間受入調査入力票!$AD$7&amp;年間受入調査入力票!$AF$7&amp;年間受入調査入力票!$AH$7&amp;年間受入調査入力票!$AJ$7</f>
        <v/>
      </c>
      <c r="C1171" s="203" t="str">
        <f>IF(年間受入調査入力票!A1179="","",年間受入調査入力票!A1179)</f>
        <v/>
      </c>
      <c r="D1171" s="238" t="str">
        <f>年間受入調査入力票!L1179&amp;年間受入調査入力票!M1179&amp;年間受入調査入力票!N1179</f>
        <v/>
      </c>
      <c r="E1171" s="239" t="str">
        <f t="shared" si="138"/>
        <v/>
      </c>
      <c r="F1171" s="161"/>
      <c r="G1171" s="240" t="str">
        <f t="shared" si="141"/>
        <v/>
      </c>
      <c r="H1171" s="161"/>
      <c r="I1171" s="238" t="str">
        <f>年間受入調査入力票!O1179&amp;年間受入調査入力票!P1179</f>
        <v/>
      </c>
      <c r="J1171" s="161"/>
      <c r="K1171" s="239" t="str">
        <f>IF(年間受入調査入力票!Q1179="","",年間受入調査入力票!Q1179)</f>
        <v/>
      </c>
      <c r="L1171" s="161"/>
      <c r="M1171" s="238" t="str">
        <f>年間受入調査入力票!R1179&amp;年間受入調査入力票!S1179&amp;年間受入調査入力票!T1179</f>
        <v/>
      </c>
      <c r="N1171" s="161"/>
      <c r="O1171" s="238" t="str">
        <f>年間受入調査入力票!U1179&amp;年間受入調査入力票!V1179&amp;年間受入調査入力票!W1179</f>
        <v/>
      </c>
      <c r="P1171" s="161"/>
      <c r="Q1171" s="238" t="str">
        <f>年間受入調査入力票!X1179&amp;年間受入調査入力票!Y1179&amp;年間受入調査入力票!Z1179&amp;年間受入調査入力票!AA1179&amp;年間受入調査入力票!AB1179&amp;年間受入調査入力票!AC1179</f>
        <v/>
      </c>
      <c r="R1171" s="161"/>
      <c r="S1171" s="238" t="str">
        <f>年間受入調査入力票!AD1179&amp;年間受入調査入力票!AE1179&amp;年間受入調査入力票!AF1179</f>
        <v/>
      </c>
      <c r="T1171" s="161"/>
      <c r="U1171" s="238" t="str">
        <f>年間受入調査入力票!AG1179&amp;年間受入調査入力票!AH1179</f>
        <v/>
      </c>
      <c r="V1171" s="161"/>
      <c r="W1171" s="240" t="str">
        <f t="shared" si="142"/>
        <v/>
      </c>
      <c r="X1171" s="161"/>
      <c r="Y1171" s="161"/>
      <c r="Z1171" s="161"/>
      <c r="AA1171" s="203" t="str">
        <f>IF(年間受入調査入力票!AI1179="","",年間受入調査入力票!AI1179)</f>
        <v/>
      </c>
      <c r="AB1171" s="240" t="str">
        <f t="shared" si="139"/>
        <v/>
      </c>
      <c r="AC1171" s="203" t="str">
        <f>IF(C1171="","",IF(年間受入調査入力票!$C$7="","",年間受入調査入力票!$C$7))</f>
        <v/>
      </c>
      <c r="AD1171" s="240"/>
      <c r="AE1171" s="240"/>
      <c r="AF1171" s="240"/>
      <c r="AG1171" s="240"/>
      <c r="AH1171" s="240"/>
      <c r="AI1171" s="240"/>
      <c r="AJ1171" s="240"/>
      <c r="AK1171" s="240"/>
      <c r="AL1171" s="240"/>
      <c r="AM1171" s="240"/>
      <c r="AN1171" s="240"/>
      <c r="AO1171" s="240"/>
      <c r="AP1171" s="240" t="str">
        <f>IF(年間受入調査入力票!AZ1179="","",年間受入調査入力票!AZ1179)</f>
        <v/>
      </c>
      <c r="AQ1171" s="240" t="str">
        <f>IF(年間受入調査入力票!BA1179="","",年間受入調査入力票!BA1179)</f>
        <v/>
      </c>
      <c r="AR1171" s="240"/>
      <c r="AS1171" s="240" t="str">
        <f>IF(年間受入調査入力票!BB1179="","",年間受入調査入力票!BB1179)</f>
        <v/>
      </c>
      <c r="AT1171" s="240"/>
      <c r="AU1171" s="240" t="str">
        <f>IF(年間受入調査入力票!BC1179="","",年間受入調査入力票!BC1179)</f>
        <v/>
      </c>
      <c r="AV1171" s="240"/>
      <c r="AW1171" s="240" t="str">
        <f>IF(年間受入調査入力票!BD1179="","",年間受入調査入力票!BD1179)</f>
        <v/>
      </c>
      <c r="AX1171" s="240"/>
      <c r="AY1171" s="240"/>
      <c r="AZ1171" s="240" t="str">
        <f>IF(年間受入調査入力票!BE1179="","",年間受入調査入力票!BE1179)</f>
        <v/>
      </c>
      <c r="BA1171" s="240"/>
      <c r="BB1171" s="240"/>
      <c r="BC1171" s="240"/>
      <c r="BD1171" s="240"/>
      <c r="BE1171" s="240"/>
      <c r="BF1171" s="203" t="str">
        <f>IF(年間受入調査入力票!B1179="","",年間受入調査入力票!B1179)</f>
        <v/>
      </c>
      <c r="BG1171" s="240"/>
    </row>
    <row r="1172" spans="1:59" s="59" customFormat="1">
      <c r="A1172" s="161" t="str">
        <f t="shared" si="140"/>
        <v/>
      </c>
      <c r="B1172" s="238" t="str">
        <f>年間受入調査入力票!$Z$7&amp;年間受入調査入力票!$AB$7&amp;年間受入調査入力票!$AD$7&amp;年間受入調査入力票!$AF$7&amp;年間受入調査入力票!$AH$7&amp;年間受入調査入力票!$AJ$7</f>
        <v/>
      </c>
      <c r="C1172" s="203" t="str">
        <f>IF(年間受入調査入力票!A1180="","",年間受入調査入力票!A1180)</f>
        <v/>
      </c>
      <c r="D1172" s="238" t="str">
        <f>年間受入調査入力票!L1180&amp;年間受入調査入力票!M1180&amp;年間受入調査入力票!N1180</f>
        <v/>
      </c>
      <c r="E1172" s="239" t="str">
        <f t="shared" si="138"/>
        <v/>
      </c>
      <c r="F1172" s="161"/>
      <c r="G1172" s="240" t="str">
        <f t="shared" si="141"/>
        <v/>
      </c>
      <c r="H1172" s="161"/>
      <c r="I1172" s="238" t="str">
        <f>年間受入調査入力票!O1180&amp;年間受入調査入力票!P1180</f>
        <v/>
      </c>
      <c r="J1172" s="161"/>
      <c r="K1172" s="239" t="str">
        <f>IF(年間受入調査入力票!Q1180="","",年間受入調査入力票!Q1180)</f>
        <v/>
      </c>
      <c r="L1172" s="161"/>
      <c r="M1172" s="238" t="str">
        <f>年間受入調査入力票!R1180&amp;年間受入調査入力票!S1180&amp;年間受入調査入力票!T1180</f>
        <v/>
      </c>
      <c r="N1172" s="161"/>
      <c r="O1172" s="238" t="str">
        <f>年間受入調査入力票!U1180&amp;年間受入調査入力票!V1180&amp;年間受入調査入力票!W1180</f>
        <v/>
      </c>
      <c r="P1172" s="161"/>
      <c r="Q1172" s="238" t="str">
        <f>年間受入調査入力票!X1180&amp;年間受入調査入力票!Y1180&amp;年間受入調査入力票!Z1180&amp;年間受入調査入力票!AA1180&amp;年間受入調査入力票!AB1180&amp;年間受入調査入力票!AC1180</f>
        <v/>
      </c>
      <c r="R1172" s="161"/>
      <c r="S1172" s="238" t="str">
        <f>年間受入調査入力票!AD1180&amp;年間受入調査入力票!AE1180&amp;年間受入調査入力票!AF1180</f>
        <v/>
      </c>
      <c r="T1172" s="161"/>
      <c r="U1172" s="238" t="str">
        <f>年間受入調査入力票!AG1180&amp;年間受入調査入力票!AH1180</f>
        <v/>
      </c>
      <c r="V1172" s="161"/>
      <c r="W1172" s="240" t="str">
        <f t="shared" si="142"/>
        <v/>
      </c>
      <c r="X1172" s="161"/>
      <c r="Y1172" s="161"/>
      <c r="Z1172" s="161"/>
      <c r="AA1172" s="203" t="str">
        <f>IF(年間受入調査入力票!AI1180="","",年間受入調査入力票!AI1180)</f>
        <v/>
      </c>
      <c r="AB1172" s="240" t="str">
        <f t="shared" si="139"/>
        <v/>
      </c>
      <c r="AC1172" s="203" t="str">
        <f>IF(C1172="","",IF(年間受入調査入力票!$C$7="","",年間受入調査入力票!$C$7))</f>
        <v/>
      </c>
      <c r="AD1172" s="240"/>
      <c r="AE1172" s="240"/>
      <c r="AF1172" s="240"/>
      <c r="AG1172" s="240"/>
      <c r="AH1172" s="240"/>
      <c r="AI1172" s="240"/>
      <c r="AJ1172" s="240"/>
      <c r="AK1172" s="240"/>
      <c r="AL1172" s="240"/>
      <c r="AM1172" s="240"/>
      <c r="AN1172" s="240"/>
      <c r="AO1172" s="240"/>
      <c r="AP1172" s="240" t="str">
        <f>IF(年間受入調査入力票!AZ1180="","",年間受入調査入力票!AZ1180)</f>
        <v/>
      </c>
      <c r="AQ1172" s="240" t="str">
        <f>IF(年間受入調査入力票!BA1180="","",年間受入調査入力票!BA1180)</f>
        <v/>
      </c>
      <c r="AR1172" s="240"/>
      <c r="AS1172" s="240" t="str">
        <f>IF(年間受入調査入力票!BB1180="","",年間受入調査入力票!BB1180)</f>
        <v/>
      </c>
      <c r="AT1172" s="240"/>
      <c r="AU1172" s="240" t="str">
        <f>IF(年間受入調査入力票!BC1180="","",年間受入調査入力票!BC1180)</f>
        <v/>
      </c>
      <c r="AV1172" s="240"/>
      <c r="AW1172" s="240" t="str">
        <f>IF(年間受入調査入力票!BD1180="","",年間受入調査入力票!BD1180)</f>
        <v/>
      </c>
      <c r="AX1172" s="240"/>
      <c r="AY1172" s="240"/>
      <c r="AZ1172" s="240" t="str">
        <f>IF(年間受入調査入力票!BE1180="","",年間受入調査入力票!BE1180)</f>
        <v/>
      </c>
      <c r="BA1172" s="240"/>
      <c r="BB1172" s="240"/>
      <c r="BC1172" s="240"/>
      <c r="BD1172" s="240"/>
      <c r="BE1172" s="240"/>
      <c r="BF1172" s="203" t="str">
        <f>IF(年間受入調査入力票!B1180="","",年間受入調査入力票!B1180)</f>
        <v/>
      </c>
      <c r="BG1172" s="240"/>
    </row>
    <row r="1173" spans="1:59" s="59" customFormat="1">
      <c r="A1173" s="161" t="str">
        <f t="shared" si="140"/>
        <v/>
      </c>
      <c r="B1173" s="238" t="str">
        <f>年間受入調査入力票!$Z$7&amp;年間受入調査入力票!$AB$7&amp;年間受入調査入力票!$AD$7&amp;年間受入調査入力票!$AF$7&amp;年間受入調査入力票!$AH$7&amp;年間受入調査入力票!$AJ$7</f>
        <v/>
      </c>
      <c r="C1173" s="203" t="str">
        <f>IF(年間受入調査入力票!A1181="","",年間受入調査入力票!A1181)</f>
        <v/>
      </c>
      <c r="D1173" s="238" t="str">
        <f>年間受入調査入力票!L1181&amp;年間受入調査入力票!M1181&amp;年間受入調査入力票!N1181</f>
        <v/>
      </c>
      <c r="E1173" s="239" t="str">
        <f t="shared" si="138"/>
        <v/>
      </c>
      <c r="F1173" s="161"/>
      <c r="G1173" s="240" t="str">
        <f t="shared" si="141"/>
        <v/>
      </c>
      <c r="H1173" s="161"/>
      <c r="I1173" s="238" t="str">
        <f>年間受入調査入力票!O1181&amp;年間受入調査入力票!P1181</f>
        <v/>
      </c>
      <c r="J1173" s="161"/>
      <c r="K1173" s="239" t="str">
        <f>IF(年間受入調査入力票!Q1181="","",年間受入調査入力票!Q1181)</f>
        <v/>
      </c>
      <c r="L1173" s="161"/>
      <c r="M1173" s="238" t="str">
        <f>年間受入調査入力票!R1181&amp;年間受入調査入力票!S1181&amp;年間受入調査入力票!T1181</f>
        <v/>
      </c>
      <c r="N1173" s="161"/>
      <c r="O1173" s="238" t="str">
        <f>年間受入調査入力票!U1181&amp;年間受入調査入力票!V1181&amp;年間受入調査入力票!W1181</f>
        <v/>
      </c>
      <c r="P1173" s="161"/>
      <c r="Q1173" s="238" t="str">
        <f>年間受入調査入力票!X1181&amp;年間受入調査入力票!Y1181&amp;年間受入調査入力票!Z1181&amp;年間受入調査入力票!AA1181&amp;年間受入調査入力票!AB1181&amp;年間受入調査入力票!AC1181</f>
        <v/>
      </c>
      <c r="R1173" s="161"/>
      <c r="S1173" s="238" t="str">
        <f>年間受入調査入力票!AD1181&amp;年間受入調査入力票!AE1181&amp;年間受入調査入力票!AF1181</f>
        <v/>
      </c>
      <c r="T1173" s="161"/>
      <c r="U1173" s="238" t="str">
        <f>年間受入調査入力票!AG1181&amp;年間受入調査入力票!AH1181</f>
        <v/>
      </c>
      <c r="V1173" s="161"/>
      <c r="W1173" s="240" t="str">
        <f t="shared" si="142"/>
        <v/>
      </c>
      <c r="X1173" s="161"/>
      <c r="Y1173" s="161"/>
      <c r="Z1173" s="161"/>
      <c r="AA1173" s="203" t="str">
        <f>IF(年間受入調査入力票!AI1181="","",年間受入調査入力票!AI1181)</f>
        <v/>
      </c>
      <c r="AB1173" s="240" t="str">
        <f t="shared" si="139"/>
        <v/>
      </c>
      <c r="AC1173" s="203" t="str">
        <f>IF(C1173="","",IF(年間受入調査入力票!$C$7="","",年間受入調査入力票!$C$7))</f>
        <v/>
      </c>
      <c r="AD1173" s="240"/>
      <c r="AE1173" s="240"/>
      <c r="AF1173" s="240"/>
      <c r="AG1173" s="240"/>
      <c r="AH1173" s="240"/>
      <c r="AI1173" s="240"/>
      <c r="AJ1173" s="240"/>
      <c r="AK1173" s="240"/>
      <c r="AL1173" s="240"/>
      <c r="AM1173" s="240"/>
      <c r="AN1173" s="240"/>
      <c r="AO1173" s="240"/>
      <c r="AP1173" s="240" t="str">
        <f>IF(年間受入調査入力票!AZ1181="","",年間受入調査入力票!AZ1181)</f>
        <v/>
      </c>
      <c r="AQ1173" s="240" t="str">
        <f>IF(年間受入調査入力票!BA1181="","",年間受入調査入力票!BA1181)</f>
        <v/>
      </c>
      <c r="AR1173" s="240"/>
      <c r="AS1173" s="240" t="str">
        <f>IF(年間受入調査入力票!BB1181="","",年間受入調査入力票!BB1181)</f>
        <v/>
      </c>
      <c r="AT1173" s="240"/>
      <c r="AU1173" s="240" t="str">
        <f>IF(年間受入調査入力票!BC1181="","",年間受入調査入力票!BC1181)</f>
        <v/>
      </c>
      <c r="AV1173" s="240"/>
      <c r="AW1173" s="240" t="str">
        <f>IF(年間受入調査入力票!BD1181="","",年間受入調査入力票!BD1181)</f>
        <v/>
      </c>
      <c r="AX1173" s="240"/>
      <c r="AY1173" s="240"/>
      <c r="AZ1173" s="240" t="str">
        <f>IF(年間受入調査入力票!BE1181="","",年間受入調査入力票!BE1181)</f>
        <v/>
      </c>
      <c r="BA1173" s="240"/>
      <c r="BB1173" s="240"/>
      <c r="BC1173" s="240"/>
      <c r="BD1173" s="240"/>
      <c r="BE1173" s="240"/>
      <c r="BF1173" s="203" t="str">
        <f>IF(年間受入調査入力票!B1181="","",年間受入調査入力票!B1181)</f>
        <v/>
      </c>
      <c r="BG1173" s="240"/>
    </row>
    <row r="1174" spans="1:59" s="59" customFormat="1">
      <c r="A1174" s="161" t="str">
        <f t="shared" si="140"/>
        <v/>
      </c>
      <c r="B1174" s="238" t="str">
        <f>年間受入調査入力票!$Z$7&amp;年間受入調査入力票!$AB$7&amp;年間受入調査入力票!$AD$7&amp;年間受入調査入力票!$AF$7&amp;年間受入調査入力票!$AH$7&amp;年間受入調査入力票!$AJ$7</f>
        <v/>
      </c>
      <c r="C1174" s="203" t="str">
        <f>IF(年間受入調査入力票!A1182="","",年間受入調査入力票!A1182)</f>
        <v/>
      </c>
      <c r="D1174" s="238" t="str">
        <f>年間受入調査入力票!L1182&amp;年間受入調査入力票!M1182&amp;年間受入調査入力票!N1182</f>
        <v/>
      </c>
      <c r="E1174" s="239" t="str">
        <f t="shared" si="138"/>
        <v/>
      </c>
      <c r="F1174" s="161"/>
      <c r="G1174" s="240" t="str">
        <f t="shared" si="141"/>
        <v/>
      </c>
      <c r="H1174" s="161"/>
      <c r="I1174" s="238" t="str">
        <f>年間受入調査入力票!O1182&amp;年間受入調査入力票!P1182</f>
        <v/>
      </c>
      <c r="J1174" s="161"/>
      <c r="K1174" s="239" t="str">
        <f>IF(年間受入調査入力票!Q1182="","",年間受入調査入力票!Q1182)</f>
        <v/>
      </c>
      <c r="L1174" s="161"/>
      <c r="M1174" s="238" t="str">
        <f>年間受入調査入力票!R1182&amp;年間受入調査入力票!S1182&amp;年間受入調査入力票!T1182</f>
        <v/>
      </c>
      <c r="N1174" s="161"/>
      <c r="O1174" s="238" t="str">
        <f>年間受入調査入力票!U1182&amp;年間受入調査入力票!V1182&amp;年間受入調査入力票!W1182</f>
        <v/>
      </c>
      <c r="P1174" s="161"/>
      <c r="Q1174" s="238" t="str">
        <f>年間受入調査入力票!X1182&amp;年間受入調査入力票!Y1182&amp;年間受入調査入力票!Z1182&amp;年間受入調査入力票!AA1182&amp;年間受入調査入力票!AB1182&amp;年間受入調査入力票!AC1182</f>
        <v/>
      </c>
      <c r="R1174" s="161"/>
      <c r="S1174" s="238" t="str">
        <f>年間受入調査入力票!AD1182&amp;年間受入調査入力票!AE1182&amp;年間受入調査入力票!AF1182</f>
        <v/>
      </c>
      <c r="T1174" s="161"/>
      <c r="U1174" s="238" t="str">
        <f>年間受入調査入力票!AG1182&amp;年間受入調査入力票!AH1182</f>
        <v/>
      </c>
      <c r="V1174" s="161"/>
      <c r="W1174" s="240" t="str">
        <f t="shared" si="142"/>
        <v/>
      </c>
      <c r="X1174" s="161"/>
      <c r="Y1174" s="161"/>
      <c r="Z1174" s="161"/>
      <c r="AA1174" s="203" t="str">
        <f>IF(年間受入調査入力票!AI1182="","",年間受入調査入力票!AI1182)</f>
        <v/>
      </c>
      <c r="AB1174" s="240" t="str">
        <f t="shared" si="139"/>
        <v/>
      </c>
      <c r="AC1174" s="203" t="str">
        <f>IF(C1174="","",IF(年間受入調査入力票!$C$7="","",年間受入調査入力票!$C$7))</f>
        <v/>
      </c>
      <c r="AD1174" s="240"/>
      <c r="AE1174" s="240"/>
      <c r="AF1174" s="240"/>
      <c r="AG1174" s="240"/>
      <c r="AH1174" s="240"/>
      <c r="AI1174" s="240"/>
      <c r="AJ1174" s="240"/>
      <c r="AK1174" s="240"/>
      <c r="AL1174" s="240"/>
      <c r="AM1174" s="240"/>
      <c r="AN1174" s="240"/>
      <c r="AO1174" s="240"/>
      <c r="AP1174" s="240" t="str">
        <f>IF(年間受入調査入力票!AZ1182="","",年間受入調査入力票!AZ1182)</f>
        <v/>
      </c>
      <c r="AQ1174" s="240" t="str">
        <f>IF(年間受入調査入力票!BA1182="","",年間受入調査入力票!BA1182)</f>
        <v/>
      </c>
      <c r="AR1174" s="240"/>
      <c r="AS1174" s="240" t="str">
        <f>IF(年間受入調査入力票!BB1182="","",年間受入調査入力票!BB1182)</f>
        <v/>
      </c>
      <c r="AT1174" s="240"/>
      <c r="AU1174" s="240" t="str">
        <f>IF(年間受入調査入力票!BC1182="","",年間受入調査入力票!BC1182)</f>
        <v/>
      </c>
      <c r="AV1174" s="240"/>
      <c r="AW1174" s="240" t="str">
        <f>IF(年間受入調査入力票!BD1182="","",年間受入調査入力票!BD1182)</f>
        <v/>
      </c>
      <c r="AX1174" s="240"/>
      <c r="AY1174" s="240"/>
      <c r="AZ1174" s="240" t="str">
        <f>IF(年間受入調査入力票!BE1182="","",年間受入調査入力票!BE1182)</f>
        <v/>
      </c>
      <c r="BA1174" s="240"/>
      <c r="BB1174" s="240"/>
      <c r="BC1174" s="240"/>
      <c r="BD1174" s="240"/>
      <c r="BE1174" s="240"/>
      <c r="BF1174" s="203" t="str">
        <f>IF(年間受入調査入力票!B1182="","",年間受入調査入力票!B1182)</f>
        <v/>
      </c>
      <c r="BG1174" s="240"/>
    </row>
    <row r="1175" spans="1:59" s="59" customFormat="1">
      <c r="A1175" s="161" t="str">
        <f t="shared" si="140"/>
        <v/>
      </c>
      <c r="B1175" s="238" t="str">
        <f>年間受入調査入力票!$Z$7&amp;年間受入調査入力票!$AB$7&amp;年間受入調査入力票!$AD$7&amp;年間受入調査入力票!$AF$7&amp;年間受入調査入力票!$AH$7&amp;年間受入調査入力票!$AJ$7</f>
        <v/>
      </c>
      <c r="C1175" s="203" t="str">
        <f>IF(年間受入調査入力票!A1183="","",年間受入調査入力票!A1183)</f>
        <v/>
      </c>
      <c r="D1175" s="238" t="str">
        <f>年間受入調査入力票!L1183&amp;年間受入調査入力票!M1183&amp;年間受入調査入力票!N1183</f>
        <v/>
      </c>
      <c r="E1175" s="239" t="str">
        <f t="shared" si="138"/>
        <v/>
      </c>
      <c r="F1175" s="161"/>
      <c r="G1175" s="240" t="str">
        <f t="shared" si="141"/>
        <v/>
      </c>
      <c r="H1175" s="161"/>
      <c r="I1175" s="238" t="str">
        <f>年間受入調査入力票!O1183&amp;年間受入調査入力票!P1183</f>
        <v/>
      </c>
      <c r="J1175" s="161"/>
      <c r="K1175" s="239" t="str">
        <f>IF(年間受入調査入力票!Q1183="","",年間受入調査入力票!Q1183)</f>
        <v/>
      </c>
      <c r="L1175" s="161"/>
      <c r="M1175" s="238" t="str">
        <f>年間受入調査入力票!R1183&amp;年間受入調査入力票!S1183&amp;年間受入調査入力票!T1183</f>
        <v/>
      </c>
      <c r="N1175" s="161"/>
      <c r="O1175" s="238" t="str">
        <f>年間受入調査入力票!U1183&amp;年間受入調査入力票!V1183&amp;年間受入調査入力票!W1183</f>
        <v/>
      </c>
      <c r="P1175" s="161"/>
      <c r="Q1175" s="238" t="str">
        <f>年間受入調査入力票!X1183&amp;年間受入調査入力票!Y1183&amp;年間受入調査入力票!Z1183&amp;年間受入調査入力票!AA1183&amp;年間受入調査入力票!AB1183&amp;年間受入調査入力票!AC1183</f>
        <v/>
      </c>
      <c r="R1175" s="161"/>
      <c r="S1175" s="238" t="str">
        <f>年間受入調査入力票!AD1183&amp;年間受入調査入力票!AE1183&amp;年間受入調査入力票!AF1183</f>
        <v/>
      </c>
      <c r="T1175" s="161"/>
      <c r="U1175" s="238" t="str">
        <f>年間受入調査入力票!AG1183&amp;年間受入調査入力票!AH1183</f>
        <v/>
      </c>
      <c r="V1175" s="161"/>
      <c r="W1175" s="240" t="str">
        <f t="shared" si="142"/>
        <v/>
      </c>
      <c r="X1175" s="161"/>
      <c r="Y1175" s="161"/>
      <c r="Z1175" s="161"/>
      <c r="AA1175" s="203" t="str">
        <f>IF(年間受入調査入力票!AI1183="","",年間受入調査入力票!AI1183)</f>
        <v/>
      </c>
      <c r="AB1175" s="240" t="str">
        <f t="shared" si="139"/>
        <v/>
      </c>
      <c r="AC1175" s="203" t="str">
        <f>IF(C1175="","",IF(年間受入調査入力票!$C$7="","",年間受入調査入力票!$C$7))</f>
        <v/>
      </c>
      <c r="AD1175" s="240"/>
      <c r="AE1175" s="240"/>
      <c r="AF1175" s="240"/>
      <c r="AG1175" s="240"/>
      <c r="AH1175" s="240"/>
      <c r="AI1175" s="240"/>
      <c r="AJ1175" s="240"/>
      <c r="AK1175" s="240"/>
      <c r="AL1175" s="240"/>
      <c r="AM1175" s="240"/>
      <c r="AN1175" s="240"/>
      <c r="AO1175" s="240"/>
      <c r="AP1175" s="240" t="str">
        <f>IF(年間受入調査入力票!AZ1183="","",年間受入調査入力票!AZ1183)</f>
        <v/>
      </c>
      <c r="AQ1175" s="240" t="str">
        <f>IF(年間受入調査入力票!BA1183="","",年間受入調査入力票!BA1183)</f>
        <v/>
      </c>
      <c r="AR1175" s="240"/>
      <c r="AS1175" s="240" t="str">
        <f>IF(年間受入調査入力票!BB1183="","",年間受入調査入力票!BB1183)</f>
        <v/>
      </c>
      <c r="AT1175" s="240"/>
      <c r="AU1175" s="240" t="str">
        <f>IF(年間受入調査入力票!BC1183="","",年間受入調査入力票!BC1183)</f>
        <v/>
      </c>
      <c r="AV1175" s="240"/>
      <c r="AW1175" s="240" t="str">
        <f>IF(年間受入調査入力票!BD1183="","",年間受入調査入力票!BD1183)</f>
        <v/>
      </c>
      <c r="AX1175" s="240"/>
      <c r="AY1175" s="240"/>
      <c r="AZ1175" s="240" t="str">
        <f>IF(年間受入調査入力票!BE1183="","",年間受入調査入力票!BE1183)</f>
        <v/>
      </c>
      <c r="BA1175" s="240"/>
      <c r="BB1175" s="240"/>
      <c r="BC1175" s="240"/>
      <c r="BD1175" s="240"/>
      <c r="BE1175" s="240"/>
      <c r="BF1175" s="203" t="str">
        <f>IF(年間受入調査入力票!B1183="","",年間受入調査入力票!B1183)</f>
        <v/>
      </c>
      <c r="BG1175" s="240"/>
    </row>
    <row r="1176" spans="1:59" s="59" customFormat="1">
      <c r="A1176" s="161" t="str">
        <f t="shared" si="140"/>
        <v/>
      </c>
      <c r="B1176" s="238" t="str">
        <f>年間受入調査入力票!$Z$7&amp;年間受入調査入力票!$AB$7&amp;年間受入調査入力票!$AD$7&amp;年間受入調査入力票!$AF$7&amp;年間受入調査入力票!$AH$7&amp;年間受入調査入力票!$AJ$7</f>
        <v/>
      </c>
      <c r="C1176" s="203" t="str">
        <f>IF(年間受入調査入力票!A1184="","",年間受入調査入力票!A1184)</f>
        <v/>
      </c>
      <c r="D1176" s="238" t="str">
        <f>年間受入調査入力票!L1184&amp;年間受入調査入力票!M1184&amp;年間受入調査入力票!N1184</f>
        <v/>
      </c>
      <c r="E1176" s="239" t="str">
        <f t="shared" si="138"/>
        <v/>
      </c>
      <c r="F1176" s="161"/>
      <c r="G1176" s="240" t="str">
        <f t="shared" si="141"/>
        <v/>
      </c>
      <c r="H1176" s="161"/>
      <c r="I1176" s="238" t="str">
        <f>年間受入調査入力票!O1184&amp;年間受入調査入力票!P1184</f>
        <v/>
      </c>
      <c r="J1176" s="161"/>
      <c r="K1176" s="239" t="str">
        <f>IF(年間受入調査入力票!Q1184="","",年間受入調査入力票!Q1184)</f>
        <v/>
      </c>
      <c r="L1176" s="161"/>
      <c r="M1176" s="238" t="str">
        <f>年間受入調査入力票!R1184&amp;年間受入調査入力票!S1184&amp;年間受入調査入力票!T1184</f>
        <v/>
      </c>
      <c r="N1176" s="161"/>
      <c r="O1176" s="238" t="str">
        <f>年間受入調査入力票!U1184&amp;年間受入調査入力票!V1184&amp;年間受入調査入力票!W1184</f>
        <v/>
      </c>
      <c r="P1176" s="161"/>
      <c r="Q1176" s="238" t="str">
        <f>年間受入調査入力票!X1184&amp;年間受入調査入力票!Y1184&amp;年間受入調査入力票!Z1184&amp;年間受入調査入力票!AA1184&amp;年間受入調査入力票!AB1184&amp;年間受入調査入力票!AC1184</f>
        <v/>
      </c>
      <c r="R1176" s="161"/>
      <c r="S1176" s="238" t="str">
        <f>年間受入調査入力票!AD1184&amp;年間受入調査入力票!AE1184&amp;年間受入調査入力票!AF1184</f>
        <v/>
      </c>
      <c r="T1176" s="161"/>
      <c r="U1176" s="238" t="str">
        <f>年間受入調査入力票!AG1184&amp;年間受入調査入力票!AH1184</f>
        <v/>
      </c>
      <c r="V1176" s="161"/>
      <c r="W1176" s="240" t="str">
        <f t="shared" si="142"/>
        <v/>
      </c>
      <c r="X1176" s="161"/>
      <c r="Y1176" s="161"/>
      <c r="Z1176" s="161"/>
      <c r="AA1176" s="203" t="str">
        <f>IF(年間受入調査入力票!AI1184="","",年間受入調査入力票!AI1184)</f>
        <v/>
      </c>
      <c r="AB1176" s="240" t="str">
        <f t="shared" si="139"/>
        <v/>
      </c>
      <c r="AC1176" s="203" t="str">
        <f>IF(C1176="","",IF(年間受入調査入力票!$C$7="","",年間受入調査入力票!$C$7))</f>
        <v/>
      </c>
      <c r="AD1176" s="240"/>
      <c r="AE1176" s="240"/>
      <c r="AF1176" s="240"/>
      <c r="AG1176" s="240"/>
      <c r="AH1176" s="240"/>
      <c r="AI1176" s="240"/>
      <c r="AJ1176" s="240"/>
      <c r="AK1176" s="240"/>
      <c r="AL1176" s="240"/>
      <c r="AM1176" s="240"/>
      <c r="AN1176" s="240"/>
      <c r="AO1176" s="240"/>
      <c r="AP1176" s="240" t="str">
        <f>IF(年間受入調査入力票!AZ1184="","",年間受入調査入力票!AZ1184)</f>
        <v/>
      </c>
      <c r="AQ1176" s="240" t="str">
        <f>IF(年間受入調査入力票!BA1184="","",年間受入調査入力票!BA1184)</f>
        <v/>
      </c>
      <c r="AR1176" s="240"/>
      <c r="AS1176" s="240" t="str">
        <f>IF(年間受入調査入力票!BB1184="","",年間受入調査入力票!BB1184)</f>
        <v/>
      </c>
      <c r="AT1176" s="240"/>
      <c r="AU1176" s="240" t="str">
        <f>IF(年間受入調査入力票!BC1184="","",年間受入調査入力票!BC1184)</f>
        <v/>
      </c>
      <c r="AV1176" s="240"/>
      <c r="AW1176" s="240" t="str">
        <f>IF(年間受入調査入力票!BD1184="","",年間受入調査入力票!BD1184)</f>
        <v/>
      </c>
      <c r="AX1176" s="240"/>
      <c r="AY1176" s="240"/>
      <c r="AZ1176" s="240" t="str">
        <f>IF(年間受入調査入力票!BE1184="","",年間受入調査入力票!BE1184)</f>
        <v/>
      </c>
      <c r="BA1176" s="240"/>
      <c r="BB1176" s="240"/>
      <c r="BC1176" s="240"/>
      <c r="BD1176" s="240"/>
      <c r="BE1176" s="240"/>
      <c r="BF1176" s="203" t="str">
        <f>IF(年間受入調査入力票!B1184="","",年間受入調査入力票!B1184)</f>
        <v/>
      </c>
      <c r="BG1176" s="240"/>
    </row>
    <row r="1177" spans="1:59" s="59" customFormat="1">
      <c r="A1177" s="161" t="str">
        <f t="shared" si="140"/>
        <v/>
      </c>
      <c r="B1177" s="238" t="str">
        <f>年間受入調査入力票!$Z$7&amp;年間受入調査入力票!$AB$7&amp;年間受入調査入力票!$AD$7&amp;年間受入調査入力票!$AF$7&amp;年間受入調査入力票!$AH$7&amp;年間受入調査入力票!$AJ$7</f>
        <v/>
      </c>
      <c r="C1177" s="203" t="str">
        <f>IF(年間受入調査入力票!A1185="","",年間受入調査入力票!A1185)</f>
        <v/>
      </c>
      <c r="D1177" s="238" t="str">
        <f>年間受入調査入力票!L1185&amp;年間受入調査入力票!M1185&amp;年間受入調査入力票!N1185</f>
        <v/>
      </c>
      <c r="E1177" s="239" t="str">
        <f t="shared" si="138"/>
        <v/>
      </c>
      <c r="F1177" s="161"/>
      <c r="G1177" s="240" t="str">
        <f t="shared" si="141"/>
        <v/>
      </c>
      <c r="H1177" s="161"/>
      <c r="I1177" s="238" t="str">
        <f>年間受入調査入力票!O1185&amp;年間受入調査入力票!P1185</f>
        <v/>
      </c>
      <c r="J1177" s="161"/>
      <c r="K1177" s="239" t="str">
        <f>IF(年間受入調査入力票!Q1185="","",年間受入調査入力票!Q1185)</f>
        <v/>
      </c>
      <c r="L1177" s="161"/>
      <c r="M1177" s="238" t="str">
        <f>年間受入調査入力票!R1185&amp;年間受入調査入力票!S1185&amp;年間受入調査入力票!T1185</f>
        <v/>
      </c>
      <c r="N1177" s="161"/>
      <c r="O1177" s="238" t="str">
        <f>年間受入調査入力票!U1185&amp;年間受入調査入力票!V1185&amp;年間受入調査入力票!W1185</f>
        <v/>
      </c>
      <c r="P1177" s="161"/>
      <c r="Q1177" s="238" t="str">
        <f>年間受入調査入力票!X1185&amp;年間受入調査入力票!Y1185&amp;年間受入調査入力票!Z1185&amp;年間受入調査入力票!AA1185&amp;年間受入調査入力票!AB1185&amp;年間受入調査入力票!AC1185</f>
        <v/>
      </c>
      <c r="R1177" s="161"/>
      <c r="S1177" s="238" t="str">
        <f>年間受入調査入力票!AD1185&amp;年間受入調査入力票!AE1185&amp;年間受入調査入力票!AF1185</f>
        <v/>
      </c>
      <c r="T1177" s="161"/>
      <c r="U1177" s="238" t="str">
        <f>年間受入調査入力票!AG1185&amp;年間受入調査入力票!AH1185</f>
        <v/>
      </c>
      <c r="V1177" s="161"/>
      <c r="W1177" s="240" t="str">
        <f t="shared" si="142"/>
        <v/>
      </c>
      <c r="X1177" s="161"/>
      <c r="Y1177" s="161"/>
      <c r="Z1177" s="161"/>
      <c r="AA1177" s="203" t="str">
        <f>IF(年間受入調査入力票!AI1185="","",年間受入調査入力票!AI1185)</f>
        <v/>
      </c>
      <c r="AB1177" s="240" t="str">
        <f t="shared" si="139"/>
        <v/>
      </c>
      <c r="AC1177" s="203" t="str">
        <f>IF(C1177="","",IF(年間受入調査入力票!$C$7="","",年間受入調査入力票!$C$7))</f>
        <v/>
      </c>
      <c r="AD1177" s="240"/>
      <c r="AE1177" s="240"/>
      <c r="AF1177" s="240"/>
      <c r="AG1177" s="240"/>
      <c r="AH1177" s="240"/>
      <c r="AI1177" s="240"/>
      <c r="AJ1177" s="240"/>
      <c r="AK1177" s="240"/>
      <c r="AL1177" s="240"/>
      <c r="AM1177" s="240"/>
      <c r="AN1177" s="240"/>
      <c r="AO1177" s="240"/>
      <c r="AP1177" s="240" t="str">
        <f>IF(年間受入調査入力票!AZ1185="","",年間受入調査入力票!AZ1185)</f>
        <v/>
      </c>
      <c r="AQ1177" s="240" t="str">
        <f>IF(年間受入調査入力票!BA1185="","",年間受入調査入力票!BA1185)</f>
        <v/>
      </c>
      <c r="AR1177" s="240"/>
      <c r="AS1177" s="240" t="str">
        <f>IF(年間受入調査入力票!BB1185="","",年間受入調査入力票!BB1185)</f>
        <v/>
      </c>
      <c r="AT1177" s="240"/>
      <c r="AU1177" s="240" t="str">
        <f>IF(年間受入調査入力票!BC1185="","",年間受入調査入力票!BC1185)</f>
        <v/>
      </c>
      <c r="AV1177" s="240"/>
      <c r="AW1177" s="240" t="str">
        <f>IF(年間受入調査入力票!BD1185="","",年間受入調査入力票!BD1185)</f>
        <v/>
      </c>
      <c r="AX1177" s="240"/>
      <c r="AY1177" s="240"/>
      <c r="AZ1177" s="240" t="str">
        <f>IF(年間受入調査入力票!BE1185="","",年間受入調査入力票!BE1185)</f>
        <v/>
      </c>
      <c r="BA1177" s="240"/>
      <c r="BB1177" s="240"/>
      <c r="BC1177" s="240"/>
      <c r="BD1177" s="240"/>
      <c r="BE1177" s="240"/>
      <c r="BF1177" s="203" t="str">
        <f>IF(年間受入調査入力票!B1185="","",年間受入調査入力票!B1185)</f>
        <v/>
      </c>
      <c r="BG1177" s="240"/>
    </row>
    <row r="1178" spans="1:59" s="59" customFormat="1">
      <c r="A1178" s="161" t="str">
        <f t="shared" si="140"/>
        <v/>
      </c>
      <c r="B1178" s="238" t="str">
        <f>年間受入調査入力票!$Z$7&amp;年間受入調査入力票!$AB$7&amp;年間受入調査入力票!$AD$7&amp;年間受入調査入力票!$AF$7&amp;年間受入調査入力票!$AH$7&amp;年間受入調査入力票!$AJ$7</f>
        <v/>
      </c>
      <c r="C1178" s="203" t="str">
        <f>IF(年間受入調査入力票!A1186="","",年間受入調査入力票!A1186)</f>
        <v/>
      </c>
      <c r="D1178" s="238" t="str">
        <f>年間受入調査入力票!L1186&amp;年間受入調査入力票!M1186&amp;年間受入調査入力票!N1186</f>
        <v/>
      </c>
      <c r="E1178" s="239" t="str">
        <f t="shared" si="138"/>
        <v/>
      </c>
      <c r="F1178" s="161"/>
      <c r="G1178" s="240" t="str">
        <f t="shared" si="141"/>
        <v/>
      </c>
      <c r="H1178" s="161"/>
      <c r="I1178" s="238" t="str">
        <f>年間受入調査入力票!O1186&amp;年間受入調査入力票!P1186</f>
        <v/>
      </c>
      <c r="J1178" s="161"/>
      <c r="K1178" s="239" t="str">
        <f>IF(年間受入調査入力票!Q1186="","",年間受入調査入力票!Q1186)</f>
        <v/>
      </c>
      <c r="L1178" s="161"/>
      <c r="M1178" s="238" t="str">
        <f>年間受入調査入力票!R1186&amp;年間受入調査入力票!S1186&amp;年間受入調査入力票!T1186</f>
        <v/>
      </c>
      <c r="N1178" s="161"/>
      <c r="O1178" s="238" t="str">
        <f>年間受入調査入力票!U1186&amp;年間受入調査入力票!V1186&amp;年間受入調査入力票!W1186</f>
        <v/>
      </c>
      <c r="P1178" s="161"/>
      <c r="Q1178" s="238" t="str">
        <f>年間受入調査入力票!X1186&amp;年間受入調査入力票!Y1186&amp;年間受入調査入力票!Z1186&amp;年間受入調査入力票!AA1186&amp;年間受入調査入力票!AB1186&amp;年間受入調査入力票!AC1186</f>
        <v/>
      </c>
      <c r="R1178" s="161"/>
      <c r="S1178" s="238" t="str">
        <f>年間受入調査入力票!AD1186&amp;年間受入調査入力票!AE1186&amp;年間受入調査入力票!AF1186</f>
        <v/>
      </c>
      <c r="T1178" s="161"/>
      <c r="U1178" s="238" t="str">
        <f>年間受入調査入力票!AG1186&amp;年間受入調査入力票!AH1186</f>
        <v/>
      </c>
      <c r="V1178" s="161"/>
      <c r="W1178" s="240" t="str">
        <f t="shared" si="142"/>
        <v/>
      </c>
      <c r="X1178" s="161"/>
      <c r="Y1178" s="161"/>
      <c r="Z1178" s="161"/>
      <c r="AA1178" s="203" t="str">
        <f>IF(年間受入調査入力票!AI1186="","",年間受入調査入力票!AI1186)</f>
        <v/>
      </c>
      <c r="AB1178" s="240" t="str">
        <f t="shared" si="139"/>
        <v/>
      </c>
      <c r="AC1178" s="203" t="str">
        <f>IF(C1178="","",IF(年間受入調査入力票!$C$7="","",年間受入調査入力票!$C$7))</f>
        <v/>
      </c>
      <c r="AD1178" s="240"/>
      <c r="AE1178" s="240"/>
      <c r="AF1178" s="240"/>
      <c r="AG1178" s="240"/>
      <c r="AH1178" s="240"/>
      <c r="AI1178" s="240"/>
      <c r="AJ1178" s="240"/>
      <c r="AK1178" s="240"/>
      <c r="AL1178" s="240"/>
      <c r="AM1178" s="240"/>
      <c r="AN1178" s="240"/>
      <c r="AO1178" s="240"/>
      <c r="AP1178" s="240" t="str">
        <f>IF(年間受入調査入力票!AZ1186="","",年間受入調査入力票!AZ1186)</f>
        <v/>
      </c>
      <c r="AQ1178" s="240" t="str">
        <f>IF(年間受入調査入力票!BA1186="","",年間受入調査入力票!BA1186)</f>
        <v/>
      </c>
      <c r="AR1178" s="240"/>
      <c r="AS1178" s="240" t="str">
        <f>IF(年間受入調査入力票!BB1186="","",年間受入調査入力票!BB1186)</f>
        <v/>
      </c>
      <c r="AT1178" s="240"/>
      <c r="AU1178" s="240" t="str">
        <f>IF(年間受入調査入力票!BC1186="","",年間受入調査入力票!BC1186)</f>
        <v/>
      </c>
      <c r="AV1178" s="240"/>
      <c r="AW1178" s="240" t="str">
        <f>IF(年間受入調査入力票!BD1186="","",年間受入調査入力票!BD1186)</f>
        <v/>
      </c>
      <c r="AX1178" s="240"/>
      <c r="AY1178" s="240"/>
      <c r="AZ1178" s="240" t="str">
        <f>IF(年間受入調査入力票!BE1186="","",年間受入調査入力票!BE1186)</f>
        <v/>
      </c>
      <c r="BA1178" s="240"/>
      <c r="BB1178" s="240"/>
      <c r="BC1178" s="240"/>
      <c r="BD1178" s="240"/>
      <c r="BE1178" s="240"/>
      <c r="BF1178" s="203" t="str">
        <f>IF(年間受入調査入力票!B1186="","",年間受入調査入力票!B1186)</f>
        <v/>
      </c>
      <c r="BG1178" s="240"/>
    </row>
    <row r="1179" spans="1:59" s="59" customFormat="1">
      <c r="A1179" s="161" t="str">
        <f t="shared" si="140"/>
        <v/>
      </c>
      <c r="B1179" s="238" t="str">
        <f>年間受入調査入力票!$Z$7&amp;年間受入調査入力票!$AB$7&amp;年間受入調査入力票!$AD$7&amp;年間受入調査入力票!$AF$7&amp;年間受入調査入力票!$AH$7&amp;年間受入調査入力票!$AJ$7</f>
        <v/>
      </c>
      <c r="C1179" s="203" t="str">
        <f>IF(年間受入調査入力票!A1187="","",年間受入調査入力票!A1187)</f>
        <v/>
      </c>
      <c r="D1179" s="238" t="str">
        <f>年間受入調査入力票!L1187&amp;年間受入調査入力票!M1187&amp;年間受入調査入力票!N1187</f>
        <v/>
      </c>
      <c r="E1179" s="239" t="str">
        <f t="shared" si="138"/>
        <v/>
      </c>
      <c r="F1179" s="161"/>
      <c r="G1179" s="240" t="str">
        <f t="shared" si="141"/>
        <v/>
      </c>
      <c r="H1179" s="161"/>
      <c r="I1179" s="238" t="str">
        <f>年間受入調査入力票!O1187&amp;年間受入調査入力票!P1187</f>
        <v/>
      </c>
      <c r="J1179" s="161"/>
      <c r="K1179" s="239" t="str">
        <f>IF(年間受入調査入力票!Q1187="","",年間受入調査入力票!Q1187)</f>
        <v/>
      </c>
      <c r="L1179" s="161"/>
      <c r="M1179" s="238" t="str">
        <f>年間受入調査入力票!R1187&amp;年間受入調査入力票!S1187&amp;年間受入調査入力票!T1187</f>
        <v/>
      </c>
      <c r="N1179" s="161"/>
      <c r="O1179" s="238" t="str">
        <f>年間受入調査入力票!U1187&amp;年間受入調査入力票!V1187&amp;年間受入調査入力票!W1187</f>
        <v/>
      </c>
      <c r="P1179" s="161"/>
      <c r="Q1179" s="238" t="str">
        <f>年間受入調査入力票!X1187&amp;年間受入調査入力票!Y1187&amp;年間受入調査入力票!Z1187&amp;年間受入調査入力票!AA1187&amp;年間受入調査入力票!AB1187&amp;年間受入調査入力票!AC1187</f>
        <v/>
      </c>
      <c r="R1179" s="161"/>
      <c r="S1179" s="238" t="str">
        <f>年間受入調査入力票!AD1187&amp;年間受入調査入力票!AE1187&amp;年間受入調査入力票!AF1187</f>
        <v/>
      </c>
      <c r="T1179" s="161"/>
      <c r="U1179" s="238" t="str">
        <f>年間受入調査入力票!AG1187&amp;年間受入調査入力票!AH1187</f>
        <v/>
      </c>
      <c r="V1179" s="161"/>
      <c r="W1179" s="240" t="str">
        <f t="shared" si="142"/>
        <v/>
      </c>
      <c r="X1179" s="161"/>
      <c r="Y1179" s="161"/>
      <c r="Z1179" s="161"/>
      <c r="AA1179" s="203" t="str">
        <f>IF(年間受入調査入力票!AI1187="","",年間受入調査入力票!AI1187)</f>
        <v/>
      </c>
      <c r="AB1179" s="240" t="str">
        <f t="shared" si="139"/>
        <v/>
      </c>
      <c r="AC1179" s="203" t="str">
        <f>IF(C1179="","",IF(年間受入調査入力票!$C$7="","",年間受入調査入力票!$C$7))</f>
        <v/>
      </c>
      <c r="AD1179" s="240"/>
      <c r="AE1179" s="240"/>
      <c r="AF1179" s="240"/>
      <c r="AG1179" s="240"/>
      <c r="AH1179" s="240"/>
      <c r="AI1179" s="240"/>
      <c r="AJ1179" s="240"/>
      <c r="AK1179" s="240"/>
      <c r="AL1179" s="240"/>
      <c r="AM1179" s="240"/>
      <c r="AN1179" s="240"/>
      <c r="AO1179" s="240"/>
      <c r="AP1179" s="240" t="str">
        <f>IF(年間受入調査入力票!AZ1187="","",年間受入調査入力票!AZ1187)</f>
        <v/>
      </c>
      <c r="AQ1179" s="240" t="str">
        <f>IF(年間受入調査入力票!BA1187="","",年間受入調査入力票!BA1187)</f>
        <v/>
      </c>
      <c r="AR1179" s="240"/>
      <c r="AS1179" s="240" t="str">
        <f>IF(年間受入調査入力票!BB1187="","",年間受入調査入力票!BB1187)</f>
        <v/>
      </c>
      <c r="AT1179" s="240"/>
      <c r="AU1179" s="240" t="str">
        <f>IF(年間受入調査入力票!BC1187="","",年間受入調査入力票!BC1187)</f>
        <v/>
      </c>
      <c r="AV1179" s="240"/>
      <c r="AW1179" s="240" t="str">
        <f>IF(年間受入調査入力票!BD1187="","",年間受入調査入力票!BD1187)</f>
        <v/>
      </c>
      <c r="AX1179" s="240"/>
      <c r="AY1179" s="240"/>
      <c r="AZ1179" s="240" t="str">
        <f>IF(年間受入調査入力票!BE1187="","",年間受入調査入力票!BE1187)</f>
        <v/>
      </c>
      <c r="BA1179" s="240"/>
      <c r="BB1179" s="240"/>
      <c r="BC1179" s="240"/>
      <c r="BD1179" s="240"/>
      <c r="BE1179" s="240"/>
      <c r="BF1179" s="203" t="str">
        <f>IF(年間受入調査入力票!B1187="","",年間受入調査入力票!B1187)</f>
        <v/>
      </c>
      <c r="BG1179" s="240"/>
    </row>
    <row r="1180" spans="1:59" s="59" customFormat="1">
      <c r="A1180" s="161" t="str">
        <f t="shared" si="140"/>
        <v/>
      </c>
      <c r="B1180" s="238" t="str">
        <f>年間受入調査入力票!$Z$7&amp;年間受入調査入力票!$AB$7&amp;年間受入調査入力票!$AD$7&amp;年間受入調査入力票!$AF$7&amp;年間受入調査入力票!$AH$7&amp;年間受入調査入力票!$AJ$7</f>
        <v/>
      </c>
      <c r="C1180" s="203" t="str">
        <f>IF(年間受入調査入力票!A1188="","",年間受入調査入力票!A1188)</f>
        <v/>
      </c>
      <c r="D1180" s="238" t="str">
        <f>年間受入調査入力票!L1188&amp;年間受入調査入力票!M1188&amp;年間受入調査入力票!N1188</f>
        <v/>
      </c>
      <c r="E1180" s="239" t="str">
        <f t="shared" si="138"/>
        <v/>
      </c>
      <c r="F1180" s="161"/>
      <c r="G1180" s="240" t="str">
        <f t="shared" si="141"/>
        <v/>
      </c>
      <c r="H1180" s="161"/>
      <c r="I1180" s="238" t="str">
        <f>年間受入調査入力票!O1188&amp;年間受入調査入力票!P1188</f>
        <v/>
      </c>
      <c r="J1180" s="161"/>
      <c r="K1180" s="239" t="str">
        <f>IF(年間受入調査入力票!Q1188="","",年間受入調査入力票!Q1188)</f>
        <v/>
      </c>
      <c r="L1180" s="161"/>
      <c r="M1180" s="238" t="str">
        <f>年間受入調査入力票!R1188&amp;年間受入調査入力票!S1188&amp;年間受入調査入力票!T1188</f>
        <v/>
      </c>
      <c r="N1180" s="161"/>
      <c r="O1180" s="238" t="str">
        <f>年間受入調査入力票!U1188&amp;年間受入調査入力票!V1188&amp;年間受入調査入力票!W1188</f>
        <v/>
      </c>
      <c r="P1180" s="161"/>
      <c r="Q1180" s="238" t="str">
        <f>年間受入調査入力票!X1188&amp;年間受入調査入力票!Y1188&amp;年間受入調査入力票!Z1188&amp;年間受入調査入力票!AA1188&amp;年間受入調査入力票!AB1188&amp;年間受入調査入力票!AC1188</f>
        <v/>
      </c>
      <c r="R1180" s="161"/>
      <c r="S1180" s="238" t="str">
        <f>年間受入調査入力票!AD1188&amp;年間受入調査入力票!AE1188&amp;年間受入調査入力票!AF1188</f>
        <v/>
      </c>
      <c r="T1180" s="161"/>
      <c r="U1180" s="238" t="str">
        <f>年間受入調査入力票!AG1188&amp;年間受入調査入力票!AH1188</f>
        <v/>
      </c>
      <c r="V1180" s="161"/>
      <c r="W1180" s="240" t="str">
        <f t="shared" si="142"/>
        <v/>
      </c>
      <c r="X1180" s="161"/>
      <c r="Y1180" s="161"/>
      <c r="Z1180" s="161"/>
      <c r="AA1180" s="203" t="str">
        <f>IF(年間受入調査入力票!AI1188="","",年間受入調査入力票!AI1188)</f>
        <v/>
      </c>
      <c r="AB1180" s="240" t="str">
        <f t="shared" si="139"/>
        <v/>
      </c>
      <c r="AC1180" s="203" t="str">
        <f>IF(C1180="","",IF(年間受入調査入力票!$C$7="","",年間受入調査入力票!$C$7))</f>
        <v/>
      </c>
      <c r="AD1180" s="240"/>
      <c r="AE1180" s="240"/>
      <c r="AF1180" s="240"/>
      <c r="AG1180" s="240"/>
      <c r="AH1180" s="240"/>
      <c r="AI1180" s="240"/>
      <c r="AJ1180" s="240"/>
      <c r="AK1180" s="240"/>
      <c r="AL1180" s="240"/>
      <c r="AM1180" s="240"/>
      <c r="AN1180" s="240"/>
      <c r="AO1180" s="240"/>
      <c r="AP1180" s="240" t="str">
        <f>IF(年間受入調査入力票!AZ1188="","",年間受入調査入力票!AZ1188)</f>
        <v/>
      </c>
      <c r="AQ1180" s="240" t="str">
        <f>IF(年間受入調査入力票!BA1188="","",年間受入調査入力票!BA1188)</f>
        <v/>
      </c>
      <c r="AR1180" s="240"/>
      <c r="AS1180" s="240" t="str">
        <f>IF(年間受入調査入力票!BB1188="","",年間受入調査入力票!BB1188)</f>
        <v/>
      </c>
      <c r="AT1180" s="240"/>
      <c r="AU1180" s="240" t="str">
        <f>IF(年間受入調査入力票!BC1188="","",年間受入調査入力票!BC1188)</f>
        <v/>
      </c>
      <c r="AV1180" s="240"/>
      <c r="AW1180" s="240" t="str">
        <f>IF(年間受入調査入力票!BD1188="","",年間受入調査入力票!BD1188)</f>
        <v/>
      </c>
      <c r="AX1180" s="240"/>
      <c r="AY1180" s="240"/>
      <c r="AZ1180" s="240" t="str">
        <f>IF(年間受入調査入力票!BE1188="","",年間受入調査入力票!BE1188)</f>
        <v/>
      </c>
      <c r="BA1180" s="240"/>
      <c r="BB1180" s="240"/>
      <c r="BC1180" s="240"/>
      <c r="BD1180" s="240"/>
      <c r="BE1180" s="240"/>
      <c r="BF1180" s="203" t="str">
        <f>IF(年間受入調査入力票!B1188="","",年間受入調査入力票!B1188)</f>
        <v/>
      </c>
      <c r="BG1180" s="240"/>
    </row>
    <row r="1181" spans="1:59" s="59" customFormat="1">
      <c r="A1181" s="161" t="str">
        <f t="shared" si="140"/>
        <v/>
      </c>
      <c r="B1181" s="238" t="str">
        <f>年間受入調査入力票!$Z$7&amp;年間受入調査入力票!$AB$7&amp;年間受入調査入力票!$AD$7&amp;年間受入調査入力票!$AF$7&amp;年間受入調査入力票!$AH$7&amp;年間受入調査入力票!$AJ$7</f>
        <v/>
      </c>
      <c r="C1181" s="203" t="str">
        <f>IF(年間受入調査入力票!A1189="","",年間受入調査入力票!A1189)</f>
        <v/>
      </c>
      <c r="D1181" s="238" t="str">
        <f>年間受入調査入力票!L1189&amp;年間受入調査入力票!M1189&amp;年間受入調査入力票!N1189</f>
        <v/>
      </c>
      <c r="E1181" s="239" t="str">
        <f t="shared" si="138"/>
        <v/>
      </c>
      <c r="F1181" s="161"/>
      <c r="G1181" s="240" t="str">
        <f t="shared" si="141"/>
        <v/>
      </c>
      <c r="H1181" s="161"/>
      <c r="I1181" s="238" t="str">
        <f>年間受入調査入力票!O1189&amp;年間受入調査入力票!P1189</f>
        <v/>
      </c>
      <c r="J1181" s="161"/>
      <c r="K1181" s="239" t="str">
        <f>IF(年間受入調査入力票!Q1189="","",年間受入調査入力票!Q1189)</f>
        <v/>
      </c>
      <c r="L1181" s="161"/>
      <c r="M1181" s="238" t="str">
        <f>年間受入調査入力票!R1189&amp;年間受入調査入力票!S1189&amp;年間受入調査入力票!T1189</f>
        <v/>
      </c>
      <c r="N1181" s="161"/>
      <c r="O1181" s="238" t="str">
        <f>年間受入調査入力票!U1189&amp;年間受入調査入力票!V1189&amp;年間受入調査入力票!W1189</f>
        <v/>
      </c>
      <c r="P1181" s="161"/>
      <c r="Q1181" s="238" t="str">
        <f>年間受入調査入力票!X1189&amp;年間受入調査入力票!Y1189&amp;年間受入調査入力票!Z1189&amp;年間受入調査入力票!AA1189&amp;年間受入調査入力票!AB1189&amp;年間受入調査入力票!AC1189</f>
        <v/>
      </c>
      <c r="R1181" s="161"/>
      <c r="S1181" s="238" t="str">
        <f>年間受入調査入力票!AD1189&amp;年間受入調査入力票!AE1189&amp;年間受入調査入力票!AF1189</f>
        <v/>
      </c>
      <c r="T1181" s="161"/>
      <c r="U1181" s="238" t="str">
        <f>年間受入調査入力票!AG1189&amp;年間受入調査入力票!AH1189</f>
        <v/>
      </c>
      <c r="V1181" s="161"/>
      <c r="W1181" s="240" t="str">
        <f t="shared" si="142"/>
        <v/>
      </c>
      <c r="X1181" s="161"/>
      <c r="Y1181" s="161"/>
      <c r="Z1181" s="161"/>
      <c r="AA1181" s="203" t="str">
        <f>IF(年間受入調査入力票!AI1189="","",年間受入調査入力票!AI1189)</f>
        <v/>
      </c>
      <c r="AB1181" s="240" t="str">
        <f t="shared" si="139"/>
        <v/>
      </c>
      <c r="AC1181" s="203" t="str">
        <f>IF(C1181="","",IF(年間受入調査入力票!$C$7="","",年間受入調査入力票!$C$7))</f>
        <v/>
      </c>
      <c r="AD1181" s="240"/>
      <c r="AE1181" s="240"/>
      <c r="AF1181" s="240"/>
      <c r="AG1181" s="240"/>
      <c r="AH1181" s="240"/>
      <c r="AI1181" s="240"/>
      <c r="AJ1181" s="240"/>
      <c r="AK1181" s="240"/>
      <c r="AL1181" s="240"/>
      <c r="AM1181" s="240"/>
      <c r="AN1181" s="240"/>
      <c r="AO1181" s="240"/>
      <c r="AP1181" s="240" t="str">
        <f>IF(年間受入調査入力票!AZ1189="","",年間受入調査入力票!AZ1189)</f>
        <v/>
      </c>
      <c r="AQ1181" s="240" t="str">
        <f>IF(年間受入調査入力票!BA1189="","",年間受入調査入力票!BA1189)</f>
        <v/>
      </c>
      <c r="AR1181" s="240"/>
      <c r="AS1181" s="240" t="str">
        <f>IF(年間受入調査入力票!BB1189="","",年間受入調査入力票!BB1189)</f>
        <v/>
      </c>
      <c r="AT1181" s="240"/>
      <c r="AU1181" s="240" t="str">
        <f>IF(年間受入調査入力票!BC1189="","",年間受入調査入力票!BC1189)</f>
        <v/>
      </c>
      <c r="AV1181" s="240"/>
      <c r="AW1181" s="240" t="str">
        <f>IF(年間受入調査入力票!BD1189="","",年間受入調査入力票!BD1189)</f>
        <v/>
      </c>
      <c r="AX1181" s="240"/>
      <c r="AY1181" s="240"/>
      <c r="AZ1181" s="240" t="str">
        <f>IF(年間受入調査入力票!BE1189="","",年間受入調査入力票!BE1189)</f>
        <v/>
      </c>
      <c r="BA1181" s="240"/>
      <c r="BB1181" s="240"/>
      <c r="BC1181" s="240"/>
      <c r="BD1181" s="240"/>
      <c r="BE1181" s="240"/>
      <c r="BF1181" s="203" t="str">
        <f>IF(年間受入調査入力票!B1189="","",年間受入調査入力票!B1189)</f>
        <v/>
      </c>
      <c r="BG1181" s="240"/>
    </row>
    <row r="1182" spans="1:59" s="59" customFormat="1">
      <c r="A1182" s="161" t="str">
        <f t="shared" si="140"/>
        <v/>
      </c>
      <c r="B1182" s="238" t="str">
        <f>年間受入調査入力票!$Z$7&amp;年間受入調査入力票!$AB$7&amp;年間受入調査入力票!$AD$7&amp;年間受入調査入力票!$AF$7&amp;年間受入調査入力票!$AH$7&amp;年間受入調査入力票!$AJ$7</f>
        <v/>
      </c>
      <c r="C1182" s="203" t="str">
        <f>IF(年間受入調査入力票!A1190="","",年間受入調査入力票!A1190)</f>
        <v/>
      </c>
      <c r="D1182" s="238" t="str">
        <f>年間受入調査入力票!L1190&amp;年間受入調査入力票!M1190&amp;年間受入調査入力票!N1190</f>
        <v/>
      </c>
      <c r="E1182" s="239" t="str">
        <f t="shared" si="138"/>
        <v/>
      </c>
      <c r="F1182" s="161"/>
      <c r="G1182" s="240" t="str">
        <f t="shared" si="141"/>
        <v/>
      </c>
      <c r="H1182" s="161"/>
      <c r="I1182" s="238" t="str">
        <f>年間受入調査入力票!O1190&amp;年間受入調査入力票!P1190</f>
        <v/>
      </c>
      <c r="J1182" s="161"/>
      <c r="K1182" s="239" t="str">
        <f>IF(年間受入調査入力票!Q1190="","",年間受入調査入力票!Q1190)</f>
        <v/>
      </c>
      <c r="L1182" s="161"/>
      <c r="M1182" s="238" t="str">
        <f>年間受入調査入力票!R1190&amp;年間受入調査入力票!S1190&amp;年間受入調査入力票!T1190</f>
        <v/>
      </c>
      <c r="N1182" s="161"/>
      <c r="O1182" s="238" t="str">
        <f>年間受入調査入力票!U1190&amp;年間受入調査入力票!V1190&amp;年間受入調査入力票!W1190</f>
        <v/>
      </c>
      <c r="P1182" s="161"/>
      <c r="Q1182" s="238" t="str">
        <f>年間受入調査入力票!X1190&amp;年間受入調査入力票!Y1190&amp;年間受入調査入力票!Z1190&amp;年間受入調査入力票!AA1190&amp;年間受入調査入力票!AB1190&amp;年間受入調査入力票!AC1190</f>
        <v/>
      </c>
      <c r="R1182" s="161"/>
      <c r="S1182" s="238" t="str">
        <f>年間受入調査入力票!AD1190&amp;年間受入調査入力票!AE1190&amp;年間受入調査入力票!AF1190</f>
        <v/>
      </c>
      <c r="T1182" s="161"/>
      <c r="U1182" s="238" t="str">
        <f>年間受入調査入力票!AG1190&amp;年間受入調査入力票!AH1190</f>
        <v/>
      </c>
      <c r="V1182" s="161"/>
      <c r="W1182" s="240" t="str">
        <f t="shared" si="142"/>
        <v/>
      </c>
      <c r="X1182" s="161"/>
      <c r="Y1182" s="161"/>
      <c r="Z1182" s="161"/>
      <c r="AA1182" s="203" t="str">
        <f>IF(年間受入調査入力票!AI1190="","",年間受入調査入力票!AI1190)</f>
        <v/>
      </c>
      <c r="AB1182" s="240" t="str">
        <f t="shared" si="139"/>
        <v/>
      </c>
      <c r="AC1182" s="203" t="str">
        <f>IF(C1182="","",IF(年間受入調査入力票!$C$7="","",年間受入調査入力票!$C$7))</f>
        <v/>
      </c>
      <c r="AD1182" s="240"/>
      <c r="AE1182" s="240"/>
      <c r="AF1182" s="240"/>
      <c r="AG1182" s="240"/>
      <c r="AH1182" s="240"/>
      <c r="AI1182" s="240"/>
      <c r="AJ1182" s="240"/>
      <c r="AK1182" s="240"/>
      <c r="AL1182" s="240"/>
      <c r="AM1182" s="240"/>
      <c r="AN1182" s="240"/>
      <c r="AO1182" s="240"/>
      <c r="AP1182" s="240" t="str">
        <f>IF(年間受入調査入力票!AZ1190="","",年間受入調査入力票!AZ1190)</f>
        <v/>
      </c>
      <c r="AQ1182" s="240" t="str">
        <f>IF(年間受入調査入力票!BA1190="","",年間受入調査入力票!BA1190)</f>
        <v/>
      </c>
      <c r="AR1182" s="240"/>
      <c r="AS1182" s="240" t="str">
        <f>IF(年間受入調査入力票!BB1190="","",年間受入調査入力票!BB1190)</f>
        <v/>
      </c>
      <c r="AT1182" s="240"/>
      <c r="AU1182" s="240" t="str">
        <f>IF(年間受入調査入力票!BC1190="","",年間受入調査入力票!BC1190)</f>
        <v/>
      </c>
      <c r="AV1182" s="240"/>
      <c r="AW1182" s="240" t="str">
        <f>IF(年間受入調査入力票!BD1190="","",年間受入調査入力票!BD1190)</f>
        <v/>
      </c>
      <c r="AX1182" s="240"/>
      <c r="AY1182" s="240"/>
      <c r="AZ1182" s="240" t="str">
        <f>IF(年間受入調査入力票!BE1190="","",年間受入調査入力票!BE1190)</f>
        <v/>
      </c>
      <c r="BA1182" s="240"/>
      <c r="BB1182" s="240"/>
      <c r="BC1182" s="240"/>
      <c r="BD1182" s="240"/>
      <c r="BE1182" s="240"/>
      <c r="BF1182" s="203" t="str">
        <f>IF(年間受入調査入力票!B1190="","",年間受入調査入力票!B1190)</f>
        <v/>
      </c>
      <c r="BG1182" s="240"/>
    </row>
    <row r="1183" spans="1:59" s="59" customFormat="1">
      <c r="A1183" s="161" t="str">
        <f t="shared" si="140"/>
        <v/>
      </c>
      <c r="B1183" s="238" t="str">
        <f>年間受入調査入力票!$Z$7&amp;年間受入調査入力票!$AB$7&amp;年間受入調査入力票!$AD$7&amp;年間受入調査入力票!$AF$7&amp;年間受入調査入力票!$AH$7&amp;年間受入調査入力票!$AJ$7</f>
        <v/>
      </c>
      <c r="C1183" s="203" t="str">
        <f>IF(年間受入調査入力票!A1191="","",年間受入調査入力票!A1191)</f>
        <v/>
      </c>
      <c r="D1183" s="238" t="str">
        <f>年間受入調査入力票!L1191&amp;年間受入調査入力票!M1191&amp;年間受入調査入力票!N1191</f>
        <v/>
      </c>
      <c r="E1183" s="239" t="str">
        <f t="shared" si="138"/>
        <v/>
      </c>
      <c r="F1183" s="161"/>
      <c r="G1183" s="240" t="str">
        <f t="shared" si="141"/>
        <v/>
      </c>
      <c r="H1183" s="161"/>
      <c r="I1183" s="238" t="str">
        <f>年間受入調査入力票!O1191&amp;年間受入調査入力票!P1191</f>
        <v/>
      </c>
      <c r="J1183" s="161"/>
      <c r="K1183" s="239" t="str">
        <f>IF(年間受入調査入力票!Q1191="","",年間受入調査入力票!Q1191)</f>
        <v/>
      </c>
      <c r="L1183" s="161"/>
      <c r="M1183" s="238" t="str">
        <f>年間受入調査入力票!R1191&amp;年間受入調査入力票!S1191&amp;年間受入調査入力票!T1191</f>
        <v/>
      </c>
      <c r="N1183" s="161"/>
      <c r="O1183" s="238" t="str">
        <f>年間受入調査入力票!U1191&amp;年間受入調査入力票!V1191&amp;年間受入調査入力票!W1191</f>
        <v/>
      </c>
      <c r="P1183" s="161"/>
      <c r="Q1183" s="238" t="str">
        <f>年間受入調査入力票!X1191&amp;年間受入調査入力票!Y1191&amp;年間受入調査入力票!Z1191&amp;年間受入調査入力票!AA1191&amp;年間受入調査入力票!AB1191&amp;年間受入調査入力票!AC1191</f>
        <v/>
      </c>
      <c r="R1183" s="161"/>
      <c r="S1183" s="238" t="str">
        <f>年間受入調査入力票!AD1191&amp;年間受入調査入力票!AE1191&amp;年間受入調査入力票!AF1191</f>
        <v/>
      </c>
      <c r="T1183" s="161"/>
      <c r="U1183" s="238" t="str">
        <f>年間受入調査入力票!AG1191&amp;年間受入調査入力票!AH1191</f>
        <v/>
      </c>
      <c r="V1183" s="161"/>
      <c r="W1183" s="240" t="str">
        <f t="shared" si="142"/>
        <v/>
      </c>
      <c r="X1183" s="161"/>
      <c r="Y1183" s="161"/>
      <c r="Z1183" s="161"/>
      <c r="AA1183" s="203" t="str">
        <f>IF(年間受入調査入力票!AI1191="","",年間受入調査入力票!AI1191)</f>
        <v/>
      </c>
      <c r="AB1183" s="240" t="str">
        <f t="shared" si="139"/>
        <v/>
      </c>
      <c r="AC1183" s="203" t="str">
        <f>IF(C1183="","",IF(年間受入調査入力票!$C$7="","",年間受入調査入力票!$C$7))</f>
        <v/>
      </c>
      <c r="AD1183" s="240"/>
      <c r="AE1183" s="240"/>
      <c r="AF1183" s="240"/>
      <c r="AG1183" s="240"/>
      <c r="AH1183" s="240"/>
      <c r="AI1183" s="240"/>
      <c r="AJ1183" s="240"/>
      <c r="AK1183" s="240"/>
      <c r="AL1183" s="240"/>
      <c r="AM1183" s="240"/>
      <c r="AN1183" s="240"/>
      <c r="AO1183" s="240"/>
      <c r="AP1183" s="240" t="str">
        <f>IF(年間受入調査入力票!AZ1191="","",年間受入調査入力票!AZ1191)</f>
        <v/>
      </c>
      <c r="AQ1183" s="240" t="str">
        <f>IF(年間受入調査入力票!BA1191="","",年間受入調査入力票!BA1191)</f>
        <v/>
      </c>
      <c r="AR1183" s="240"/>
      <c r="AS1183" s="240" t="str">
        <f>IF(年間受入調査入力票!BB1191="","",年間受入調査入力票!BB1191)</f>
        <v/>
      </c>
      <c r="AT1183" s="240"/>
      <c r="AU1183" s="240" t="str">
        <f>IF(年間受入調査入力票!BC1191="","",年間受入調査入力票!BC1191)</f>
        <v/>
      </c>
      <c r="AV1183" s="240"/>
      <c r="AW1183" s="240" t="str">
        <f>IF(年間受入調査入力票!BD1191="","",年間受入調査入力票!BD1191)</f>
        <v/>
      </c>
      <c r="AX1183" s="240"/>
      <c r="AY1183" s="240"/>
      <c r="AZ1183" s="240" t="str">
        <f>IF(年間受入調査入力票!BE1191="","",年間受入調査入力票!BE1191)</f>
        <v/>
      </c>
      <c r="BA1183" s="240"/>
      <c r="BB1183" s="240"/>
      <c r="BC1183" s="240"/>
      <c r="BD1183" s="240"/>
      <c r="BE1183" s="240"/>
      <c r="BF1183" s="203" t="str">
        <f>IF(年間受入調査入力票!B1191="","",年間受入調査入力票!B1191)</f>
        <v/>
      </c>
      <c r="BG1183" s="240"/>
    </row>
    <row r="1184" spans="1:59" s="59" customFormat="1">
      <c r="A1184" s="161" t="str">
        <f t="shared" si="140"/>
        <v/>
      </c>
      <c r="B1184" s="238" t="str">
        <f>年間受入調査入力票!$Z$7&amp;年間受入調査入力票!$AB$7&amp;年間受入調査入力票!$AD$7&amp;年間受入調査入力票!$AF$7&amp;年間受入調査入力票!$AH$7&amp;年間受入調査入力票!$AJ$7</f>
        <v/>
      </c>
      <c r="C1184" s="203" t="str">
        <f>IF(年間受入調査入力票!A1192="","",年間受入調査入力票!A1192)</f>
        <v/>
      </c>
      <c r="D1184" s="238" t="str">
        <f>年間受入調査入力票!L1192&amp;年間受入調査入力票!M1192&amp;年間受入調査入力票!N1192</f>
        <v/>
      </c>
      <c r="E1184" s="239" t="str">
        <f t="shared" si="138"/>
        <v/>
      </c>
      <c r="F1184" s="161"/>
      <c r="G1184" s="240" t="str">
        <f t="shared" si="141"/>
        <v/>
      </c>
      <c r="H1184" s="161"/>
      <c r="I1184" s="238" t="str">
        <f>年間受入調査入力票!O1192&amp;年間受入調査入力票!P1192</f>
        <v/>
      </c>
      <c r="J1184" s="161"/>
      <c r="K1184" s="239" t="str">
        <f>IF(年間受入調査入力票!Q1192="","",年間受入調査入力票!Q1192)</f>
        <v/>
      </c>
      <c r="L1184" s="161"/>
      <c r="M1184" s="238" t="str">
        <f>年間受入調査入力票!R1192&amp;年間受入調査入力票!S1192&amp;年間受入調査入力票!T1192</f>
        <v/>
      </c>
      <c r="N1184" s="161"/>
      <c r="O1184" s="238" t="str">
        <f>年間受入調査入力票!U1192&amp;年間受入調査入力票!V1192&amp;年間受入調査入力票!W1192</f>
        <v/>
      </c>
      <c r="P1184" s="161"/>
      <c r="Q1184" s="238" t="str">
        <f>年間受入調査入力票!X1192&amp;年間受入調査入力票!Y1192&amp;年間受入調査入力票!Z1192&amp;年間受入調査入力票!AA1192&amp;年間受入調査入力票!AB1192&amp;年間受入調査入力票!AC1192</f>
        <v/>
      </c>
      <c r="R1184" s="161"/>
      <c r="S1184" s="238" t="str">
        <f>年間受入調査入力票!AD1192&amp;年間受入調査入力票!AE1192&amp;年間受入調査入力票!AF1192</f>
        <v/>
      </c>
      <c r="T1184" s="161"/>
      <c r="U1184" s="238" t="str">
        <f>年間受入調査入力票!AG1192&amp;年間受入調査入力票!AH1192</f>
        <v/>
      </c>
      <c r="V1184" s="161"/>
      <c r="W1184" s="240" t="str">
        <f t="shared" si="142"/>
        <v/>
      </c>
      <c r="X1184" s="161"/>
      <c r="Y1184" s="161"/>
      <c r="Z1184" s="161"/>
      <c r="AA1184" s="203" t="str">
        <f>IF(年間受入調査入力票!AI1192="","",年間受入調査入力票!AI1192)</f>
        <v/>
      </c>
      <c r="AB1184" s="240" t="str">
        <f t="shared" si="139"/>
        <v/>
      </c>
      <c r="AC1184" s="203" t="str">
        <f>IF(C1184="","",IF(年間受入調査入力票!$C$7="","",年間受入調査入力票!$C$7))</f>
        <v/>
      </c>
      <c r="AD1184" s="240"/>
      <c r="AE1184" s="240"/>
      <c r="AF1184" s="240"/>
      <c r="AG1184" s="240"/>
      <c r="AH1184" s="240"/>
      <c r="AI1184" s="240"/>
      <c r="AJ1184" s="240"/>
      <c r="AK1184" s="240"/>
      <c r="AL1184" s="240"/>
      <c r="AM1184" s="240"/>
      <c r="AN1184" s="240"/>
      <c r="AO1184" s="240"/>
      <c r="AP1184" s="240" t="str">
        <f>IF(年間受入調査入力票!AZ1192="","",年間受入調査入力票!AZ1192)</f>
        <v/>
      </c>
      <c r="AQ1184" s="240" t="str">
        <f>IF(年間受入調査入力票!BA1192="","",年間受入調査入力票!BA1192)</f>
        <v/>
      </c>
      <c r="AR1184" s="240"/>
      <c r="AS1184" s="240" t="str">
        <f>IF(年間受入調査入力票!BB1192="","",年間受入調査入力票!BB1192)</f>
        <v/>
      </c>
      <c r="AT1184" s="240"/>
      <c r="AU1184" s="240" t="str">
        <f>IF(年間受入調査入力票!BC1192="","",年間受入調査入力票!BC1192)</f>
        <v/>
      </c>
      <c r="AV1184" s="240"/>
      <c r="AW1184" s="240" t="str">
        <f>IF(年間受入調査入力票!BD1192="","",年間受入調査入力票!BD1192)</f>
        <v/>
      </c>
      <c r="AX1184" s="240"/>
      <c r="AY1184" s="240"/>
      <c r="AZ1184" s="240" t="str">
        <f>IF(年間受入調査入力票!BE1192="","",年間受入調査入力票!BE1192)</f>
        <v/>
      </c>
      <c r="BA1184" s="240"/>
      <c r="BB1184" s="240"/>
      <c r="BC1184" s="240"/>
      <c r="BD1184" s="240"/>
      <c r="BE1184" s="240"/>
      <c r="BF1184" s="203" t="str">
        <f>IF(年間受入調査入力票!B1192="","",年間受入調査入力票!B1192)</f>
        <v/>
      </c>
      <c r="BG1184" s="240"/>
    </row>
    <row r="1185" spans="1:59" s="59" customFormat="1">
      <c r="A1185" s="161" t="str">
        <f t="shared" si="140"/>
        <v/>
      </c>
      <c r="B1185" s="238" t="str">
        <f>年間受入調査入力票!$Z$7&amp;年間受入調査入力票!$AB$7&amp;年間受入調査入力票!$AD$7&amp;年間受入調査入力票!$AF$7&amp;年間受入調査入力票!$AH$7&amp;年間受入調査入力票!$AJ$7</f>
        <v/>
      </c>
      <c r="C1185" s="203" t="str">
        <f>IF(年間受入調査入力票!A1193="","",年間受入調査入力票!A1193)</f>
        <v/>
      </c>
      <c r="D1185" s="238" t="str">
        <f>年間受入調査入力票!L1193&amp;年間受入調査入力票!M1193&amp;年間受入調査入力票!N1193</f>
        <v/>
      </c>
      <c r="E1185" s="239" t="str">
        <f t="shared" si="138"/>
        <v/>
      </c>
      <c r="F1185" s="161"/>
      <c r="G1185" s="240" t="str">
        <f t="shared" si="141"/>
        <v/>
      </c>
      <c r="H1185" s="161"/>
      <c r="I1185" s="238" t="str">
        <f>年間受入調査入力票!O1193&amp;年間受入調査入力票!P1193</f>
        <v/>
      </c>
      <c r="J1185" s="161"/>
      <c r="K1185" s="239" t="str">
        <f>IF(年間受入調査入力票!Q1193="","",年間受入調査入力票!Q1193)</f>
        <v/>
      </c>
      <c r="L1185" s="161"/>
      <c r="M1185" s="238" t="str">
        <f>年間受入調査入力票!R1193&amp;年間受入調査入力票!S1193&amp;年間受入調査入力票!T1193</f>
        <v/>
      </c>
      <c r="N1185" s="161"/>
      <c r="O1185" s="238" t="str">
        <f>年間受入調査入力票!U1193&amp;年間受入調査入力票!V1193&amp;年間受入調査入力票!W1193</f>
        <v/>
      </c>
      <c r="P1185" s="161"/>
      <c r="Q1185" s="238" t="str">
        <f>年間受入調査入力票!X1193&amp;年間受入調査入力票!Y1193&amp;年間受入調査入力票!Z1193&amp;年間受入調査入力票!AA1193&amp;年間受入調査入力票!AB1193&amp;年間受入調査入力票!AC1193</f>
        <v/>
      </c>
      <c r="R1185" s="161"/>
      <c r="S1185" s="238" t="str">
        <f>年間受入調査入力票!AD1193&amp;年間受入調査入力票!AE1193&amp;年間受入調査入力票!AF1193</f>
        <v/>
      </c>
      <c r="T1185" s="161"/>
      <c r="U1185" s="238" t="str">
        <f>年間受入調査入力票!AG1193&amp;年間受入調査入力票!AH1193</f>
        <v/>
      </c>
      <c r="V1185" s="161"/>
      <c r="W1185" s="240" t="str">
        <f t="shared" si="142"/>
        <v/>
      </c>
      <c r="X1185" s="161"/>
      <c r="Y1185" s="161"/>
      <c r="Z1185" s="161"/>
      <c r="AA1185" s="203" t="str">
        <f>IF(年間受入調査入力票!AI1193="","",年間受入調査入力票!AI1193)</f>
        <v/>
      </c>
      <c r="AB1185" s="240" t="str">
        <f t="shared" si="139"/>
        <v/>
      </c>
      <c r="AC1185" s="203" t="str">
        <f>IF(C1185="","",IF(年間受入調査入力票!$C$7="","",年間受入調査入力票!$C$7))</f>
        <v/>
      </c>
      <c r="AD1185" s="240"/>
      <c r="AE1185" s="240"/>
      <c r="AF1185" s="240"/>
      <c r="AG1185" s="240"/>
      <c r="AH1185" s="240"/>
      <c r="AI1185" s="240"/>
      <c r="AJ1185" s="240"/>
      <c r="AK1185" s="240"/>
      <c r="AL1185" s="240"/>
      <c r="AM1185" s="240"/>
      <c r="AN1185" s="240"/>
      <c r="AO1185" s="240"/>
      <c r="AP1185" s="240" t="str">
        <f>IF(年間受入調査入力票!AZ1193="","",年間受入調査入力票!AZ1193)</f>
        <v/>
      </c>
      <c r="AQ1185" s="240" t="str">
        <f>IF(年間受入調査入力票!BA1193="","",年間受入調査入力票!BA1193)</f>
        <v/>
      </c>
      <c r="AR1185" s="240"/>
      <c r="AS1185" s="240" t="str">
        <f>IF(年間受入調査入力票!BB1193="","",年間受入調査入力票!BB1193)</f>
        <v/>
      </c>
      <c r="AT1185" s="240"/>
      <c r="AU1185" s="240" t="str">
        <f>IF(年間受入調査入力票!BC1193="","",年間受入調査入力票!BC1193)</f>
        <v/>
      </c>
      <c r="AV1185" s="240"/>
      <c r="AW1185" s="240" t="str">
        <f>IF(年間受入調査入力票!BD1193="","",年間受入調査入力票!BD1193)</f>
        <v/>
      </c>
      <c r="AX1185" s="240"/>
      <c r="AY1185" s="240"/>
      <c r="AZ1185" s="240" t="str">
        <f>IF(年間受入調査入力票!BE1193="","",年間受入調査入力票!BE1193)</f>
        <v/>
      </c>
      <c r="BA1185" s="240"/>
      <c r="BB1185" s="240"/>
      <c r="BC1185" s="240"/>
      <c r="BD1185" s="240"/>
      <c r="BE1185" s="240"/>
      <c r="BF1185" s="203" t="str">
        <f>IF(年間受入調査入力票!B1193="","",年間受入調査入力票!B1193)</f>
        <v/>
      </c>
      <c r="BG1185" s="240"/>
    </row>
    <row r="1186" spans="1:59" s="59" customFormat="1">
      <c r="A1186" s="161" t="str">
        <f t="shared" si="140"/>
        <v/>
      </c>
      <c r="B1186" s="238" t="str">
        <f>年間受入調査入力票!$Z$7&amp;年間受入調査入力票!$AB$7&amp;年間受入調査入力票!$AD$7&amp;年間受入調査入力票!$AF$7&amp;年間受入調査入力票!$AH$7&amp;年間受入調査入力票!$AJ$7</f>
        <v/>
      </c>
      <c r="C1186" s="203" t="str">
        <f>IF(年間受入調査入力票!A1194="","",年間受入調査入力票!A1194)</f>
        <v/>
      </c>
      <c r="D1186" s="238" t="str">
        <f>年間受入調査入力票!L1194&amp;年間受入調査入力票!M1194&amp;年間受入調査入力票!N1194</f>
        <v/>
      </c>
      <c r="E1186" s="239" t="str">
        <f t="shared" si="138"/>
        <v/>
      </c>
      <c r="F1186" s="161"/>
      <c r="G1186" s="240" t="str">
        <f t="shared" si="141"/>
        <v/>
      </c>
      <c r="H1186" s="161"/>
      <c r="I1186" s="238" t="str">
        <f>年間受入調査入力票!O1194&amp;年間受入調査入力票!P1194</f>
        <v/>
      </c>
      <c r="J1186" s="161"/>
      <c r="K1186" s="239" t="str">
        <f>IF(年間受入調査入力票!Q1194="","",年間受入調査入力票!Q1194)</f>
        <v/>
      </c>
      <c r="L1186" s="161"/>
      <c r="M1186" s="238" t="str">
        <f>年間受入調査入力票!R1194&amp;年間受入調査入力票!S1194&amp;年間受入調査入力票!T1194</f>
        <v/>
      </c>
      <c r="N1186" s="161"/>
      <c r="O1186" s="238" t="str">
        <f>年間受入調査入力票!U1194&amp;年間受入調査入力票!V1194&amp;年間受入調査入力票!W1194</f>
        <v/>
      </c>
      <c r="P1186" s="161"/>
      <c r="Q1186" s="238" t="str">
        <f>年間受入調査入力票!X1194&amp;年間受入調査入力票!Y1194&amp;年間受入調査入力票!Z1194&amp;年間受入調査入力票!AA1194&amp;年間受入調査入力票!AB1194&amp;年間受入調査入力票!AC1194</f>
        <v/>
      </c>
      <c r="R1186" s="161"/>
      <c r="S1186" s="238" t="str">
        <f>年間受入調査入力票!AD1194&amp;年間受入調査入力票!AE1194&amp;年間受入調査入力票!AF1194</f>
        <v/>
      </c>
      <c r="T1186" s="161"/>
      <c r="U1186" s="238" t="str">
        <f>年間受入調査入力票!AG1194&amp;年間受入調査入力票!AH1194</f>
        <v/>
      </c>
      <c r="V1186" s="161"/>
      <c r="W1186" s="240" t="str">
        <f t="shared" si="142"/>
        <v/>
      </c>
      <c r="X1186" s="161"/>
      <c r="Y1186" s="161"/>
      <c r="Z1186" s="161"/>
      <c r="AA1186" s="203" t="str">
        <f>IF(年間受入調査入力票!AI1194="","",年間受入調査入力票!AI1194)</f>
        <v/>
      </c>
      <c r="AB1186" s="240" t="str">
        <f t="shared" si="139"/>
        <v/>
      </c>
      <c r="AC1186" s="203" t="str">
        <f>IF(C1186="","",IF(年間受入調査入力票!$C$7="","",年間受入調査入力票!$C$7))</f>
        <v/>
      </c>
      <c r="AD1186" s="240"/>
      <c r="AE1186" s="240"/>
      <c r="AF1186" s="240"/>
      <c r="AG1186" s="240"/>
      <c r="AH1186" s="240"/>
      <c r="AI1186" s="240"/>
      <c r="AJ1186" s="240"/>
      <c r="AK1186" s="240"/>
      <c r="AL1186" s="240"/>
      <c r="AM1186" s="240"/>
      <c r="AN1186" s="240"/>
      <c r="AO1186" s="240"/>
      <c r="AP1186" s="240" t="str">
        <f>IF(年間受入調査入力票!AZ1194="","",年間受入調査入力票!AZ1194)</f>
        <v/>
      </c>
      <c r="AQ1186" s="240" t="str">
        <f>IF(年間受入調査入力票!BA1194="","",年間受入調査入力票!BA1194)</f>
        <v/>
      </c>
      <c r="AR1186" s="240"/>
      <c r="AS1186" s="240" t="str">
        <f>IF(年間受入調査入力票!BB1194="","",年間受入調査入力票!BB1194)</f>
        <v/>
      </c>
      <c r="AT1186" s="240"/>
      <c r="AU1186" s="240" t="str">
        <f>IF(年間受入調査入力票!BC1194="","",年間受入調査入力票!BC1194)</f>
        <v/>
      </c>
      <c r="AV1186" s="240"/>
      <c r="AW1186" s="240" t="str">
        <f>IF(年間受入調査入力票!BD1194="","",年間受入調査入力票!BD1194)</f>
        <v/>
      </c>
      <c r="AX1186" s="240"/>
      <c r="AY1186" s="240"/>
      <c r="AZ1186" s="240" t="str">
        <f>IF(年間受入調査入力票!BE1194="","",年間受入調査入力票!BE1194)</f>
        <v/>
      </c>
      <c r="BA1186" s="240"/>
      <c r="BB1186" s="240"/>
      <c r="BC1186" s="240"/>
      <c r="BD1186" s="240"/>
      <c r="BE1186" s="240"/>
      <c r="BF1186" s="203" t="str">
        <f>IF(年間受入調査入力票!B1194="","",年間受入調査入力票!B1194)</f>
        <v/>
      </c>
      <c r="BG1186" s="240"/>
    </row>
    <row r="1187" spans="1:59" s="59" customFormat="1">
      <c r="A1187" s="161" t="str">
        <f t="shared" si="140"/>
        <v/>
      </c>
      <c r="B1187" s="238" t="str">
        <f>年間受入調査入力票!$Z$7&amp;年間受入調査入力票!$AB$7&amp;年間受入調査入力票!$AD$7&amp;年間受入調査入力票!$AF$7&amp;年間受入調査入力票!$AH$7&amp;年間受入調査入力票!$AJ$7</f>
        <v/>
      </c>
      <c r="C1187" s="203" t="str">
        <f>IF(年間受入調査入力票!A1195="","",年間受入調査入力票!A1195)</f>
        <v/>
      </c>
      <c r="D1187" s="238" t="str">
        <f>年間受入調査入力票!L1195&amp;年間受入調査入力票!M1195&amp;年間受入調査入力票!N1195</f>
        <v/>
      </c>
      <c r="E1187" s="239" t="str">
        <f t="shared" si="138"/>
        <v/>
      </c>
      <c r="F1187" s="161"/>
      <c r="G1187" s="240" t="str">
        <f t="shared" si="141"/>
        <v/>
      </c>
      <c r="H1187" s="161"/>
      <c r="I1187" s="238" t="str">
        <f>年間受入調査入力票!O1195&amp;年間受入調査入力票!P1195</f>
        <v/>
      </c>
      <c r="J1187" s="161"/>
      <c r="K1187" s="239" t="str">
        <f>IF(年間受入調査入力票!Q1195="","",年間受入調査入力票!Q1195)</f>
        <v/>
      </c>
      <c r="L1187" s="161"/>
      <c r="M1187" s="238" t="str">
        <f>年間受入調査入力票!R1195&amp;年間受入調査入力票!S1195&amp;年間受入調査入力票!T1195</f>
        <v/>
      </c>
      <c r="N1187" s="161"/>
      <c r="O1187" s="238" t="str">
        <f>年間受入調査入力票!U1195&amp;年間受入調査入力票!V1195&amp;年間受入調査入力票!W1195</f>
        <v/>
      </c>
      <c r="P1187" s="161"/>
      <c r="Q1187" s="238" t="str">
        <f>年間受入調査入力票!X1195&amp;年間受入調査入力票!Y1195&amp;年間受入調査入力票!Z1195&amp;年間受入調査入力票!AA1195&amp;年間受入調査入力票!AB1195&amp;年間受入調査入力票!AC1195</f>
        <v/>
      </c>
      <c r="R1187" s="161"/>
      <c r="S1187" s="238" t="str">
        <f>年間受入調査入力票!AD1195&amp;年間受入調査入力票!AE1195&amp;年間受入調査入力票!AF1195</f>
        <v/>
      </c>
      <c r="T1187" s="161"/>
      <c r="U1187" s="238" t="str">
        <f>年間受入調査入力票!AG1195&amp;年間受入調査入力票!AH1195</f>
        <v/>
      </c>
      <c r="V1187" s="161"/>
      <c r="W1187" s="240" t="str">
        <f t="shared" si="142"/>
        <v/>
      </c>
      <c r="X1187" s="161"/>
      <c r="Y1187" s="161"/>
      <c r="Z1187" s="161"/>
      <c r="AA1187" s="203" t="str">
        <f>IF(年間受入調査入力票!AI1195="","",年間受入調査入力票!AI1195)</f>
        <v/>
      </c>
      <c r="AB1187" s="240" t="str">
        <f t="shared" si="139"/>
        <v/>
      </c>
      <c r="AC1187" s="203" t="str">
        <f>IF(C1187="","",IF(年間受入調査入力票!$C$7="","",年間受入調査入力票!$C$7))</f>
        <v/>
      </c>
      <c r="AD1187" s="240"/>
      <c r="AE1187" s="240"/>
      <c r="AF1187" s="240"/>
      <c r="AG1187" s="240"/>
      <c r="AH1187" s="240"/>
      <c r="AI1187" s="240"/>
      <c r="AJ1187" s="240"/>
      <c r="AK1187" s="240"/>
      <c r="AL1187" s="240"/>
      <c r="AM1187" s="240"/>
      <c r="AN1187" s="240"/>
      <c r="AO1187" s="240"/>
      <c r="AP1187" s="240" t="str">
        <f>IF(年間受入調査入力票!AZ1195="","",年間受入調査入力票!AZ1195)</f>
        <v/>
      </c>
      <c r="AQ1187" s="240" t="str">
        <f>IF(年間受入調査入力票!BA1195="","",年間受入調査入力票!BA1195)</f>
        <v/>
      </c>
      <c r="AR1187" s="240"/>
      <c r="AS1187" s="240" t="str">
        <f>IF(年間受入調査入力票!BB1195="","",年間受入調査入力票!BB1195)</f>
        <v/>
      </c>
      <c r="AT1187" s="240"/>
      <c r="AU1187" s="240" t="str">
        <f>IF(年間受入調査入力票!BC1195="","",年間受入調査入力票!BC1195)</f>
        <v/>
      </c>
      <c r="AV1187" s="240"/>
      <c r="AW1187" s="240" t="str">
        <f>IF(年間受入調査入力票!BD1195="","",年間受入調査入力票!BD1195)</f>
        <v/>
      </c>
      <c r="AX1187" s="240"/>
      <c r="AY1187" s="240"/>
      <c r="AZ1187" s="240" t="str">
        <f>IF(年間受入調査入力票!BE1195="","",年間受入調査入力票!BE1195)</f>
        <v/>
      </c>
      <c r="BA1187" s="240"/>
      <c r="BB1187" s="240"/>
      <c r="BC1187" s="240"/>
      <c r="BD1187" s="240"/>
      <c r="BE1187" s="240"/>
      <c r="BF1187" s="203" t="str">
        <f>IF(年間受入調査入力票!B1195="","",年間受入調査入力票!B1195)</f>
        <v/>
      </c>
      <c r="BG1187" s="240"/>
    </row>
    <row r="1188" spans="1:59" s="59" customFormat="1">
      <c r="A1188" s="161" t="str">
        <f>IF(C1188="","",C1188)</f>
        <v/>
      </c>
      <c r="B1188" s="238" t="str">
        <f>年間受入調査入力票!$Z$7&amp;年間受入調査入力票!$AB$7&amp;年間受入調査入力票!$AD$7&amp;年間受入調査入力票!$AF$7&amp;年間受入調査入力票!$AH$7&amp;年間受入調査入力票!$AJ$7</f>
        <v/>
      </c>
      <c r="C1188" s="203" t="str">
        <f>IF(年間受入調査入力票!A1196="","",年間受入調査入力票!A1196)</f>
        <v/>
      </c>
      <c r="D1188" s="238" t="str">
        <f>年間受入調査入力票!L1196&amp;年間受入調査入力票!M1196&amp;年間受入調査入力票!N1196</f>
        <v/>
      </c>
      <c r="E1188" s="239" t="str">
        <f t="shared" si="138"/>
        <v/>
      </c>
      <c r="F1188" s="161"/>
      <c r="G1188" s="240" t="str">
        <f>IF(AND(C1188&lt;&gt;"",D1188&lt;&gt;""),155,"")</f>
        <v/>
      </c>
      <c r="H1188" s="161"/>
      <c r="I1188" s="238" t="str">
        <f>年間受入調査入力票!O1196&amp;年間受入調査入力票!P1196</f>
        <v/>
      </c>
      <c r="J1188" s="161"/>
      <c r="K1188" s="239" t="str">
        <f>IF(年間受入調査入力票!Q1196="","",年間受入調査入力票!Q1196)</f>
        <v/>
      </c>
      <c r="L1188" s="161"/>
      <c r="M1188" s="238" t="str">
        <f>年間受入調査入力票!R1196&amp;年間受入調査入力票!S1196&amp;年間受入調査入力票!T1196</f>
        <v/>
      </c>
      <c r="N1188" s="161"/>
      <c r="O1188" s="238" t="str">
        <f>年間受入調査入力票!U1196&amp;年間受入調査入力票!V1196&amp;年間受入調査入力票!W1196</f>
        <v/>
      </c>
      <c r="P1188" s="161"/>
      <c r="Q1188" s="238" t="str">
        <f>年間受入調査入力票!X1196&amp;年間受入調査入力票!Y1196&amp;年間受入調査入力票!Z1196&amp;年間受入調査入力票!AA1196&amp;年間受入調査入力票!AB1196&amp;年間受入調査入力票!AC1196</f>
        <v/>
      </c>
      <c r="R1188" s="161"/>
      <c r="S1188" s="238" t="str">
        <f>年間受入調査入力票!AD1196&amp;年間受入調査入力票!AE1196&amp;年間受入調査入力票!AF1196</f>
        <v/>
      </c>
      <c r="T1188" s="161"/>
      <c r="U1188" s="238" t="str">
        <f>年間受入調査入力票!AG1196&amp;年間受入調査入力票!AH1196</f>
        <v/>
      </c>
      <c r="V1188" s="161"/>
      <c r="W1188" s="240" t="str">
        <f>IF(AND(C1188&lt;&gt;"",D1188&lt;&gt;"",I1188&lt;&gt;""),88,"")</f>
        <v/>
      </c>
      <c r="X1188" s="161"/>
      <c r="Y1188" s="161"/>
      <c r="Z1188" s="161"/>
      <c r="AA1188" s="203" t="str">
        <f>IF(年間受入調査入力票!AI1196="","",年間受入調査入力票!AI1196)</f>
        <v/>
      </c>
      <c r="AB1188" s="240" t="str">
        <f t="shared" si="139"/>
        <v/>
      </c>
      <c r="AC1188" s="203" t="str">
        <f>IF(C1188="","",IF(年間受入調査入力票!$C$7="","",年間受入調査入力票!$C$7))</f>
        <v/>
      </c>
      <c r="AD1188" s="240"/>
      <c r="AE1188" s="240"/>
      <c r="AF1188" s="240"/>
      <c r="AG1188" s="240"/>
      <c r="AH1188" s="240"/>
      <c r="AI1188" s="240"/>
      <c r="AJ1188" s="240"/>
      <c r="AK1188" s="240"/>
      <c r="AL1188" s="240"/>
      <c r="AM1188" s="240"/>
      <c r="AN1188" s="240"/>
      <c r="AO1188" s="240"/>
      <c r="AP1188" s="240" t="str">
        <f>IF(年間受入調査入力票!AZ1196="","",年間受入調査入力票!AZ1196)</f>
        <v/>
      </c>
      <c r="AQ1188" s="240" t="str">
        <f>IF(年間受入調査入力票!BA1196="","",年間受入調査入力票!BA1196)</f>
        <v/>
      </c>
      <c r="AR1188" s="240"/>
      <c r="AS1188" s="240" t="str">
        <f>IF(年間受入調査入力票!BB1196="","",年間受入調査入力票!BB1196)</f>
        <v/>
      </c>
      <c r="AT1188" s="240"/>
      <c r="AU1188" s="240" t="str">
        <f>IF(年間受入調査入力票!BC1196="","",年間受入調査入力票!BC1196)</f>
        <v/>
      </c>
      <c r="AV1188" s="240"/>
      <c r="AW1188" s="240" t="str">
        <f>IF(年間受入調査入力票!BD1196="","",年間受入調査入力票!BD1196)</f>
        <v/>
      </c>
      <c r="AX1188" s="240"/>
      <c r="AY1188" s="240"/>
      <c r="AZ1188" s="240" t="str">
        <f>IF(年間受入調査入力票!BE1196="","",年間受入調査入力票!BE1196)</f>
        <v/>
      </c>
      <c r="BA1188" s="240"/>
      <c r="BB1188" s="240"/>
      <c r="BC1188" s="240"/>
      <c r="BD1188" s="240"/>
      <c r="BE1188" s="240"/>
      <c r="BF1188" s="203" t="str">
        <f>IF(年間受入調査入力票!B1196="","",年間受入調査入力票!B1196)</f>
        <v/>
      </c>
      <c r="BG1188" s="240"/>
    </row>
    <row r="1189" spans="1:59" s="59" customFormat="1">
      <c r="A1189" s="161" t="str">
        <f t="shared" ref="A1189:A1213" si="143">IF(C1189="","",C1189)</f>
        <v/>
      </c>
      <c r="B1189" s="238" t="str">
        <f>年間受入調査入力票!$Z$7&amp;年間受入調査入力票!$AB$7&amp;年間受入調査入力票!$AD$7&amp;年間受入調査入力票!$AF$7&amp;年間受入調査入力票!$AH$7&amp;年間受入調査入力票!$AJ$7</f>
        <v/>
      </c>
      <c r="C1189" s="203" t="str">
        <f>IF(年間受入調査入力票!A1197="","",年間受入調査入力票!A1197)</f>
        <v/>
      </c>
      <c r="D1189" s="238" t="str">
        <f>年間受入調査入力票!L1197&amp;年間受入調査入力票!M1197&amp;年間受入調査入力票!N1197</f>
        <v/>
      </c>
      <c r="E1189" s="239" t="str">
        <f t="shared" si="138"/>
        <v/>
      </c>
      <c r="F1189" s="161"/>
      <c r="G1189" s="240" t="str">
        <f t="shared" ref="G1189:G1213" si="144">IF(AND(C1189&lt;&gt;"",D1189&lt;&gt;""),155,"")</f>
        <v/>
      </c>
      <c r="H1189" s="161"/>
      <c r="I1189" s="238" t="str">
        <f>年間受入調査入力票!O1197&amp;年間受入調査入力票!P1197</f>
        <v/>
      </c>
      <c r="J1189" s="161"/>
      <c r="K1189" s="239" t="str">
        <f>IF(年間受入調査入力票!Q1197="","",年間受入調査入力票!Q1197)</f>
        <v/>
      </c>
      <c r="L1189" s="161"/>
      <c r="M1189" s="238" t="str">
        <f>年間受入調査入力票!R1197&amp;年間受入調査入力票!S1197&amp;年間受入調査入力票!T1197</f>
        <v/>
      </c>
      <c r="N1189" s="161"/>
      <c r="O1189" s="238" t="str">
        <f>年間受入調査入力票!U1197&amp;年間受入調査入力票!V1197&amp;年間受入調査入力票!W1197</f>
        <v/>
      </c>
      <c r="P1189" s="161"/>
      <c r="Q1189" s="238" t="str">
        <f>年間受入調査入力票!X1197&amp;年間受入調査入力票!Y1197&amp;年間受入調査入力票!Z1197&amp;年間受入調査入力票!AA1197&amp;年間受入調査入力票!AB1197&amp;年間受入調査入力票!AC1197</f>
        <v/>
      </c>
      <c r="R1189" s="161"/>
      <c r="S1189" s="238" t="str">
        <f>年間受入調査入力票!AD1197&amp;年間受入調査入力票!AE1197&amp;年間受入調査入力票!AF1197</f>
        <v/>
      </c>
      <c r="T1189" s="161"/>
      <c r="U1189" s="238" t="str">
        <f>年間受入調査入力票!AG1197&amp;年間受入調査入力票!AH1197</f>
        <v/>
      </c>
      <c r="V1189" s="161"/>
      <c r="W1189" s="240" t="str">
        <f t="shared" ref="W1189:W1213" si="145">IF(AND(C1189&lt;&gt;"",D1189&lt;&gt;"",I1189&lt;&gt;""),88,"")</f>
        <v/>
      </c>
      <c r="X1189" s="161"/>
      <c r="Y1189" s="161"/>
      <c r="Z1189" s="161"/>
      <c r="AA1189" s="203" t="str">
        <f>IF(年間受入調査入力票!AI1197="","",年間受入調査入力票!AI1197)</f>
        <v/>
      </c>
      <c r="AB1189" s="240" t="str">
        <f t="shared" si="139"/>
        <v/>
      </c>
      <c r="AC1189" s="203" t="str">
        <f>IF(C1189="","",IF(年間受入調査入力票!$C$7="","",年間受入調査入力票!$C$7))</f>
        <v/>
      </c>
      <c r="AD1189" s="240"/>
      <c r="AE1189" s="240"/>
      <c r="AF1189" s="240"/>
      <c r="AG1189" s="240"/>
      <c r="AH1189" s="240"/>
      <c r="AI1189" s="240"/>
      <c r="AJ1189" s="240"/>
      <c r="AK1189" s="240"/>
      <c r="AL1189" s="240"/>
      <c r="AM1189" s="240"/>
      <c r="AN1189" s="240"/>
      <c r="AO1189" s="240"/>
      <c r="AP1189" s="240" t="str">
        <f>IF(年間受入調査入力票!AZ1197="","",年間受入調査入力票!AZ1197)</f>
        <v/>
      </c>
      <c r="AQ1189" s="240" t="str">
        <f>IF(年間受入調査入力票!BA1197="","",年間受入調査入力票!BA1197)</f>
        <v/>
      </c>
      <c r="AR1189" s="240"/>
      <c r="AS1189" s="240" t="str">
        <f>IF(年間受入調査入力票!BB1197="","",年間受入調査入力票!BB1197)</f>
        <v/>
      </c>
      <c r="AT1189" s="240"/>
      <c r="AU1189" s="240" t="str">
        <f>IF(年間受入調査入力票!BC1197="","",年間受入調査入力票!BC1197)</f>
        <v/>
      </c>
      <c r="AV1189" s="240"/>
      <c r="AW1189" s="240" t="str">
        <f>IF(年間受入調査入力票!BD1197="","",年間受入調査入力票!BD1197)</f>
        <v/>
      </c>
      <c r="AX1189" s="240"/>
      <c r="AY1189" s="240"/>
      <c r="AZ1189" s="240" t="str">
        <f>IF(年間受入調査入力票!BE1197="","",年間受入調査入力票!BE1197)</f>
        <v/>
      </c>
      <c r="BA1189" s="240"/>
      <c r="BB1189" s="240"/>
      <c r="BC1189" s="240"/>
      <c r="BD1189" s="240"/>
      <c r="BE1189" s="240"/>
      <c r="BF1189" s="203" t="str">
        <f>IF(年間受入調査入力票!B1197="","",年間受入調査入力票!B1197)</f>
        <v/>
      </c>
      <c r="BG1189" s="240"/>
    </row>
    <row r="1190" spans="1:59" s="59" customFormat="1">
      <c r="A1190" s="161" t="str">
        <f t="shared" si="143"/>
        <v/>
      </c>
      <c r="B1190" s="238" t="str">
        <f>年間受入調査入力票!$Z$7&amp;年間受入調査入力票!$AB$7&amp;年間受入調査入力票!$AD$7&amp;年間受入調査入力票!$AF$7&amp;年間受入調査入力票!$AH$7&amp;年間受入調査入力票!$AJ$7</f>
        <v/>
      </c>
      <c r="C1190" s="203" t="str">
        <f>IF(年間受入調査入力票!A1198="","",年間受入調査入力票!A1198)</f>
        <v/>
      </c>
      <c r="D1190" s="238" t="str">
        <f>年間受入調査入力票!L1198&amp;年間受入調査入力票!M1198&amp;年間受入調査入力票!N1198</f>
        <v/>
      </c>
      <c r="E1190" s="239" t="str">
        <f t="shared" si="138"/>
        <v/>
      </c>
      <c r="F1190" s="161"/>
      <c r="G1190" s="240" t="str">
        <f t="shared" si="144"/>
        <v/>
      </c>
      <c r="H1190" s="161"/>
      <c r="I1190" s="238" t="str">
        <f>年間受入調査入力票!O1198&amp;年間受入調査入力票!P1198</f>
        <v/>
      </c>
      <c r="J1190" s="161"/>
      <c r="K1190" s="239" t="str">
        <f>IF(年間受入調査入力票!Q1198="","",年間受入調査入力票!Q1198)</f>
        <v/>
      </c>
      <c r="L1190" s="161"/>
      <c r="M1190" s="238" t="str">
        <f>年間受入調査入力票!R1198&amp;年間受入調査入力票!S1198&amp;年間受入調査入力票!T1198</f>
        <v/>
      </c>
      <c r="N1190" s="161"/>
      <c r="O1190" s="238" t="str">
        <f>年間受入調査入力票!U1198&amp;年間受入調査入力票!V1198&amp;年間受入調査入力票!W1198</f>
        <v/>
      </c>
      <c r="P1190" s="161"/>
      <c r="Q1190" s="238" t="str">
        <f>年間受入調査入力票!X1198&amp;年間受入調査入力票!Y1198&amp;年間受入調査入力票!Z1198&amp;年間受入調査入力票!AA1198&amp;年間受入調査入力票!AB1198&amp;年間受入調査入力票!AC1198</f>
        <v/>
      </c>
      <c r="R1190" s="161"/>
      <c r="S1190" s="238" t="str">
        <f>年間受入調査入力票!AD1198&amp;年間受入調査入力票!AE1198&amp;年間受入調査入力票!AF1198</f>
        <v/>
      </c>
      <c r="T1190" s="161"/>
      <c r="U1190" s="238" t="str">
        <f>年間受入調査入力票!AG1198&amp;年間受入調査入力票!AH1198</f>
        <v/>
      </c>
      <c r="V1190" s="161"/>
      <c r="W1190" s="240" t="str">
        <f t="shared" si="145"/>
        <v/>
      </c>
      <c r="X1190" s="161"/>
      <c r="Y1190" s="161"/>
      <c r="Z1190" s="161"/>
      <c r="AA1190" s="203" t="str">
        <f>IF(年間受入調査入力票!AI1198="","",年間受入調査入力票!AI1198)</f>
        <v/>
      </c>
      <c r="AB1190" s="240" t="str">
        <f t="shared" si="139"/>
        <v/>
      </c>
      <c r="AC1190" s="203" t="str">
        <f>IF(C1190="","",IF(年間受入調査入力票!$C$7="","",年間受入調査入力票!$C$7))</f>
        <v/>
      </c>
      <c r="AD1190" s="240"/>
      <c r="AE1190" s="240"/>
      <c r="AF1190" s="240"/>
      <c r="AG1190" s="240"/>
      <c r="AH1190" s="240"/>
      <c r="AI1190" s="240"/>
      <c r="AJ1190" s="240"/>
      <c r="AK1190" s="240"/>
      <c r="AL1190" s="240"/>
      <c r="AM1190" s="240"/>
      <c r="AN1190" s="240"/>
      <c r="AO1190" s="240"/>
      <c r="AP1190" s="240" t="str">
        <f>IF(年間受入調査入力票!AZ1198="","",年間受入調査入力票!AZ1198)</f>
        <v/>
      </c>
      <c r="AQ1190" s="240" t="str">
        <f>IF(年間受入調査入力票!BA1198="","",年間受入調査入力票!BA1198)</f>
        <v/>
      </c>
      <c r="AR1190" s="240"/>
      <c r="AS1190" s="240" t="str">
        <f>IF(年間受入調査入力票!BB1198="","",年間受入調査入力票!BB1198)</f>
        <v/>
      </c>
      <c r="AT1190" s="240"/>
      <c r="AU1190" s="240" t="str">
        <f>IF(年間受入調査入力票!BC1198="","",年間受入調査入力票!BC1198)</f>
        <v/>
      </c>
      <c r="AV1190" s="240"/>
      <c r="AW1190" s="240" t="str">
        <f>IF(年間受入調査入力票!BD1198="","",年間受入調査入力票!BD1198)</f>
        <v/>
      </c>
      <c r="AX1190" s="240"/>
      <c r="AY1190" s="240"/>
      <c r="AZ1190" s="240" t="str">
        <f>IF(年間受入調査入力票!BE1198="","",年間受入調査入力票!BE1198)</f>
        <v/>
      </c>
      <c r="BA1190" s="240"/>
      <c r="BB1190" s="240"/>
      <c r="BC1190" s="240"/>
      <c r="BD1190" s="240"/>
      <c r="BE1190" s="240"/>
      <c r="BF1190" s="203" t="str">
        <f>IF(年間受入調査入力票!B1198="","",年間受入調査入力票!B1198)</f>
        <v/>
      </c>
      <c r="BG1190" s="240"/>
    </row>
    <row r="1191" spans="1:59" s="59" customFormat="1">
      <c r="A1191" s="161" t="str">
        <f t="shared" si="143"/>
        <v/>
      </c>
      <c r="B1191" s="238" t="str">
        <f>年間受入調査入力票!$Z$7&amp;年間受入調査入力票!$AB$7&amp;年間受入調査入力票!$AD$7&amp;年間受入調査入力票!$AF$7&amp;年間受入調査入力票!$AH$7&amp;年間受入調査入力票!$AJ$7</f>
        <v/>
      </c>
      <c r="C1191" s="203" t="str">
        <f>IF(年間受入調査入力票!A1199="","",年間受入調査入力票!A1199)</f>
        <v/>
      </c>
      <c r="D1191" s="238" t="str">
        <f>年間受入調査入力票!L1199&amp;年間受入調査入力票!M1199&amp;年間受入調査入力票!N1199</f>
        <v/>
      </c>
      <c r="E1191" s="239" t="str">
        <f t="shared" si="138"/>
        <v/>
      </c>
      <c r="F1191" s="161"/>
      <c r="G1191" s="240" t="str">
        <f t="shared" si="144"/>
        <v/>
      </c>
      <c r="H1191" s="161"/>
      <c r="I1191" s="238" t="str">
        <f>年間受入調査入力票!O1199&amp;年間受入調査入力票!P1199</f>
        <v/>
      </c>
      <c r="J1191" s="161"/>
      <c r="K1191" s="239" t="str">
        <f>IF(年間受入調査入力票!Q1199="","",年間受入調査入力票!Q1199)</f>
        <v/>
      </c>
      <c r="L1191" s="161"/>
      <c r="M1191" s="238" t="str">
        <f>年間受入調査入力票!R1199&amp;年間受入調査入力票!S1199&amp;年間受入調査入力票!T1199</f>
        <v/>
      </c>
      <c r="N1191" s="161"/>
      <c r="O1191" s="238" t="str">
        <f>年間受入調査入力票!U1199&amp;年間受入調査入力票!V1199&amp;年間受入調査入力票!W1199</f>
        <v/>
      </c>
      <c r="P1191" s="161"/>
      <c r="Q1191" s="238" t="str">
        <f>年間受入調査入力票!X1199&amp;年間受入調査入力票!Y1199&amp;年間受入調査入力票!Z1199&amp;年間受入調査入力票!AA1199&amp;年間受入調査入力票!AB1199&amp;年間受入調査入力票!AC1199</f>
        <v/>
      </c>
      <c r="R1191" s="161"/>
      <c r="S1191" s="238" t="str">
        <f>年間受入調査入力票!AD1199&amp;年間受入調査入力票!AE1199&amp;年間受入調査入力票!AF1199</f>
        <v/>
      </c>
      <c r="T1191" s="161"/>
      <c r="U1191" s="238" t="str">
        <f>年間受入調査入力票!AG1199&amp;年間受入調査入力票!AH1199</f>
        <v/>
      </c>
      <c r="V1191" s="161"/>
      <c r="W1191" s="240" t="str">
        <f t="shared" si="145"/>
        <v/>
      </c>
      <c r="X1191" s="161"/>
      <c r="Y1191" s="161"/>
      <c r="Z1191" s="161"/>
      <c r="AA1191" s="203" t="str">
        <f>IF(年間受入調査入力票!AI1199="","",年間受入調査入力票!AI1199)</f>
        <v/>
      </c>
      <c r="AB1191" s="240" t="str">
        <f t="shared" si="139"/>
        <v/>
      </c>
      <c r="AC1191" s="203" t="str">
        <f>IF(C1191="","",IF(年間受入調査入力票!$C$7="","",年間受入調査入力票!$C$7))</f>
        <v/>
      </c>
      <c r="AD1191" s="240"/>
      <c r="AE1191" s="240"/>
      <c r="AF1191" s="240"/>
      <c r="AG1191" s="240"/>
      <c r="AH1191" s="240"/>
      <c r="AI1191" s="240"/>
      <c r="AJ1191" s="240"/>
      <c r="AK1191" s="240"/>
      <c r="AL1191" s="240"/>
      <c r="AM1191" s="240"/>
      <c r="AN1191" s="240"/>
      <c r="AO1191" s="240"/>
      <c r="AP1191" s="240" t="str">
        <f>IF(年間受入調査入力票!AZ1199="","",年間受入調査入力票!AZ1199)</f>
        <v/>
      </c>
      <c r="AQ1191" s="240" t="str">
        <f>IF(年間受入調査入力票!BA1199="","",年間受入調査入力票!BA1199)</f>
        <v/>
      </c>
      <c r="AR1191" s="240"/>
      <c r="AS1191" s="240" t="str">
        <f>IF(年間受入調査入力票!BB1199="","",年間受入調査入力票!BB1199)</f>
        <v/>
      </c>
      <c r="AT1191" s="240"/>
      <c r="AU1191" s="240" t="str">
        <f>IF(年間受入調査入力票!BC1199="","",年間受入調査入力票!BC1199)</f>
        <v/>
      </c>
      <c r="AV1191" s="240"/>
      <c r="AW1191" s="240" t="str">
        <f>IF(年間受入調査入力票!BD1199="","",年間受入調査入力票!BD1199)</f>
        <v/>
      </c>
      <c r="AX1191" s="240"/>
      <c r="AY1191" s="240"/>
      <c r="AZ1191" s="240" t="str">
        <f>IF(年間受入調査入力票!BE1199="","",年間受入調査入力票!BE1199)</f>
        <v/>
      </c>
      <c r="BA1191" s="240"/>
      <c r="BB1191" s="240"/>
      <c r="BC1191" s="240"/>
      <c r="BD1191" s="240"/>
      <c r="BE1191" s="240"/>
      <c r="BF1191" s="203" t="str">
        <f>IF(年間受入調査入力票!B1199="","",年間受入調査入力票!B1199)</f>
        <v/>
      </c>
      <c r="BG1191" s="240"/>
    </row>
    <row r="1192" spans="1:59" s="59" customFormat="1">
      <c r="A1192" s="161" t="str">
        <f t="shared" si="143"/>
        <v/>
      </c>
      <c r="B1192" s="238" t="str">
        <f>年間受入調査入力票!$Z$7&amp;年間受入調査入力票!$AB$7&amp;年間受入調査入力票!$AD$7&amp;年間受入調査入力票!$AF$7&amp;年間受入調査入力票!$AH$7&amp;年間受入調査入力票!$AJ$7</f>
        <v/>
      </c>
      <c r="C1192" s="203" t="str">
        <f>IF(年間受入調査入力票!A1200="","",年間受入調査入力票!A1200)</f>
        <v/>
      </c>
      <c r="D1192" s="238" t="str">
        <f>年間受入調査入力票!L1200&amp;年間受入調査入力票!M1200&amp;年間受入調査入力票!N1200</f>
        <v/>
      </c>
      <c r="E1192" s="239" t="str">
        <f t="shared" si="138"/>
        <v/>
      </c>
      <c r="F1192" s="161"/>
      <c r="G1192" s="240" t="str">
        <f t="shared" si="144"/>
        <v/>
      </c>
      <c r="H1192" s="161"/>
      <c r="I1192" s="238" t="str">
        <f>年間受入調査入力票!O1200&amp;年間受入調査入力票!P1200</f>
        <v/>
      </c>
      <c r="J1192" s="161"/>
      <c r="K1192" s="239" t="str">
        <f>IF(年間受入調査入力票!Q1200="","",年間受入調査入力票!Q1200)</f>
        <v/>
      </c>
      <c r="L1192" s="161"/>
      <c r="M1192" s="238" t="str">
        <f>年間受入調査入力票!R1200&amp;年間受入調査入力票!S1200&amp;年間受入調査入力票!T1200</f>
        <v/>
      </c>
      <c r="N1192" s="161"/>
      <c r="O1192" s="238" t="str">
        <f>年間受入調査入力票!U1200&amp;年間受入調査入力票!V1200&amp;年間受入調査入力票!W1200</f>
        <v/>
      </c>
      <c r="P1192" s="161"/>
      <c r="Q1192" s="238" t="str">
        <f>年間受入調査入力票!X1200&amp;年間受入調査入力票!Y1200&amp;年間受入調査入力票!Z1200&amp;年間受入調査入力票!AA1200&amp;年間受入調査入力票!AB1200&amp;年間受入調査入力票!AC1200</f>
        <v/>
      </c>
      <c r="R1192" s="161"/>
      <c r="S1192" s="238" t="str">
        <f>年間受入調査入力票!AD1200&amp;年間受入調査入力票!AE1200&amp;年間受入調査入力票!AF1200</f>
        <v/>
      </c>
      <c r="T1192" s="161"/>
      <c r="U1192" s="238" t="str">
        <f>年間受入調査入力票!AG1200&amp;年間受入調査入力票!AH1200</f>
        <v/>
      </c>
      <c r="V1192" s="161"/>
      <c r="W1192" s="240" t="str">
        <f t="shared" si="145"/>
        <v/>
      </c>
      <c r="X1192" s="161"/>
      <c r="Y1192" s="161"/>
      <c r="Z1192" s="161"/>
      <c r="AA1192" s="203" t="str">
        <f>IF(年間受入調査入力票!AI1200="","",年間受入調査入力票!AI1200)</f>
        <v/>
      </c>
      <c r="AB1192" s="240" t="str">
        <f t="shared" si="139"/>
        <v/>
      </c>
      <c r="AC1192" s="203" t="str">
        <f>IF(C1192="","",IF(年間受入調査入力票!$C$7="","",年間受入調査入力票!$C$7))</f>
        <v/>
      </c>
      <c r="AD1192" s="240"/>
      <c r="AE1192" s="240"/>
      <c r="AF1192" s="240"/>
      <c r="AG1192" s="240"/>
      <c r="AH1192" s="240"/>
      <c r="AI1192" s="240"/>
      <c r="AJ1192" s="240"/>
      <c r="AK1192" s="240"/>
      <c r="AL1192" s="240"/>
      <c r="AM1192" s="240"/>
      <c r="AN1192" s="240"/>
      <c r="AO1192" s="240"/>
      <c r="AP1192" s="240" t="str">
        <f>IF(年間受入調査入力票!AZ1200="","",年間受入調査入力票!AZ1200)</f>
        <v/>
      </c>
      <c r="AQ1192" s="240" t="str">
        <f>IF(年間受入調査入力票!BA1200="","",年間受入調査入力票!BA1200)</f>
        <v/>
      </c>
      <c r="AR1192" s="240"/>
      <c r="AS1192" s="240" t="str">
        <f>IF(年間受入調査入力票!BB1200="","",年間受入調査入力票!BB1200)</f>
        <v/>
      </c>
      <c r="AT1192" s="240"/>
      <c r="AU1192" s="240" t="str">
        <f>IF(年間受入調査入力票!BC1200="","",年間受入調査入力票!BC1200)</f>
        <v/>
      </c>
      <c r="AV1192" s="240"/>
      <c r="AW1192" s="240" t="str">
        <f>IF(年間受入調査入力票!BD1200="","",年間受入調査入力票!BD1200)</f>
        <v/>
      </c>
      <c r="AX1192" s="240"/>
      <c r="AY1192" s="240"/>
      <c r="AZ1192" s="240" t="str">
        <f>IF(年間受入調査入力票!BE1200="","",年間受入調査入力票!BE1200)</f>
        <v/>
      </c>
      <c r="BA1192" s="240"/>
      <c r="BB1192" s="240"/>
      <c r="BC1192" s="240"/>
      <c r="BD1192" s="240"/>
      <c r="BE1192" s="240"/>
      <c r="BF1192" s="203" t="str">
        <f>IF(年間受入調査入力票!B1200="","",年間受入調査入力票!B1200)</f>
        <v/>
      </c>
      <c r="BG1192" s="240"/>
    </row>
    <row r="1193" spans="1:59" s="59" customFormat="1">
      <c r="A1193" s="161" t="str">
        <f t="shared" si="143"/>
        <v/>
      </c>
      <c r="B1193" s="238" t="str">
        <f>年間受入調査入力票!$Z$7&amp;年間受入調査入力票!$AB$7&amp;年間受入調査入力票!$AD$7&amp;年間受入調査入力票!$AF$7&amp;年間受入調査入力票!$AH$7&amp;年間受入調査入力票!$AJ$7</f>
        <v/>
      </c>
      <c r="C1193" s="203" t="str">
        <f>IF(年間受入調査入力票!A1201="","",年間受入調査入力票!A1201)</f>
        <v/>
      </c>
      <c r="D1193" s="238" t="str">
        <f>年間受入調査入力票!L1201&amp;年間受入調査入力票!M1201&amp;年間受入調査入力票!N1201</f>
        <v/>
      </c>
      <c r="E1193" s="239" t="str">
        <f t="shared" si="138"/>
        <v/>
      </c>
      <c r="F1193" s="161"/>
      <c r="G1193" s="240" t="str">
        <f t="shared" si="144"/>
        <v/>
      </c>
      <c r="H1193" s="161"/>
      <c r="I1193" s="238" t="str">
        <f>年間受入調査入力票!O1201&amp;年間受入調査入力票!P1201</f>
        <v/>
      </c>
      <c r="J1193" s="161"/>
      <c r="K1193" s="239" t="str">
        <f>IF(年間受入調査入力票!Q1201="","",年間受入調査入力票!Q1201)</f>
        <v/>
      </c>
      <c r="L1193" s="161"/>
      <c r="M1193" s="238" t="str">
        <f>年間受入調査入力票!R1201&amp;年間受入調査入力票!S1201&amp;年間受入調査入力票!T1201</f>
        <v/>
      </c>
      <c r="N1193" s="161"/>
      <c r="O1193" s="238" t="str">
        <f>年間受入調査入力票!U1201&amp;年間受入調査入力票!V1201&amp;年間受入調査入力票!W1201</f>
        <v/>
      </c>
      <c r="P1193" s="161"/>
      <c r="Q1193" s="238" t="str">
        <f>年間受入調査入力票!X1201&amp;年間受入調査入力票!Y1201&amp;年間受入調査入力票!Z1201&amp;年間受入調査入力票!AA1201&amp;年間受入調査入力票!AB1201&amp;年間受入調査入力票!AC1201</f>
        <v/>
      </c>
      <c r="R1193" s="161"/>
      <c r="S1193" s="238" t="str">
        <f>年間受入調査入力票!AD1201&amp;年間受入調査入力票!AE1201&amp;年間受入調査入力票!AF1201</f>
        <v/>
      </c>
      <c r="T1193" s="161"/>
      <c r="U1193" s="238" t="str">
        <f>年間受入調査入力票!AG1201&amp;年間受入調査入力票!AH1201</f>
        <v/>
      </c>
      <c r="V1193" s="161"/>
      <c r="W1193" s="240" t="str">
        <f t="shared" si="145"/>
        <v/>
      </c>
      <c r="X1193" s="161"/>
      <c r="Y1193" s="161"/>
      <c r="Z1193" s="161"/>
      <c r="AA1193" s="203" t="str">
        <f>IF(年間受入調査入力票!AI1201="","",年間受入調査入力票!AI1201)</f>
        <v/>
      </c>
      <c r="AB1193" s="240" t="str">
        <f t="shared" si="139"/>
        <v/>
      </c>
      <c r="AC1193" s="203" t="str">
        <f>IF(C1193="","",IF(年間受入調査入力票!$C$7="","",年間受入調査入力票!$C$7))</f>
        <v/>
      </c>
      <c r="AD1193" s="240"/>
      <c r="AE1193" s="240"/>
      <c r="AF1193" s="240"/>
      <c r="AG1193" s="240"/>
      <c r="AH1193" s="240"/>
      <c r="AI1193" s="240"/>
      <c r="AJ1193" s="240"/>
      <c r="AK1193" s="240"/>
      <c r="AL1193" s="240"/>
      <c r="AM1193" s="240"/>
      <c r="AN1193" s="240"/>
      <c r="AO1193" s="240"/>
      <c r="AP1193" s="240" t="str">
        <f>IF(年間受入調査入力票!AZ1201="","",年間受入調査入力票!AZ1201)</f>
        <v/>
      </c>
      <c r="AQ1193" s="240" t="str">
        <f>IF(年間受入調査入力票!BA1201="","",年間受入調査入力票!BA1201)</f>
        <v/>
      </c>
      <c r="AR1193" s="240"/>
      <c r="AS1193" s="240" t="str">
        <f>IF(年間受入調査入力票!BB1201="","",年間受入調査入力票!BB1201)</f>
        <v/>
      </c>
      <c r="AT1193" s="240"/>
      <c r="AU1193" s="240" t="str">
        <f>IF(年間受入調査入力票!BC1201="","",年間受入調査入力票!BC1201)</f>
        <v/>
      </c>
      <c r="AV1193" s="240"/>
      <c r="AW1193" s="240" t="str">
        <f>IF(年間受入調査入力票!BD1201="","",年間受入調査入力票!BD1201)</f>
        <v/>
      </c>
      <c r="AX1193" s="240"/>
      <c r="AY1193" s="240"/>
      <c r="AZ1193" s="240" t="str">
        <f>IF(年間受入調査入力票!BE1201="","",年間受入調査入力票!BE1201)</f>
        <v/>
      </c>
      <c r="BA1193" s="240"/>
      <c r="BB1193" s="240"/>
      <c r="BC1193" s="240"/>
      <c r="BD1193" s="240"/>
      <c r="BE1193" s="240"/>
      <c r="BF1193" s="203" t="str">
        <f>IF(年間受入調査入力票!B1201="","",年間受入調査入力票!B1201)</f>
        <v/>
      </c>
      <c r="BG1193" s="240"/>
    </row>
    <row r="1194" spans="1:59" s="59" customFormat="1">
      <c r="A1194" s="161" t="str">
        <f t="shared" si="143"/>
        <v/>
      </c>
      <c r="B1194" s="238" t="str">
        <f>年間受入調査入力票!$Z$7&amp;年間受入調査入力票!$AB$7&amp;年間受入調査入力票!$AD$7&amp;年間受入調査入力票!$AF$7&amp;年間受入調査入力票!$AH$7&amp;年間受入調査入力票!$AJ$7</f>
        <v/>
      </c>
      <c r="C1194" s="203" t="str">
        <f>IF(年間受入調査入力票!A1202="","",年間受入調査入力票!A1202)</f>
        <v/>
      </c>
      <c r="D1194" s="238" t="str">
        <f>年間受入調査入力票!L1202&amp;年間受入調査入力票!M1202&amp;年間受入調査入力票!N1202</f>
        <v/>
      </c>
      <c r="E1194" s="239" t="str">
        <f t="shared" si="138"/>
        <v/>
      </c>
      <c r="F1194" s="161"/>
      <c r="G1194" s="240" t="str">
        <f t="shared" si="144"/>
        <v/>
      </c>
      <c r="H1194" s="161"/>
      <c r="I1194" s="238" t="str">
        <f>年間受入調査入力票!O1202&amp;年間受入調査入力票!P1202</f>
        <v/>
      </c>
      <c r="J1194" s="161"/>
      <c r="K1194" s="239" t="str">
        <f>IF(年間受入調査入力票!Q1202="","",年間受入調査入力票!Q1202)</f>
        <v/>
      </c>
      <c r="L1194" s="161"/>
      <c r="M1194" s="238" t="str">
        <f>年間受入調査入力票!R1202&amp;年間受入調査入力票!S1202&amp;年間受入調査入力票!T1202</f>
        <v/>
      </c>
      <c r="N1194" s="161"/>
      <c r="O1194" s="238" t="str">
        <f>年間受入調査入力票!U1202&amp;年間受入調査入力票!V1202&amp;年間受入調査入力票!W1202</f>
        <v/>
      </c>
      <c r="P1194" s="161"/>
      <c r="Q1194" s="238" t="str">
        <f>年間受入調査入力票!X1202&amp;年間受入調査入力票!Y1202&amp;年間受入調査入力票!Z1202&amp;年間受入調査入力票!AA1202&amp;年間受入調査入力票!AB1202&amp;年間受入調査入力票!AC1202</f>
        <v/>
      </c>
      <c r="R1194" s="161"/>
      <c r="S1194" s="238" t="str">
        <f>年間受入調査入力票!AD1202&amp;年間受入調査入力票!AE1202&amp;年間受入調査入力票!AF1202</f>
        <v/>
      </c>
      <c r="T1194" s="161"/>
      <c r="U1194" s="238" t="str">
        <f>年間受入調査入力票!AG1202&amp;年間受入調査入力票!AH1202</f>
        <v/>
      </c>
      <c r="V1194" s="161"/>
      <c r="W1194" s="240" t="str">
        <f t="shared" si="145"/>
        <v/>
      </c>
      <c r="X1194" s="161"/>
      <c r="Y1194" s="161"/>
      <c r="Z1194" s="161"/>
      <c r="AA1194" s="203" t="str">
        <f>IF(年間受入調査入力票!AI1202="","",年間受入調査入力票!AI1202)</f>
        <v/>
      </c>
      <c r="AB1194" s="240" t="str">
        <f t="shared" si="139"/>
        <v/>
      </c>
      <c r="AC1194" s="203" t="str">
        <f>IF(C1194="","",IF(年間受入調査入力票!$C$7="","",年間受入調査入力票!$C$7))</f>
        <v/>
      </c>
      <c r="AD1194" s="240"/>
      <c r="AE1194" s="240"/>
      <c r="AF1194" s="240"/>
      <c r="AG1194" s="240"/>
      <c r="AH1194" s="240"/>
      <c r="AI1194" s="240"/>
      <c r="AJ1194" s="240"/>
      <c r="AK1194" s="240"/>
      <c r="AL1194" s="240"/>
      <c r="AM1194" s="240"/>
      <c r="AN1194" s="240"/>
      <c r="AO1194" s="240"/>
      <c r="AP1194" s="240" t="str">
        <f>IF(年間受入調査入力票!AZ1202="","",年間受入調査入力票!AZ1202)</f>
        <v/>
      </c>
      <c r="AQ1194" s="240" t="str">
        <f>IF(年間受入調査入力票!BA1202="","",年間受入調査入力票!BA1202)</f>
        <v/>
      </c>
      <c r="AR1194" s="240"/>
      <c r="AS1194" s="240" t="str">
        <f>IF(年間受入調査入力票!BB1202="","",年間受入調査入力票!BB1202)</f>
        <v/>
      </c>
      <c r="AT1194" s="240"/>
      <c r="AU1194" s="240" t="str">
        <f>IF(年間受入調査入力票!BC1202="","",年間受入調査入力票!BC1202)</f>
        <v/>
      </c>
      <c r="AV1194" s="240"/>
      <c r="AW1194" s="240" t="str">
        <f>IF(年間受入調査入力票!BD1202="","",年間受入調査入力票!BD1202)</f>
        <v/>
      </c>
      <c r="AX1194" s="240"/>
      <c r="AY1194" s="240"/>
      <c r="AZ1194" s="240" t="str">
        <f>IF(年間受入調査入力票!BE1202="","",年間受入調査入力票!BE1202)</f>
        <v/>
      </c>
      <c r="BA1194" s="240"/>
      <c r="BB1194" s="240"/>
      <c r="BC1194" s="240"/>
      <c r="BD1194" s="240"/>
      <c r="BE1194" s="240"/>
      <c r="BF1194" s="203" t="str">
        <f>IF(年間受入調査入力票!B1202="","",年間受入調査入力票!B1202)</f>
        <v/>
      </c>
      <c r="BG1194" s="240"/>
    </row>
    <row r="1195" spans="1:59" s="59" customFormat="1">
      <c r="A1195" s="161" t="str">
        <f t="shared" si="143"/>
        <v/>
      </c>
      <c r="B1195" s="238" t="str">
        <f>年間受入調査入力票!$Z$7&amp;年間受入調査入力票!$AB$7&amp;年間受入調査入力票!$AD$7&amp;年間受入調査入力票!$AF$7&amp;年間受入調査入力票!$AH$7&amp;年間受入調査入力票!$AJ$7</f>
        <v/>
      </c>
      <c r="C1195" s="203" t="str">
        <f>IF(年間受入調査入力票!A1203="","",年間受入調査入力票!A1203)</f>
        <v/>
      </c>
      <c r="D1195" s="238" t="str">
        <f>年間受入調査入力票!L1203&amp;年間受入調査入力票!M1203&amp;年間受入調査入力票!N1203</f>
        <v/>
      </c>
      <c r="E1195" s="239" t="str">
        <f t="shared" si="138"/>
        <v/>
      </c>
      <c r="F1195" s="161"/>
      <c r="G1195" s="240" t="str">
        <f t="shared" si="144"/>
        <v/>
      </c>
      <c r="H1195" s="161"/>
      <c r="I1195" s="238" t="str">
        <f>年間受入調査入力票!O1203&amp;年間受入調査入力票!P1203</f>
        <v/>
      </c>
      <c r="J1195" s="161"/>
      <c r="K1195" s="239" t="str">
        <f>IF(年間受入調査入力票!Q1203="","",年間受入調査入力票!Q1203)</f>
        <v/>
      </c>
      <c r="L1195" s="161"/>
      <c r="M1195" s="238" t="str">
        <f>年間受入調査入力票!R1203&amp;年間受入調査入力票!S1203&amp;年間受入調査入力票!T1203</f>
        <v/>
      </c>
      <c r="N1195" s="161"/>
      <c r="O1195" s="238" t="str">
        <f>年間受入調査入力票!U1203&amp;年間受入調査入力票!V1203&amp;年間受入調査入力票!W1203</f>
        <v/>
      </c>
      <c r="P1195" s="161"/>
      <c r="Q1195" s="238" t="str">
        <f>年間受入調査入力票!X1203&amp;年間受入調査入力票!Y1203&amp;年間受入調査入力票!Z1203&amp;年間受入調査入力票!AA1203&amp;年間受入調査入力票!AB1203&amp;年間受入調査入力票!AC1203</f>
        <v/>
      </c>
      <c r="R1195" s="161"/>
      <c r="S1195" s="238" t="str">
        <f>年間受入調査入力票!AD1203&amp;年間受入調査入力票!AE1203&amp;年間受入調査入力票!AF1203</f>
        <v/>
      </c>
      <c r="T1195" s="161"/>
      <c r="U1195" s="238" t="str">
        <f>年間受入調査入力票!AG1203&amp;年間受入調査入力票!AH1203</f>
        <v/>
      </c>
      <c r="V1195" s="161"/>
      <c r="W1195" s="240" t="str">
        <f t="shared" si="145"/>
        <v/>
      </c>
      <c r="X1195" s="161"/>
      <c r="Y1195" s="161"/>
      <c r="Z1195" s="161"/>
      <c r="AA1195" s="203" t="str">
        <f>IF(年間受入調査入力票!AI1203="","",年間受入調査入力票!AI1203)</f>
        <v/>
      </c>
      <c r="AB1195" s="240" t="str">
        <f t="shared" si="139"/>
        <v/>
      </c>
      <c r="AC1195" s="203" t="str">
        <f>IF(C1195="","",IF(年間受入調査入力票!$C$7="","",年間受入調査入力票!$C$7))</f>
        <v/>
      </c>
      <c r="AD1195" s="240"/>
      <c r="AE1195" s="240"/>
      <c r="AF1195" s="240"/>
      <c r="AG1195" s="240"/>
      <c r="AH1195" s="240"/>
      <c r="AI1195" s="240"/>
      <c r="AJ1195" s="240"/>
      <c r="AK1195" s="240"/>
      <c r="AL1195" s="240"/>
      <c r="AM1195" s="240"/>
      <c r="AN1195" s="240"/>
      <c r="AO1195" s="240"/>
      <c r="AP1195" s="240" t="str">
        <f>IF(年間受入調査入力票!AZ1203="","",年間受入調査入力票!AZ1203)</f>
        <v/>
      </c>
      <c r="AQ1195" s="240" t="str">
        <f>IF(年間受入調査入力票!BA1203="","",年間受入調査入力票!BA1203)</f>
        <v/>
      </c>
      <c r="AR1195" s="240"/>
      <c r="AS1195" s="240" t="str">
        <f>IF(年間受入調査入力票!BB1203="","",年間受入調査入力票!BB1203)</f>
        <v/>
      </c>
      <c r="AT1195" s="240"/>
      <c r="AU1195" s="240" t="str">
        <f>IF(年間受入調査入力票!BC1203="","",年間受入調査入力票!BC1203)</f>
        <v/>
      </c>
      <c r="AV1195" s="240"/>
      <c r="AW1195" s="240" t="str">
        <f>IF(年間受入調査入力票!BD1203="","",年間受入調査入力票!BD1203)</f>
        <v/>
      </c>
      <c r="AX1195" s="240"/>
      <c r="AY1195" s="240"/>
      <c r="AZ1195" s="240" t="str">
        <f>IF(年間受入調査入力票!BE1203="","",年間受入調査入力票!BE1203)</f>
        <v/>
      </c>
      <c r="BA1195" s="240"/>
      <c r="BB1195" s="240"/>
      <c r="BC1195" s="240"/>
      <c r="BD1195" s="240"/>
      <c r="BE1195" s="240"/>
      <c r="BF1195" s="203" t="str">
        <f>IF(年間受入調査入力票!B1203="","",年間受入調査入力票!B1203)</f>
        <v/>
      </c>
      <c r="BG1195" s="240"/>
    </row>
    <row r="1196" spans="1:59" s="59" customFormat="1">
      <c r="A1196" s="161" t="str">
        <f t="shared" si="143"/>
        <v/>
      </c>
      <c r="B1196" s="238" t="str">
        <f>年間受入調査入力票!$Z$7&amp;年間受入調査入力票!$AB$7&amp;年間受入調査入力票!$AD$7&amp;年間受入調査入力票!$AF$7&amp;年間受入調査入力票!$AH$7&amp;年間受入調査入力票!$AJ$7</f>
        <v/>
      </c>
      <c r="C1196" s="203" t="str">
        <f>IF(年間受入調査入力票!A1204="","",年間受入調査入力票!A1204)</f>
        <v/>
      </c>
      <c r="D1196" s="238" t="str">
        <f>年間受入調査入力票!L1204&amp;年間受入調査入力票!M1204&amp;年間受入調査入力票!N1204</f>
        <v/>
      </c>
      <c r="E1196" s="239" t="str">
        <f t="shared" si="138"/>
        <v/>
      </c>
      <c r="F1196" s="161"/>
      <c r="G1196" s="240" t="str">
        <f t="shared" si="144"/>
        <v/>
      </c>
      <c r="H1196" s="161"/>
      <c r="I1196" s="238" t="str">
        <f>年間受入調査入力票!O1204&amp;年間受入調査入力票!P1204</f>
        <v/>
      </c>
      <c r="J1196" s="161"/>
      <c r="K1196" s="239" t="str">
        <f>IF(年間受入調査入力票!Q1204="","",年間受入調査入力票!Q1204)</f>
        <v/>
      </c>
      <c r="L1196" s="161"/>
      <c r="M1196" s="238" t="str">
        <f>年間受入調査入力票!R1204&amp;年間受入調査入力票!S1204&amp;年間受入調査入力票!T1204</f>
        <v/>
      </c>
      <c r="N1196" s="161"/>
      <c r="O1196" s="238" t="str">
        <f>年間受入調査入力票!U1204&amp;年間受入調査入力票!V1204&amp;年間受入調査入力票!W1204</f>
        <v/>
      </c>
      <c r="P1196" s="161"/>
      <c r="Q1196" s="238" t="str">
        <f>年間受入調査入力票!X1204&amp;年間受入調査入力票!Y1204&amp;年間受入調査入力票!Z1204&amp;年間受入調査入力票!AA1204&amp;年間受入調査入力票!AB1204&amp;年間受入調査入力票!AC1204</f>
        <v/>
      </c>
      <c r="R1196" s="161"/>
      <c r="S1196" s="238" t="str">
        <f>年間受入調査入力票!AD1204&amp;年間受入調査入力票!AE1204&amp;年間受入調査入力票!AF1204</f>
        <v/>
      </c>
      <c r="T1196" s="161"/>
      <c r="U1196" s="238" t="str">
        <f>年間受入調査入力票!AG1204&amp;年間受入調査入力票!AH1204</f>
        <v/>
      </c>
      <c r="V1196" s="161"/>
      <c r="W1196" s="240" t="str">
        <f t="shared" si="145"/>
        <v/>
      </c>
      <c r="X1196" s="161"/>
      <c r="Y1196" s="161"/>
      <c r="Z1196" s="161"/>
      <c r="AA1196" s="203" t="str">
        <f>IF(年間受入調査入力票!AI1204="","",年間受入調査入力票!AI1204)</f>
        <v/>
      </c>
      <c r="AB1196" s="240" t="str">
        <f t="shared" si="139"/>
        <v/>
      </c>
      <c r="AC1196" s="203" t="str">
        <f>IF(C1196="","",IF(年間受入調査入力票!$C$7="","",年間受入調査入力票!$C$7))</f>
        <v/>
      </c>
      <c r="AD1196" s="240"/>
      <c r="AE1196" s="240"/>
      <c r="AF1196" s="240"/>
      <c r="AG1196" s="240"/>
      <c r="AH1196" s="240"/>
      <c r="AI1196" s="240"/>
      <c r="AJ1196" s="240"/>
      <c r="AK1196" s="240"/>
      <c r="AL1196" s="240"/>
      <c r="AM1196" s="240"/>
      <c r="AN1196" s="240"/>
      <c r="AO1196" s="240"/>
      <c r="AP1196" s="240" t="str">
        <f>IF(年間受入調査入力票!AZ1204="","",年間受入調査入力票!AZ1204)</f>
        <v/>
      </c>
      <c r="AQ1196" s="240" t="str">
        <f>IF(年間受入調査入力票!BA1204="","",年間受入調査入力票!BA1204)</f>
        <v/>
      </c>
      <c r="AR1196" s="240"/>
      <c r="AS1196" s="240" t="str">
        <f>IF(年間受入調査入力票!BB1204="","",年間受入調査入力票!BB1204)</f>
        <v/>
      </c>
      <c r="AT1196" s="240"/>
      <c r="AU1196" s="240" t="str">
        <f>IF(年間受入調査入力票!BC1204="","",年間受入調査入力票!BC1204)</f>
        <v/>
      </c>
      <c r="AV1196" s="240"/>
      <c r="AW1196" s="240" t="str">
        <f>IF(年間受入調査入力票!BD1204="","",年間受入調査入力票!BD1204)</f>
        <v/>
      </c>
      <c r="AX1196" s="240"/>
      <c r="AY1196" s="240"/>
      <c r="AZ1196" s="240" t="str">
        <f>IF(年間受入調査入力票!BE1204="","",年間受入調査入力票!BE1204)</f>
        <v/>
      </c>
      <c r="BA1196" s="240"/>
      <c r="BB1196" s="240"/>
      <c r="BC1196" s="240"/>
      <c r="BD1196" s="240"/>
      <c r="BE1196" s="240"/>
      <c r="BF1196" s="203" t="str">
        <f>IF(年間受入調査入力票!B1204="","",年間受入調査入力票!B1204)</f>
        <v/>
      </c>
      <c r="BG1196" s="240"/>
    </row>
    <row r="1197" spans="1:59" s="59" customFormat="1">
      <c r="A1197" s="161" t="str">
        <f t="shared" si="143"/>
        <v/>
      </c>
      <c r="B1197" s="238" t="str">
        <f>年間受入調査入力票!$Z$7&amp;年間受入調査入力票!$AB$7&amp;年間受入調査入力票!$AD$7&amp;年間受入調査入力票!$AF$7&amp;年間受入調査入力票!$AH$7&amp;年間受入調査入力票!$AJ$7</f>
        <v/>
      </c>
      <c r="C1197" s="203" t="str">
        <f>IF(年間受入調査入力票!A1205="","",年間受入調査入力票!A1205)</f>
        <v/>
      </c>
      <c r="D1197" s="238" t="str">
        <f>年間受入調査入力票!L1205&amp;年間受入調査入力票!M1205&amp;年間受入調査入力票!N1205</f>
        <v/>
      </c>
      <c r="E1197" s="239" t="str">
        <f t="shared" si="138"/>
        <v/>
      </c>
      <c r="F1197" s="161"/>
      <c r="G1197" s="240" t="str">
        <f t="shared" si="144"/>
        <v/>
      </c>
      <c r="H1197" s="161"/>
      <c r="I1197" s="238" t="str">
        <f>年間受入調査入力票!O1205&amp;年間受入調査入力票!P1205</f>
        <v/>
      </c>
      <c r="J1197" s="161"/>
      <c r="K1197" s="239" t="str">
        <f>IF(年間受入調査入力票!Q1205="","",年間受入調査入力票!Q1205)</f>
        <v/>
      </c>
      <c r="L1197" s="161"/>
      <c r="M1197" s="238" t="str">
        <f>年間受入調査入力票!R1205&amp;年間受入調査入力票!S1205&amp;年間受入調査入力票!T1205</f>
        <v/>
      </c>
      <c r="N1197" s="161"/>
      <c r="O1197" s="238" t="str">
        <f>年間受入調査入力票!U1205&amp;年間受入調査入力票!V1205&amp;年間受入調査入力票!W1205</f>
        <v/>
      </c>
      <c r="P1197" s="161"/>
      <c r="Q1197" s="238" t="str">
        <f>年間受入調査入力票!X1205&amp;年間受入調査入力票!Y1205&amp;年間受入調査入力票!Z1205&amp;年間受入調査入力票!AA1205&amp;年間受入調査入力票!AB1205&amp;年間受入調査入力票!AC1205</f>
        <v/>
      </c>
      <c r="R1197" s="161"/>
      <c r="S1197" s="238" t="str">
        <f>年間受入調査入力票!AD1205&amp;年間受入調査入力票!AE1205&amp;年間受入調査入力票!AF1205</f>
        <v/>
      </c>
      <c r="T1197" s="161"/>
      <c r="U1197" s="238" t="str">
        <f>年間受入調査入力票!AG1205&amp;年間受入調査入力票!AH1205</f>
        <v/>
      </c>
      <c r="V1197" s="161"/>
      <c r="W1197" s="240" t="str">
        <f t="shared" si="145"/>
        <v/>
      </c>
      <c r="X1197" s="161"/>
      <c r="Y1197" s="161"/>
      <c r="Z1197" s="161"/>
      <c r="AA1197" s="203" t="str">
        <f>IF(年間受入調査入力票!AI1205="","",年間受入調査入力票!AI1205)</f>
        <v/>
      </c>
      <c r="AB1197" s="240" t="str">
        <f t="shared" si="139"/>
        <v/>
      </c>
      <c r="AC1197" s="203" t="str">
        <f>IF(C1197="","",IF(年間受入調査入力票!$C$7="","",年間受入調査入力票!$C$7))</f>
        <v/>
      </c>
      <c r="AD1197" s="240"/>
      <c r="AE1197" s="240"/>
      <c r="AF1197" s="240"/>
      <c r="AG1197" s="240"/>
      <c r="AH1197" s="240"/>
      <c r="AI1197" s="240"/>
      <c r="AJ1197" s="240"/>
      <c r="AK1197" s="240"/>
      <c r="AL1197" s="240"/>
      <c r="AM1197" s="240"/>
      <c r="AN1197" s="240"/>
      <c r="AO1197" s="240"/>
      <c r="AP1197" s="240" t="str">
        <f>IF(年間受入調査入力票!AZ1205="","",年間受入調査入力票!AZ1205)</f>
        <v/>
      </c>
      <c r="AQ1197" s="240" t="str">
        <f>IF(年間受入調査入力票!BA1205="","",年間受入調査入力票!BA1205)</f>
        <v/>
      </c>
      <c r="AR1197" s="240"/>
      <c r="AS1197" s="240" t="str">
        <f>IF(年間受入調査入力票!BB1205="","",年間受入調査入力票!BB1205)</f>
        <v/>
      </c>
      <c r="AT1197" s="240"/>
      <c r="AU1197" s="240" t="str">
        <f>IF(年間受入調査入力票!BC1205="","",年間受入調査入力票!BC1205)</f>
        <v/>
      </c>
      <c r="AV1197" s="240"/>
      <c r="AW1197" s="240" t="str">
        <f>IF(年間受入調査入力票!BD1205="","",年間受入調査入力票!BD1205)</f>
        <v/>
      </c>
      <c r="AX1197" s="240"/>
      <c r="AY1197" s="240"/>
      <c r="AZ1197" s="240" t="str">
        <f>IF(年間受入調査入力票!BE1205="","",年間受入調査入力票!BE1205)</f>
        <v/>
      </c>
      <c r="BA1197" s="240"/>
      <c r="BB1197" s="240"/>
      <c r="BC1197" s="240"/>
      <c r="BD1197" s="240"/>
      <c r="BE1197" s="240"/>
      <c r="BF1197" s="203" t="str">
        <f>IF(年間受入調査入力票!B1205="","",年間受入調査入力票!B1205)</f>
        <v/>
      </c>
      <c r="BG1197" s="240"/>
    </row>
    <row r="1198" spans="1:59" s="59" customFormat="1">
      <c r="A1198" s="161" t="str">
        <f t="shared" si="143"/>
        <v/>
      </c>
      <c r="B1198" s="238" t="str">
        <f>年間受入調査入力票!$Z$7&amp;年間受入調査入力票!$AB$7&amp;年間受入調査入力票!$AD$7&amp;年間受入調査入力票!$AF$7&amp;年間受入調査入力票!$AH$7&amp;年間受入調査入力票!$AJ$7</f>
        <v/>
      </c>
      <c r="C1198" s="203" t="str">
        <f>IF(年間受入調査入力票!A1206="","",年間受入調査入力票!A1206)</f>
        <v/>
      </c>
      <c r="D1198" s="238" t="str">
        <f>年間受入調査入力票!L1206&amp;年間受入調査入力票!M1206&amp;年間受入調査入力票!N1206</f>
        <v/>
      </c>
      <c r="E1198" s="239" t="str">
        <f t="shared" si="138"/>
        <v/>
      </c>
      <c r="F1198" s="161"/>
      <c r="G1198" s="240" t="str">
        <f t="shared" si="144"/>
        <v/>
      </c>
      <c r="H1198" s="161"/>
      <c r="I1198" s="238" t="str">
        <f>年間受入調査入力票!O1206&amp;年間受入調査入力票!P1206</f>
        <v/>
      </c>
      <c r="J1198" s="161"/>
      <c r="K1198" s="239" t="str">
        <f>IF(年間受入調査入力票!Q1206="","",年間受入調査入力票!Q1206)</f>
        <v/>
      </c>
      <c r="L1198" s="161"/>
      <c r="M1198" s="238" t="str">
        <f>年間受入調査入力票!R1206&amp;年間受入調査入力票!S1206&amp;年間受入調査入力票!T1206</f>
        <v/>
      </c>
      <c r="N1198" s="161"/>
      <c r="O1198" s="238" t="str">
        <f>年間受入調査入力票!U1206&amp;年間受入調査入力票!V1206&amp;年間受入調査入力票!W1206</f>
        <v/>
      </c>
      <c r="P1198" s="161"/>
      <c r="Q1198" s="238" t="str">
        <f>年間受入調査入力票!X1206&amp;年間受入調査入力票!Y1206&amp;年間受入調査入力票!Z1206&amp;年間受入調査入力票!AA1206&amp;年間受入調査入力票!AB1206&amp;年間受入調査入力票!AC1206</f>
        <v/>
      </c>
      <c r="R1198" s="161"/>
      <c r="S1198" s="238" t="str">
        <f>年間受入調査入力票!AD1206&amp;年間受入調査入力票!AE1206&amp;年間受入調査入力票!AF1206</f>
        <v/>
      </c>
      <c r="T1198" s="161"/>
      <c r="U1198" s="238" t="str">
        <f>年間受入調査入力票!AG1206&amp;年間受入調査入力票!AH1206</f>
        <v/>
      </c>
      <c r="V1198" s="161"/>
      <c r="W1198" s="240" t="str">
        <f t="shared" si="145"/>
        <v/>
      </c>
      <c r="X1198" s="161"/>
      <c r="Y1198" s="161"/>
      <c r="Z1198" s="161"/>
      <c r="AA1198" s="203" t="str">
        <f>IF(年間受入調査入力票!AI1206="","",年間受入調査入力票!AI1206)</f>
        <v/>
      </c>
      <c r="AB1198" s="240" t="str">
        <f t="shared" si="139"/>
        <v/>
      </c>
      <c r="AC1198" s="203" t="str">
        <f>IF(C1198="","",IF(年間受入調査入力票!$C$7="","",年間受入調査入力票!$C$7))</f>
        <v/>
      </c>
      <c r="AD1198" s="240"/>
      <c r="AE1198" s="240"/>
      <c r="AF1198" s="240"/>
      <c r="AG1198" s="240"/>
      <c r="AH1198" s="240"/>
      <c r="AI1198" s="240"/>
      <c r="AJ1198" s="240"/>
      <c r="AK1198" s="240"/>
      <c r="AL1198" s="240"/>
      <c r="AM1198" s="240"/>
      <c r="AN1198" s="240"/>
      <c r="AO1198" s="240"/>
      <c r="AP1198" s="240" t="str">
        <f>IF(年間受入調査入力票!AZ1206="","",年間受入調査入力票!AZ1206)</f>
        <v/>
      </c>
      <c r="AQ1198" s="240" t="str">
        <f>IF(年間受入調査入力票!BA1206="","",年間受入調査入力票!BA1206)</f>
        <v/>
      </c>
      <c r="AR1198" s="240"/>
      <c r="AS1198" s="240" t="str">
        <f>IF(年間受入調査入力票!BB1206="","",年間受入調査入力票!BB1206)</f>
        <v/>
      </c>
      <c r="AT1198" s="240"/>
      <c r="AU1198" s="240" t="str">
        <f>IF(年間受入調査入力票!BC1206="","",年間受入調査入力票!BC1206)</f>
        <v/>
      </c>
      <c r="AV1198" s="240"/>
      <c r="AW1198" s="240" t="str">
        <f>IF(年間受入調査入力票!BD1206="","",年間受入調査入力票!BD1206)</f>
        <v/>
      </c>
      <c r="AX1198" s="240"/>
      <c r="AY1198" s="240"/>
      <c r="AZ1198" s="240" t="str">
        <f>IF(年間受入調査入力票!BE1206="","",年間受入調査入力票!BE1206)</f>
        <v/>
      </c>
      <c r="BA1198" s="240"/>
      <c r="BB1198" s="240"/>
      <c r="BC1198" s="240"/>
      <c r="BD1198" s="240"/>
      <c r="BE1198" s="240"/>
      <c r="BF1198" s="203" t="str">
        <f>IF(年間受入調査入力票!B1206="","",年間受入調査入力票!B1206)</f>
        <v/>
      </c>
      <c r="BG1198" s="240"/>
    </row>
    <row r="1199" spans="1:59" s="59" customFormat="1">
      <c r="A1199" s="161" t="str">
        <f t="shared" si="143"/>
        <v/>
      </c>
      <c r="B1199" s="238" t="str">
        <f>年間受入調査入力票!$Z$7&amp;年間受入調査入力票!$AB$7&amp;年間受入調査入力票!$AD$7&amp;年間受入調査入力票!$AF$7&amp;年間受入調査入力票!$AH$7&amp;年間受入調査入力票!$AJ$7</f>
        <v/>
      </c>
      <c r="C1199" s="203" t="str">
        <f>IF(年間受入調査入力票!A1207="","",年間受入調査入力票!A1207)</f>
        <v/>
      </c>
      <c r="D1199" s="238" t="str">
        <f>年間受入調査入力票!L1207&amp;年間受入調査入力票!M1207&amp;年間受入調査入力票!N1207</f>
        <v/>
      </c>
      <c r="E1199" s="239" t="str">
        <f t="shared" si="138"/>
        <v/>
      </c>
      <c r="F1199" s="161"/>
      <c r="G1199" s="240" t="str">
        <f t="shared" si="144"/>
        <v/>
      </c>
      <c r="H1199" s="161"/>
      <c r="I1199" s="238" t="str">
        <f>年間受入調査入力票!O1207&amp;年間受入調査入力票!P1207</f>
        <v/>
      </c>
      <c r="J1199" s="161"/>
      <c r="K1199" s="239" t="str">
        <f>IF(年間受入調査入力票!Q1207="","",年間受入調査入力票!Q1207)</f>
        <v/>
      </c>
      <c r="L1199" s="161"/>
      <c r="M1199" s="238" t="str">
        <f>年間受入調査入力票!R1207&amp;年間受入調査入力票!S1207&amp;年間受入調査入力票!T1207</f>
        <v/>
      </c>
      <c r="N1199" s="161"/>
      <c r="O1199" s="238" t="str">
        <f>年間受入調査入力票!U1207&amp;年間受入調査入力票!V1207&amp;年間受入調査入力票!W1207</f>
        <v/>
      </c>
      <c r="P1199" s="161"/>
      <c r="Q1199" s="238" t="str">
        <f>年間受入調査入力票!X1207&amp;年間受入調査入力票!Y1207&amp;年間受入調査入力票!Z1207&amp;年間受入調査入力票!AA1207&amp;年間受入調査入力票!AB1207&amp;年間受入調査入力票!AC1207</f>
        <v/>
      </c>
      <c r="R1199" s="161"/>
      <c r="S1199" s="238" t="str">
        <f>年間受入調査入力票!AD1207&amp;年間受入調査入力票!AE1207&amp;年間受入調査入力票!AF1207</f>
        <v/>
      </c>
      <c r="T1199" s="161"/>
      <c r="U1199" s="238" t="str">
        <f>年間受入調査入力票!AG1207&amp;年間受入調査入力票!AH1207</f>
        <v/>
      </c>
      <c r="V1199" s="161"/>
      <c r="W1199" s="240" t="str">
        <f t="shared" si="145"/>
        <v/>
      </c>
      <c r="X1199" s="161"/>
      <c r="Y1199" s="161"/>
      <c r="Z1199" s="161"/>
      <c r="AA1199" s="203" t="str">
        <f>IF(年間受入調査入力票!AI1207="","",年間受入調査入力票!AI1207)</f>
        <v/>
      </c>
      <c r="AB1199" s="240" t="str">
        <f t="shared" si="139"/>
        <v/>
      </c>
      <c r="AC1199" s="203" t="str">
        <f>IF(C1199="","",IF(年間受入調査入力票!$C$7="","",年間受入調査入力票!$C$7))</f>
        <v/>
      </c>
      <c r="AD1199" s="240"/>
      <c r="AE1199" s="240"/>
      <c r="AF1199" s="240"/>
      <c r="AG1199" s="240"/>
      <c r="AH1199" s="240"/>
      <c r="AI1199" s="240"/>
      <c r="AJ1199" s="240"/>
      <c r="AK1199" s="240"/>
      <c r="AL1199" s="240"/>
      <c r="AM1199" s="240"/>
      <c r="AN1199" s="240"/>
      <c r="AO1199" s="240"/>
      <c r="AP1199" s="240" t="str">
        <f>IF(年間受入調査入力票!AZ1207="","",年間受入調査入力票!AZ1207)</f>
        <v/>
      </c>
      <c r="AQ1199" s="240" t="str">
        <f>IF(年間受入調査入力票!BA1207="","",年間受入調査入力票!BA1207)</f>
        <v/>
      </c>
      <c r="AR1199" s="240"/>
      <c r="AS1199" s="240" t="str">
        <f>IF(年間受入調査入力票!BB1207="","",年間受入調査入力票!BB1207)</f>
        <v/>
      </c>
      <c r="AT1199" s="240"/>
      <c r="AU1199" s="240" t="str">
        <f>IF(年間受入調査入力票!BC1207="","",年間受入調査入力票!BC1207)</f>
        <v/>
      </c>
      <c r="AV1199" s="240"/>
      <c r="AW1199" s="240" t="str">
        <f>IF(年間受入調査入力票!BD1207="","",年間受入調査入力票!BD1207)</f>
        <v/>
      </c>
      <c r="AX1199" s="240"/>
      <c r="AY1199" s="240"/>
      <c r="AZ1199" s="240" t="str">
        <f>IF(年間受入調査入力票!BE1207="","",年間受入調査入力票!BE1207)</f>
        <v/>
      </c>
      <c r="BA1199" s="240"/>
      <c r="BB1199" s="240"/>
      <c r="BC1199" s="240"/>
      <c r="BD1199" s="240"/>
      <c r="BE1199" s="240"/>
      <c r="BF1199" s="203" t="str">
        <f>IF(年間受入調査入力票!B1207="","",年間受入調査入力票!B1207)</f>
        <v/>
      </c>
      <c r="BG1199" s="240"/>
    </row>
    <row r="1200" spans="1:59" s="59" customFormat="1">
      <c r="A1200" s="161" t="str">
        <f t="shared" si="143"/>
        <v/>
      </c>
      <c r="B1200" s="238" t="str">
        <f>年間受入調査入力票!$Z$7&amp;年間受入調査入力票!$AB$7&amp;年間受入調査入力票!$AD$7&amp;年間受入調査入力票!$AF$7&amp;年間受入調査入力票!$AH$7&amp;年間受入調査入力票!$AJ$7</f>
        <v/>
      </c>
      <c r="C1200" s="203" t="str">
        <f>IF(年間受入調査入力票!A1208="","",年間受入調査入力票!A1208)</f>
        <v/>
      </c>
      <c r="D1200" s="238" t="str">
        <f>年間受入調査入力票!L1208&amp;年間受入調査入力票!M1208&amp;年間受入調査入力票!N1208</f>
        <v/>
      </c>
      <c r="E1200" s="239" t="str">
        <f t="shared" si="138"/>
        <v/>
      </c>
      <c r="F1200" s="161"/>
      <c r="G1200" s="240" t="str">
        <f t="shared" si="144"/>
        <v/>
      </c>
      <c r="H1200" s="161"/>
      <c r="I1200" s="238" t="str">
        <f>年間受入調査入力票!O1208&amp;年間受入調査入力票!P1208</f>
        <v/>
      </c>
      <c r="J1200" s="161"/>
      <c r="K1200" s="239" t="str">
        <f>IF(年間受入調査入力票!Q1208="","",年間受入調査入力票!Q1208)</f>
        <v/>
      </c>
      <c r="L1200" s="161"/>
      <c r="M1200" s="238" t="str">
        <f>年間受入調査入力票!R1208&amp;年間受入調査入力票!S1208&amp;年間受入調査入力票!T1208</f>
        <v/>
      </c>
      <c r="N1200" s="161"/>
      <c r="O1200" s="238" t="str">
        <f>年間受入調査入力票!U1208&amp;年間受入調査入力票!V1208&amp;年間受入調査入力票!W1208</f>
        <v/>
      </c>
      <c r="P1200" s="161"/>
      <c r="Q1200" s="238" t="str">
        <f>年間受入調査入力票!X1208&amp;年間受入調査入力票!Y1208&amp;年間受入調査入力票!Z1208&amp;年間受入調査入力票!AA1208&amp;年間受入調査入力票!AB1208&amp;年間受入調査入力票!AC1208</f>
        <v/>
      </c>
      <c r="R1200" s="161"/>
      <c r="S1200" s="238" t="str">
        <f>年間受入調査入力票!AD1208&amp;年間受入調査入力票!AE1208&amp;年間受入調査入力票!AF1208</f>
        <v/>
      </c>
      <c r="T1200" s="161"/>
      <c r="U1200" s="238" t="str">
        <f>年間受入調査入力票!AG1208&amp;年間受入調査入力票!AH1208</f>
        <v/>
      </c>
      <c r="V1200" s="161"/>
      <c r="W1200" s="240" t="str">
        <f t="shared" si="145"/>
        <v/>
      </c>
      <c r="X1200" s="161"/>
      <c r="Y1200" s="161"/>
      <c r="Z1200" s="161"/>
      <c r="AA1200" s="203" t="str">
        <f>IF(年間受入調査入力票!AI1208="","",年間受入調査入力票!AI1208)</f>
        <v/>
      </c>
      <c r="AB1200" s="240" t="str">
        <f t="shared" si="139"/>
        <v/>
      </c>
      <c r="AC1200" s="203" t="str">
        <f>IF(C1200="","",IF(年間受入調査入力票!$C$7="","",年間受入調査入力票!$C$7))</f>
        <v/>
      </c>
      <c r="AD1200" s="240"/>
      <c r="AE1200" s="240"/>
      <c r="AF1200" s="240"/>
      <c r="AG1200" s="240"/>
      <c r="AH1200" s="240"/>
      <c r="AI1200" s="240"/>
      <c r="AJ1200" s="240"/>
      <c r="AK1200" s="240"/>
      <c r="AL1200" s="240"/>
      <c r="AM1200" s="240"/>
      <c r="AN1200" s="240"/>
      <c r="AO1200" s="240"/>
      <c r="AP1200" s="240" t="str">
        <f>IF(年間受入調査入力票!AZ1208="","",年間受入調査入力票!AZ1208)</f>
        <v/>
      </c>
      <c r="AQ1200" s="240" t="str">
        <f>IF(年間受入調査入力票!BA1208="","",年間受入調査入力票!BA1208)</f>
        <v/>
      </c>
      <c r="AR1200" s="240"/>
      <c r="AS1200" s="240" t="str">
        <f>IF(年間受入調査入力票!BB1208="","",年間受入調査入力票!BB1208)</f>
        <v/>
      </c>
      <c r="AT1200" s="240"/>
      <c r="AU1200" s="240" t="str">
        <f>IF(年間受入調査入力票!BC1208="","",年間受入調査入力票!BC1208)</f>
        <v/>
      </c>
      <c r="AV1200" s="240"/>
      <c r="AW1200" s="240" t="str">
        <f>IF(年間受入調査入力票!BD1208="","",年間受入調査入力票!BD1208)</f>
        <v/>
      </c>
      <c r="AX1200" s="240"/>
      <c r="AY1200" s="240"/>
      <c r="AZ1200" s="240" t="str">
        <f>IF(年間受入調査入力票!BE1208="","",年間受入調査入力票!BE1208)</f>
        <v/>
      </c>
      <c r="BA1200" s="240"/>
      <c r="BB1200" s="240"/>
      <c r="BC1200" s="240"/>
      <c r="BD1200" s="240"/>
      <c r="BE1200" s="240"/>
      <c r="BF1200" s="203" t="str">
        <f>IF(年間受入調査入力票!B1208="","",年間受入調査入力票!B1208)</f>
        <v/>
      </c>
      <c r="BG1200" s="240"/>
    </row>
    <row r="1201" spans="1:59" s="59" customFormat="1">
      <c r="A1201" s="161" t="str">
        <f t="shared" si="143"/>
        <v/>
      </c>
      <c r="B1201" s="238" t="str">
        <f>年間受入調査入力票!$Z$7&amp;年間受入調査入力票!$AB$7&amp;年間受入調査入力票!$AD$7&amp;年間受入調査入力票!$AF$7&amp;年間受入調査入力票!$AH$7&amp;年間受入調査入力票!$AJ$7</f>
        <v/>
      </c>
      <c r="C1201" s="203" t="str">
        <f>IF(年間受入調査入力票!A1209="","",年間受入調査入力票!A1209)</f>
        <v/>
      </c>
      <c r="D1201" s="238" t="str">
        <f>年間受入調査入力票!L1209&amp;年間受入調査入力票!M1209&amp;年間受入調査入力票!N1209</f>
        <v/>
      </c>
      <c r="E1201" s="239" t="str">
        <f t="shared" si="138"/>
        <v/>
      </c>
      <c r="F1201" s="161"/>
      <c r="G1201" s="240" t="str">
        <f t="shared" si="144"/>
        <v/>
      </c>
      <c r="H1201" s="161"/>
      <c r="I1201" s="238" t="str">
        <f>年間受入調査入力票!O1209&amp;年間受入調査入力票!P1209</f>
        <v/>
      </c>
      <c r="J1201" s="161"/>
      <c r="K1201" s="239" t="str">
        <f>IF(年間受入調査入力票!Q1209="","",年間受入調査入力票!Q1209)</f>
        <v/>
      </c>
      <c r="L1201" s="161"/>
      <c r="M1201" s="238" t="str">
        <f>年間受入調査入力票!R1209&amp;年間受入調査入力票!S1209&amp;年間受入調査入力票!T1209</f>
        <v/>
      </c>
      <c r="N1201" s="161"/>
      <c r="O1201" s="238" t="str">
        <f>年間受入調査入力票!U1209&amp;年間受入調査入力票!V1209&amp;年間受入調査入力票!W1209</f>
        <v/>
      </c>
      <c r="P1201" s="161"/>
      <c r="Q1201" s="238" t="str">
        <f>年間受入調査入力票!X1209&amp;年間受入調査入力票!Y1209&amp;年間受入調査入力票!Z1209&amp;年間受入調査入力票!AA1209&amp;年間受入調査入力票!AB1209&amp;年間受入調査入力票!AC1209</f>
        <v/>
      </c>
      <c r="R1201" s="161"/>
      <c r="S1201" s="238" t="str">
        <f>年間受入調査入力票!AD1209&amp;年間受入調査入力票!AE1209&amp;年間受入調査入力票!AF1209</f>
        <v/>
      </c>
      <c r="T1201" s="161"/>
      <c r="U1201" s="238" t="str">
        <f>年間受入調査入力票!AG1209&amp;年間受入調査入力票!AH1209</f>
        <v/>
      </c>
      <c r="V1201" s="161"/>
      <c r="W1201" s="240" t="str">
        <f t="shared" si="145"/>
        <v/>
      </c>
      <c r="X1201" s="161"/>
      <c r="Y1201" s="161"/>
      <c r="Z1201" s="161"/>
      <c r="AA1201" s="203" t="str">
        <f>IF(年間受入調査入力票!AI1209="","",年間受入調査入力票!AI1209)</f>
        <v/>
      </c>
      <c r="AB1201" s="240" t="str">
        <f t="shared" si="139"/>
        <v/>
      </c>
      <c r="AC1201" s="203" t="str">
        <f>IF(C1201="","",IF(年間受入調査入力票!$C$7="","",年間受入調査入力票!$C$7))</f>
        <v/>
      </c>
      <c r="AD1201" s="240"/>
      <c r="AE1201" s="240"/>
      <c r="AF1201" s="240"/>
      <c r="AG1201" s="240"/>
      <c r="AH1201" s="240"/>
      <c r="AI1201" s="240"/>
      <c r="AJ1201" s="240"/>
      <c r="AK1201" s="240"/>
      <c r="AL1201" s="240"/>
      <c r="AM1201" s="240"/>
      <c r="AN1201" s="240"/>
      <c r="AO1201" s="240"/>
      <c r="AP1201" s="240" t="str">
        <f>IF(年間受入調査入力票!AZ1209="","",年間受入調査入力票!AZ1209)</f>
        <v/>
      </c>
      <c r="AQ1201" s="240" t="str">
        <f>IF(年間受入調査入力票!BA1209="","",年間受入調査入力票!BA1209)</f>
        <v/>
      </c>
      <c r="AR1201" s="240"/>
      <c r="AS1201" s="240" t="str">
        <f>IF(年間受入調査入力票!BB1209="","",年間受入調査入力票!BB1209)</f>
        <v/>
      </c>
      <c r="AT1201" s="240"/>
      <c r="AU1201" s="240" t="str">
        <f>IF(年間受入調査入力票!BC1209="","",年間受入調査入力票!BC1209)</f>
        <v/>
      </c>
      <c r="AV1201" s="240"/>
      <c r="AW1201" s="240" t="str">
        <f>IF(年間受入調査入力票!BD1209="","",年間受入調査入力票!BD1209)</f>
        <v/>
      </c>
      <c r="AX1201" s="240"/>
      <c r="AY1201" s="240"/>
      <c r="AZ1201" s="240" t="str">
        <f>IF(年間受入調査入力票!BE1209="","",年間受入調査入力票!BE1209)</f>
        <v/>
      </c>
      <c r="BA1201" s="240"/>
      <c r="BB1201" s="240"/>
      <c r="BC1201" s="240"/>
      <c r="BD1201" s="240"/>
      <c r="BE1201" s="240"/>
      <c r="BF1201" s="203" t="str">
        <f>IF(年間受入調査入力票!B1209="","",年間受入調査入力票!B1209)</f>
        <v/>
      </c>
      <c r="BG1201" s="240"/>
    </row>
    <row r="1202" spans="1:59" s="59" customFormat="1">
      <c r="A1202" s="161" t="str">
        <f t="shared" si="143"/>
        <v/>
      </c>
      <c r="B1202" s="238" t="str">
        <f>年間受入調査入力票!$Z$7&amp;年間受入調査入力票!$AB$7&amp;年間受入調査入力票!$AD$7&amp;年間受入調査入力票!$AF$7&amp;年間受入調査入力票!$AH$7&amp;年間受入調査入力票!$AJ$7</f>
        <v/>
      </c>
      <c r="C1202" s="203" t="str">
        <f>IF(年間受入調査入力票!A1210="","",年間受入調査入力票!A1210)</f>
        <v/>
      </c>
      <c r="D1202" s="238" t="str">
        <f>年間受入調査入力票!L1210&amp;年間受入調査入力票!M1210&amp;年間受入調査入力票!N1210</f>
        <v/>
      </c>
      <c r="E1202" s="239" t="str">
        <f t="shared" si="138"/>
        <v/>
      </c>
      <c r="F1202" s="161"/>
      <c r="G1202" s="240" t="str">
        <f t="shared" si="144"/>
        <v/>
      </c>
      <c r="H1202" s="161"/>
      <c r="I1202" s="238" t="str">
        <f>年間受入調査入力票!O1210&amp;年間受入調査入力票!P1210</f>
        <v/>
      </c>
      <c r="J1202" s="161"/>
      <c r="K1202" s="239" t="str">
        <f>IF(年間受入調査入力票!Q1210="","",年間受入調査入力票!Q1210)</f>
        <v/>
      </c>
      <c r="L1202" s="161"/>
      <c r="M1202" s="238" t="str">
        <f>年間受入調査入力票!R1210&amp;年間受入調査入力票!S1210&amp;年間受入調査入力票!T1210</f>
        <v/>
      </c>
      <c r="N1202" s="161"/>
      <c r="O1202" s="238" t="str">
        <f>年間受入調査入力票!U1210&amp;年間受入調査入力票!V1210&amp;年間受入調査入力票!W1210</f>
        <v/>
      </c>
      <c r="P1202" s="161"/>
      <c r="Q1202" s="238" t="str">
        <f>年間受入調査入力票!X1210&amp;年間受入調査入力票!Y1210&amp;年間受入調査入力票!Z1210&amp;年間受入調査入力票!AA1210&amp;年間受入調査入力票!AB1210&amp;年間受入調査入力票!AC1210</f>
        <v/>
      </c>
      <c r="R1202" s="161"/>
      <c r="S1202" s="238" t="str">
        <f>年間受入調査入力票!AD1210&amp;年間受入調査入力票!AE1210&amp;年間受入調査入力票!AF1210</f>
        <v/>
      </c>
      <c r="T1202" s="161"/>
      <c r="U1202" s="238" t="str">
        <f>年間受入調査入力票!AG1210&amp;年間受入調査入力票!AH1210</f>
        <v/>
      </c>
      <c r="V1202" s="161"/>
      <c r="W1202" s="240" t="str">
        <f t="shared" si="145"/>
        <v/>
      </c>
      <c r="X1202" s="161"/>
      <c r="Y1202" s="161"/>
      <c r="Z1202" s="161"/>
      <c r="AA1202" s="203" t="str">
        <f>IF(年間受入調査入力票!AI1210="","",年間受入調査入力票!AI1210)</f>
        <v/>
      </c>
      <c r="AB1202" s="240" t="str">
        <f t="shared" si="139"/>
        <v/>
      </c>
      <c r="AC1202" s="203" t="str">
        <f>IF(C1202="","",IF(年間受入調査入力票!$C$7="","",年間受入調査入力票!$C$7))</f>
        <v/>
      </c>
      <c r="AD1202" s="240"/>
      <c r="AE1202" s="240"/>
      <c r="AF1202" s="240"/>
      <c r="AG1202" s="240"/>
      <c r="AH1202" s="240"/>
      <c r="AI1202" s="240"/>
      <c r="AJ1202" s="240"/>
      <c r="AK1202" s="240"/>
      <c r="AL1202" s="240"/>
      <c r="AM1202" s="240"/>
      <c r="AN1202" s="240"/>
      <c r="AO1202" s="240"/>
      <c r="AP1202" s="240" t="str">
        <f>IF(年間受入調査入力票!AZ1210="","",年間受入調査入力票!AZ1210)</f>
        <v/>
      </c>
      <c r="AQ1202" s="240" t="str">
        <f>IF(年間受入調査入力票!BA1210="","",年間受入調査入力票!BA1210)</f>
        <v/>
      </c>
      <c r="AR1202" s="240"/>
      <c r="AS1202" s="240" t="str">
        <f>IF(年間受入調査入力票!BB1210="","",年間受入調査入力票!BB1210)</f>
        <v/>
      </c>
      <c r="AT1202" s="240"/>
      <c r="AU1202" s="240" t="str">
        <f>IF(年間受入調査入力票!BC1210="","",年間受入調査入力票!BC1210)</f>
        <v/>
      </c>
      <c r="AV1202" s="240"/>
      <c r="AW1202" s="240" t="str">
        <f>IF(年間受入調査入力票!BD1210="","",年間受入調査入力票!BD1210)</f>
        <v/>
      </c>
      <c r="AX1202" s="240"/>
      <c r="AY1202" s="240"/>
      <c r="AZ1202" s="240" t="str">
        <f>IF(年間受入調査入力票!BE1210="","",年間受入調査入力票!BE1210)</f>
        <v/>
      </c>
      <c r="BA1202" s="240"/>
      <c r="BB1202" s="240"/>
      <c r="BC1202" s="240"/>
      <c r="BD1202" s="240"/>
      <c r="BE1202" s="240"/>
      <c r="BF1202" s="203" t="str">
        <f>IF(年間受入調査入力票!B1210="","",年間受入調査入力票!B1210)</f>
        <v/>
      </c>
      <c r="BG1202" s="240"/>
    </row>
    <row r="1203" spans="1:59" s="59" customFormat="1">
      <c r="A1203" s="161" t="str">
        <f t="shared" si="143"/>
        <v/>
      </c>
      <c r="B1203" s="238" t="str">
        <f>年間受入調査入力票!$Z$7&amp;年間受入調査入力票!$AB$7&amp;年間受入調査入力票!$AD$7&amp;年間受入調査入力票!$AF$7&amp;年間受入調査入力票!$AH$7&amp;年間受入調査入力票!$AJ$7</f>
        <v/>
      </c>
      <c r="C1203" s="203" t="str">
        <f>IF(年間受入調査入力票!A1211="","",年間受入調査入力票!A1211)</f>
        <v/>
      </c>
      <c r="D1203" s="238" t="str">
        <f>年間受入調査入力票!L1211&amp;年間受入調査入力票!M1211&amp;年間受入調査入力票!N1211</f>
        <v/>
      </c>
      <c r="E1203" s="239" t="str">
        <f t="shared" si="138"/>
        <v/>
      </c>
      <c r="F1203" s="161"/>
      <c r="G1203" s="240" t="str">
        <f t="shared" si="144"/>
        <v/>
      </c>
      <c r="H1203" s="161"/>
      <c r="I1203" s="238" t="str">
        <f>年間受入調査入力票!O1211&amp;年間受入調査入力票!P1211</f>
        <v/>
      </c>
      <c r="J1203" s="161"/>
      <c r="K1203" s="239" t="str">
        <f>IF(年間受入調査入力票!Q1211="","",年間受入調査入力票!Q1211)</f>
        <v/>
      </c>
      <c r="L1203" s="161"/>
      <c r="M1203" s="238" t="str">
        <f>年間受入調査入力票!R1211&amp;年間受入調査入力票!S1211&amp;年間受入調査入力票!T1211</f>
        <v/>
      </c>
      <c r="N1203" s="161"/>
      <c r="O1203" s="238" t="str">
        <f>年間受入調査入力票!U1211&amp;年間受入調査入力票!V1211&amp;年間受入調査入力票!W1211</f>
        <v/>
      </c>
      <c r="P1203" s="161"/>
      <c r="Q1203" s="238" t="str">
        <f>年間受入調査入力票!X1211&amp;年間受入調査入力票!Y1211&amp;年間受入調査入力票!Z1211&amp;年間受入調査入力票!AA1211&amp;年間受入調査入力票!AB1211&amp;年間受入調査入力票!AC1211</f>
        <v/>
      </c>
      <c r="R1203" s="161"/>
      <c r="S1203" s="238" t="str">
        <f>年間受入調査入力票!AD1211&amp;年間受入調査入力票!AE1211&amp;年間受入調査入力票!AF1211</f>
        <v/>
      </c>
      <c r="T1203" s="161"/>
      <c r="U1203" s="238" t="str">
        <f>年間受入調査入力票!AG1211&amp;年間受入調査入力票!AH1211</f>
        <v/>
      </c>
      <c r="V1203" s="161"/>
      <c r="W1203" s="240" t="str">
        <f t="shared" si="145"/>
        <v/>
      </c>
      <c r="X1203" s="161"/>
      <c r="Y1203" s="161"/>
      <c r="Z1203" s="161"/>
      <c r="AA1203" s="203" t="str">
        <f>IF(年間受入調査入力票!AI1211="","",年間受入調査入力票!AI1211)</f>
        <v/>
      </c>
      <c r="AB1203" s="240" t="str">
        <f t="shared" si="139"/>
        <v/>
      </c>
      <c r="AC1203" s="203" t="str">
        <f>IF(C1203="","",IF(年間受入調査入力票!$C$7="","",年間受入調査入力票!$C$7))</f>
        <v/>
      </c>
      <c r="AD1203" s="240"/>
      <c r="AE1203" s="240"/>
      <c r="AF1203" s="240"/>
      <c r="AG1203" s="240"/>
      <c r="AH1203" s="240"/>
      <c r="AI1203" s="240"/>
      <c r="AJ1203" s="240"/>
      <c r="AK1203" s="240"/>
      <c r="AL1203" s="240"/>
      <c r="AM1203" s="240"/>
      <c r="AN1203" s="240"/>
      <c r="AO1203" s="240"/>
      <c r="AP1203" s="240" t="str">
        <f>IF(年間受入調査入力票!AZ1211="","",年間受入調査入力票!AZ1211)</f>
        <v/>
      </c>
      <c r="AQ1203" s="240" t="str">
        <f>IF(年間受入調査入力票!BA1211="","",年間受入調査入力票!BA1211)</f>
        <v/>
      </c>
      <c r="AR1203" s="240"/>
      <c r="AS1203" s="240" t="str">
        <f>IF(年間受入調査入力票!BB1211="","",年間受入調査入力票!BB1211)</f>
        <v/>
      </c>
      <c r="AT1203" s="240"/>
      <c r="AU1203" s="240" t="str">
        <f>IF(年間受入調査入力票!BC1211="","",年間受入調査入力票!BC1211)</f>
        <v/>
      </c>
      <c r="AV1203" s="240"/>
      <c r="AW1203" s="240" t="str">
        <f>IF(年間受入調査入力票!BD1211="","",年間受入調査入力票!BD1211)</f>
        <v/>
      </c>
      <c r="AX1203" s="240"/>
      <c r="AY1203" s="240"/>
      <c r="AZ1203" s="240" t="str">
        <f>IF(年間受入調査入力票!BE1211="","",年間受入調査入力票!BE1211)</f>
        <v/>
      </c>
      <c r="BA1203" s="240"/>
      <c r="BB1203" s="240"/>
      <c r="BC1203" s="240"/>
      <c r="BD1203" s="240"/>
      <c r="BE1203" s="240"/>
      <c r="BF1203" s="203" t="str">
        <f>IF(年間受入調査入力票!B1211="","",年間受入調査入力票!B1211)</f>
        <v/>
      </c>
      <c r="BG1203" s="240"/>
    </row>
    <row r="1204" spans="1:59" s="59" customFormat="1">
      <c r="A1204" s="161" t="str">
        <f t="shared" si="143"/>
        <v/>
      </c>
      <c r="B1204" s="238" t="str">
        <f>年間受入調査入力票!$Z$7&amp;年間受入調査入力票!$AB$7&amp;年間受入調査入力票!$AD$7&amp;年間受入調査入力票!$AF$7&amp;年間受入調査入力票!$AH$7&amp;年間受入調査入力票!$AJ$7</f>
        <v/>
      </c>
      <c r="C1204" s="203" t="str">
        <f>IF(年間受入調査入力票!A1212="","",年間受入調査入力票!A1212)</f>
        <v/>
      </c>
      <c r="D1204" s="238" t="str">
        <f>年間受入調査入力票!L1212&amp;年間受入調査入力票!M1212&amp;年間受入調査入力票!N1212</f>
        <v/>
      </c>
      <c r="E1204" s="239" t="str">
        <f t="shared" si="138"/>
        <v/>
      </c>
      <c r="F1204" s="161"/>
      <c r="G1204" s="240" t="str">
        <f t="shared" si="144"/>
        <v/>
      </c>
      <c r="H1204" s="161"/>
      <c r="I1204" s="238" t="str">
        <f>年間受入調査入力票!O1212&amp;年間受入調査入力票!P1212</f>
        <v/>
      </c>
      <c r="J1204" s="161"/>
      <c r="K1204" s="239" t="str">
        <f>IF(年間受入調査入力票!Q1212="","",年間受入調査入力票!Q1212)</f>
        <v/>
      </c>
      <c r="L1204" s="161"/>
      <c r="M1204" s="238" t="str">
        <f>年間受入調査入力票!R1212&amp;年間受入調査入力票!S1212&amp;年間受入調査入力票!T1212</f>
        <v/>
      </c>
      <c r="N1204" s="161"/>
      <c r="O1204" s="238" t="str">
        <f>年間受入調査入力票!U1212&amp;年間受入調査入力票!V1212&amp;年間受入調査入力票!W1212</f>
        <v/>
      </c>
      <c r="P1204" s="161"/>
      <c r="Q1204" s="238" t="str">
        <f>年間受入調査入力票!X1212&amp;年間受入調査入力票!Y1212&amp;年間受入調査入力票!Z1212&amp;年間受入調査入力票!AA1212&amp;年間受入調査入力票!AB1212&amp;年間受入調査入力票!AC1212</f>
        <v/>
      </c>
      <c r="R1204" s="161"/>
      <c r="S1204" s="238" t="str">
        <f>年間受入調査入力票!AD1212&amp;年間受入調査入力票!AE1212&amp;年間受入調査入力票!AF1212</f>
        <v/>
      </c>
      <c r="T1204" s="161"/>
      <c r="U1204" s="238" t="str">
        <f>年間受入調査入力票!AG1212&amp;年間受入調査入力票!AH1212</f>
        <v/>
      </c>
      <c r="V1204" s="161"/>
      <c r="W1204" s="240" t="str">
        <f t="shared" si="145"/>
        <v/>
      </c>
      <c r="X1204" s="161"/>
      <c r="Y1204" s="161"/>
      <c r="Z1204" s="161"/>
      <c r="AA1204" s="203" t="str">
        <f>IF(年間受入調査入力票!AI1212="","",年間受入調査入力票!AI1212)</f>
        <v/>
      </c>
      <c r="AB1204" s="240" t="str">
        <f t="shared" si="139"/>
        <v/>
      </c>
      <c r="AC1204" s="203" t="str">
        <f>IF(C1204="","",IF(年間受入調査入力票!$C$7="","",年間受入調査入力票!$C$7))</f>
        <v/>
      </c>
      <c r="AD1204" s="240"/>
      <c r="AE1204" s="240"/>
      <c r="AF1204" s="240"/>
      <c r="AG1204" s="240"/>
      <c r="AH1204" s="240"/>
      <c r="AI1204" s="240"/>
      <c r="AJ1204" s="240"/>
      <c r="AK1204" s="240"/>
      <c r="AL1204" s="240"/>
      <c r="AM1204" s="240"/>
      <c r="AN1204" s="240"/>
      <c r="AO1204" s="240"/>
      <c r="AP1204" s="240" t="str">
        <f>IF(年間受入調査入力票!AZ1212="","",年間受入調査入力票!AZ1212)</f>
        <v/>
      </c>
      <c r="AQ1204" s="240" t="str">
        <f>IF(年間受入調査入力票!BA1212="","",年間受入調査入力票!BA1212)</f>
        <v/>
      </c>
      <c r="AR1204" s="240"/>
      <c r="AS1204" s="240" t="str">
        <f>IF(年間受入調査入力票!BB1212="","",年間受入調査入力票!BB1212)</f>
        <v/>
      </c>
      <c r="AT1204" s="240"/>
      <c r="AU1204" s="240" t="str">
        <f>IF(年間受入調査入力票!BC1212="","",年間受入調査入力票!BC1212)</f>
        <v/>
      </c>
      <c r="AV1204" s="240"/>
      <c r="AW1204" s="240" t="str">
        <f>IF(年間受入調査入力票!BD1212="","",年間受入調査入力票!BD1212)</f>
        <v/>
      </c>
      <c r="AX1204" s="240"/>
      <c r="AY1204" s="240"/>
      <c r="AZ1204" s="240" t="str">
        <f>IF(年間受入調査入力票!BE1212="","",年間受入調査入力票!BE1212)</f>
        <v/>
      </c>
      <c r="BA1204" s="240"/>
      <c r="BB1204" s="240"/>
      <c r="BC1204" s="240"/>
      <c r="BD1204" s="240"/>
      <c r="BE1204" s="240"/>
      <c r="BF1204" s="203" t="str">
        <f>IF(年間受入調査入力票!B1212="","",年間受入調査入力票!B1212)</f>
        <v/>
      </c>
      <c r="BG1204" s="240"/>
    </row>
    <row r="1205" spans="1:59" s="59" customFormat="1">
      <c r="A1205" s="161" t="str">
        <f t="shared" si="143"/>
        <v/>
      </c>
      <c r="B1205" s="238" t="str">
        <f>年間受入調査入力票!$Z$7&amp;年間受入調査入力票!$AB$7&amp;年間受入調査入力票!$AD$7&amp;年間受入調査入力票!$AF$7&amp;年間受入調査入力票!$AH$7&amp;年間受入調査入力票!$AJ$7</f>
        <v/>
      </c>
      <c r="C1205" s="203" t="str">
        <f>IF(年間受入調査入力票!A1213="","",年間受入調査入力票!A1213)</f>
        <v/>
      </c>
      <c r="D1205" s="238" t="str">
        <f>年間受入調査入力票!L1213&amp;年間受入調査入力票!M1213&amp;年間受入調査入力票!N1213</f>
        <v/>
      </c>
      <c r="E1205" s="239" t="str">
        <f t="shared" si="138"/>
        <v/>
      </c>
      <c r="F1205" s="161"/>
      <c r="G1205" s="240" t="str">
        <f t="shared" si="144"/>
        <v/>
      </c>
      <c r="H1205" s="161"/>
      <c r="I1205" s="238" t="str">
        <f>年間受入調査入力票!O1213&amp;年間受入調査入力票!P1213</f>
        <v/>
      </c>
      <c r="J1205" s="161"/>
      <c r="K1205" s="239" t="str">
        <f>IF(年間受入調査入力票!Q1213="","",年間受入調査入力票!Q1213)</f>
        <v/>
      </c>
      <c r="L1205" s="161"/>
      <c r="M1205" s="238" t="str">
        <f>年間受入調査入力票!R1213&amp;年間受入調査入力票!S1213&amp;年間受入調査入力票!T1213</f>
        <v/>
      </c>
      <c r="N1205" s="161"/>
      <c r="O1205" s="238" t="str">
        <f>年間受入調査入力票!U1213&amp;年間受入調査入力票!V1213&amp;年間受入調査入力票!W1213</f>
        <v/>
      </c>
      <c r="P1205" s="161"/>
      <c r="Q1205" s="238" t="str">
        <f>年間受入調査入力票!X1213&amp;年間受入調査入力票!Y1213&amp;年間受入調査入力票!Z1213&amp;年間受入調査入力票!AA1213&amp;年間受入調査入力票!AB1213&amp;年間受入調査入力票!AC1213</f>
        <v/>
      </c>
      <c r="R1205" s="161"/>
      <c r="S1205" s="238" t="str">
        <f>年間受入調査入力票!AD1213&amp;年間受入調査入力票!AE1213&amp;年間受入調査入力票!AF1213</f>
        <v/>
      </c>
      <c r="T1205" s="161"/>
      <c r="U1205" s="238" t="str">
        <f>年間受入調査入力票!AG1213&amp;年間受入調査入力票!AH1213</f>
        <v/>
      </c>
      <c r="V1205" s="161"/>
      <c r="W1205" s="240" t="str">
        <f t="shared" si="145"/>
        <v/>
      </c>
      <c r="X1205" s="161"/>
      <c r="Y1205" s="161"/>
      <c r="Z1205" s="161"/>
      <c r="AA1205" s="203" t="str">
        <f>IF(年間受入調査入力票!AI1213="","",年間受入調査入力票!AI1213)</f>
        <v/>
      </c>
      <c r="AB1205" s="240" t="str">
        <f t="shared" si="139"/>
        <v/>
      </c>
      <c r="AC1205" s="203" t="str">
        <f>IF(C1205="","",IF(年間受入調査入力票!$C$7="","",年間受入調査入力票!$C$7))</f>
        <v/>
      </c>
      <c r="AD1205" s="240"/>
      <c r="AE1205" s="240"/>
      <c r="AF1205" s="240"/>
      <c r="AG1205" s="240"/>
      <c r="AH1205" s="240"/>
      <c r="AI1205" s="240"/>
      <c r="AJ1205" s="240"/>
      <c r="AK1205" s="240"/>
      <c r="AL1205" s="240"/>
      <c r="AM1205" s="240"/>
      <c r="AN1205" s="240"/>
      <c r="AO1205" s="240"/>
      <c r="AP1205" s="240" t="str">
        <f>IF(年間受入調査入力票!AZ1213="","",年間受入調査入力票!AZ1213)</f>
        <v/>
      </c>
      <c r="AQ1205" s="240" t="str">
        <f>IF(年間受入調査入力票!BA1213="","",年間受入調査入力票!BA1213)</f>
        <v/>
      </c>
      <c r="AR1205" s="240"/>
      <c r="AS1205" s="240" t="str">
        <f>IF(年間受入調査入力票!BB1213="","",年間受入調査入力票!BB1213)</f>
        <v/>
      </c>
      <c r="AT1205" s="240"/>
      <c r="AU1205" s="240" t="str">
        <f>IF(年間受入調査入力票!BC1213="","",年間受入調査入力票!BC1213)</f>
        <v/>
      </c>
      <c r="AV1205" s="240"/>
      <c r="AW1205" s="240" t="str">
        <f>IF(年間受入調査入力票!BD1213="","",年間受入調査入力票!BD1213)</f>
        <v/>
      </c>
      <c r="AX1205" s="240"/>
      <c r="AY1205" s="240"/>
      <c r="AZ1205" s="240" t="str">
        <f>IF(年間受入調査入力票!BE1213="","",年間受入調査入力票!BE1213)</f>
        <v/>
      </c>
      <c r="BA1205" s="240"/>
      <c r="BB1205" s="240"/>
      <c r="BC1205" s="240"/>
      <c r="BD1205" s="240"/>
      <c r="BE1205" s="240"/>
      <c r="BF1205" s="203" t="str">
        <f>IF(年間受入調査入力票!B1213="","",年間受入調査入力票!B1213)</f>
        <v/>
      </c>
      <c r="BG1205" s="240"/>
    </row>
    <row r="1206" spans="1:59" s="59" customFormat="1">
      <c r="A1206" s="161" t="str">
        <f t="shared" si="143"/>
        <v/>
      </c>
      <c r="B1206" s="238" t="str">
        <f>年間受入調査入力票!$Z$7&amp;年間受入調査入力票!$AB$7&amp;年間受入調査入力票!$AD$7&amp;年間受入調査入力票!$AF$7&amp;年間受入調査入力票!$AH$7&amp;年間受入調査入力票!$AJ$7</f>
        <v/>
      </c>
      <c r="C1206" s="203" t="str">
        <f>IF(年間受入調査入力票!A1214="","",年間受入調査入力票!A1214)</f>
        <v/>
      </c>
      <c r="D1206" s="238" t="str">
        <f>年間受入調査入力票!L1214&amp;年間受入調査入力票!M1214&amp;年間受入調査入力票!N1214</f>
        <v/>
      </c>
      <c r="E1206" s="239" t="str">
        <f t="shared" si="138"/>
        <v/>
      </c>
      <c r="F1206" s="161"/>
      <c r="G1206" s="240" t="str">
        <f t="shared" si="144"/>
        <v/>
      </c>
      <c r="H1206" s="161"/>
      <c r="I1206" s="238" t="str">
        <f>年間受入調査入力票!O1214&amp;年間受入調査入力票!P1214</f>
        <v/>
      </c>
      <c r="J1206" s="161"/>
      <c r="K1206" s="239" t="str">
        <f>IF(年間受入調査入力票!Q1214="","",年間受入調査入力票!Q1214)</f>
        <v/>
      </c>
      <c r="L1206" s="161"/>
      <c r="M1206" s="238" t="str">
        <f>年間受入調査入力票!R1214&amp;年間受入調査入力票!S1214&amp;年間受入調査入力票!T1214</f>
        <v/>
      </c>
      <c r="N1206" s="161"/>
      <c r="O1206" s="238" t="str">
        <f>年間受入調査入力票!U1214&amp;年間受入調査入力票!V1214&amp;年間受入調査入力票!W1214</f>
        <v/>
      </c>
      <c r="P1206" s="161"/>
      <c r="Q1206" s="238" t="str">
        <f>年間受入調査入力票!X1214&amp;年間受入調査入力票!Y1214&amp;年間受入調査入力票!Z1214&amp;年間受入調査入力票!AA1214&amp;年間受入調査入力票!AB1214&amp;年間受入調査入力票!AC1214</f>
        <v/>
      </c>
      <c r="R1206" s="161"/>
      <c r="S1206" s="238" t="str">
        <f>年間受入調査入力票!AD1214&amp;年間受入調査入力票!AE1214&amp;年間受入調査入力票!AF1214</f>
        <v/>
      </c>
      <c r="T1206" s="161"/>
      <c r="U1206" s="238" t="str">
        <f>年間受入調査入力票!AG1214&amp;年間受入調査入力票!AH1214</f>
        <v/>
      </c>
      <c r="V1206" s="161"/>
      <c r="W1206" s="240" t="str">
        <f t="shared" si="145"/>
        <v/>
      </c>
      <c r="X1206" s="161"/>
      <c r="Y1206" s="161"/>
      <c r="Z1206" s="161"/>
      <c r="AA1206" s="203" t="str">
        <f>IF(年間受入調査入力票!AI1214="","",年間受入調査入力票!AI1214)</f>
        <v/>
      </c>
      <c r="AB1206" s="240" t="str">
        <f t="shared" si="139"/>
        <v/>
      </c>
      <c r="AC1206" s="203" t="str">
        <f>IF(C1206="","",IF(年間受入調査入力票!$C$7="","",年間受入調査入力票!$C$7))</f>
        <v/>
      </c>
      <c r="AD1206" s="240"/>
      <c r="AE1206" s="240"/>
      <c r="AF1206" s="240"/>
      <c r="AG1206" s="240"/>
      <c r="AH1206" s="240"/>
      <c r="AI1206" s="240"/>
      <c r="AJ1206" s="240"/>
      <c r="AK1206" s="240"/>
      <c r="AL1206" s="240"/>
      <c r="AM1206" s="240"/>
      <c r="AN1206" s="240"/>
      <c r="AO1206" s="240"/>
      <c r="AP1206" s="240" t="str">
        <f>IF(年間受入調査入力票!AZ1214="","",年間受入調査入力票!AZ1214)</f>
        <v/>
      </c>
      <c r="AQ1206" s="240" t="str">
        <f>IF(年間受入調査入力票!BA1214="","",年間受入調査入力票!BA1214)</f>
        <v/>
      </c>
      <c r="AR1206" s="240"/>
      <c r="AS1206" s="240" t="str">
        <f>IF(年間受入調査入力票!BB1214="","",年間受入調査入力票!BB1214)</f>
        <v/>
      </c>
      <c r="AT1206" s="240"/>
      <c r="AU1206" s="240" t="str">
        <f>IF(年間受入調査入力票!BC1214="","",年間受入調査入力票!BC1214)</f>
        <v/>
      </c>
      <c r="AV1206" s="240"/>
      <c r="AW1206" s="240" t="str">
        <f>IF(年間受入調査入力票!BD1214="","",年間受入調査入力票!BD1214)</f>
        <v/>
      </c>
      <c r="AX1206" s="240"/>
      <c r="AY1206" s="240"/>
      <c r="AZ1206" s="240" t="str">
        <f>IF(年間受入調査入力票!BE1214="","",年間受入調査入力票!BE1214)</f>
        <v/>
      </c>
      <c r="BA1206" s="240"/>
      <c r="BB1206" s="240"/>
      <c r="BC1206" s="240"/>
      <c r="BD1206" s="240"/>
      <c r="BE1206" s="240"/>
      <c r="BF1206" s="203" t="str">
        <f>IF(年間受入調査入力票!B1214="","",年間受入調査入力票!B1214)</f>
        <v/>
      </c>
      <c r="BG1206" s="240"/>
    </row>
    <row r="1207" spans="1:59" s="59" customFormat="1">
      <c r="A1207" s="161" t="str">
        <f t="shared" si="143"/>
        <v/>
      </c>
      <c r="B1207" s="238" t="str">
        <f>年間受入調査入力票!$Z$7&amp;年間受入調査入力票!$AB$7&amp;年間受入調査入力票!$AD$7&amp;年間受入調査入力票!$AF$7&amp;年間受入調査入力票!$AH$7&amp;年間受入調査入力票!$AJ$7</f>
        <v/>
      </c>
      <c r="C1207" s="203" t="str">
        <f>IF(年間受入調査入力票!A1215="","",年間受入調査入力票!A1215)</f>
        <v/>
      </c>
      <c r="D1207" s="238" t="str">
        <f>年間受入調査入力票!L1215&amp;年間受入調査入力票!M1215&amp;年間受入調査入力票!N1215</f>
        <v/>
      </c>
      <c r="E1207" s="239" t="str">
        <f t="shared" si="138"/>
        <v/>
      </c>
      <c r="F1207" s="161"/>
      <c r="G1207" s="240" t="str">
        <f t="shared" si="144"/>
        <v/>
      </c>
      <c r="H1207" s="161"/>
      <c r="I1207" s="238" t="str">
        <f>年間受入調査入力票!O1215&amp;年間受入調査入力票!P1215</f>
        <v/>
      </c>
      <c r="J1207" s="161"/>
      <c r="K1207" s="239" t="str">
        <f>IF(年間受入調査入力票!Q1215="","",年間受入調査入力票!Q1215)</f>
        <v/>
      </c>
      <c r="L1207" s="161"/>
      <c r="M1207" s="238" t="str">
        <f>年間受入調査入力票!R1215&amp;年間受入調査入力票!S1215&amp;年間受入調査入力票!T1215</f>
        <v/>
      </c>
      <c r="N1207" s="161"/>
      <c r="O1207" s="238" t="str">
        <f>年間受入調査入力票!U1215&amp;年間受入調査入力票!V1215&amp;年間受入調査入力票!W1215</f>
        <v/>
      </c>
      <c r="P1207" s="161"/>
      <c r="Q1207" s="238" t="str">
        <f>年間受入調査入力票!X1215&amp;年間受入調査入力票!Y1215&amp;年間受入調査入力票!Z1215&amp;年間受入調査入力票!AA1215&amp;年間受入調査入力票!AB1215&amp;年間受入調査入力票!AC1215</f>
        <v/>
      </c>
      <c r="R1207" s="161"/>
      <c r="S1207" s="238" t="str">
        <f>年間受入調査入力票!AD1215&amp;年間受入調査入力票!AE1215&amp;年間受入調査入力票!AF1215</f>
        <v/>
      </c>
      <c r="T1207" s="161"/>
      <c r="U1207" s="238" t="str">
        <f>年間受入調査入力票!AG1215&amp;年間受入調査入力票!AH1215</f>
        <v/>
      </c>
      <c r="V1207" s="161"/>
      <c r="W1207" s="240" t="str">
        <f t="shared" si="145"/>
        <v/>
      </c>
      <c r="X1207" s="161"/>
      <c r="Y1207" s="161"/>
      <c r="Z1207" s="161"/>
      <c r="AA1207" s="203" t="str">
        <f>IF(年間受入調査入力票!AI1215="","",年間受入調査入力票!AI1215)</f>
        <v/>
      </c>
      <c r="AB1207" s="240" t="str">
        <f t="shared" si="139"/>
        <v/>
      </c>
      <c r="AC1207" s="203" t="str">
        <f>IF(C1207="","",IF(年間受入調査入力票!$C$7="","",年間受入調査入力票!$C$7))</f>
        <v/>
      </c>
      <c r="AD1207" s="240"/>
      <c r="AE1207" s="240"/>
      <c r="AF1207" s="240"/>
      <c r="AG1207" s="240"/>
      <c r="AH1207" s="240"/>
      <c r="AI1207" s="240"/>
      <c r="AJ1207" s="240"/>
      <c r="AK1207" s="240"/>
      <c r="AL1207" s="240"/>
      <c r="AM1207" s="240"/>
      <c r="AN1207" s="240"/>
      <c r="AO1207" s="240"/>
      <c r="AP1207" s="240" t="str">
        <f>IF(年間受入調査入力票!AZ1215="","",年間受入調査入力票!AZ1215)</f>
        <v/>
      </c>
      <c r="AQ1207" s="240" t="str">
        <f>IF(年間受入調査入力票!BA1215="","",年間受入調査入力票!BA1215)</f>
        <v/>
      </c>
      <c r="AR1207" s="240"/>
      <c r="AS1207" s="240" t="str">
        <f>IF(年間受入調査入力票!BB1215="","",年間受入調査入力票!BB1215)</f>
        <v/>
      </c>
      <c r="AT1207" s="240"/>
      <c r="AU1207" s="240" t="str">
        <f>IF(年間受入調査入力票!BC1215="","",年間受入調査入力票!BC1215)</f>
        <v/>
      </c>
      <c r="AV1207" s="240"/>
      <c r="AW1207" s="240" t="str">
        <f>IF(年間受入調査入力票!BD1215="","",年間受入調査入力票!BD1215)</f>
        <v/>
      </c>
      <c r="AX1207" s="240"/>
      <c r="AY1207" s="240"/>
      <c r="AZ1207" s="240" t="str">
        <f>IF(年間受入調査入力票!BE1215="","",年間受入調査入力票!BE1215)</f>
        <v/>
      </c>
      <c r="BA1207" s="240"/>
      <c r="BB1207" s="240"/>
      <c r="BC1207" s="240"/>
      <c r="BD1207" s="240"/>
      <c r="BE1207" s="240"/>
      <c r="BF1207" s="203" t="str">
        <f>IF(年間受入調査入力票!B1215="","",年間受入調査入力票!B1215)</f>
        <v/>
      </c>
      <c r="BG1207" s="240"/>
    </row>
    <row r="1208" spans="1:59" s="59" customFormat="1">
      <c r="A1208" s="161" t="str">
        <f t="shared" si="143"/>
        <v/>
      </c>
      <c r="B1208" s="238" t="str">
        <f>年間受入調査入力票!$Z$7&amp;年間受入調査入力票!$AB$7&amp;年間受入調査入力票!$AD$7&amp;年間受入調査入力票!$AF$7&amp;年間受入調査入力票!$AH$7&amp;年間受入調査入力票!$AJ$7</f>
        <v/>
      </c>
      <c r="C1208" s="203" t="str">
        <f>IF(年間受入調査入力票!A1216="","",年間受入調査入力票!A1216)</f>
        <v/>
      </c>
      <c r="D1208" s="238" t="str">
        <f>年間受入調査入力票!L1216&amp;年間受入調査入力票!M1216&amp;年間受入調査入力票!N1216</f>
        <v/>
      </c>
      <c r="E1208" s="239" t="str">
        <f t="shared" si="138"/>
        <v/>
      </c>
      <c r="F1208" s="161"/>
      <c r="G1208" s="240" t="str">
        <f t="shared" si="144"/>
        <v/>
      </c>
      <c r="H1208" s="161"/>
      <c r="I1208" s="238" t="str">
        <f>年間受入調査入力票!O1216&amp;年間受入調査入力票!P1216</f>
        <v/>
      </c>
      <c r="J1208" s="161"/>
      <c r="K1208" s="239" t="str">
        <f>IF(年間受入調査入力票!Q1216="","",年間受入調査入力票!Q1216)</f>
        <v/>
      </c>
      <c r="L1208" s="161"/>
      <c r="M1208" s="238" t="str">
        <f>年間受入調査入力票!R1216&amp;年間受入調査入力票!S1216&amp;年間受入調査入力票!T1216</f>
        <v/>
      </c>
      <c r="N1208" s="161"/>
      <c r="O1208" s="238" t="str">
        <f>年間受入調査入力票!U1216&amp;年間受入調査入力票!V1216&amp;年間受入調査入力票!W1216</f>
        <v/>
      </c>
      <c r="P1208" s="161"/>
      <c r="Q1208" s="238" t="str">
        <f>年間受入調査入力票!X1216&amp;年間受入調査入力票!Y1216&amp;年間受入調査入力票!Z1216&amp;年間受入調査入力票!AA1216&amp;年間受入調査入力票!AB1216&amp;年間受入調査入力票!AC1216</f>
        <v/>
      </c>
      <c r="R1208" s="161"/>
      <c r="S1208" s="238" t="str">
        <f>年間受入調査入力票!AD1216&amp;年間受入調査入力票!AE1216&amp;年間受入調査入力票!AF1216</f>
        <v/>
      </c>
      <c r="T1208" s="161"/>
      <c r="U1208" s="238" t="str">
        <f>年間受入調査入力票!AG1216&amp;年間受入調査入力票!AH1216</f>
        <v/>
      </c>
      <c r="V1208" s="161"/>
      <c r="W1208" s="240" t="str">
        <f t="shared" si="145"/>
        <v/>
      </c>
      <c r="X1208" s="161"/>
      <c r="Y1208" s="161"/>
      <c r="Z1208" s="161"/>
      <c r="AA1208" s="203" t="str">
        <f>IF(年間受入調査入力票!AI1216="","",年間受入調査入力票!AI1216)</f>
        <v/>
      </c>
      <c r="AB1208" s="240" t="str">
        <f t="shared" si="139"/>
        <v/>
      </c>
      <c r="AC1208" s="203" t="str">
        <f>IF(C1208="","",IF(年間受入調査入力票!$C$7="","",年間受入調査入力票!$C$7))</f>
        <v/>
      </c>
      <c r="AD1208" s="240"/>
      <c r="AE1208" s="240"/>
      <c r="AF1208" s="240"/>
      <c r="AG1208" s="240"/>
      <c r="AH1208" s="240"/>
      <c r="AI1208" s="240"/>
      <c r="AJ1208" s="240"/>
      <c r="AK1208" s="240"/>
      <c r="AL1208" s="240"/>
      <c r="AM1208" s="240"/>
      <c r="AN1208" s="240"/>
      <c r="AO1208" s="240"/>
      <c r="AP1208" s="240" t="str">
        <f>IF(年間受入調査入力票!AZ1216="","",年間受入調査入力票!AZ1216)</f>
        <v/>
      </c>
      <c r="AQ1208" s="240" t="str">
        <f>IF(年間受入調査入力票!BA1216="","",年間受入調査入力票!BA1216)</f>
        <v/>
      </c>
      <c r="AR1208" s="240"/>
      <c r="AS1208" s="240" t="str">
        <f>IF(年間受入調査入力票!BB1216="","",年間受入調査入力票!BB1216)</f>
        <v/>
      </c>
      <c r="AT1208" s="240"/>
      <c r="AU1208" s="240" t="str">
        <f>IF(年間受入調査入力票!BC1216="","",年間受入調査入力票!BC1216)</f>
        <v/>
      </c>
      <c r="AV1208" s="240"/>
      <c r="AW1208" s="240" t="str">
        <f>IF(年間受入調査入力票!BD1216="","",年間受入調査入力票!BD1216)</f>
        <v/>
      </c>
      <c r="AX1208" s="240"/>
      <c r="AY1208" s="240"/>
      <c r="AZ1208" s="240" t="str">
        <f>IF(年間受入調査入力票!BE1216="","",年間受入調査入力票!BE1216)</f>
        <v/>
      </c>
      <c r="BA1208" s="240"/>
      <c r="BB1208" s="240"/>
      <c r="BC1208" s="240"/>
      <c r="BD1208" s="240"/>
      <c r="BE1208" s="240"/>
      <c r="BF1208" s="203" t="str">
        <f>IF(年間受入調査入力票!B1216="","",年間受入調査入力票!B1216)</f>
        <v/>
      </c>
      <c r="BG1208" s="240"/>
    </row>
    <row r="1209" spans="1:59" s="59" customFormat="1">
      <c r="A1209" s="161" t="str">
        <f t="shared" si="143"/>
        <v/>
      </c>
      <c r="B1209" s="238" t="str">
        <f>年間受入調査入力票!$Z$7&amp;年間受入調査入力票!$AB$7&amp;年間受入調査入力票!$AD$7&amp;年間受入調査入力票!$AF$7&amp;年間受入調査入力票!$AH$7&amp;年間受入調査入力票!$AJ$7</f>
        <v/>
      </c>
      <c r="C1209" s="203" t="str">
        <f>IF(年間受入調査入力票!A1217="","",年間受入調査入力票!A1217)</f>
        <v/>
      </c>
      <c r="D1209" s="238" t="str">
        <f>年間受入調査入力票!L1217&amp;年間受入調査入力票!M1217&amp;年間受入調査入力票!N1217</f>
        <v/>
      </c>
      <c r="E1209" s="239" t="str">
        <f t="shared" si="138"/>
        <v/>
      </c>
      <c r="F1209" s="161"/>
      <c r="G1209" s="240" t="str">
        <f t="shared" si="144"/>
        <v/>
      </c>
      <c r="H1209" s="161"/>
      <c r="I1209" s="238" t="str">
        <f>年間受入調査入力票!O1217&amp;年間受入調査入力票!P1217</f>
        <v/>
      </c>
      <c r="J1209" s="161"/>
      <c r="K1209" s="239" t="str">
        <f>IF(年間受入調査入力票!Q1217="","",年間受入調査入力票!Q1217)</f>
        <v/>
      </c>
      <c r="L1209" s="161"/>
      <c r="M1209" s="238" t="str">
        <f>年間受入調査入力票!R1217&amp;年間受入調査入力票!S1217&amp;年間受入調査入力票!T1217</f>
        <v/>
      </c>
      <c r="N1209" s="161"/>
      <c r="O1209" s="238" t="str">
        <f>年間受入調査入力票!U1217&amp;年間受入調査入力票!V1217&amp;年間受入調査入力票!W1217</f>
        <v/>
      </c>
      <c r="P1209" s="161"/>
      <c r="Q1209" s="238" t="str">
        <f>年間受入調査入力票!X1217&amp;年間受入調査入力票!Y1217&amp;年間受入調査入力票!Z1217&amp;年間受入調査入力票!AA1217&amp;年間受入調査入力票!AB1217&amp;年間受入調査入力票!AC1217</f>
        <v/>
      </c>
      <c r="R1209" s="161"/>
      <c r="S1209" s="238" t="str">
        <f>年間受入調査入力票!AD1217&amp;年間受入調査入力票!AE1217&amp;年間受入調査入力票!AF1217</f>
        <v/>
      </c>
      <c r="T1209" s="161"/>
      <c r="U1209" s="238" t="str">
        <f>年間受入調査入力票!AG1217&amp;年間受入調査入力票!AH1217</f>
        <v/>
      </c>
      <c r="V1209" s="161"/>
      <c r="W1209" s="240" t="str">
        <f t="shared" si="145"/>
        <v/>
      </c>
      <c r="X1209" s="161"/>
      <c r="Y1209" s="161"/>
      <c r="Z1209" s="161"/>
      <c r="AA1209" s="203" t="str">
        <f>IF(年間受入調査入力票!AI1217="","",年間受入調査入力票!AI1217)</f>
        <v/>
      </c>
      <c r="AB1209" s="240" t="str">
        <f t="shared" si="139"/>
        <v/>
      </c>
      <c r="AC1209" s="203" t="str">
        <f>IF(C1209="","",IF(年間受入調査入力票!$C$7="","",年間受入調査入力票!$C$7))</f>
        <v/>
      </c>
      <c r="AD1209" s="240"/>
      <c r="AE1209" s="240"/>
      <c r="AF1209" s="240"/>
      <c r="AG1209" s="240"/>
      <c r="AH1209" s="240"/>
      <c r="AI1209" s="240"/>
      <c r="AJ1209" s="240"/>
      <c r="AK1209" s="240"/>
      <c r="AL1209" s="240"/>
      <c r="AM1209" s="240"/>
      <c r="AN1209" s="240"/>
      <c r="AO1209" s="240"/>
      <c r="AP1209" s="240" t="str">
        <f>IF(年間受入調査入力票!AZ1217="","",年間受入調査入力票!AZ1217)</f>
        <v/>
      </c>
      <c r="AQ1209" s="240" t="str">
        <f>IF(年間受入調査入力票!BA1217="","",年間受入調査入力票!BA1217)</f>
        <v/>
      </c>
      <c r="AR1209" s="240"/>
      <c r="AS1209" s="240" t="str">
        <f>IF(年間受入調査入力票!BB1217="","",年間受入調査入力票!BB1217)</f>
        <v/>
      </c>
      <c r="AT1209" s="240"/>
      <c r="AU1209" s="240" t="str">
        <f>IF(年間受入調査入力票!BC1217="","",年間受入調査入力票!BC1217)</f>
        <v/>
      </c>
      <c r="AV1209" s="240"/>
      <c r="AW1209" s="240" t="str">
        <f>IF(年間受入調査入力票!BD1217="","",年間受入調査入力票!BD1217)</f>
        <v/>
      </c>
      <c r="AX1209" s="240"/>
      <c r="AY1209" s="240"/>
      <c r="AZ1209" s="240" t="str">
        <f>IF(年間受入調査入力票!BE1217="","",年間受入調査入力票!BE1217)</f>
        <v/>
      </c>
      <c r="BA1209" s="240"/>
      <c r="BB1209" s="240"/>
      <c r="BC1209" s="240"/>
      <c r="BD1209" s="240"/>
      <c r="BE1209" s="240"/>
      <c r="BF1209" s="203" t="str">
        <f>IF(年間受入調査入力票!B1217="","",年間受入調査入力票!B1217)</f>
        <v/>
      </c>
      <c r="BG1209" s="240"/>
    </row>
    <row r="1210" spans="1:59" s="59" customFormat="1">
      <c r="A1210" s="161" t="str">
        <f t="shared" si="143"/>
        <v/>
      </c>
      <c r="B1210" s="238" t="str">
        <f>年間受入調査入力票!$Z$7&amp;年間受入調査入力票!$AB$7&amp;年間受入調査入力票!$AD$7&amp;年間受入調査入力票!$AF$7&amp;年間受入調査入力票!$AH$7&amp;年間受入調査入力票!$AJ$7</f>
        <v/>
      </c>
      <c r="C1210" s="203" t="str">
        <f>IF(年間受入調査入力票!A1218="","",年間受入調査入力票!A1218)</f>
        <v/>
      </c>
      <c r="D1210" s="238" t="str">
        <f>年間受入調査入力票!L1218&amp;年間受入調査入力票!M1218&amp;年間受入調査入力票!N1218</f>
        <v/>
      </c>
      <c r="E1210" s="239" t="str">
        <f t="shared" si="138"/>
        <v/>
      </c>
      <c r="F1210" s="161"/>
      <c r="G1210" s="240" t="str">
        <f t="shared" si="144"/>
        <v/>
      </c>
      <c r="H1210" s="161"/>
      <c r="I1210" s="238" t="str">
        <f>年間受入調査入力票!O1218&amp;年間受入調査入力票!P1218</f>
        <v/>
      </c>
      <c r="J1210" s="161"/>
      <c r="K1210" s="239" t="str">
        <f>IF(年間受入調査入力票!Q1218="","",年間受入調査入力票!Q1218)</f>
        <v/>
      </c>
      <c r="L1210" s="161"/>
      <c r="M1210" s="238" t="str">
        <f>年間受入調査入力票!R1218&amp;年間受入調査入力票!S1218&amp;年間受入調査入力票!T1218</f>
        <v/>
      </c>
      <c r="N1210" s="161"/>
      <c r="O1210" s="238" t="str">
        <f>年間受入調査入力票!U1218&amp;年間受入調査入力票!V1218&amp;年間受入調査入力票!W1218</f>
        <v/>
      </c>
      <c r="P1210" s="161"/>
      <c r="Q1210" s="238" t="str">
        <f>年間受入調査入力票!X1218&amp;年間受入調査入力票!Y1218&amp;年間受入調査入力票!Z1218&amp;年間受入調査入力票!AA1218&amp;年間受入調査入力票!AB1218&amp;年間受入調査入力票!AC1218</f>
        <v/>
      </c>
      <c r="R1210" s="161"/>
      <c r="S1210" s="238" t="str">
        <f>年間受入調査入力票!AD1218&amp;年間受入調査入力票!AE1218&amp;年間受入調査入力票!AF1218</f>
        <v/>
      </c>
      <c r="T1210" s="161"/>
      <c r="U1210" s="238" t="str">
        <f>年間受入調査入力票!AG1218&amp;年間受入調査入力票!AH1218</f>
        <v/>
      </c>
      <c r="V1210" s="161"/>
      <c r="W1210" s="240" t="str">
        <f t="shared" si="145"/>
        <v/>
      </c>
      <c r="X1210" s="161"/>
      <c r="Y1210" s="161"/>
      <c r="Z1210" s="161"/>
      <c r="AA1210" s="203" t="str">
        <f>IF(年間受入調査入力票!AI1218="","",年間受入調査入力票!AI1218)</f>
        <v/>
      </c>
      <c r="AB1210" s="240" t="str">
        <f t="shared" si="139"/>
        <v/>
      </c>
      <c r="AC1210" s="203" t="str">
        <f>IF(C1210="","",IF(年間受入調査入力票!$C$7="","",年間受入調査入力票!$C$7))</f>
        <v/>
      </c>
      <c r="AD1210" s="240"/>
      <c r="AE1210" s="240"/>
      <c r="AF1210" s="240"/>
      <c r="AG1210" s="240"/>
      <c r="AH1210" s="240"/>
      <c r="AI1210" s="240"/>
      <c r="AJ1210" s="240"/>
      <c r="AK1210" s="240"/>
      <c r="AL1210" s="240"/>
      <c r="AM1210" s="240"/>
      <c r="AN1210" s="240"/>
      <c r="AO1210" s="240"/>
      <c r="AP1210" s="240" t="str">
        <f>IF(年間受入調査入力票!AZ1218="","",年間受入調査入力票!AZ1218)</f>
        <v/>
      </c>
      <c r="AQ1210" s="240" t="str">
        <f>IF(年間受入調査入力票!BA1218="","",年間受入調査入力票!BA1218)</f>
        <v/>
      </c>
      <c r="AR1210" s="240"/>
      <c r="AS1210" s="240" t="str">
        <f>IF(年間受入調査入力票!BB1218="","",年間受入調査入力票!BB1218)</f>
        <v/>
      </c>
      <c r="AT1210" s="240"/>
      <c r="AU1210" s="240" t="str">
        <f>IF(年間受入調査入力票!BC1218="","",年間受入調査入力票!BC1218)</f>
        <v/>
      </c>
      <c r="AV1210" s="240"/>
      <c r="AW1210" s="240" t="str">
        <f>IF(年間受入調査入力票!BD1218="","",年間受入調査入力票!BD1218)</f>
        <v/>
      </c>
      <c r="AX1210" s="240"/>
      <c r="AY1210" s="240"/>
      <c r="AZ1210" s="240" t="str">
        <f>IF(年間受入調査入力票!BE1218="","",年間受入調査入力票!BE1218)</f>
        <v/>
      </c>
      <c r="BA1210" s="240"/>
      <c r="BB1210" s="240"/>
      <c r="BC1210" s="240"/>
      <c r="BD1210" s="240"/>
      <c r="BE1210" s="240"/>
      <c r="BF1210" s="203" t="str">
        <f>IF(年間受入調査入力票!B1218="","",年間受入調査入力票!B1218)</f>
        <v/>
      </c>
      <c r="BG1210" s="240"/>
    </row>
    <row r="1211" spans="1:59" s="59" customFormat="1">
      <c r="A1211" s="161" t="str">
        <f t="shared" si="143"/>
        <v/>
      </c>
      <c r="B1211" s="238" t="str">
        <f>年間受入調査入力票!$Z$7&amp;年間受入調査入力票!$AB$7&amp;年間受入調査入力票!$AD$7&amp;年間受入調査入力票!$AF$7&amp;年間受入調査入力票!$AH$7&amp;年間受入調査入力票!$AJ$7</f>
        <v/>
      </c>
      <c r="C1211" s="203" t="str">
        <f>IF(年間受入調査入力票!A1219="","",年間受入調査入力票!A1219)</f>
        <v/>
      </c>
      <c r="D1211" s="238" t="str">
        <f>年間受入調査入力票!L1219&amp;年間受入調査入力票!M1219&amp;年間受入調査入力票!N1219</f>
        <v/>
      </c>
      <c r="E1211" s="239" t="str">
        <f t="shared" si="138"/>
        <v/>
      </c>
      <c r="F1211" s="161"/>
      <c r="G1211" s="240" t="str">
        <f t="shared" si="144"/>
        <v/>
      </c>
      <c r="H1211" s="161"/>
      <c r="I1211" s="238" t="str">
        <f>年間受入調査入力票!O1219&amp;年間受入調査入力票!P1219</f>
        <v/>
      </c>
      <c r="J1211" s="161"/>
      <c r="K1211" s="239" t="str">
        <f>IF(年間受入調査入力票!Q1219="","",年間受入調査入力票!Q1219)</f>
        <v/>
      </c>
      <c r="L1211" s="161"/>
      <c r="M1211" s="238" t="str">
        <f>年間受入調査入力票!R1219&amp;年間受入調査入力票!S1219&amp;年間受入調査入力票!T1219</f>
        <v/>
      </c>
      <c r="N1211" s="161"/>
      <c r="O1211" s="238" t="str">
        <f>年間受入調査入力票!U1219&amp;年間受入調査入力票!V1219&amp;年間受入調査入力票!W1219</f>
        <v/>
      </c>
      <c r="P1211" s="161"/>
      <c r="Q1211" s="238" t="str">
        <f>年間受入調査入力票!X1219&amp;年間受入調査入力票!Y1219&amp;年間受入調査入力票!Z1219&amp;年間受入調査入力票!AA1219&amp;年間受入調査入力票!AB1219&amp;年間受入調査入力票!AC1219</f>
        <v/>
      </c>
      <c r="R1211" s="161"/>
      <c r="S1211" s="238" t="str">
        <f>年間受入調査入力票!AD1219&amp;年間受入調査入力票!AE1219&amp;年間受入調査入力票!AF1219</f>
        <v/>
      </c>
      <c r="T1211" s="161"/>
      <c r="U1211" s="238" t="str">
        <f>年間受入調査入力票!AG1219&amp;年間受入調査入力票!AH1219</f>
        <v/>
      </c>
      <c r="V1211" s="161"/>
      <c r="W1211" s="240" t="str">
        <f t="shared" si="145"/>
        <v/>
      </c>
      <c r="X1211" s="161"/>
      <c r="Y1211" s="161"/>
      <c r="Z1211" s="161"/>
      <c r="AA1211" s="203" t="str">
        <f>IF(年間受入調査入力票!AI1219="","",年間受入調査入力票!AI1219)</f>
        <v/>
      </c>
      <c r="AB1211" s="240" t="str">
        <f t="shared" si="139"/>
        <v/>
      </c>
      <c r="AC1211" s="203" t="str">
        <f>IF(C1211="","",IF(年間受入調査入力票!$C$7="","",年間受入調査入力票!$C$7))</f>
        <v/>
      </c>
      <c r="AD1211" s="240"/>
      <c r="AE1211" s="240"/>
      <c r="AF1211" s="240"/>
      <c r="AG1211" s="240"/>
      <c r="AH1211" s="240"/>
      <c r="AI1211" s="240"/>
      <c r="AJ1211" s="240"/>
      <c r="AK1211" s="240"/>
      <c r="AL1211" s="240"/>
      <c r="AM1211" s="240"/>
      <c r="AN1211" s="240"/>
      <c r="AO1211" s="240"/>
      <c r="AP1211" s="240" t="str">
        <f>IF(年間受入調査入力票!AZ1219="","",年間受入調査入力票!AZ1219)</f>
        <v/>
      </c>
      <c r="AQ1211" s="240" t="str">
        <f>IF(年間受入調査入力票!BA1219="","",年間受入調査入力票!BA1219)</f>
        <v/>
      </c>
      <c r="AR1211" s="240"/>
      <c r="AS1211" s="240" t="str">
        <f>IF(年間受入調査入力票!BB1219="","",年間受入調査入力票!BB1219)</f>
        <v/>
      </c>
      <c r="AT1211" s="240"/>
      <c r="AU1211" s="240" t="str">
        <f>IF(年間受入調査入力票!BC1219="","",年間受入調査入力票!BC1219)</f>
        <v/>
      </c>
      <c r="AV1211" s="240"/>
      <c r="AW1211" s="240" t="str">
        <f>IF(年間受入調査入力票!BD1219="","",年間受入調査入力票!BD1219)</f>
        <v/>
      </c>
      <c r="AX1211" s="240"/>
      <c r="AY1211" s="240"/>
      <c r="AZ1211" s="240" t="str">
        <f>IF(年間受入調査入力票!BE1219="","",年間受入調査入力票!BE1219)</f>
        <v/>
      </c>
      <c r="BA1211" s="240"/>
      <c r="BB1211" s="240"/>
      <c r="BC1211" s="240"/>
      <c r="BD1211" s="240"/>
      <c r="BE1211" s="240"/>
      <c r="BF1211" s="203" t="str">
        <f>IF(年間受入調査入力票!B1219="","",年間受入調査入力票!B1219)</f>
        <v/>
      </c>
      <c r="BG1211" s="240"/>
    </row>
    <row r="1212" spans="1:59" s="59" customFormat="1">
      <c r="A1212" s="161" t="str">
        <f t="shared" si="143"/>
        <v/>
      </c>
      <c r="B1212" s="238" t="str">
        <f>年間受入調査入力票!$Z$7&amp;年間受入調査入力票!$AB$7&amp;年間受入調査入力票!$AD$7&amp;年間受入調査入力票!$AF$7&amp;年間受入調査入力票!$AH$7&amp;年間受入調査入力票!$AJ$7</f>
        <v/>
      </c>
      <c r="C1212" s="203" t="str">
        <f>IF(年間受入調査入力票!A1220="","",年間受入調査入力票!A1220)</f>
        <v/>
      </c>
      <c r="D1212" s="238" t="str">
        <f>年間受入調査入力票!L1220&amp;年間受入調査入力票!M1220&amp;年間受入調査入力票!N1220</f>
        <v/>
      </c>
      <c r="E1212" s="239" t="str">
        <f t="shared" si="138"/>
        <v/>
      </c>
      <c r="F1212" s="161"/>
      <c r="G1212" s="240" t="str">
        <f t="shared" si="144"/>
        <v/>
      </c>
      <c r="H1212" s="161"/>
      <c r="I1212" s="238" t="str">
        <f>年間受入調査入力票!O1220&amp;年間受入調査入力票!P1220</f>
        <v/>
      </c>
      <c r="J1212" s="161"/>
      <c r="K1212" s="239" t="str">
        <f>IF(年間受入調査入力票!Q1220="","",年間受入調査入力票!Q1220)</f>
        <v/>
      </c>
      <c r="L1212" s="161"/>
      <c r="M1212" s="238" t="str">
        <f>年間受入調査入力票!R1220&amp;年間受入調査入力票!S1220&amp;年間受入調査入力票!T1220</f>
        <v/>
      </c>
      <c r="N1212" s="161"/>
      <c r="O1212" s="238" t="str">
        <f>年間受入調査入力票!U1220&amp;年間受入調査入力票!V1220&amp;年間受入調査入力票!W1220</f>
        <v/>
      </c>
      <c r="P1212" s="161"/>
      <c r="Q1212" s="238" t="str">
        <f>年間受入調査入力票!X1220&amp;年間受入調査入力票!Y1220&amp;年間受入調査入力票!Z1220&amp;年間受入調査入力票!AA1220&amp;年間受入調査入力票!AB1220&amp;年間受入調査入力票!AC1220</f>
        <v/>
      </c>
      <c r="R1212" s="161"/>
      <c r="S1212" s="238" t="str">
        <f>年間受入調査入力票!AD1220&amp;年間受入調査入力票!AE1220&amp;年間受入調査入力票!AF1220</f>
        <v/>
      </c>
      <c r="T1212" s="161"/>
      <c r="U1212" s="238" t="str">
        <f>年間受入調査入力票!AG1220&amp;年間受入調査入力票!AH1220</f>
        <v/>
      </c>
      <c r="V1212" s="161"/>
      <c r="W1212" s="240" t="str">
        <f t="shared" si="145"/>
        <v/>
      </c>
      <c r="X1212" s="161"/>
      <c r="Y1212" s="161"/>
      <c r="Z1212" s="161"/>
      <c r="AA1212" s="203" t="str">
        <f>IF(年間受入調査入力票!AI1220="","",年間受入調査入力票!AI1220)</f>
        <v/>
      </c>
      <c r="AB1212" s="240" t="str">
        <f t="shared" si="139"/>
        <v/>
      </c>
      <c r="AC1212" s="203" t="str">
        <f>IF(C1212="","",IF(年間受入調査入力票!$C$7="","",年間受入調査入力票!$C$7))</f>
        <v/>
      </c>
      <c r="AD1212" s="240"/>
      <c r="AE1212" s="240"/>
      <c r="AF1212" s="240"/>
      <c r="AG1212" s="240"/>
      <c r="AH1212" s="240"/>
      <c r="AI1212" s="240"/>
      <c r="AJ1212" s="240"/>
      <c r="AK1212" s="240"/>
      <c r="AL1212" s="240"/>
      <c r="AM1212" s="240"/>
      <c r="AN1212" s="240"/>
      <c r="AO1212" s="240"/>
      <c r="AP1212" s="240" t="str">
        <f>IF(年間受入調査入力票!AZ1220="","",年間受入調査入力票!AZ1220)</f>
        <v/>
      </c>
      <c r="AQ1212" s="240" t="str">
        <f>IF(年間受入調査入力票!BA1220="","",年間受入調査入力票!BA1220)</f>
        <v/>
      </c>
      <c r="AR1212" s="240"/>
      <c r="AS1212" s="240" t="str">
        <f>IF(年間受入調査入力票!BB1220="","",年間受入調査入力票!BB1220)</f>
        <v/>
      </c>
      <c r="AT1212" s="240"/>
      <c r="AU1212" s="240" t="str">
        <f>IF(年間受入調査入力票!BC1220="","",年間受入調査入力票!BC1220)</f>
        <v/>
      </c>
      <c r="AV1212" s="240"/>
      <c r="AW1212" s="240" t="str">
        <f>IF(年間受入調査入力票!BD1220="","",年間受入調査入力票!BD1220)</f>
        <v/>
      </c>
      <c r="AX1212" s="240"/>
      <c r="AY1212" s="240"/>
      <c r="AZ1212" s="240" t="str">
        <f>IF(年間受入調査入力票!BE1220="","",年間受入調査入力票!BE1220)</f>
        <v/>
      </c>
      <c r="BA1212" s="240"/>
      <c r="BB1212" s="240"/>
      <c r="BC1212" s="240"/>
      <c r="BD1212" s="240"/>
      <c r="BE1212" s="240"/>
      <c r="BF1212" s="203" t="str">
        <f>IF(年間受入調査入力票!B1220="","",年間受入調査入力票!B1220)</f>
        <v/>
      </c>
      <c r="BG1212" s="240"/>
    </row>
    <row r="1213" spans="1:59" s="59" customFormat="1">
      <c r="A1213" s="161" t="str">
        <f t="shared" si="143"/>
        <v/>
      </c>
      <c r="B1213" s="238" t="str">
        <f>年間受入調査入力票!$Z$7&amp;年間受入調査入力票!$AB$7&amp;年間受入調査入力票!$AD$7&amp;年間受入調査入力票!$AF$7&amp;年間受入調査入力票!$AH$7&amp;年間受入調査入力票!$AJ$7</f>
        <v/>
      </c>
      <c r="C1213" s="203" t="str">
        <f>IF(年間受入調査入力票!A1221="","",年間受入調査入力票!A1221)</f>
        <v/>
      </c>
      <c r="D1213" s="238" t="str">
        <f>年間受入調査入力票!L1221&amp;年間受入調査入力票!M1221&amp;年間受入調査入力票!N1221</f>
        <v/>
      </c>
      <c r="E1213" s="239" t="str">
        <f t="shared" si="138"/>
        <v/>
      </c>
      <c r="F1213" s="161"/>
      <c r="G1213" s="240" t="str">
        <f t="shared" si="144"/>
        <v/>
      </c>
      <c r="H1213" s="161"/>
      <c r="I1213" s="238" t="str">
        <f>年間受入調査入力票!O1221&amp;年間受入調査入力票!P1221</f>
        <v/>
      </c>
      <c r="J1213" s="161"/>
      <c r="K1213" s="239" t="str">
        <f>IF(年間受入調査入力票!Q1221="","",年間受入調査入力票!Q1221)</f>
        <v/>
      </c>
      <c r="L1213" s="161"/>
      <c r="M1213" s="238" t="str">
        <f>年間受入調査入力票!R1221&amp;年間受入調査入力票!S1221&amp;年間受入調査入力票!T1221</f>
        <v/>
      </c>
      <c r="N1213" s="161"/>
      <c r="O1213" s="238" t="str">
        <f>年間受入調査入力票!U1221&amp;年間受入調査入力票!V1221&amp;年間受入調査入力票!W1221</f>
        <v/>
      </c>
      <c r="P1213" s="161"/>
      <c r="Q1213" s="238" t="str">
        <f>年間受入調査入力票!X1221&amp;年間受入調査入力票!Y1221&amp;年間受入調査入力票!Z1221&amp;年間受入調査入力票!AA1221&amp;年間受入調査入力票!AB1221&amp;年間受入調査入力票!AC1221</f>
        <v/>
      </c>
      <c r="R1213" s="161"/>
      <c r="S1213" s="238" t="str">
        <f>年間受入調査入力票!AD1221&amp;年間受入調査入力票!AE1221&amp;年間受入調査入力票!AF1221</f>
        <v/>
      </c>
      <c r="T1213" s="161"/>
      <c r="U1213" s="238" t="str">
        <f>年間受入調査入力票!AG1221&amp;年間受入調査入力票!AH1221</f>
        <v/>
      </c>
      <c r="V1213" s="161"/>
      <c r="W1213" s="240" t="str">
        <f t="shared" si="145"/>
        <v/>
      </c>
      <c r="X1213" s="161"/>
      <c r="Y1213" s="161"/>
      <c r="Z1213" s="161"/>
      <c r="AA1213" s="203" t="str">
        <f>IF(年間受入調査入力票!AI1221="","",年間受入調査入力票!AI1221)</f>
        <v/>
      </c>
      <c r="AB1213" s="240" t="str">
        <f t="shared" si="139"/>
        <v/>
      </c>
      <c r="AC1213" s="203" t="str">
        <f>IF(C1213="","",IF(年間受入調査入力票!$C$7="","",年間受入調査入力票!$C$7))</f>
        <v/>
      </c>
      <c r="AD1213" s="240"/>
      <c r="AE1213" s="240"/>
      <c r="AF1213" s="240"/>
      <c r="AG1213" s="240"/>
      <c r="AH1213" s="240"/>
      <c r="AI1213" s="240"/>
      <c r="AJ1213" s="240"/>
      <c r="AK1213" s="240"/>
      <c r="AL1213" s="240"/>
      <c r="AM1213" s="240"/>
      <c r="AN1213" s="240"/>
      <c r="AO1213" s="240"/>
      <c r="AP1213" s="240" t="str">
        <f>IF(年間受入調査入力票!AZ1221="","",年間受入調査入力票!AZ1221)</f>
        <v/>
      </c>
      <c r="AQ1213" s="240" t="str">
        <f>IF(年間受入調査入力票!BA1221="","",年間受入調査入力票!BA1221)</f>
        <v/>
      </c>
      <c r="AR1213" s="240"/>
      <c r="AS1213" s="240" t="str">
        <f>IF(年間受入調査入力票!BB1221="","",年間受入調査入力票!BB1221)</f>
        <v/>
      </c>
      <c r="AT1213" s="240"/>
      <c r="AU1213" s="240" t="str">
        <f>IF(年間受入調査入力票!BC1221="","",年間受入調査入力票!BC1221)</f>
        <v/>
      </c>
      <c r="AV1213" s="240"/>
      <c r="AW1213" s="240" t="str">
        <f>IF(年間受入調査入力票!BD1221="","",年間受入調査入力票!BD1221)</f>
        <v/>
      </c>
      <c r="AX1213" s="240"/>
      <c r="AY1213" s="240"/>
      <c r="AZ1213" s="240" t="str">
        <f>IF(年間受入調査入力票!BE1221="","",年間受入調査入力票!BE1221)</f>
        <v/>
      </c>
      <c r="BA1213" s="240"/>
      <c r="BB1213" s="240"/>
      <c r="BC1213" s="240"/>
      <c r="BD1213" s="240"/>
      <c r="BE1213" s="240"/>
      <c r="BF1213" s="203" t="str">
        <f>IF(年間受入調査入力票!B1221="","",年間受入調査入力票!B1221)</f>
        <v/>
      </c>
      <c r="BG1213" s="240"/>
    </row>
    <row r="1214" spans="1:59" s="59" customFormat="1">
      <c r="A1214" s="161" t="str">
        <f>IF(C1214="","",C1214)</f>
        <v/>
      </c>
      <c r="B1214" s="238" t="str">
        <f>年間受入調査入力票!$Z$7&amp;年間受入調査入力票!$AB$7&amp;年間受入調査入力票!$AD$7&amp;年間受入調査入力票!$AF$7&amp;年間受入調査入力票!$AH$7&amp;年間受入調査入力票!$AJ$7</f>
        <v/>
      </c>
      <c r="C1214" s="203" t="str">
        <f>IF(年間受入調査入力票!A1222="","",年間受入調査入力票!A1222)</f>
        <v/>
      </c>
      <c r="D1214" s="238" t="str">
        <f>年間受入調査入力票!L1222&amp;年間受入調査入力票!M1222&amp;年間受入調査入力票!N1222</f>
        <v/>
      </c>
      <c r="E1214" s="239" t="str">
        <f t="shared" si="138"/>
        <v/>
      </c>
      <c r="F1214" s="161"/>
      <c r="G1214" s="240" t="str">
        <f>IF(AND(C1214&lt;&gt;"",D1214&lt;&gt;""),155,"")</f>
        <v/>
      </c>
      <c r="H1214" s="161"/>
      <c r="I1214" s="238" t="str">
        <f>年間受入調査入力票!O1222&amp;年間受入調査入力票!P1222</f>
        <v/>
      </c>
      <c r="J1214" s="161"/>
      <c r="K1214" s="239" t="str">
        <f>IF(年間受入調査入力票!Q1222="","",年間受入調査入力票!Q1222)</f>
        <v/>
      </c>
      <c r="L1214" s="161"/>
      <c r="M1214" s="238" t="str">
        <f>年間受入調査入力票!R1222&amp;年間受入調査入力票!S1222&amp;年間受入調査入力票!T1222</f>
        <v/>
      </c>
      <c r="N1214" s="161"/>
      <c r="O1214" s="238" t="str">
        <f>年間受入調査入力票!U1222&amp;年間受入調査入力票!V1222&amp;年間受入調査入力票!W1222</f>
        <v/>
      </c>
      <c r="P1214" s="161"/>
      <c r="Q1214" s="238" t="str">
        <f>年間受入調査入力票!X1222&amp;年間受入調査入力票!Y1222&amp;年間受入調査入力票!Z1222&amp;年間受入調査入力票!AA1222&amp;年間受入調査入力票!AB1222&amp;年間受入調査入力票!AC1222</f>
        <v/>
      </c>
      <c r="R1214" s="161"/>
      <c r="S1214" s="238" t="str">
        <f>年間受入調査入力票!AD1222&amp;年間受入調査入力票!AE1222&amp;年間受入調査入力票!AF1222</f>
        <v/>
      </c>
      <c r="T1214" s="161"/>
      <c r="U1214" s="238" t="str">
        <f>年間受入調査入力票!AG1222&amp;年間受入調査入力票!AH1222</f>
        <v/>
      </c>
      <c r="V1214" s="161"/>
      <c r="W1214" s="240" t="str">
        <f>IF(AND(C1214&lt;&gt;"",D1214&lt;&gt;"",I1214&lt;&gt;""),88,"")</f>
        <v/>
      </c>
      <c r="X1214" s="161"/>
      <c r="Y1214" s="161"/>
      <c r="Z1214" s="161"/>
      <c r="AA1214" s="203" t="str">
        <f>IF(年間受入調査入力票!AI1222="","",年間受入調査入力票!AI1222)</f>
        <v/>
      </c>
      <c r="AB1214" s="240" t="str">
        <f t="shared" si="139"/>
        <v/>
      </c>
      <c r="AC1214" s="203" t="str">
        <f>IF(C1214="","",IF(年間受入調査入力票!$C$7="","",年間受入調査入力票!$C$7))</f>
        <v/>
      </c>
      <c r="AD1214" s="240"/>
      <c r="AE1214" s="240"/>
      <c r="AF1214" s="240"/>
      <c r="AG1214" s="240"/>
      <c r="AH1214" s="240"/>
      <c r="AI1214" s="240"/>
      <c r="AJ1214" s="240"/>
      <c r="AK1214" s="240"/>
      <c r="AL1214" s="240"/>
      <c r="AM1214" s="240"/>
      <c r="AN1214" s="240"/>
      <c r="AO1214" s="240"/>
      <c r="AP1214" s="240" t="str">
        <f>IF(年間受入調査入力票!AZ1222="","",年間受入調査入力票!AZ1222)</f>
        <v/>
      </c>
      <c r="AQ1214" s="240" t="str">
        <f>IF(年間受入調査入力票!BA1222="","",年間受入調査入力票!BA1222)</f>
        <v/>
      </c>
      <c r="AR1214" s="240"/>
      <c r="AS1214" s="240" t="str">
        <f>IF(年間受入調査入力票!BB1222="","",年間受入調査入力票!BB1222)</f>
        <v/>
      </c>
      <c r="AT1214" s="240"/>
      <c r="AU1214" s="240" t="str">
        <f>IF(年間受入調査入力票!BC1222="","",年間受入調査入力票!BC1222)</f>
        <v/>
      </c>
      <c r="AV1214" s="240"/>
      <c r="AW1214" s="240" t="str">
        <f>IF(年間受入調査入力票!BD1222="","",年間受入調査入力票!BD1222)</f>
        <v/>
      </c>
      <c r="AX1214" s="240"/>
      <c r="AY1214" s="240"/>
      <c r="AZ1214" s="240" t="str">
        <f>IF(年間受入調査入力票!BE1222="","",年間受入調査入力票!BE1222)</f>
        <v/>
      </c>
      <c r="BA1214" s="240"/>
      <c r="BB1214" s="240"/>
      <c r="BC1214" s="240"/>
      <c r="BD1214" s="240"/>
      <c r="BE1214" s="240"/>
      <c r="BF1214" s="203" t="str">
        <f>IF(年間受入調査入力票!B1222="","",年間受入調査入力票!B1222)</f>
        <v/>
      </c>
      <c r="BG1214" s="240"/>
    </row>
    <row r="1215" spans="1:59" s="59" customFormat="1">
      <c r="A1215" s="161" t="str">
        <f t="shared" ref="A1215:A1264" si="146">IF(C1215="","",C1215)</f>
        <v/>
      </c>
      <c r="B1215" s="238" t="str">
        <f>年間受入調査入力票!$Z$7&amp;年間受入調査入力票!$AB$7&amp;年間受入調査入力票!$AD$7&amp;年間受入調査入力票!$AF$7&amp;年間受入調査入力票!$AH$7&amp;年間受入調査入力票!$AJ$7</f>
        <v/>
      </c>
      <c r="C1215" s="203" t="str">
        <f>IF(年間受入調査入力票!A1223="","",年間受入調査入力票!A1223)</f>
        <v/>
      </c>
      <c r="D1215" s="238" t="str">
        <f>年間受入調査入力票!L1223&amp;年間受入調査入力票!M1223&amp;年間受入調査入力票!N1223</f>
        <v/>
      </c>
      <c r="E1215" s="239" t="str">
        <f t="shared" si="138"/>
        <v/>
      </c>
      <c r="F1215" s="161"/>
      <c r="G1215" s="240" t="str">
        <f t="shared" ref="G1215:G1264" si="147">IF(AND(C1215&lt;&gt;"",D1215&lt;&gt;""),155,"")</f>
        <v/>
      </c>
      <c r="H1215" s="161"/>
      <c r="I1215" s="238" t="str">
        <f>年間受入調査入力票!O1223&amp;年間受入調査入力票!P1223</f>
        <v/>
      </c>
      <c r="J1215" s="161"/>
      <c r="K1215" s="239" t="str">
        <f>IF(年間受入調査入力票!Q1223="","",年間受入調査入力票!Q1223)</f>
        <v/>
      </c>
      <c r="L1215" s="161"/>
      <c r="M1215" s="238" t="str">
        <f>年間受入調査入力票!R1223&amp;年間受入調査入力票!S1223&amp;年間受入調査入力票!T1223</f>
        <v/>
      </c>
      <c r="N1215" s="161"/>
      <c r="O1215" s="238" t="str">
        <f>年間受入調査入力票!U1223&amp;年間受入調査入力票!V1223&amp;年間受入調査入力票!W1223</f>
        <v/>
      </c>
      <c r="P1215" s="161"/>
      <c r="Q1215" s="238" t="str">
        <f>年間受入調査入力票!X1223&amp;年間受入調査入力票!Y1223&amp;年間受入調査入力票!Z1223&amp;年間受入調査入力票!AA1223&amp;年間受入調査入力票!AB1223&amp;年間受入調査入力票!AC1223</f>
        <v/>
      </c>
      <c r="R1215" s="161"/>
      <c r="S1215" s="238" t="str">
        <f>年間受入調査入力票!AD1223&amp;年間受入調査入力票!AE1223&amp;年間受入調査入力票!AF1223</f>
        <v/>
      </c>
      <c r="T1215" s="161"/>
      <c r="U1215" s="238" t="str">
        <f>年間受入調査入力票!AG1223&amp;年間受入調査入力票!AH1223</f>
        <v/>
      </c>
      <c r="V1215" s="161"/>
      <c r="W1215" s="240" t="str">
        <f t="shared" ref="W1215:W1264" si="148">IF(AND(C1215&lt;&gt;"",D1215&lt;&gt;"",I1215&lt;&gt;""),88,"")</f>
        <v/>
      </c>
      <c r="X1215" s="161"/>
      <c r="Y1215" s="161"/>
      <c r="Z1215" s="161"/>
      <c r="AA1215" s="203" t="str">
        <f>IF(年間受入調査入力票!AI1223="","",年間受入調査入力票!AI1223)</f>
        <v/>
      </c>
      <c r="AB1215" s="240" t="str">
        <f t="shared" si="139"/>
        <v/>
      </c>
      <c r="AC1215" s="203" t="str">
        <f>IF(C1215="","",IF(年間受入調査入力票!$C$7="","",年間受入調査入力票!$C$7))</f>
        <v/>
      </c>
      <c r="AD1215" s="240"/>
      <c r="AE1215" s="240"/>
      <c r="AF1215" s="240"/>
      <c r="AG1215" s="240"/>
      <c r="AH1215" s="240"/>
      <c r="AI1215" s="240"/>
      <c r="AJ1215" s="240"/>
      <c r="AK1215" s="240"/>
      <c r="AL1215" s="240"/>
      <c r="AM1215" s="240"/>
      <c r="AN1215" s="240"/>
      <c r="AO1215" s="240"/>
      <c r="AP1215" s="240" t="str">
        <f>IF(年間受入調査入力票!AZ1223="","",年間受入調査入力票!AZ1223)</f>
        <v/>
      </c>
      <c r="AQ1215" s="240" t="str">
        <f>IF(年間受入調査入力票!BA1223="","",年間受入調査入力票!BA1223)</f>
        <v/>
      </c>
      <c r="AR1215" s="240"/>
      <c r="AS1215" s="240" t="str">
        <f>IF(年間受入調査入力票!BB1223="","",年間受入調査入力票!BB1223)</f>
        <v/>
      </c>
      <c r="AT1215" s="240"/>
      <c r="AU1215" s="240" t="str">
        <f>IF(年間受入調査入力票!BC1223="","",年間受入調査入力票!BC1223)</f>
        <v/>
      </c>
      <c r="AV1215" s="240"/>
      <c r="AW1215" s="240" t="str">
        <f>IF(年間受入調査入力票!BD1223="","",年間受入調査入力票!BD1223)</f>
        <v/>
      </c>
      <c r="AX1215" s="240"/>
      <c r="AY1215" s="240"/>
      <c r="AZ1215" s="240" t="str">
        <f>IF(年間受入調査入力票!BE1223="","",年間受入調査入力票!BE1223)</f>
        <v/>
      </c>
      <c r="BA1215" s="240"/>
      <c r="BB1215" s="240"/>
      <c r="BC1215" s="240"/>
      <c r="BD1215" s="240"/>
      <c r="BE1215" s="240"/>
      <c r="BF1215" s="203" t="str">
        <f>IF(年間受入調査入力票!B1223="","",年間受入調査入力票!B1223)</f>
        <v/>
      </c>
      <c r="BG1215" s="240"/>
    </row>
    <row r="1216" spans="1:59" s="59" customFormat="1">
      <c r="A1216" s="161" t="str">
        <f t="shared" si="146"/>
        <v/>
      </c>
      <c r="B1216" s="238" t="str">
        <f>年間受入調査入力票!$Z$7&amp;年間受入調査入力票!$AB$7&amp;年間受入調査入力票!$AD$7&amp;年間受入調査入力票!$AF$7&amp;年間受入調査入力票!$AH$7&amp;年間受入調査入力票!$AJ$7</f>
        <v/>
      </c>
      <c r="C1216" s="203" t="str">
        <f>IF(年間受入調査入力票!A1224="","",年間受入調査入力票!A1224)</f>
        <v/>
      </c>
      <c r="D1216" s="238" t="str">
        <f>年間受入調査入力票!L1224&amp;年間受入調査入力票!M1224&amp;年間受入調査入力票!N1224</f>
        <v/>
      </c>
      <c r="E1216" s="239" t="str">
        <f t="shared" si="138"/>
        <v/>
      </c>
      <c r="F1216" s="161"/>
      <c r="G1216" s="240" t="str">
        <f t="shared" si="147"/>
        <v/>
      </c>
      <c r="H1216" s="161"/>
      <c r="I1216" s="238" t="str">
        <f>年間受入調査入力票!O1224&amp;年間受入調査入力票!P1224</f>
        <v/>
      </c>
      <c r="J1216" s="161"/>
      <c r="K1216" s="239" t="str">
        <f>IF(年間受入調査入力票!Q1224="","",年間受入調査入力票!Q1224)</f>
        <v/>
      </c>
      <c r="L1216" s="161"/>
      <c r="M1216" s="238" t="str">
        <f>年間受入調査入力票!R1224&amp;年間受入調査入力票!S1224&amp;年間受入調査入力票!T1224</f>
        <v/>
      </c>
      <c r="N1216" s="161"/>
      <c r="O1216" s="238" t="str">
        <f>年間受入調査入力票!U1224&amp;年間受入調査入力票!V1224&amp;年間受入調査入力票!W1224</f>
        <v/>
      </c>
      <c r="P1216" s="161"/>
      <c r="Q1216" s="238" t="str">
        <f>年間受入調査入力票!X1224&amp;年間受入調査入力票!Y1224&amp;年間受入調査入力票!Z1224&amp;年間受入調査入力票!AA1224&amp;年間受入調査入力票!AB1224&amp;年間受入調査入力票!AC1224</f>
        <v/>
      </c>
      <c r="R1216" s="161"/>
      <c r="S1216" s="238" t="str">
        <f>年間受入調査入力票!AD1224&amp;年間受入調査入力票!AE1224&amp;年間受入調査入力票!AF1224</f>
        <v/>
      </c>
      <c r="T1216" s="161"/>
      <c r="U1216" s="238" t="str">
        <f>年間受入調査入力票!AG1224&amp;年間受入調査入力票!AH1224</f>
        <v/>
      </c>
      <c r="V1216" s="161"/>
      <c r="W1216" s="240" t="str">
        <f t="shared" si="148"/>
        <v/>
      </c>
      <c r="X1216" s="161"/>
      <c r="Y1216" s="161"/>
      <c r="Z1216" s="161"/>
      <c r="AA1216" s="203" t="str">
        <f>IF(年間受入調査入力票!AI1224="","",年間受入調査入力票!AI1224)</f>
        <v/>
      </c>
      <c r="AB1216" s="240" t="str">
        <f t="shared" si="139"/>
        <v/>
      </c>
      <c r="AC1216" s="203" t="str">
        <f>IF(C1216="","",IF(年間受入調査入力票!$C$7="","",年間受入調査入力票!$C$7))</f>
        <v/>
      </c>
      <c r="AD1216" s="240"/>
      <c r="AE1216" s="240"/>
      <c r="AF1216" s="240"/>
      <c r="AG1216" s="240"/>
      <c r="AH1216" s="240"/>
      <c r="AI1216" s="240"/>
      <c r="AJ1216" s="240"/>
      <c r="AK1216" s="240"/>
      <c r="AL1216" s="240"/>
      <c r="AM1216" s="240"/>
      <c r="AN1216" s="240"/>
      <c r="AO1216" s="240"/>
      <c r="AP1216" s="240" t="str">
        <f>IF(年間受入調査入力票!AZ1224="","",年間受入調査入力票!AZ1224)</f>
        <v/>
      </c>
      <c r="AQ1216" s="240" t="str">
        <f>IF(年間受入調査入力票!BA1224="","",年間受入調査入力票!BA1224)</f>
        <v/>
      </c>
      <c r="AR1216" s="240"/>
      <c r="AS1216" s="240" t="str">
        <f>IF(年間受入調査入力票!BB1224="","",年間受入調査入力票!BB1224)</f>
        <v/>
      </c>
      <c r="AT1216" s="240"/>
      <c r="AU1216" s="240" t="str">
        <f>IF(年間受入調査入力票!BC1224="","",年間受入調査入力票!BC1224)</f>
        <v/>
      </c>
      <c r="AV1216" s="240"/>
      <c r="AW1216" s="240" t="str">
        <f>IF(年間受入調査入力票!BD1224="","",年間受入調査入力票!BD1224)</f>
        <v/>
      </c>
      <c r="AX1216" s="240"/>
      <c r="AY1216" s="240"/>
      <c r="AZ1216" s="240" t="str">
        <f>IF(年間受入調査入力票!BE1224="","",年間受入調査入力票!BE1224)</f>
        <v/>
      </c>
      <c r="BA1216" s="240"/>
      <c r="BB1216" s="240"/>
      <c r="BC1216" s="240"/>
      <c r="BD1216" s="240"/>
      <c r="BE1216" s="240"/>
      <c r="BF1216" s="203" t="str">
        <f>IF(年間受入調査入力票!B1224="","",年間受入調査入力票!B1224)</f>
        <v/>
      </c>
      <c r="BG1216" s="240"/>
    </row>
    <row r="1217" spans="1:59" s="59" customFormat="1">
      <c r="A1217" s="161" t="str">
        <f t="shared" si="146"/>
        <v/>
      </c>
      <c r="B1217" s="238" t="str">
        <f>年間受入調査入力票!$Z$7&amp;年間受入調査入力票!$AB$7&amp;年間受入調査入力票!$AD$7&amp;年間受入調査入力票!$AF$7&amp;年間受入調査入力票!$AH$7&amp;年間受入調査入力票!$AJ$7</f>
        <v/>
      </c>
      <c r="C1217" s="203" t="str">
        <f>IF(年間受入調査入力票!A1225="","",年間受入調査入力票!A1225)</f>
        <v/>
      </c>
      <c r="D1217" s="238" t="str">
        <f>年間受入調査入力票!L1225&amp;年間受入調査入力票!M1225&amp;年間受入調査入力票!N1225</f>
        <v/>
      </c>
      <c r="E1217" s="239" t="str">
        <f t="shared" si="138"/>
        <v/>
      </c>
      <c r="F1217" s="161"/>
      <c r="G1217" s="240" t="str">
        <f t="shared" si="147"/>
        <v/>
      </c>
      <c r="H1217" s="161"/>
      <c r="I1217" s="238" t="str">
        <f>年間受入調査入力票!O1225&amp;年間受入調査入力票!P1225</f>
        <v/>
      </c>
      <c r="J1217" s="161"/>
      <c r="K1217" s="239" t="str">
        <f>IF(年間受入調査入力票!Q1225="","",年間受入調査入力票!Q1225)</f>
        <v/>
      </c>
      <c r="L1217" s="161"/>
      <c r="M1217" s="238" t="str">
        <f>年間受入調査入力票!R1225&amp;年間受入調査入力票!S1225&amp;年間受入調査入力票!T1225</f>
        <v/>
      </c>
      <c r="N1217" s="161"/>
      <c r="O1217" s="238" t="str">
        <f>年間受入調査入力票!U1225&amp;年間受入調査入力票!V1225&amp;年間受入調査入力票!W1225</f>
        <v/>
      </c>
      <c r="P1217" s="161"/>
      <c r="Q1217" s="238" t="str">
        <f>年間受入調査入力票!X1225&amp;年間受入調査入力票!Y1225&amp;年間受入調査入力票!Z1225&amp;年間受入調査入力票!AA1225&amp;年間受入調査入力票!AB1225&amp;年間受入調査入力票!AC1225</f>
        <v/>
      </c>
      <c r="R1217" s="161"/>
      <c r="S1217" s="238" t="str">
        <f>年間受入調査入力票!AD1225&amp;年間受入調査入力票!AE1225&amp;年間受入調査入力票!AF1225</f>
        <v/>
      </c>
      <c r="T1217" s="161"/>
      <c r="U1217" s="238" t="str">
        <f>年間受入調査入力票!AG1225&amp;年間受入調査入力票!AH1225</f>
        <v/>
      </c>
      <c r="V1217" s="161"/>
      <c r="W1217" s="240" t="str">
        <f t="shared" si="148"/>
        <v/>
      </c>
      <c r="X1217" s="161"/>
      <c r="Y1217" s="161"/>
      <c r="Z1217" s="161"/>
      <c r="AA1217" s="203" t="str">
        <f>IF(年間受入調査入力票!AI1225="","",年間受入調査入力票!AI1225)</f>
        <v/>
      </c>
      <c r="AB1217" s="240" t="str">
        <f t="shared" si="139"/>
        <v/>
      </c>
      <c r="AC1217" s="203" t="str">
        <f>IF(C1217="","",IF(年間受入調査入力票!$C$7="","",年間受入調査入力票!$C$7))</f>
        <v/>
      </c>
      <c r="AD1217" s="240"/>
      <c r="AE1217" s="240"/>
      <c r="AF1217" s="240"/>
      <c r="AG1217" s="240"/>
      <c r="AH1217" s="240"/>
      <c r="AI1217" s="240"/>
      <c r="AJ1217" s="240"/>
      <c r="AK1217" s="240"/>
      <c r="AL1217" s="240"/>
      <c r="AM1217" s="240"/>
      <c r="AN1217" s="240"/>
      <c r="AO1217" s="240"/>
      <c r="AP1217" s="240" t="str">
        <f>IF(年間受入調査入力票!AZ1225="","",年間受入調査入力票!AZ1225)</f>
        <v/>
      </c>
      <c r="AQ1217" s="240" t="str">
        <f>IF(年間受入調査入力票!BA1225="","",年間受入調査入力票!BA1225)</f>
        <v/>
      </c>
      <c r="AR1217" s="240"/>
      <c r="AS1217" s="240" t="str">
        <f>IF(年間受入調査入力票!BB1225="","",年間受入調査入力票!BB1225)</f>
        <v/>
      </c>
      <c r="AT1217" s="240"/>
      <c r="AU1217" s="240" t="str">
        <f>IF(年間受入調査入力票!BC1225="","",年間受入調査入力票!BC1225)</f>
        <v/>
      </c>
      <c r="AV1217" s="240"/>
      <c r="AW1217" s="240" t="str">
        <f>IF(年間受入調査入力票!BD1225="","",年間受入調査入力票!BD1225)</f>
        <v/>
      </c>
      <c r="AX1217" s="240"/>
      <c r="AY1217" s="240"/>
      <c r="AZ1217" s="240" t="str">
        <f>IF(年間受入調査入力票!BE1225="","",年間受入調査入力票!BE1225)</f>
        <v/>
      </c>
      <c r="BA1217" s="240"/>
      <c r="BB1217" s="240"/>
      <c r="BC1217" s="240"/>
      <c r="BD1217" s="240"/>
      <c r="BE1217" s="240"/>
      <c r="BF1217" s="203" t="str">
        <f>IF(年間受入調査入力票!B1225="","",年間受入調査入力票!B1225)</f>
        <v/>
      </c>
      <c r="BG1217" s="240"/>
    </row>
    <row r="1218" spans="1:59" s="59" customFormat="1">
      <c r="A1218" s="161" t="str">
        <f t="shared" si="146"/>
        <v/>
      </c>
      <c r="B1218" s="238" t="str">
        <f>年間受入調査入力票!$Z$7&amp;年間受入調査入力票!$AB$7&amp;年間受入調査入力票!$AD$7&amp;年間受入調査入力票!$AF$7&amp;年間受入調査入力票!$AH$7&amp;年間受入調査入力票!$AJ$7</f>
        <v/>
      </c>
      <c r="C1218" s="203" t="str">
        <f>IF(年間受入調査入力票!A1226="","",年間受入調査入力票!A1226)</f>
        <v/>
      </c>
      <c r="D1218" s="238" t="str">
        <f>年間受入調査入力票!L1226&amp;年間受入調査入力票!M1226&amp;年間受入調査入力票!N1226</f>
        <v/>
      </c>
      <c r="E1218" s="239" t="str">
        <f t="shared" si="138"/>
        <v/>
      </c>
      <c r="F1218" s="161"/>
      <c r="G1218" s="240" t="str">
        <f t="shared" si="147"/>
        <v/>
      </c>
      <c r="H1218" s="161"/>
      <c r="I1218" s="238" t="str">
        <f>年間受入調査入力票!O1226&amp;年間受入調査入力票!P1226</f>
        <v/>
      </c>
      <c r="J1218" s="161"/>
      <c r="K1218" s="239" t="str">
        <f>IF(年間受入調査入力票!Q1226="","",年間受入調査入力票!Q1226)</f>
        <v/>
      </c>
      <c r="L1218" s="161"/>
      <c r="M1218" s="238" t="str">
        <f>年間受入調査入力票!R1226&amp;年間受入調査入力票!S1226&amp;年間受入調査入力票!T1226</f>
        <v/>
      </c>
      <c r="N1218" s="161"/>
      <c r="O1218" s="238" t="str">
        <f>年間受入調査入力票!U1226&amp;年間受入調査入力票!V1226&amp;年間受入調査入力票!W1226</f>
        <v/>
      </c>
      <c r="P1218" s="161"/>
      <c r="Q1218" s="238" t="str">
        <f>年間受入調査入力票!X1226&amp;年間受入調査入力票!Y1226&amp;年間受入調査入力票!Z1226&amp;年間受入調査入力票!AA1226&amp;年間受入調査入力票!AB1226&amp;年間受入調査入力票!AC1226</f>
        <v/>
      </c>
      <c r="R1218" s="161"/>
      <c r="S1218" s="238" t="str">
        <f>年間受入調査入力票!AD1226&amp;年間受入調査入力票!AE1226&amp;年間受入調査入力票!AF1226</f>
        <v/>
      </c>
      <c r="T1218" s="161"/>
      <c r="U1218" s="238" t="str">
        <f>年間受入調査入力票!AG1226&amp;年間受入調査入力票!AH1226</f>
        <v/>
      </c>
      <c r="V1218" s="161"/>
      <c r="W1218" s="240" t="str">
        <f t="shared" si="148"/>
        <v/>
      </c>
      <c r="X1218" s="161"/>
      <c r="Y1218" s="161"/>
      <c r="Z1218" s="161"/>
      <c r="AA1218" s="203" t="str">
        <f>IF(年間受入調査入力票!AI1226="","",年間受入調査入力票!AI1226)</f>
        <v/>
      </c>
      <c r="AB1218" s="240" t="str">
        <f t="shared" si="139"/>
        <v/>
      </c>
      <c r="AC1218" s="203" t="str">
        <f>IF(C1218="","",IF(年間受入調査入力票!$C$7="","",年間受入調査入力票!$C$7))</f>
        <v/>
      </c>
      <c r="AD1218" s="240"/>
      <c r="AE1218" s="240"/>
      <c r="AF1218" s="240"/>
      <c r="AG1218" s="240"/>
      <c r="AH1218" s="240"/>
      <c r="AI1218" s="240"/>
      <c r="AJ1218" s="240"/>
      <c r="AK1218" s="240"/>
      <c r="AL1218" s="240"/>
      <c r="AM1218" s="240"/>
      <c r="AN1218" s="240"/>
      <c r="AO1218" s="240"/>
      <c r="AP1218" s="240" t="str">
        <f>IF(年間受入調査入力票!AZ1226="","",年間受入調査入力票!AZ1226)</f>
        <v/>
      </c>
      <c r="AQ1218" s="240" t="str">
        <f>IF(年間受入調査入力票!BA1226="","",年間受入調査入力票!BA1226)</f>
        <v/>
      </c>
      <c r="AR1218" s="240"/>
      <c r="AS1218" s="240" t="str">
        <f>IF(年間受入調査入力票!BB1226="","",年間受入調査入力票!BB1226)</f>
        <v/>
      </c>
      <c r="AT1218" s="240"/>
      <c r="AU1218" s="240" t="str">
        <f>IF(年間受入調査入力票!BC1226="","",年間受入調査入力票!BC1226)</f>
        <v/>
      </c>
      <c r="AV1218" s="240"/>
      <c r="AW1218" s="240" t="str">
        <f>IF(年間受入調査入力票!BD1226="","",年間受入調査入力票!BD1226)</f>
        <v/>
      </c>
      <c r="AX1218" s="240"/>
      <c r="AY1218" s="240"/>
      <c r="AZ1218" s="240" t="str">
        <f>IF(年間受入調査入力票!BE1226="","",年間受入調査入力票!BE1226)</f>
        <v/>
      </c>
      <c r="BA1218" s="240"/>
      <c r="BB1218" s="240"/>
      <c r="BC1218" s="240"/>
      <c r="BD1218" s="240"/>
      <c r="BE1218" s="240"/>
      <c r="BF1218" s="203" t="str">
        <f>IF(年間受入調査入力票!B1226="","",年間受入調査入力票!B1226)</f>
        <v/>
      </c>
      <c r="BG1218" s="240"/>
    </row>
    <row r="1219" spans="1:59" s="59" customFormat="1">
      <c r="A1219" s="161" t="str">
        <f t="shared" si="146"/>
        <v/>
      </c>
      <c r="B1219" s="238" t="str">
        <f>年間受入調査入力票!$Z$7&amp;年間受入調査入力票!$AB$7&amp;年間受入調査入力票!$AD$7&amp;年間受入調査入力票!$AF$7&amp;年間受入調査入力票!$AH$7&amp;年間受入調査入力票!$AJ$7</f>
        <v/>
      </c>
      <c r="C1219" s="203" t="str">
        <f>IF(年間受入調査入力票!A1227="","",年間受入調査入力票!A1227)</f>
        <v/>
      </c>
      <c r="D1219" s="238" t="str">
        <f>年間受入調査入力票!L1227&amp;年間受入調査入力票!M1227&amp;年間受入調査入力票!N1227</f>
        <v/>
      </c>
      <c r="E1219" s="239" t="str">
        <f t="shared" si="138"/>
        <v/>
      </c>
      <c r="F1219" s="161"/>
      <c r="G1219" s="240" t="str">
        <f t="shared" si="147"/>
        <v/>
      </c>
      <c r="H1219" s="161"/>
      <c r="I1219" s="238" t="str">
        <f>年間受入調査入力票!O1227&amp;年間受入調査入力票!P1227</f>
        <v/>
      </c>
      <c r="J1219" s="161"/>
      <c r="K1219" s="239" t="str">
        <f>IF(年間受入調査入力票!Q1227="","",年間受入調査入力票!Q1227)</f>
        <v/>
      </c>
      <c r="L1219" s="161"/>
      <c r="M1219" s="238" t="str">
        <f>年間受入調査入力票!R1227&amp;年間受入調査入力票!S1227&amp;年間受入調査入力票!T1227</f>
        <v/>
      </c>
      <c r="N1219" s="161"/>
      <c r="O1219" s="238" t="str">
        <f>年間受入調査入力票!U1227&amp;年間受入調査入力票!V1227&amp;年間受入調査入力票!W1227</f>
        <v/>
      </c>
      <c r="P1219" s="161"/>
      <c r="Q1219" s="238" t="str">
        <f>年間受入調査入力票!X1227&amp;年間受入調査入力票!Y1227&amp;年間受入調査入力票!Z1227&amp;年間受入調査入力票!AA1227&amp;年間受入調査入力票!AB1227&amp;年間受入調査入力票!AC1227</f>
        <v/>
      </c>
      <c r="R1219" s="161"/>
      <c r="S1219" s="238" t="str">
        <f>年間受入調査入力票!AD1227&amp;年間受入調査入力票!AE1227&amp;年間受入調査入力票!AF1227</f>
        <v/>
      </c>
      <c r="T1219" s="161"/>
      <c r="U1219" s="238" t="str">
        <f>年間受入調査入力票!AG1227&amp;年間受入調査入力票!AH1227</f>
        <v/>
      </c>
      <c r="V1219" s="161"/>
      <c r="W1219" s="240" t="str">
        <f t="shared" si="148"/>
        <v/>
      </c>
      <c r="X1219" s="161"/>
      <c r="Y1219" s="161"/>
      <c r="Z1219" s="161"/>
      <c r="AA1219" s="203" t="str">
        <f>IF(年間受入調査入力票!AI1227="","",年間受入調査入力票!AI1227)</f>
        <v/>
      </c>
      <c r="AB1219" s="240" t="str">
        <f t="shared" si="139"/>
        <v/>
      </c>
      <c r="AC1219" s="203" t="str">
        <f>IF(C1219="","",IF(年間受入調査入力票!$C$7="","",年間受入調査入力票!$C$7))</f>
        <v/>
      </c>
      <c r="AD1219" s="240"/>
      <c r="AE1219" s="240"/>
      <c r="AF1219" s="240"/>
      <c r="AG1219" s="240"/>
      <c r="AH1219" s="240"/>
      <c r="AI1219" s="240"/>
      <c r="AJ1219" s="240"/>
      <c r="AK1219" s="240"/>
      <c r="AL1219" s="240"/>
      <c r="AM1219" s="240"/>
      <c r="AN1219" s="240"/>
      <c r="AO1219" s="240"/>
      <c r="AP1219" s="240" t="str">
        <f>IF(年間受入調査入力票!AZ1227="","",年間受入調査入力票!AZ1227)</f>
        <v/>
      </c>
      <c r="AQ1219" s="240" t="str">
        <f>IF(年間受入調査入力票!BA1227="","",年間受入調査入力票!BA1227)</f>
        <v/>
      </c>
      <c r="AR1219" s="240"/>
      <c r="AS1219" s="240" t="str">
        <f>IF(年間受入調査入力票!BB1227="","",年間受入調査入力票!BB1227)</f>
        <v/>
      </c>
      <c r="AT1219" s="240"/>
      <c r="AU1219" s="240" t="str">
        <f>IF(年間受入調査入力票!BC1227="","",年間受入調査入力票!BC1227)</f>
        <v/>
      </c>
      <c r="AV1219" s="240"/>
      <c r="AW1219" s="240" t="str">
        <f>IF(年間受入調査入力票!BD1227="","",年間受入調査入力票!BD1227)</f>
        <v/>
      </c>
      <c r="AX1219" s="240"/>
      <c r="AY1219" s="240"/>
      <c r="AZ1219" s="240" t="str">
        <f>IF(年間受入調査入力票!BE1227="","",年間受入調査入力票!BE1227)</f>
        <v/>
      </c>
      <c r="BA1219" s="240"/>
      <c r="BB1219" s="240"/>
      <c r="BC1219" s="240"/>
      <c r="BD1219" s="240"/>
      <c r="BE1219" s="240"/>
      <c r="BF1219" s="203" t="str">
        <f>IF(年間受入調査入力票!B1227="","",年間受入調査入力票!B1227)</f>
        <v/>
      </c>
      <c r="BG1219" s="240"/>
    </row>
    <row r="1220" spans="1:59" s="59" customFormat="1">
      <c r="A1220" s="161" t="str">
        <f t="shared" si="146"/>
        <v/>
      </c>
      <c r="B1220" s="238" t="str">
        <f>年間受入調査入力票!$Z$7&amp;年間受入調査入力票!$AB$7&amp;年間受入調査入力票!$AD$7&amp;年間受入調査入力票!$AF$7&amp;年間受入調査入力票!$AH$7&amp;年間受入調査入力票!$AJ$7</f>
        <v/>
      </c>
      <c r="C1220" s="203" t="str">
        <f>IF(年間受入調査入力票!A1228="","",年間受入調査入力票!A1228)</f>
        <v/>
      </c>
      <c r="D1220" s="238" t="str">
        <f>年間受入調査入力票!L1228&amp;年間受入調査入力票!M1228&amp;年間受入調査入力票!N1228</f>
        <v/>
      </c>
      <c r="E1220" s="239" t="str">
        <f t="shared" ref="E1220:E1283" si="149">IF(AND(C1220="",D1220=""),"","05"&amp;D1220)</f>
        <v/>
      </c>
      <c r="F1220" s="161"/>
      <c r="G1220" s="240" t="str">
        <f t="shared" si="147"/>
        <v/>
      </c>
      <c r="H1220" s="161"/>
      <c r="I1220" s="238" t="str">
        <f>年間受入調査入力票!O1228&amp;年間受入調査入力票!P1228</f>
        <v/>
      </c>
      <c r="J1220" s="161"/>
      <c r="K1220" s="239" t="str">
        <f>IF(年間受入調査入力票!Q1228="","",年間受入調査入力票!Q1228)</f>
        <v/>
      </c>
      <c r="L1220" s="161"/>
      <c r="M1220" s="238" t="str">
        <f>年間受入調査入力票!R1228&amp;年間受入調査入力票!S1228&amp;年間受入調査入力票!T1228</f>
        <v/>
      </c>
      <c r="N1220" s="161"/>
      <c r="O1220" s="238" t="str">
        <f>年間受入調査入力票!U1228&amp;年間受入調査入力票!V1228&amp;年間受入調査入力票!W1228</f>
        <v/>
      </c>
      <c r="P1220" s="161"/>
      <c r="Q1220" s="238" t="str">
        <f>年間受入調査入力票!X1228&amp;年間受入調査入力票!Y1228&amp;年間受入調査入力票!Z1228&amp;年間受入調査入力票!AA1228&amp;年間受入調査入力票!AB1228&amp;年間受入調査入力票!AC1228</f>
        <v/>
      </c>
      <c r="R1220" s="161"/>
      <c r="S1220" s="238" t="str">
        <f>年間受入調査入力票!AD1228&amp;年間受入調査入力票!AE1228&amp;年間受入調査入力票!AF1228</f>
        <v/>
      </c>
      <c r="T1220" s="161"/>
      <c r="U1220" s="238" t="str">
        <f>年間受入調査入力票!AG1228&amp;年間受入調査入力票!AH1228</f>
        <v/>
      </c>
      <c r="V1220" s="161"/>
      <c r="W1220" s="240" t="str">
        <f t="shared" si="148"/>
        <v/>
      </c>
      <c r="X1220" s="161"/>
      <c r="Y1220" s="161"/>
      <c r="Z1220" s="161"/>
      <c r="AA1220" s="203" t="str">
        <f>IF(年間受入調査入力票!AI1228="","",年間受入調査入力票!AI1228)</f>
        <v/>
      </c>
      <c r="AB1220" s="240" t="str">
        <f t="shared" ref="AB1220:AB1283" si="150">IF(OR(AP1220="エラー",AP1220="エラー？",AQ1220="エラー",AQ1220="エラー？",AW1220="エラー",AW1220="エラー？",AZ1220="エラー",AZ1220="エラー？",AS1220="エラー",AS1220="エラー？",AS1220="エラー：学年コード該当なし",AS1220="エラー:留学生区分該当なし",AU1220="エラー",AU1220="エラー？",AU1220="エラー:学年コード該当なし",AU1220="エラー：留学生区分該当なし"),"エラー","")</f>
        <v/>
      </c>
      <c r="AC1220" s="203" t="str">
        <f>IF(C1220="","",IF(年間受入調査入力票!$C$7="","",年間受入調査入力票!$C$7))</f>
        <v/>
      </c>
      <c r="AD1220" s="240"/>
      <c r="AE1220" s="240"/>
      <c r="AF1220" s="240"/>
      <c r="AG1220" s="240"/>
      <c r="AH1220" s="240"/>
      <c r="AI1220" s="240"/>
      <c r="AJ1220" s="240"/>
      <c r="AK1220" s="240"/>
      <c r="AL1220" s="240"/>
      <c r="AM1220" s="240"/>
      <c r="AN1220" s="240"/>
      <c r="AO1220" s="240"/>
      <c r="AP1220" s="240" t="str">
        <f>IF(年間受入調査入力票!AZ1228="","",年間受入調査入力票!AZ1228)</f>
        <v/>
      </c>
      <c r="AQ1220" s="240" t="str">
        <f>IF(年間受入調査入力票!BA1228="","",年間受入調査入力票!BA1228)</f>
        <v/>
      </c>
      <c r="AR1220" s="240"/>
      <c r="AS1220" s="240" t="str">
        <f>IF(年間受入調査入力票!BB1228="","",年間受入調査入力票!BB1228)</f>
        <v/>
      </c>
      <c r="AT1220" s="240"/>
      <c r="AU1220" s="240" t="str">
        <f>IF(年間受入調査入力票!BC1228="","",年間受入調査入力票!BC1228)</f>
        <v/>
      </c>
      <c r="AV1220" s="240"/>
      <c r="AW1220" s="240" t="str">
        <f>IF(年間受入調査入力票!BD1228="","",年間受入調査入力票!BD1228)</f>
        <v/>
      </c>
      <c r="AX1220" s="240"/>
      <c r="AY1220" s="240"/>
      <c r="AZ1220" s="240" t="str">
        <f>IF(年間受入調査入力票!BE1228="","",年間受入調査入力票!BE1228)</f>
        <v/>
      </c>
      <c r="BA1220" s="240"/>
      <c r="BB1220" s="240"/>
      <c r="BC1220" s="240"/>
      <c r="BD1220" s="240"/>
      <c r="BE1220" s="240"/>
      <c r="BF1220" s="203" t="str">
        <f>IF(年間受入調査入力票!B1228="","",年間受入調査入力票!B1228)</f>
        <v/>
      </c>
      <c r="BG1220" s="240"/>
    </row>
    <row r="1221" spans="1:59" s="59" customFormat="1">
      <c r="A1221" s="161" t="str">
        <f t="shared" si="146"/>
        <v/>
      </c>
      <c r="B1221" s="238" t="str">
        <f>年間受入調査入力票!$Z$7&amp;年間受入調査入力票!$AB$7&amp;年間受入調査入力票!$AD$7&amp;年間受入調査入力票!$AF$7&amp;年間受入調査入力票!$AH$7&amp;年間受入調査入力票!$AJ$7</f>
        <v/>
      </c>
      <c r="C1221" s="203" t="str">
        <f>IF(年間受入調査入力票!A1229="","",年間受入調査入力票!A1229)</f>
        <v/>
      </c>
      <c r="D1221" s="238" t="str">
        <f>年間受入調査入力票!L1229&amp;年間受入調査入力票!M1229&amp;年間受入調査入力票!N1229</f>
        <v/>
      </c>
      <c r="E1221" s="239" t="str">
        <f t="shared" si="149"/>
        <v/>
      </c>
      <c r="F1221" s="161"/>
      <c r="G1221" s="240" t="str">
        <f t="shared" si="147"/>
        <v/>
      </c>
      <c r="H1221" s="161"/>
      <c r="I1221" s="238" t="str">
        <f>年間受入調査入力票!O1229&amp;年間受入調査入力票!P1229</f>
        <v/>
      </c>
      <c r="J1221" s="161"/>
      <c r="K1221" s="239" t="str">
        <f>IF(年間受入調査入力票!Q1229="","",年間受入調査入力票!Q1229)</f>
        <v/>
      </c>
      <c r="L1221" s="161"/>
      <c r="M1221" s="238" t="str">
        <f>年間受入調査入力票!R1229&amp;年間受入調査入力票!S1229&amp;年間受入調査入力票!T1229</f>
        <v/>
      </c>
      <c r="N1221" s="161"/>
      <c r="O1221" s="238" t="str">
        <f>年間受入調査入力票!U1229&amp;年間受入調査入力票!V1229&amp;年間受入調査入力票!W1229</f>
        <v/>
      </c>
      <c r="P1221" s="161"/>
      <c r="Q1221" s="238" t="str">
        <f>年間受入調査入力票!X1229&amp;年間受入調査入力票!Y1229&amp;年間受入調査入力票!Z1229&amp;年間受入調査入力票!AA1229&amp;年間受入調査入力票!AB1229&amp;年間受入調査入力票!AC1229</f>
        <v/>
      </c>
      <c r="R1221" s="161"/>
      <c r="S1221" s="238" t="str">
        <f>年間受入調査入力票!AD1229&amp;年間受入調査入力票!AE1229&amp;年間受入調査入力票!AF1229</f>
        <v/>
      </c>
      <c r="T1221" s="161"/>
      <c r="U1221" s="238" t="str">
        <f>年間受入調査入力票!AG1229&amp;年間受入調査入力票!AH1229</f>
        <v/>
      </c>
      <c r="V1221" s="161"/>
      <c r="W1221" s="240" t="str">
        <f t="shared" si="148"/>
        <v/>
      </c>
      <c r="X1221" s="161"/>
      <c r="Y1221" s="161"/>
      <c r="Z1221" s="161"/>
      <c r="AA1221" s="203" t="str">
        <f>IF(年間受入調査入力票!AI1229="","",年間受入調査入力票!AI1229)</f>
        <v/>
      </c>
      <c r="AB1221" s="240" t="str">
        <f t="shared" si="150"/>
        <v/>
      </c>
      <c r="AC1221" s="203" t="str">
        <f>IF(C1221="","",IF(年間受入調査入力票!$C$7="","",年間受入調査入力票!$C$7))</f>
        <v/>
      </c>
      <c r="AD1221" s="240"/>
      <c r="AE1221" s="240"/>
      <c r="AF1221" s="240"/>
      <c r="AG1221" s="240"/>
      <c r="AH1221" s="240"/>
      <c r="AI1221" s="240"/>
      <c r="AJ1221" s="240"/>
      <c r="AK1221" s="240"/>
      <c r="AL1221" s="240"/>
      <c r="AM1221" s="240"/>
      <c r="AN1221" s="240"/>
      <c r="AO1221" s="240"/>
      <c r="AP1221" s="240" t="str">
        <f>IF(年間受入調査入力票!AZ1229="","",年間受入調査入力票!AZ1229)</f>
        <v/>
      </c>
      <c r="AQ1221" s="240" t="str">
        <f>IF(年間受入調査入力票!BA1229="","",年間受入調査入力票!BA1229)</f>
        <v/>
      </c>
      <c r="AR1221" s="240"/>
      <c r="AS1221" s="240" t="str">
        <f>IF(年間受入調査入力票!BB1229="","",年間受入調査入力票!BB1229)</f>
        <v/>
      </c>
      <c r="AT1221" s="240"/>
      <c r="AU1221" s="240" t="str">
        <f>IF(年間受入調査入力票!BC1229="","",年間受入調査入力票!BC1229)</f>
        <v/>
      </c>
      <c r="AV1221" s="240"/>
      <c r="AW1221" s="240" t="str">
        <f>IF(年間受入調査入力票!BD1229="","",年間受入調査入力票!BD1229)</f>
        <v/>
      </c>
      <c r="AX1221" s="240"/>
      <c r="AY1221" s="240"/>
      <c r="AZ1221" s="240" t="str">
        <f>IF(年間受入調査入力票!BE1229="","",年間受入調査入力票!BE1229)</f>
        <v/>
      </c>
      <c r="BA1221" s="240"/>
      <c r="BB1221" s="240"/>
      <c r="BC1221" s="240"/>
      <c r="BD1221" s="240"/>
      <c r="BE1221" s="240"/>
      <c r="BF1221" s="203" t="str">
        <f>IF(年間受入調査入力票!B1229="","",年間受入調査入力票!B1229)</f>
        <v/>
      </c>
      <c r="BG1221" s="240"/>
    </row>
    <row r="1222" spans="1:59" s="59" customFormat="1">
      <c r="A1222" s="161" t="str">
        <f t="shared" si="146"/>
        <v/>
      </c>
      <c r="B1222" s="238" t="str">
        <f>年間受入調査入力票!$Z$7&amp;年間受入調査入力票!$AB$7&amp;年間受入調査入力票!$AD$7&amp;年間受入調査入力票!$AF$7&amp;年間受入調査入力票!$AH$7&amp;年間受入調査入力票!$AJ$7</f>
        <v/>
      </c>
      <c r="C1222" s="203" t="str">
        <f>IF(年間受入調査入力票!A1230="","",年間受入調査入力票!A1230)</f>
        <v/>
      </c>
      <c r="D1222" s="238" t="str">
        <f>年間受入調査入力票!L1230&amp;年間受入調査入力票!M1230&amp;年間受入調査入力票!N1230</f>
        <v/>
      </c>
      <c r="E1222" s="239" t="str">
        <f t="shared" si="149"/>
        <v/>
      </c>
      <c r="F1222" s="161"/>
      <c r="G1222" s="240" t="str">
        <f t="shared" si="147"/>
        <v/>
      </c>
      <c r="H1222" s="161"/>
      <c r="I1222" s="238" t="str">
        <f>年間受入調査入力票!O1230&amp;年間受入調査入力票!P1230</f>
        <v/>
      </c>
      <c r="J1222" s="161"/>
      <c r="K1222" s="239" t="str">
        <f>IF(年間受入調査入力票!Q1230="","",年間受入調査入力票!Q1230)</f>
        <v/>
      </c>
      <c r="L1222" s="161"/>
      <c r="M1222" s="238" t="str">
        <f>年間受入調査入力票!R1230&amp;年間受入調査入力票!S1230&amp;年間受入調査入力票!T1230</f>
        <v/>
      </c>
      <c r="N1222" s="161"/>
      <c r="O1222" s="238" t="str">
        <f>年間受入調査入力票!U1230&amp;年間受入調査入力票!V1230&amp;年間受入調査入力票!W1230</f>
        <v/>
      </c>
      <c r="P1222" s="161"/>
      <c r="Q1222" s="238" t="str">
        <f>年間受入調査入力票!X1230&amp;年間受入調査入力票!Y1230&amp;年間受入調査入力票!Z1230&amp;年間受入調査入力票!AA1230&amp;年間受入調査入力票!AB1230&amp;年間受入調査入力票!AC1230</f>
        <v/>
      </c>
      <c r="R1222" s="161"/>
      <c r="S1222" s="238" t="str">
        <f>年間受入調査入力票!AD1230&amp;年間受入調査入力票!AE1230&amp;年間受入調査入力票!AF1230</f>
        <v/>
      </c>
      <c r="T1222" s="161"/>
      <c r="U1222" s="238" t="str">
        <f>年間受入調査入力票!AG1230&amp;年間受入調査入力票!AH1230</f>
        <v/>
      </c>
      <c r="V1222" s="161"/>
      <c r="W1222" s="240" t="str">
        <f t="shared" si="148"/>
        <v/>
      </c>
      <c r="X1222" s="161"/>
      <c r="Y1222" s="161"/>
      <c r="Z1222" s="161"/>
      <c r="AA1222" s="203" t="str">
        <f>IF(年間受入調査入力票!AI1230="","",年間受入調査入力票!AI1230)</f>
        <v/>
      </c>
      <c r="AB1222" s="240" t="str">
        <f t="shared" si="150"/>
        <v/>
      </c>
      <c r="AC1222" s="203" t="str">
        <f>IF(C1222="","",IF(年間受入調査入力票!$C$7="","",年間受入調査入力票!$C$7))</f>
        <v/>
      </c>
      <c r="AD1222" s="240"/>
      <c r="AE1222" s="240"/>
      <c r="AF1222" s="240"/>
      <c r="AG1222" s="240"/>
      <c r="AH1222" s="240"/>
      <c r="AI1222" s="240"/>
      <c r="AJ1222" s="240"/>
      <c r="AK1222" s="240"/>
      <c r="AL1222" s="240"/>
      <c r="AM1222" s="240"/>
      <c r="AN1222" s="240"/>
      <c r="AO1222" s="240"/>
      <c r="AP1222" s="240" t="str">
        <f>IF(年間受入調査入力票!AZ1230="","",年間受入調査入力票!AZ1230)</f>
        <v/>
      </c>
      <c r="AQ1222" s="240" t="str">
        <f>IF(年間受入調査入力票!BA1230="","",年間受入調査入力票!BA1230)</f>
        <v/>
      </c>
      <c r="AR1222" s="240"/>
      <c r="AS1222" s="240" t="str">
        <f>IF(年間受入調査入力票!BB1230="","",年間受入調査入力票!BB1230)</f>
        <v/>
      </c>
      <c r="AT1222" s="240"/>
      <c r="AU1222" s="240" t="str">
        <f>IF(年間受入調査入力票!BC1230="","",年間受入調査入力票!BC1230)</f>
        <v/>
      </c>
      <c r="AV1222" s="240"/>
      <c r="AW1222" s="240" t="str">
        <f>IF(年間受入調査入力票!BD1230="","",年間受入調査入力票!BD1230)</f>
        <v/>
      </c>
      <c r="AX1222" s="240"/>
      <c r="AY1222" s="240"/>
      <c r="AZ1222" s="240" t="str">
        <f>IF(年間受入調査入力票!BE1230="","",年間受入調査入力票!BE1230)</f>
        <v/>
      </c>
      <c r="BA1222" s="240"/>
      <c r="BB1222" s="240"/>
      <c r="BC1222" s="240"/>
      <c r="BD1222" s="240"/>
      <c r="BE1222" s="240"/>
      <c r="BF1222" s="203" t="str">
        <f>IF(年間受入調査入力票!B1230="","",年間受入調査入力票!B1230)</f>
        <v/>
      </c>
      <c r="BG1222" s="240"/>
    </row>
    <row r="1223" spans="1:59" s="59" customFormat="1">
      <c r="A1223" s="161" t="str">
        <f t="shared" si="146"/>
        <v/>
      </c>
      <c r="B1223" s="238" t="str">
        <f>年間受入調査入力票!$Z$7&amp;年間受入調査入力票!$AB$7&amp;年間受入調査入力票!$AD$7&amp;年間受入調査入力票!$AF$7&amp;年間受入調査入力票!$AH$7&amp;年間受入調査入力票!$AJ$7</f>
        <v/>
      </c>
      <c r="C1223" s="203" t="str">
        <f>IF(年間受入調査入力票!A1231="","",年間受入調査入力票!A1231)</f>
        <v/>
      </c>
      <c r="D1223" s="238" t="str">
        <f>年間受入調査入力票!L1231&amp;年間受入調査入力票!M1231&amp;年間受入調査入力票!N1231</f>
        <v/>
      </c>
      <c r="E1223" s="239" t="str">
        <f t="shared" si="149"/>
        <v/>
      </c>
      <c r="F1223" s="161"/>
      <c r="G1223" s="240" t="str">
        <f t="shared" si="147"/>
        <v/>
      </c>
      <c r="H1223" s="161"/>
      <c r="I1223" s="238" t="str">
        <f>年間受入調査入力票!O1231&amp;年間受入調査入力票!P1231</f>
        <v/>
      </c>
      <c r="J1223" s="161"/>
      <c r="K1223" s="239" t="str">
        <f>IF(年間受入調査入力票!Q1231="","",年間受入調査入力票!Q1231)</f>
        <v/>
      </c>
      <c r="L1223" s="161"/>
      <c r="M1223" s="238" t="str">
        <f>年間受入調査入力票!R1231&amp;年間受入調査入力票!S1231&amp;年間受入調査入力票!T1231</f>
        <v/>
      </c>
      <c r="N1223" s="161"/>
      <c r="O1223" s="238" t="str">
        <f>年間受入調査入力票!U1231&amp;年間受入調査入力票!V1231&amp;年間受入調査入力票!W1231</f>
        <v/>
      </c>
      <c r="P1223" s="161"/>
      <c r="Q1223" s="238" t="str">
        <f>年間受入調査入力票!X1231&amp;年間受入調査入力票!Y1231&amp;年間受入調査入力票!Z1231&amp;年間受入調査入力票!AA1231&amp;年間受入調査入力票!AB1231&amp;年間受入調査入力票!AC1231</f>
        <v/>
      </c>
      <c r="R1223" s="161"/>
      <c r="S1223" s="238" t="str">
        <f>年間受入調査入力票!AD1231&amp;年間受入調査入力票!AE1231&amp;年間受入調査入力票!AF1231</f>
        <v/>
      </c>
      <c r="T1223" s="161"/>
      <c r="U1223" s="238" t="str">
        <f>年間受入調査入力票!AG1231&amp;年間受入調査入力票!AH1231</f>
        <v/>
      </c>
      <c r="V1223" s="161"/>
      <c r="W1223" s="240" t="str">
        <f t="shared" si="148"/>
        <v/>
      </c>
      <c r="X1223" s="161"/>
      <c r="Y1223" s="161"/>
      <c r="Z1223" s="161"/>
      <c r="AA1223" s="203" t="str">
        <f>IF(年間受入調査入力票!AI1231="","",年間受入調査入力票!AI1231)</f>
        <v/>
      </c>
      <c r="AB1223" s="240" t="str">
        <f t="shared" si="150"/>
        <v/>
      </c>
      <c r="AC1223" s="203" t="str">
        <f>IF(C1223="","",IF(年間受入調査入力票!$C$7="","",年間受入調査入力票!$C$7))</f>
        <v/>
      </c>
      <c r="AD1223" s="240"/>
      <c r="AE1223" s="240"/>
      <c r="AF1223" s="240"/>
      <c r="AG1223" s="240"/>
      <c r="AH1223" s="240"/>
      <c r="AI1223" s="240"/>
      <c r="AJ1223" s="240"/>
      <c r="AK1223" s="240"/>
      <c r="AL1223" s="240"/>
      <c r="AM1223" s="240"/>
      <c r="AN1223" s="240"/>
      <c r="AO1223" s="240"/>
      <c r="AP1223" s="240" t="str">
        <f>IF(年間受入調査入力票!AZ1231="","",年間受入調査入力票!AZ1231)</f>
        <v/>
      </c>
      <c r="AQ1223" s="240" t="str">
        <f>IF(年間受入調査入力票!BA1231="","",年間受入調査入力票!BA1231)</f>
        <v/>
      </c>
      <c r="AR1223" s="240"/>
      <c r="AS1223" s="240" t="str">
        <f>IF(年間受入調査入力票!BB1231="","",年間受入調査入力票!BB1231)</f>
        <v/>
      </c>
      <c r="AT1223" s="240"/>
      <c r="AU1223" s="240" t="str">
        <f>IF(年間受入調査入力票!BC1231="","",年間受入調査入力票!BC1231)</f>
        <v/>
      </c>
      <c r="AV1223" s="240"/>
      <c r="AW1223" s="240" t="str">
        <f>IF(年間受入調査入力票!BD1231="","",年間受入調査入力票!BD1231)</f>
        <v/>
      </c>
      <c r="AX1223" s="240"/>
      <c r="AY1223" s="240"/>
      <c r="AZ1223" s="240" t="str">
        <f>IF(年間受入調査入力票!BE1231="","",年間受入調査入力票!BE1231)</f>
        <v/>
      </c>
      <c r="BA1223" s="240"/>
      <c r="BB1223" s="240"/>
      <c r="BC1223" s="240"/>
      <c r="BD1223" s="240"/>
      <c r="BE1223" s="240"/>
      <c r="BF1223" s="203" t="str">
        <f>IF(年間受入調査入力票!B1231="","",年間受入調査入力票!B1231)</f>
        <v/>
      </c>
      <c r="BG1223" s="240"/>
    </row>
    <row r="1224" spans="1:59" s="59" customFormat="1">
      <c r="A1224" s="161" t="str">
        <f t="shared" si="146"/>
        <v/>
      </c>
      <c r="B1224" s="238" t="str">
        <f>年間受入調査入力票!$Z$7&amp;年間受入調査入力票!$AB$7&amp;年間受入調査入力票!$AD$7&amp;年間受入調査入力票!$AF$7&amp;年間受入調査入力票!$AH$7&amp;年間受入調査入力票!$AJ$7</f>
        <v/>
      </c>
      <c r="C1224" s="203" t="str">
        <f>IF(年間受入調査入力票!A1232="","",年間受入調査入力票!A1232)</f>
        <v/>
      </c>
      <c r="D1224" s="238" t="str">
        <f>年間受入調査入力票!L1232&amp;年間受入調査入力票!M1232&amp;年間受入調査入力票!N1232</f>
        <v/>
      </c>
      <c r="E1224" s="239" t="str">
        <f t="shared" si="149"/>
        <v/>
      </c>
      <c r="F1224" s="161"/>
      <c r="G1224" s="240" t="str">
        <f t="shared" si="147"/>
        <v/>
      </c>
      <c r="H1224" s="161"/>
      <c r="I1224" s="238" t="str">
        <f>年間受入調査入力票!O1232&amp;年間受入調査入力票!P1232</f>
        <v/>
      </c>
      <c r="J1224" s="161"/>
      <c r="K1224" s="239" t="str">
        <f>IF(年間受入調査入力票!Q1232="","",年間受入調査入力票!Q1232)</f>
        <v/>
      </c>
      <c r="L1224" s="161"/>
      <c r="M1224" s="238" t="str">
        <f>年間受入調査入力票!R1232&amp;年間受入調査入力票!S1232&amp;年間受入調査入力票!T1232</f>
        <v/>
      </c>
      <c r="N1224" s="161"/>
      <c r="O1224" s="238" t="str">
        <f>年間受入調査入力票!U1232&amp;年間受入調査入力票!V1232&amp;年間受入調査入力票!W1232</f>
        <v/>
      </c>
      <c r="P1224" s="161"/>
      <c r="Q1224" s="238" t="str">
        <f>年間受入調査入力票!X1232&amp;年間受入調査入力票!Y1232&amp;年間受入調査入力票!Z1232&amp;年間受入調査入力票!AA1232&amp;年間受入調査入力票!AB1232&amp;年間受入調査入力票!AC1232</f>
        <v/>
      </c>
      <c r="R1224" s="161"/>
      <c r="S1224" s="238" t="str">
        <f>年間受入調査入力票!AD1232&amp;年間受入調査入力票!AE1232&amp;年間受入調査入力票!AF1232</f>
        <v/>
      </c>
      <c r="T1224" s="161"/>
      <c r="U1224" s="238" t="str">
        <f>年間受入調査入力票!AG1232&amp;年間受入調査入力票!AH1232</f>
        <v/>
      </c>
      <c r="V1224" s="161"/>
      <c r="W1224" s="240" t="str">
        <f t="shared" si="148"/>
        <v/>
      </c>
      <c r="X1224" s="161"/>
      <c r="Y1224" s="161"/>
      <c r="Z1224" s="161"/>
      <c r="AA1224" s="203" t="str">
        <f>IF(年間受入調査入力票!AI1232="","",年間受入調査入力票!AI1232)</f>
        <v/>
      </c>
      <c r="AB1224" s="240" t="str">
        <f t="shared" si="150"/>
        <v/>
      </c>
      <c r="AC1224" s="203" t="str">
        <f>IF(C1224="","",IF(年間受入調査入力票!$C$7="","",年間受入調査入力票!$C$7))</f>
        <v/>
      </c>
      <c r="AD1224" s="240"/>
      <c r="AE1224" s="240"/>
      <c r="AF1224" s="240"/>
      <c r="AG1224" s="240"/>
      <c r="AH1224" s="240"/>
      <c r="AI1224" s="240"/>
      <c r="AJ1224" s="240"/>
      <c r="AK1224" s="240"/>
      <c r="AL1224" s="240"/>
      <c r="AM1224" s="240"/>
      <c r="AN1224" s="240"/>
      <c r="AO1224" s="240"/>
      <c r="AP1224" s="240" t="str">
        <f>IF(年間受入調査入力票!AZ1232="","",年間受入調査入力票!AZ1232)</f>
        <v/>
      </c>
      <c r="AQ1224" s="240" t="str">
        <f>IF(年間受入調査入力票!BA1232="","",年間受入調査入力票!BA1232)</f>
        <v/>
      </c>
      <c r="AR1224" s="240"/>
      <c r="AS1224" s="240" t="str">
        <f>IF(年間受入調査入力票!BB1232="","",年間受入調査入力票!BB1232)</f>
        <v/>
      </c>
      <c r="AT1224" s="240"/>
      <c r="AU1224" s="240" t="str">
        <f>IF(年間受入調査入力票!BC1232="","",年間受入調査入力票!BC1232)</f>
        <v/>
      </c>
      <c r="AV1224" s="240"/>
      <c r="AW1224" s="240" t="str">
        <f>IF(年間受入調査入力票!BD1232="","",年間受入調査入力票!BD1232)</f>
        <v/>
      </c>
      <c r="AX1224" s="240"/>
      <c r="AY1224" s="240"/>
      <c r="AZ1224" s="240" t="str">
        <f>IF(年間受入調査入力票!BE1232="","",年間受入調査入力票!BE1232)</f>
        <v/>
      </c>
      <c r="BA1224" s="240"/>
      <c r="BB1224" s="240"/>
      <c r="BC1224" s="240"/>
      <c r="BD1224" s="240"/>
      <c r="BE1224" s="240"/>
      <c r="BF1224" s="203" t="str">
        <f>IF(年間受入調査入力票!B1232="","",年間受入調査入力票!B1232)</f>
        <v/>
      </c>
      <c r="BG1224" s="240"/>
    </row>
    <row r="1225" spans="1:59" s="59" customFormat="1">
      <c r="A1225" s="161" t="str">
        <f t="shared" si="146"/>
        <v/>
      </c>
      <c r="B1225" s="238" t="str">
        <f>年間受入調査入力票!$Z$7&amp;年間受入調査入力票!$AB$7&amp;年間受入調査入力票!$AD$7&amp;年間受入調査入力票!$AF$7&amp;年間受入調査入力票!$AH$7&amp;年間受入調査入力票!$AJ$7</f>
        <v/>
      </c>
      <c r="C1225" s="203" t="str">
        <f>IF(年間受入調査入力票!A1233="","",年間受入調査入力票!A1233)</f>
        <v/>
      </c>
      <c r="D1225" s="238" t="str">
        <f>年間受入調査入力票!L1233&amp;年間受入調査入力票!M1233&amp;年間受入調査入力票!N1233</f>
        <v/>
      </c>
      <c r="E1225" s="239" t="str">
        <f t="shared" si="149"/>
        <v/>
      </c>
      <c r="F1225" s="161"/>
      <c r="G1225" s="240" t="str">
        <f t="shared" si="147"/>
        <v/>
      </c>
      <c r="H1225" s="161"/>
      <c r="I1225" s="238" t="str">
        <f>年間受入調査入力票!O1233&amp;年間受入調査入力票!P1233</f>
        <v/>
      </c>
      <c r="J1225" s="161"/>
      <c r="K1225" s="239" t="str">
        <f>IF(年間受入調査入力票!Q1233="","",年間受入調査入力票!Q1233)</f>
        <v/>
      </c>
      <c r="L1225" s="161"/>
      <c r="M1225" s="238" t="str">
        <f>年間受入調査入力票!R1233&amp;年間受入調査入力票!S1233&amp;年間受入調査入力票!T1233</f>
        <v/>
      </c>
      <c r="N1225" s="161"/>
      <c r="O1225" s="238" t="str">
        <f>年間受入調査入力票!U1233&amp;年間受入調査入力票!V1233&amp;年間受入調査入力票!W1233</f>
        <v/>
      </c>
      <c r="P1225" s="161"/>
      <c r="Q1225" s="238" t="str">
        <f>年間受入調査入力票!X1233&amp;年間受入調査入力票!Y1233&amp;年間受入調査入力票!Z1233&amp;年間受入調査入力票!AA1233&amp;年間受入調査入力票!AB1233&amp;年間受入調査入力票!AC1233</f>
        <v/>
      </c>
      <c r="R1225" s="161"/>
      <c r="S1225" s="238" t="str">
        <f>年間受入調査入力票!AD1233&amp;年間受入調査入力票!AE1233&amp;年間受入調査入力票!AF1233</f>
        <v/>
      </c>
      <c r="T1225" s="161"/>
      <c r="U1225" s="238" t="str">
        <f>年間受入調査入力票!AG1233&amp;年間受入調査入力票!AH1233</f>
        <v/>
      </c>
      <c r="V1225" s="161"/>
      <c r="W1225" s="240" t="str">
        <f t="shared" si="148"/>
        <v/>
      </c>
      <c r="X1225" s="161"/>
      <c r="Y1225" s="161"/>
      <c r="Z1225" s="161"/>
      <c r="AA1225" s="203" t="str">
        <f>IF(年間受入調査入力票!AI1233="","",年間受入調査入力票!AI1233)</f>
        <v/>
      </c>
      <c r="AB1225" s="240" t="str">
        <f t="shared" si="150"/>
        <v/>
      </c>
      <c r="AC1225" s="203" t="str">
        <f>IF(C1225="","",IF(年間受入調査入力票!$C$7="","",年間受入調査入力票!$C$7))</f>
        <v/>
      </c>
      <c r="AD1225" s="240"/>
      <c r="AE1225" s="240"/>
      <c r="AF1225" s="240"/>
      <c r="AG1225" s="240"/>
      <c r="AH1225" s="240"/>
      <c r="AI1225" s="240"/>
      <c r="AJ1225" s="240"/>
      <c r="AK1225" s="240"/>
      <c r="AL1225" s="240"/>
      <c r="AM1225" s="240"/>
      <c r="AN1225" s="240"/>
      <c r="AO1225" s="240"/>
      <c r="AP1225" s="240" t="str">
        <f>IF(年間受入調査入力票!AZ1233="","",年間受入調査入力票!AZ1233)</f>
        <v/>
      </c>
      <c r="AQ1225" s="240" t="str">
        <f>IF(年間受入調査入力票!BA1233="","",年間受入調査入力票!BA1233)</f>
        <v/>
      </c>
      <c r="AR1225" s="240"/>
      <c r="AS1225" s="240" t="str">
        <f>IF(年間受入調査入力票!BB1233="","",年間受入調査入力票!BB1233)</f>
        <v/>
      </c>
      <c r="AT1225" s="240"/>
      <c r="AU1225" s="240" t="str">
        <f>IF(年間受入調査入力票!BC1233="","",年間受入調査入力票!BC1233)</f>
        <v/>
      </c>
      <c r="AV1225" s="240"/>
      <c r="AW1225" s="240" t="str">
        <f>IF(年間受入調査入力票!BD1233="","",年間受入調査入力票!BD1233)</f>
        <v/>
      </c>
      <c r="AX1225" s="240"/>
      <c r="AY1225" s="240"/>
      <c r="AZ1225" s="240" t="str">
        <f>IF(年間受入調査入力票!BE1233="","",年間受入調査入力票!BE1233)</f>
        <v/>
      </c>
      <c r="BA1225" s="240"/>
      <c r="BB1225" s="240"/>
      <c r="BC1225" s="240"/>
      <c r="BD1225" s="240"/>
      <c r="BE1225" s="240"/>
      <c r="BF1225" s="203" t="str">
        <f>IF(年間受入調査入力票!B1233="","",年間受入調査入力票!B1233)</f>
        <v/>
      </c>
      <c r="BG1225" s="240"/>
    </row>
    <row r="1226" spans="1:59" s="59" customFormat="1">
      <c r="A1226" s="161" t="str">
        <f t="shared" si="146"/>
        <v/>
      </c>
      <c r="B1226" s="238" t="str">
        <f>年間受入調査入力票!$Z$7&amp;年間受入調査入力票!$AB$7&amp;年間受入調査入力票!$AD$7&amp;年間受入調査入力票!$AF$7&amp;年間受入調査入力票!$AH$7&amp;年間受入調査入力票!$AJ$7</f>
        <v/>
      </c>
      <c r="C1226" s="203" t="str">
        <f>IF(年間受入調査入力票!A1234="","",年間受入調査入力票!A1234)</f>
        <v/>
      </c>
      <c r="D1226" s="238" t="str">
        <f>年間受入調査入力票!L1234&amp;年間受入調査入力票!M1234&amp;年間受入調査入力票!N1234</f>
        <v/>
      </c>
      <c r="E1226" s="239" t="str">
        <f t="shared" si="149"/>
        <v/>
      </c>
      <c r="F1226" s="161"/>
      <c r="G1226" s="240" t="str">
        <f t="shared" si="147"/>
        <v/>
      </c>
      <c r="H1226" s="161"/>
      <c r="I1226" s="238" t="str">
        <f>年間受入調査入力票!O1234&amp;年間受入調査入力票!P1234</f>
        <v/>
      </c>
      <c r="J1226" s="161"/>
      <c r="K1226" s="239" t="str">
        <f>IF(年間受入調査入力票!Q1234="","",年間受入調査入力票!Q1234)</f>
        <v/>
      </c>
      <c r="L1226" s="161"/>
      <c r="M1226" s="238" t="str">
        <f>年間受入調査入力票!R1234&amp;年間受入調査入力票!S1234&amp;年間受入調査入力票!T1234</f>
        <v/>
      </c>
      <c r="N1226" s="161"/>
      <c r="O1226" s="238" t="str">
        <f>年間受入調査入力票!U1234&amp;年間受入調査入力票!V1234&amp;年間受入調査入力票!W1234</f>
        <v/>
      </c>
      <c r="P1226" s="161"/>
      <c r="Q1226" s="238" t="str">
        <f>年間受入調査入力票!X1234&amp;年間受入調査入力票!Y1234&amp;年間受入調査入力票!Z1234&amp;年間受入調査入力票!AA1234&amp;年間受入調査入力票!AB1234&amp;年間受入調査入力票!AC1234</f>
        <v/>
      </c>
      <c r="R1226" s="161"/>
      <c r="S1226" s="238" t="str">
        <f>年間受入調査入力票!AD1234&amp;年間受入調査入力票!AE1234&amp;年間受入調査入力票!AF1234</f>
        <v/>
      </c>
      <c r="T1226" s="161"/>
      <c r="U1226" s="238" t="str">
        <f>年間受入調査入力票!AG1234&amp;年間受入調査入力票!AH1234</f>
        <v/>
      </c>
      <c r="V1226" s="161"/>
      <c r="W1226" s="240" t="str">
        <f t="shared" si="148"/>
        <v/>
      </c>
      <c r="X1226" s="161"/>
      <c r="Y1226" s="161"/>
      <c r="Z1226" s="161"/>
      <c r="AA1226" s="203" t="str">
        <f>IF(年間受入調査入力票!AI1234="","",年間受入調査入力票!AI1234)</f>
        <v/>
      </c>
      <c r="AB1226" s="240" t="str">
        <f t="shared" si="150"/>
        <v/>
      </c>
      <c r="AC1226" s="203" t="str">
        <f>IF(C1226="","",IF(年間受入調査入力票!$C$7="","",年間受入調査入力票!$C$7))</f>
        <v/>
      </c>
      <c r="AD1226" s="240"/>
      <c r="AE1226" s="240"/>
      <c r="AF1226" s="240"/>
      <c r="AG1226" s="240"/>
      <c r="AH1226" s="240"/>
      <c r="AI1226" s="240"/>
      <c r="AJ1226" s="240"/>
      <c r="AK1226" s="240"/>
      <c r="AL1226" s="240"/>
      <c r="AM1226" s="240"/>
      <c r="AN1226" s="240"/>
      <c r="AO1226" s="240"/>
      <c r="AP1226" s="240" t="str">
        <f>IF(年間受入調査入力票!AZ1234="","",年間受入調査入力票!AZ1234)</f>
        <v/>
      </c>
      <c r="AQ1226" s="240" t="str">
        <f>IF(年間受入調査入力票!BA1234="","",年間受入調査入力票!BA1234)</f>
        <v/>
      </c>
      <c r="AR1226" s="240"/>
      <c r="AS1226" s="240" t="str">
        <f>IF(年間受入調査入力票!BB1234="","",年間受入調査入力票!BB1234)</f>
        <v/>
      </c>
      <c r="AT1226" s="240"/>
      <c r="AU1226" s="240" t="str">
        <f>IF(年間受入調査入力票!BC1234="","",年間受入調査入力票!BC1234)</f>
        <v/>
      </c>
      <c r="AV1226" s="240"/>
      <c r="AW1226" s="240" t="str">
        <f>IF(年間受入調査入力票!BD1234="","",年間受入調査入力票!BD1234)</f>
        <v/>
      </c>
      <c r="AX1226" s="240"/>
      <c r="AY1226" s="240"/>
      <c r="AZ1226" s="240" t="str">
        <f>IF(年間受入調査入力票!BE1234="","",年間受入調査入力票!BE1234)</f>
        <v/>
      </c>
      <c r="BA1226" s="240"/>
      <c r="BB1226" s="240"/>
      <c r="BC1226" s="240"/>
      <c r="BD1226" s="240"/>
      <c r="BE1226" s="240"/>
      <c r="BF1226" s="203" t="str">
        <f>IF(年間受入調査入力票!B1234="","",年間受入調査入力票!B1234)</f>
        <v/>
      </c>
      <c r="BG1226" s="240"/>
    </row>
    <row r="1227" spans="1:59" s="59" customFormat="1">
      <c r="A1227" s="161" t="str">
        <f t="shared" si="146"/>
        <v/>
      </c>
      <c r="B1227" s="238" t="str">
        <f>年間受入調査入力票!$Z$7&amp;年間受入調査入力票!$AB$7&amp;年間受入調査入力票!$AD$7&amp;年間受入調査入力票!$AF$7&amp;年間受入調査入力票!$AH$7&amp;年間受入調査入力票!$AJ$7</f>
        <v/>
      </c>
      <c r="C1227" s="203" t="str">
        <f>IF(年間受入調査入力票!A1235="","",年間受入調査入力票!A1235)</f>
        <v/>
      </c>
      <c r="D1227" s="238" t="str">
        <f>年間受入調査入力票!L1235&amp;年間受入調査入力票!M1235&amp;年間受入調査入力票!N1235</f>
        <v/>
      </c>
      <c r="E1227" s="239" t="str">
        <f t="shared" si="149"/>
        <v/>
      </c>
      <c r="F1227" s="161"/>
      <c r="G1227" s="240" t="str">
        <f t="shared" si="147"/>
        <v/>
      </c>
      <c r="H1227" s="161"/>
      <c r="I1227" s="238" t="str">
        <f>年間受入調査入力票!O1235&amp;年間受入調査入力票!P1235</f>
        <v/>
      </c>
      <c r="J1227" s="161"/>
      <c r="K1227" s="239" t="str">
        <f>IF(年間受入調査入力票!Q1235="","",年間受入調査入力票!Q1235)</f>
        <v/>
      </c>
      <c r="L1227" s="161"/>
      <c r="M1227" s="238" t="str">
        <f>年間受入調査入力票!R1235&amp;年間受入調査入力票!S1235&amp;年間受入調査入力票!T1235</f>
        <v/>
      </c>
      <c r="N1227" s="161"/>
      <c r="O1227" s="238" t="str">
        <f>年間受入調査入力票!U1235&amp;年間受入調査入力票!V1235&amp;年間受入調査入力票!W1235</f>
        <v/>
      </c>
      <c r="P1227" s="161"/>
      <c r="Q1227" s="238" t="str">
        <f>年間受入調査入力票!X1235&amp;年間受入調査入力票!Y1235&amp;年間受入調査入力票!Z1235&amp;年間受入調査入力票!AA1235&amp;年間受入調査入力票!AB1235&amp;年間受入調査入力票!AC1235</f>
        <v/>
      </c>
      <c r="R1227" s="161"/>
      <c r="S1227" s="238" t="str">
        <f>年間受入調査入力票!AD1235&amp;年間受入調査入力票!AE1235&amp;年間受入調査入力票!AF1235</f>
        <v/>
      </c>
      <c r="T1227" s="161"/>
      <c r="U1227" s="238" t="str">
        <f>年間受入調査入力票!AG1235&amp;年間受入調査入力票!AH1235</f>
        <v/>
      </c>
      <c r="V1227" s="161"/>
      <c r="W1227" s="240" t="str">
        <f t="shared" si="148"/>
        <v/>
      </c>
      <c r="X1227" s="161"/>
      <c r="Y1227" s="161"/>
      <c r="Z1227" s="161"/>
      <c r="AA1227" s="203" t="str">
        <f>IF(年間受入調査入力票!AI1235="","",年間受入調査入力票!AI1235)</f>
        <v/>
      </c>
      <c r="AB1227" s="240" t="str">
        <f t="shared" si="150"/>
        <v/>
      </c>
      <c r="AC1227" s="203" t="str">
        <f>IF(C1227="","",IF(年間受入調査入力票!$C$7="","",年間受入調査入力票!$C$7))</f>
        <v/>
      </c>
      <c r="AD1227" s="240"/>
      <c r="AE1227" s="240"/>
      <c r="AF1227" s="240"/>
      <c r="AG1227" s="240"/>
      <c r="AH1227" s="240"/>
      <c r="AI1227" s="240"/>
      <c r="AJ1227" s="240"/>
      <c r="AK1227" s="240"/>
      <c r="AL1227" s="240"/>
      <c r="AM1227" s="240"/>
      <c r="AN1227" s="240"/>
      <c r="AO1227" s="240"/>
      <c r="AP1227" s="240" t="str">
        <f>IF(年間受入調査入力票!AZ1235="","",年間受入調査入力票!AZ1235)</f>
        <v/>
      </c>
      <c r="AQ1227" s="240" t="str">
        <f>IF(年間受入調査入力票!BA1235="","",年間受入調査入力票!BA1235)</f>
        <v/>
      </c>
      <c r="AR1227" s="240"/>
      <c r="AS1227" s="240" t="str">
        <f>IF(年間受入調査入力票!BB1235="","",年間受入調査入力票!BB1235)</f>
        <v/>
      </c>
      <c r="AT1227" s="240"/>
      <c r="AU1227" s="240" t="str">
        <f>IF(年間受入調査入力票!BC1235="","",年間受入調査入力票!BC1235)</f>
        <v/>
      </c>
      <c r="AV1227" s="240"/>
      <c r="AW1227" s="240" t="str">
        <f>IF(年間受入調査入力票!BD1235="","",年間受入調査入力票!BD1235)</f>
        <v/>
      </c>
      <c r="AX1227" s="240"/>
      <c r="AY1227" s="240"/>
      <c r="AZ1227" s="240" t="str">
        <f>IF(年間受入調査入力票!BE1235="","",年間受入調査入力票!BE1235)</f>
        <v/>
      </c>
      <c r="BA1227" s="240"/>
      <c r="BB1227" s="240"/>
      <c r="BC1227" s="240"/>
      <c r="BD1227" s="240"/>
      <c r="BE1227" s="240"/>
      <c r="BF1227" s="203" t="str">
        <f>IF(年間受入調査入力票!B1235="","",年間受入調査入力票!B1235)</f>
        <v/>
      </c>
      <c r="BG1227" s="240"/>
    </row>
    <row r="1228" spans="1:59" s="59" customFormat="1">
      <c r="A1228" s="161" t="str">
        <f t="shared" si="146"/>
        <v/>
      </c>
      <c r="B1228" s="238" t="str">
        <f>年間受入調査入力票!$Z$7&amp;年間受入調査入力票!$AB$7&amp;年間受入調査入力票!$AD$7&amp;年間受入調査入力票!$AF$7&amp;年間受入調査入力票!$AH$7&amp;年間受入調査入力票!$AJ$7</f>
        <v/>
      </c>
      <c r="C1228" s="203" t="str">
        <f>IF(年間受入調査入力票!A1236="","",年間受入調査入力票!A1236)</f>
        <v/>
      </c>
      <c r="D1228" s="238" t="str">
        <f>年間受入調査入力票!L1236&amp;年間受入調査入力票!M1236&amp;年間受入調査入力票!N1236</f>
        <v/>
      </c>
      <c r="E1228" s="239" t="str">
        <f t="shared" si="149"/>
        <v/>
      </c>
      <c r="F1228" s="161"/>
      <c r="G1228" s="240" t="str">
        <f t="shared" si="147"/>
        <v/>
      </c>
      <c r="H1228" s="161"/>
      <c r="I1228" s="238" t="str">
        <f>年間受入調査入力票!O1236&amp;年間受入調査入力票!P1236</f>
        <v/>
      </c>
      <c r="J1228" s="161"/>
      <c r="K1228" s="239" t="str">
        <f>IF(年間受入調査入力票!Q1236="","",年間受入調査入力票!Q1236)</f>
        <v/>
      </c>
      <c r="L1228" s="161"/>
      <c r="M1228" s="238" t="str">
        <f>年間受入調査入力票!R1236&amp;年間受入調査入力票!S1236&amp;年間受入調査入力票!T1236</f>
        <v/>
      </c>
      <c r="N1228" s="161"/>
      <c r="O1228" s="238" t="str">
        <f>年間受入調査入力票!U1236&amp;年間受入調査入力票!V1236&amp;年間受入調査入力票!W1236</f>
        <v/>
      </c>
      <c r="P1228" s="161"/>
      <c r="Q1228" s="238" t="str">
        <f>年間受入調査入力票!X1236&amp;年間受入調査入力票!Y1236&amp;年間受入調査入力票!Z1236&amp;年間受入調査入力票!AA1236&amp;年間受入調査入力票!AB1236&amp;年間受入調査入力票!AC1236</f>
        <v/>
      </c>
      <c r="R1228" s="161"/>
      <c r="S1228" s="238" t="str">
        <f>年間受入調査入力票!AD1236&amp;年間受入調査入力票!AE1236&amp;年間受入調査入力票!AF1236</f>
        <v/>
      </c>
      <c r="T1228" s="161"/>
      <c r="U1228" s="238" t="str">
        <f>年間受入調査入力票!AG1236&amp;年間受入調査入力票!AH1236</f>
        <v/>
      </c>
      <c r="V1228" s="161"/>
      <c r="W1228" s="240" t="str">
        <f t="shared" si="148"/>
        <v/>
      </c>
      <c r="X1228" s="161"/>
      <c r="Y1228" s="161"/>
      <c r="Z1228" s="161"/>
      <c r="AA1228" s="203" t="str">
        <f>IF(年間受入調査入力票!AI1236="","",年間受入調査入力票!AI1236)</f>
        <v/>
      </c>
      <c r="AB1228" s="240" t="str">
        <f t="shared" si="150"/>
        <v/>
      </c>
      <c r="AC1228" s="203" t="str">
        <f>IF(C1228="","",IF(年間受入調査入力票!$C$7="","",年間受入調査入力票!$C$7))</f>
        <v/>
      </c>
      <c r="AD1228" s="240"/>
      <c r="AE1228" s="240"/>
      <c r="AF1228" s="240"/>
      <c r="AG1228" s="240"/>
      <c r="AH1228" s="240"/>
      <c r="AI1228" s="240"/>
      <c r="AJ1228" s="240"/>
      <c r="AK1228" s="240"/>
      <c r="AL1228" s="240"/>
      <c r="AM1228" s="240"/>
      <c r="AN1228" s="240"/>
      <c r="AO1228" s="240"/>
      <c r="AP1228" s="240" t="str">
        <f>IF(年間受入調査入力票!AZ1236="","",年間受入調査入力票!AZ1236)</f>
        <v/>
      </c>
      <c r="AQ1228" s="240" t="str">
        <f>IF(年間受入調査入力票!BA1236="","",年間受入調査入力票!BA1236)</f>
        <v/>
      </c>
      <c r="AR1228" s="240"/>
      <c r="AS1228" s="240" t="str">
        <f>IF(年間受入調査入力票!BB1236="","",年間受入調査入力票!BB1236)</f>
        <v/>
      </c>
      <c r="AT1228" s="240"/>
      <c r="AU1228" s="240" t="str">
        <f>IF(年間受入調査入力票!BC1236="","",年間受入調査入力票!BC1236)</f>
        <v/>
      </c>
      <c r="AV1228" s="240"/>
      <c r="AW1228" s="240" t="str">
        <f>IF(年間受入調査入力票!BD1236="","",年間受入調査入力票!BD1236)</f>
        <v/>
      </c>
      <c r="AX1228" s="240"/>
      <c r="AY1228" s="240"/>
      <c r="AZ1228" s="240" t="str">
        <f>IF(年間受入調査入力票!BE1236="","",年間受入調査入力票!BE1236)</f>
        <v/>
      </c>
      <c r="BA1228" s="240"/>
      <c r="BB1228" s="240"/>
      <c r="BC1228" s="240"/>
      <c r="BD1228" s="240"/>
      <c r="BE1228" s="240"/>
      <c r="BF1228" s="203" t="str">
        <f>IF(年間受入調査入力票!B1236="","",年間受入調査入力票!B1236)</f>
        <v/>
      </c>
      <c r="BG1228" s="240"/>
    </row>
    <row r="1229" spans="1:59" s="59" customFormat="1">
      <c r="A1229" s="161" t="str">
        <f t="shared" si="146"/>
        <v/>
      </c>
      <c r="B1229" s="238" t="str">
        <f>年間受入調査入力票!$Z$7&amp;年間受入調査入力票!$AB$7&amp;年間受入調査入力票!$AD$7&amp;年間受入調査入力票!$AF$7&amp;年間受入調査入力票!$AH$7&amp;年間受入調査入力票!$AJ$7</f>
        <v/>
      </c>
      <c r="C1229" s="203" t="str">
        <f>IF(年間受入調査入力票!A1237="","",年間受入調査入力票!A1237)</f>
        <v/>
      </c>
      <c r="D1229" s="238" t="str">
        <f>年間受入調査入力票!L1237&amp;年間受入調査入力票!M1237&amp;年間受入調査入力票!N1237</f>
        <v/>
      </c>
      <c r="E1229" s="239" t="str">
        <f t="shared" si="149"/>
        <v/>
      </c>
      <c r="F1229" s="161"/>
      <c r="G1229" s="240" t="str">
        <f t="shared" si="147"/>
        <v/>
      </c>
      <c r="H1229" s="161"/>
      <c r="I1229" s="238" t="str">
        <f>年間受入調査入力票!O1237&amp;年間受入調査入力票!P1237</f>
        <v/>
      </c>
      <c r="J1229" s="161"/>
      <c r="K1229" s="239" t="str">
        <f>IF(年間受入調査入力票!Q1237="","",年間受入調査入力票!Q1237)</f>
        <v/>
      </c>
      <c r="L1229" s="161"/>
      <c r="M1229" s="238" t="str">
        <f>年間受入調査入力票!R1237&amp;年間受入調査入力票!S1237&amp;年間受入調査入力票!T1237</f>
        <v/>
      </c>
      <c r="N1229" s="161"/>
      <c r="O1229" s="238" t="str">
        <f>年間受入調査入力票!U1237&amp;年間受入調査入力票!V1237&amp;年間受入調査入力票!W1237</f>
        <v/>
      </c>
      <c r="P1229" s="161"/>
      <c r="Q1229" s="238" t="str">
        <f>年間受入調査入力票!X1237&amp;年間受入調査入力票!Y1237&amp;年間受入調査入力票!Z1237&amp;年間受入調査入力票!AA1237&amp;年間受入調査入力票!AB1237&amp;年間受入調査入力票!AC1237</f>
        <v/>
      </c>
      <c r="R1229" s="161"/>
      <c r="S1229" s="238" t="str">
        <f>年間受入調査入力票!AD1237&amp;年間受入調査入力票!AE1237&amp;年間受入調査入力票!AF1237</f>
        <v/>
      </c>
      <c r="T1229" s="161"/>
      <c r="U1229" s="238" t="str">
        <f>年間受入調査入力票!AG1237&amp;年間受入調査入力票!AH1237</f>
        <v/>
      </c>
      <c r="V1229" s="161"/>
      <c r="W1229" s="240" t="str">
        <f t="shared" si="148"/>
        <v/>
      </c>
      <c r="X1229" s="161"/>
      <c r="Y1229" s="161"/>
      <c r="Z1229" s="161"/>
      <c r="AA1229" s="203" t="str">
        <f>IF(年間受入調査入力票!AI1237="","",年間受入調査入力票!AI1237)</f>
        <v/>
      </c>
      <c r="AB1229" s="240" t="str">
        <f t="shared" si="150"/>
        <v/>
      </c>
      <c r="AC1229" s="203" t="str">
        <f>IF(C1229="","",IF(年間受入調査入力票!$C$7="","",年間受入調査入力票!$C$7))</f>
        <v/>
      </c>
      <c r="AD1229" s="240"/>
      <c r="AE1229" s="240"/>
      <c r="AF1229" s="240"/>
      <c r="AG1229" s="240"/>
      <c r="AH1229" s="240"/>
      <c r="AI1229" s="240"/>
      <c r="AJ1229" s="240"/>
      <c r="AK1229" s="240"/>
      <c r="AL1229" s="240"/>
      <c r="AM1229" s="240"/>
      <c r="AN1229" s="240"/>
      <c r="AO1229" s="240"/>
      <c r="AP1229" s="240" t="str">
        <f>IF(年間受入調査入力票!AZ1237="","",年間受入調査入力票!AZ1237)</f>
        <v/>
      </c>
      <c r="AQ1229" s="240" t="str">
        <f>IF(年間受入調査入力票!BA1237="","",年間受入調査入力票!BA1237)</f>
        <v/>
      </c>
      <c r="AR1229" s="240"/>
      <c r="AS1229" s="240" t="str">
        <f>IF(年間受入調査入力票!BB1237="","",年間受入調査入力票!BB1237)</f>
        <v/>
      </c>
      <c r="AT1229" s="240"/>
      <c r="AU1229" s="240" t="str">
        <f>IF(年間受入調査入力票!BC1237="","",年間受入調査入力票!BC1237)</f>
        <v/>
      </c>
      <c r="AV1229" s="240"/>
      <c r="AW1229" s="240" t="str">
        <f>IF(年間受入調査入力票!BD1237="","",年間受入調査入力票!BD1237)</f>
        <v/>
      </c>
      <c r="AX1229" s="240"/>
      <c r="AY1229" s="240"/>
      <c r="AZ1229" s="240" t="str">
        <f>IF(年間受入調査入力票!BE1237="","",年間受入調査入力票!BE1237)</f>
        <v/>
      </c>
      <c r="BA1229" s="240"/>
      <c r="BB1229" s="240"/>
      <c r="BC1229" s="240"/>
      <c r="BD1229" s="240"/>
      <c r="BE1229" s="240"/>
      <c r="BF1229" s="203" t="str">
        <f>IF(年間受入調査入力票!B1237="","",年間受入調査入力票!B1237)</f>
        <v/>
      </c>
      <c r="BG1229" s="240"/>
    </row>
    <row r="1230" spans="1:59" s="59" customFormat="1">
      <c r="A1230" s="161" t="str">
        <f t="shared" si="146"/>
        <v/>
      </c>
      <c r="B1230" s="238" t="str">
        <f>年間受入調査入力票!$Z$7&amp;年間受入調査入力票!$AB$7&amp;年間受入調査入力票!$AD$7&amp;年間受入調査入力票!$AF$7&amp;年間受入調査入力票!$AH$7&amp;年間受入調査入力票!$AJ$7</f>
        <v/>
      </c>
      <c r="C1230" s="203" t="str">
        <f>IF(年間受入調査入力票!A1238="","",年間受入調査入力票!A1238)</f>
        <v/>
      </c>
      <c r="D1230" s="238" t="str">
        <f>年間受入調査入力票!L1238&amp;年間受入調査入力票!M1238&amp;年間受入調査入力票!N1238</f>
        <v/>
      </c>
      <c r="E1230" s="239" t="str">
        <f t="shared" si="149"/>
        <v/>
      </c>
      <c r="F1230" s="161"/>
      <c r="G1230" s="240" t="str">
        <f t="shared" si="147"/>
        <v/>
      </c>
      <c r="H1230" s="161"/>
      <c r="I1230" s="238" t="str">
        <f>年間受入調査入力票!O1238&amp;年間受入調査入力票!P1238</f>
        <v/>
      </c>
      <c r="J1230" s="161"/>
      <c r="K1230" s="239" t="str">
        <f>IF(年間受入調査入力票!Q1238="","",年間受入調査入力票!Q1238)</f>
        <v/>
      </c>
      <c r="L1230" s="161"/>
      <c r="M1230" s="238" t="str">
        <f>年間受入調査入力票!R1238&amp;年間受入調査入力票!S1238&amp;年間受入調査入力票!T1238</f>
        <v/>
      </c>
      <c r="N1230" s="161"/>
      <c r="O1230" s="238" t="str">
        <f>年間受入調査入力票!U1238&amp;年間受入調査入力票!V1238&amp;年間受入調査入力票!W1238</f>
        <v/>
      </c>
      <c r="P1230" s="161"/>
      <c r="Q1230" s="238" t="str">
        <f>年間受入調査入力票!X1238&amp;年間受入調査入力票!Y1238&amp;年間受入調査入力票!Z1238&amp;年間受入調査入力票!AA1238&amp;年間受入調査入力票!AB1238&amp;年間受入調査入力票!AC1238</f>
        <v/>
      </c>
      <c r="R1230" s="161"/>
      <c r="S1230" s="238" t="str">
        <f>年間受入調査入力票!AD1238&amp;年間受入調査入力票!AE1238&amp;年間受入調査入力票!AF1238</f>
        <v/>
      </c>
      <c r="T1230" s="161"/>
      <c r="U1230" s="238" t="str">
        <f>年間受入調査入力票!AG1238&amp;年間受入調査入力票!AH1238</f>
        <v/>
      </c>
      <c r="V1230" s="161"/>
      <c r="W1230" s="240" t="str">
        <f t="shared" si="148"/>
        <v/>
      </c>
      <c r="X1230" s="161"/>
      <c r="Y1230" s="161"/>
      <c r="Z1230" s="161"/>
      <c r="AA1230" s="203" t="str">
        <f>IF(年間受入調査入力票!AI1238="","",年間受入調査入力票!AI1238)</f>
        <v/>
      </c>
      <c r="AB1230" s="240" t="str">
        <f t="shared" si="150"/>
        <v/>
      </c>
      <c r="AC1230" s="203" t="str">
        <f>IF(C1230="","",IF(年間受入調査入力票!$C$7="","",年間受入調査入力票!$C$7))</f>
        <v/>
      </c>
      <c r="AD1230" s="240"/>
      <c r="AE1230" s="240"/>
      <c r="AF1230" s="240"/>
      <c r="AG1230" s="240"/>
      <c r="AH1230" s="240"/>
      <c r="AI1230" s="240"/>
      <c r="AJ1230" s="240"/>
      <c r="AK1230" s="240"/>
      <c r="AL1230" s="240"/>
      <c r="AM1230" s="240"/>
      <c r="AN1230" s="240"/>
      <c r="AO1230" s="240"/>
      <c r="AP1230" s="240" t="str">
        <f>IF(年間受入調査入力票!AZ1238="","",年間受入調査入力票!AZ1238)</f>
        <v/>
      </c>
      <c r="AQ1230" s="240" t="str">
        <f>IF(年間受入調査入力票!BA1238="","",年間受入調査入力票!BA1238)</f>
        <v/>
      </c>
      <c r="AR1230" s="240"/>
      <c r="AS1230" s="240" t="str">
        <f>IF(年間受入調査入力票!BB1238="","",年間受入調査入力票!BB1238)</f>
        <v/>
      </c>
      <c r="AT1230" s="240"/>
      <c r="AU1230" s="240" t="str">
        <f>IF(年間受入調査入力票!BC1238="","",年間受入調査入力票!BC1238)</f>
        <v/>
      </c>
      <c r="AV1230" s="240"/>
      <c r="AW1230" s="240" t="str">
        <f>IF(年間受入調査入力票!BD1238="","",年間受入調査入力票!BD1238)</f>
        <v/>
      </c>
      <c r="AX1230" s="240"/>
      <c r="AY1230" s="240"/>
      <c r="AZ1230" s="240" t="str">
        <f>IF(年間受入調査入力票!BE1238="","",年間受入調査入力票!BE1238)</f>
        <v/>
      </c>
      <c r="BA1230" s="240"/>
      <c r="BB1230" s="240"/>
      <c r="BC1230" s="240"/>
      <c r="BD1230" s="240"/>
      <c r="BE1230" s="240"/>
      <c r="BF1230" s="203" t="str">
        <f>IF(年間受入調査入力票!B1238="","",年間受入調査入力票!B1238)</f>
        <v/>
      </c>
      <c r="BG1230" s="240"/>
    </row>
    <row r="1231" spans="1:59" s="59" customFormat="1">
      <c r="A1231" s="161" t="str">
        <f t="shared" si="146"/>
        <v/>
      </c>
      <c r="B1231" s="238" t="str">
        <f>年間受入調査入力票!$Z$7&amp;年間受入調査入力票!$AB$7&amp;年間受入調査入力票!$AD$7&amp;年間受入調査入力票!$AF$7&amp;年間受入調査入力票!$AH$7&amp;年間受入調査入力票!$AJ$7</f>
        <v/>
      </c>
      <c r="C1231" s="203" t="str">
        <f>IF(年間受入調査入力票!A1239="","",年間受入調査入力票!A1239)</f>
        <v/>
      </c>
      <c r="D1231" s="238" t="str">
        <f>年間受入調査入力票!L1239&amp;年間受入調査入力票!M1239&amp;年間受入調査入力票!N1239</f>
        <v/>
      </c>
      <c r="E1231" s="239" t="str">
        <f t="shared" si="149"/>
        <v/>
      </c>
      <c r="F1231" s="161"/>
      <c r="G1231" s="240" t="str">
        <f t="shared" si="147"/>
        <v/>
      </c>
      <c r="H1231" s="161"/>
      <c r="I1231" s="238" t="str">
        <f>年間受入調査入力票!O1239&amp;年間受入調査入力票!P1239</f>
        <v/>
      </c>
      <c r="J1231" s="161"/>
      <c r="K1231" s="239" t="str">
        <f>IF(年間受入調査入力票!Q1239="","",年間受入調査入力票!Q1239)</f>
        <v/>
      </c>
      <c r="L1231" s="161"/>
      <c r="M1231" s="238" t="str">
        <f>年間受入調査入力票!R1239&amp;年間受入調査入力票!S1239&amp;年間受入調査入力票!T1239</f>
        <v/>
      </c>
      <c r="N1231" s="161"/>
      <c r="O1231" s="238" t="str">
        <f>年間受入調査入力票!U1239&amp;年間受入調査入力票!V1239&amp;年間受入調査入力票!W1239</f>
        <v/>
      </c>
      <c r="P1231" s="161"/>
      <c r="Q1231" s="238" t="str">
        <f>年間受入調査入力票!X1239&amp;年間受入調査入力票!Y1239&amp;年間受入調査入力票!Z1239&amp;年間受入調査入力票!AA1239&amp;年間受入調査入力票!AB1239&amp;年間受入調査入力票!AC1239</f>
        <v/>
      </c>
      <c r="R1231" s="161"/>
      <c r="S1231" s="238" t="str">
        <f>年間受入調査入力票!AD1239&amp;年間受入調査入力票!AE1239&amp;年間受入調査入力票!AF1239</f>
        <v/>
      </c>
      <c r="T1231" s="161"/>
      <c r="U1231" s="238" t="str">
        <f>年間受入調査入力票!AG1239&amp;年間受入調査入力票!AH1239</f>
        <v/>
      </c>
      <c r="V1231" s="161"/>
      <c r="W1231" s="240" t="str">
        <f t="shared" si="148"/>
        <v/>
      </c>
      <c r="X1231" s="161"/>
      <c r="Y1231" s="161"/>
      <c r="Z1231" s="161"/>
      <c r="AA1231" s="203" t="str">
        <f>IF(年間受入調査入力票!AI1239="","",年間受入調査入力票!AI1239)</f>
        <v/>
      </c>
      <c r="AB1231" s="240" t="str">
        <f t="shared" si="150"/>
        <v/>
      </c>
      <c r="AC1231" s="203" t="str">
        <f>IF(C1231="","",IF(年間受入調査入力票!$C$7="","",年間受入調査入力票!$C$7))</f>
        <v/>
      </c>
      <c r="AD1231" s="240"/>
      <c r="AE1231" s="240"/>
      <c r="AF1231" s="240"/>
      <c r="AG1231" s="240"/>
      <c r="AH1231" s="240"/>
      <c r="AI1231" s="240"/>
      <c r="AJ1231" s="240"/>
      <c r="AK1231" s="240"/>
      <c r="AL1231" s="240"/>
      <c r="AM1231" s="240"/>
      <c r="AN1231" s="240"/>
      <c r="AO1231" s="240"/>
      <c r="AP1231" s="240" t="str">
        <f>IF(年間受入調査入力票!AZ1239="","",年間受入調査入力票!AZ1239)</f>
        <v/>
      </c>
      <c r="AQ1231" s="240" t="str">
        <f>IF(年間受入調査入力票!BA1239="","",年間受入調査入力票!BA1239)</f>
        <v/>
      </c>
      <c r="AR1231" s="240"/>
      <c r="AS1231" s="240" t="str">
        <f>IF(年間受入調査入力票!BB1239="","",年間受入調査入力票!BB1239)</f>
        <v/>
      </c>
      <c r="AT1231" s="240"/>
      <c r="AU1231" s="240" t="str">
        <f>IF(年間受入調査入力票!BC1239="","",年間受入調査入力票!BC1239)</f>
        <v/>
      </c>
      <c r="AV1231" s="240"/>
      <c r="AW1231" s="240" t="str">
        <f>IF(年間受入調査入力票!BD1239="","",年間受入調査入力票!BD1239)</f>
        <v/>
      </c>
      <c r="AX1231" s="240"/>
      <c r="AY1231" s="240"/>
      <c r="AZ1231" s="240" t="str">
        <f>IF(年間受入調査入力票!BE1239="","",年間受入調査入力票!BE1239)</f>
        <v/>
      </c>
      <c r="BA1231" s="240"/>
      <c r="BB1231" s="240"/>
      <c r="BC1231" s="240"/>
      <c r="BD1231" s="240"/>
      <c r="BE1231" s="240"/>
      <c r="BF1231" s="203" t="str">
        <f>IF(年間受入調査入力票!B1239="","",年間受入調査入力票!B1239)</f>
        <v/>
      </c>
      <c r="BG1231" s="240"/>
    </row>
    <row r="1232" spans="1:59" s="59" customFormat="1">
      <c r="A1232" s="161" t="str">
        <f t="shared" si="146"/>
        <v/>
      </c>
      <c r="B1232" s="238" t="str">
        <f>年間受入調査入力票!$Z$7&amp;年間受入調査入力票!$AB$7&amp;年間受入調査入力票!$AD$7&amp;年間受入調査入力票!$AF$7&amp;年間受入調査入力票!$AH$7&amp;年間受入調査入力票!$AJ$7</f>
        <v/>
      </c>
      <c r="C1232" s="203" t="str">
        <f>IF(年間受入調査入力票!A1240="","",年間受入調査入力票!A1240)</f>
        <v/>
      </c>
      <c r="D1232" s="238" t="str">
        <f>年間受入調査入力票!L1240&amp;年間受入調査入力票!M1240&amp;年間受入調査入力票!N1240</f>
        <v/>
      </c>
      <c r="E1232" s="239" t="str">
        <f t="shared" si="149"/>
        <v/>
      </c>
      <c r="F1232" s="161"/>
      <c r="G1232" s="240" t="str">
        <f t="shared" si="147"/>
        <v/>
      </c>
      <c r="H1232" s="161"/>
      <c r="I1232" s="238" t="str">
        <f>年間受入調査入力票!O1240&amp;年間受入調査入力票!P1240</f>
        <v/>
      </c>
      <c r="J1232" s="161"/>
      <c r="K1232" s="239" t="str">
        <f>IF(年間受入調査入力票!Q1240="","",年間受入調査入力票!Q1240)</f>
        <v/>
      </c>
      <c r="L1232" s="161"/>
      <c r="M1232" s="238" t="str">
        <f>年間受入調査入力票!R1240&amp;年間受入調査入力票!S1240&amp;年間受入調査入力票!T1240</f>
        <v/>
      </c>
      <c r="N1232" s="161"/>
      <c r="O1232" s="238" t="str">
        <f>年間受入調査入力票!U1240&amp;年間受入調査入力票!V1240&amp;年間受入調査入力票!W1240</f>
        <v/>
      </c>
      <c r="P1232" s="161"/>
      <c r="Q1232" s="238" t="str">
        <f>年間受入調査入力票!X1240&amp;年間受入調査入力票!Y1240&amp;年間受入調査入力票!Z1240&amp;年間受入調査入力票!AA1240&amp;年間受入調査入力票!AB1240&amp;年間受入調査入力票!AC1240</f>
        <v/>
      </c>
      <c r="R1232" s="161"/>
      <c r="S1232" s="238" t="str">
        <f>年間受入調査入力票!AD1240&amp;年間受入調査入力票!AE1240&amp;年間受入調査入力票!AF1240</f>
        <v/>
      </c>
      <c r="T1232" s="161"/>
      <c r="U1232" s="238" t="str">
        <f>年間受入調査入力票!AG1240&amp;年間受入調査入力票!AH1240</f>
        <v/>
      </c>
      <c r="V1232" s="161"/>
      <c r="W1232" s="240" t="str">
        <f t="shared" si="148"/>
        <v/>
      </c>
      <c r="X1232" s="161"/>
      <c r="Y1232" s="161"/>
      <c r="Z1232" s="161"/>
      <c r="AA1232" s="203" t="str">
        <f>IF(年間受入調査入力票!AI1240="","",年間受入調査入力票!AI1240)</f>
        <v/>
      </c>
      <c r="AB1232" s="240" t="str">
        <f t="shared" si="150"/>
        <v/>
      </c>
      <c r="AC1232" s="203" t="str">
        <f>IF(C1232="","",IF(年間受入調査入力票!$C$7="","",年間受入調査入力票!$C$7))</f>
        <v/>
      </c>
      <c r="AD1232" s="240"/>
      <c r="AE1232" s="240"/>
      <c r="AF1232" s="240"/>
      <c r="AG1232" s="240"/>
      <c r="AH1232" s="240"/>
      <c r="AI1232" s="240"/>
      <c r="AJ1232" s="240"/>
      <c r="AK1232" s="240"/>
      <c r="AL1232" s="240"/>
      <c r="AM1232" s="240"/>
      <c r="AN1232" s="240"/>
      <c r="AO1232" s="240"/>
      <c r="AP1232" s="240" t="str">
        <f>IF(年間受入調査入力票!AZ1240="","",年間受入調査入力票!AZ1240)</f>
        <v/>
      </c>
      <c r="AQ1232" s="240" t="str">
        <f>IF(年間受入調査入力票!BA1240="","",年間受入調査入力票!BA1240)</f>
        <v/>
      </c>
      <c r="AR1232" s="240"/>
      <c r="AS1232" s="240" t="str">
        <f>IF(年間受入調査入力票!BB1240="","",年間受入調査入力票!BB1240)</f>
        <v/>
      </c>
      <c r="AT1232" s="240"/>
      <c r="AU1232" s="240" t="str">
        <f>IF(年間受入調査入力票!BC1240="","",年間受入調査入力票!BC1240)</f>
        <v/>
      </c>
      <c r="AV1232" s="240"/>
      <c r="AW1232" s="240" t="str">
        <f>IF(年間受入調査入力票!BD1240="","",年間受入調査入力票!BD1240)</f>
        <v/>
      </c>
      <c r="AX1232" s="240"/>
      <c r="AY1232" s="240"/>
      <c r="AZ1232" s="240" t="str">
        <f>IF(年間受入調査入力票!BE1240="","",年間受入調査入力票!BE1240)</f>
        <v/>
      </c>
      <c r="BA1232" s="240"/>
      <c r="BB1232" s="240"/>
      <c r="BC1232" s="240"/>
      <c r="BD1232" s="240"/>
      <c r="BE1232" s="240"/>
      <c r="BF1232" s="203" t="str">
        <f>IF(年間受入調査入力票!B1240="","",年間受入調査入力票!B1240)</f>
        <v/>
      </c>
      <c r="BG1232" s="240"/>
    </row>
    <row r="1233" spans="1:59" s="59" customFormat="1">
      <c r="A1233" s="161" t="str">
        <f t="shared" si="146"/>
        <v/>
      </c>
      <c r="B1233" s="238" t="str">
        <f>年間受入調査入力票!$Z$7&amp;年間受入調査入力票!$AB$7&amp;年間受入調査入力票!$AD$7&amp;年間受入調査入力票!$AF$7&amp;年間受入調査入力票!$AH$7&amp;年間受入調査入力票!$AJ$7</f>
        <v/>
      </c>
      <c r="C1233" s="203" t="str">
        <f>IF(年間受入調査入力票!A1241="","",年間受入調査入力票!A1241)</f>
        <v/>
      </c>
      <c r="D1233" s="238" t="str">
        <f>年間受入調査入力票!L1241&amp;年間受入調査入力票!M1241&amp;年間受入調査入力票!N1241</f>
        <v/>
      </c>
      <c r="E1233" s="239" t="str">
        <f t="shared" si="149"/>
        <v/>
      </c>
      <c r="F1233" s="161"/>
      <c r="G1233" s="240" t="str">
        <f t="shared" si="147"/>
        <v/>
      </c>
      <c r="H1233" s="161"/>
      <c r="I1233" s="238" t="str">
        <f>年間受入調査入力票!O1241&amp;年間受入調査入力票!P1241</f>
        <v/>
      </c>
      <c r="J1233" s="161"/>
      <c r="K1233" s="239" t="str">
        <f>IF(年間受入調査入力票!Q1241="","",年間受入調査入力票!Q1241)</f>
        <v/>
      </c>
      <c r="L1233" s="161"/>
      <c r="M1233" s="238" t="str">
        <f>年間受入調査入力票!R1241&amp;年間受入調査入力票!S1241&amp;年間受入調査入力票!T1241</f>
        <v/>
      </c>
      <c r="N1233" s="161"/>
      <c r="O1233" s="238" t="str">
        <f>年間受入調査入力票!U1241&amp;年間受入調査入力票!V1241&amp;年間受入調査入力票!W1241</f>
        <v/>
      </c>
      <c r="P1233" s="161"/>
      <c r="Q1233" s="238" t="str">
        <f>年間受入調査入力票!X1241&amp;年間受入調査入力票!Y1241&amp;年間受入調査入力票!Z1241&amp;年間受入調査入力票!AA1241&amp;年間受入調査入力票!AB1241&amp;年間受入調査入力票!AC1241</f>
        <v/>
      </c>
      <c r="R1233" s="161"/>
      <c r="S1233" s="238" t="str">
        <f>年間受入調査入力票!AD1241&amp;年間受入調査入力票!AE1241&amp;年間受入調査入力票!AF1241</f>
        <v/>
      </c>
      <c r="T1233" s="161"/>
      <c r="U1233" s="238" t="str">
        <f>年間受入調査入力票!AG1241&amp;年間受入調査入力票!AH1241</f>
        <v/>
      </c>
      <c r="V1233" s="161"/>
      <c r="W1233" s="240" t="str">
        <f t="shared" si="148"/>
        <v/>
      </c>
      <c r="X1233" s="161"/>
      <c r="Y1233" s="161"/>
      <c r="Z1233" s="161"/>
      <c r="AA1233" s="203" t="str">
        <f>IF(年間受入調査入力票!AI1241="","",年間受入調査入力票!AI1241)</f>
        <v/>
      </c>
      <c r="AB1233" s="240" t="str">
        <f t="shared" si="150"/>
        <v/>
      </c>
      <c r="AC1233" s="203" t="str">
        <f>IF(C1233="","",IF(年間受入調査入力票!$C$7="","",年間受入調査入力票!$C$7))</f>
        <v/>
      </c>
      <c r="AD1233" s="240"/>
      <c r="AE1233" s="240"/>
      <c r="AF1233" s="240"/>
      <c r="AG1233" s="240"/>
      <c r="AH1233" s="240"/>
      <c r="AI1233" s="240"/>
      <c r="AJ1233" s="240"/>
      <c r="AK1233" s="240"/>
      <c r="AL1233" s="240"/>
      <c r="AM1233" s="240"/>
      <c r="AN1233" s="240"/>
      <c r="AO1233" s="240"/>
      <c r="AP1233" s="240" t="str">
        <f>IF(年間受入調査入力票!AZ1241="","",年間受入調査入力票!AZ1241)</f>
        <v/>
      </c>
      <c r="AQ1233" s="240" t="str">
        <f>IF(年間受入調査入力票!BA1241="","",年間受入調査入力票!BA1241)</f>
        <v/>
      </c>
      <c r="AR1233" s="240"/>
      <c r="AS1233" s="240" t="str">
        <f>IF(年間受入調査入力票!BB1241="","",年間受入調査入力票!BB1241)</f>
        <v/>
      </c>
      <c r="AT1233" s="240"/>
      <c r="AU1233" s="240" t="str">
        <f>IF(年間受入調査入力票!BC1241="","",年間受入調査入力票!BC1241)</f>
        <v/>
      </c>
      <c r="AV1233" s="240"/>
      <c r="AW1233" s="240" t="str">
        <f>IF(年間受入調査入力票!BD1241="","",年間受入調査入力票!BD1241)</f>
        <v/>
      </c>
      <c r="AX1233" s="240"/>
      <c r="AY1233" s="240"/>
      <c r="AZ1233" s="240" t="str">
        <f>IF(年間受入調査入力票!BE1241="","",年間受入調査入力票!BE1241)</f>
        <v/>
      </c>
      <c r="BA1233" s="240"/>
      <c r="BB1233" s="240"/>
      <c r="BC1233" s="240"/>
      <c r="BD1233" s="240"/>
      <c r="BE1233" s="240"/>
      <c r="BF1233" s="203" t="str">
        <f>IF(年間受入調査入力票!B1241="","",年間受入調査入力票!B1241)</f>
        <v/>
      </c>
      <c r="BG1233" s="240"/>
    </row>
    <row r="1234" spans="1:59" s="59" customFormat="1">
      <c r="A1234" s="161" t="str">
        <f t="shared" si="146"/>
        <v/>
      </c>
      <c r="B1234" s="238" t="str">
        <f>年間受入調査入力票!$Z$7&amp;年間受入調査入力票!$AB$7&amp;年間受入調査入力票!$AD$7&amp;年間受入調査入力票!$AF$7&amp;年間受入調査入力票!$AH$7&amp;年間受入調査入力票!$AJ$7</f>
        <v/>
      </c>
      <c r="C1234" s="203" t="str">
        <f>IF(年間受入調査入力票!A1242="","",年間受入調査入力票!A1242)</f>
        <v/>
      </c>
      <c r="D1234" s="238" t="str">
        <f>年間受入調査入力票!L1242&amp;年間受入調査入力票!M1242&amp;年間受入調査入力票!N1242</f>
        <v/>
      </c>
      <c r="E1234" s="239" t="str">
        <f t="shared" si="149"/>
        <v/>
      </c>
      <c r="F1234" s="161"/>
      <c r="G1234" s="240" t="str">
        <f t="shared" si="147"/>
        <v/>
      </c>
      <c r="H1234" s="161"/>
      <c r="I1234" s="238" t="str">
        <f>年間受入調査入力票!O1242&amp;年間受入調査入力票!P1242</f>
        <v/>
      </c>
      <c r="J1234" s="161"/>
      <c r="K1234" s="239" t="str">
        <f>IF(年間受入調査入力票!Q1242="","",年間受入調査入力票!Q1242)</f>
        <v/>
      </c>
      <c r="L1234" s="161"/>
      <c r="M1234" s="238" t="str">
        <f>年間受入調査入力票!R1242&amp;年間受入調査入力票!S1242&amp;年間受入調査入力票!T1242</f>
        <v/>
      </c>
      <c r="N1234" s="161"/>
      <c r="O1234" s="238" t="str">
        <f>年間受入調査入力票!U1242&amp;年間受入調査入力票!V1242&amp;年間受入調査入力票!W1242</f>
        <v/>
      </c>
      <c r="P1234" s="161"/>
      <c r="Q1234" s="238" t="str">
        <f>年間受入調査入力票!X1242&amp;年間受入調査入力票!Y1242&amp;年間受入調査入力票!Z1242&amp;年間受入調査入力票!AA1242&amp;年間受入調査入力票!AB1242&amp;年間受入調査入力票!AC1242</f>
        <v/>
      </c>
      <c r="R1234" s="161"/>
      <c r="S1234" s="238" t="str">
        <f>年間受入調査入力票!AD1242&amp;年間受入調査入力票!AE1242&amp;年間受入調査入力票!AF1242</f>
        <v/>
      </c>
      <c r="T1234" s="161"/>
      <c r="U1234" s="238" t="str">
        <f>年間受入調査入力票!AG1242&amp;年間受入調査入力票!AH1242</f>
        <v/>
      </c>
      <c r="V1234" s="161"/>
      <c r="W1234" s="240" t="str">
        <f t="shared" si="148"/>
        <v/>
      </c>
      <c r="X1234" s="161"/>
      <c r="Y1234" s="161"/>
      <c r="Z1234" s="161"/>
      <c r="AA1234" s="203" t="str">
        <f>IF(年間受入調査入力票!AI1242="","",年間受入調査入力票!AI1242)</f>
        <v/>
      </c>
      <c r="AB1234" s="240" t="str">
        <f t="shared" si="150"/>
        <v/>
      </c>
      <c r="AC1234" s="203" t="str">
        <f>IF(C1234="","",IF(年間受入調査入力票!$C$7="","",年間受入調査入力票!$C$7))</f>
        <v/>
      </c>
      <c r="AD1234" s="240"/>
      <c r="AE1234" s="240"/>
      <c r="AF1234" s="240"/>
      <c r="AG1234" s="240"/>
      <c r="AH1234" s="240"/>
      <c r="AI1234" s="240"/>
      <c r="AJ1234" s="240"/>
      <c r="AK1234" s="240"/>
      <c r="AL1234" s="240"/>
      <c r="AM1234" s="240"/>
      <c r="AN1234" s="240"/>
      <c r="AO1234" s="240"/>
      <c r="AP1234" s="240" t="str">
        <f>IF(年間受入調査入力票!AZ1242="","",年間受入調査入力票!AZ1242)</f>
        <v/>
      </c>
      <c r="AQ1234" s="240" t="str">
        <f>IF(年間受入調査入力票!BA1242="","",年間受入調査入力票!BA1242)</f>
        <v/>
      </c>
      <c r="AR1234" s="240"/>
      <c r="AS1234" s="240" t="str">
        <f>IF(年間受入調査入力票!BB1242="","",年間受入調査入力票!BB1242)</f>
        <v/>
      </c>
      <c r="AT1234" s="240"/>
      <c r="AU1234" s="240" t="str">
        <f>IF(年間受入調査入力票!BC1242="","",年間受入調査入力票!BC1242)</f>
        <v/>
      </c>
      <c r="AV1234" s="240"/>
      <c r="AW1234" s="240" t="str">
        <f>IF(年間受入調査入力票!BD1242="","",年間受入調査入力票!BD1242)</f>
        <v/>
      </c>
      <c r="AX1234" s="240"/>
      <c r="AY1234" s="240"/>
      <c r="AZ1234" s="240" t="str">
        <f>IF(年間受入調査入力票!BE1242="","",年間受入調査入力票!BE1242)</f>
        <v/>
      </c>
      <c r="BA1234" s="240"/>
      <c r="BB1234" s="240"/>
      <c r="BC1234" s="240"/>
      <c r="BD1234" s="240"/>
      <c r="BE1234" s="240"/>
      <c r="BF1234" s="203" t="str">
        <f>IF(年間受入調査入力票!B1242="","",年間受入調査入力票!B1242)</f>
        <v/>
      </c>
      <c r="BG1234" s="240"/>
    </row>
    <row r="1235" spans="1:59" s="59" customFormat="1">
      <c r="A1235" s="161" t="str">
        <f t="shared" si="146"/>
        <v/>
      </c>
      <c r="B1235" s="238" t="str">
        <f>年間受入調査入力票!$Z$7&amp;年間受入調査入力票!$AB$7&amp;年間受入調査入力票!$AD$7&amp;年間受入調査入力票!$AF$7&amp;年間受入調査入力票!$AH$7&amp;年間受入調査入力票!$AJ$7</f>
        <v/>
      </c>
      <c r="C1235" s="203" t="str">
        <f>IF(年間受入調査入力票!A1243="","",年間受入調査入力票!A1243)</f>
        <v/>
      </c>
      <c r="D1235" s="238" t="str">
        <f>年間受入調査入力票!L1243&amp;年間受入調査入力票!M1243&amp;年間受入調査入力票!N1243</f>
        <v/>
      </c>
      <c r="E1235" s="239" t="str">
        <f t="shared" si="149"/>
        <v/>
      </c>
      <c r="F1235" s="161"/>
      <c r="G1235" s="240" t="str">
        <f t="shared" si="147"/>
        <v/>
      </c>
      <c r="H1235" s="161"/>
      <c r="I1235" s="238" t="str">
        <f>年間受入調査入力票!O1243&amp;年間受入調査入力票!P1243</f>
        <v/>
      </c>
      <c r="J1235" s="161"/>
      <c r="K1235" s="239" t="str">
        <f>IF(年間受入調査入力票!Q1243="","",年間受入調査入力票!Q1243)</f>
        <v/>
      </c>
      <c r="L1235" s="161"/>
      <c r="M1235" s="238" t="str">
        <f>年間受入調査入力票!R1243&amp;年間受入調査入力票!S1243&amp;年間受入調査入力票!T1243</f>
        <v/>
      </c>
      <c r="N1235" s="161"/>
      <c r="O1235" s="238" t="str">
        <f>年間受入調査入力票!U1243&amp;年間受入調査入力票!V1243&amp;年間受入調査入力票!W1243</f>
        <v/>
      </c>
      <c r="P1235" s="161"/>
      <c r="Q1235" s="238" t="str">
        <f>年間受入調査入力票!X1243&amp;年間受入調査入力票!Y1243&amp;年間受入調査入力票!Z1243&amp;年間受入調査入力票!AA1243&amp;年間受入調査入力票!AB1243&amp;年間受入調査入力票!AC1243</f>
        <v/>
      </c>
      <c r="R1235" s="161"/>
      <c r="S1235" s="238" t="str">
        <f>年間受入調査入力票!AD1243&amp;年間受入調査入力票!AE1243&amp;年間受入調査入力票!AF1243</f>
        <v/>
      </c>
      <c r="T1235" s="161"/>
      <c r="U1235" s="238" t="str">
        <f>年間受入調査入力票!AG1243&amp;年間受入調査入力票!AH1243</f>
        <v/>
      </c>
      <c r="V1235" s="161"/>
      <c r="W1235" s="240" t="str">
        <f t="shared" si="148"/>
        <v/>
      </c>
      <c r="X1235" s="161"/>
      <c r="Y1235" s="161"/>
      <c r="Z1235" s="161"/>
      <c r="AA1235" s="203" t="str">
        <f>IF(年間受入調査入力票!AI1243="","",年間受入調査入力票!AI1243)</f>
        <v/>
      </c>
      <c r="AB1235" s="240" t="str">
        <f t="shared" si="150"/>
        <v/>
      </c>
      <c r="AC1235" s="203" t="str">
        <f>IF(C1235="","",IF(年間受入調査入力票!$C$7="","",年間受入調査入力票!$C$7))</f>
        <v/>
      </c>
      <c r="AD1235" s="240"/>
      <c r="AE1235" s="240"/>
      <c r="AF1235" s="240"/>
      <c r="AG1235" s="240"/>
      <c r="AH1235" s="240"/>
      <c r="AI1235" s="240"/>
      <c r="AJ1235" s="240"/>
      <c r="AK1235" s="240"/>
      <c r="AL1235" s="240"/>
      <c r="AM1235" s="240"/>
      <c r="AN1235" s="240"/>
      <c r="AO1235" s="240"/>
      <c r="AP1235" s="240" t="str">
        <f>IF(年間受入調査入力票!AZ1243="","",年間受入調査入力票!AZ1243)</f>
        <v/>
      </c>
      <c r="AQ1235" s="240" t="str">
        <f>IF(年間受入調査入力票!BA1243="","",年間受入調査入力票!BA1243)</f>
        <v/>
      </c>
      <c r="AR1235" s="240"/>
      <c r="AS1235" s="240" t="str">
        <f>IF(年間受入調査入力票!BB1243="","",年間受入調査入力票!BB1243)</f>
        <v/>
      </c>
      <c r="AT1235" s="240"/>
      <c r="AU1235" s="240" t="str">
        <f>IF(年間受入調査入力票!BC1243="","",年間受入調査入力票!BC1243)</f>
        <v/>
      </c>
      <c r="AV1235" s="240"/>
      <c r="AW1235" s="240" t="str">
        <f>IF(年間受入調査入力票!BD1243="","",年間受入調査入力票!BD1243)</f>
        <v/>
      </c>
      <c r="AX1235" s="240"/>
      <c r="AY1235" s="240"/>
      <c r="AZ1235" s="240" t="str">
        <f>IF(年間受入調査入力票!BE1243="","",年間受入調査入力票!BE1243)</f>
        <v/>
      </c>
      <c r="BA1235" s="240"/>
      <c r="BB1235" s="240"/>
      <c r="BC1235" s="240"/>
      <c r="BD1235" s="240"/>
      <c r="BE1235" s="240"/>
      <c r="BF1235" s="203" t="str">
        <f>IF(年間受入調査入力票!B1243="","",年間受入調査入力票!B1243)</f>
        <v/>
      </c>
      <c r="BG1235" s="240"/>
    </row>
    <row r="1236" spans="1:59" s="59" customFormat="1">
      <c r="A1236" s="161" t="str">
        <f t="shared" si="146"/>
        <v/>
      </c>
      <c r="B1236" s="238" t="str">
        <f>年間受入調査入力票!$Z$7&amp;年間受入調査入力票!$AB$7&amp;年間受入調査入力票!$AD$7&amp;年間受入調査入力票!$AF$7&amp;年間受入調査入力票!$AH$7&amp;年間受入調査入力票!$AJ$7</f>
        <v/>
      </c>
      <c r="C1236" s="203" t="str">
        <f>IF(年間受入調査入力票!A1244="","",年間受入調査入力票!A1244)</f>
        <v/>
      </c>
      <c r="D1236" s="238" t="str">
        <f>年間受入調査入力票!L1244&amp;年間受入調査入力票!M1244&amp;年間受入調査入力票!N1244</f>
        <v/>
      </c>
      <c r="E1236" s="239" t="str">
        <f t="shared" si="149"/>
        <v/>
      </c>
      <c r="F1236" s="161"/>
      <c r="G1236" s="240" t="str">
        <f t="shared" si="147"/>
        <v/>
      </c>
      <c r="H1236" s="161"/>
      <c r="I1236" s="238" t="str">
        <f>年間受入調査入力票!O1244&amp;年間受入調査入力票!P1244</f>
        <v/>
      </c>
      <c r="J1236" s="161"/>
      <c r="K1236" s="239" t="str">
        <f>IF(年間受入調査入力票!Q1244="","",年間受入調査入力票!Q1244)</f>
        <v/>
      </c>
      <c r="L1236" s="161"/>
      <c r="M1236" s="238" t="str">
        <f>年間受入調査入力票!R1244&amp;年間受入調査入力票!S1244&amp;年間受入調査入力票!T1244</f>
        <v/>
      </c>
      <c r="N1236" s="161"/>
      <c r="O1236" s="238" t="str">
        <f>年間受入調査入力票!U1244&amp;年間受入調査入力票!V1244&amp;年間受入調査入力票!W1244</f>
        <v/>
      </c>
      <c r="P1236" s="161"/>
      <c r="Q1236" s="238" t="str">
        <f>年間受入調査入力票!X1244&amp;年間受入調査入力票!Y1244&amp;年間受入調査入力票!Z1244&amp;年間受入調査入力票!AA1244&amp;年間受入調査入力票!AB1244&amp;年間受入調査入力票!AC1244</f>
        <v/>
      </c>
      <c r="R1236" s="161"/>
      <c r="S1236" s="238" t="str">
        <f>年間受入調査入力票!AD1244&amp;年間受入調査入力票!AE1244&amp;年間受入調査入力票!AF1244</f>
        <v/>
      </c>
      <c r="T1236" s="161"/>
      <c r="U1236" s="238" t="str">
        <f>年間受入調査入力票!AG1244&amp;年間受入調査入力票!AH1244</f>
        <v/>
      </c>
      <c r="V1236" s="161"/>
      <c r="W1236" s="240" t="str">
        <f t="shared" si="148"/>
        <v/>
      </c>
      <c r="X1236" s="161"/>
      <c r="Y1236" s="161"/>
      <c r="Z1236" s="161"/>
      <c r="AA1236" s="203" t="str">
        <f>IF(年間受入調査入力票!AI1244="","",年間受入調査入力票!AI1244)</f>
        <v/>
      </c>
      <c r="AB1236" s="240" t="str">
        <f t="shared" si="150"/>
        <v/>
      </c>
      <c r="AC1236" s="203" t="str">
        <f>IF(C1236="","",IF(年間受入調査入力票!$C$7="","",年間受入調査入力票!$C$7))</f>
        <v/>
      </c>
      <c r="AD1236" s="240"/>
      <c r="AE1236" s="240"/>
      <c r="AF1236" s="240"/>
      <c r="AG1236" s="240"/>
      <c r="AH1236" s="240"/>
      <c r="AI1236" s="240"/>
      <c r="AJ1236" s="240"/>
      <c r="AK1236" s="240"/>
      <c r="AL1236" s="240"/>
      <c r="AM1236" s="240"/>
      <c r="AN1236" s="240"/>
      <c r="AO1236" s="240"/>
      <c r="AP1236" s="240" t="str">
        <f>IF(年間受入調査入力票!AZ1244="","",年間受入調査入力票!AZ1244)</f>
        <v/>
      </c>
      <c r="AQ1236" s="240" t="str">
        <f>IF(年間受入調査入力票!BA1244="","",年間受入調査入力票!BA1244)</f>
        <v/>
      </c>
      <c r="AR1236" s="240"/>
      <c r="AS1236" s="240" t="str">
        <f>IF(年間受入調査入力票!BB1244="","",年間受入調査入力票!BB1244)</f>
        <v/>
      </c>
      <c r="AT1236" s="240"/>
      <c r="AU1236" s="240" t="str">
        <f>IF(年間受入調査入力票!BC1244="","",年間受入調査入力票!BC1244)</f>
        <v/>
      </c>
      <c r="AV1236" s="240"/>
      <c r="AW1236" s="240" t="str">
        <f>IF(年間受入調査入力票!BD1244="","",年間受入調査入力票!BD1244)</f>
        <v/>
      </c>
      <c r="AX1236" s="240"/>
      <c r="AY1236" s="240"/>
      <c r="AZ1236" s="240" t="str">
        <f>IF(年間受入調査入力票!BE1244="","",年間受入調査入力票!BE1244)</f>
        <v/>
      </c>
      <c r="BA1236" s="240"/>
      <c r="BB1236" s="240"/>
      <c r="BC1236" s="240"/>
      <c r="BD1236" s="240"/>
      <c r="BE1236" s="240"/>
      <c r="BF1236" s="203" t="str">
        <f>IF(年間受入調査入力票!B1244="","",年間受入調査入力票!B1244)</f>
        <v/>
      </c>
      <c r="BG1236" s="240"/>
    </row>
    <row r="1237" spans="1:59" s="59" customFormat="1">
      <c r="A1237" s="161" t="str">
        <f t="shared" si="146"/>
        <v/>
      </c>
      <c r="B1237" s="238" t="str">
        <f>年間受入調査入力票!$Z$7&amp;年間受入調査入力票!$AB$7&amp;年間受入調査入力票!$AD$7&amp;年間受入調査入力票!$AF$7&amp;年間受入調査入力票!$AH$7&amp;年間受入調査入力票!$AJ$7</f>
        <v/>
      </c>
      <c r="C1237" s="203" t="str">
        <f>IF(年間受入調査入力票!A1245="","",年間受入調査入力票!A1245)</f>
        <v/>
      </c>
      <c r="D1237" s="238" t="str">
        <f>年間受入調査入力票!L1245&amp;年間受入調査入力票!M1245&amp;年間受入調査入力票!N1245</f>
        <v/>
      </c>
      <c r="E1237" s="239" t="str">
        <f t="shared" si="149"/>
        <v/>
      </c>
      <c r="F1237" s="161"/>
      <c r="G1237" s="240" t="str">
        <f t="shared" si="147"/>
        <v/>
      </c>
      <c r="H1237" s="161"/>
      <c r="I1237" s="238" t="str">
        <f>年間受入調査入力票!O1245&amp;年間受入調査入力票!P1245</f>
        <v/>
      </c>
      <c r="J1237" s="161"/>
      <c r="K1237" s="239" t="str">
        <f>IF(年間受入調査入力票!Q1245="","",年間受入調査入力票!Q1245)</f>
        <v/>
      </c>
      <c r="L1237" s="161"/>
      <c r="M1237" s="238" t="str">
        <f>年間受入調査入力票!R1245&amp;年間受入調査入力票!S1245&amp;年間受入調査入力票!T1245</f>
        <v/>
      </c>
      <c r="N1237" s="161"/>
      <c r="O1237" s="238" t="str">
        <f>年間受入調査入力票!U1245&amp;年間受入調査入力票!V1245&amp;年間受入調査入力票!W1245</f>
        <v/>
      </c>
      <c r="P1237" s="161"/>
      <c r="Q1237" s="238" t="str">
        <f>年間受入調査入力票!X1245&amp;年間受入調査入力票!Y1245&amp;年間受入調査入力票!Z1245&amp;年間受入調査入力票!AA1245&amp;年間受入調査入力票!AB1245&amp;年間受入調査入力票!AC1245</f>
        <v/>
      </c>
      <c r="R1237" s="161"/>
      <c r="S1237" s="238" t="str">
        <f>年間受入調査入力票!AD1245&amp;年間受入調査入力票!AE1245&amp;年間受入調査入力票!AF1245</f>
        <v/>
      </c>
      <c r="T1237" s="161"/>
      <c r="U1237" s="238" t="str">
        <f>年間受入調査入力票!AG1245&amp;年間受入調査入力票!AH1245</f>
        <v/>
      </c>
      <c r="V1237" s="161"/>
      <c r="W1237" s="240" t="str">
        <f t="shared" si="148"/>
        <v/>
      </c>
      <c r="X1237" s="161"/>
      <c r="Y1237" s="161"/>
      <c r="Z1237" s="161"/>
      <c r="AA1237" s="203" t="str">
        <f>IF(年間受入調査入力票!AI1245="","",年間受入調査入力票!AI1245)</f>
        <v/>
      </c>
      <c r="AB1237" s="240" t="str">
        <f t="shared" si="150"/>
        <v/>
      </c>
      <c r="AC1237" s="203" t="str">
        <f>IF(C1237="","",IF(年間受入調査入力票!$C$7="","",年間受入調査入力票!$C$7))</f>
        <v/>
      </c>
      <c r="AD1237" s="240"/>
      <c r="AE1237" s="240"/>
      <c r="AF1237" s="240"/>
      <c r="AG1237" s="240"/>
      <c r="AH1237" s="240"/>
      <c r="AI1237" s="240"/>
      <c r="AJ1237" s="240"/>
      <c r="AK1237" s="240"/>
      <c r="AL1237" s="240"/>
      <c r="AM1237" s="240"/>
      <c r="AN1237" s="240"/>
      <c r="AO1237" s="240"/>
      <c r="AP1237" s="240" t="str">
        <f>IF(年間受入調査入力票!AZ1245="","",年間受入調査入力票!AZ1245)</f>
        <v/>
      </c>
      <c r="AQ1237" s="240" t="str">
        <f>IF(年間受入調査入力票!BA1245="","",年間受入調査入力票!BA1245)</f>
        <v/>
      </c>
      <c r="AR1237" s="240"/>
      <c r="AS1237" s="240" t="str">
        <f>IF(年間受入調査入力票!BB1245="","",年間受入調査入力票!BB1245)</f>
        <v/>
      </c>
      <c r="AT1237" s="240"/>
      <c r="AU1237" s="240" t="str">
        <f>IF(年間受入調査入力票!BC1245="","",年間受入調査入力票!BC1245)</f>
        <v/>
      </c>
      <c r="AV1237" s="240"/>
      <c r="AW1237" s="240" t="str">
        <f>IF(年間受入調査入力票!BD1245="","",年間受入調査入力票!BD1245)</f>
        <v/>
      </c>
      <c r="AX1237" s="240"/>
      <c r="AY1237" s="240"/>
      <c r="AZ1237" s="240" t="str">
        <f>IF(年間受入調査入力票!BE1245="","",年間受入調査入力票!BE1245)</f>
        <v/>
      </c>
      <c r="BA1237" s="240"/>
      <c r="BB1237" s="240"/>
      <c r="BC1237" s="240"/>
      <c r="BD1237" s="240"/>
      <c r="BE1237" s="240"/>
      <c r="BF1237" s="203" t="str">
        <f>IF(年間受入調査入力票!B1245="","",年間受入調査入力票!B1245)</f>
        <v/>
      </c>
      <c r="BG1237" s="240"/>
    </row>
    <row r="1238" spans="1:59" s="59" customFormat="1">
      <c r="A1238" s="161" t="str">
        <f t="shared" si="146"/>
        <v/>
      </c>
      <c r="B1238" s="238" t="str">
        <f>年間受入調査入力票!$Z$7&amp;年間受入調査入力票!$AB$7&amp;年間受入調査入力票!$AD$7&amp;年間受入調査入力票!$AF$7&amp;年間受入調査入力票!$AH$7&amp;年間受入調査入力票!$AJ$7</f>
        <v/>
      </c>
      <c r="C1238" s="203" t="str">
        <f>IF(年間受入調査入力票!A1246="","",年間受入調査入力票!A1246)</f>
        <v/>
      </c>
      <c r="D1238" s="238" t="str">
        <f>年間受入調査入力票!L1246&amp;年間受入調査入力票!M1246&amp;年間受入調査入力票!N1246</f>
        <v/>
      </c>
      <c r="E1238" s="239" t="str">
        <f t="shared" si="149"/>
        <v/>
      </c>
      <c r="F1238" s="161"/>
      <c r="G1238" s="240" t="str">
        <f t="shared" si="147"/>
        <v/>
      </c>
      <c r="H1238" s="161"/>
      <c r="I1238" s="238" t="str">
        <f>年間受入調査入力票!O1246&amp;年間受入調査入力票!P1246</f>
        <v/>
      </c>
      <c r="J1238" s="161"/>
      <c r="K1238" s="239" t="str">
        <f>IF(年間受入調査入力票!Q1246="","",年間受入調査入力票!Q1246)</f>
        <v/>
      </c>
      <c r="L1238" s="161"/>
      <c r="M1238" s="238" t="str">
        <f>年間受入調査入力票!R1246&amp;年間受入調査入力票!S1246&amp;年間受入調査入力票!T1246</f>
        <v/>
      </c>
      <c r="N1238" s="161"/>
      <c r="O1238" s="238" t="str">
        <f>年間受入調査入力票!U1246&amp;年間受入調査入力票!V1246&amp;年間受入調査入力票!W1246</f>
        <v/>
      </c>
      <c r="P1238" s="161"/>
      <c r="Q1238" s="238" t="str">
        <f>年間受入調査入力票!X1246&amp;年間受入調査入力票!Y1246&amp;年間受入調査入力票!Z1246&amp;年間受入調査入力票!AA1246&amp;年間受入調査入力票!AB1246&amp;年間受入調査入力票!AC1246</f>
        <v/>
      </c>
      <c r="R1238" s="161"/>
      <c r="S1238" s="238" t="str">
        <f>年間受入調査入力票!AD1246&amp;年間受入調査入力票!AE1246&amp;年間受入調査入力票!AF1246</f>
        <v/>
      </c>
      <c r="T1238" s="161"/>
      <c r="U1238" s="238" t="str">
        <f>年間受入調査入力票!AG1246&amp;年間受入調査入力票!AH1246</f>
        <v/>
      </c>
      <c r="V1238" s="161"/>
      <c r="W1238" s="240" t="str">
        <f t="shared" si="148"/>
        <v/>
      </c>
      <c r="X1238" s="161"/>
      <c r="Y1238" s="161"/>
      <c r="Z1238" s="161"/>
      <c r="AA1238" s="203" t="str">
        <f>IF(年間受入調査入力票!AI1246="","",年間受入調査入力票!AI1246)</f>
        <v/>
      </c>
      <c r="AB1238" s="240" t="str">
        <f t="shared" si="150"/>
        <v/>
      </c>
      <c r="AC1238" s="203" t="str">
        <f>IF(C1238="","",IF(年間受入調査入力票!$C$7="","",年間受入調査入力票!$C$7))</f>
        <v/>
      </c>
      <c r="AD1238" s="240"/>
      <c r="AE1238" s="240"/>
      <c r="AF1238" s="240"/>
      <c r="AG1238" s="240"/>
      <c r="AH1238" s="240"/>
      <c r="AI1238" s="240"/>
      <c r="AJ1238" s="240"/>
      <c r="AK1238" s="240"/>
      <c r="AL1238" s="240"/>
      <c r="AM1238" s="240"/>
      <c r="AN1238" s="240"/>
      <c r="AO1238" s="240"/>
      <c r="AP1238" s="240" t="str">
        <f>IF(年間受入調査入力票!AZ1246="","",年間受入調査入力票!AZ1246)</f>
        <v/>
      </c>
      <c r="AQ1238" s="240" t="str">
        <f>IF(年間受入調査入力票!BA1246="","",年間受入調査入力票!BA1246)</f>
        <v/>
      </c>
      <c r="AR1238" s="240"/>
      <c r="AS1238" s="240" t="str">
        <f>IF(年間受入調査入力票!BB1246="","",年間受入調査入力票!BB1246)</f>
        <v/>
      </c>
      <c r="AT1238" s="240"/>
      <c r="AU1238" s="240" t="str">
        <f>IF(年間受入調査入力票!BC1246="","",年間受入調査入力票!BC1246)</f>
        <v/>
      </c>
      <c r="AV1238" s="240"/>
      <c r="AW1238" s="240" t="str">
        <f>IF(年間受入調査入力票!BD1246="","",年間受入調査入力票!BD1246)</f>
        <v/>
      </c>
      <c r="AX1238" s="240"/>
      <c r="AY1238" s="240"/>
      <c r="AZ1238" s="240" t="str">
        <f>IF(年間受入調査入力票!BE1246="","",年間受入調査入力票!BE1246)</f>
        <v/>
      </c>
      <c r="BA1238" s="240"/>
      <c r="BB1238" s="240"/>
      <c r="BC1238" s="240"/>
      <c r="BD1238" s="240"/>
      <c r="BE1238" s="240"/>
      <c r="BF1238" s="203" t="str">
        <f>IF(年間受入調査入力票!B1246="","",年間受入調査入力票!B1246)</f>
        <v/>
      </c>
      <c r="BG1238" s="240"/>
    </row>
    <row r="1239" spans="1:59" s="59" customFormat="1">
      <c r="A1239" s="161" t="str">
        <f t="shared" si="146"/>
        <v/>
      </c>
      <c r="B1239" s="238" t="str">
        <f>年間受入調査入力票!$Z$7&amp;年間受入調査入力票!$AB$7&amp;年間受入調査入力票!$AD$7&amp;年間受入調査入力票!$AF$7&amp;年間受入調査入力票!$AH$7&amp;年間受入調査入力票!$AJ$7</f>
        <v/>
      </c>
      <c r="C1239" s="203" t="str">
        <f>IF(年間受入調査入力票!A1247="","",年間受入調査入力票!A1247)</f>
        <v/>
      </c>
      <c r="D1239" s="238" t="str">
        <f>年間受入調査入力票!L1247&amp;年間受入調査入力票!M1247&amp;年間受入調査入力票!N1247</f>
        <v/>
      </c>
      <c r="E1239" s="239" t="str">
        <f t="shared" si="149"/>
        <v/>
      </c>
      <c r="F1239" s="161"/>
      <c r="G1239" s="240" t="str">
        <f t="shared" si="147"/>
        <v/>
      </c>
      <c r="H1239" s="161"/>
      <c r="I1239" s="238" t="str">
        <f>年間受入調査入力票!O1247&amp;年間受入調査入力票!P1247</f>
        <v/>
      </c>
      <c r="J1239" s="161"/>
      <c r="K1239" s="239" t="str">
        <f>IF(年間受入調査入力票!Q1247="","",年間受入調査入力票!Q1247)</f>
        <v/>
      </c>
      <c r="L1239" s="161"/>
      <c r="M1239" s="238" t="str">
        <f>年間受入調査入力票!R1247&amp;年間受入調査入力票!S1247&amp;年間受入調査入力票!T1247</f>
        <v/>
      </c>
      <c r="N1239" s="161"/>
      <c r="O1239" s="238" t="str">
        <f>年間受入調査入力票!U1247&amp;年間受入調査入力票!V1247&amp;年間受入調査入力票!W1247</f>
        <v/>
      </c>
      <c r="P1239" s="161"/>
      <c r="Q1239" s="238" t="str">
        <f>年間受入調査入力票!X1247&amp;年間受入調査入力票!Y1247&amp;年間受入調査入力票!Z1247&amp;年間受入調査入力票!AA1247&amp;年間受入調査入力票!AB1247&amp;年間受入調査入力票!AC1247</f>
        <v/>
      </c>
      <c r="R1239" s="161"/>
      <c r="S1239" s="238" t="str">
        <f>年間受入調査入力票!AD1247&amp;年間受入調査入力票!AE1247&amp;年間受入調査入力票!AF1247</f>
        <v/>
      </c>
      <c r="T1239" s="161"/>
      <c r="U1239" s="238" t="str">
        <f>年間受入調査入力票!AG1247&amp;年間受入調査入力票!AH1247</f>
        <v/>
      </c>
      <c r="V1239" s="161"/>
      <c r="W1239" s="240" t="str">
        <f t="shared" si="148"/>
        <v/>
      </c>
      <c r="X1239" s="161"/>
      <c r="Y1239" s="161"/>
      <c r="Z1239" s="161"/>
      <c r="AA1239" s="203" t="str">
        <f>IF(年間受入調査入力票!AI1247="","",年間受入調査入力票!AI1247)</f>
        <v/>
      </c>
      <c r="AB1239" s="240" t="str">
        <f t="shared" si="150"/>
        <v/>
      </c>
      <c r="AC1239" s="203" t="str">
        <f>IF(C1239="","",IF(年間受入調査入力票!$C$7="","",年間受入調査入力票!$C$7))</f>
        <v/>
      </c>
      <c r="AD1239" s="240"/>
      <c r="AE1239" s="240"/>
      <c r="AF1239" s="240"/>
      <c r="AG1239" s="240"/>
      <c r="AH1239" s="240"/>
      <c r="AI1239" s="240"/>
      <c r="AJ1239" s="240"/>
      <c r="AK1239" s="240"/>
      <c r="AL1239" s="240"/>
      <c r="AM1239" s="240"/>
      <c r="AN1239" s="240"/>
      <c r="AO1239" s="240"/>
      <c r="AP1239" s="240" t="str">
        <f>IF(年間受入調査入力票!AZ1247="","",年間受入調査入力票!AZ1247)</f>
        <v/>
      </c>
      <c r="AQ1239" s="240" t="str">
        <f>IF(年間受入調査入力票!BA1247="","",年間受入調査入力票!BA1247)</f>
        <v/>
      </c>
      <c r="AR1239" s="240"/>
      <c r="AS1239" s="240" t="str">
        <f>IF(年間受入調査入力票!BB1247="","",年間受入調査入力票!BB1247)</f>
        <v/>
      </c>
      <c r="AT1239" s="240"/>
      <c r="AU1239" s="240" t="str">
        <f>IF(年間受入調査入力票!BC1247="","",年間受入調査入力票!BC1247)</f>
        <v/>
      </c>
      <c r="AV1239" s="240"/>
      <c r="AW1239" s="240" t="str">
        <f>IF(年間受入調査入力票!BD1247="","",年間受入調査入力票!BD1247)</f>
        <v/>
      </c>
      <c r="AX1239" s="240"/>
      <c r="AY1239" s="240"/>
      <c r="AZ1239" s="240" t="str">
        <f>IF(年間受入調査入力票!BE1247="","",年間受入調査入力票!BE1247)</f>
        <v/>
      </c>
      <c r="BA1239" s="240"/>
      <c r="BB1239" s="240"/>
      <c r="BC1239" s="240"/>
      <c r="BD1239" s="240"/>
      <c r="BE1239" s="240"/>
      <c r="BF1239" s="203" t="str">
        <f>IF(年間受入調査入力票!B1247="","",年間受入調査入力票!B1247)</f>
        <v/>
      </c>
      <c r="BG1239" s="240"/>
    </row>
    <row r="1240" spans="1:59" s="59" customFormat="1">
      <c r="A1240" s="161" t="str">
        <f t="shared" si="146"/>
        <v/>
      </c>
      <c r="B1240" s="238" t="str">
        <f>年間受入調査入力票!$Z$7&amp;年間受入調査入力票!$AB$7&amp;年間受入調査入力票!$AD$7&amp;年間受入調査入力票!$AF$7&amp;年間受入調査入力票!$AH$7&amp;年間受入調査入力票!$AJ$7</f>
        <v/>
      </c>
      <c r="C1240" s="203" t="str">
        <f>IF(年間受入調査入力票!A1248="","",年間受入調査入力票!A1248)</f>
        <v/>
      </c>
      <c r="D1240" s="238" t="str">
        <f>年間受入調査入力票!L1248&amp;年間受入調査入力票!M1248&amp;年間受入調査入力票!N1248</f>
        <v/>
      </c>
      <c r="E1240" s="239" t="str">
        <f t="shared" si="149"/>
        <v/>
      </c>
      <c r="F1240" s="161"/>
      <c r="G1240" s="240" t="str">
        <f t="shared" si="147"/>
        <v/>
      </c>
      <c r="H1240" s="161"/>
      <c r="I1240" s="238" t="str">
        <f>年間受入調査入力票!O1248&amp;年間受入調査入力票!P1248</f>
        <v/>
      </c>
      <c r="J1240" s="161"/>
      <c r="K1240" s="239" t="str">
        <f>IF(年間受入調査入力票!Q1248="","",年間受入調査入力票!Q1248)</f>
        <v/>
      </c>
      <c r="L1240" s="161"/>
      <c r="M1240" s="238" t="str">
        <f>年間受入調査入力票!R1248&amp;年間受入調査入力票!S1248&amp;年間受入調査入力票!T1248</f>
        <v/>
      </c>
      <c r="N1240" s="161"/>
      <c r="O1240" s="238" t="str">
        <f>年間受入調査入力票!U1248&amp;年間受入調査入力票!V1248&amp;年間受入調査入力票!W1248</f>
        <v/>
      </c>
      <c r="P1240" s="161"/>
      <c r="Q1240" s="238" t="str">
        <f>年間受入調査入力票!X1248&amp;年間受入調査入力票!Y1248&amp;年間受入調査入力票!Z1248&amp;年間受入調査入力票!AA1248&amp;年間受入調査入力票!AB1248&amp;年間受入調査入力票!AC1248</f>
        <v/>
      </c>
      <c r="R1240" s="161"/>
      <c r="S1240" s="238" t="str">
        <f>年間受入調査入力票!AD1248&amp;年間受入調査入力票!AE1248&amp;年間受入調査入力票!AF1248</f>
        <v/>
      </c>
      <c r="T1240" s="161"/>
      <c r="U1240" s="238" t="str">
        <f>年間受入調査入力票!AG1248&amp;年間受入調査入力票!AH1248</f>
        <v/>
      </c>
      <c r="V1240" s="161"/>
      <c r="W1240" s="240" t="str">
        <f t="shared" si="148"/>
        <v/>
      </c>
      <c r="X1240" s="161"/>
      <c r="Y1240" s="161"/>
      <c r="Z1240" s="161"/>
      <c r="AA1240" s="203" t="str">
        <f>IF(年間受入調査入力票!AI1248="","",年間受入調査入力票!AI1248)</f>
        <v/>
      </c>
      <c r="AB1240" s="240" t="str">
        <f t="shared" si="150"/>
        <v/>
      </c>
      <c r="AC1240" s="203" t="str">
        <f>IF(C1240="","",IF(年間受入調査入力票!$C$7="","",年間受入調査入力票!$C$7))</f>
        <v/>
      </c>
      <c r="AD1240" s="240"/>
      <c r="AE1240" s="240"/>
      <c r="AF1240" s="240"/>
      <c r="AG1240" s="240"/>
      <c r="AH1240" s="240"/>
      <c r="AI1240" s="240"/>
      <c r="AJ1240" s="240"/>
      <c r="AK1240" s="240"/>
      <c r="AL1240" s="240"/>
      <c r="AM1240" s="240"/>
      <c r="AN1240" s="240"/>
      <c r="AO1240" s="240"/>
      <c r="AP1240" s="240" t="str">
        <f>IF(年間受入調査入力票!AZ1248="","",年間受入調査入力票!AZ1248)</f>
        <v/>
      </c>
      <c r="AQ1240" s="240" t="str">
        <f>IF(年間受入調査入力票!BA1248="","",年間受入調査入力票!BA1248)</f>
        <v/>
      </c>
      <c r="AR1240" s="240"/>
      <c r="AS1240" s="240" t="str">
        <f>IF(年間受入調査入力票!BB1248="","",年間受入調査入力票!BB1248)</f>
        <v/>
      </c>
      <c r="AT1240" s="240"/>
      <c r="AU1240" s="240" t="str">
        <f>IF(年間受入調査入力票!BC1248="","",年間受入調査入力票!BC1248)</f>
        <v/>
      </c>
      <c r="AV1240" s="240"/>
      <c r="AW1240" s="240" t="str">
        <f>IF(年間受入調査入力票!BD1248="","",年間受入調査入力票!BD1248)</f>
        <v/>
      </c>
      <c r="AX1240" s="240"/>
      <c r="AY1240" s="240"/>
      <c r="AZ1240" s="240" t="str">
        <f>IF(年間受入調査入力票!BE1248="","",年間受入調査入力票!BE1248)</f>
        <v/>
      </c>
      <c r="BA1240" s="240"/>
      <c r="BB1240" s="240"/>
      <c r="BC1240" s="240"/>
      <c r="BD1240" s="240"/>
      <c r="BE1240" s="240"/>
      <c r="BF1240" s="203" t="str">
        <f>IF(年間受入調査入力票!B1248="","",年間受入調査入力票!B1248)</f>
        <v/>
      </c>
      <c r="BG1240" s="240"/>
    </row>
    <row r="1241" spans="1:59" s="59" customFormat="1">
      <c r="A1241" s="161" t="str">
        <f t="shared" si="146"/>
        <v/>
      </c>
      <c r="B1241" s="238" t="str">
        <f>年間受入調査入力票!$Z$7&amp;年間受入調査入力票!$AB$7&amp;年間受入調査入力票!$AD$7&amp;年間受入調査入力票!$AF$7&amp;年間受入調査入力票!$AH$7&amp;年間受入調査入力票!$AJ$7</f>
        <v/>
      </c>
      <c r="C1241" s="203" t="str">
        <f>IF(年間受入調査入力票!A1249="","",年間受入調査入力票!A1249)</f>
        <v/>
      </c>
      <c r="D1241" s="238" t="str">
        <f>年間受入調査入力票!L1249&amp;年間受入調査入力票!M1249&amp;年間受入調査入力票!N1249</f>
        <v/>
      </c>
      <c r="E1241" s="239" t="str">
        <f t="shared" si="149"/>
        <v/>
      </c>
      <c r="F1241" s="161"/>
      <c r="G1241" s="240" t="str">
        <f t="shared" si="147"/>
        <v/>
      </c>
      <c r="H1241" s="161"/>
      <c r="I1241" s="238" t="str">
        <f>年間受入調査入力票!O1249&amp;年間受入調査入力票!P1249</f>
        <v/>
      </c>
      <c r="J1241" s="161"/>
      <c r="K1241" s="239" t="str">
        <f>IF(年間受入調査入力票!Q1249="","",年間受入調査入力票!Q1249)</f>
        <v/>
      </c>
      <c r="L1241" s="161"/>
      <c r="M1241" s="238" t="str">
        <f>年間受入調査入力票!R1249&amp;年間受入調査入力票!S1249&amp;年間受入調査入力票!T1249</f>
        <v/>
      </c>
      <c r="N1241" s="161"/>
      <c r="O1241" s="238" t="str">
        <f>年間受入調査入力票!U1249&amp;年間受入調査入力票!V1249&amp;年間受入調査入力票!W1249</f>
        <v/>
      </c>
      <c r="P1241" s="161"/>
      <c r="Q1241" s="238" t="str">
        <f>年間受入調査入力票!X1249&amp;年間受入調査入力票!Y1249&amp;年間受入調査入力票!Z1249&amp;年間受入調査入力票!AA1249&amp;年間受入調査入力票!AB1249&amp;年間受入調査入力票!AC1249</f>
        <v/>
      </c>
      <c r="R1241" s="161"/>
      <c r="S1241" s="238" t="str">
        <f>年間受入調査入力票!AD1249&amp;年間受入調査入力票!AE1249&amp;年間受入調査入力票!AF1249</f>
        <v/>
      </c>
      <c r="T1241" s="161"/>
      <c r="U1241" s="238" t="str">
        <f>年間受入調査入力票!AG1249&amp;年間受入調査入力票!AH1249</f>
        <v/>
      </c>
      <c r="V1241" s="161"/>
      <c r="W1241" s="240" t="str">
        <f t="shared" si="148"/>
        <v/>
      </c>
      <c r="X1241" s="161"/>
      <c r="Y1241" s="161"/>
      <c r="Z1241" s="161"/>
      <c r="AA1241" s="203" t="str">
        <f>IF(年間受入調査入力票!AI1249="","",年間受入調査入力票!AI1249)</f>
        <v/>
      </c>
      <c r="AB1241" s="240" t="str">
        <f t="shared" si="150"/>
        <v/>
      </c>
      <c r="AC1241" s="203" t="str">
        <f>IF(C1241="","",IF(年間受入調査入力票!$C$7="","",年間受入調査入力票!$C$7))</f>
        <v/>
      </c>
      <c r="AD1241" s="240"/>
      <c r="AE1241" s="240"/>
      <c r="AF1241" s="240"/>
      <c r="AG1241" s="240"/>
      <c r="AH1241" s="240"/>
      <c r="AI1241" s="240"/>
      <c r="AJ1241" s="240"/>
      <c r="AK1241" s="240"/>
      <c r="AL1241" s="240"/>
      <c r="AM1241" s="240"/>
      <c r="AN1241" s="240"/>
      <c r="AO1241" s="240"/>
      <c r="AP1241" s="240" t="str">
        <f>IF(年間受入調査入力票!AZ1249="","",年間受入調査入力票!AZ1249)</f>
        <v/>
      </c>
      <c r="AQ1241" s="240" t="str">
        <f>IF(年間受入調査入力票!BA1249="","",年間受入調査入力票!BA1249)</f>
        <v/>
      </c>
      <c r="AR1241" s="240"/>
      <c r="AS1241" s="240" t="str">
        <f>IF(年間受入調査入力票!BB1249="","",年間受入調査入力票!BB1249)</f>
        <v/>
      </c>
      <c r="AT1241" s="240"/>
      <c r="AU1241" s="240" t="str">
        <f>IF(年間受入調査入力票!BC1249="","",年間受入調査入力票!BC1249)</f>
        <v/>
      </c>
      <c r="AV1241" s="240"/>
      <c r="AW1241" s="240" t="str">
        <f>IF(年間受入調査入力票!BD1249="","",年間受入調査入力票!BD1249)</f>
        <v/>
      </c>
      <c r="AX1241" s="240"/>
      <c r="AY1241" s="240"/>
      <c r="AZ1241" s="240" t="str">
        <f>IF(年間受入調査入力票!BE1249="","",年間受入調査入力票!BE1249)</f>
        <v/>
      </c>
      <c r="BA1241" s="240"/>
      <c r="BB1241" s="240"/>
      <c r="BC1241" s="240"/>
      <c r="BD1241" s="240"/>
      <c r="BE1241" s="240"/>
      <c r="BF1241" s="203" t="str">
        <f>IF(年間受入調査入力票!B1249="","",年間受入調査入力票!B1249)</f>
        <v/>
      </c>
      <c r="BG1241" s="240"/>
    </row>
    <row r="1242" spans="1:59" s="59" customFormat="1">
      <c r="A1242" s="161" t="str">
        <f t="shared" si="146"/>
        <v/>
      </c>
      <c r="B1242" s="238" t="str">
        <f>年間受入調査入力票!$Z$7&amp;年間受入調査入力票!$AB$7&amp;年間受入調査入力票!$AD$7&amp;年間受入調査入力票!$AF$7&amp;年間受入調査入力票!$AH$7&amp;年間受入調査入力票!$AJ$7</f>
        <v/>
      </c>
      <c r="C1242" s="203" t="str">
        <f>IF(年間受入調査入力票!A1250="","",年間受入調査入力票!A1250)</f>
        <v/>
      </c>
      <c r="D1242" s="238" t="str">
        <f>年間受入調査入力票!L1250&amp;年間受入調査入力票!M1250&amp;年間受入調査入力票!N1250</f>
        <v/>
      </c>
      <c r="E1242" s="239" t="str">
        <f t="shared" si="149"/>
        <v/>
      </c>
      <c r="F1242" s="161"/>
      <c r="G1242" s="240" t="str">
        <f t="shared" si="147"/>
        <v/>
      </c>
      <c r="H1242" s="161"/>
      <c r="I1242" s="238" t="str">
        <f>年間受入調査入力票!O1250&amp;年間受入調査入力票!P1250</f>
        <v/>
      </c>
      <c r="J1242" s="161"/>
      <c r="K1242" s="239" t="str">
        <f>IF(年間受入調査入力票!Q1250="","",年間受入調査入力票!Q1250)</f>
        <v/>
      </c>
      <c r="L1242" s="161"/>
      <c r="M1242" s="238" t="str">
        <f>年間受入調査入力票!R1250&amp;年間受入調査入力票!S1250&amp;年間受入調査入力票!T1250</f>
        <v/>
      </c>
      <c r="N1242" s="161"/>
      <c r="O1242" s="238" t="str">
        <f>年間受入調査入力票!U1250&amp;年間受入調査入力票!V1250&amp;年間受入調査入力票!W1250</f>
        <v/>
      </c>
      <c r="P1242" s="161"/>
      <c r="Q1242" s="238" t="str">
        <f>年間受入調査入力票!X1250&amp;年間受入調査入力票!Y1250&amp;年間受入調査入力票!Z1250&amp;年間受入調査入力票!AA1250&amp;年間受入調査入力票!AB1250&amp;年間受入調査入力票!AC1250</f>
        <v/>
      </c>
      <c r="R1242" s="161"/>
      <c r="S1242" s="238" t="str">
        <f>年間受入調査入力票!AD1250&amp;年間受入調査入力票!AE1250&amp;年間受入調査入力票!AF1250</f>
        <v/>
      </c>
      <c r="T1242" s="161"/>
      <c r="U1242" s="238" t="str">
        <f>年間受入調査入力票!AG1250&amp;年間受入調査入力票!AH1250</f>
        <v/>
      </c>
      <c r="V1242" s="161"/>
      <c r="W1242" s="240" t="str">
        <f t="shared" si="148"/>
        <v/>
      </c>
      <c r="X1242" s="161"/>
      <c r="Y1242" s="161"/>
      <c r="Z1242" s="161"/>
      <c r="AA1242" s="203" t="str">
        <f>IF(年間受入調査入力票!AI1250="","",年間受入調査入力票!AI1250)</f>
        <v/>
      </c>
      <c r="AB1242" s="240" t="str">
        <f t="shared" si="150"/>
        <v/>
      </c>
      <c r="AC1242" s="203" t="str">
        <f>IF(C1242="","",IF(年間受入調査入力票!$C$7="","",年間受入調査入力票!$C$7))</f>
        <v/>
      </c>
      <c r="AD1242" s="240"/>
      <c r="AE1242" s="240"/>
      <c r="AF1242" s="240"/>
      <c r="AG1242" s="240"/>
      <c r="AH1242" s="240"/>
      <c r="AI1242" s="240"/>
      <c r="AJ1242" s="240"/>
      <c r="AK1242" s="240"/>
      <c r="AL1242" s="240"/>
      <c r="AM1242" s="240"/>
      <c r="AN1242" s="240"/>
      <c r="AO1242" s="240"/>
      <c r="AP1242" s="240" t="str">
        <f>IF(年間受入調査入力票!AZ1250="","",年間受入調査入力票!AZ1250)</f>
        <v/>
      </c>
      <c r="AQ1242" s="240" t="str">
        <f>IF(年間受入調査入力票!BA1250="","",年間受入調査入力票!BA1250)</f>
        <v/>
      </c>
      <c r="AR1242" s="240"/>
      <c r="AS1242" s="240" t="str">
        <f>IF(年間受入調査入力票!BB1250="","",年間受入調査入力票!BB1250)</f>
        <v/>
      </c>
      <c r="AT1242" s="240"/>
      <c r="AU1242" s="240" t="str">
        <f>IF(年間受入調査入力票!BC1250="","",年間受入調査入力票!BC1250)</f>
        <v/>
      </c>
      <c r="AV1242" s="240"/>
      <c r="AW1242" s="240" t="str">
        <f>IF(年間受入調査入力票!BD1250="","",年間受入調査入力票!BD1250)</f>
        <v/>
      </c>
      <c r="AX1242" s="240"/>
      <c r="AY1242" s="240"/>
      <c r="AZ1242" s="240" t="str">
        <f>IF(年間受入調査入力票!BE1250="","",年間受入調査入力票!BE1250)</f>
        <v/>
      </c>
      <c r="BA1242" s="240"/>
      <c r="BB1242" s="240"/>
      <c r="BC1242" s="240"/>
      <c r="BD1242" s="240"/>
      <c r="BE1242" s="240"/>
      <c r="BF1242" s="203" t="str">
        <f>IF(年間受入調査入力票!B1250="","",年間受入調査入力票!B1250)</f>
        <v/>
      </c>
      <c r="BG1242" s="240"/>
    </row>
    <row r="1243" spans="1:59" s="59" customFormat="1">
      <c r="A1243" s="161" t="str">
        <f t="shared" si="146"/>
        <v/>
      </c>
      <c r="B1243" s="238" t="str">
        <f>年間受入調査入力票!$Z$7&amp;年間受入調査入力票!$AB$7&amp;年間受入調査入力票!$AD$7&amp;年間受入調査入力票!$AF$7&amp;年間受入調査入力票!$AH$7&amp;年間受入調査入力票!$AJ$7</f>
        <v/>
      </c>
      <c r="C1243" s="203" t="str">
        <f>IF(年間受入調査入力票!A1251="","",年間受入調査入力票!A1251)</f>
        <v/>
      </c>
      <c r="D1243" s="238" t="str">
        <f>年間受入調査入力票!L1251&amp;年間受入調査入力票!M1251&amp;年間受入調査入力票!N1251</f>
        <v/>
      </c>
      <c r="E1243" s="239" t="str">
        <f t="shared" si="149"/>
        <v/>
      </c>
      <c r="F1243" s="161"/>
      <c r="G1243" s="240" t="str">
        <f t="shared" si="147"/>
        <v/>
      </c>
      <c r="H1243" s="161"/>
      <c r="I1243" s="238" t="str">
        <f>年間受入調査入力票!O1251&amp;年間受入調査入力票!P1251</f>
        <v/>
      </c>
      <c r="J1243" s="161"/>
      <c r="K1243" s="239" t="str">
        <f>IF(年間受入調査入力票!Q1251="","",年間受入調査入力票!Q1251)</f>
        <v/>
      </c>
      <c r="L1243" s="161"/>
      <c r="M1243" s="238" t="str">
        <f>年間受入調査入力票!R1251&amp;年間受入調査入力票!S1251&amp;年間受入調査入力票!T1251</f>
        <v/>
      </c>
      <c r="N1243" s="161"/>
      <c r="O1243" s="238" t="str">
        <f>年間受入調査入力票!U1251&amp;年間受入調査入力票!V1251&amp;年間受入調査入力票!W1251</f>
        <v/>
      </c>
      <c r="P1243" s="161"/>
      <c r="Q1243" s="238" t="str">
        <f>年間受入調査入力票!X1251&amp;年間受入調査入力票!Y1251&amp;年間受入調査入力票!Z1251&amp;年間受入調査入力票!AA1251&amp;年間受入調査入力票!AB1251&amp;年間受入調査入力票!AC1251</f>
        <v/>
      </c>
      <c r="R1243" s="161"/>
      <c r="S1243" s="238" t="str">
        <f>年間受入調査入力票!AD1251&amp;年間受入調査入力票!AE1251&amp;年間受入調査入力票!AF1251</f>
        <v/>
      </c>
      <c r="T1243" s="161"/>
      <c r="U1243" s="238" t="str">
        <f>年間受入調査入力票!AG1251&amp;年間受入調査入力票!AH1251</f>
        <v/>
      </c>
      <c r="V1243" s="161"/>
      <c r="W1243" s="240" t="str">
        <f t="shared" si="148"/>
        <v/>
      </c>
      <c r="X1243" s="161"/>
      <c r="Y1243" s="161"/>
      <c r="Z1243" s="161"/>
      <c r="AA1243" s="203" t="str">
        <f>IF(年間受入調査入力票!AI1251="","",年間受入調査入力票!AI1251)</f>
        <v/>
      </c>
      <c r="AB1243" s="240" t="str">
        <f t="shared" si="150"/>
        <v/>
      </c>
      <c r="AC1243" s="203" t="str">
        <f>IF(C1243="","",IF(年間受入調査入力票!$C$7="","",年間受入調査入力票!$C$7))</f>
        <v/>
      </c>
      <c r="AD1243" s="240"/>
      <c r="AE1243" s="240"/>
      <c r="AF1243" s="240"/>
      <c r="AG1243" s="240"/>
      <c r="AH1243" s="240"/>
      <c r="AI1243" s="240"/>
      <c r="AJ1243" s="240"/>
      <c r="AK1243" s="240"/>
      <c r="AL1243" s="240"/>
      <c r="AM1243" s="240"/>
      <c r="AN1243" s="240"/>
      <c r="AO1243" s="240"/>
      <c r="AP1243" s="240" t="str">
        <f>IF(年間受入調査入力票!AZ1251="","",年間受入調査入力票!AZ1251)</f>
        <v/>
      </c>
      <c r="AQ1243" s="240" t="str">
        <f>IF(年間受入調査入力票!BA1251="","",年間受入調査入力票!BA1251)</f>
        <v/>
      </c>
      <c r="AR1243" s="240"/>
      <c r="AS1243" s="240" t="str">
        <f>IF(年間受入調査入力票!BB1251="","",年間受入調査入力票!BB1251)</f>
        <v/>
      </c>
      <c r="AT1243" s="240"/>
      <c r="AU1243" s="240" t="str">
        <f>IF(年間受入調査入力票!BC1251="","",年間受入調査入力票!BC1251)</f>
        <v/>
      </c>
      <c r="AV1243" s="240"/>
      <c r="AW1243" s="240" t="str">
        <f>IF(年間受入調査入力票!BD1251="","",年間受入調査入力票!BD1251)</f>
        <v/>
      </c>
      <c r="AX1243" s="240"/>
      <c r="AY1243" s="240"/>
      <c r="AZ1243" s="240" t="str">
        <f>IF(年間受入調査入力票!BE1251="","",年間受入調査入力票!BE1251)</f>
        <v/>
      </c>
      <c r="BA1243" s="240"/>
      <c r="BB1243" s="240"/>
      <c r="BC1243" s="240"/>
      <c r="BD1243" s="240"/>
      <c r="BE1243" s="240"/>
      <c r="BF1243" s="203" t="str">
        <f>IF(年間受入調査入力票!B1251="","",年間受入調査入力票!B1251)</f>
        <v/>
      </c>
      <c r="BG1243" s="240"/>
    </row>
    <row r="1244" spans="1:59" s="59" customFormat="1">
      <c r="A1244" s="161" t="str">
        <f t="shared" si="146"/>
        <v/>
      </c>
      <c r="B1244" s="238" t="str">
        <f>年間受入調査入力票!$Z$7&amp;年間受入調査入力票!$AB$7&amp;年間受入調査入力票!$AD$7&amp;年間受入調査入力票!$AF$7&amp;年間受入調査入力票!$AH$7&amp;年間受入調査入力票!$AJ$7</f>
        <v/>
      </c>
      <c r="C1244" s="203" t="str">
        <f>IF(年間受入調査入力票!A1252="","",年間受入調査入力票!A1252)</f>
        <v/>
      </c>
      <c r="D1244" s="238" t="str">
        <f>年間受入調査入力票!L1252&amp;年間受入調査入力票!M1252&amp;年間受入調査入力票!N1252</f>
        <v/>
      </c>
      <c r="E1244" s="239" t="str">
        <f t="shared" si="149"/>
        <v/>
      </c>
      <c r="F1244" s="161"/>
      <c r="G1244" s="240" t="str">
        <f t="shared" si="147"/>
        <v/>
      </c>
      <c r="H1244" s="161"/>
      <c r="I1244" s="238" t="str">
        <f>年間受入調査入力票!O1252&amp;年間受入調査入力票!P1252</f>
        <v/>
      </c>
      <c r="J1244" s="161"/>
      <c r="K1244" s="239" t="str">
        <f>IF(年間受入調査入力票!Q1252="","",年間受入調査入力票!Q1252)</f>
        <v/>
      </c>
      <c r="L1244" s="161"/>
      <c r="M1244" s="238" t="str">
        <f>年間受入調査入力票!R1252&amp;年間受入調査入力票!S1252&amp;年間受入調査入力票!T1252</f>
        <v/>
      </c>
      <c r="N1244" s="161"/>
      <c r="O1244" s="238" t="str">
        <f>年間受入調査入力票!U1252&amp;年間受入調査入力票!V1252&amp;年間受入調査入力票!W1252</f>
        <v/>
      </c>
      <c r="P1244" s="161"/>
      <c r="Q1244" s="238" t="str">
        <f>年間受入調査入力票!X1252&amp;年間受入調査入力票!Y1252&amp;年間受入調査入力票!Z1252&amp;年間受入調査入力票!AA1252&amp;年間受入調査入力票!AB1252&amp;年間受入調査入力票!AC1252</f>
        <v/>
      </c>
      <c r="R1244" s="161"/>
      <c r="S1244" s="238" t="str">
        <f>年間受入調査入力票!AD1252&amp;年間受入調査入力票!AE1252&amp;年間受入調査入力票!AF1252</f>
        <v/>
      </c>
      <c r="T1244" s="161"/>
      <c r="U1244" s="238" t="str">
        <f>年間受入調査入力票!AG1252&amp;年間受入調査入力票!AH1252</f>
        <v/>
      </c>
      <c r="V1244" s="161"/>
      <c r="W1244" s="240" t="str">
        <f t="shared" si="148"/>
        <v/>
      </c>
      <c r="X1244" s="161"/>
      <c r="Y1244" s="161"/>
      <c r="Z1244" s="161"/>
      <c r="AA1244" s="203" t="str">
        <f>IF(年間受入調査入力票!AI1252="","",年間受入調査入力票!AI1252)</f>
        <v/>
      </c>
      <c r="AB1244" s="240" t="str">
        <f t="shared" si="150"/>
        <v/>
      </c>
      <c r="AC1244" s="203" t="str">
        <f>IF(C1244="","",IF(年間受入調査入力票!$C$7="","",年間受入調査入力票!$C$7))</f>
        <v/>
      </c>
      <c r="AD1244" s="240"/>
      <c r="AE1244" s="240"/>
      <c r="AF1244" s="240"/>
      <c r="AG1244" s="240"/>
      <c r="AH1244" s="240"/>
      <c r="AI1244" s="240"/>
      <c r="AJ1244" s="240"/>
      <c r="AK1244" s="240"/>
      <c r="AL1244" s="240"/>
      <c r="AM1244" s="240"/>
      <c r="AN1244" s="240"/>
      <c r="AO1244" s="240"/>
      <c r="AP1244" s="240" t="str">
        <f>IF(年間受入調査入力票!AZ1252="","",年間受入調査入力票!AZ1252)</f>
        <v/>
      </c>
      <c r="AQ1244" s="240" t="str">
        <f>IF(年間受入調査入力票!BA1252="","",年間受入調査入力票!BA1252)</f>
        <v/>
      </c>
      <c r="AR1244" s="240"/>
      <c r="AS1244" s="240" t="str">
        <f>IF(年間受入調査入力票!BB1252="","",年間受入調査入力票!BB1252)</f>
        <v/>
      </c>
      <c r="AT1244" s="240"/>
      <c r="AU1244" s="240" t="str">
        <f>IF(年間受入調査入力票!BC1252="","",年間受入調査入力票!BC1252)</f>
        <v/>
      </c>
      <c r="AV1244" s="240"/>
      <c r="AW1244" s="240" t="str">
        <f>IF(年間受入調査入力票!BD1252="","",年間受入調査入力票!BD1252)</f>
        <v/>
      </c>
      <c r="AX1244" s="240"/>
      <c r="AY1244" s="240"/>
      <c r="AZ1244" s="240" t="str">
        <f>IF(年間受入調査入力票!BE1252="","",年間受入調査入力票!BE1252)</f>
        <v/>
      </c>
      <c r="BA1244" s="240"/>
      <c r="BB1244" s="240"/>
      <c r="BC1244" s="240"/>
      <c r="BD1244" s="240"/>
      <c r="BE1244" s="240"/>
      <c r="BF1244" s="203" t="str">
        <f>IF(年間受入調査入力票!B1252="","",年間受入調査入力票!B1252)</f>
        <v/>
      </c>
      <c r="BG1244" s="240"/>
    </row>
    <row r="1245" spans="1:59" s="59" customFormat="1">
      <c r="A1245" s="161" t="str">
        <f t="shared" si="146"/>
        <v/>
      </c>
      <c r="B1245" s="238" t="str">
        <f>年間受入調査入力票!$Z$7&amp;年間受入調査入力票!$AB$7&amp;年間受入調査入力票!$AD$7&amp;年間受入調査入力票!$AF$7&amp;年間受入調査入力票!$AH$7&amp;年間受入調査入力票!$AJ$7</f>
        <v/>
      </c>
      <c r="C1245" s="203" t="str">
        <f>IF(年間受入調査入力票!A1253="","",年間受入調査入力票!A1253)</f>
        <v/>
      </c>
      <c r="D1245" s="238" t="str">
        <f>年間受入調査入力票!L1253&amp;年間受入調査入力票!M1253&amp;年間受入調査入力票!N1253</f>
        <v/>
      </c>
      <c r="E1245" s="239" t="str">
        <f t="shared" si="149"/>
        <v/>
      </c>
      <c r="F1245" s="161"/>
      <c r="G1245" s="240" t="str">
        <f t="shared" si="147"/>
        <v/>
      </c>
      <c r="H1245" s="161"/>
      <c r="I1245" s="238" t="str">
        <f>年間受入調査入力票!O1253&amp;年間受入調査入力票!P1253</f>
        <v/>
      </c>
      <c r="J1245" s="161"/>
      <c r="K1245" s="239" t="str">
        <f>IF(年間受入調査入力票!Q1253="","",年間受入調査入力票!Q1253)</f>
        <v/>
      </c>
      <c r="L1245" s="161"/>
      <c r="M1245" s="238" t="str">
        <f>年間受入調査入力票!R1253&amp;年間受入調査入力票!S1253&amp;年間受入調査入力票!T1253</f>
        <v/>
      </c>
      <c r="N1245" s="161"/>
      <c r="O1245" s="238" t="str">
        <f>年間受入調査入力票!U1253&amp;年間受入調査入力票!V1253&amp;年間受入調査入力票!W1253</f>
        <v/>
      </c>
      <c r="P1245" s="161"/>
      <c r="Q1245" s="238" t="str">
        <f>年間受入調査入力票!X1253&amp;年間受入調査入力票!Y1253&amp;年間受入調査入力票!Z1253&amp;年間受入調査入力票!AA1253&amp;年間受入調査入力票!AB1253&amp;年間受入調査入力票!AC1253</f>
        <v/>
      </c>
      <c r="R1245" s="161"/>
      <c r="S1245" s="238" t="str">
        <f>年間受入調査入力票!AD1253&amp;年間受入調査入力票!AE1253&amp;年間受入調査入力票!AF1253</f>
        <v/>
      </c>
      <c r="T1245" s="161"/>
      <c r="U1245" s="238" t="str">
        <f>年間受入調査入力票!AG1253&amp;年間受入調査入力票!AH1253</f>
        <v/>
      </c>
      <c r="V1245" s="161"/>
      <c r="W1245" s="240" t="str">
        <f t="shared" si="148"/>
        <v/>
      </c>
      <c r="X1245" s="161"/>
      <c r="Y1245" s="161"/>
      <c r="Z1245" s="161"/>
      <c r="AA1245" s="203" t="str">
        <f>IF(年間受入調査入力票!AI1253="","",年間受入調査入力票!AI1253)</f>
        <v/>
      </c>
      <c r="AB1245" s="240" t="str">
        <f t="shared" si="150"/>
        <v/>
      </c>
      <c r="AC1245" s="203" t="str">
        <f>IF(C1245="","",IF(年間受入調査入力票!$C$7="","",年間受入調査入力票!$C$7))</f>
        <v/>
      </c>
      <c r="AD1245" s="240"/>
      <c r="AE1245" s="240"/>
      <c r="AF1245" s="240"/>
      <c r="AG1245" s="240"/>
      <c r="AH1245" s="240"/>
      <c r="AI1245" s="240"/>
      <c r="AJ1245" s="240"/>
      <c r="AK1245" s="240"/>
      <c r="AL1245" s="240"/>
      <c r="AM1245" s="240"/>
      <c r="AN1245" s="240"/>
      <c r="AO1245" s="240"/>
      <c r="AP1245" s="240" t="str">
        <f>IF(年間受入調査入力票!AZ1253="","",年間受入調査入力票!AZ1253)</f>
        <v/>
      </c>
      <c r="AQ1245" s="240" t="str">
        <f>IF(年間受入調査入力票!BA1253="","",年間受入調査入力票!BA1253)</f>
        <v/>
      </c>
      <c r="AR1245" s="240"/>
      <c r="AS1245" s="240" t="str">
        <f>IF(年間受入調査入力票!BB1253="","",年間受入調査入力票!BB1253)</f>
        <v/>
      </c>
      <c r="AT1245" s="240"/>
      <c r="AU1245" s="240" t="str">
        <f>IF(年間受入調査入力票!BC1253="","",年間受入調査入力票!BC1253)</f>
        <v/>
      </c>
      <c r="AV1245" s="240"/>
      <c r="AW1245" s="240" t="str">
        <f>IF(年間受入調査入力票!BD1253="","",年間受入調査入力票!BD1253)</f>
        <v/>
      </c>
      <c r="AX1245" s="240"/>
      <c r="AY1245" s="240"/>
      <c r="AZ1245" s="240" t="str">
        <f>IF(年間受入調査入力票!BE1253="","",年間受入調査入力票!BE1253)</f>
        <v/>
      </c>
      <c r="BA1245" s="240"/>
      <c r="BB1245" s="240"/>
      <c r="BC1245" s="240"/>
      <c r="BD1245" s="240"/>
      <c r="BE1245" s="240"/>
      <c r="BF1245" s="203" t="str">
        <f>IF(年間受入調査入力票!B1253="","",年間受入調査入力票!B1253)</f>
        <v/>
      </c>
      <c r="BG1245" s="240"/>
    </row>
    <row r="1246" spans="1:59" s="59" customFormat="1">
      <c r="A1246" s="161" t="str">
        <f t="shared" si="146"/>
        <v/>
      </c>
      <c r="B1246" s="238" t="str">
        <f>年間受入調査入力票!$Z$7&amp;年間受入調査入力票!$AB$7&amp;年間受入調査入力票!$AD$7&amp;年間受入調査入力票!$AF$7&amp;年間受入調査入力票!$AH$7&amp;年間受入調査入力票!$AJ$7</f>
        <v/>
      </c>
      <c r="C1246" s="203" t="str">
        <f>IF(年間受入調査入力票!A1254="","",年間受入調査入力票!A1254)</f>
        <v/>
      </c>
      <c r="D1246" s="238" t="str">
        <f>年間受入調査入力票!L1254&amp;年間受入調査入力票!M1254&amp;年間受入調査入力票!N1254</f>
        <v/>
      </c>
      <c r="E1246" s="239" t="str">
        <f t="shared" si="149"/>
        <v/>
      </c>
      <c r="F1246" s="161"/>
      <c r="G1246" s="240" t="str">
        <f t="shared" si="147"/>
        <v/>
      </c>
      <c r="H1246" s="161"/>
      <c r="I1246" s="238" t="str">
        <f>年間受入調査入力票!O1254&amp;年間受入調査入力票!P1254</f>
        <v/>
      </c>
      <c r="J1246" s="161"/>
      <c r="K1246" s="239" t="str">
        <f>IF(年間受入調査入力票!Q1254="","",年間受入調査入力票!Q1254)</f>
        <v/>
      </c>
      <c r="L1246" s="161"/>
      <c r="M1246" s="238" t="str">
        <f>年間受入調査入力票!R1254&amp;年間受入調査入力票!S1254&amp;年間受入調査入力票!T1254</f>
        <v/>
      </c>
      <c r="N1246" s="161"/>
      <c r="O1246" s="238" t="str">
        <f>年間受入調査入力票!U1254&amp;年間受入調査入力票!V1254&amp;年間受入調査入力票!W1254</f>
        <v/>
      </c>
      <c r="P1246" s="161"/>
      <c r="Q1246" s="238" t="str">
        <f>年間受入調査入力票!X1254&amp;年間受入調査入力票!Y1254&amp;年間受入調査入力票!Z1254&amp;年間受入調査入力票!AA1254&amp;年間受入調査入力票!AB1254&amp;年間受入調査入力票!AC1254</f>
        <v/>
      </c>
      <c r="R1246" s="161"/>
      <c r="S1246" s="238" t="str">
        <f>年間受入調査入力票!AD1254&amp;年間受入調査入力票!AE1254&amp;年間受入調査入力票!AF1254</f>
        <v/>
      </c>
      <c r="T1246" s="161"/>
      <c r="U1246" s="238" t="str">
        <f>年間受入調査入力票!AG1254&amp;年間受入調査入力票!AH1254</f>
        <v/>
      </c>
      <c r="V1246" s="161"/>
      <c r="W1246" s="240" t="str">
        <f t="shared" si="148"/>
        <v/>
      </c>
      <c r="X1246" s="161"/>
      <c r="Y1246" s="161"/>
      <c r="Z1246" s="161"/>
      <c r="AA1246" s="203" t="str">
        <f>IF(年間受入調査入力票!AI1254="","",年間受入調査入力票!AI1254)</f>
        <v/>
      </c>
      <c r="AB1246" s="240" t="str">
        <f t="shared" si="150"/>
        <v/>
      </c>
      <c r="AC1246" s="203" t="str">
        <f>IF(C1246="","",IF(年間受入調査入力票!$C$7="","",年間受入調査入力票!$C$7))</f>
        <v/>
      </c>
      <c r="AD1246" s="240"/>
      <c r="AE1246" s="240"/>
      <c r="AF1246" s="240"/>
      <c r="AG1246" s="240"/>
      <c r="AH1246" s="240"/>
      <c r="AI1246" s="240"/>
      <c r="AJ1246" s="240"/>
      <c r="AK1246" s="240"/>
      <c r="AL1246" s="240"/>
      <c r="AM1246" s="240"/>
      <c r="AN1246" s="240"/>
      <c r="AO1246" s="240"/>
      <c r="AP1246" s="240" t="str">
        <f>IF(年間受入調査入力票!AZ1254="","",年間受入調査入力票!AZ1254)</f>
        <v/>
      </c>
      <c r="AQ1246" s="240" t="str">
        <f>IF(年間受入調査入力票!BA1254="","",年間受入調査入力票!BA1254)</f>
        <v/>
      </c>
      <c r="AR1246" s="240"/>
      <c r="AS1246" s="240" t="str">
        <f>IF(年間受入調査入力票!BB1254="","",年間受入調査入力票!BB1254)</f>
        <v/>
      </c>
      <c r="AT1246" s="240"/>
      <c r="AU1246" s="240" t="str">
        <f>IF(年間受入調査入力票!BC1254="","",年間受入調査入力票!BC1254)</f>
        <v/>
      </c>
      <c r="AV1246" s="240"/>
      <c r="AW1246" s="240" t="str">
        <f>IF(年間受入調査入力票!BD1254="","",年間受入調査入力票!BD1254)</f>
        <v/>
      </c>
      <c r="AX1246" s="240"/>
      <c r="AY1246" s="240"/>
      <c r="AZ1246" s="240" t="str">
        <f>IF(年間受入調査入力票!BE1254="","",年間受入調査入力票!BE1254)</f>
        <v/>
      </c>
      <c r="BA1246" s="240"/>
      <c r="BB1246" s="240"/>
      <c r="BC1246" s="240"/>
      <c r="BD1246" s="240"/>
      <c r="BE1246" s="240"/>
      <c r="BF1246" s="203" t="str">
        <f>IF(年間受入調査入力票!B1254="","",年間受入調査入力票!B1254)</f>
        <v/>
      </c>
      <c r="BG1246" s="240"/>
    </row>
    <row r="1247" spans="1:59" s="59" customFormat="1">
      <c r="A1247" s="161" t="str">
        <f t="shared" si="146"/>
        <v/>
      </c>
      <c r="B1247" s="238" t="str">
        <f>年間受入調査入力票!$Z$7&amp;年間受入調査入力票!$AB$7&amp;年間受入調査入力票!$AD$7&amp;年間受入調査入力票!$AF$7&amp;年間受入調査入力票!$AH$7&amp;年間受入調査入力票!$AJ$7</f>
        <v/>
      </c>
      <c r="C1247" s="203" t="str">
        <f>IF(年間受入調査入力票!A1255="","",年間受入調査入力票!A1255)</f>
        <v/>
      </c>
      <c r="D1247" s="238" t="str">
        <f>年間受入調査入力票!L1255&amp;年間受入調査入力票!M1255&amp;年間受入調査入力票!N1255</f>
        <v/>
      </c>
      <c r="E1247" s="239" t="str">
        <f t="shared" si="149"/>
        <v/>
      </c>
      <c r="F1247" s="161"/>
      <c r="G1247" s="240" t="str">
        <f t="shared" si="147"/>
        <v/>
      </c>
      <c r="H1247" s="161"/>
      <c r="I1247" s="238" t="str">
        <f>年間受入調査入力票!O1255&amp;年間受入調査入力票!P1255</f>
        <v/>
      </c>
      <c r="J1247" s="161"/>
      <c r="K1247" s="239" t="str">
        <f>IF(年間受入調査入力票!Q1255="","",年間受入調査入力票!Q1255)</f>
        <v/>
      </c>
      <c r="L1247" s="161"/>
      <c r="M1247" s="238" t="str">
        <f>年間受入調査入力票!R1255&amp;年間受入調査入力票!S1255&amp;年間受入調査入力票!T1255</f>
        <v/>
      </c>
      <c r="N1247" s="161"/>
      <c r="O1247" s="238" t="str">
        <f>年間受入調査入力票!U1255&amp;年間受入調査入力票!V1255&amp;年間受入調査入力票!W1255</f>
        <v/>
      </c>
      <c r="P1247" s="161"/>
      <c r="Q1247" s="238" t="str">
        <f>年間受入調査入力票!X1255&amp;年間受入調査入力票!Y1255&amp;年間受入調査入力票!Z1255&amp;年間受入調査入力票!AA1255&amp;年間受入調査入力票!AB1255&amp;年間受入調査入力票!AC1255</f>
        <v/>
      </c>
      <c r="R1247" s="161"/>
      <c r="S1247" s="238" t="str">
        <f>年間受入調査入力票!AD1255&amp;年間受入調査入力票!AE1255&amp;年間受入調査入力票!AF1255</f>
        <v/>
      </c>
      <c r="T1247" s="161"/>
      <c r="U1247" s="238" t="str">
        <f>年間受入調査入力票!AG1255&amp;年間受入調査入力票!AH1255</f>
        <v/>
      </c>
      <c r="V1247" s="161"/>
      <c r="W1247" s="240" t="str">
        <f t="shared" si="148"/>
        <v/>
      </c>
      <c r="X1247" s="161"/>
      <c r="Y1247" s="161"/>
      <c r="Z1247" s="161"/>
      <c r="AA1247" s="203" t="str">
        <f>IF(年間受入調査入力票!AI1255="","",年間受入調査入力票!AI1255)</f>
        <v/>
      </c>
      <c r="AB1247" s="240" t="str">
        <f t="shared" si="150"/>
        <v/>
      </c>
      <c r="AC1247" s="203" t="str">
        <f>IF(C1247="","",IF(年間受入調査入力票!$C$7="","",年間受入調査入力票!$C$7))</f>
        <v/>
      </c>
      <c r="AD1247" s="240"/>
      <c r="AE1247" s="240"/>
      <c r="AF1247" s="240"/>
      <c r="AG1247" s="240"/>
      <c r="AH1247" s="240"/>
      <c r="AI1247" s="240"/>
      <c r="AJ1247" s="240"/>
      <c r="AK1247" s="240"/>
      <c r="AL1247" s="240"/>
      <c r="AM1247" s="240"/>
      <c r="AN1247" s="240"/>
      <c r="AO1247" s="240"/>
      <c r="AP1247" s="240" t="str">
        <f>IF(年間受入調査入力票!AZ1255="","",年間受入調査入力票!AZ1255)</f>
        <v/>
      </c>
      <c r="AQ1247" s="240" t="str">
        <f>IF(年間受入調査入力票!BA1255="","",年間受入調査入力票!BA1255)</f>
        <v/>
      </c>
      <c r="AR1247" s="240"/>
      <c r="AS1247" s="240" t="str">
        <f>IF(年間受入調査入力票!BB1255="","",年間受入調査入力票!BB1255)</f>
        <v/>
      </c>
      <c r="AT1247" s="240"/>
      <c r="AU1247" s="240" t="str">
        <f>IF(年間受入調査入力票!BC1255="","",年間受入調査入力票!BC1255)</f>
        <v/>
      </c>
      <c r="AV1247" s="240"/>
      <c r="AW1247" s="240" t="str">
        <f>IF(年間受入調査入力票!BD1255="","",年間受入調査入力票!BD1255)</f>
        <v/>
      </c>
      <c r="AX1247" s="240"/>
      <c r="AY1247" s="240"/>
      <c r="AZ1247" s="240" t="str">
        <f>IF(年間受入調査入力票!BE1255="","",年間受入調査入力票!BE1255)</f>
        <v/>
      </c>
      <c r="BA1247" s="240"/>
      <c r="BB1247" s="240"/>
      <c r="BC1247" s="240"/>
      <c r="BD1247" s="240"/>
      <c r="BE1247" s="240"/>
      <c r="BF1247" s="203" t="str">
        <f>IF(年間受入調査入力票!B1255="","",年間受入調査入力票!B1255)</f>
        <v/>
      </c>
      <c r="BG1247" s="240"/>
    </row>
    <row r="1248" spans="1:59" s="59" customFormat="1">
      <c r="A1248" s="161" t="str">
        <f t="shared" si="146"/>
        <v/>
      </c>
      <c r="B1248" s="238" t="str">
        <f>年間受入調査入力票!$Z$7&amp;年間受入調査入力票!$AB$7&amp;年間受入調査入力票!$AD$7&amp;年間受入調査入力票!$AF$7&amp;年間受入調査入力票!$AH$7&amp;年間受入調査入力票!$AJ$7</f>
        <v/>
      </c>
      <c r="C1248" s="203" t="str">
        <f>IF(年間受入調査入力票!A1256="","",年間受入調査入力票!A1256)</f>
        <v/>
      </c>
      <c r="D1248" s="238" t="str">
        <f>年間受入調査入力票!L1256&amp;年間受入調査入力票!M1256&amp;年間受入調査入力票!N1256</f>
        <v/>
      </c>
      <c r="E1248" s="239" t="str">
        <f t="shared" si="149"/>
        <v/>
      </c>
      <c r="F1248" s="161"/>
      <c r="G1248" s="240" t="str">
        <f t="shared" si="147"/>
        <v/>
      </c>
      <c r="H1248" s="161"/>
      <c r="I1248" s="238" t="str">
        <f>年間受入調査入力票!O1256&amp;年間受入調査入力票!P1256</f>
        <v/>
      </c>
      <c r="J1248" s="161"/>
      <c r="K1248" s="239" t="str">
        <f>IF(年間受入調査入力票!Q1256="","",年間受入調査入力票!Q1256)</f>
        <v/>
      </c>
      <c r="L1248" s="161"/>
      <c r="M1248" s="238" t="str">
        <f>年間受入調査入力票!R1256&amp;年間受入調査入力票!S1256&amp;年間受入調査入力票!T1256</f>
        <v/>
      </c>
      <c r="N1248" s="161"/>
      <c r="O1248" s="238" t="str">
        <f>年間受入調査入力票!U1256&amp;年間受入調査入力票!V1256&amp;年間受入調査入力票!W1256</f>
        <v/>
      </c>
      <c r="P1248" s="161"/>
      <c r="Q1248" s="238" t="str">
        <f>年間受入調査入力票!X1256&amp;年間受入調査入力票!Y1256&amp;年間受入調査入力票!Z1256&amp;年間受入調査入力票!AA1256&amp;年間受入調査入力票!AB1256&amp;年間受入調査入力票!AC1256</f>
        <v/>
      </c>
      <c r="R1248" s="161"/>
      <c r="S1248" s="238" t="str">
        <f>年間受入調査入力票!AD1256&amp;年間受入調査入力票!AE1256&amp;年間受入調査入力票!AF1256</f>
        <v/>
      </c>
      <c r="T1248" s="161"/>
      <c r="U1248" s="238" t="str">
        <f>年間受入調査入力票!AG1256&amp;年間受入調査入力票!AH1256</f>
        <v/>
      </c>
      <c r="V1248" s="161"/>
      <c r="W1248" s="240" t="str">
        <f t="shared" si="148"/>
        <v/>
      </c>
      <c r="X1248" s="161"/>
      <c r="Y1248" s="161"/>
      <c r="Z1248" s="161"/>
      <c r="AA1248" s="203" t="str">
        <f>IF(年間受入調査入力票!AI1256="","",年間受入調査入力票!AI1256)</f>
        <v/>
      </c>
      <c r="AB1248" s="240" t="str">
        <f t="shared" si="150"/>
        <v/>
      </c>
      <c r="AC1248" s="203" t="str">
        <f>IF(C1248="","",IF(年間受入調査入力票!$C$7="","",年間受入調査入力票!$C$7))</f>
        <v/>
      </c>
      <c r="AD1248" s="240"/>
      <c r="AE1248" s="240"/>
      <c r="AF1248" s="240"/>
      <c r="AG1248" s="240"/>
      <c r="AH1248" s="240"/>
      <c r="AI1248" s="240"/>
      <c r="AJ1248" s="240"/>
      <c r="AK1248" s="240"/>
      <c r="AL1248" s="240"/>
      <c r="AM1248" s="240"/>
      <c r="AN1248" s="240"/>
      <c r="AO1248" s="240"/>
      <c r="AP1248" s="240" t="str">
        <f>IF(年間受入調査入力票!AZ1256="","",年間受入調査入力票!AZ1256)</f>
        <v/>
      </c>
      <c r="AQ1248" s="240" t="str">
        <f>IF(年間受入調査入力票!BA1256="","",年間受入調査入力票!BA1256)</f>
        <v/>
      </c>
      <c r="AR1248" s="240"/>
      <c r="AS1248" s="240" t="str">
        <f>IF(年間受入調査入力票!BB1256="","",年間受入調査入力票!BB1256)</f>
        <v/>
      </c>
      <c r="AT1248" s="240"/>
      <c r="AU1248" s="240" t="str">
        <f>IF(年間受入調査入力票!BC1256="","",年間受入調査入力票!BC1256)</f>
        <v/>
      </c>
      <c r="AV1248" s="240"/>
      <c r="AW1248" s="240" t="str">
        <f>IF(年間受入調査入力票!BD1256="","",年間受入調査入力票!BD1256)</f>
        <v/>
      </c>
      <c r="AX1248" s="240"/>
      <c r="AY1248" s="240"/>
      <c r="AZ1248" s="240" t="str">
        <f>IF(年間受入調査入力票!BE1256="","",年間受入調査入力票!BE1256)</f>
        <v/>
      </c>
      <c r="BA1248" s="240"/>
      <c r="BB1248" s="240"/>
      <c r="BC1248" s="240"/>
      <c r="BD1248" s="240"/>
      <c r="BE1248" s="240"/>
      <c r="BF1248" s="203" t="str">
        <f>IF(年間受入調査入力票!B1256="","",年間受入調査入力票!B1256)</f>
        <v/>
      </c>
      <c r="BG1248" s="240"/>
    </row>
    <row r="1249" spans="1:59" s="59" customFormat="1">
      <c r="A1249" s="161" t="str">
        <f t="shared" si="146"/>
        <v/>
      </c>
      <c r="B1249" s="238" t="str">
        <f>年間受入調査入力票!$Z$7&amp;年間受入調査入力票!$AB$7&amp;年間受入調査入力票!$AD$7&amp;年間受入調査入力票!$AF$7&amp;年間受入調査入力票!$AH$7&amp;年間受入調査入力票!$AJ$7</f>
        <v/>
      </c>
      <c r="C1249" s="203" t="str">
        <f>IF(年間受入調査入力票!A1257="","",年間受入調査入力票!A1257)</f>
        <v/>
      </c>
      <c r="D1249" s="238" t="str">
        <f>年間受入調査入力票!L1257&amp;年間受入調査入力票!M1257&amp;年間受入調査入力票!N1257</f>
        <v/>
      </c>
      <c r="E1249" s="239" t="str">
        <f t="shared" si="149"/>
        <v/>
      </c>
      <c r="F1249" s="161"/>
      <c r="G1249" s="240" t="str">
        <f t="shared" si="147"/>
        <v/>
      </c>
      <c r="H1249" s="161"/>
      <c r="I1249" s="238" t="str">
        <f>年間受入調査入力票!O1257&amp;年間受入調査入力票!P1257</f>
        <v/>
      </c>
      <c r="J1249" s="161"/>
      <c r="K1249" s="239" t="str">
        <f>IF(年間受入調査入力票!Q1257="","",年間受入調査入力票!Q1257)</f>
        <v/>
      </c>
      <c r="L1249" s="161"/>
      <c r="M1249" s="238" t="str">
        <f>年間受入調査入力票!R1257&amp;年間受入調査入力票!S1257&amp;年間受入調査入力票!T1257</f>
        <v/>
      </c>
      <c r="N1249" s="161"/>
      <c r="O1249" s="238" t="str">
        <f>年間受入調査入力票!U1257&amp;年間受入調査入力票!V1257&amp;年間受入調査入力票!W1257</f>
        <v/>
      </c>
      <c r="P1249" s="161"/>
      <c r="Q1249" s="238" t="str">
        <f>年間受入調査入力票!X1257&amp;年間受入調査入力票!Y1257&amp;年間受入調査入力票!Z1257&amp;年間受入調査入力票!AA1257&amp;年間受入調査入力票!AB1257&amp;年間受入調査入力票!AC1257</f>
        <v/>
      </c>
      <c r="R1249" s="161"/>
      <c r="S1249" s="238" t="str">
        <f>年間受入調査入力票!AD1257&amp;年間受入調査入力票!AE1257&amp;年間受入調査入力票!AF1257</f>
        <v/>
      </c>
      <c r="T1249" s="161"/>
      <c r="U1249" s="238" t="str">
        <f>年間受入調査入力票!AG1257&amp;年間受入調査入力票!AH1257</f>
        <v/>
      </c>
      <c r="V1249" s="161"/>
      <c r="W1249" s="240" t="str">
        <f t="shared" si="148"/>
        <v/>
      </c>
      <c r="X1249" s="161"/>
      <c r="Y1249" s="161"/>
      <c r="Z1249" s="161"/>
      <c r="AA1249" s="203" t="str">
        <f>IF(年間受入調査入力票!AI1257="","",年間受入調査入力票!AI1257)</f>
        <v/>
      </c>
      <c r="AB1249" s="240" t="str">
        <f t="shared" si="150"/>
        <v/>
      </c>
      <c r="AC1249" s="203" t="str">
        <f>IF(C1249="","",IF(年間受入調査入力票!$C$7="","",年間受入調査入力票!$C$7))</f>
        <v/>
      </c>
      <c r="AD1249" s="240"/>
      <c r="AE1249" s="240"/>
      <c r="AF1249" s="240"/>
      <c r="AG1249" s="240"/>
      <c r="AH1249" s="240"/>
      <c r="AI1249" s="240"/>
      <c r="AJ1249" s="240"/>
      <c r="AK1249" s="240"/>
      <c r="AL1249" s="240"/>
      <c r="AM1249" s="240"/>
      <c r="AN1249" s="240"/>
      <c r="AO1249" s="240"/>
      <c r="AP1249" s="240" t="str">
        <f>IF(年間受入調査入力票!AZ1257="","",年間受入調査入力票!AZ1257)</f>
        <v/>
      </c>
      <c r="AQ1249" s="240" t="str">
        <f>IF(年間受入調査入力票!BA1257="","",年間受入調査入力票!BA1257)</f>
        <v/>
      </c>
      <c r="AR1249" s="240"/>
      <c r="AS1249" s="240" t="str">
        <f>IF(年間受入調査入力票!BB1257="","",年間受入調査入力票!BB1257)</f>
        <v/>
      </c>
      <c r="AT1249" s="240"/>
      <c r="AU1249" s="240" t="str">
        <f>IF(年間受入調査入力票!BC1257="","",年間受入調査入力票!BC1257)</f>
        <v/>
      </c>
      <c r="AV1249" s="240"/>
      <c r="AW1249" s="240" t="str">
        <f>IF(年間受入調査入力票!BD1257="","",年間受入調査入力票!BD1257)</f>
        <v/>
      </c>
      <c r="AX1249" s="240"/>
      <c r="AY1249" s="240"/>
      <c r="AZ1249" s="240" t="str">
        <f>IF(年間受入調査入力票!BE1257="","",年間受入調査入力票!BE1257)</f>
        <v/>
      </c>
      <c r="BA1249" s="240"/>
      <c r="BB1249" s="240"/>
      <c r="BC1249" s="240"/>
      <c r="BD1249" s="240"/>
      <c r="BE1249" s="240"/>
      <c r="BF1249" s="203" t="str">
        <f>IF(年間受入調査入力票!B1257="","",年間受入調査入力票!B1257)</f>
        <v/>
      </c>
      <c r="BG1249" s="240"/>
    </row>
    <row r="1250" spans="1:59" s="59" customFormat="1">
      <c r="A1250" s="161" t="str">
        <f t="shared" si="146"/>
        <v/>
      </c>
      <c r="B1250" s="238" t="str">
        <f>年間受入調査入力票!$Z$7&amp;年間受入調査入力票!$AB$7&amp;年間受入調査入力票!$AD$7&amp;年間受入調査入力票!$AF$7&amp;年間受入調査入力票!$AH$7&amp;年間受入調査入力票!$AJ$7</f>
        <v/>
      </c>
      <c r="C1250" s="203" t="str">
        <f>IF(年間受入調査入力票!A1258="","",年間受入調査入力票!A1258)</f>
        <v/>
      </c>
      <c r="D1250" s="238" t="str">
        <f>年間受入調査入力票!L1258&amp;年間受入調査入力票!M1258&amp;年間受入調査入力票!N1258</f>
        <v/>
      </c>
      <c r="E1250" s="239" t="str">
        <f t="shared" si="149"/>
        <v/>
      </c>
      <c r="F1250" s="161"/>
      <c r="G1250" s="240" t="str">
        <f t="shared" si="147"/>
        <v/>
      </c>
      <c r="H1250" s="161"/>
      <c r="I1250" s="238" t="str">
        <f>年間受入調査入力票!O1258&amp;年間受入調査入力票!P1258</f>
        <v/>
      </c>
      <c r="J1250" s="161"/>
      <c r="K1250" s="239" t="str">
        <f>IF(年間受入調査入力票!Q1258="","",年間受入調査入力票!Q1258)</f>
        <v/>
      </c>
      <c r="L1250" s="161"/>
      <c r="M1250" s="238" t="str">
        <f>年間受入調査入力票!R1258&amp;年間受入調査入力票!S1258&amp;年間受入調査入力票!T1258</f>
        <v/>
      </c>
      <c r="N1250" s="161"/>
      <c r="O1250" s="238" t="str">
        <f>年間受入調査入力票!U1258&amp;年間受入調査入力票!V1258&amp;年間受入調査入力票!W1258</f>
        <v/>
      </c>
      <c r="P1250" s="161"/>
      <c r="Q1250" s="238" t="str">
        <f>年間受入調査入力票!X1258&amp;年間受入調査入力票!Y1258&amp;年間受入調査入力票!Z1258&amp;年間受入調査入力票!AA1258&amp;年間受入調査入力票!AB1258&amp;年間受入調査入力票!AC1258</f>
        <v/>
      </c>
      <c r="R1250" s="161"/>
      <c r="S1250" s="238" t="str">
        <f>年間受入調査入力票!AD1258&amp;年間受入調査入力票!AE1258&amp;年間受入調査入力票!AF1258</f>
        <v/>
      </c>
      <c r="T1250" s="161"/>
      <c r="U1250" s="238" t="str">
        <f>年間受入調査入力票!AG1258&amp;年間受入調査入力票!AH1258</f>
        <v/>
      </c>
      <c r="V1250" s="161"/>
      <c r="W1250" s="240" t="str">
        <f t="shared" si="148"/>
        <v/>
      </c>
      <c r="X1250" s="161"/>
      <c r="Y1250" s="161"/>
      <c r="Z1250" s="161"/>
      <c r="AA1250" s="203" t="str">
        <f>IF(年間受入調査入力票!AI1258="","",年間受入調査入力票!AI1258)</f>
        <v/>
      </c>
      <c r="AB1250" s="240" t="str">
        <f t="shared" si="150"/>
        <v/>
      </c>
      <c r="AC1250" s="203" t="str">
        <f>IF(C1250="","",IF(年間受入調査入力票!$C$7="","",年間受入調査入力票!$C$7))</f>
        <v/>
      </c>
      <c r="AD1250" s="240"/>
      <c r="AE1250" s="240"/>
      <c r="AF1250" s="240"/>
      <c r="AG1250" s="240"/>
      <c r="AH1250" s="240"/>
      <c r="AI1250" s="240"/>
      <c r="AJ1250" s="240"/>
      <c r="AK1250" s="240"/>
      <c r="AL1250" s="240"/>
      <c r="AM1250" s="240"/>
      <c r="AN1250" s="240"/>
      <c r="AO1250" s="240"/>
      <c r="AP1250" s="240" t="str">
        <f>IF(年間受入調査入力票!AZ1258="","",年間受入調査入力票!AZ1258)</f>
        <v/>
      </c>
      <c r="AQ1250" s="240" t="str">
        <f>IF(年間受入調査入力票!BA1258="","",年間受入調査入力票!BA1258)</f>
        <v/>
      </c>
      <c r="AR1250" s="240"/>
      <c r="AS1250" s="240" t="str">
        <f>IF(年間受入調査入力票!BB1258="","",年間受入調査入力票!BB1258)</f>
        <v/>
      </c>
      <c r="AT1250" s="240"/>
      <c r="AU1250" s="240" t="str">
        <f>IF(年間受入調査入力票!BC1258="","",年間受入調査入力票!BC1258)</f>
        <v/>
      </c>
      <c r="AV1250" s="240"/>
      <c r="AW1250" s="240" t="str">
        <f>IF(年間受入調査入力票!BD1258="","",年間受入調査入力票!BD1258)</f>
        <v/>
      </c>
      <c r="AX1250" s="240"/>
      <c r="AY1250" s="240"/>
      <c r="AZ1250" s="240" t="str">
        <f>IF(年間受入調査入力票!BE1258="","",年間受入調査入力票!BE1258)</f>
        <v/>
      </c>
      <c r="BA1250" s="240"/>
      <c r="BB1250" s="240"/>
      <c r="BC1250" s="240"/>
      <c r="BD1250" s="240"/>
      <c r="BE1250" s="240"/>
      <c r="BF1250" s="203" t="str">
        <f>IF(年間受入調査入力票!B1258="","",年間受入調査入力票!B1258)</f>
        <v/>
      </c>
      <c r="BG1250" s="240"/>
    </row>
    <row r="1251" spans="1:59" s="59" customFormat="1">
      <c r="A1251" s="161" t="str">
        <f t="shared" si="146"/>
        <v/>
      </c>
      <c r="B1251" s="238" t="str">
        <f>年間受入調査入力票!$Z$7&amp;年間受入調査入力票!$AB$7&amp;年間受入調査入力票!$AD$7&amp;年間受入調査入力票!$AF$7&amp;年間受入調査入力票!$AH$7&amp;年間受入調査入力票!$AJ$7</f>
        <v/>
      </c>
      <c r="C1251" s="203" t="str">
        <f>IF(年間受入調査入力票!A1259="","",年間受入調査入力票!A1259)</f>
        <v/>
      </c>
      <c r="D1251" s="238" t="str">
        <f>年間受入調査入力票!L1259&amp;年間受入調査入力票!M1259&amp;年間受入調査入力票!N1259</f>
        <v/>
      </c>
      <c r="E1251" s="239" t="str">
        <f t="shared" si="149"/>
        <v/>
      </c>
      <c r="F1251" s="161"/>
      <c r="G1251" s="240" t="str">
        <f t="shared" si="147"/>
        <v/>
      </c>
      <c r="H1251" s="161"/>
      <c r="I1251" s="238" t="str">
        <f>年間受入調査入力票!O1259&amp;年間受入調査入力票!P1259</f>
        <v/>
      </c>
      <c r="J1251" s="161"/>
      <c r="K1251" s="239" t="str">
        <f>IF(年間受入調査入力票!Q1259="","",年間受入調査入力票!Q1259)</f>
        <v/>
      </c>
      <c r="L1251" s="161"/>
      <c r="M1251" s="238" t="str">
        <f>年間受入調査入力票!R1259&amp;年間受入調査入力票!S1259&amp;年間受入調査入力票!T1259</f>
        <v/>
      </c>
      <c r="N1251" s="161"/>
      <c r="O1251" s="238" t="str">
        <f>年間受入調査入力票!U1259&amp;年間受入調査入力票!V1259&amp;年間受入調査入力票!W1259</f>
        <v/>
      </c>
      <c r="P1251" s="161"/>
      <c r="Q1251" s="238" t="str">
        <f>年間受入調査入力票!X1259&amp;年間受入調査入力票!Y1259&amp;年間受入調査入力票!Z1259&amp;年間受入調査入力票!AA1259&amp;年間受入調査入力票!AB1259&amp;年間受入調査入力票!AC1259</f>
        <v/>
      </c>
      <c r="R1251" s="161"/>
      <c r="S1251" s="238" t="str">
        <f>年間受入調査入力票!AD1259&amp;年間受入調査入力票!AE1259&amp;年間受入調査入力票!AF1259</f>
        <v/>
      </c>
      <c r="T1251" s="161"/>
      <c r="U1251" s="238" t="str">
        <f>年間受入調査入力票!AG1259&amp;年間受入調査入力票!AH1259</f>
        <v/>
      </c>
      <c r="V1251" s="161"/>
      <c r="W1251" s="240" t="str">
        <f t="shared" si="148"/>
        <v/>
      </c>
      <c r="X1251" s="161"/>
      <c r="Y1251" s="161"/>
      <c r="Z1251" s="161"/>
      <c r="AA1251" s="203" t="str">
        <f>IF(年間受入調査入力票!AI1259="","",年間受入調査入力票!AI1259)</f>
        <v/>
      </c>
      <c r="AB1251" s="240" t="str">
        <f t="shared" si="150"/>
        <v/>
      </c>
      <c r="AC1251" s="203" t="str">
        <f>IF(C1251="","",IF(年間受入調査入力票!$C$7="","",年間受入調査入力票!$C$7))</f>
        <v/>
      </c>
      <c r="AD1251" s="240"/>
      <c r="AE1251" s="240"/>
      <c r="AF1251" s="240"/>
      <c r="AG1251" s="240"/>
      <c r="AH1251" s="240"/>
      <c r="AI1251" s="240"/>
      <c r="AJ1251" s="240"/>
      <c r="AK1251" s="240"/>
      <c r="AL1251" s="240"/>
      <c r="AM1251" s="240"/>
      <c r="AN1251" s="240"/>
      <c r="AO1251" s="240"/>
      <c r="AP1251" s="240" t="str">
        <f>IF(年間受入調査入力票!AZ1259="","",年間受入調査入力票!AZ1259)</f>
        <v/>
      </c>
      <c r="AQ1251" s="240" t="str">
        <f>IF(年間受入調査入力票!BA1259="","",年間受入調査入力票!BA1259)</f>
        <v/>
      </c>
      <c r="AR1251" s="240"/>
      <c r="AS1251" s="240" t="str">
        <f>IF(年間受入調査入力票!BB1259="","",年間受入調査入力票!BB1259)</f>
        <v/>
      </c>
      <c r="AT1251" s="240"/>
      <c r="AU1251" s="240" t="str">
        <f>IF(年間受入調査入力票!BC1259="","",年間受入調査入力票!BC1259)</f>
        <v/>
      </c>
      <c r="AV1251" s="240"/>
      <c r="AW1251" s="240" t="str">
        <f>IF(年間受入調査入力票!BD1259="","",年間受入調査入力票!BD1259)</f>
        <v/>
      </c>
      <c r="AX1251" s="240"/>
      <c r="AY1251" s="240"/>
      <c r="AZ1251" s="240" t="str">
        <f>IF(年間受入調査入力票!BE1259="","",年間受入調査入力票!BE1259)</f>
        <v/>
      </c>
      <c r="BA1251" s="240"/>
      <c r="BB1251" s="240"/>
      <c r="BC1251" s="240"/>
      <c r="BD1251" s="240"/>
      <c r="BE1251" s="240"/>
      <c r="BF1251" s="203" t="str">
        <f>IF(年間受入調査入力票!B1259="","",年間受入調査入力票!B1259)</f>
        <v/>
      </c>
      <c r="BG1251" s="240"/>
    </row>
    <row r="1252" spans="1:59" s="59" customFormat="1">
      <c r="A1252" s="161" t="str">
        <f t="shared" si="146"/>
        <v/>
      </c>
      <c r="B1252" s="238" t="str">
        <f>年間受入調査入力票!$Z$7&amp;年間受入調査入力票!$AB$7&amp;年間受入調査入力票!$AD$7&amp;年間受入調査入力票!$AF$7&amp;年間受入調査入力票!$AH$7&amp;年間受入調査入力票!$AJ$7</f>
        <v/>
      </c>
      <c r="C1252" s="203" t="str">
        <f>IF(年間受入調査入力票!A1260="","",年間受入調査入力票!A1260)</f>
        <v/>
      </c>
      <c r="D1252" s="238" t="str">
        <f>年間受入調査入力票!L1260&amp;年間受入調査入力票!M1260&amp;年間受入調査入力票!N1260</f>
        <v/>
      </c>
      <c r="E1252" s="239" t="str">
        <f t="shared" si="149"/>
        <v/>
      </c>
      <c r="F1252" s="161"/>
      <c r="G1252" s="240" t="str">
        <f t="shared" si="147"/>
        <v/>
      </c>
      <c r="H1252" s="161"/>
      <c r="I1252" s="238" t="str">
        <f>年間受入調査入力票!O1260&amp;年間受入調査入力票!P1260</f>
        <v/>
      </c>
      <c r="J1252" s="161"/>
      <c r="K1252" s="239" t="str">
        <f>IF(年間受入調査入力票!Q1260="","",年間受入調査入力票!Q1260)</f>
        <v/>
      </c>
      <c r="L1252" s="161"/>
      <c r="M1252" s="238" t="str">
        <f>年間受入調査入力票!R1260&amp;年間受入調査入力票!S1260&amp;年間受入調査入力票!T1260</f>
        <v/>
      </c>
      <c r="N1252" s="161"/>
      <c r="O1252" s="238" t="str">
        <f>年間受入調査入力票!U1260&amp;年間受入調査入力票!V1260&amp;年間受入調査入力票!W1260</f>
        <v/>
      </c>
      <c r="P1252" s="161"/>
      <c r="Q1252" s="238" t="str">
        <f>年間受入調査入力票!X1260&amp;年間受入調査入力票!Y1260&amp;年間受入調査入力票!Z1260&amp;年間受入調査入力票!AA1260&amp;年間受入調査入力票!AB1260&amp;年間受入調査入力票!AC1260</f>
        <v/>
      </c>
      <c r="R1252" s="161"/>
      <c r="S1252" s="238" t="str">
        <f>年間受入調査入力票!AD1260&amp;年間受入調査入力票!AE1260&amp;年間受入調査入力票!AF1260</f>
        <v/>
      </c>
      <c r="T1252" s="161"/>
      <c r="U1252" s="238" t="str">
        <f>年間受入調査入力票!AG1260&amp;年間受入調査入力票!AH1260</f>
        <v/>
      </c>
      <c r="V1252" s="161"/>
      <c r="W1252" s="240" t="str">
        <f t="shared" si="148"/>
        <v/>
      </c>
      <c r="X1252" s="161"/>
      <c r="Y1252" s="161"/>
      <c r="Z1252" s="161"/>
      <c r="AA1252" s="203" t="str">
        <f>IF(年間受入調査入力票!AI1260="","",年間受入調査入力票!AI1260)</f>
        <v/>
      </c>
      <c r="AB1252" s="240" t="str">
        <f t="shared" si="150"/>
        <v/>
      </c>
      <c r="AC1252" s="203" t="str">
        <f>IF(C1252="","",IF(年間受入調査入力票!$C$7="","",年間受入調査入力票!$C$7))</f>
        <v/>
      </c>
      <c r="AD1252" s="240"/>
      <c r="AE1252" s="240"/>
      <c r="AF1252" s="240"/>
      <c r="AG1252" s="240"/>
      <c r="AH1252" s="240"/>
      <c r="AI1252" s="240"/>
      <c r="AJ1252" s="240"/>
      <c r="AK1252" s="240"/>
      <c r="AL1252" s="240"/>
      <c r="AM1252" s="240"/>
      <c r="AN1252" s="240"/>
      <c r="AO1252" s="240"/>
      <c r="AP1252" s="240" t="str">
        <f>IF(年間受入調査入力票!AZ1260="","",年間受入調査入力票!AZ1260)</f>
        <v/>
      </c>
      <c r="AQ1252" s="240" t="str">
        <f>IF(年間受入調査入力票!BA1260="","",年間受入調査入力票!BA1260)</f>
        <v/>
      </c>
      <c r="AR1252" s="240"/>
      <c r="AS1252" s="240" t="str">
        <f>IF(年間受入調査入力票!BB1260="","",年間受入調査入力票!BB1260)</f>
        <v/>
      </c>
      <c r="AT1252" s="240"/>
      <c r="AU1252" s="240" t="str">
        <f>IF(年間受入調査入力票!BC1260="","",年間受入調査入力票!BC1260)</f>
        <v/>
      </c>
      <c r="AV1252" s="240"/>
      <c r="AW1252" s="240" t="str">
        <f>IF(年間受入調査入力票!BD1260="","",年間受入調査入力票!BD1260)</f>
        <v/>
      </c>
      <c r="AX1252" s="240"/>
      <c r="AY1252" s="240"/>
      <c r="AZ1252" s="240" t="str">
        <f>IF(年間受入調査入力票!BE1260="","",年間受入調査入力票!BE1260)</f>
        <v/>
      </c>
      <c r="BA1252" s="240"/>
      <c r="BB1252" s="240"/>
      <c r="BC1252" s="240"/>
      <c r="BD1252" s="240"/>
      <c r="BE1252" s="240"/>
      <c r="BF1252" s="203" t="str">
        <f>IF(年間受入調査入力票!B1260="","",年間受入調査入力票!B1260)</f>
        <v/>
      </c>
      <c r="BG1252" s="240"/>
    </row>
    <row r="1253" spans="1:59" s="59" customFormat="1">
      <c r="A1253" s="161" t="str">
        <f t="shared" si="146"/>
        <v/>
      </c>
      <c r="B1253" s="238" t="str">
        <f>年間受入調査入力票!$Z$7&amp;年間受入調査入力票!$AB$7&amp;年間受入調査入力票!$AD$7&amp;年間受入調査入力票!$AF$7&amp;年間受入調査入力票!$AH$7&amp;年間受入調査入力票!$AJ$7</f>
        <v/>
      </c>
      <c r="C1253" s="203" t="str">
        <f>IF(年間受入調査入力票!A1261="","",年間受入調査入力票!A1261)</f>
        <v/>
      </c>
      <c r="D1253" s="238" t="str">
        <f>年間受入調査入力票!L1261&amp;年間受入調査入力票!M1261&amp;年間受入調査入力票!N1261</f>
        <v/>
      </c>
      <c r="E1253" s="239" t="str">
        <f t="shared" si="149"/>
        <v/>
      </c>
      <c r="F1253" s="161"/>
      <c r="G1253" s="240" t="str">
        <f t="shared" si="147"/>
        <v/>
      </c>
      <c r="H1253" s="161"/>
      <c r="I1253" s="238" t="str">
        <f>年間受入調査入力票!O1261&amp;年間受入調査入力票!P1261</f>
        <v/>
      </c>
      <c r="J1253" s="161"/>
      <c r="K1253" s="239" t="str">
        <f>IF(年間受入調査入力票!Q1261="","",年間受入調査入力票!Q1261)</f>
        <v/>
      </c>
      <c r="L1253" s="161"/>
      <c r="M1253" s="238" t="str">
        <f>年間受入調査入力票!R1261&amp;年間受入調査入力票!S1261&amp;年間受入調査入力票!T1261</f>
        <v/>
      </c>
      <c r="N1253" s="161"/>
      <c r="O1253" s="238" t="str">
        <f>年間受入調査入力票!U1261&amp;年間受入調査入力票!V1261&amp;年間受入調査入力票!W1261</f>
        <v/>
      </c>
      <c r="P1253" s="161"/>
      <c r="Q1253" s="238" t="str">
        <f>年間受入調査入力票!X1261&amp;年間受入調査入力票!Y1261&amp;年間受入調査入力票!Z1261&amp;年間受入調査入力票!AA1261&amp;年間受入調査入力票!AB1261&amp;年間受入調査入力票!AC1261</f>
        <v/>
      </c>
      <c r="R1253" s="161"/>
      <c r="S1253" s="238" t="str">
        <f>年間受入調査入力票!AD1261&amp;年間受入調査入力票!AE1261&amp;年間受入調査入力票!AF1261</f>
        <v/>
      </c>
      <c r="T1253" s="161"/>
      <c r="U1253" s="238" t="str">
        <f>年間受入調査入力票!AG1261&amp;年間受入調査入力票!AH1261</f>
        <v/>
      </c>
      <c r="V1253" s="161"/>
      <c r="W1253" s="240" t="str">
        <f t="shared" si="148"/>
        <v/>
      </c>
      <c r="X1253" s="161"/>
      <c r="Y1253" s="161"/>
      <c r="Z1253" s="161"/>
      <c r="AA1253" s="203" t="str">
        <f>IF(年間受入調査入力票!AI1261="","",年間受入調査入力票!AI1261)</f>
        <v/>
      </c>
      <c r="AB1253" s="240" t="str">
        <f t="shared" si="150"/>
        <v/>
      </c>
      <c r="AC1253" s="203" t="str">
        <f>IF(C1253="","",IF(年間受入調査入力票!$C$7="","",年間受入調査入力票!$C$7))</f>
        <v/>
      </c>
      <c r="AD1253" s="240"/>
      <c r="AE1253" s="240"/>
      <c r="AF1253" s="240"/>
      <c r="AG1253" s="240"/>
      <c r="AH1253" s="240"/>
      <c r="AI1253" s="240"/>
      <c r="AJ1253" s="240"/>
      <c r="AK1253" s="240"/>
      <c r="AL1253" s="240"/>
      <c r="AM1253" s="240"/>
      <c r="AN1253" s="240"/>
      <c r="AO1253" s="240"/>
      <c r="AP1253" s="240" t="str">
        <f>IF(年間受入調査入力票!AZ1261="","",年間受入調査入力票!AZ1261)</f>
        <v/>
      </c>
      <c r="AQ1253" s="240" t="str">
        <f>IF(年間受入調査入力票!BA1261="","",年間受入調査入力票!BA1261)</f>
        <v/>
      </c>
      <c r="AR1253" s="240"/>
      <c r="AS1253" s="240" t="str">
        <f>IF(年間受入調査入力票!BB1261="","",年間受入調査入力票!BB1261)</f>
        <v/>
      </c>
      <c r="AT1253" s="240"/>
      <c r="AU1253" s="240" t="str">
        <f>IF(年間受入調査入力票!BC1261="","",年間受入調査入力票!BC1261)</f>
        <v/>
      </c>
      <c r="AV1253" s="240"/>
      <c r="AW1253" s="240" t="str">
        <f>IF(年間受入調査入力票!BD1261="","",年間受入調査入力票!BD1261)</f>
        <v/>
      </c>
      <c r="AX1253" s="240"/>
      <c r="AY1253" s="240"/>
      <c r="AZ1253" s="240" t="str">
        <f>IF(年間受入調査入力票!BE1261="","",年間受入調査入力票!BE1261)</f>
        <v/>
      </c>
      <c r="BA1253" s="240"/>
      <c r="BB1253" s="240"/>
      <c r="BC1253" s="240"/>
      <c r="BD1253" s="240"/>
      <c r="BE1253" s="240"/>
      <c r="BF1253" s="203" t="str">
        <f>IF(年間受入調査入力票!B1261="","",年間受入調査入力票!B1261)</f>
        <v/>
      </c>
      <c r="BG1253" s="240"/>
    </row>
    <row r="1254" spans="1:59" s="59" customFormat="1">
      <c r="A1254" s="161" t="str">
        <f t="shared" si="146"/>
        <v/>
      </c>
      <c r="B1254" s="238" t="str">
        <f>年間受入調査入力票!$Z$7&amp;年間受入調査入力票!$AB$7&amp;年間受入調査入力票!$AD$7&amp;年間受入調査入力票!$AF$7&amp;年間受入調査入力票!$AH$7&amp;年間受入調査入力票!$AJ$7</f>
        <v/>
      </c>
      <c r="C1254" s="203" t="str">
        <f>IF(年間受入調査入力票!A1262="","",年間受入調査入力票!A1262)</f>
        <v/>
      </c>
      <c r="D1254" s="238" t="str">
        <f>年間受入調査入力票!L1262&amp;年間受入調査入力票!M1262&amp;年間受入調査入力票!N1262</f>
        <v/>
      </c>
      <c r="E1254" s="239" t="str">
        <f t="shared" si="149"/>
        <v/>
      </c>
      <c r="F1254" s="161"/>
      <c r="G1254" s="240" t="str">
        <f t="shared" si="147"/>
        <v/>
      </c>
      <c r="H1254" s="161"/>
      <c r="I1254" s="238" t="str">
        <f>年間受入調査入力票!O1262&amp;年間受入調査入力票!P1262</f>
        <v/>
      </c>
      <c r="J1254" s="161"/>
      <c r="K1254" s="239" t="str">
        <f>IF(年間受入調査入力票!Q1262="","",年間受入調査入力票!Q1262)</f>
        <v/>
      </c>
      <c r="L1254" s="161"/>
      <c r="M1254" s="238" t="str">
        <f>年間受入調査入力票!R1262&amp;年間受入調査入力票!S1262&amp;年間受入調査入力票!T1262</f>
        <v/>
      </c>
      <c r="N1254" s="161"/>
      <c r="O1254" s="238" t="str">
        <f>年間受入調査入力票!U1262&amp;年間受入調査入力票!V1262&amp;年間受入調査入力票!W1262</f>
        <v/>
      </c>
      <c r="P1254" s="161"/>
      <c r="Q1254" s="238" t="str">
        <f>年間受入調査入力票!X1262&amp;年間受入調査入力票!Y1262&amp;年間受入調査入力票!Z1262&amp;年間受入調査入力票!AA1262&amp;年間受入調査入力票!AB1262&amp;年間受入調査入力票!AC1262</f>
        <v/>
      </c>
      <c r="R1254" s="161"/>
      <c r="S1254" s="238" t="str">
        <f>年間受入調査入力票!AD1262&amp;年間受入調査入力票!AE1262&amp;年間受入調査入力票!AF1262</f>
        <v/>
      </c>
      <c r="T1254" s="161"/>
      <c r="U1254" s="238" t="str">
        <f>年間受入調査入力票!AG1262&amp;年間受入調査入力票!AH1262</f>
        <v/>
      </c>
      <c r="V1254" s="161"/>
      <c r="W1254" s="240" t="str">
        <f t="shared" si="148"/>
        <v/>
      </c>
      <c r="X1254" s="161"/>
      <c r="Y1254" s="161"/>
      <c r="Z1254" s="161"/>
      <c r="AA1254" s="203" t="str">
        <f>IF(年間受入調査入力票!AI1262="","",年間受入調査入力票!AI1262)</f>
        <v/>
      </c>
      <c r="AB1254" s="240" t="str">
        <f t="shared" si="150"/>
        <v/>
      </c>
      <c r="AC1254" s="203" t="str">
        <f>IF(C1254="","",IF(年間受入調査入力票!$C$7="","",年間受入調査入力票!$C$7))</f>
        <v/>
      </c>
      <c r="AD1254" s="240"/>
      <c r="AE1254" s="240"/>
      <c r="AF1254" s="240"/>
      <c r="AG1254" s="240"/>
      <c r="AH1254" s="240"/>
      <c r="AI1254" s="240"/>
      <c r="AJ1254" s="240"/>
      <c r="AK1254" s="240"/>
      <c r="AL1254" s="240"/>
      <c r="AM1254" s="240"/>
      <c r="AN1254" s="240"/>
      <c r="AO1254" s="240"/>
      <c r="AP1254" s="240" t="str">
        <f>IF(年間受入調査入力票!AZ1262="","",年間受入調査入力票!AZ1262)</f>
        <v/>
      </c>
      <c r="AQ1254" s="240" t="str">
        <f>IF(年間受入調査入力票!BA1262="","",年間受入調査入力票!BA1262)</f>
        <v/>
      </c>
      <c r="AR1254" s="240"/>
      <c r="AS1254" s="240" t="str">
        <f>IF(年間受入調査入力票!BB1262="","",年間受入調査入力票!BB1262)</f>
        <v/>
      </c>
      <c r="AT1254" s="240"/>
      <c r="AU1254" s="240" t="str">
        <f>IF(年間受入調査入力票!BC1262="","",年間受入調査入力票!BC1262)</f>
        <v/>
      </c>
      <c r="AV1254" s="240"/>
      <c r="AW1254" s="240" t="str">
        <f>IF(年間受入調査入力票!BD1262="","",年間受入調査入力票!BD1262)</f>
        <v/>
      </c>
      <c r="AX1254" s="240"/>
      <c r="AY1254" s="240"/>
      <c r="AZ1254" s="240" t="str">
        <f>IF(年間受入調査入力票!BE1262="","",年間受入調査入力票!BE1262)</f>
        <v/>
      </c>
      <c r="BA1254" s="240"/>
      <c r="BB1254" s="240"/>
      <c r="BC1254" s="240"/>
      <c r="BD1254" s="240"/>
      <c r="BE1254" s="240"/>
      <c r="BF1254" s="203" t="str">
        <f>IF(年間受入調査入力票!B1262="","",年間受入調査入力票!B1262)</f>
        <v/>
      </c>
      <c r="BG1254" s="240"/>
    </row>
    <row r="1255" spans="1:59" s="59" customFormat="1">
      <c r="A1255" s="161" t="str">
        <f t="shared" si="146"/>
        <v/>
      </c>
      <c r="B1255" s="238" t="str">
        <f>年間受入調査入力票!$Z$7&amp;年間受入調査入力票!$AB$7&amp;年間受入調査入力票!$AD$7&amp;年間受入調査入力票!$AF$7&amp;年間受入調査入力票!$AH$7&amp;年間受入調査入力票!$AJ$7</f>
        <v/>
      </c>
      <c r="C1255" s="203" t="str">
        <f>IF(年間受入調査入力票!A1263="","",年間受入調査入力票!A1263)</f>
        <v/>
      </c>
      <c r="D1255" s="238" t="str">
        <f>年間受入調査入力票!L1263&amp;年間受入調査入力票!M1263&amp;年間受入調査入力票!N1263</f>
        <v/>
      </c>
      <c r="E1255" s="239" t="str">
        <f t="shared" si="149"/>
        <v/>
      </c>
      <c r="F1255" s="161"/>
      <c r="G1255" s="240" t="str">
        <f t="shared" si="147"/>
        <v/>
      </c>
      <c r="H1255" s="161"/>
      <c r="I1255" s="238" t="str">
        <f>年間受入調査入力票!O1263&amp;年間受入調査入力票!P1263</f>
        <v/>
      </c>
      <c r="J1255" s="161"/>
      <c r="K1255" s="239" t="str">
        <f>IF(年間受入調査入力票!Q1263="","",年間受入調査入力票!Q1263)</f>
        <v/>
      </c>
      <c r="L1255" s="161"/>
      <c r="M1255" s="238" t="str">
        <f>年間受入調査入力票!R1263&amp;年間受入調査入力票!S1263&amp;年間受入調査入力票!T1263</f>
        <v/>
      </c>
      <c r="N1255" s="161"/>
      <c r="O1255" s="238" t="str">
        <f>年間受入調査入力票!U1263&amp;年間受入調査入力票!V1263&amp;年間受入調査入力票!W1263</f>
        <v/>
      </c>
      <c r="P1255" s="161"/>
      <c r="Q1255" s="238" t="str">
        <f>年間受入調査入力票!X1263&amp;年間受入調査入力票!Y1263&amp;年間受入調査入力票!Z1263&amp;年間受入調査入力票!AA1263&amp;年間受入調査入力票!AB1263&amp;年間受入調査入力票!AC1263</f>
        <v/>
      </c>
      <c r="R1255" s="161"/>
      <c r="S1255" s="238" t="str">
        <f>年間受入調査入力票!AD1263&amp;年間受入調査入力票!AE1263&amp;年間受入調査入力票!AF1263</f>
        <v/>
      </c>
      <c r="T1255" s="161"/>
      <c r="U1255" s="238" t="str">
        <f>年間受入調査入力票!AG1263&amp;年間受入調査入力票!AH1263</f>
        <v/>
      </c>
      <c r="V1255" s="161"/>
      <c r="W1255" s="240" t="str">
        <f t="shared" si="148"/>
        <v/>
      </c>
      <c r="X1255" s="161"/>
      <c r="Y1255" s="161"/>
      <c r="Z1255" s="161"/>
      <c r="AA1255" s="203" t="str">
        <f>IF(年間受入調査入力票!AI1263="","",年間受入調査入力票!AI1263)</f>
        <v/>
      </c>
      <c r="AB1255" s="240" t="str">
        <f t="shared" si="150"/>
        <v/>
      </c>
      <c r="AC1255" s="203" t="str">
        <f>IF(C1255="","",IF(年間受入調査入力票!$C$7="","",年間受入調査入力票!$C$7))</f>
        <v/>
      </c>
      <c r="AD1255" s="240"/>
      <c r="AE1255" s="240"/>
      <c r="AF1255" s="240"/>
      <c r="AG1255" s="240"/>
      <c r="AH1255" s="240"/>
      <c r="AI1255" s="240"/>
      <c r="AJ1255" s="240"/>
      <c r="AK1255" s="240"/>
      <c r="AL1255" s="240"/>
      <c r="AM1255" s="240"/>
      <c r="AN1255" s="240"/>
      <c r="AO1255" s="240"/>
      <c r="AP1255" s="240" t="str">
        <f>IF(年間受入調査入力票!AZ1263="","",年間受入調査入力票!AZ1263)</f>
        <v/>
      </c>
      <c r="AQ1255" s="240" t="str">
        <f>IF(年間受入調査入力票!BA1263="","",年間受入調査入力票!BA1263)</f>
        <v/>
      </c>
      <c r="AR1255" s="240"/>
      <c r="AS1255" s="240" t="str">
        <f>IF(年間受入調査入力票!BB1263="","",年間受入調査入力票!BB1263)</f>
        <v/>
      </c>
      <c r="AT1255" s="240"/>
      <c r="AU1255" s="240" t="str">
        <f>IF(年間受入調査入力票!BC1263="","",年間受入調査入力票!BC1263)</f>
        <v/>
      </c>
      <c r="AV1255" s="240"/>
      <c r="AW1255" s="240" t="str">
        <f>IF(年間受入調査入力票!BD1263="","",年間受入調査入力票!BD1263)</f>
        <v/>
      </c>
      <c r="AX1255" s="240"/>
      <c r="AY1255" s="240"/>
      <c r="AZ1255" s="240" t="str">
        <f>IF(年間受入調査入力票!BE1263="","",年間受入調査入力票!BE1263)</f>
        <v/>
      </c>
      <c r="BA1255" s="240"/>
      <c r="BB1255" s="240"/>
      <c r="BC1255" s="240"/>
      <c r="BD1255" s="240"/>
      <c r="BE1255" s="240"/>
      <c r="BF1255" s="203" t="str">
        <f>IF(年間受入調査入力票!B1263="","",年間受入調査入力票!B1263)</f>
        <v/>
      </c>
      <c r="BG1255" s="240"/>
    </row>
    <row r="1256" spans="1:59" s="59" customFormat="1">
      <c r="A1256" s="161" t="str">
        <f t="shared" si="146"/>
        <v/>
      </c>
      <c r="B1256" s="238" t="str">
        <f>年間受入調査入力票!$Z$7&amp;年間受入調査入力票!$AB$7&amp;年間受入調査入力票!$AD$7&amp;年間受入調査入力票!$AF$7&amp;年間受入調査入力票!$AH$7&amp;年間受入調査入力票!$AJ$7</f>
        <v/>
      </c>
      <c r="C1256" s="203" t="str">
        <f>IF(年間受入調査入力票!A1264="","",年間受入調査入力票!A1264)</f>
        <v/>
      </c>
      <c r="D1256" s="238" t="str">
        <f>年間受入調査入力票!L1264&amp;年間受入調査入力票!M1264&amp;年間受入調査入力票!N1264</f>
        <v/>
      </c>
      <c r="E1256" s="239" t="str">
        <f t="shared" si="149"/>
        <v/>
      </c>
      <c r="F1256" s="161"/>
      <c r="G1256" s="240" t="str">
        <f t="shared" si="147"/>
        <v/>
      </c>
      <c r="H1256" s="161"/>
      <c r="I1256" s="238" t="str">
        <f>年間受入調査入力票!O1264&amp;年間受入調査入力票!P1264</f>
        <v/>
      </c>
      <c r="J1256" s="161"/>
      <c r="K1256" s="239" t="str">
        <f>IF(年間受入調査入力票!Q1264="","",年間受入調査入力票!Q1264)</f>
        <v/>
      </c>
      <c r="L1256" s="161"/>
      <c r="M1256" s="238" t="str">
        <f>年間受入調査入力票!R1264&amp;年間受入調査入力票!S1264&amp;年間受入調査入力票!T1264</f>
        <v/>
      </c>
      <c r="N1256" s="161"/>
      <c r="O1256" s="238" t="str">
        <f>年間受入調査入力票!U1264&amp;年間受入調査入力票!V1264&amp;年間受入調査入力票!W1264</f>
        <v/>
      </c>
      <c r="P1256" s="161"/>
      <c r="Q1256" s="238" t="str">
        <f>年間受入調査入力票!X1264&amp;年間受入調査入力票!Y1264&amp;年間受入調査入力票!Z1264&amp;年間受入調査入力票!AA1264&amp;年間受入調査入力票!AB1264&amp;年間受入調査入力票!AC1264</f>
        <v/>
      </c>
      <c r="R1256" s="161"/>
      <c r="S1256" s="238" t="str">
        <f>年間受入調査入力票!AD1264&amp;年間受入調査入力票!AE1264&amp;年間受入調査入力票!AF1264</f>
        <v/>
      </c>
      <c r="T1256" s="161"/>
      <c r="U1256" s="238" t="str">
        <f>年間受入調査入力票!AG1264&amp;年間受入調査入力票!AH1264</f>
        <v/>
      </c>
      <c r="V1256" s="161"/>
      <c r="W1256" s="240" t="str">
        <f t="shared" si="148"/>
        <v/>
      </c>
      <c r="X1256" s="161"/>
      <c r="Y1256" s="161"/>
      <c r="Z1256" s="161"/>
      <c r="AA1256" s="203" t="str">
        <f>IF(年間受入調査入力票!AI1264="","",年間受入調査入力票!AI1264)</f>
        <v/>
      </c>
      <c r="AB1256" s="240" t="str">
        <f t="shared" si="150"/>
        <v/>
      </c>
      <c r="AC1256" s="203" t="str">
        <f>IF(C1256="","",IF(年間受入調査入力票!$C$7="","",年間受入調査入力票!$C$7))</f>
        <v/>
      </c>
      <c r="AD1256" s="240"/>
      <c r="AE1256" s="240"/>
      <c r="AF1256" s="240"/>
      <c r="AG1256" s="240"/>
      <c r="AH1256" s="240"/>
      <c r="AI1256" s="240"/>
      <c r="AJ1256" s="240"/>
      <c r="AK1256" s="240"/>
      <c r="AL1256" s="240"/>
      <c r="AM1256" s="240"/>
      <c r="AN1256" s="240"/>
      <c r="AO1256" s="240"/>
      <c r="AP1256" s="240" t="str">
        <f>IF(年間受入調査入力票!AZ1264="","",年間受入調査入力票!AZ1264)</f>
        <v/>
      </c>
      <c r="AQ1256" s="240" t="str">
        <f>IF(年間受入調査入力票!BA1264="","",年間受入調査入力票!BA1264)</f>
        <v/>
      </c>
      <c r="AR1256" s="240"/>
      <c r="AS1256" s="240" t="str">
        <f>IF(年間受入調査入力票!BB1264="","",年間受入調査入力票!BB1264)</f>
        <v/>
      </c>
      <c r="AT1256" s="240"/>
      <c r="AU1256" s="240" t="str">
        <f>IF(年間受入調査入力票!BC1264="","",年間受入調査入力票!BC1264)</f>
        <v/>
      </c>
      <c r="AV1256" s="240"/>
      <c r="AW1256" s="240" t="str">
        <f>IF(年間受入調査入力票!BD1264="","",年間受入調査入力票!BD1264)</f>
        <v/>
      </c>
      <c r="AX1256" s="240"/>
      <c r="AY1256" s="240"/>
      <c r="AZ1256" s="240" t="str">
        <f>IF(年間受入調査入力票!BE1264="","",年間受入調査入力票!BE1264)</f>
        <v/>
      </c>
      <c r="BA1256" s="240"/>
      <c r="BB1256" s="240"/>
      <c r="BC1256" s="240"/>
      <c r="BD1256" s="240"/>
      <c r="BE1256" s="240"/>
      <c r="BF1256" s="203" t="str">
        <f>IF(年間受入調査入力票!B1264="","",年間受入調査入力票!B1264)</f>
        <v/>
      </c>
      <c r="BG1256" s="240"/>
    </row>
    <row r="1257" spans="1:59" s="59" customFormat="1">
      <c r="A1257" s="161" t="str">
        <f t="shared" si="146"/>
        <v/>
      </c>
      <c r="B1257" s="238" t="str">
        <f>年間受入調査入力票!$Z$7&amp;年間受入調査入力票!$AB$7&amp;年間受入調査入力票!$AD$7&amp;年間受入調査入力票!$AF$7&amp;年間受入調査入力票!$AH$7&amp;年間受入調査入力票!$AJ$7</f>
        <v/>
      </c>
      <c r="C1257" s="203" t="str">
        <f>IF(年間受入調査入力票!A1265="","",年間受入調査入力票!A1265)</f>
        <v/>
      </c>
      <c r="D1257" s="238" t="str">
        <f>年間受入調査入力票!L1265&amp;年間受入調査入力票!M1265&amp;年間受入調査入力票!N1265</f>
        <v/>
      </c>
      <c r="E1257" s="239" t="str">
        <f t="shared" si="149"/>
        <v/>
      </c>
      <c r="F1257" s="161"/>
      <c r="G1257" s="240" t="str">
        <f t="shared" si="147"/>
        <v/>
      </c>
      <c r="H1257" s="161"/>
      <c r="I1257" s="238" t="str">
        <f>年間受入調査入力票!O1265&amp;年間受入調査入力票!P1265</f>
        <v/>
      </c>
      <c r="J1257" s="161"/>
      <c r="K1257" s="239" t="str">
        <f>IF(年間受入調査入力票!Q1265="","",年間受入調査入力票!Q1265)</f>
        <v/>
      </c>
      <c r="L1257" s="161"/>
      <c r="M1257" s="238" t="str">
        <f>年間受入調査入力票!R1265&amp;年間受入調査入力票!S1265&amp;年間受入調査入力票!T1265</f>
        <v/>
      </c>
      <c r="N1257" s="161"/>
      <c r="O1257" s="238" t="str">
        <f>年間受入調査入力票!U1265&amp;年間受入調査入力票!V1265&amp;年間受入調査入力票!W1265</f>
        <v/>
      </c>
      <c r="P1257" s="161"/>
      <c r="Q1257" s="238" t="str">
        <f>年間受入調査入力票!X1265&amp;年間受入調査入力票!Y1265&amp;年間受入調査入力票!Z1265&amp;年間受入調査入力票!AA1265&amp;年間受入調査入力票!AB1265&amp;年間受入調査入力票!AC1265</f>
        <v/>
      </c>
      <c r="R1257" s="161"/>
      <c r="S1257" s="238" t="str">
        <f>年間受入調査入力票!AD1265&amp;年間受入調査入力票!AE1265&amp;年間受入調査入力票!AF1265</f>
        <v/>
      </c>
      <c r="T1257" s="161"/>
      <c r="U1257" s="238" t="str">
        <f>年間受入調査入力票!AG1265&amp;年間受入調査入力票!AH1265</f>
        <v/>
      </c>
      <c r="V1257" s="161"/>
      <c r="W1257" s="240" t="str">
        <f t="shared" si="148"/>
        <v/>
      </c>
      <c r="X1257" s="161"/>
      <c r="Y1257" s="161"/>
      <c r="Z1257" s="161"/>
      <c r="AA1257" s="203" t="str">
        <f>IF(年間受入調査入力票!AI1265="","",年間受入調査入力票!AI1265)</f>
        <v/>
      </c>
      <c r="AB1257" s="240" t="str">
        <f t="shared" si="150"/>
        <v/>
      </c>
      <c r="AC1257" s="203" t="str">
        <f>IF(C1257="","",IF(年間受入調査入力票!$C$7="","",年間受入調査入力票!$C$7))</f>
        <v/>
      </c>
      <c r="AD1257" s="240"/>
      <c r="AE1257" s="240"/>
      <c r="AF1257" s="240"/>
      <c r="AG1257" s="240"/>
      <c r="AH1257" s="240"/>
      <c r="AI1257" s="240"/>
      <c r="AJ1257" s="240"/>
      <c r="AK1257" s="240"/>
      <c r="AL1257" s="240"/>
      <c r="AM1257" s="240"/>
      <c r="AN1257" s="240"/>
      <c r="AO1257" s="240"/>
      <c r="AP1257" s="240" t="str">
        <f>IF(年間受入調査入力票!AZ1265="","",年間受入調査入力票!AZ1265)</f>
        <v/>
      </c>
      <c r="AQ1257" s="240" t="str">
        <f>IF(年間受入調査入力票!BA1265="","",年間受入調査入力票!BA1265)</f>
        <v/>
      </c>
      <c r="AR1257" s="240"/>
      <c r="AS1257" s="240" t="str">
        <f>IF(年間受入調査入力票!BB1265="","",年間受入調査入力票!BB1265)</f>
        <v/>
      </c>
      <c r="AT1257" s="240"/>
      <c r="AU1257" s="240" t="str">
        <f>IF(年間受入調査入力票!BC1265="","",年間受入調査入力票!BC1265)</f>
        <v/>
      </c>
      <c r="AV1257" s="240"/>
      <c r="AW1257" s="240" t="str">
        <f>IF(年間受入調査入力票!BD1265="","",年間受入調査入力票!BD1265)</f>
        <v/>
      </c>
      <c r="AX1257" s="240"/>
      <c r="AY1257" s="240"/>
      <c r="AZ1257" s="240" t="str">
        <f>IF(年間受入調査入力票!BE1265="","",年間受入調査入力票!BE1265)</f>
        <v/>
      </c>
      <c r="BA1257" s="240"/>
      <c r="BB1257" s="240"/>
      <c r="BC1257" s="240"/>
      <c r="BD1257" s="240"/>
      <c r="BE1257" s="240"/>
      <c r="BF1257" s="203" t="str">
        <f>IF(年間受入調査入力票!B1265="","",年間受入調査入力票!B1265)</f>
        <v/>
      </c>
      <c r="BG1257" s="240"/>
    </row>
    <row r="1258" spans="1:59" s="59" customFormat="1">
      <c r="A1258" s="161" t="str">
        <f t="shared" si="146"/>
        <v/>
      </c>
      <c r="B1258" s="238" t="str">
        <f>年間受入調査入力票!$Z$7&amp;年間受入調査入力票!$AB$7&amp;年間受入調査入力票!$AD$7&amp;年間受入調査入力票!$AF$7&amp;年間受入調査入力票!$AH$7&amp;年間受入調査入力票!$AJ$7</f>
        <v/>
      </c>
      <c r="C1258" s="203" t="str">
        <f>IF(年間受入調査入力票!A1266="","",年間受入調査入力票!A1266)</f>
        <v/>
      </c>
      <c r="D1258" s="238" t="str">
        <f>年間受入調査入力票!L1266&amp;年間受入調査入力票!M1266&amp;年間受入調査入力票!N1266</f>
        <v/>
      </c>
      <c r="E1258" s="239" t="str">
        <f t="shared" si="149"/>
        <v/>
      </c>
      <c r="F1258" s="161"/>
      <c r="G1258" s="240" t="str">
        <f t="shared" si="147"/>
        <v/>
      </c>
      <c r="H1258" s="161"/>
      <c r="I1258" s="238" t="str">
        <f>年間受入調査入力票!O1266&amp;年間受入調査入力票!P1266</f>
        <v/>
      </c>
      <c r="J1258" s="161"/>
      <c r="K1258" s="239" t="str">
        <f>IF(年間受入調査入力票!Q1266="","",年間受入調査入力票!Q1266)</f>
        <v/>
      </c>
      <c r="L1258" s="161"/>
      <c r="M1258" s="238" t="str">
        <f>年間受入調査入力票!R1266&amp;年間受入調査入力票!S1266&amp;年間受入調査入力票!T1266</f>
        <v/>
      </c>
      <c r="N1258" s="161"/>
      <c r="O1258" s="238" t="str">
        <f>年間受入調査入力票!U1266&amp;年間受入調査入力票!V1266&amp;年間受入調査入力票!W1266</f>
        <v/>
      </c>
      <c r="P1258" s="161"/>
      <c r="Q1258" s="238" t="str">
        <f>年間受入調査入力票!X1266&amp;年間受入調査入力票!Y1266&amp;年間受入調査入力票!Z1266&amp;年間受入調査入力票!AA1266&amp;年間受入調査入力票!AB1266&amp;年間受入調査入力票!AC1266</f>
        <v/>
      </c>
      <c r="R1258" s="161"/>
      <c r="S1258" s="238" t="str">
        <f>年間受入調査入力票!AD1266&amp;年間受入調査入力票!AE1266&amp;年間受入調査入力票!AF1266</f>
        <v/>
      </c>
      <c r="T1258" s="161"/>
      <c r="U1258" s="238" t="str">
        <f>年間受入調査入力票!AG1266&amp;年間受入調査入力票!AH1266</f>
        <v/>
      </c>
      <c r="V1258" s="161"/>
      <c r="W1258" s="240" t="str">
        <f t="shared" si="148"/>
        <v/>
      </c>
      <c r="X1258" s="161"/>
      <c r="Y1258" s="161"/>
      <c r="Z1258" s="161"/>
      <c r="AA1258" s="203" t="str">
        <f>IF(年間受入調査入力票!AI1266="","",年間受入調査入力票!AI1266)</f>
        <v/>
      </c>
      <c r="AB1258" s="240" t="str">
        <f t="shared" si="150"/>
        <v/>
      </c>
      <c r="AC1258" s="203" t="str">
        <f>IF(C1258="","",IF(年間受入調査入力票!$C$7="","",年間受入調査入力票!$C$7))</f>
        <v/>
      </c>
      <c r="AD1258" s="240"/>
      <c r="AE1258" s="240"/>
      <c r="AF1258" s="240"/>
      <c r="AG1258" s="240"/>
      <c r="AH1258" s="240"/>
      <c r="AI1258" s="240"/>
      <c r="AJ1258" s="240"/>
      <c r="AK1258" s="240"/>
      <c r="AL1258" s="240"/>
      <c r="AM1258" s="240"/>
      <c r="AN1258" s="240"/>
      <c r="AO1258" s="240"/>
      <c r="AP1258" s="240" t="str">
        <f>IF(年間受入調査入力票!AZ1266="","",年間受入調査入力票!AZ1266)</f>
        <v/>
      </c>
      <c r="AQ1258" s="240" t="str">
        <f>IF(年間受入調査入力票!BA1266="","",年間受入調査入力票!BA1266)</f>
        <v/>
      </c>
      <c r="AR1258" s="240"/>
      <c r="AS1258" s="240" t="str">
        <f>IF(年間受入調査入力票!BB1266="","",年間受入調査入力票!BB1266)</f>
        <v/>
      </c>
      <c r="AT1258" s="240"/>
      <c r="AU1258" s="240" t="str">
        <f>IF(年間受入調査入力票!BC1266="","",年間受入調査入力票!BC1266)</f>
        <v/>
      </c>
      <c r="AV1258" s="240"/>
      <c r="AW1258" s="240" t="str">
        <f>IF(年間受入調査入力票!BD1266="","",年間受入調査入力票!BD1266)</f>
        <v/>
      </c>
      <c r="AX1258" s="240"/>
      <c r="AY1258" s="240"/>
      <c r="AZ1258" s="240" t="str">
        <f>IF(年間受入調査入力票!BE1266="","",年間受入調査入力票!BE1266)</f>
        <v/>
      </c>
      <c r="BA1258" s="240"/>
      <c r="BB1258" s="240"/>
      <c r="BC1258" s="240"/>
      <c r="BD1258" s="240"/>
      <c r="BE1258" s="240"/>
      <c r="BF1258" s="203" t="str">
        <f>IF(年間受入調査入力票!B1266="","",年間受入調査入力票!B1266)</f>
        <v/>
      </c>
      <c r="BG1258" s="240"/>
    </row>
    <row r="1259" spans="1:59" s="59" customFormat="1">
      <c r="A1259" s="161" t="str">
        <f t="shared" si="146"/>
        <v/>
      </c>
      <c r="B1259" s="238" t="str">
        <f>年間受入調査入力票!$Z$7&amp;年間受入調査入力票!$AB$7&amp;年間受入調査入力票!$AD$7&amp;年間受入調査入力票!$AF$7&amp;年間受入調査入力票!$AH$7&amp;年間受入調査入力票!$AJ$7</f>
        <v/>
      </c>
      <c r="C1259" s="203" t="str">
        <f>IF(年間受入調査入力票!A1267="","",年間受入調査入力票!A1267)</f>
        <v/>
      </c>
      <c r="D1259" s="238" t="str">
        <f>年間受入調査入力票!L1267&amp;年間受入調査入力票!M1267&amp;年間受入調査入力票!N1267</f>
        <v/>
      </c>
      <c r="E1259" s="239" t="str">
        <f t="shared" si="149"/>
        <v/>
      </c>
      <c r="F1259" s="161"/>
      <c r="G1259" s="240" t="str">
        <f t="shared" si="147"/>
        <v/>
      </c>
      <c r="H1259" s="161"/>
      <c r="I1259" s="238" t="str">
        <f>年間受入調査入力票!O1267&amp;年間受入調査入力票!P1267</f>
        <v/>
      </c>
      <c r="J1259" s="161"/>
      <c r="K1259" s="239" t="str">
        <f>IF(年間受入調査入力票!Q1267="","",年間受入調査入力票!Q1267)</f>
        <v/>
      </c>
      <c r="L1259" s="161"/>
      <c r="M1259" s="238" t="str">
        <f>年間受入調査入力票!R1267&amp;年間受入調査入力票!S1267&amp;年間受入調査入力票!T1267</f>
        <v/>
      </c>
      <c r="N1259" s="161"/>
      <c r="O1259" s="238" t="str">
        <f>年間受入調査入力票!U1267&amp;年間受入調査入力票!V1267&amp;年間受入調査入力票!W1267</f>
        <v/>
      </c>
      <c r="P1259" s="161"/>
      <c r="Q1259" s="238" t="str">
        <f>年間受入調査入力票!X1267&amp;年間受入調査入力票!Y1267&amp;年間受入調査入力票!Z1267&amp;年間受入調査入力票!AA1267&amp;年間受入調査入力票!AB1267&amp;年間受入調査入力票!AC1267</f>
        <v/>
      </c>
      <c r="R1259" s="161"/>
      <c r="S1259" s="238" t="str">
        <f>年間受入調査入力票!AD1267&amp;年間受入調査入力票!AE1267&amp;年間受入調査入力票!AF1267</f>
        <v/>
      </c>
      <c r="T1259" s="161"/>
      <c r="U1259" s="238" t="str">
        <f>年間受入調査入力票!AG1267&amp;年間受入調査入力票!AH1267</f>
        <v/>
      </c>
      <c r="V1259" s="161"/>
      <c r="W1259" s="240" t="str">
        <f t="shared" si="148"/>
        <v/>
      </c>
      <c r="X1259" s="161"/>
      <c r="Y1259" s="161"/>
      <c r="Z1259" s="161"/>
      <c r="AA1259" s="203" t="str">
        <f>IF(年間受入調査入力票!AI1267="","",年間受入調査入力票!AI1267)</f>
        <v/>
      </c>
      <c r="AB1259" s="240" t="str">
        <f t="shared" si="150"/>
        <v/>
      </c>
      <c r="AC1259" s="203" t="str">
        <f>IF(C1259="","",IF(年間受入調査入力票!$C$7="","",年間受入調査入力票!$C$7))</f>
        <v/>
      </c>
      <c r="AD1259" s="240"/>
      <c r="AE1259" s="240"/>
      <c r="AF1259" s="240"/>
      <c r="AG1259" s="240"/>
      <c r="AH1259" s="240"/>
      <c r="AI1259" s="240"/>
      <c r="AJ1259" s="240"/>
      <c r="AK1259" s="240"/>
      <c r="AL1259" s="240"/>
      <c r="AM1259" s="240"/>
      <c r="AN1259" s="240"/>
      <c r="AO1259" s="240"/>
      <c r="AP1259" s="240" t="str">
        <f>IF(年間受入調査入力票!AZ1267="","",年間受入調査入力票!AZ1267)</f>
        <v/>
      </c>
      <c r="AQ1259" s="240" t="str">
        <f>IF(年間受入調査入力票!BA1267="","",年間受入調査入力票!BA1267)</f>
        <v/>
      </c>
      <c r="AR1259" s="240"/>
      <c r="AS1259" s="240" t="str">
        <f>IF(年間受入調査入力票!BB1267="","",年間受入調査入力票!BB1267)</f>
        <v/>
      </c>
      <c r="AT1259" s="240"/>
      <c r="AU1259" s="240" t="str">
        <f>IF(年間受入調査入力票!BC1267="","",年間受入調査入力票!BC1267)</f>
        <v/>
      </c>
      <c r="AV1259" s="240"/>
      <c r="AW1259" s="240" t="str">
        <f>IF(年間受入調査入力票!BD1267="","",年間受入調査入力票!BD1267)</f>
        <v/>
      </c>
      <c r="AX1259" s="240"/>
      <c r="AY1259" s="240"/>
      <c r="AZ1259" s="240" t="str">
        <f>IF(年間受入調査入力票!BE1267="","",年間受入調査入力票!BE1267)</f>
        <v/>
      </c>
      <c r="BA1259" s="240"/>
      <c r="BB1259" s="240"/>
      <c r="BC1259" s="240"/>
      <c r="BD1259" s="240"/>
      <c r="BE1259" s="240"/>
      <c r="BF1259" s="203" t="str">
        <f>IF(年間受入調査入力票!B1267="","",年間受入調査入力票!B1267)</f>
        <v/>
      </c>
      <c r="BG1259" s="240"/>
    </row>
    <row r="1260" spans="1:59" s="59" customFormat="1">
      <c r="A1260" s="161" t="str">
        <f t="shared" si="146"/>
        <v/>
      </c>
      <c r="B1260" s="238" t="str">
        <f>年間受入調査入力票!$Z$7&amp;年間受入調査入力票!$AB$7&amp;年間受入調査入力票!$AD$7&amp;年間受入調査入力票!$AF$7&amp;年間受入調査入力票!$AH$7&amp;年間受入調査入力票!$AJ$7</f>
        <v/>
      </c>
      <c r="C1260" s="203" t="str">
        <f>IF(年間受入調査入力票!A1268="","",年間受入調査入力票!A1268)</f>
        <v/>
      </c>
      <c r="D1260" s="238" t="str">
        <f>年間受入調査入力票!L1268&amp;年間受入調査入力票!M1268&amp;年間受入調査入力票!N1268</f>
        <v/>
      </c>
      <c r="E1260" s="239" t="str">
        <f t="shared" si="149"/>
        <v/>
      </c>
      <c r="F1260" s="161"/>
      <c r="G1260" s="240" t="str">
        <f t="shared" si="147"/>
        <v/>
      </c>
      <c r="H1260" s="161"/>
      <c r="I1260" s="238" t="str">
        <f>年間受入調査入力票!O1268&amp;年間受入調査入力票!P1268</f>
        <v/>
      </c>
      <c r="J1260" s="161"/>
      <c r="K1260" s="239" t="str">
        <f>IF(年間受入調査入力票!Q1268="","",年間受入調査入力票!Q1268)</f>
        <v/>
      </c>
      <c r="L1260" s="161"/>
      <c r="M1260" s="238" t="str">
        <f>年間受入調査入力票!R1268&amp;年間受入調査入力票!S1268&amp;年間受入調査入力票!T1268</f>
        <v/>
      </c>
      <c r="N1260" s="161"/>
      <c r="O1260" s="238" t="str">
        <f>年間受入調査入力票!U1268&amp;年間受入調査入力票!V1268&amp;年間受入調査入力票!W1268</f>
        <v/>
      </c>
      <c r="P1260" s="161"/>
      <c r="Q1260" s="238" t="str">
        <f>年間受入調査入力票!X1268&amp;年間受入調査入力票!Y1268&amp;年間受入調査入力票!Z1268&amp;年間受入調査入力票!AA1268&amp;年間受入調査入力票!AB1268&amp;年間受入調査入力票!AC1268</f>
        <v/>
      </c>
      <c r="R1260" s="161"/>
      <c r="S1260" s="238" t="str">
        <f>年間受入調査入力票!AD1268&amp;年間受入調査入力票!AE1268&amp;年間受入調査入力票!AF1268</f>
        <v/>
      </c>
      <c r="T1260" s="161"/>
      <c r="U1260" s="238" t="str">
        <f>年間受入調査入力票!AG1268&amp;年間受入調査入力票!AH1268</f>
        <v/>
      </c>
      <c r="V1260" s="161"/>
      <c r="W1260" s="240" t="str">
        <f t="shared" si="148"/>
        <v/>
      </c>
      <c r="X1260" s="161"/>
      <c r="Y1260" s="161"/>
      <c r="Z1260" s="161"/>
      <c r="AA1260" s="203" t="str">
        <f>IF(年間受入調査入力票!AI1268="","",年間受入調査入力票!AI1268)</f>
        <v/>
      </c>
      <c r="AB1260" s="240" t="str">
        <f t="shared" si="150"/>
        <v/>
      </c>
      <c r="AC1260" s="203" t="str">
        <f>IF(C1260="","",IF(年間受入調査入力票!$C$7="","",年間受入調査入力票!$C$7))</f>
        <v/>
      </c>
      <c r="AD1260" s="240"/>
      <c r="AE1260" s="240"/>
      <c r="AF1260" s="240"/>
      <c r="AG1260" s="240"/>
      <c r="AH1260" s="240"/>
      <c r="AI1260" s="240"/>
      <c r="AJ1260" s="240"/>
      <c r="AK1260" s="240"/>
      <c r="AL1260" s="240"/>
      <c r="AM1260" s="240"/>
      <c r="AN1260" s="240"/>
      <c r="AO1260" s="240"/>
      <c r="AP1260" s="240" t="str">
        <f>IF(年間受入調査入力票!AZ1268="","",年間受入調査入力票!AZ1268)</f>
        <v/>
      </c>
      <c r="AQ1260" s="240" t="str">
        <f>IF(年間受入調査入力票!BA1268="","",年間受入調査入力票!BA1268)</f>
        <v/>
      </c>
      <c r="AR1260" s="240"/>
      <c r="AS1260" s="240" t="str">
        <f>IF(年間受入調査入力票!BB1268="","",年間受入調査入力票!BB1268)</f>
        <v/>
      </c>
      <c r="AT1260" s="240"/>
      <c r="AU1260" s="240" t="str">
        <f>IF(年間受入調査入力票!BC1268="","",年間受入調査入力票!BC1268)</f>
        <v/>
      </c>
      <c r="AV1260" s="240"/>
      <c r="AW1260" s="240" t="str">
        <f>IF(年間受入調査入力票!BD1268="","",年間受入調査入力票!BD1268)</f>
        <v/>
      </c>
      <c r="AX1260" s="240"/>
      <c r="AY1260" s="240"/>
      <c r="AZ1260" s="240" t="str">
        <f>IF(年間受入調査入力票!BE1268="","",年間受入調査入力票!BE1268)</f>
        <v/>
      </c>
      <c r="BA1260" s="240"/>
      <c r="BB1260" s="240"/>
      <c r="BC1260" s="240"/>
      <c r="BD1260" s="240"/>
      <c r="BE1260" s="240"/>
      <c r="BF1260" s="203" t="str">
        <f>IF(年間受入調査入力票!B1268="","",年間受入調査入力票!B1268)</f>
        <v/>
      </c>
      <c r="BG1260" s="240"/>
    </row>
    <row r="1261" spans="1:59" s="59" customFormat="1">
      <c r="A1261" s="161" t="str">
        <f t="shared" si="146"/>
        <v/>
      </c>
      <c r="B1261" s="238" t="str">
        <f>年間受入調査入力票!$Z$7&amp;年間受入調査入力票!$AB$7&amp;年間受入調査入力票!$AD$7&amp;年間受入調査入力票!$AF$7&amp;年間受入調査入力票!$AH$7&amp;年間受入調査入力票!$AJ$7</f>
        <v/>
      </c>
      <c r="C1261" s="203" t="str">
        <f>IF(年間受入調査入力票!A1269="","",年間受入調査入力票!A1269)</f>
        <v/>
      </c>
      <c r="D1261" s="238" t="str">
        <f>年間受入調査入力票!L1269&amp;年間受入調査入力票!M1269&amp;年間受入調査入力票!N1269</f>
        <v/>
      </c>
      <c r="E1261" s="239" t="str">
        <f t="shared" si="149"/>
        <v/>
      </c>
      <c r="F1261" s="161"/>
      <c r="G1261" s="240" t="str">
        <f t="shared" si="147"/>
        <v/>
      </c>
      <c r="H1261" s="161"/>
      <c r="I1261" s="238" t="str">
        <f>年間受入調査入力票!O1269&amp;年間受入調査入力票!P1269</f>
        <v/>
      </c>
      <c r="J1261" s="161"/>
      <c r="K1261" s="239" t="str">
        <f>IF(年間受入調査入力票!Q1269="","",年間受入調査入力票!Q1269)</f>
        <v/>
      </c>
      <c r="L1261" s="161"/>
      <c r="M1261" s="238" t="str">
        <f>年間受入調査入力票!R1269&amp;年間受入調査入力票!S1269&amp;年間受入調査入力票!T1269</f>
        <v/>
      </c>
      <c r="N1261" s="161"/>
      <c r="O1261" s="238" t="str">
        <f>年間受入調査入力票!U1269&amp;年間受入調査入力票!V1269&amp;年間受入調査入力票!W1269</f>
        <v/>
      </c>
      <c r="P1261" s="161"/>
      <c r="Q1261" s="238" t="str">
        <f>年間受入調査入力票!X1269&amp;年間受入調査入力票!Y1269&amp;年間受入調査入力票!Z1269&amp;年間受入調査入力票!AA1269&amp;年間受入調査入力票!AB1269&amp;年間受入調査入力票!AC1269</f>
        <v/>
      </c>
      <c r="R1261" s="161"/>
      <c r="S1261" s="238" t="str">
        <f>年間受入調査入力票!AD1269&amp;年間受入調査入力票!AE1269&amp;年間受入調査入力票!AF1269</f>
        <v/>
      </c>
      <c r="T1261" s="161"/>
      <c r="U1261" s="238" t="str">
        <f>年間受入調査入力票!AG1269&amp;年間受入調査入力票!AH1269</f>
        <v/>
      </c>
      <c r="V1261" s="161"/>
      <c r="W1261" s="240" t="str">
        <f t="shared" si="148"/>
        <v/>
      </c>
      <c r="X1261" s="161"/>
      <c r="Y1261" s="161"/>
      <c r="Z1261" s="161"/>
      <c r="AA1261" s="203" t="str">
        <f>IF(年間受入調査入力票!AI1269="","",年間受入調査入力票!AI1269)</f>
        <v/>
      </c>
      <c r="AB1261" s="240" t="str">
        <f t="shared" si="150"/>
        <v/>
      </c>
      <c r="AC1261" s="203" t="str">
        <f>IF(C1261="","",IF(年間受入調査入力票!$C$7="","",年間受入調査入力票!$C$7))</f>
        <v/>
      </c>
      <c r="AD1261" s="240"/>
      <c r="AE1261" s="240"/>
      <c r="AF1261" s="240"/>
      <c r="AG1261" s="240"/>
      <c r="AH1261" s="240"/>
      <c r="AI1261" s="240"/>
      <c r="AJ1261" s="240"/>
      <c r="AK1261" s="240"/>
      <c r="AL1261" s="240"/>
      <c r="AM1261" s="240"/>
      <c r="AN1261" s="240"/>
      <c r="AO1261" s="240"/>
      <c r="AP1261" s="240" t="str">
        <f>IF(年間受入調査入力票!AZ1269="","",年間受入調査入力票!AZ1269)</f>
        <v/>
      </c>
      <c r="AQ1261" s="240" t="str">
        <f>IF(年間受入調査入力票!BA1269="","",年間受入調査入力票!BA1269)</f>
        <v/>
      </c>
      <c r="AR1261" s="240"/>
      <c r="AS1261" s="240" t="str">
        <f>IF(年間受入調査入力票!BB1269="","",年間受入調査入力票!BB1269)</f>
        <v/>
      </c>
      <c r="AT1261" s="240"/>
      <c r="AU1261" s="240" t="str">
        <f>IF(年間受入調査入力票!BC1269="","",年間受入調査入力票!BC1269)</f>
        <v/>
      </c>
      <c r="AV1261" s="240"/>
      <c r="AW1261" s="240" t="str">
        <f>IF(年間受入調査入力票!BD1269="","",年間受入調査入力票!BD1269)</f>
        <v/>
      </c>
      <c r="AX1261" s="240"/>
      <c r="AY1261" s="240"/>
      <c r="AZ1261" s="240" t="str">
        <f>IF(年間受入調査入力票!BE1269="","",年間受入調査入力票!BE1269)</f>
        <v/>
      </c>
      <c r="BA1261" s="240"/>
      <c r="BB1261" s="240"/>
      <c r="BC1261" s="240"/>
      <c r="BD1261" s="240"/>
      <c r="BE1261" s="240"/>
      <c r="BF1261" s="203" t="str">
        <f>IF(年間受入調査入力票!B1269="","",年間受入調査入力票!B1269)</f>
        <v/>
      </c>
      <c r="BG1261" s="240"/>
    </row>
    <row r="1262" spans="1:59" s="59" customFormat="1">
      <c r="A1262" s="161" t="str">
        <f t="shared" si="146"/>
        <v/>
      </c>
      <c r="B1262" s="238" t="str">
        <f>年間受入調査入力票!$Z$7&amp;年間受入調査入力票!$AB$7&amp;年間受入調査入力票!$AD$7&amp;年間受入調査入力票!$AF$7&amp;年間受入調査入力票!$AH$7&amp;年間受入調査入力票!$AJ$7</f>
        <v/>
      </c>
      <c r="C1262" s="203" t="str">
        <f>IF(年間受入調査入力票!A1270="","",年間受入調査入力票!A1270)</f>
        <v/>
      </c>
      <c r="D1262" s="238" t="str">
        <f>年間受入調査入力票!L1270&amp;年間受入調査入力票!M1270&amp;年間受入調査入力票!N1270</f>
        <v/>
      </c>
      <c r="E1262" s="239" t="str">
        <f t="shared" si="149"/>
        <v/>
      </c>
      <c r="F1262" s="161"/>
      <c r="G1262" s="240" t="str">
        <f t="shared" si="147"/>
        <v/>
      </c>
      <c r="H1262" s="161"/>
      <c r="I1262" s="238" t="str">
        <f>年間受入調査入力票!O1270&amp;年間受入調査入力票!P1270</f>
        <v/>
      </c>
      <c r="J1262" s="161"/>
      <c r="K1262" s="239" t="str">
        <f>IF(年間受入調査入力票!Q1270="","",年間受入調査入力票!Q1270)</f>
        <v/>
      </c>
      <c r="L1262" s="161"/>
      <c r="M1262" s="238" t="str">
        <f>年間受入調査入力票!R1270&amp;年間受入調査入力票!S1270&amp;年間受入調査入力票!T1270</f>
        <v/>
      </c>
      <c r="N1262" s="161"/>
      <c r="O1262" s="238" t="str">
        <f>年間受入調査入力票!U1270&amp;年間受入調査入力票!V1270&amp;年間受入調査入力票!W1270</f>
        <v/>
      </c>
      <c r="P1262" s="161"/>
      <c r="Q1262" s="238" t="str">
        <f>年間受入調査入力票!X1270&amp;年間受入調査入力票!Y1270&amp;年間受入調査入力票!Z1270&amp;年間受入調査入力票!AA1270&amp;年間受入調査入力票!AB1270&amp;年間受入調査入力票!AC1270</f>
        <v/>
      </c>
      <c r="R1262" s="161"/>
      <c r="S1262" s="238" t="str">
        <f>年間受入調査入力票!AD1270&amp;年間受入調査入力票!AE1270&amp;年間受入調査入力票!AF1270</f>
        <v/>
      </c>
      <c r="T1262" s="161"/>
      <c r="U1262" s="238" t="str">
        <f>年間受入調査入力票!AG1270&amp;年間受入調査入力票!AH1270</f>
        <v/>
      </c>
      <c r="V1262" s="161"/>
      <c r="W1262" s="240" t="str">
        <f t="shared" si="148"/>
        <v/>
      </c>
      <c r="X1262" s="161"/>
      <c r="Y1262" s="161"/>
      <c r="Z1262" s="161"/>
      <c r="AA1262" s="203" t="str">
        <f>IF(年間受入調査入力票!AI1270="","",年間受入調査入力票!AI1270)</f>
        <v/>
      </c>
      <c r="AB1262" s="240" t="str">
        <f t="shared" si="150"/>
        <v/>
      </c>
      <c r="AC1262" s="203" t="str">
        <f>IF(C1262="","",IF(年間受入調査入力票!$C$7="","",年間受入調査入力票!$C$7))</f>
        <v/>
      </c>
      <c r="AD1262" s="240"/>
      <c r="AE1262" s="240"/>
      <c r="AF1262" s="240"/>
      <c r="AG1262" s="240"/>
      <c r="AH1262" s="240"/>
      <c r="AI1262" s="240"/>
      <c r="AJ1262" s="240"/>
      <c r="AK1262" s="240"/>
      <c r="AL1262" s="240"/>
      <c r="AM1262" s="240"/>
      <c r="AN1262" s="240"/>
      <c r="AO1262" s="240"/>
      <c r="AP1262" s="240" t="str">
        <f>IF(年間受入調査入力票!AZ1270="","",年間受入調査入力票!AZ1270)</f>
        <v/>
      </c>
      <c r="AQ1262" s="240" t="str">
        <f>IF(年間受入調査入力票!BA1270="","",年間受入調査入力票!BA1270)</f>
        <v/>
      </c>
      <c r="AR1262" s="240"/>
      <c r="AS1262" s="240" t="str">
        <f>IF(年間受入調査入力票!BB1270="","",年間受入調査入力票!BB1270)</f>
        <v/>
      </c>
      <c r="AT1262" s="240"/>
      <c r="AU1262" s="240" t="str">
        <f>IF(年間受入調査入力票!BC1270="","",年間受入調査入力票!BC1270)</f>
        <v/>
      </c>
      <c r="AV1262" s="240"/>
      <c r="AW1262" s="240" t="str">
        <f>IF(年間受入調査入力票!BD1270="","",年間受入調査入力票!BD1270)</f>
        <v/>
      </c>
      <c r="AX1262" s="240"/>
      <c r="AY1262" s="240"/>
      <c r="AZ1262" s="240" t="str">
        <f>IF(年間受入調査入力票!BE1270="","",年間受入調査入力票!BE1270)</f>
        <v/>
      </c>
      <c r="BA1262" s="240"/>
      <c r="BB1262" s="240"/>
      <c r="BC1262" s="240"/>
      <c r="BD1262" s="240"/>
      <c r="BE1262" s="240"/>
      <c r="BF1262" s="203" t="str">
        <f>IF(年間受入調査入力票!B1270="","",年間受入調査入力票!B1270)</f>
        <v/>
      </c>
      <c r="BG1262" s="240"/>
    </row>
    <row r="1263" spans="1:59" s="59" customFormat="1">
      <c r="A1263" s="161" t="str">
        <f t="shared" si="146"/>
        <v/>
      </c>
      <c r="B1263" s="238" t="str">
        <f>年間受入調査入力票!$Z$7&amp;年間受入調査入力票!$AB$7&amp;年間受入調査入力票!$AD$7&amp;年間受入調査入力票!$AF$7&amp;年間受入調査入力票!$AH$7&amp;年間受入調査入力票!$AJ$7</f>
        <v/>
      </c>
      <c r="C1263" s="203" t="str">
        <f>IF(年間受入調査入力票!A1271="","",年間受入調査入力票!A1271)</f>
        <v/>
      </c>
      <c r="D1263" s="238" t="str">
        <f>年間受入調査入力票!L1271&amp;年間受入調査入力票!M1271&amp;年間受入調査入力票!N1271</f>
        <v/>
      </c>
      <c r="E1263" s="239" t="str">
        <f t="shared" si="149"/>
        <v/>
      </c>
      <c r="F1263" s="161"/>
      <c r="G1263" s="240" t="str">
        <f t="shared" si="147"/>
        <v/>
      </c>
      <c r="H1263" s="161"/>
      <c r="I1263" s="238" t="str">
        <f>年間受入調査入力票!O1271&amp;年間受入調査入力票!P1271</f>
        <v/>
      </c>
      <c r="J1263" s="161"/>
      <c r="K1263" s="239" t="str">
        <f>IF(年間受入調査入力票!Q1271="","",年間受入調査入力票!Q1271)</f>
        <v/>
      </c>
      <c r="L1263" s="161"/>
      <c r="M1263" s="238" t="str">
        <f>年間受入調査入力票!R1271&amp;年間受入調査入力票!S1271&amp;年間受入調査入力票!T1271</f>
        <v/>
      </c>
      <c r="N1263" s="161"/>
      <c r="O1263" s="238" t="str">
        <f>年間受入調査入力票!U1271&amp;年間受入調査入力票!V1271&amp;年間受入調査入力票!W1271</f>
        <v/>
      </c>
      <c r="P1263" s="161"/>
      <c r="Q1263" s="238" t="str">
        <f>年間受入調査入力票!X1271&amp;年間受入調査入力票!Y1271&amp;年間受入調査入力票!Z1271&amp;年間受入調査入力票!AA1271&amp;年間受入調査入力票!AB1271&amp;年間受入調査入力票!AC1271</f>
        <v/>
      </c>
      <c r="R1263" s="161"/>
      <c r="S1263" s="238" t="str">
        <f>年間受入調査入力票!AD1271&amp;年間受入調査入力票!AE1271&amp;年間受入調査入力票!AF1271</f>
        <v/>
      </c>
      <c r="T1263" s="161"/>
      <c r="U1263" s="238" t="str">
        <f>年間受入調査入力票!AG1271&amp;年間受入調査入力票!AH1271</f>
        <v/>
      </c>
      <c r="V1263" s="161"/>
      <c r="W1263" s="240" t="str">
        <f t="shared" si="148"/>
        <v/>
      </c>
      <c r="X1263" s="161"/>
      <c r="Y1263" s="161"/>
      <c r="Z1263" s="161"/>
      <c r="AA1263" s="203" t="str">
        <f>IF(年間受入調査入力票!AI1271="","",年間受入調査入力票!AI1271)</f>
        <v/>
      </c>
      <c r="AB1263" s="240" t="str">
        <f t="shared" si="150"/>
        <v/>
      </c>
      <c r="AC1263" s="203" t="str">
        <f>IF(C1263="","",IF(年間受入調査入力票!$C$7="","",年間受入調査入力票!$C$7))</f>
        <v/>
      </c>
      <c r="AD1263" s="240"/>
      <c r="AE1263" s="240"/>
      <c r="AF1263" s="240"/>
      <c r="AG1263" s="240"/>
      <c r="AH1263" s="240"/>
      <c r="AI1263" s="240"/>
      <c r="AJ1263" s="240"/>
      <c r="AK1263" s="240"/>
      <c r="AL1263" s="240"/>
      <c r="AM1263" s="240"/>
      <c r="AN1263" s="240"/>
      <c r="AO1263" s="240"/>
      <c r="AP1263" s="240" t="str">
        <f>IF(年間受入調査入力票!AZ1271="","",年間受入調査入力票!AZ1271)</f>
        <v/>
      </c>
      <c r="AQ1263" s="240" t="str">
        <f>IF(年間受入調査入力票!BA1271="","",年間受入調査入力票!BA1271)</f>
        <v/>
      </c>
      <c r="AR1263" s="240"/>
      <c r="AS1263" s="240" t="str">
        <f>IF(年間受入調査入力票!BB1271="","",年間受入調査入力票!BB1271)</f>
        <v/>
      </c>
      <c r="AT1263" s="240"/>
      <c r="AU1263" s="240" t="str">
        <f>IF(年間受入調査入力票!BC1271="","",年間受入調査入力票!BC1271)</f>
        <v/>
      </c>
      <c r="AV1263" s="240"/>
      <c r="AW1263" s="240" t="str">
        <f>IF(年間受入調査入力票!BD1271="","",年間受入調査入力票!BD1271)</f>
        <v/>
      </c>
      <c r="AX1263" s="240"/>
      <c r="AY1263" s="240"/>
      <c r="AZ1263" s="240" t="str">
        <f>IF(年間受入調査入力票!BE1271="","",年間受入調査入力票!BE1271)</f>
        <v/>
      </c>
      <c r="BA1263" s="240"/>
      <c r="BB1263" s="240"/>
      <c r="BC1263" s="240"/>
      <c r="BD1263" s="240"/>
      <c r="BE1263" s="240"/>
      <c r="BF1263" s="203" t="str">
        <f>IF(年間受入調査入力票!B1271="","",年間受入調査入力票!B1271)</f>
        <v/>
      </c>
      <c r="BG1263" s="240"/>
    </row>
    <row r="1264" spans="1:59" s="59" customFormat="1">
      <c r="A1264" s="161" t="str">
        <f t="shared" si="146"/>
        <v/>
      </c>
      <c r="B1264" s="238" t="str">
        <f>年間受入調査入力票!$Z$7&amp;年間受入調査入力票!$AB$7&amp;年間受入調査入力票!$AD$7&amp;年間受入調査入力票!$AF$7&amp;年間受入調査入力票!$AH$7&amp;年間受入調査入力票!$AJ$7</f>
        <v/>
      </c>
      <c r="C1264" s="203" t="str">
        <f>IF(年間受入調査入力票!A1272="","",年間受入調査入力票!A1272)</f>
        <v/>
      </c>
      <c r="D1264" s="238" t="str">
        <f>年間受入調査入力票!L1272&amp;年間受入調査入力票!M1272&amp;年間受入調査入力票!N1272</f>
        <v/>
      </c>
      <c r="E1264" s="239" t="str">
        <f t="shared" si="149"/>
        <v/>
      </c>
      <c r="F1264" s="161"/>
      <c r="G1264" s="240" t="str">
        <f t="shared" si="147"/>
        <v/>
      </c>
      <c r="H1264" s="161"/>
      <c r="I1264" s="238" t="str">
        <f>年間受入調査入力票!O1272&amp;年間受入調査入力票!P1272</f>
        <v/>
      </c>
      <c r="J1264" s="161"/>
      <c r="K1264" s="239" t="str">
        <f>IF(年間受入調査入力票!Q1272="","",年間受入調査入力票!Q1272)</f>
        <v/>
      </c>
      <c r="L1264" s="161"/>
      <c r="M1264" s="238" t="str">
        <f>年間受入調査入力票!R1272&amp;年間受入調査入力票!S1272&amp;年間受入調査入力票!T1272</f>
        <v/>
      </c>
      <c r="N1264" s="161"/>
      <c r="O1264" s="238" t="str">
        <f>年間受入調査入力票!U1272&amp;年間受入調査入力票!V1272&amp;年間受入調査入力票!W1272</f>
        <v/>
      </c>
      <c r="P1264" s="161"/>
      <c r="Q1264" s="238" t="str">
        <f>年間受入調査入力票!X1272&amp;年間受入調査入力票!Y1272&amp;年間受入調査入力票!Z1272&amp;年間受入調査入力票!AA1272&amp;年間受入調査入力票!AB1272&amp;年間受入調査入力票!AC1272</f>
        <v/>
      </c>
      <c r="R1264" s="161"/>
      <c r="S1264" s="238" t="str">
        <f>年間受入調査入力票!AD1272&amp;年間受入調査入力票!AE1272&amp;年間受入調査入力票!AF1272</f>
        <v/>
      </c>
      <c r="T1264" s="161"/>
      <c r="U1264" s="238" t="str">
        <f>年間受入調査入力票!AG1272&amp;年間受入調査入力票!AH1272</f>
        <v/>
      </c>
      <c r="V1264" s="161"/>
      <c r="W1264" s="240" t="str">
        <f t="shared" si="148"/>
        <v/>
      </c>
      <c r="X1264" s="161"/>
      <c r="Y1264" s="161"/>
      <c r="Z1264" s="161"/>
      <c r="AA1264" s="203" t="str">
        <f>IF(年間受入調査入力票!AI1272="","",年間受入調査入力票!AI1272)</f>
        <v/>
      </c>
      <c r="AB1264" s="240" t="str">
        <f t="shared" si="150"/>
        <v/>
      </c>
      <c r="AC1264" s="203" t="str">
        <f>IF(C1264="","",IF(年間受入調査入力票!$C$7="","",年間受入調査入力票!$C$7))</f>
        <v/>
      </c>
      <c r="AD1264" s="240"/>
      <c r="AE1264" s="240"/>
      <c r="AF1264" s="240"/>
      <c r="AG1264" s="240"/>
      <c r="AH1264" s="240"/>
      <c r="AI1264" s="240"/>
      <c r="AJ1264" s="240"/>
      <c r="AK1264" s="240"/>
      <c r="AL1264" s="240"/>
      <c r="AM1264" s="240"/>
      <c r="AN1264" s="240"/>
      <c r="AO1264" s="240"/>
      <c r="AP1264" s="240" t="str">
        <f>IF(年間受入調査入力票!AZ1272="","",年間受入調査入力票!AZ1272)</f>
        <v/>
      </c>
      <c r="AQ1264" s="240" t="str">
        <f>IF(年間受入調査入力票!BA1272="","",年間受入調査入力票!BA1272)</f>
        <v/>
      </c>
      <c r="AR1264" s="240"/>
      <c r="AS1264" s="240" t="str">
        <f>IF(年間受入調査入力票!BB1272="","",年間受入調査入力票!BB1272)</f>
        <v/>
      </c>
      <c r="AT1264" s="240"/>
      <c r="AU1264" s="240" t="str">
        <f>IF(年間受入調査入力票!BC1272="","",年間受入調査入力票!BC1272)</f>
        <v/>
      </c>
      <c r="AV1264" s="240"/>
      <c r="AW1264" s="240" t="str">
        <f>IF(年間受入調査入力票!BD1272="","",年間受入調査入力票!BD1272)</f>
        <v/>
      </c>
      <c r="AX1264" s="240"/>
      <c r="AY1264" s="240"/>
      <c r="AZ1264" s="240" t="str">
        <f>IF(年間受入調査入力票!BE1272="","",年間受入調査入力票!BE1272)</f>
        <v/>
      </c>
      <c r="BA1264" s="240"/>
      <c r="BB1264" s="240"/>
      <c r="BC1264" s="240"/>
      <c r="BD1264" s="240"/>
      <c r="BE1264" s="240"/>
      <c r="BF1264" s="203" t="str">
        <f>IF(年間受入調査入力票!B1272="","",年間受入調査入力票!B1272)</f>
        <v/>
      </c>
      <c r="BG1264" s="240"/>
    </row>
    <row r="1265" spans="1:59" s="59" customFormat="1">
      <c r="A1265" s="161" t="str">
        <f>IF(C1265="","",C1265)</f>
        <v/>
      </c>
      <c r="B1265" s="238" t="str">
        <f>年間受入調査入力票!$Z$7&amp;年間受入調査入力票!$AB$7&amp;年間受入調査入力票!$AD$7&amp;年間受入調査入力票!$AF$7&amp;年間受入調査入力票!$AH$7&amp;年間受入調査入力票!$AJ$7</f>
        <v/>
      </c>
      <c r="C1265" s="203" t="str">
        <f>IF(年間受入調査入力票!A1273="","",年間受入調査入力票!A1273)</f>
        <v/>
      </c>
      <c r="D1265" s="238" t="str">
        <f>年間受入調査入力票!L1273&amp;年間受入調査入力票!M1273&amp;年間受入調査入力票!N1273</f>
        <v/>
      </c>
      <c r="E1265" s="239" t="str">
        <f t="shared" si="149"/>
        <v/>
      </c>
      <c r="F1265" s="161"/>
      <c r="G1265" s="240" t="str">
        <f>IF(AND(C1265&lt;&gt;"",D1265&lt;&gt;""),155,"")</f>
        <v/>
      </c>
      <c r="H1265" s="161"/>
      <c r="I1265" s="238" t="str">
        <f>年間受入調査入力票!O1273&amp;年間受入調査入力票!P1273</f>
        <v/>
      </c>
      <c r="J1265" s="161"/>
      <c r="K1265" s="239" t="str">
        <f>IF(年間受入調査入力票!Q1273="","",年間受入調査入力票!Q1273)</f>
        <v/>
      </c>
      <c r="L1265" s="161"/>
      <c r="M1265" s="238" t="str">
        <f>年間受入調査入力票!R1273&amp;年間受入調査入力票!S1273&amp;年間受入調査入力票!T1273</f>
        <v/>
      </c>
      <c r="N1265" s="161"/>
      <c r="O1265" s="238" t="str">
        <f>年間受入調査入力票!U1273&amp;年間受入調査入力票!V1273&amp;年間受入調査入力票!W1273</f>
        <v/>
      </c>
      <c r="P1265" s="161"/>
      <c r="Q1265" s="238" t="str">
        <f>年間受入調査入力票!X1273&amp;年間受入調査入力票!Y1273&amp;年間受入調査入力票!Z1273&amp;年間受入調査入力票!AA1273&amp;年間受入調査入力票!AB1273&amp;年間受入調査入力票!AC1273</f>
        <v/>
      </c>
      <c r="R1265" s="161"/>
      <c r="S1265" s="238" t="str">
        <f>年間受入調査入力票!AD1273&amp;年間受入調査入力票!AE1273&amp;年間受入調査入力票!AF1273</f>
        <v/>
      </c>
      <c r="T1265" s="161"/>
      <c r="U1265" s="238" t="str">
        <f>年間受入調査入力票!AG1273&amp;年間受入調査入力票!AH1273</f>
        <v/>
      </c>
      <c r="V1265" s="161"/>
      <c r="W1265" s="240" t="str">
        <f>IF(AND(C1265&lt;&gt;"",D1265&lt;&gt;"",I1265&lt;&gt;""),88,"")</f>
        <v/>
      </c>
      <c r="X1265" s="161"/>
      <c r="Y1265" s="161"/>
      <c r="Z1265" s="161"/>
      <c r="AA1265" s="203" t="str">
        <f>IF(年間受入調査入力票!AI1273="","",年間受入調査入力票!AI1273)</f>
        <v/>
      </c>
      <c r="AB1265" s="240" t="str">
        <f t="shared" si="150"/>
        <v/>
      </c>
      <c r="AC1265" s="203" t="str">
        <f>IF(C1265="","",IF(年間受入調査入力票!$C$7="","",年間受入調査入力票!$C$7))</f>
        <v/>
      </c>
      <c r="AD1265" s="240"/>
      <c r="AE1265" s="240"/>
      <c r="AF1265" s="240"/>
      <c r="AG1265" s="240"/>
      <c r="AH1265" s="240"/>
      <c r="AI1265" s="240"/>
      <c r="AJ1265" s="240"/>
      <c r="AK1265" s="240"/>
      <c r="AL1265" s="240"/>
      <c r="AM1265" s="240"/>
      <c r="AN1265" s="240"/>
      <c r="AO1265" s="240"/>
      <c r="AP1265" s="240" t="str">
        <f>IF(年間受入調査入力票!AZ1273="","",年間受入調査入力票!AZ1273)</f>
        <v/>
      </c>
      <c r="AQ1265" s="240" t="str">
        <f>IF(年間受入調査入力票!BA1273="","",年間受入調査入力票!BA1273)</f>
        <v/>
      </c>
      <c r="AR1265" s="240"/>
      <c r="AS1265" s="240" t="str">
        <f>IF(年間受入調査入力票!BB1273="","",年間受入調査入力票!BB1273)</f>
        <v/>
      </c>
      <c r="AT1265" s="240"/>
      <c r="AU1265" s="240" t="str">
        <f>IF(年間受入調査入力票!BC1273="","",年間受入調査入力票!BC1273)</f>
        <v/>
      </c>
      <c r="AV1265" s="240"/>
      <c r="AW1265" s="240" t="str">
        <f>IF(年間受入調査入力票!BD1273="","",年間受入調査入力票!BD1273)</f>
        <v/>
      </c>
      <c r="AX1265" s="240"/>
      <c r="AY1265" s="240"/>
      <c r="AZ1265" s="240" t="str">
        <f>IF(年間受入調査入力票!BE1273="","",年間受入調査入力票!BE1273)</f>
        <v/>
      </c>
      <c r="BA1265" s="240"/>
      <c r="BB1265" s="240"/>
      <c r="BC1265" s="240"/>
      <c r="BD1265" s="240"/>
      <c r="BE1265" s="240"/>
      <c r="BF1265" s="203" t="str">
        <f>IF(年間受入調査入力票!B1273="","",年間受入調査入力票!B1273)</f>
        <v/>
      </c>
      <c r="BG1265" s="240"/>
    </row>
    <row r="1266" spans="1:59" s="59" customFormat="1">
      <c r="A1266" s="161" t="str">
        <f t="shared" ref="A1266:A1290" si="151">IF(C1266="","",C1266)</f>
        <v/>
      </c>
      <c r="B1266" s="238" t="str">
        <f>年間受入調査入力票!$Z$7&amp;年間受入調査入力票!$AB$7&amp;年間受入調査入力票!$AD$7&amp;年間受入調査入力票!$AF$7&amp;年間受入調査入力票!$AH$7&amp;年間受入調査入力票!$AJ$7</f>
        <v/>
      </c>
      <c r="C1266" s="203" t="str">
        <f>IF(年間受入調査入力票!A1274="","",年間受入調査入力票!A1274)</f>
        <v/>
      </c>
      <c r="D1266" s="238" t="str">
        <f>年間受入調査入力票!L1274&amp;年間受入調査入力票!M1274&amp;年間受入調査入力票!N1274</f>
        <v/>
      </c>
      <c r="E1266" s="239" t="str">
        <f t="shared" si="149"/>
        <v/>
      </c>
      <c r="F1266" s="161"/>
      <c r="G1266" s="240" t="str">
        <f t="shared" ref="G1266:G1290" si="152">IF(AND(C1266&lt;&gt;"",D1266&lt;&gt;""),155,"")</f>
        <v/>
      </c>
      <c r="H1266" s="161"/>
      <c r="I1266" s="238" t="str">
        <f>年間受入調査入力票!O1274&amp;年間受入調査入力票!P1274</f>
        <v/>
      </c>
      <c r="J1266" s="161"/>
      <c r="K1266" s="239" t="str">
        <f>IF(年間受入調査入力票!Q1274="","",年間受入調査入力票!Q1274)</f>
        <v/>
      </c>
      <c r="L1266" s="161"/>
      <c r="M1266" s="238" t="str">
        <f>年間受入調査入力票!R1274&amp;年間受入調査入力票!S1274&amp;年間受入調査入力票!T1274</f>
        <v/>
      </c>
      <c r="N1266" s="161"/>
      <c r="O1266" s="238" t="str">
        <f>年間受入調査入力票!U1274&amp;年間受入調査入力票!V1274&amp;年間受入調査入力票!W1274</f>
        <v/>
      </c>
      <c r="P1266" s="161"/>
      <c r="Q1266" s="238" t="str">
        <f>年間受入調査入力票!X1274&amp;年間受入調査入力票!Y1274&amp;年間受入調査入力票!Z1274&amp;年間受入調査入力票!AA1274&amp;年間受入調査入力票!AB1274&amp;年間受入調査入力票!AC1274</f>
        <v/>
      </c>
      <c r="R1266" s="161"/>
      <c r="S1266" s="238" t="str">
        <f>年間受入調査入力票!AD1274&amp;年間受入調査入力票!AE1274&amp;年間受入調査入力票!AF1274</f>
        <v/>
      </c>
      <c r="T1266" s="161"/>
      <c r="U1266" s="238" t="str">
        <f>年間受入調査入力票!AG1274&amp;年間受入調査入力票!AH1274</f>
        <v/>
      </c>
      <c r="V1266" s="161"/>
      <c r="W1266" s="240" t="str">
        <f t="shared" ref="W1266:W1290" si="153">IF(AND(C1266&lt;&gt;"",D1266&lt;&gt;"",I1266&lt;&gt;""),88,"")</f>
        <v/>
      </c>
      <c r="X1266" s="161"/>
      <c r="Y1266" s="161"/>
      <c r="Z1266" s="161"/>
      <c r="AA1266" s="203" t="str">
        <f>IF(年間受入調査入力票!AI1274="","",年間受入調査入力票!AI1274)</f>
        <v/>
      </c>
      <c r="AB1266" s="240" t="str">
        <f t="shared" si="150"/>
        <v/>
      </c>
      <c r="AC1266" s="203" t="str">
        <f>IF(C1266="","",IF(年間受入調査入力票!$C$7="","",年間受入調査入力票!$C$7))</f>
        <v/>
      </c>
      <c r="AD1266" s="240"/>
      <c r="AE1266" s="240"/>
      <c r="AF1266" s="240"/>
      <c r="AG1266" s="240"/>
      <c r="AH1266" s="240"/>
      <c r="AI1266" s="240"/>
      <c r="AJ1266" s="240"/>
      <c r="AK1266" s="240"/>
      <c r="AL1266" s="240"/>
      <c r="AM1266" s="240"/>
      <c r="AN1266" s="240"/>
      <c r="AO1266" s="240"/>
      <c r="AP1266" s="240" t="str">
        <f>IF(年間受入調査入力票!AZ1274="","",年間受入調査入力票!AZ1274)</f>
        <v/>
      </c>
      <c r="AQ1266" s="240" t="str">
        <f>IF(年間受入調査入力票!BA1274="","",年間受入調査入力票!BA1274)</f>
        <v/>
      </c>
      <c r="AR1266" s="240"/>
      <c r="AS1266" s="240" t="str">
        <f>IF(年間受入調査入力票!BB1274="","",年間受入調査入力票!BB1274)</f>
        <v/>
      </c>
      <c r="AT1266" s="240"/>
      <c r="AU1266" s="240" t="str">
        <f>IF(年間受入調査入力票!BC1274="","",年間受入調査入力票!BC1274)</f>
        <v/>
      </c>
      <c r="AV1266" s="240"/>
      <c r="AW1266" s="240" t="str">
        <f>IF(年間受入調査入力票!BD1274="","",年間受入調査入力票!BD1274)</f>
        <v/>
      </c>
      <c r="AX1266" s="240"/>
      <c r="AY1266" s="240"/>
      <c r="AZ1266" s="240" t="str">
        <f>IF(年間受入調査入力票!BE1274="","",年間受入調査入力票!BE1274)</f>
        <v/>
      </c>
      <c r="BA1266" s="240"/>
      <c r="BB1266" s="240"/>
      <c r="BC1266" s="240"/>
      <c r="BD1266" s="240"/>
      <c r="BE1266" s="240"/>
      <c r="BF1266" s="203" t="str">
        <f>IF(年間受入調査入力票!B1274="","",年間受入調査入力票!B1274)</f>
        <v/>
      </c>
      <c r="BG1266" s="240"/>
    </row>
    <row r="1267" spans="1:59" s="59" customFormat="1">
      <c r="A1267" s="161" t="str">
        <f t="shared" si="151"/>
        <v/>
      </c>
      <c r="B1267" s="238" t="str">
        <f>年間受入調査入力票!$Z$7&amp;年間受入調査入力票!$AB$7&amp;年間受入調査入力票!$AD$7&amp;年間受入調査入力票!$AF$7&amp;年間受入調査入力票!$AH$7&amp;年間受入調査入力票!$AJ$7</f>
        <v/>
      </c>
      <c r="C1267" s="203" t="str">
        <f>IF(年間受入調査入力票!A1275="","",年間受入調査入力票!A1275)</f>
        <v/>
      </c>
      <c r="D1267" s="238" t="str">
        <f>年間受入調査入力票!L1275&amp;年間受入調査入力票!M1275&amp;年間受入調査入力票!N1275</f>
        <v/>
      </c>
      <c r="E1267" s="239" t="str">
        <f t="shared" si="149"/>
        <v/>
      </c>
      <c r="F1267" s="161"/>
      <c r="G1267" s="240" t="str">
        <f t="shared" si="152"/>
        <v/>
      </c>
      <c r="H1267" s="161"/>
      <c r="I1267" s="238" t="str">
        <f>年間受入調査入力票!O1275&amp;年間受入調査入力票!P1275</f>
        <v/>
      </c>
      <c r="J1267" s="161"/>
      <c r="K1267" s="239" t="str">
        <f>IF(年間受入調査入力票!Q1275="","",年間受入調査入力票!Q1275)</f>
        <v/>
      </c>
      <c r="L1267" s="161"/>
      <c r="M1267" s="238" t="str">
        <f>年間受入調査入力票!R1275&amp;年間受入調査入力票!S1275&amp;年間受入調査入力票!T1275</f>
        <v/>
      </c>
      <c r="N1267" s="161"/>
      <c r="O1267" s="238" t="str">
        <f>年間受入調査入力票!U1275&amp;年間受入調査入力票!V1275&amp;年間受入調査入力票!W1275</f>
        <v/>
      </c>
      <c r="P1267" s="161"/>
      <c r="Q1267" s="238" t="str">
        <f>年間受入調査入力票!X1275&amp;年間受入調査入力票!Y1275&amp;年間受入調査入力票!Z1275&amp;年間受入調査入力票!AA1275&amp;年間受入調査入力票!AB1275&amp;年間受入調査入力票!AC1275</f>
        <v/>
      </c>
      <c r="R1267" s="161"/>
      <c r="S1267" s="238" t="str">
        <f>年間受入調査入力票!AD1275&amp;年間受入調査入力票!AE1275&amp;年間受入調査入力票!AF1275</f>
        <v/>
      </c>
      <c r="T1267" s="161"/>
      <c r="U1267" s="238" t="str">
        <f>年間受入調査入力票!AG1275&amp;年間受入調査入力票!AH1275</f>
        <v/>
      </c>
      <c r="V1267" s="161"/>
      <c r="W1267" s="240" t="str">
        <f t="shared" si="153"/>
        <v/>
      </c>
      <c r="X1267" s="161"/>
      <c r="Y1267" s="161"/>
      <c r="Z1267" s="161"/>
      <c r="AA1267" s="203" t="str">
        <f>IF(年間受入調査入力票!AI1275="","",年間受入調査入力票!AI1275)</f>
        <v/>
      </c>
      <c r="AB1267" s="240" t="str">
        <f t="shared" si="150"/>
        <v/>
      </c>
      <c r="AC1267" s="203" t="str">
        <f>IF(C1267="","",IF(年間受入調査入力票!$C$7="","",年間受入調査入力票!$C$7))</f>
        <v/>
      </c>
      <c r="AD1267" s="240"/>
      <c r="AE1267" s="240"/>
      <c r="AF1267" s="240"/>
      <c r="AG1267" s="240"/>
      <c r="AH1267" s="240"/>
      <c r="AI1267" s="240"/>
      <c r="AJ1267" s="240"/>
      <c r="AK1267" s="240"/>
      <c r="AL1267" s="240"/>
      <c r="AM1267" s="240"/>
      <c r="AN1267" s="240"/>
      <c r="AO1267" s="240"/>
      <c r="AP1267" s="240" t="str">
        <f>IF(年間受入調査入力票!AZ1275="","",年間受入調査入力票!AZ1275)</f>
        <v/>
      </c>
      <c r="AQ1267" s="240" t="str">
        <f>IF(年間受入調査入力票!BA1275="","",年間受入調査入力票!BA1275)</f>
        <v/>
      </c>
      <c r="AR1267" s="240"/>
      <c r="AS1267" s="240" t="str">
        <f>IF(年間受入調査入力票!BB1275="","",年間受入調査入力票!BB1275)</f>
        <v/>
      </c>
      <c r="AT1267" s="240"/>
      <c r="AU1267" s="240" t="str">
        <f>IF(年間受入調査入力票!BC1275="","",年間受入調査入力票!BC1275)</f>
        <v/>
      </c>
      <c r="AV1267" s="240"/>
      <c r="AW1267" s="240" t="str">
        <f>IF(年間受入調査入力票!BD1275="","",年間受入調査入力票!BD1275)</f>
        <v/>
      </c>
      <c r="AX1267" s="240"/>
      <c r="AY1267" s="240"/>
      <c r="AZ1267" s="240" t="str">
        <f>IF(年間受入調査入力票!BE1275="","",年間受入調査入力票!BE1275)</f>
        <v/>
      </c>
      <c r="BA1267" s="240"/>
      <c r="BB1267" s="240"/>
      <c r="BC1267" s="240"/>
      <c r="BD1267" s="240"/>
      <c r="BE1267" s="240"/>
      <c r="BF1267" s="203" t="str">
        <f>IF(年間受入調査入力票!B1275="","",年間受入調査入力票!B1275)</f>
        <v/>
      </c>
      <c r="BG1267" s="240"/>
    </row>
    <row r="1268" spans="1:59" s="59" customFormat="1">
      <c r="A1268" s="161" t="str">
        <f t="shared" si="151"/>
        <v/>
      </c>
      <c r="B1268" s="238" t="str">
        <f>年間受入調査入力票!$Z$7&amp;年間受入調査入力票!$AB$7&amp;年間受入調査入力票!$AD$7&amp;年間受入調査入力票!$AF$7&amp;年間受入調査入力票!$AH$7&amp;年間受入調査入力票!$AJ$7</f>
        <v/>
      </c>
      <c r="C1268" s="203" t="str">
        <f>IF(年間受入調査入力票!A1276="","",年間受入調査入力票!A1276)</f>
        <v/>
      </c>
      <c r="D1268" s="238" t="str">
        <f>年間受入調査入力票!L1276&amp;年間受入調査入力票!M1276&amp;年間受入調査入力票!N1276</f>
        <v/>
      </c>
      <c r="E1268" s="239" t="str">
        <f t="shared" si="149"/>
        <v/>
      </c>
      <c r="F1268" s="161"/>
      <c r="G1268" s="240" t="str">
        <f t="shared" si="152"/>
        <v/>
      </c>
      <c r="H1268" s="161"/>
      <c r="I1268" s="238" t="str">
        <f>年間受入調査入力票!O1276&amp;年間受入調査入力票!P1276</f>
        <v/>
      </c>
      <c r="J1268" s="161"/>
      <c r="K1268" s="239" t="str">
        <f>IF(年間受入調査入力票!Q1276="","",年間受入調査入力票!Q1276)</f>
        <v/>
      </c>
      <c r="L1268" s="161"/>
      <c r="M1268" s="238" t="str">
        <f>年間受入調査入力票!R1276&amp;年間受入調査入力票!S1276&amp;年間受入調査入力票!T1276</f>
        <v/>
      </c>
      <c r="N1268" s="161"/>
      <c r="O1268" s="238" t="str">
        <f>年間受入調査入力票!U1276&amp;年間受入調査入力票!V1276&amp;年間受入調査入力票!W1276</f>
        <v/>
      </c>
      <c r="P1268" s="161"/>
      <c r="Q1268" s="238" t="str">
        <f>年間受入調査入力票!X1276&amp;年間受入調査入力票!Y1276&amp;年間受入調査入力票!Z1276&amp;年間受入調査入力票!AA1276&amp;年間受入調査入力票!AB1276&amp;年間受入調査入力票!AC1276</f>
        <v/>
      </c>
      <c r="R1268" s="161"/>
      <c r="S1268" s="238" t="str">
        <f>年間受入調査入力票!AD1276&amp;年間受入調査入力票!AE1276&amp;年間受入調査入力票!AF1276</f>
        <v/>
      </c>
      <c r="T1268" s="161"/>
      <c r="U1268" s="238" t="str">
        <f>年間受入調査入力票!AG1276&amp;年間受入調査入力票!AH1276</f>
        <v/>
      </c>
      <c r="V1268" s="161"/>
      <c r="W1268" s="240" t="str">
        <f t="shared" si="153"/>
        <v/>
      </c>
      <c r="X1268" s="161"/>
      <c r="Y1268" s="161"/>
      <c r="Z1268" s="161"/>
      <c r="AA1268" s="203" t="str">
        <f>IF(年間受入調査入力票!AI1276="","",年間受入調査入力票!AI1276)</f>
        <v/>
      </c>
      <c r="AB1268" s="240" t="str">
        <f t="shared" si="150"/>
        <v/>
      </c>
      <c r="AC1268" s="203" t="str">
        <f>IF(C1268="","",IF(年間受入調査入力票!$C$7="","",年間受入調査入力票!$C$7))</f>
        <v/>
      </c>
      <c r="AD1268" s="240"/>
      <c r="AE1268" s="240"/>
      <c r="AF1268" s="240"/>
      <c r="AG1268" s="240"/>
      <c r="AH1268" s="240"/>
      <c r="AI1268" s="240"/>
      <c r="AJ1268" s="240"/>
      <c r="AK1268" s="240"/>
      <c r="AL1268" s="240"/>
      <c r="AM1268" s="240"/>
      <c r="AN1268" s="240"/>
      <c r="AO1268" s="240"/>
      <c r="AP1268" s="240" t="str">
        <f>IF(年間受入調査入力票!AZ1276="","",年間受入調査入力票!AZ1276)</f>
        <v/>
      </c>
      <c r="AQ1268" s="240" t="str">
        <f>IF(年間受入調査入力票!BA1276="","",年間受入調査入力票!BA1276)</f>
        <v/>
      </c>
      <c r="AR1268" s="240"/>
      <c r="AS1268" s="240" t="str">
        <f>IF(年間受入調査入力票!BB1276="","",年間受入調査入力票!BB1276)</f>
        <v/>
      </c>
      <c r="AT1268" s="240"/>
      <c r="AU1268" s="240" t="str">
        <f>IF(年間受入調査入力票!BC1276="","",年間受入調査入力票!BC1276)</f>
        <v/>
      </c>
      <c r="AV1268" s="240"/>
      <c r="AW1268" s="240" t="str">
        <f>IF(年間受入調査入力票!BD1276="","",年間受入調査入力票!BD1276)</f>
        <v/>
      </c>
      <c r="AX1268" s="240"/>
      <c r="AY1268" s="240"/>
      <c r="AZ1268" s="240" t="str">
        <f>IF(年間受入調査入力票!BE1276="","",年間受入調査入力票!BE1276)</f>
        <v/>
      </c>
      <c r="BA1268" s="240"/>
      <c r="BB1268" s="240"/>
      <c r="BC1268" s="240"/>
      <c r="BD1268" s="240"/>
      <c r="BE1268" s="240"/>
      <c r="BF1268" s="203" t="str">
        <f>IF(年間受入調査入力票!B1276="","",年間受入調査入力票!B1276)</f>
        <v/>
      </c>
      <c r="BG1268" s="240"/>
    </row>
    <row r="1269" spans="1:59" s="59" customFormat="1">
      <c r="A1269" s="161" t="str">
        <f t="shared" si="151"/>
        <v/>
      </c>
      <c r="B1269" s="238" t="str">
        <f>年間受入調査入力票!$Z$7&amp;年間受入調査入力票!$AB$7&amp;年間受入調査入力票!$AD$7&amp;年間受入調査入力票!$AF$7&amp;年間受入調査入力票!$AH$7&amp;年間受入調査入力票!$AJ$7</f>
        <v/>
      </c>
      <c r="C1269" s="203" t="str">
        <f>IF(年間受入調査入力票!A1277="","",年間受入調査入力票!A1277)</f>
        <v/>
      </c>
      <c r="D1269" s="238" t="str">
        <f>年間受入調査入力票!L1277&amp;年間受入調査入力票!M1277&amp;年間受入調査入力票!N1277</f>
        <v/>
      </c>
      <c r="E1269" s="239" t="str">
        <f t="shared" si="149"/>
        <v/>
      </c>
      <c r="F1269" s="161"/>
      <c r="G1269" s="240" t="str">
        <f t="shared" si="152"/>
        <v/>
      </c>
      <c r="H1269" s="161"/>
      <c r="I1269" s="238" t="str">
        <f>年間受入調査入力票!O1277&amp;年間受入調査入力票!P1277</f>
        <v/>
      </c>
      <c r="J1269" s="161"/>
      <c r="K1269" s="239" t="str">
        <f>IF(年間受入調査入力票!Q1277="","",年間受入調査入力票!Q1277)</f>
        <v/>
      </c>
      <c r="L1269" s="161"/>
      <c r="M1269" s="238" t="str">
        <f>年間受入調査入力票!R1277&amp;年間受入調査入力票!S1277&amp;年間受入調査入力票!T1277</f>
        <v/>
      </c>
      <c r="N1269" s="161"/>
      <c r="O1269" s="238" t="str">
        <f>年間受入調査入力票!U1277&amp;年間受入調査入力票!V1277&amp;年間受入調査入力票!W1277</f>
        <v/>
      </c>
      <c r="P1269" s="161"/>
      <c r="Q1269" s="238" t="str">
        <f>年間受入調査入力票!X1277&amp;年間受入調査入力票!Y1277&amp;年間受入調査入力票!Z1277&amp;年間受入調査入力票!AA1277&amp;年間受入調査入力票!AB1277&amp;年間受入調査入力票!AC1277</f>
        <v/>
      </c>
      <c r="R1269" s="161"/>
      <c r="S1269" s="238" t="str">
        <f>年間受入調査入力票!AD1277&amp;年間受入調査入力票!AE1277&amp;年間受入調査入力票!AF1277</f>
        <v/>
      </c>
      <c r="T1269" s="161"/>
      <c r="U1269" s="238" t="str">
        <f>年間受入調査入力票!AG1277&amp;年間受入調査入力票!AH1277</f>
        <v/>
      </c>
      <c r="V1269" s="161"/>
      <c r="W1269" s="240" t="str">
        <f t="shared" si="153"/>
        <v/>
      </c>
      <c r="X1269" s="161"/>
      <c r="Y1269" s="161"/>
      <c r="Z1269" s="161"/>
      <c r="AA1269" s="203" t="str">
        <f>IF(年間受入調査入力票!AI1277="","",年間受入調査入力票!AI1277)</f>
        <v/>
      </c>
      <c r="AB1269" s="240" t="str">
        <f t="shared" si="150"/>
        <v/>
      </c>
      <c r="AC1269" s="203" t="str">
        <f>IF(C1269="","",IF(年間受入調査入力票!$C$7="","",年間受入調査入力票!$C$7))</f>
        <v/>
      </c>
      <c r="AD1269" s="240"/>
      <c r="AE1269" s="240"/>
      <c r="AF1269" s="240"/>
      <c r="AG1269" s="240"/>
      <c r="AH1269" s="240"/>
      <c r="AI1269" s="240"/>
      <c r="AJ1269" s="240"/>
      <c r="AK1269" s="240"/>
      <c r="AL1269" s="240"/>
      <c r="AM1269" s="240"/>
      <c r="AN1269" s="240"/>
      <c r="AO1269" s="240"/>
      <c r="AP1269" s="240" t="str">
        <f>IF(年間受入調査入力票!AZ1277="","",年間受入調査入力票!AZ1277)</f>
        <v/>
      </c>
      <c r="AQ1269" s="240" t="str">
        <f>IF(年間受入調査入力票!BA1277="","",年間受入調査入力票!BA1277)</f>
        <v/>
      </c>
      <c r="AR1269" s="240"/>
      <c r="AS1269" s="240" t="str">
        <f>IF(年間受入調査入力票!BB1277="","",年間受入調査入力票!BB1277)</f>
        <v/>
      </c>
      <c r="AT1269" s="240"/>
      <c r="AU1269" s="240" t="str">
        <f>IF(年間受入調査入力票!BC1277="","",年間受入調査入力票!BC1277)</f>
        <v/>
      </c>
      <c r="AV1269" s="240"/>
      <c r="AW1269" s="240" t="str">
        <f>IF(年間受入調査入力票!BD1277="","",年間受入調査入力票!BD1277)</f>
        <v/>
      </c>
      <c r="AX1269" s="240"/>
      <c r="AY1269" s="240"/>
      <c r="AZ1269" s="240" t="str">
        <f>IF(年間受入調査入力票!BE1277="","",年間受入調査入力票!BE1277)</f>
        <v/>
      </c>
      <c r="BA1269" s="240"/>
      <c r="BB1269" s="240"/>
      <c r="BC1269" s="240"/>
      <c r="BD1269" s="240"/>
      <c r="BE1269" s="240"/>
      <c r="BF1269" s="203" t="str">
        <f>IF(年間受入調査入力票!B1277="","",年間受入調査入力票!B1277)</f>
        <v/>
      </c>
      <c r="BG1269" s="240"/>
    </row>
    <row r="1270" spans="1:59" s="59" customFormat="1">
      <c r="A1270" s="161" t="str">
        <f t="shared" si="151"/>
        <v/>
      </c>
      <c r="B1270" s="238" t="str">
        <f>年間受入調査入力票!$Z$7&amp;年間受入調査入力票!$AB$7&amp;年間受入調査入力票!$AD$7&amp;年間受入調査入力票!$AF$7&amp;年間受入調査入力票!$AH$7&amp;年間受入調査入力票!$AJ$7</f>
        <v/>
      </c>
      <c r="C1270" s="203" t="str">
        <f>IF(年間受入調査入力票!A1278="","",年間受入調査入力票!A1278)</f>
        <v/>
      </c>
      <c r="D1270" s="238" t="str">
        <f>年間受入調査入力票!L1278&amp;年間受入調査入力票!M1278&amp;年間受入調査入力票!N1278</f>
        <v/>
      </c>
      <c r="E1270" s="239" t="str">
        <f t="shared" si="149"/>
        <v/>
      </c>
      <c r="F1270" s="161"/>
      <c r="G1270" s="240" t="str">
        <f t="shared" si="152"/>
        <v/>
      </c>
      <c r="H1270" s="161"/>
      <c r="I1270" s="238" t="str">
        <f>年間受入調査入力票!O1278&amp;年間受入調査入力票!P1278</f>
        <v/>
      </c>
      <c r="J1270" s="161"/>
      <c r="K1270" s="239" t="str">
        <f>IF(年間受入調査入力票!Q1278="","",年間受入調査入力票!Q1278)</f>
        <v/>
      </c>
      <c r="L1270" s="161"/>
      <c r="M1270" s="238" t="str">
        <f>年間受入調査入力票!R1278&amp;年間受入調査入力票!S1278&amp;年間受入調査入力票!T1278</f>
        <v/>
      </c>
      <c r="N1270" s="161"/>
      <c r="O1270" s="238" t="str">
        <f>年間受入調査入力票!U1278&amp;年間受入調査入力票!V1278&amp;年間受入調査入力票!W1278</f>
        <v/>
      </c>
      <c r="P1270" s="161"/>
      <c r="Q1270" s="238" t="str">
        <f>年間受入調査入力票!X1278&amp;年間受入調査入力票!Y1278&amp;年間受入調査入力票!Z1278&amp;年間受入調査入力票!AA1278&amp;年間受入調査入力票!AB1278&amp;年間受入調査入力票!AC1278</f>
        <v/>
      </c>
      <c r="R1270" s="161"/>
      <c r="S1270" s="238" t="str">
        <f>年間受入調査入力票!AD1278&amp;年間受入調査入力票!AE1278&amp;年間受入調査入力票!AF1278</f>
        <v/>
      </c>
      <c r="T1270" s="161"/>
      <c r="U1270" s="238" t="str">
        <f>年間受入調査入力票!AG1278&amp;年間受入調査入力票!AH1278</f>
        <v/>
      </c>
      <c r="V1270" s="161"/>
      <c r="W1270" s="240" t="str">
        <f t="shared" si="153"/>
        <v/>
      </c>
      <c r="X1270" s="161"/>
      <c r="Y1270" s="161"/>
      <c r="Z1270" s="161"/>
      <c r="AA1270" s="203" t="str">
        <f>IF(年間受入調査入力票!AI1278="","",年間受入調査入力票!AI1278)</f>
        <v/>
      </c>
      <c r="AB1270" s="240" t="str">
        <f t="shared" si="150"/>
        <v/>
      </c>
      <c r="AC1270" s="203" t="str">
        <f>IF(C1270="","",IF(年間受入調査入力票!$C$7="","",年間受入調査入力票!$C$7))</f>
        <v/>
      </c>
      <c r="AD1270" s="240"/>
      <c r="AE1270" s="240"/>
      <c r="AF1270" s="240"/>
      <c r="AG1270" s="240"/>
      <c r="AH1270" s="240"/>
      <c r="AI1270" s="240"/>
      <c r="AJ1270" s="240"/>
      <c r="AK1270" s="240"/>
      <c r="AL1270" s="240"/>
      <c r="AM1270" s="240"/>
      <c r="AN1270" s="240"/>
      <c r="AO1270" s="240"/>
      <c r="AP1270" s="240" t="str">
        <f>IF(年間受入調査入力票!AZ1278="","",年間受入調査入力票!AZ1278)</f>
        <v/>
      </c>
      <c r="AQ1270" s="240" t="str">
        <f>IF(年間受入調査入力票!BA1278="","",年間受入調査入力票!BA1278)</f>
        <v/>
      </c>
      <c r="AR1270" s="240"/>
      <c r="AS1270" s="240" t="str">
        <f>IF(年間受入調査入力票!BB1278="","",年間受入調査入力票!BB1278)</f>
        <v/>
      </c>
      <c r="AT1270" s="240"/>
      <c r="AU1270" s="240" t="str">
        <f>IF(年間受入調査入力票!BC1278="","",年間受入調査入力票!BC1278)</f>
        <v/>
      </c>
      <c r="AV1270" s="240"/>
      <c r="AW1270" s="240" t="str">
        <f>IF(年間受入調査入力票!BD1278="","",年間受入調査入力票!BD1278)</f>
        <v/>
      </c>
      <c r="AX1270" s="240"/>
      <c r="AY1270" s="240"/>
      <c r="AZ1270" s="240" t="str">
        <f>IF(年間受入調査入力票!BE1278="","",年間受入調査入力票!BE1278)</f>
        <v/>
      </c>
      <c r="BA1270" s="240"/>
      <c r="BB1270" s="240"/>
      <c r="BC1270" s="240"/>
      <c r="BD1270" s="240"/>
      <c r="BE1270" s="240"/>
      <c r="BF1270" s="203" t="str">
        <f>IF(年間受入調査入力票!B1278="","",年間受入調査入力票!B1278)</f>
        <v/>
      </c>
      <c r="BG1270" s="240"/>
    </row>
    <row r="1271" spans="1:59" s="59" customFormat="1">
      <c r="A1271" s="161" t="str">
        <f t="shared" si="151"/>
        <v/>
      </c>
      <c r="B1271" s="238" t="str">
        <f>年間受入調査入力票!$Z$7&amp;年間受入調査入力票!$AB$7&amp;年間受入調査入力票!$AD$7&amp;年間受入調査入力票!$AF$7&amp;年間受入調査入力票!$AH$7&amp;年間受入調査入力票!$AJ$7</f>
        <v/>
      </c>
      <c r="C1271" s="203" t="str">
        <f>IF(年間受入調査入力票!A1279="","",年間受入調査入力票!A1279)</f>
        <v/>
      </c>
      <c r="D1271" s="238" t="str">
        <f>年間受入調査入力票!L1279&amp;年間受入調査入力票!M1279&amp;年間受入調査入力票!N1279</f>
        <v/>
      </c>
      <c r="E1271" s="239" t="str">
        <f t="shared" si="149"/>
        <v/>
      </c>
      <c r="F1271" s="161"/>
      <c r="G1271" s="240" t="str">
        <f t="shared" si="152"/>
        <v/>
      </c>
      <c r="H1271" s="161"/>
      <c r="I1271" s="238" t="str">
        <f>年間受入調査入力票!O1279&amp;年間受入調査入力票!P1279</f>
        <v/>
      </c>
      <c r="J1271" s="161"/>
      <c r="K1271" s="239" t="str">
        <f>IF(年間受入調査入力票!Q1279="","",年間受入調査入力票!Q1279)</f>
        <v/>
      </c>
      <c r="L1271" s="161"/>
      <c r="M1271" s="238" t="str">
        <f>年間受入調査入力票!R1279&amp;年間受入調査入力票!S1279&amp;年間受入調査入力票!T1279</f>
        <v/>
      </c>
      <c r="N1271" s="161"/>
      <c r="O1271" s="238" t="str">
        <f>年間受入調査入力票!U1279&amp;年間受入調査入力票!V1279&amp;年間受入調査入力票!W1279</f>
        <v/>
      </c>
      <c r="P1271" s="161"/>
      <c r="Q1271" s="238" t="str">
        <f>年間受入調査入力票!X1279&amp;年間受入調査入力票!Y1279&amp;年間受入調査入力票!Z1279&amp;年間受入調査入力票!AA1279&amp;年間受入調査入力票!AB1279&amp;年間受入調査入力票!AC1279</f>
        <v/>
      </c>
      <c r="R1271" s="161"/>
      <c r="S1271" s="238" t="str">
        <f>年間受入調査入力票!AD1279&amp;年間受入調査入力票!AE1279&amp;年間受入調査入力票!AF1279</f>
        <v/>
      </c>
      <c r="T1271" s="161"/>
      <c r="U1271" s="238" t="str">
        <f>年間受入調査入力票!AG1279&amp;年間受入調査入力票!AH1279</f>
        <v/>
      </c>
      <c r="V1271" s="161"/>
      <c r="W1271" s="240" t="str">
        <f t="shared" si="153"/>
        <v/>
      </c>
      <c r="X1271" s="161"/>
      <c r="Y1271" s="161"/>
      <c r="Z1271" s="161"/>
      <c r="AA1271" s="203" t="str">
        <f>IF(年間受入調査入力票!AI1279="","",年間受入調査入力票!AI1279)</f>
        <v/>
      </c>
      <c r="AB1271" s="240" t="str">
        <f t="shared" si="150"/>
        <v/>
      </c>
      <c r="AC1271" s="203" t="str">
        <f>IF(C1271="","",IF(年間受入調査入力票!$C$7="","",年間受入調査入力票!$C$7))</f>
        <v/>
      </c>
      <c r="AD1271" s="240"/>
      <c r="AE1271" s="240"/>
      <c r="AF1271" s="240"/>
      <c r="AG1271" s="240"/>
      <c r="AH1271" s="240"/>
      <c r="AI1271" s="240"/>
      <c r="AJ1271" s="240"/>
      <c r="AK1271" s="240"/>
      <c r="AL1271" s="240"/>
      <c r="AM1271" s="240"/>
      <c r="AN1271" s="240"/>
      <c r="AO1271" s="240"/>
      <c r="AP1271" s="240" t="str">
        <f>IF(年間受入調査入力票!AZ1279="","",年間受入調査入力票!AZ1279)</f>
        <v/>
      </c>
      <c r="AQ1271" s="240" t="str">
        <f>IF(年間受入調査入力票!BA1279="","",年間受入調査入力票!BA1279)</f>
        <v/>
      </c>
      <c r="AR1271" s="240"/>
      <c r="AS1271" s="240" t="str">
        <f>IF(年間受入調査入力票!BB1279="","",年間受入調査入力票!BB1279)</f>
        <v/>
      </c>
      <c r="AT1271" s="240"/>
      <c r="AU1271" s="240" t="str">
        <f>IF(年間受入調査入力票!BC1279="","",年間受入調査入力票!BC1279)</f>
        <v/>
      </c>
      <c r="AV1271" s="240"/>
      <c r="AW1271" s="240" t="str">
        <f>IF(年間受入調査入力票!BD1279="","",年間受入調査入力票!BD1279)</f>
        <v/>
      </c>
      <c r="AX1271" s="240"/>
      <c r="AY1271" s="240"/>
      <c r="AZ1271" s="240" t="str">
        <f>IF(年間受入調査入力票!BE1279="","",年間受入調査入力票!BE1279)</f>
        <v/>
      </c>
      <c r="BA1271" s="240"/>
      <c r="BB1271" s="240"/>
      <c r="BC1271" s="240"/>
      <c r="BD1271" s="240"/>
      <c r="BE1271" s="240"/>
      <c r="BF1271" s="203" t="str">
        <f>IF(年間受入調査入力票!B1279="","",年間受入調査入力票!B1279)</f>
        <v/>
      </c>
      <c r="BG1271" s="240"/>
    </row>
    <row r="1272" spans="1:59" s="59" customFormat="1">
      <c r="A1272" s="161" t="str">
        <f t="shared" si="151"/>
        <v/>
      </c>
      <c r="B1272" s="238" t="str">
        <f>年間受入調査入力票!$Z$7&amp;年間受入調査入力票!$AB$7&amp;年間受入調査入力票!$AD$7&amp;年間受入調査入力票!$AF$7&amp;年間受入調査入力票!$AH$7&amp;年間受入調査入力票!$AJ$7</f>
        <v/>
      </c>
      <c r="C1272" s="203" t="str">
        <f>IF(年間受入調査入力票!A1280="","",年間受入調査入力票!A1280)</f>
        <v/>
      </c>
      <c r="D1272" s="238" t="str">
        <f>年間受入調査入力票!L1280&amp;年間受入調査入力票!M1280&amp;年間受入調査入力票!N1280</f>
        <v/>
      </c>
      <c r="E1272" s="239" t="str">
        <f t="shared" si="149"/>
        <v/>
      </c>
      <c r="F1272" s="161"/>
      <c r="G1272" s="240" t="str">
        <f t="shared" si="152"/>
        <v/>
      </c>
      <c r="H1272" s="161"/>
      <c r="I1272" s="238" t="str">
        <f>年間受入調査入力票!O1280&amp;年間受入調査入力票!P1280</f>
        <v/>
      </c>
      <c r="J1272" s="161"/>
      <c r="K1272" s="239" t="str">
        <f>IF(年間受入調査入力票!Q1280="","",年間受入調査入力票!Q1280)</f>
        <v/>
      </c>
      <c r="L1272" s="161"/>
      <c r="M1272" s="238" t="str">
        <f>年間受入調査入力票!R1280&amp;年間受入調査入力票!S1280&amp;年間受入調査入力票!T1280</f>
        <v/>
      </c>
      <c r="N1272" s="161"/>
      <c r="O1272" s="238" t="str">
        <f>年間受入調査入力票!U1280&amp;年間受入調査入力票!V1280&amp;年間受入調査入力票!W1280</f>
        <v/>
      </c>
      <c r="P1272" s="161"/>
      <c r="Q1272" s="238" t="str">
        <f>年間受入調査入力票!X1280&amp;年間受入調査入力票!Y1280&amp;年間受入調査入力票!Z1280&amp;年間受入調査入力票!AA1280&amp;年間受入調査入力票!AB1280&amp;年間受入調査入力票!AC1280</f>
        <v/>
      </c>
      <c r="R1272" s="161"/>
      <c r="S1272" s="238" t="str">
        <f>年間受入調査入力票!AD1280&amp;年間受入調査入力票!AE1280&amp;年間受入調査入力票!AF1280</f>
        <v/>
      </c>
      <c r="T1272" s="161"/>
      <c r="U1272" s="238" t="str">
        <f>年間受入調査入力票!AG1280&amp;年間受入調査入力票!AH1280</f>
        <v/>
      </c>
      <c r="V1272" s="161"/>
      <c r="W1272" s="240" t="str">
        <f t="shared" si="153"/>
        <v/>
      </c>
      <c r="X1272" s="161"/>
      <c r="Y1272" s="161"/>
      <c r="Z1272" s="161"/>
      <c r="AA1272" s="203" t="str">
        <f>IF(年間受入調査入力票!AI1280="","",年間受入調査入力票!AI1280)</f>
        <v/>
      </c>
      <c r="AB1272" s="240" t="str">
        <f t="shared" si="150"/>
        <v/>
      </c>
      <c r="AC1272" s="203" t="str">
        <f>IF(C1272="","",IF(年間受入調査入力票!$C$7="","",年間受入調査入力票!$C$7))</f>
        <v/>
      </c>
      <c r="AD1272" s="240"/>
      <c r="AE1272" s="240"/>
      <c r="AF1272" s="240"/>
      <c r="AG1272" s="240"/>
      <c r="AH1272" s="240"/>
      <c r="AI1272" s="240"/>
      <c r="AJ1272" s="240"/>
      <c r="AK1272" s="240"/>
      <c r="AL1272" s="240"/>
      <c r="AM1272" s="240"/>
      <c r="AN1272" s="240"/>
      <c r="AO1272" s="240"/>
      <c r="AP1272" s="240" t="str">
        <f>IF(年間受入調査入力票!AZ1280="","",年間受入調査入力票!AZ1280)</f>
        <v/>
      </c>
      <c r="AQ1272" s="240" t="str">
        <f>IF(年間受入調査入力票!BA1280="","",年間受入調査入力票!BA1280)</f>
        <v/>
      </c>
      <c r="AR1272" s="240"/>
      <c r="AS1272" s="240" t="str">
        <f>IF(年間受入調査入力票!BB1280="","",年間受入調査入力票!BB1280)</f>
        <v/>
      </c>
      <c r="AT1272" s="240"/>
      <c r="AU1272" s="240" t="str">
        <f>IF(年間受入調査入力票!BC1280="","",年間受入調査入力票!BC1280)</f>
        <v/>
      </c>
      <c r="AV1272" s="240"/>
      <c r="AW1272" s="240" t="str">
        <f>IF(年間受入調査入力票!BD1280="","",年間受入調査入力票!BD1280)</f>
        <v/>
      </c>
      <c r="AX1272" s="240"/>
      <c r="AY1272" s="240"/>
      <c r="AZ1272" s="240" t="str">
        <f>IF(年間受入調査入力票!BE1280="","",年間受入調査入力票!BE1280)</f>
        <v/>
      </c>
      <c r="BA1272" s="240"/>
      <c r="BB1272" s="240"/>
      <c r="BC1272" s="240"/>
      <c r="BD1272" s="240"/>
      <c r="BE1272" s="240"/>
      <c r="BF1272" s="203" t="str">
        <f>IF(年間受入調査入力票!B1280="","",年間受入調査入力票!B1280)</f>
        <v/>
      </c>
      <c r="BG1272" s="240"/>
    </row>
    <row r="1273" spans="1:59" s="59" customFormat="1">
      <c r="A1273" s="161" t="str">
        <f t="shared" si="151"/>
        <v/>
      </c>
      <c r="B1273" s="238" t="str">
        <f>年間受入調査入力票!$Z$7&amp;年間受入調査入力票!$AB$7&amp;年間受入調査入力票!$AD$7&amp;年間受入調査入力票!$AF$7&amp;年間受入調査入力票!$AH$7&amp;年間受入調査入力票!$AJ$7</f>
        <v/>
      </c>
      <c r="C1273" s="203" t="str">
        <f>IF(年間受入調査入力票!A1281="","",年間受入調査入力票!A1281)</f>
        <v/>
      </c>
      <c r="D1273" s="238" t="str">
        <f>年間受入調査入力票!L1281&amp;年間受入調査入力票!M1281&amp;年間受入調査入力票!N1281</f>
        <v/>
      </c>
      <c r="E1273" s="239" t="str">
        <f t="shared" si="149"/>
        <v/>
      </c>
      <c r="F1273" s="161"/>
      <c r="G1273" s="240" t="str">
        <f t="shared" si="152"/>
        <v/>
      </c>
      <c r="H1273" s="161"/>
      <c r="I1273" s="238" t="str">
        <f>年間受入調査入力票!O1281&amp;年間受入調査入力票!P1281</f>
        <v/>
      </c>
      <c r="J1273" s="161"/>
      <c r="K1273" s="239" t="str">
        <f>IF(年間受入調査入力票!Q1281="","",年間受入調査入力票!Q1281)</f>
        <v/>
      </c>
      <c r="L1273" s="161"/>
      <c r="M1273" s="238" t="str">
        <f>年間受入調査入力票!R1281&amp;年間受入調査入力票!S1281&amp;年間受入調査入力票!T1281</f>
        <v/>
      </c>
      <c r="N1273" s="161"/>
      <c r="O1273" s="238" t="str">
        <f>年間受入調査入力票!U1281&amp;年間受入調査入力票!V1281&amp;年間受入調査入力票!W1281</f>
        <v/>
      </c>
      <c r="P1273" s="161"/>
      <c r="Q1273" s="238" t="str">
        <f>年間受入調査入力票!X1281&amp;年間受入調査入力票!Y1281&amp;年間受入調査入力票!Z1281&amp;年間受入調査入力票!AA1281&amp;年間受入調査入力票!AB1281&amp;年間受入調査入力票!AC1281</f>
        <v/>
      </c>
      <c r="R1273" s="161"/>
      <c r="S1273" s="238" t="str">
        <f>年間受入調査入力票!AD1281&amp;年間受入調査入力票!AE1281&amp;年間受入調査入力票!AF1281</f>
        <v/>
      </c>
      <c r="T1273" s="161"/>
      <c r="U1273" s="238" t="str">
        <f>年間受入調査入力票!AG1281&amp;年間受入調査入力票!AH1281</f>
        <v/>
      </c>
      <c r="V1273" s="161"/>
      <c r="W1273" s="240" t="str">
        <f t="shared" si="153"/>
        <v/>
      </c>
      <c r="X1273" s="161"/>
      <c r="Y1273" s="161"/>
      <c r="Z1273" s="161"/>
      <c r="AA1273" s="203" t="str">
        <f>IF(年間受入調査入力票!AI1281="","",年間受入調査入力票!AI1281)</f>
        <v/>
      </c>
      <c r="AB1273" s="240" t="str">
        <f t="shared" si="150"/>
        <v/>
      </c>
      <c r="AC1273" s="203" t="str">
        <f>IF(C1273="","",IF(年間受入調査入力票!$C$7="","",年間受入調査入力票!$C$7))</f>
        <v/>
      </c>
      <c r="AD1273" s="240"/>
      <c r="AE1273" s="240"/>
      <c r="AF1273" s="240"/>
      <c r="AG1273" s="240"/>
      <c r="AH1273" s="240"/>
      <c r="AI1273" s="240"/>
      <c r="AJ1273" s="240"/>
      <c r="AK1273" s="240"/>
      <c r="AL1273" s="240"/>
      <c r="AM1273" s="240"/>
      <c r="AN1273" s="240"/>
      <c r="AO1273" s="240"/>
      <c r="AP1273" s="240" t="str">
        <f>IF(年間受入調査入力票!AZ1281="","",年間受入調査入力票!AZ1281)</f>
        <v/>
      </c>
      <c r="AQ1273" s="240" t="str">
        <f>IF(年間受入調査入力票!BA1281="","",年間受入調査入力票!BA1281)</f>
        <v/>
      </c>
      <c r="AR1273" s="240"/>
      <c r="AS1273" s="240" t="str">
        <f>IF(年間受入調査入力票!BB1281="","",年間受入調査入力票!BB1281)</f>
        <v/>
      </c>
      <c r="AT1273" s="240"/>
      <c r="AU1273" s="240" t="str">
        <f>IF(年間受入調査入力票!BC1281="","",年間受入調査入力票!BC1281)</f>
        <v/>
      </c>
      <c r="AV1273" s="240"/>
      <c r="AW1273" s="240" t="str">
        <f>IF(年間受入調査入力票!BD1281="","",年間受入調査入力票!BD1281)</f>
        <v/>
      </c>
      <c r="AX1273" s="240"/>
      <c r="AY1273" s="240"/>
      <c r="AZ1273" s="240" t="str">
        <f>IF(年間受入調査入力票!BE1281="","",年間受入調査入力票!BE1281)</f>
        <v/>
      </c>
      <c r="BA1273" s="240"/>
      <c r="BB1273" s="240"/>
      <c r="BC1273" s="240"/>
      <c r="BD1273" s="240"/>
      <c r="BE1273" s="240"/>
      <c r="BF1273" s="203" t="str">
        <f>IF(年間受入調査入力票!B1281="","",年間受入調査入力票!B1281)</f>
        <v/>
      </c>
      <c r="BG1273" s="240"/>
    </row>
    <row r="1274" spans="1:59" s="59" customFormat="1">
      <c r="A1274" s="161" t="str">
        <f t="shared" si="151"/>
        <v/>
      </c>
      <c r="B1274" s="238" t="str">
        <f>年間受入調査入力票!$Z$7&amp;年間受入調査入力票!$AB$7&amp;年間受入調査入力票!$AD$7&amp;年間受入調査入力票!$AF$7&amp;年間受入調査入力票!$AH$7&amp;年間受入調査入力票!$AJ$7</f>
        <v/>
      </c>
      <c r="C1274" s="203" t="str">
        <f>IF(年間受入調査入力票!A1282="","",年間受入調査入力票!A1282)</f>
        <v/>
      </c>
      <c r="D1274" s="238" t="str">
        <f>年間受入調査入力票!L1282&amp;年間受入調査入力票!M1282&amp;年間受入調査入力票!N1282</f>
        <v/>
      </c>
      <c r="E1274" s="239" t="str">
        <f t="shared" si="149"/>
        <v/>
      </c>
      <c r="F1274" s="161"/>
      <c r="G1274" s="240" t="str">
        <f t="shared" si="152"/>
        <v/>
      </c>
      <c r="H1274" s="161"/>
      <c r="I1274" s="238" t="str">
        <f>年間受入調査入力票!O1282&amp;年間受入調査入力票!P1282</f>
        <v/>
      </c>
      <c r="J1274" s="161"/>
      <c r="K1274" s="239" t="str">
        <f>IF(年間受入調査入力票!Q1282="","",年間受入調査入力票!Q1282)</f>
        <v/>
      </c>
      <c r="L1274" s="161"/>
      <c r="M1274" s="238" t="str">
        <f>年間受入調査入力票!R1282&amp;年間受入調査入力票!S1282&amp;年間受入調査入力票!T1282</f>
        <v/>
      </c>
      <c r="N1274" s="161"/>
      <c r="O1274" s="238" t="str">
        <f>年間受入調査入力票!U1282&amp;年間受入調査入力票!V1282&amp;年間受入調査入力票!W1282</f>
        <v/>
      </c>
      <c r="P1274" s="161"/>
      <c r="Q1274" s="238" t="str">
        <f>年間受入調査入力票!X1282&amp;年間受入調査入力票!Y1282&amp;年間受入調査入力票!Z1282&amp;年間受入調査入力票!AA1282&amp;年間受入調査入力票!AB1282&amp;年間受入調査入力票!AC1282</f>
        <v/>
      </c>
      <c r="R1274" s="161"/>
      <c r="S1274" s="238" t="str">
        <f>年間受入調査入力票!AD1282&amp;年間受入調査入力票!AE1282&amp;年間受入調査入力票!AF1282</f>
        <v/>
      </c>
      <c r="T1274" s="161"/>
      <c r="U1274" s="238" t="str">
        <f>年間受入調査入力票!AG1282&amp;年間受入調査入力票!AH1282</f>
        <v/>
      </c>
      <c r="V1274" s="161"/>
      <c r="W1274" s="240" t="str">
        <f t="shared" si="153"/>
        <v/>
      </c>
      <c r="X1274" s="161"/>
      <c r="Y1274" s="161"/>
      <c r="Z1274" s="161"/>
      <c r="AA1274" s="203" t="str">
        <f>IF(年間受入調査入力票!AI1282="","",年間受入調査入力票!AI1282)</f>
        <v/>
      </c>
      <c r="AB1274" s="240" t="str">
        <f t="shared" si="150"/>
        <v/>
      </c>
      <c r="AC1274" s="203" t="str">
        <f>IF(C1274="","",IF(年間受入調査入力票!$C$7="","",年間受入調査入力票!$C$7))</f>
        <v/>
      </c>
      <c r="AD1274" s="240"/>
      <c r="AE1274" s="240"/>
      <c r="AF1274" s="240"/>
      <c r="AG1274" s="240"/>
      <c r="AH1274" s="240"/>
      <c r="AI1274" s="240"/>
      <c r="AJ1274" s="240"/>
      <c r="AK1274" s="240"/>
      <c r="AL1274" s="240"/>
      <c r="AM1274" s="240"/>
      <c r="AN1274" s="240"/>
      <c r="AO1274" s="240"/>
      <c r="AP1274" s="240" t="str">
        <f>IF(年間受入調査入力票!AZ1282="","",年間受入調査入力票!AZ1282)</f>
        <v/>
      </c>
      <c r="AQ1274" s="240" t="str">
        <f>IF(年間受入調査入力票!BA1282="","",年間受入調査入力票!BA1282)</f>
        <v/>
      </c>
      <c r="AR1274" s="240"/>
      <c r="AS1274" s="240" t="str">
        <f>IF(年間受入調査入力票!BB1282="","",年間受入調査入力票!BB1282)</f>
        <v/>
      </c>
      <c r="AT1274" s="240"/>
      <c r="AU1274" s="240" t="str">
        <f>IF(年間受入調査入力票!BC1282="","",年間受入調査入力票!BC1282)</f>
        <v/>
      </c>
      <c r="AV1274" s="240"/>
      <c r="AW1274" s="240" t="str">
        <f>IF(年間受入調査入力票!BD1282="","",年間受入調査入力票!BD1282)</f>
        <v/>
      </c>
      <c r="AX1274" s="240"/>
      <c r="AY1274" s="240"/>
      <c r="AZ1274" s="240" t="str">
        <f>IF(年間受入調査入力票!BE1282="","",年間受入調査入力票!BE1282)</f>
        <v/>
      </c>
      <c r="BA1274" s="240"/>
      <c r="BB1274" s="240"/>
      <c r="BC1274" s="240"/>
      <c r="BD1274" s="240"/>
      <c r="BE1274" s="240"/>
      <c r="BF1274" s="203" t="str">
        <f>IF(年間受入調査入力票!B1282="","",年間受入調査入力票!B1282)</f>
        <v/>
      </c>
      <c r="BG1274" s="240"/>
    </row>
    <row r="1275" spans="1:59" s="59" customFormat="1">
      <c r="A1275" s="161" t="str">
        <f t="shared" si="151"/>
        <v/>
      </c>
      <c r="B1275" s="238" t="str">
        <f>年間受入調査入力票!$Z$7&amp;年間受入調査入力票!$AB$7&amp;年間受入調査入力票!$AD$7&amp;年間受入調査入力票!$AF$7&amp;年間受入調査入力票!$AH$7&amp;年間受入調査入力票!$AJ$7</f>
        <v/>
      </c>
      <c r="C1275" s="203" t="str">
        <f>IF(年間受入調査入力票!A1283="","",年間受入調査入力票!A1283)</f>
        <v/>
      </c>
      <c r="D1275" s="238" t="str">
        <f>年間受入調査入力票!L1283&amp;年間受入調査入力票!M1283&amp;年間受入調査入力票!N1283</f>
        <v/>
      </c>
      <c r="E1275" s="239" t="str">
        <f t="shared" si="149"/>
        <v/>
      </c>
      <c r="F1275" s="161"/>
      <c r="G1275" s="240" t="str">
        <f t="shared" si="152"/>
        <v/>
      </c>
      <c r="H1275" s="161"/>
      <c r="I1275" s="238" t="str">
        <f>年間受入調査入力票!O1283&amp;年間受入調査入力票!P1283</f>
        <v/>
      </c>
      <c r="J1275" s="161"/>
      <c r="K1275" s="239" t="str">
        <f>IF(年間受入調査入力票!Q1283="","",年間受入調査入力票!Q1283)</f>
        <v/>
      </c>
      <c r="L1275" s="161"/>
      <c r="M1275" s="238" t="str">
        <f>年間受入調査入力票!R1283&amp;年間受入調査入力票!S1283&amp;年間受入調査入力票!T1283</f>
        <v/>
      </c>
      <c r="N1275" s="161"/>
      <c r="O1275" s="238" t="str">
        <f>年間受入調査入力票!U1283&amp;年間受入調査入力票!V1283&amp;年間受入調査入力票!W1283</f>
        <v/>
      </c>
      <c r="P1275" s="161"/>
      <c r="Q1275" s="238" t="str">
        <f>年間受入調査入力票!X1283&amp;年間受入調査入力票!Y1283&amp;年間受入調査入力票!Z1283&amp;年間受入調査入力票!AA1283&amp;年間受入調査入力票!AB1283&amp;年間受入調査入力票!AC1283</f>
        <v/>
      </c>
      <c r="R1275" s="161"/>
      <c r="S1275" s="238" t="str">
        <f>年間受入調査入力票!AD1283&amp;年間受入調査入力票!AE1283&amp;年間受入調査入力票!AF1283</f>
        <v/>
      </c>
      <c r="T1275" s="161"/>
      <c r="U1275" s="238" t="str">
        <f>年間受入調査入力票!AG1283&amp;年間受入調査入力票!AH1283</f>
        <v/>
      </c>
      <c r="V1275" s="161"/>
      <c r="W1275" s="240" t="str">
        <f t="shared" si="153"/>
        <v/>
      </c>
      <c r="X1275" s="161"/>
      <c r="Y1275" s="161"/>
      <c r="Z1275" s="161"/>
      <c r="AA1275" s="203" t="str">
        <f>IF(年間受入調査入力票!AI1283="","",年間受入調査入力票!AI1283)</f>
        <v/>
      </c>
      <c r="AB1275" s="240" t="str">
        <f t="shared" si="150"/>
        <v/>
      </c>
      <c r="AC1275" s="203" t="str">
        <f>IF(C1275="","",IF(年間受入調査入力票!$C$7="","",年間受入調査入力票!$C$7))</f>
        <v/>
      </c>
      <c r="AD1275" s="240"/>
      <c r="AE1275" s="240"/>
      <c r="AF1275" s="240"/>
      <c r="AG1275" s="240"/>
      <c r="AH1275" s="240"/>
      <c r="AI1275" s="240"/>
      <c r="AJ1275" s="240"/>
      <c r="AK1275" s="240"/>
      <c r="AL1275" s="240"/>
      <c r="AM1275" s="240"/>
      <c r="AN1275" s="240"/>
      <c r="AO1275" s="240"/>
      <c r="AP1275" s="240" t="str">
        <f>IF(年間受入調査入力票!AZ1283="","",年間受入調査入力票!AZ1283)</f>
        <v/>
      </c>
      <c r="AQ1275" s="240" t="str">
        <f>IF(年間受入調査入力票!BA1283="","",年間受入調査入力票!BA1283)</f>
        <v/>
      </c>
      <c r="AR1275" s="240"/>
      <c r="AS1275" s="240" t="str">
        <f>IF(年間受入調査入力票!BB1283="","",年間受入調査入力票!BB1283)</f>
        <v/>
      </c>
      <c r="AT1275" s="240"/>
      <c r="AU1275" s="240" t="str">
        <f>IF(年間受入調査入力票!BC1283="","",年間受入調査入力票!BC1283)</f>
        <v/>
      </c>
      <c r="AV1275" s="240"/>
      <c r="AW1275" s="240" t="str">
        <f>IF(年間受入調査入力票!BD1283="","",年間受入調査入力票!BD1283)</f>
        <v/>
      </c>
      <c r="AX1275" s="240"/>
      <c r="AY1275" s="240"/>
      <c r="AZ1275" s="240" t="str">
        <f>IF(年間受入調査入力票!BE1283="","",年間受入調査入力票!BE1283)</f>
        <v/>
      </c>
      <c r="BA1275" s="240"/>
      <c r="BB1275" s="240"/>
      <c r="BC1275" s="240"/>
      <c r="BD1275" s="240"/>
      <c r="BE1275" s="240"/>
      <c r="BF1275" s="203" t="str">
        <f>IF(年間受入調査入力票!B1283="","",年間受入調査入力票!B1283)</f>
        <v/>
      </c>
      <c r="BG1275" s="240"/>
    </row>
    <row r="1276" spans="1:59" s="59" customFormat="1">
      <c r="A1276" s="161" t="str">
        <f t="shared" si="151"/>
        <v/>
      </c>
      <c r="B1276" s="238" t="str">
        <f>年間受入調査入力票!$Z$7&amp;年間受入調査入力票!$AB$7&amp;年間受入調査入力票!$AD$7&amp;年間受入調査入力票!$AF$7&amp;年間受入調査入力票!$AH$7&amp;年間受入調査入力票!$AJ$7</f>
        <v/>
      </c>
      <c r="C1276" s="203" t="str">
        <f>IF(年間受入調査入力票!A1284="","",年間受入調査入力票!A1284)</f>
        <v/>
      </c>
      <c r="D1276" s="238" t="str">
        <f>年間受入調査入力票!L1284&amp;年間受入調査入力票!M1284&amp;年間受入調査入力票!N1284</f>
        <v/>
      </c>
      <c r="E1276" s="239" t="str">
        <f t="shared" si="149"/>
        <v/>
      </c>
      <c r="F1276" s="161"/>
      <c r="G1276" s="240" t="str">
        <f t="shared" si="152"/>
        <v/>
      </c>
      <c r="H1276" s="161"/>
      <c r="I1276" s="238" t="str">
        <f>年間受入調査入力票!O1284&amp;年間受入調査入力票!P1284</f>
        <v/>
      </c>
      <c r="J1276" s="161"/>
      <c r="K1276" s="239" t="str">
        <f>IF(年間受入調査入力票!Q1284="","",年間受入調査入力票!Q1284)</f>
        <v/>
      </c>
      <c r="L1276" s="161"/>
      <c r="M1276" s="238" t="str">
        <f>年間受入調査入力票!R1284&amp;年間受入調査入力票!S1284&amp;年間受入調査入力票!T1284</f>
        <v/>
      </c>
      <c r="N1276" s="161"/>
      <c r="O1276" s="238" t="str">
        <f>年間受入調査入力票!U1284&amp;年間受入調査入力票!V1284&amp;年間受入調査入力票!W1284</f>
        <v/>
      </c>
      <c r="P1276" s="161"/>
      <c r="Q1276" s="238" t="str">
        <f>年間受入調査入力票!X1284&amp;年間受入調査入力票!Y1284&amp;年間受入調査入力票!Z1284&amp;年間受入調査入力票!AA1284&amp;年間受入調査入力票!AB1284&amp;年間受入調査入力票!AC1284</f>
        <v/>
      </c>
      <c r="R1276" s="161"/>
      <c r="S1276" s="238" t="str">
        <f>年間受入調査入力票!AD1284&amp;年間受入調査入力票!AE1284&amp;年間受入調査入力票!AF1284</f>
        <v/>
      </c>
      <c r="T1276" s="161"/>
      <c r="U1276" s="238" t="str">
        <f>年間受入調査入力票!AG1284&amp;年間受入調査入力票!AH1284</f>
        <v/>
      </c>
      <c r="V1276" s="161"/>
      <c r="W1276" s="240" t="str">
        <f t="shared" si="153"/>
        <v/>
      </c>
      <c r="X1276" s="161"/>
      <c r="Y1276" s="161"/>
      <c r="Z1276" s="161"/>
      <c r="AA1276" s="203" t="str">
        <f>IF(年間受入調査入力票!AI1284="","",年間受入調査入力票!AI1284)</f>
        <v/>
      </c>
      <c r="AB1276" s="240" t="str">
        <f t="shared" si="150"/>
        <v/>
      </c>
      <c r="AC1276" s="203" t="str">
        <f>IF(C1276="","",IF(年間受入調査入力票!$C$7="","",年間受入調査入力票!$C$7))</f>
        <v/>
      </c>
      <c r="AD1276" s="240"/>
      <c r="AE1276" s="240"/>
      <c r="AF1276" s="240"/>
      <c r="AG1276" s="240"/>
      <c r="AH1276" s="240"/>
      <c r="AI1276" s="240"/>
      <c r="AJ1276" s="240"/>
      <c r="AK1276" s="240"/>
      <c r="AL1276" s="240"/>
      <c r="AM1276" s="240"/>
      <c r="AN1276" s="240"/>
      <c r="AO1276" s="240"/>
      <c r="AP1276" s="240" t="str">
        <f>IF(年間受入調査入力票!AZ1284="","",年間受入調査入力票!AZ1284)</f>
        <v/>
      </c>
      <c r="AQ1276" s="240" t="str">
        <f>IF(年間受入調査入力票!BA1284="","",年間受入調査入力票!BA1284)</f>
        <v/>
      </c>
      <c r="AR1276" s="240"/>
      <c r="AS1276" s="240" t="str">
        <f>IF(年間受入調査入力票!BB1284="","",年間受入調査入力票!BB1284)</f>
        <v/>
      </c>
      <c r="AT1276" s="240"/>
      <c r="AU1276" s="240" t="str">
        <f>IF(年間受入調査入力票!BC1284="","",年間受入調査入力票!BC1284)</f>
        <v/>
      </c>
      <c r="AV1276" s="240"/>
      <c r="AW1276" s="240" t="str">
        <f>IF(年間受入調査入力票!BD1284="","",年間受入調査入力票!BD1284)</f>
        <v/>
      </c>
      <c r="AX1276" s="240"/>
      <c r="AY1276" s="240"/>
      <c r="AZ1276" s="240" t="str">
        <f>IF(年間受入調査入力票!BE1284="","",年間受入調査入力票!BE1284)</f>
        <v/>
      </c>
      <c r="BA1276" s="240"/>
      <c r="BB1276" s="240"/>
      <c r="BC1276" s="240"/>
      <c r="BD1276" s="240"/>
      <c r="BE1276" s="240"/>
      <c r="BF1276" s="203" t="str">
        <f>IF(年間受入調査入力票!B1284="","",年間受入調査入力票!B1284)</f>
        <v/>
      </c>
      <c r="BG1276" s="240"/>
    </row>
    <row r="1277" spans="1:59" s="59" customFormat="1">
      <c r="A1277" s="161" t="str">
        <f t="shared" si="151"/>
        <v/>
      </c>
      <c r="B1277" s="238" t="str">
        <f>年間受入調査入力票!$Z$7&amp;年間受入調査入力票!$AB$7&amp;年間受入調査入力票!$AD$7&amp;年間受入調査入力票!$AF$7&amp;年間受入調査入力票!$AH$7&amp;年間受入調査入力票!$AJ$7</f>
        <v/>
      </c>
      <c r="C1277" s="203" t="str">
        <f>IF(年間受入調査入力票!A1285="","",年間受入調査入力票!A1285)</f>
        <v/>
      </c>
      <c r="D1277" s="238" t="str">
        <f>年間受入調査入力票!L1285&amp;年間受入調査入力票!M1285&amp;年間受入調査入力票!N1285</f>
        <v/>
      </c>
      <c r="E1277" s="239" t="str">
        <f t="shared" si="149"/>
        <v/>
      </c>
      <c r="F1277" s="161"/>
      <c r="G1277" s="240" t="str">
        <f t="shared" si="152"/>
        <v/>
      </c>
      <c r="H1277" s="161"/>
      <c r="I1277" s="238" t="str">
        <f>年間受入調査入力票!O1285&amp;年間受入調査入力票!P1285</f>
        <v/>
      </c>
      <c r="J1277" s="161"/>
      <c r="K1277" s="239" t="str">
        <f>IF(年間受入調査入力票!Q1285="","",年間受入調査入力票!Q1285)</f>
        <v/>
      </c>
      <c r="L1277" s="161"/>
      <c r="M1277" s="238" t="str">
        <f>年間受入調査入力票!R1285&amp;年間受入調査入力票!S1285&amp;年間受入調査入力票!T1285</f>
        <v/>
      </c>
      <c r="N1277" s="161"/>
      <c r="O1277" s="238" t="str">
        <f>年間受入調査入力票!U1285&amp;年間受入調査入力票!V1285&amp;年間受入調査入力票!W1285</f>
        <v/>
      </c>
      <c r="P1277" s="161"/>
      <c r="Q1277" s="238" t="str">
        <f>年間受入調査入力票!X1285&amp;年間受入調査入力票!Y1285&amp;年間受入調査入力票!Z1285&amp;年間受入調査入力票!AA1285&amp;年間受入調査入力票!AB1285&amp;年間受入調査入力票!AC1285</f>
        <v/>
      </c>
      <c r="R1277" s="161"/>
      <c r="S1277" s="238" t="str">
        <f>年間受入調査入力票!AD1285&amp;年間受入調査入力票!AE1285&amp;年間受入調査入力票!AF1285</f>
        <v/>
      </c>
      <c r="T1277" s="161"/>
      <c r="U1277" s="238" t="str">
        <f>年間受入調査入力票!AG1285&amp;年間受入調査入力票!AH1285</f>
        <v/>
      </c>
      <c r="V1277" s="161"/>
      <c r="W1277" s="240" t="str">
        <f t="shared" si="153"/>
        <v/>
      </c>
      <c r="X1277" s="161"/>
      <c r="Y1277" s="161"/>
      <c r="Z1277" s="161"/>
      <c r="AA1277" s="203" t="str">
        <f>IF(年間受入調査入力票!AI1285="","",年間受入調査入力票!AI1285)</f>
        <v/>
      </c>
      <c r="AB1277" s="240" t="str">
        <f t="shared" si="150"/>
        <v/>
      </c>
      <c r="AC1277" s="203" t="str">
        <f>IF(C1277="","",IF(年間受入調査入力票!$C$7="","",年間受入調査入力票!$C$7))</f>
        <v/>
      </c>
      <c r="AD1277" s="240"/>
      <c r="AE1277" s="240"/>
      <c r="AF1277" s="240"/>
      <c r="AG1277" s="240"/>
      <c r="AH1277" s="240"/>
      <c r="AI1277" s="240"/>
      <c r="AJ1277" s="240"/>
      <c r="AK1277" s="240"/>
      <c r="AL1277" s="240"/>
      <c r="AM1277" s="240"/>
      <c r="AN1277" s="240"/>
      <c r="AO1277" s="240"/>
      <c r="AP1277" s="240" t="str">
        <f>IF(年間受入調査入力票!AZ1285="","",年間受入調査入力票!AZ1285)</f>
        <v/>
      </c>
      <c r="AQ1277" s="240" t="str">
        <f>IF(年間受入調査入力票!BA1285="","",年間受入調査入力票!BA1285)</f>
        <v/>
      </c>
      <c r="AR1277" s="240"/>
      <c r="AS1277" s="240" t="str">
        <f>IF(年間受入調査入力票!BB1285="","",年間受入調査入力票!BB1285)</f>
        <v/>
      </c>
      <c r="AT1277" s="240"/>
      <c r="AU1277" s="240" t="str">
        <f>IF(年間受入調査入力票!BC1285="","",年間受入調査入力票!BC1285)</f>
        <v/>
      </c>
      <c r="AV1277" s="240"/>
      <c r="AW1277" s="240" t="str">
        <f>IF(年間受入調査入力票!BD1285="","",年間受入調査入力票!BD1285)</f>
        <v/>
      </c>
      <c r="AX1277" s="240"/>
      <c r="AY1277" s="240"/>
      <c r="AZ1277" s="240" t="str">
        <f>IF(年間受入調査入力票!BE1285="","",年間受入調査入力票!BE1285)</f>
        <v/>
      </c>
      <c r="BA1277" s="240"/>
      <c r="BB1277" s="240"/>
      <c r="BC1277" s="240"/>
      <c r="BD1277" s="240"/>
      <c r="BE1277" s="240"/>
      <c r="BF1277" s="203" t="str">
        <f>IF(年間受入調査入力票!B1285="","",年間受入調査入力票!B1285)</f>
        <v/>
      </c>
      <c r="BG1277" s="240"/>
    </row>
    <row r="1278" spans="1:59" s="59" customFormat="1">
      <c r="A1278" s="161" t="str">
        <f t="shared" si="151"/>
        <v/>
      </c>
      <c r="B1278" s="238" t="str">
        <f>年間受入調査入力票!$Z$7&amp;年間受入調査入力票!$AB$7&amp;年間受入調査入力票!$AD$7&amp;年間受入調査入力票!$AF$7&amp;年間受入調査入力票!$AH$7&amp;年間受入調査入力票!$AJ$7</f>
        <v/>
      </c>
      <c r="C1278" s="203" t="str">
        <f>IF(年間受入調査入力票!A1286="","",年間受入調査入力票!A1286)</f>
        <v/>
      </c>
      <c r="D1278" s="238" t="str">
        <f>年間受入調査入力票!L1286&amp;年間受入調査入力票!M1286&amp;年間受入調査入力票!N1286</f>
        <v/>
      </c>
      <c r="E1278" s="239" t="str">
        <f t="shared" si="149"/>
        <v/>
      </c>
      <c r="F1278" s="161"/>
      <c r="G1278" s="240" t="str">
        <f t="shared" si="152"/>
        <v/>
      </c>
      <c r="H1278" s="161"/>
      <c r="I1278" s="238" t="str">
        <f>年間受入調査入力票!O1286&amp;年間受入調査入力票!P1286</f>
        <v/>
      </c>
      <c r="J1278" s="161"/>
      <c r="K1278" s="239" t="str">
        <f>IF(年間受入調査入力票!Q1286="","",年間受入調査入力票!Q1286)</f>
        <v/>
      </c>
      <c r="L1278" s="161"/>
      <c r="M1278" s="238" t="str">
        <f>年間受入調査入力票!R1286&amp;年間受入調査入力票!S1286&amp;年間受入調査入力票!T1286</f>
        <v/>
      </c>
      <c r="N1278" s="161"/>
      <c r="O1278" s="238" t="str">
        <f>年間受入調査入力票!U1286&amp;年間受入調査入力票!V1286&amp;年間受入調査入力票!W1286</f>
        <v/>
      </c>
      <c r="P1278" s="161"/>
      <c r="Q1278" s="238" t="str">
        <f>年間受入調査入力票!X1286&amp;年間受入調査入力票!Y1286&amp;年間受入調査入力票!Z1286&amp;年間受入調査入力票!AA1286&amp;年間受入調査入力票!AB1286&amp;年間受入調査入力票!AC1286</f>
        <v/>
      </c>
      <c r="R1278" s="161"/>
      <c r="S1278" s="238" t="str">
        <f>年間受入調査入力票!AD1286&amp;年間受入調査入力票!AE1286&amp;年間受入調査入力票!AF1286</f>
        <v/>
      </c>
      <c r="T1278" s="161"/>
      <c r="U1278" s="238" t="str">
        <f>年間受入調査入力票!AG1286&amp;年間受入調査入力票!AH1286</f>
        <v/>
      </c>
      <c r="V1278" s="161"/>
      <c r="W1278" s="240" t="str">
        <f t="shared" si="153"/>
        <v/>
      </c>
      <c r="X1278" s="161"/>
      <c r="Y1278" s="161"/>
      <c r="Z1278" s="161"/>
      <c r="AA1278" s="203" t="str">
        <f>IF(年間受入調査入力票!AI1286="","",年間受入調査入力票!AI1286)</f>
        <v/>
      </c>
      <c r="AB1278" s="240" t="str">
        <f t="shared" si="150"/>
        <v/>
      </c>
      <c r="AC1278" s="203" t="str">
        <f>IF(C1278="","",IF(年間受入調査入力票!$C$7="","",年間受入調査入力票!$C$7))</f>
        <v/>
      </c>
      <c r="AD1278" s="240"/>
      <c r="AE1278" s="240"/>
      <c r="AF1278" s="240"/>
      <c r="AG1278" s="240"/>
      <c r="AH1278" s="240"/>
      <c r="AI1278" s="240"/>
      <c r="AJ1278" s="240"/>
      <c r="AK1278" s="240"/>
      <c r="AL1278" s="240"/>
      <c r="AM1278" s="240"/>
      <c r="AN1278" s="240"/>
      <c r="AO1278" s="240"/>
      <c r="AP1278" s="240" t="str">
        <f>IF(年間受入調査入力票!AZ1286="","",年間受入調査入力票!AZ1286)</f>
        <v/>
      </c>
      <c r="AQ1278" s="240" t="str">
        <f>IF(年間受入調査入力票!BA1286="","",年間受入調査入力票!BA1286)</f>
        <v/>
      </c>
      <c r="AR1278" s="240"/>
      <c r="AS1278" s="240" t="str">
        <f>IF(年間受入調査入力票!BB1286="","",年間受入調査入力票!BB1286)</f>
        <v/>
      </c>
      <c r="AT1278" s="240"/>
      <c r="AU1278" s="240" t="str">
        <f>IF(年間受入調査入力票!BC1286="","",年間受入調査入力票!BC1286)</f>
        <v/>
      </c>
      <c r="AV1278" s="240"/>
      <c r="AW1278" s="240" t="str">
        <f>IF(年間受入調査入力票!BD1286="","",年間受入調査入力票!BD1286)</f>
        <v/>
      </c>
      <c r="AX1278" s="240"/>
      <c r="AY1278" s="240"/>
      <c r="AZ1278" s="240" t="str">
        <f>IF(年間受入調査入力票!BE1286="","",年間受入調査入力票!BE1286)</f>
        <v/>
      </c>
      <c r="BA1278" s="240"/>
      <c r="BB1278" s="240"/>
      <c r="BC1278" s="240"/>
      <c r="BD1278" s="240"/>
      <c r="BE1278" s="240"/>
      <c r="BF1278" s="203" t="str">
        <f>IF(年間受入調査入力票!B1286="","",年間受入調査入力票!B1286)</f>
        <v/>
      </c>
      <c r="BG1278" s="240"/>
    </row>
    <row r="1279" spans="1:59" s="59" customFormat="1">
      <c r="A1279" s="161" t="str">
        <f t="shared" si="151"/>
        <v/>
      </c>
      <c r="B1279" s="238" t="str">
        <f>年間受入調査入力票!$Z$7&amp;年間受入調査入力票!$AB$7&amp;年間受入調査入力票!$AD$7&amp;年間受入調査入力票!$AF$7&amp;年間受入調査入力票!$AH$7&amp;年間受入調査入力票!$AJ$7</f>
        <v/>
      </c>
      <c r="C1279" s="203" t="str">
        <f>IF(年間受入調査入力票!A1287="","",年間受入調査入力票!A1287)</f>
        <v/>
      </c>
      <c r="D1279" s="238" t="str">
        <f>年間受入調査入力票!L1287&amp;年間受入調査入力票!M1287&amp;年間受入調査入力票!N1287</f>
        <v/>
      </c>
      <c r="E1279" s="239" t="str">
        <f t="shared" si="149"/>
        <v/>
      </c>
      <c r="F1279" s="161"/>
      <c r="G1279" s="240" t="str">
        <f t="shared" si="152"/>
        <v/>
      </c>
      <c r="H1279" s="161"/>
      <c r="I1279" s="238" t="str">
        <f>年間受入調査入力票!O1287&amp;年間受入調査入力票!P1287</f>
        <v/>
      </c>
      <c r="J1279" s="161"/>
      <c r="K1279" s="239" t="str">
        <f>IF(年間受入調査入力票!Q1287="","",年間受入調査入力票!Q1287)</f>
        <v/>
      </c>
      <c r="L1279" s="161"/>
      <c r="M1279" s="238" t="str">
        <f>年間受入調査入力票!R1287&amp;年間受入調査入力票!S1287&amp;年間受入調査入力票!T1287</f>
        <v/>
      </c>
      <c r="N1279" s="161"/>
      <c r="O1279" s="238" t="str">
        <f>年間受入調査入力票!U1287&amp;年間受入調査入力票!V1287&amp;年間受入調査入力票!W1287</f>
        <v/>
      </c>
      <c r="P1279" s="161"/>
      <c r="Q1279" s="238" t="str">
        <f>年間受入調査入力票!X1287&amp;年間受入調査入力票!Y1287&amp;年間受入調査入力票!Z1287&amp;年間受入調査入力票!AA1287&amp;年間受入調査入力票!AB1287&amp;年間受入調査入力票!AC1287</f>
        <v/>
      </c>
      <c r="R1279" s="161"/>
      <c r="S1279" s="238" t="str">
        <f>年間受入調査入力票!AD1287&amp;年間受入調査入力票!AE1287&amp;年間受入調査入力票!AF1287</f>
        <v/>
      </c>
      <c r="T1279" s="161"/>
      <c r="U1279" s="238" t="str">
        <f>年間受入調査入力票!AG1287&amp;年間受入調査入力票!AH1287</f>
        <v/>
      </c>
      <c r="V1279" s="161"/>
      <c r="W1279" s="240" t="str">
        <f t="shared" si="153"/>
        <v/>
      </c>
      <c r="X1279" s="161"/>
      <c r="Y1279" s="161"/>
      <c r="Z1279" s="161"/>
      <c r="AA1279" s="203" t="str">
        <f>IF(年間受入調査入力票!AI1287="","",年間受入調査入力票!AI1287)</f>
        <v/>
      </c>
      <c r="AB1279" s="240" t="str">
        <f t="shared" si="150"/>
        <v/>
      </c>
      <c r="AC1279" s="203" t="str">
        <f>IF(C1279="","",IF(年間受入調査入力票!$C$7="","",年間受入調査入力票!$C$7))</f>
        <v/>
      </c>
      <c r="AD1279" s="240"/>
      <c r="AE1279" s="240"/>
      <c r="AF1279" s="240"/>
      <c r="AG1279" s="240"/>
      <c r="AH1279" s="240"/>
      <c r="AI1279" s="240"/>
      <c r="AJ1279" s="240"/>
      <c r="AK1279" s="240"/>
      <c r="AL1279" s="240"/>
      <c r="AM1279" s="240"/>
      <c r="AN1279" s="240"/>
      <c r="AO1279" s="240"/>
      <c r="AP1279" s="240" t="str">
        <f>IF(年間受入調査入力票!AZ1287="","",年間受入調査入力票!AZ1287)</f>
        <v/>
      </c>
      <c r="AQ1279" s="240" t="str">
        <f>IF(年間受入調査入力票!BA1287="","",年間受入調査入力票!BA1287)</f>
        <v/>
      </c>
      <c r="AR1279" s="240"/>
      <c r="AS1279" s="240" t="str">
        <f>IF(年間受入調査入力票!BB1287="","",年間受入調査入力票!BB1287)</f>
        <v/>
      </c>
      <c r="AT1279" s="240"/>
      <c r="AU1279" s="240" t="str">
        <f>IF(年間受入調査入力票!BC1287="","",年間受入調査入力票!BC1287)</f>
        <v/>
      </c>
      <c r="AV1279" s="240"/>
      <c r="AW1279" s="240" t="str">
        <f>IF(年間受入調査入力票!BD1287="","",年間受入調査入力票!BD1287)</f>
        <v/>
      </c>
      <c r="AX1279" s="240"/>
      <c r="AY1279" s="240"/>
      <c r="AZ1279" s="240" t="str">
        <f>IF(年間受入調査入力票!BE1287="","",年間受入調査入力票!BE1287)</f>
        <v/>
      </c>
      <c r="BA1279" s="240"/>
      <c r="BB1279" s="240"/>
      <c r="BC1279" s="240"/>
      <c r="BD1279" s="240"/>
      <c r="BE1279" s="240"/>
      <c r="BF1279" s="203" t="str">
        <f>IF(年間受入調査入力票!B1287="","",年間受入調査入力票!B1287)</f>
        <v/>
      </c>
      <c r="BG1279" s="240"/>
    </row>
    <row r="1280" spans="1:59" s="59" customFormat="1">
      <c r="A1280" s="161" t="str">
        <f t="shared" si="151"/>
        <v/>
      </c>
      <c r="B1280" s="238" t="str">
        <f>年間受入調査入力票!$Z$7&amp;年間受入調査入力票!$AB$7&amp;年間受入調査入力票!$AD$7&amp;年間受入調査入力票!$AF$7&amp;年間受入調査入力票!$AH$7&amp;年間受入調査入力票!$AJ$7</f>
        <v/>
      </c>
      <c r="C1280" s="203" t="str">
        <f>IF(年間受入調査入力票!A1288="","",年間受入調査入力票!A1288)</f>
        <v/>
      </c>
      <c r="D1280" s="238" t="str">
        <f>年間受入調査入力票!L1288&amp;年間受入調査入力票!M1288&amp;年間受入調査入力票!N1288</f>
        <v/>
      </c>
      <c r="E1280" s="239" t="str">
        <f t="shared" si="149"/>
        <v/>
      </c>
      <c r="F1280" s="161"/>
      <c r="G1280" s="240" t="str">
        <f t="shared" si="152"/>
        <v/>
      </c>
      <c r="H1280" s="161"/>
      <c r="I1280" s="238" t="str">
        <f>年間受入調査入力票!O1288&amp;年間受入調査入力票!P1288</f>
        <v/>
      </c>
      <c r="J1280" s="161"/>
      <c r="K1280" s="239" t="str">
        <f>IF(年間受入調査入力票!Q1288="","",年間受入調査入力票!Q1288)</f>
        <v/>
      </c>
      <c r="L1280" s="161"/>
      <c r="M1280" s="238" t="str">
        <f>年間受入調査入力票!R1288&amp;年間受入調査入力票!S1288&amp;年間受入調査入力票!T1288</f>
        <v/>
      </c>
      <c r="N1280" s="161"/>
      <c r="O1280" s="238" t="str">
        <f>年間受入調査入力票!U1288&amp;年間受入調査入力票!V1288&amp;年間受入調査入力票!W1288</f>
        <v/>
      </c>
      <c r="P1280" s="161"/>
      <c r="Q1280" s="238" t="str">
        <f>年間受入調査入力票!X1288&amp;年間受入調査入力票!Y1288&amp;年間受入調査入力票!Z1288&amp;年間受入調査入力票!AA1288&amp;年間受入調査入力票!AB1288&amp;年間受入調査入力票!AC1288</f>
        <v/>
      </c>
      <c r="R1280" s="161"/>
      <c r="S1280" s="238" t="str">
        <f>年間受入調査入力票!AD1288&amp;年間受入調査入力票!AE1288&amp;年間受入調査入力票!AF1288</f>
        <v/>
      </c>
      <c r="T1280" s="161"/>
      <c r="U1280" s="238" t="str">
        <f>年間受入調査入力票!AG1288&amp;年間受入調査入力票!AH1288</f>
        <v/>
      </c>
      <c r="V1280" s="161"/>
      <c r="W1280" s="240" t="str">
        <f t="shared" si="153"/>
        <v/>
      </c>
      <c r="X1280" s="161"/>
      <c r="Y1280" s="161"/>
      <c r="Z1280" s="161"/>
      <c r="AA1280" s="203" t="str">
        <f>IF(年間受入調査入力票!AI1288="","",年間受入調査入力票!AI1288)</f>
        <v/>
      </c>
      <c r="AB1280" s="240" t="str">
        <f t="shared" si="150"/>
        <v/>
      </c>
      <c r="AC1280" s="203" t="str">
        <f>IF(C1280="","",IF(年間受入調査入力票!$C$7="","",年間受入調査入力票!$C$7))</f>
        <v/>
      </c>
      <c r="AD1280" s="240"/>
      <c r="AE1280" s="240"/>
      <c r="AF1280" s="240"/>
      <c r="AG1280" s="240"/>
      <c r="AH1280" s="240"/>
      <c r="AI1280" s="240"/>
      <c r="AJ1280" s="240"/>
      <c r="AK1280" s="240"/>
      <c r="AL1280" s="240"/>
      <c r="AM1280" s="240"/>
      <c r="AN1280" s="240"/>
      <c r="AO1280" s="240"/>
      <c r="AP1280" s="240" t="str">
        <f>IF(年間受入調査入力票!AZ1288="","",年間受入調査入力票!AZ1288)</f>
        <v/>
      </c>
      <c r="AQ1280" s="240" t="str">
        <f>IF(年間受入調査入力票!BA1288="","",年間受入調査入力票!BA1288)</f>
        <v/>
      </c>
      <c r="AR1280" s="240"/>
      <c r="AS1280" s="240" t="str">
        <f>IF(年間受入調査入力票!BB1288="","",年間受入調査入力票!BB1288)</f>
        <v/>
      </c>
      <c r="AT1280" s="240"/>
      <c r="AU1280" s="240" t="str">
        <f>IF(年間受入調査入力票!BC1288="","",年間受入調査入力票!BC1288)</f>
        <v/>
      </c>
      <c r="AV1280" s="240"/>
      <c r="AW1280" s="240" t="str">
        <f>IF(年間受入調査入力票!BD1288="","",年間受入調査入力票!BD1288)</f>
        <v/>
      </c>
      <c r="AX1280" s="240"/>
      <c r="AY1280" s="240"/>
      <c r="AZ1280" s="240" t="str">
        <f>IF(年間受入調査入力票!BE1288="","",年間受入調査入力票!BE1288)</f>
        <v/>
      </c>
      <c r="BA1280" s="240"/>
      <c r="BB1280" s="240"/>
      <c r="BC1280" s="240"/>
      <c r="BD1280" s="240"/>
      <c r="BE1280" s="240"/>
      <c r="BF1280" s="203" t="str">
        <f>IF(年間受入調査入力票!B1288="","",年間受入調査入力票!B1288)</f>
        <v/>
      </c>
      <c r="BG1280" s="240"/>
    </row>
    <row r="1281" spans="1:59" s="59" customFormat="1">
      <c r="A1281" s="161" t="str">
        <f t="shared" si="151"/>
        <v/>
      </c>
      <c r="B1281" s="238" t="str">
        <f>年間受入調査入力票!$Z$7&amp;年間受入調査入力票!$AB$7&amp;年間受入調査入力票!$AD$7&amp;年間受入調査入力票!$AF$7&amp;年間受入調査入力票!$AH$7&amp;年間受入調査入力票!$AJ$7</f>
        <v/>
      </c>
      <c r="C1281" s="203" t="str">
        <f>IF(年間受入調査入力票!A1289="","",年間受入調査入力票!A1289)</f>
        <v/>
      </c>
      <c r="D1281" s="238" t="str">
        <f>年間受入調査入力票!L1289&amp;年間受入調査入力票!M1289&amp;年間受入調査入力票!N1289</f>
        <v/>
      </c>
      <c r="E1281" s="239" t="str">
        <f t="shared" si="149"/>
        <v/>
      </c>
      <c r="F1281" s="161"/>
      <c r="G1281" s="240" t="str">
        <f t="shared" si="152"/>
        <v/>
      </c>
      <c r="H1281" s="161"/>
      <c r="I1281" s="238" t="str">
        <f>年間受入調査入力票!O1289&amp;年間受入調査入力票!P1289</f>
        <v/>
      </c>
      <c r="J1281" s="161"/>
      <c r="K1281" s="239" t="str">
        <f>IF(年間受入調査入力票!Q1289="","",年間受入調査入力票!Q1289)</f>
        <v/>
      </c>
      <c r="L1281" s="161"/>
      <c r="M1281" s="238" t="str">
        <f>年間受入調査入力票!R1289&amp;年間受入調査入力票!S1289&amp;年間受入調査入力票!T1289</f>
        <v/>
      </c>
      <c r="N1281" s="161"/>
      <c r="O1281" s="238" t="str">
        <f>年間受入調査入力票!U1289&amp;年間受入調査入力票!V1289&amp;年間受入調査入力票!W1289</f>
        <v/>
      </c>
      <c r="P1281" s="161"/>
      <c r="Q1281" s="238" t="str">
        <f>年間受入調査入力票!X1289&amp;年間受入調査入力票!Y1289&amp;年間受入調査入力票!Z1289&amp;年間受入調査入力票!AA1289&amp;年間受入調査入力票!AB1289&amp;年間受入調査入力票!AC1289</f>
        <v/>
      </c>
      <c r="R1281" s="161"/>
      <c r="S1281" s="238" t="str">
        <f>年間受入調査入力票!AD1289&amp;年間受入調査入力票!AE1289&amp;年間受入調査入力票!AF1289</f>
        <v/>
      </c>
      <c r="T1281" s="161"/>
      <c r="U1281" s="238" t="str">
        <f>年間受入調査入力票!AG1289&amp;年間受入調査入力票!AH1289</f>
        <v/>
      </c>
      <c r="V1281" s="161"/>
      <c r="W1281" s="240" t="str">
        <f t="shared" si="153"/>
        <v/>
      </c>
      <c r="X1281" s="161"/>
      <c r="Y1281" s="161"/>
      <c r="Z1281" s="161"/>
      <c r="AA1281" s="203" t="str">
        <f>IF(年間受入調査入力票!AI1289="","",年間受入調査入力票!AI1289)</f>
        <v/>
      </c>
      <c r="AB1281" s="240" t="str">
        <f t="shared" si="150"/>
        <v/>
      </c>
      <c r="AC1281" s="203" t="str">
        <f>IF(C1281="","",IF(年間受入調査入力票!$C$7="","",年間受入調査入力票!$C$7))</f>
        <v/>
      </c>
      <c r="AD1281" s="240"/>
      <c r="AE1281" s="240"/>
      <c r="AF1281" s="240"/>
      <c r="AG1281" s="240"/>
      <c r="AH1281" s="240"/>
      <c r="AI1281" s="240"/>
      <c r="AJ1281" s="240"/>
      <c r="AK1281" s="240"/>
      <c r="AL1281" s="240"/>
      <c r="AM1281" s="240"/>
      <c r="AN1281" s="240"/>
      <c r="AO1281" s="240"/>
      <c r="AP1281" s="240" t="str">
        <f>IF(年間受入調査入力票!AZ1289="","",年間受入調査入力票!AZ1289)</f>
        <v/>
      </c>
      <c r="AQ1281" s="240" t="str">
        <f>IF(年間受入調査入力票!BA1289="","",年間受入調査入力票!BA1289)</f>
        <v/>
      </c>
      <c r="AR1281" s="240"/>
      <c r="AS1281" s="240" t="str">
        <f>IF(年間受入調査入力票!BB1289="","",年間受入調査入力票!BB1289)</f>
        <v/>
      </c>
      <c r="AT1281" s="240"/>
      <c r="AU1281" s="240" t="str">
        <f>IF(年間受入調査入力票!BC1289="","",年間受入調査入力票!BC1289)</f>
        <v/>
      </c>
      <c r="AV1281" s="240"/>
      <c r="AW1281" s="240" t="str">
        <f>IF(年間受入調査入力票!BD1289="","",年間受入調査入力票!BD1289)</f>
        <v/>
      </c>
      <c r="AX1281" s="240"/>
      <c r="AY1281" s="240"/>
      <c r="AZ1281" s="240" t="str">
        <f>IF(年間受入調査入力票!BE1289="","",年間受入調査入力票!BE1289)</f>
        <v/>
      </c>
      <c r="BA1281" s="240"/>
      <c r="BB1281" s="240"/>
      <c r="BC1281" s="240"/>
      <c r="BD1281" s="240"/>
      <c r="BE1281" s="240"/>
      <c r="BF1281" s="203" t="str">
        <f>IF(年間受入調査入力票!B1289="","",年間受入調査入力票!B1289)</f>
        <v/>
      </c>
      <c r="BG1281" s="240"/>
    </row>
    <row r="1282" spans="1:59" s="59" customFormat="1">
      <c r="A1282" s="161" t="str">
        <f t="shared" si="151"/>
        <v/>
      </c>
      <c r="B1282" s="238" t="str">
        <f>年間受入調査入力票!$Z$7&amp;年間受入調査入力票!$AB$7&amp;年間受入調査入力票!$AD$7&amp;年間受入調査入力票!$AF$7&amp;年間受入調査入力票!$AH$7&amp;年間受入調査入力票!$AJ$7</f>
        <v/>
      </c>
      <c r="C1282" s="203" t="str">
        <f>IF(年間受入調査入力票!A1290="","",年間受入調査入力票!A1290)</f>
        <v/>
      </c>
      <c r="D1282" s="238" t="str">
        <f>年間受入調査入力票!L1290&amp;年間受入調査入力票!M1290&amp;年間受入調査入力票!N1290</f>
        <v/>
      </c>
      <c r="E1282" s="239" t="str">
        <f t="shared" si="149"/>
        <v/>
      </c>
      <c r="F1282" s="161"/>
      <c r="G1282" s="240" t="str">
        <f t="shared" si="152"/>
        <v/>
      </c>
      <c r="H1282" s="161"/>
      <c r="I1282" s="238" t="str">
        <f>年間受入調査入力票!O1290&amp;年間受入調査入力票!P1290</f>
        <v/>
      </c>
      <c r="J1282" s="161"/>
      <c r="K1282" s="239" t="str">
        <f>IF(年間受入調査入力票!Q1290="","",年間受入調査入力票!Q1290)</f>
        <v/>
      </c>
      <c r="L1282" s="161"/>
      <c r="M1282" s="238" t="str">
        <f>年間受入調査入力票!R1290&amp;年間受入調査入力票!S1290&amp;年間受入調査入力票!T1290</f>
        <v/>
      </c>
      <c r="N1282" s="161"/>
      <c r="O1282" s="238" t="str">
        <f>年間受入調査入力票!U1290&amp;年間受入調査入力票!V1290&amp;年間受入調査入力票!W1290</f>
        <v/>
      </c>
      <c r="P1282" s="161"/>
      <c r="Q1282" s="238" t="str">
        <f>年間受入調査入力票!X1290&amp;年間受入調査入力票!Y1290&amp;年間受入調査入力票!Z1290&amp;年間受入調査入力票!AA1290&amp;年間受入調査入力票!AB1290&amp;年間受入調査入力票!AC1290</f>
        <v/>
      </c>
      <c r="R1282" s="161"/>
      <c r="S1282" s="238" t="str">
        <f>年間受入調査入力票!AD1290&amp;年間受入調査入力票!AE1290&amp;年間受入調査入力票!AF1290</f>
        <v/>
      </c>
      <c r="T1282" s="161"/>
      <c r="U1282" s="238" t="str">
        <f>年間受入調査入力票!AG1290&amp;年間受入調査入力票!AH1290</f>
        <v/>
      </c>
      <c r="V1282" s="161"/>
      <c r="W1282" s="240" t="str">
        <f t="shared" si="153"/>
        <v/>
      </c>
      <c r="X1282" s="161"/>
      <c r="Y1282" s="161"/>
      <c r="Z1282" s="161"/>
      <c r="AA1282" s="203" t="str">
        <f>IF(年間受入調査入力票!AI1290="","",年間受入調査入力票!AI1290)</f>
        <v/>
      </c>
      <c r="AB1282" s="240" t="str">
        <f t="shared" si="150"/>
        <v/>
      </c>
      <c r="AC1282" s="203" t="str">
        <f>IF(C1282="","",IF(年間受入調査入力票!$C$7="","",年間受入調査入力票!$C$7))</f>
        <v/>
      </c>
      <c r="AD1282" s="240"/>
      <c r="AE1282" s="240"/>
      <c r="AF1282" s="240"/>
      <c r="AG1282" s="240"/>
      <c r="AH1282" s="240"/>
      <c r="AI1282" s="240"/>
      <c r="AJ1282" s="240"/>
      <c r="AK1282" s="240"/>
      <c r="AL1282" s="240"/>
      <c r="AM1282" s="240"/>
      <c r="AN1282" s="240"/>
      <c r="AO1282" s="240"/>
      <c r="AP1282" s="240" t="str">
        <f>IF(年間受入調査入力票!AZ1290="","",年間受入調査入力票!AZ1290)</f>
        <v/>
      </c>
      <c r="AQ1282" s="240" t="str">
        <f>IF(年間受入調査入力票!BA1290="","",年間受入調査入力票!BA1290)</f>
        <v/>
      </c>
      <c r="AR1282" s="240"/>
      <c r="AS1282" s="240" t="str">
        <f>IF(年間受入調査入力票!BB1290="","",年間受入調査入力票!BB1290)</f>
        <v/>
      </c>
      <c r="AT1282" s="240"/>
      <c r="AU1282" s="240" t="str">
        <f>IF(年間受入調査入力票!BC1290="","",年間受入調査入力票!BC1290)</f>
        <v/>
      </c>
      <c r="AV1282" s="240"/>
      <c r="AW1282" s="240" t="str">
        <f>IF(年間受入調査入力票!BD1290="","",年間受入調査入力票!BD1290)</f>
        <v/>
      </c>
      <c r="AX1282" s="240"/>
      <c r="AY1282" s="240"/>
      <c r="AZ1282" s="240" t="str">
        <f>IF(年間受入調査入力票!BE1290="","",年間受入調査入力票!BE1290)</f>
        <v/>
      </c>
      <c r="BA1282" s="240"/>
      <c r="BB1282" s="240"/>
      <c r="BC1282" s="240"/>
      <c r="BD1282" s="240"/>
      <c r="BE1282" s="240"/>
      <c r="BF1282" s="203" t="str">
        <f>IF(年間受入調査入力票!B1290="","",年間受入調査入力票!B1290)</f>
        <v/>
      </c>
      <c r="BG1282" s="240"/>
    </row>
    <row r="1283" spans="1:59" s="59" customFormat="1">
      <c r="A1283" s="161" t="str">
        <f t="shared" si="151"/>
        <v/>
      </c>
      <c r="B1283" s="238" t="str">
        <f>年間受入調査入力票!$Z$7&amp;年間受入調査入力票!$AB$7&amp;年間受入調査入力票!$AD$7&amp;年間受入調査入力票!$AF$7&amp;年間受入調査入力票!$AH$7&amp;年間受入調査入力票!$AJ$7</f>
        <v/>
      </c>
      <c r="C1283" s="203" t="str">
        <f>IF(年間受入調査入力票!A1291="","",年間受入調査入力票!A1291)</f>
        <v/>
      </c>
      <c r="D1283" s="238" t="str">
        <f>年間受入調査入力票!L1291&amp;年間受入調査入力票!M1291&amp;年間受入調査入力票!N1291</f>
        <v/>
      </c>
      <c r="E1283" s="239" t="str">
        <f t="shared" si="149"/>
        <v/>
      </c>
      <c r="F1283" s="161"/>
      <c r="G1283" s="240" t="str">
        <f t="shared" si="152"/>
        <v/>
      </c>
      <c r="H1283" s="161"/>
      <c r="I1283" s="238" t="str">
        <f>年間受入調査入力票!O1291&amp;年間受入調査入力票!P1291</f>
        <v/>
      </c>
      <c r="J1283" s="161"/>
      <c r="K1283" s="239" t="str">
        <f>IF(年間受入調査入力票!Q1291="","",年間受入調査入力票!Q1291)</f>
        <v/>
      </c>
      <c r="L1283" s="161"/>
      <c r="M1283" s="238" t="str">
        <f>年間受入調査入力票!R1291&amp;年間受入調査入力票!S1291&amp;年間受入調査入力票!T1291</f>
        <v/>
      </c>
      <c r="N1283" s="161"/>
      <c r="O1283" s="238" t="str">
        <f>年間受入調査入力票!U1291&amp;年間受入調査入力票!V1291&amp;年間受入調査入力票!W1291</f>
        <v/>
      </c>
      <c r="P1283" s="161"/>
      <c r="Q1283" s="238" t="str">
        <f>年間受入調査入力票!X1291&amp;年間受入調査入力票!Y1291&amp;年間受入調査入力票!Z1291&amp;年間受入調査入力票!AA1291&amp;年間受入調査入力票!AB1291&amp;年間受入調査入力票!AC1291</f>
        <v/>
      </c>
      <c r="R1283" s="161"/>
      <c r="S1283" s="238" t="str">
        <f>年間受入調査入力票!AD1291&amp;年間受入調査入力票!AE1291&amp;年間受入調査入力票!AF1291</f>
        <v/>
      </c>
      <c r="T1283" s="161"/>
      <c r="U1283" s="238" t="str">
        <f>年間受入調査入力票!AG1291&amp;年間受入調査入力票!AH1291</f>
        <v/>
      </c>
      <c r="V1283" s="161"/>
      <c r="W1283" s="240" t="str">
        <f t="shared" si="153"/>
        <v/>
      </c>
      <c r="X1283" s="161"/>
      <c r="Y1283" s="161"/>
      <c r="Z1283" s="161"/>
      <c r="AA1283" s="203" t="str">
        <f>IF(年間受入調査入力票!AI1291="","",年間受入調査入力票!AI1291)</f>
        <v/>
      </c>
      <c r="AB1283" s="240" t="str">
        <f t="shared" si="150"/>
        <v/>
      </c>
      <c r="AC1283" s="203" t="str">
        <f>IF(C1283="","",IF(年間受入調査入力票!$C$7="","",年間受入調査入力票!$C$7))</f>
        <v/>
      </c>
      <c r="AD1283" s="240"/>
      <c r="AE1283" s="240"/>
      <c r="AF1283" s="240"/>
      <c r="AG1283" s="240"/>
      <c r="AH1283" s="240"/>
      <c r="AI1283" s="240"/>
      <c r="AJ1283" s="240"/>
      <c r="AK1283" s="240"/>
      <c r="AL1283" s="240"/>
      <c r="AM1283" s="240"/>
      <c r="AN1283" s="240"/>
      <c r="AO1283" s="240"/>
      <c r="AP1283" s="240" t="str">
        <f>IF(年間受入調査入力票!AZ1291="","",年間受入調査入力票!AZ1291)</f>
        <v/>
      </c>
      <c r="AQ1283" s="240" t="str">
        <f>IF(年間受入調査入力票!BA1291="","",年間受入調査入力票!BA1291)</f>
        <v/>
      </c>
      <c r="AR1283" s="240"/>
      <c r="AS1283" s="240" t="str">
        <f>IF(年間受入調査入力票!BB1291="","",年間受入調査入力票!BB1291)</f>
        <v/>
      </c>
      <c r="AT1283" s="240"/>
      <c r="AU1283" s="240" t="str">
        <f>IF(年間受入調査入力票!BC1291="","",年間受入調査入力票!BC1291)</f>
        <v/>
      </c>
      <c r="AV1283" s="240"/>
      <c r="AW1283" s="240" t="str">
        <f>IF(年間受入調査入力票!BD1291="","",年間受入調査入力票!BD1291)</f>
        <v/>
      </c>
      <c r="AX1283" s="240"/>
      <c r="AY1283" s="240"/>
      <c r="AZ1283" s="240" t="str">
        <f>IF(年間受入調査入力票!BE1291="","",年間受入調査入力票!BE1291)</f>
        <v/>
      </c>
      <c r="BA1283" s="240"/>
      <c r="BB1283" s="240"/>
      <c r="BC1283" s="240"/>
      <c r="BD1283" s="240"/>
      <c r="BE1283" s="240"/>
      <c r="BF1283" s="203" t="str">
        <f>IF(年間受入調査入力票!B1291="","",年間受入調査入力票!B1291)</f>
        <v/>
      </c>
      <c r="BG1283" s="240"/>
    </row>
    <row r="1284" spans="1:59" s="59" customFormat="1">
      <c r="A1284" s="161" t="str">
        <f t="shared" si="151"/>
        <v/>
      </c>
      <c r="B1284" s="238" t="str">
        <f>年間受入調査入力票!$Z$7&amp;年間受入調査入力票!$AB$7&amp;年間受入調査入力票!$AD$7&amp;年間受入調査入力票!$AF$7&amp;年間受入調査入力票!$AH$7&amp;年間受入調査入力票!$AJ$7</f>
        <v/>
      </c>
      <c r="C1284" s="203" t="str">
        <f>IF(年間受入調査入力票!A1292="","",年間受入調査入力票!A1292)</f>
        <v/>
      </c>
      <c r="D1284" s="238" t="str">
        <f>年間受入調査入力票!L1292&amp;年間受入調査入力票!M1292&amp;年間受入調査入力票!N1292</f>
        <v/>
      </c>
      <c r="E1284" s="239" t="str">
        <f t="shared" ref="E1284:E1347" si="154">IF(AND(C1284="",D1284=""),"","05"&amp;D1284)</f>
        <v/>
      </c>
      <c r="F1284" s="161"/>
      <c r="G1284" s="240" t="str">
        <f t="shared" si="152"/>
        <v/>
      </c>
      <c r="H1284" s="161"/>
      <c r="I1284" s="238" t="str">
        <f>年間受入調査入力票!O1292&amp;年間受入調査入力票!P1292</f>
        <v/>
      </c>
      <c r="J1284" s="161"/>
      <c r="K1284" s="239" t="str">
        <f>IF(年間受入調査入力票!Q1292="","",年間受入調査入力票!Q1292)</f>
        <v/>
      </c>
      <c r="L1284" s="161"/>
      <c r="M1284" s="238" t="str">
        <f>年間受入調査入力票!R1292&amp;年間受入調査入力票!S1292&amp;年間受入調査入力票!T1292</f>
        <v/>
      </c>
      <c r="N1284" s="161"/>
      <c r="O1284" s="238" t="str">
        <f>年間受入調査入力票!U1292&amp;年間受入調査入力票!V1292&amp;年間受入調査入力票!W1292</f>
        <v/>
      </c>
      <c r="P1284" s="161"/>
      <c r="Q1284" s="238" t="str">
        <f>年間受入調査入力票!X1292&amp;年間受入調査入力票!Y1292&amp;年間受入調査入力票!Z1292&amp;年間受入調査入力票!AA1292&amp;年間受入調査入力票!AB1292&amp;年間受入調査入力票!AC1292</f>
        <v/>
      </c>
      <c r="R1284" s="161"/>
      <c r="S1284" s="238" t="str">
        <f>年間受入調査入力票!AD1292&amp;年間受入調査入力票!AE1292&amp;年間受入調査入力票!AF1292</f>
        <v/>
      </c>
      <c r="T1284" s="161"/>
      <c r="U1284" s="238" t="str">
        <f>年間受入調査入力票!AG1292&amp;年間受入調査入力票!AH1292</f>
        <v/>
      </c>
      <c r="V1284" s="161"/>
      <c r="W1284" s="240" t="str">
        <f t="shared" si="153"/>
        <v/>
      </c>
      <c r="X1284" s="161"/>
      <c r="Y1284" s="161"/>
      <c r="Z1284" s="161"/>
      <c r="AA1284" s="203" t="str">
        <f>IF(年間受入調査入力票!AI1292="","",年間受入調査入力票!AI1292)</f>
        <v/>
      </c>
      <c r="AB1284" s="240" t="str">
        <f t="shared" ref="AB1284:AB1347" si="155">IF(OR(AP1284="エラー",AP1284="エラー？",AQ1284="エラー",AQ1284="エラー？",AW1284="エラー",AW1284="エラー？",AZ1284="エラー",AZ1284="エラー？",AS1284="エラー",AS1284="エラー？",AS1284="エラー：学年コード該当なし",AS1284="エラー:留学生区分該当なし",AU1284="エラー",AU1284="エラー？",AU1284="エラー:学年コード該当なし",AU1284="エラー：留学生区分該当なし"),"エラー","")</f>
        <v/>
      </c>
      <c r="AC1284" s="203" t="str">
        <f>IF(C1284="","",IF(年間受入調査入力票!$C$7="","",年間受入調査入力票!$C$7))</f>
        <v/>
      </c>
      <c r="AD1284" s="240"/>
      <c r="AE1284" s="240"/>
      <c r="AF1284" s="240"/>
      <c r="AG1284" s="240"/>
      <c r="AH1284" s="240"/>
      <c r="AI1284" s="240"/>
      <c r="AJ1284" s="240"/>
      <c r="AK1284" s="240"/>
      <c r="AL1284" s="240"/>
      <c r="AM1284" s="240"/>
      <c r="AN1284" s="240"/>
      <c r="AO1284" s="240"/>
      <c r="AP1284" s="240" t="str">
        <f>IF(年間受入調査入力票!AZ1292="","",年間受入調査入力票!AZ1292)</f>
        <v/>
      </c>
      <c r="AQ1284" s="240" t="str">
        <f>IF(年間受入調査入力票!BA1292="","",年間受入調査入力票!BA1292)</f>
        <v/>
      </c>
      <c r="AR1284" s="240"/>
      <c r="AS1284" s="240" t="str">
        <f>IF(年間受入調査入力票!BB1292="","",年間受入調査入力票!BB1292)</f>
        <v/>
      </c>
      <c r="AT1284" s="240"/>
      <c r="AU1284" s="240" t="str">
        <f>IF(年間受入調査入力票!BC1292="","",年間受入調査入力票!BC1292)</f>
        <v/>
      </c>
      <c r="AV1284" s="240"/>
      <c r="AW1284" s="240" t="str">
        <f>IF(年間受入調査入力票!BD1292="","",年間受入調査入力票!BD1292)</f>
        <v/>
      </c>
      <c r="AX1284" s="240"/>
      <c r="AY1284" s="240"/>
      <c r="AZ1284" s="240" t="str">
        <f>IF(年間受入調査入力票!BE1292="","",年間受入調査入力票!BE1292)</f>
        <v/>
      </c>
      <c r="BA1284" s="240"/>
      <c r="BB1284" s="240"/>
      <c r="BC1284" s="240"/>
      <c r="BD1284" s="240"/>
      <c r="BE1284" s="240"/>
      <c r="BF1284" s="203" t="str">
        <f>IF(年間受入調査入力票!B1292="","",年間受入調査入力票!B1292)</f>
        <v/>
      </c>
      <c r="BG1284" s="240"/>
    </row>
    <row r="1285" spans="1:59" s="59" customFormat="1">
      <c r="A1285" s="161" t="str">
        <f t="shared" si="151"/>
        <v/>
      </c>
      <c r="B1285" s="238" t="str">
        <f>年間受入調査入力票!$Z$7&amp;年間受入調査入力票!$AB$7&amp;年間受入調査入力票!$AD$7&amp;年間受入調査入力票!$AF$7&amp;年間受入調査入力票!$AH$7&amp;年間受入調査入力票!$AJ$7</f>
        <v/>
      </c>
      <c r="C1285" s="203" t="str">
        <f>IF(年間受入調査入力票!A1293="","",年間受入調査入力票!A1293)</f>
        <v/>
      </c>
      <c r="D1285" s="238" t="str">
        <f>年間受入調査入力票!L1293&amp;年間受入調査入力票!M1293&amp;年間受入調査入力票!N1293</f>
        <v/>
      </c>
      <c r="E1285" s="239" t="str">
        <f t="shared" si="154"/>
        <v/>
      </c>
      <c r="F1285" s="161"/>
      <c r="G1285" s="240" t="str">
        <f t="shared" si="152"/>
        <v/>
      </c>
      <c r="H1285" s="161"/>
      <c r="I1285" s="238" t="str">
        <f>年間受入調査入力票!O1293&amp;年間受入調査入力票!P1293</f>
        <v/>
      </c>
      <c r="J1285" s="161"/>
      <c r="K1285" s="239" t="str">
        <f>IF(年間受入調査入力票!Q1293="","",年間受入調査入力票!Q1293)</f>
        <v/>
      </c>
      <c r="L1285" s="161"/>
      <c r="M1285" s="238" t="str">
        <f>年間受入調査入力票!R1293&amp;年間受入調査入力票!S1293&amp;年間受入調査入力票!T1293</f>
        <v/>
      </c>
      <c r="N1285" s="161"/>
      <c r="O1285" s="238" t="str">
        <f>年間受入調査入力票!U1293&amp;年間受入調査入力票!V1293&amp;年間受入調査入力票!W1293</f>
        <v/>
      </c>
      <c r="P1285" s="161"/>
      <c r="Q1285" s="238" t="str">
        <f>年間受入調査入力票!X1293&amp;年間受入調査入力票!Y1293&amp;年間受入調査入力票!Z1293&amp;年間受入調査入力票!AA1293&amp;年間受入調査入力票!AB1293&amp;年間受入調査入力票!AC1293</f>
        <v/>
      </c>
      <c r="R1285" s="161"/>
      <c r="S1285" s="238" t="str">
        <f>年間受入調査入力票!AD1293&amp;年間受入調査入力票!AE1293&amp;年間受入調査入力票!AF1293</f>
        <v/>
      </c>
      <c r="T1285" s="161"/>
      <c r="U1285" s="238" t="str">
        <f>年間受入調査入力票!AG1293&amp;年間受入調査入力票!AH1293</f>
        <v/>
      </c>
      <c r="V1285" s="161"/>
      <c r="W1285" s="240" t="str">
        <f t="shared" si="153"/>
        <v/>
      </c>
      <c r="X1285" s="161"/>
      <c r="Y1285" s="161"/>
      <c r="Z1285" s="161"/>
      <c r="AA1285" s="203" t="str">
        <f>IF(年間受入調査入力票!AI1293="","",年間受入調査入力票!AI1293)</f>
        <v/>
      </c>
      <c r="AB1285" s="240" t="str">
        <f t="shared" si="155"/>
        <v/>
      </c>
      <c r="AC1285" s="203" t="str">
        <f>IF(C1285="","",IF(年間受入調査入力票!$C$7="","",年間受入調査入力票!$C$7))</f>
        <v/>
      </c>
      <c r="AD1285" s="240"/>
      <c r="AE1285" s="240"/>
      <c r="AF1285" s="240"/>
      <c r="AG1285" s="240"/>
      <c r="AH1285" s="240"/>
      <c r="AI1285" s="240"/>
      <c r="AJ1285" s="240"/>
      <c r="AK1285" s="240"/>
      <c r="AL1285" s="240"/>
      <c r="AM1285" s="240"/>
      <c r="AN1285" s="240"/>
      <c r="AO1285" s="240"/>
      <c r="AP1285" s="240" t="str">
        <f>IF(年間受入調査入力票!AZ1293="","",年間受入調査入力票!AZ1293)</f>
        <v/>
      </c>
      <c r="AQ1285" s="240" t="str">
        <f>IF(年間受入調査入力票!BA1293="","",年間受入調査入力票!BA1293)</f>
        <v/>
      </c>
      <c r="AR1285" s="240"/>
      <c r="AS1285" s="240" t="str">
        <f>IF(年間受入調査入力票!BB1293="","",年間受入調査入力票!BB1293)</f>
        <v/>
      </c>
      <c r="AT1285" s="240"/>
      <c r="AU1285" s="240" t="str">
        <f>IF(年間受入調査入力票!BC1293="","",年間受入調査入力票!BC1293)</f>
        <v/>
      </c>
      <c r="AV1285" s="240"/>
      <c r="AW1285" s="240" t="str">
        <f>IF(年間受入調査入力票!BD1293="","",年間受入調査入力票!BD1293)</f>
        <v/>
      </c>
      <c r="AX1285" s="240"/>
      <c r="AY1285" s="240"/>
      <c r="AZ1285" s="240" t="str">
        <f>IF(年間受入調査入力票!BE1293="","",年間受入調査入力票!BE1293)</f>
        <v/>
      </c>
      <c r="BA1285" s="240"/>
      <c r="BB1285" s="240"/>
      <c r="BC1285" s="240"/>
      <c r="BD1285" s="240"/>
      <c r="BE1285" s="240"/>
      <c r="BF1285" s="203" t="str">
        <f>IF(年間受入調査入力票!B1293="","",年間受入調査入力票!B1293)</f>
        <v/>
      </c>
      <c r="BG1285" s="240"/>
    </row>
    <row r="1286" spans="1:59" s="59" customFormat="1">
      <c r="A1286" s="161" t="str">
        <f t="shared" si="151"/>
        <v/>
      </c>
      <c r="B1286" s="238" t="str">
        <f>年間受入調査入力票!$Z$7&amp;年間受入調査入力票!$AB$7&amp;年間受入調査入力票!$AD$7&amp;年間受入調査入力票!$AF$7&amp;年間受入調査入力票!$AH$7&amp;年間受入調査入力票!$AJ$7</f>
        <v/>
      </c>
      <c r="C1286" s="203" t="str">
        <f>IF(年間受入調査入力票!A1294="","",年間受入調査入力票!A1294)</f>
        <v/>
      </c>
      <c r="D1286" s="238" t="str">
        <f>年間受入調査入力票!L1294&amp;年間受入調査入力票!M1294&amp;年間受入調査入力票!N1294</f>
        <v/>
      </c>
      <c r="E1286" s="239" t="str">
        <f t="shared" si="154"/>
        <v/>
      </c>
      <c r="F1286" s="161"/>
      <c r="G1286" s="240" t="str">
        <f t="shared" si="152"/>
        <v/>
      </c>
      <c r="H1286" s="161"/>
      <c r="I1286" s="238" t="str">
        <f>年間受入調査入力票!O1294&amp;年間受入調査入力票!P1294</f>
        <v/>
      </c>
      <c r="J1286" s="161"/>
      <c r="K1286" s="239" t="str">
        <f>IF(年間受入調査入力票!Q1294="","",年間受入調査入力票!Q1294)</f>
        <v/>
      </c>
      <c r="L1286" s="161"/>
      <c r="M1286" s="238" t="str">
        <f>年間受入調査入力票!R1294&amp;年間受入調査入力票!S1294&amp;年間受入調査入力票!T1294</f>
        <v/>
      </c>
      <c r="N1286" s="161"/>
      <c r="O1286" s="238" t="str">
        <f>年間受入調査入力票!U1294&amp;年間受入調査入力票!V1294&amp;年間受入調査入力票!W1294</f>
        <v/>
      </c>
      <c r="P1286" s="161"/>
      <c r="Q1286" s="238" t="str">
        <f>年間受入調査入力票!X1294&amp;年間受入調査入力票!Y1294&amp;年間受入調査入力票!Z1294&amp;年間受入調査入力票!AA1294&amp;年間受入調査入力票!AB1294&amp;年間受入調査入力票!AC1294</f>
        <v/>
      </c>
      <c r="R1286" s="161"/>
      <c r="S1286" s="238" t="str">
        <f>年間受入調査入力票!AD1294&amp;年間受入調査入力票!AE1294&amp;年間受入調査入力票!AF1294</f>
        <v/>
      </c>
      <c r="T1286" s="161"/>
      <c r="U1286" s="238" t="str">
        <f>年間受入調査入力票!AG1294&amp;年間受入調査入力票!AH1294</f>
        <v/>
      </c>
      <c r="V1286" s="161"/>
      <c r="W1286" s="240" t="str">
        <f t="shared" si="153"/>
        <v/>
      </c>
      <c r="X1286" s="161"/>
      <c r="Y1286" s="161"/>
      <c r="Z1286" s="161"/>
      <c r="AA1286" s="203" t="str">
        <f>IF(年間受入調査入力票!AI1294="","",年間受入調査入力票!AI1294)</f>
        <v/>
      </c>
      <c r="AB1286" s="240" t="str">
        <f t="shared" si="155"/>
        <v/>
      </c>
      <c r="AC1286" s="203" t="str">
        <f>IF(C1286="","",IF(年間受入調査入力票!$C$7="","",年間受入調査入力票!$C$7))</f>
        <v/>
      </c>
      <c r="AD1286" s="240"/>
      <c r="AE1286" s="240"/>
      <c r="AF1286" s="240"/>
      <c r="AG1286" s="240"/>
      <c r="AH1286" s="240"/>
      <c r="AI1286" s="240"/>
      <c r="AJ1286" s="240"/>
      <c r="AK1286" s="240"/>
      <c r="AL1286" s="240"/>
      <c r="AM1286" s="240"/>
      <c r="AN1286" s="240"/>
      <c r="AO1286" s="240"/>
      <c r="AP1286" s="240" t="str">
        <f>IF(年間受入調査入力票!AZ1294="","",年間受入調査入力票!AZ1294)</f>
        <v/>
      </c>
      <c r="AQ1286" s="240" t="str">
        <f>IF(年間受入調査入力票!BA1294="","",年間受入調査入力票!BA1294)</f>
        <v/>
      </c>
      <c r="AR1286" s="240"/>
      <c r="AS1286" s="240" t="str">
        <f>IF(年間受入調査入力票!BB1294="","",年間受入調査入力票!BB1294)</f>
        <v/>
      </c>
      <c r="AT1286" s="240"/>
      <c r="AU1286" s="240" t="str">
        <f>IF(年間受入調査入力票!BC1294="","",年間受入調査入力票!BC1294)</f>
        <v/>
      </c>
      <c r="AV1286" s="240"/>
      <c r="AW1286" s="240" t="str">
        <f>IF(年間受入調査入力票!BD1294="","",年間受入調査入力票!BD1294)</f>
        <v/>
      </c>
      <c r="AX1286" s="240"/>
      <c r="AY1286" s="240"/>
      <c r="AZ1286" s="240" t="str">
        <f>IF(年間受入調査入力票!BE1294="","",年間受入調査入力票!BE1294)</f>
        <v/>
      </c>
      <c r="BA1286" s="240"/>
      <c r="BB1286" s="240"/>
      <c r="BC1286" s="240"/>
      <c r="BD1286" s="240"/>
      <c r="BE1286" s="240"/>
      <c r="BF1286" s="203" t="str">
        <f>IF(年間受入調査入力票!B1294="","",年間受入調査入力票!B1294)</f>
        <v/>
      </c>
      <c r="BG1286" s="240"/>
    </row>
    <row r="1287" spans="1:59" s="59" customFormat="1">
      <c r="A1287" s="161" t="str">
        <f t="shared" si="151"/>
        <v/>
      </c>
      <c r="B1287" s="238" t="str">
        <f>年間受入調査入力票!$Z$7&amp;年間受入調査入力票!$AB$7&amp;年間受入調査入力票!$AD$7&amp;年間受入調査入力票!$AF$7&amp;年間受入調査入力票!$AH$7&amp;年間受入調査入力票!$AJ$7</f>
        <v/>
      </c>
      <c r="C1287" s="203" t="str">
        <f>IF(年間受入調査入力票!A1295="","",年間受入調査入力票!A1295)</f>
        <v/>
      </c>
      <c r="D1287" s="238" t="str">
        <f>年間受入調査入力票!L1295&amp;年間受入調査入力票!M1295&amp;年間受入調査入力票!N1295</f>
        <v/>
      </c>
      <c r="E1287" s="239" t="str">
        <f t="shared" si="154"/>
        <v/>
      </c>
      <c r="F1287" s="161"/>
      <c r="G1287" s="240" t="str">
        <f t="shared" si="152"/>
        <v/>
      </c>
      <c r="H1287" s="161"/>
      <c r="I1287" s="238" t="str">
        <f>年間受入調査入力票!O1295&amp;年間受入調査入力票!P1295</f>
        <v/>
      </c>
      <c r="J1287" s="161"/>
      <c r="K1287" s="239" t="str">
        <f>IF(年間受入調査入力票!Q1295="","",年間受入調査入力票!Q1295)</f>
        <v/>
      </c>
      <c r="L1287" s="161"/>
      <c r="M1287" s="238" t="str">
        <f>年間受入調査入力票!R1295&amp;年間受入調査入力票!S1295&amp;年間受入調査入力票!T1295</f>
        <v/>
      </c>
      <c r="N1287" s="161"/>
      <c r="O1287" s="238" t="str">
        <f>年間受入調査入力票!U1295&amp;年間受入調査入力票!V1295&amp;年間受入調査入力票!W1295</f>
        <v/>
      </c>
      <c r="P1287" s="161"/>
      <c r="Q1287" s="238" t="str">
        <f>年間受入調査入力票!X1295&amp;年間受入調査入力票!Y1295&amp;年間受入調査入力票!Z1295&amp;年間受入調査入力票!AA1295&amp;年間受入調査入力票!AB1295&amp;年間受入調査入力票!AC1295</f>
        <v/>
      </c>
      <c r="R1287" s="161"/>
      <c r="S1287" s="238" t="str">
        <f>年間受入調査入力票!AD1295&amp;年間受入調査入力票!AE1295&amp;年間受入調査入力票!AF1295</f>
        <v/>
      </c>
      <c r="T1287" s="161"/>
      <c r="U1287" s="238" t="str">
        <f>年間受入調査入力票!AG1295&amp;年間受入調査入力票!AH1295</f>
        <v/>
      </c>
      <c r="V1287" s="161"/>
      <c r="W1287" s="240" t="str">
        <f t="shared" si="153"/>
        <v/>
      </c>
      <c r="X1287" s="161"/>
      <c r="Y1287" s="161"/>
      <c r="Z1287" s="161"/>
      <c r="AA1287" s="203" t="str">
        <f>IF(年間受入調査入力票!AI1295="","",年間受入調査入力票!AI1295)</f>
        <v/>
      </c>
      <c r="AB1287" s="240" t="str">
        <f t="shared" si="155"/>
        <v/>
      </c>
      <c r="AC1287" s="203" t="str">
        <f>IF(C1287="","",IF(年間受入調査入力票!$C$7="","",年間受入調査入力票!$C$7))</f>
        <v/>
      </c>
      <c r="AD1287" s="240"/>
      <c r="AE1287" s="240"/>
      <c r="AF1287" s="240"/>
      <c r="AG1287" s="240"/>
      <c r="AH1287" s="240"/>
      <c r="AI1287" s="240"/>
      <c r="AJ1287" s="240"/>
      <c r="AK1287" s="240"/>
      <c r="AL1287" s="240"/>
      <c r="AM1287" s="240"/>
      <c r="AN1287" s="240"/>
      <c r="AO1287" s="240"/>
      <c r="AP1287" s="240" t="str">
        <f>IF(年間受入調査入力票!AZ1295="","",年間受入調査入力票!AZ1295)</f>
        <v/>
      </c>
      <c r="AQ1287" s="240" t="str">
        <f>IF(年間受入調査入力票!BA1295="","",年間受入調査入力票!BA1295)</f>
        <v/>
      </c>
      <c r="AR1287" s="240"/>
      <c r="AS1287" s="240" t="str">
        <f>IF(年間受入調査入力票!BB1295="","",年間受入調査入力票!BB1295)</f>
        <v/>
      </c>
      <c r="AT1287" s="240"/>
      <c r="AU1287" s="240" t="str">
        <f>IF(年間受入調査入力票!BC1295="","",年間受入調査入力票!BC1295)</f>
        <v/>
      </c>
      <c r="AV1287" s="240"/>
      <c r="AW1287" s="240" t="str">
        <f>IF(年間受入調査入力票!BD1295="","",年間受入調査入力票!BD1295)</f>
        <v/>
      </c>
      <c r="AX1287" s="240"/>
      <c r="AY1287" s="240"/>
      <c r="AZ1287" s="240" t="str">
        <f>IF(年間受入調査入力票!BE1295="","",年間受入調査入力票!BE1295)</f>
        <v/>
      </c>
      <c r="BA1287" s="240"/>
      <c r="BB1287" s="240"/>
      <c r="BC1287" s="240"/>
      <c r="BD1287" s="240"/>
      <c r="BE1287" s="240"/>
      <c r="BF1287" s="203" t="str">
        <f>IF(年間受入調査入力票!B1295="","",年間受入調査入力票!B1295)</f>
        <v/>
      </c>
      <c r="BG1287" s="240"/>
    </row>
    <row r="1288" spans="1:59" s="59" customFormat="1">
      <c r="A1288" s="161" t="str">
        <f t="shared" si="151"/>
        <v/>
      </c>
      <c r="B1288" s="238" t="str">
        <f>年間受入調査入力票!$Z$7&amp;年間受入調査入力票!$AB$7&amp;年間受入調査入力票!$AD$7&amp;年間受入調査入力票!$AF$7&amp;年間受入調査入力票!$AH$7&amp;年間受入調査入力票!$AJ$7</f>
        <v/>
      </c>
      <c r="C1288" s="203" t="str">
        <f>IF(年間受入調査入力票!A1296="","",年間受入調査入力票!A1296)</f>
        <v/>
      </c>
      <c r="D1288" s="238" t="str">
        <f>年間受入調査入力票!L1296&amp;年間受入調査入力票!M1296&amp;年間受入調査入力票!N1296</f>
        <v/>
      </c>
      <c r="E1288" s="239" t="str">
        <f t="shared" si="154"/>
        <v/>
      </c>
      <c r="F1288" s="161"/>
      <c r="G1288" s="240" t="str">
        <f t="shared" si="152"/>
        <v/>
      </c>
      <c r="H1288" s="161"/>
      <c r="I1288" s="238" t="str">
        <f>年間受入調査入力票!O1296&amp;年間受入調査入力票!P1296</f>
        <v/>
      </c>
      <c r="J1288" s="161"/>
      <c r="K1288" s="239" t="str">
        <f>IF(年間受入調査入力票!Q1296="","",年間受入調査入力票!Q1296)</f>
        <v/>
      </c>
      <c r="L1288" s="161"/>
      <c r="M1288" s="238" t="str">
        <f>年間受入調査入力票!R1296&amp;年間受入調査入力票!S1296&amp;年間受入調査入力票!T1296</f>
        <v/>
      </c>
      <c r="N1288" s="161"/>
      <c r="O1288" s="238" t="str">
        <f>年間受入調査入力票!U1296&amp;年間受入調査入力票!V1296&amp;年間受入調査入力票!W1296</f>
        <v/>
      </c>
      <c r="P1288" s="161"/>
      <c r="Q1288" s="238" t="str">
        <f>年間受入調査入力票!X1296&amp;年間受入調査入力票!Y1296&amp;年間受入調査入力票!Z1296&amp;年間受入調査入力票!AA1296&amp;年間受入調査入力票!AB1296&amp;年間受入調査入力票!AC1296</f>
        <v/>
      </c>
      <c r="R1288" s="161"/>
      <c r="S1288" s="238" t="str">
        <f>年間受入調査入力票!AD1296&amp;年間受入調査入力票!AE1296&amp;年間受入調査入力票!AF1296</f>
        <v/>
      </c>
      <c r="T1288" s="161"/>
      <c r="U1288" s="238" t="str">
        <f>年間受入調査入力票!AG1296&amp;年間受入調査入力票!AH1296</f>
        <v/>
      </c>
      <c r="V1288" s="161"/>
      <c r="W1288" s="240" t="str">
        <f t="shared" si="153"/>
        <v/>
      </c>
      <c r="X1288" s="161"/>
      <c r="Y1288" s="161"/>
      <c r="Z1288" s="161"/>
      <c r="AA1288" s="203" t="str">
        <f>IF(年間受入調査入力票!AI1296="","",年間受入調査入力票!AI1296)</f>
        <v/>
      </c>
      <c r="AB1288" s="240" t="str">
        <f t="shared" si="155"/>
        <v/>
      </c>
      <c r="AC1288" s="203" t="str">
        <f>IF(C1288="","",IF(年間受入調査入力票!$C$7="","",年間受入調査入力票!$C$7))</f>
        <v/>
      </c>
      <c r="AD1288" s="240"/>
      <c r="AE1288" s="240"/>
      <c r="AF1288" s="240"/>
      <c r="AG1288" s="240"/>
      <c r="AH1288" s="240"/>
      <c r="AI1288" s="240"/>
      <c r="AJ1288" s="240"/>
      <c r="AK1288" s="240"/>
      <c r="AL1288" s="240"/>
      <c r="AM1288" s="240"/>
      <c r="AN1288" s="240"/>
      <c r="AO1288" s="240"/>
      <c r="AP1288" s="240" t="str">
        <f>IF(年間受入調査入力票!AZ1296="","",年間受入調査入力票!AZ1296)</f>
        <v/>
      </c>
      <c r="AQ1288" s="240" t="str">
        <f>IF(年間受入調査入力票!BA1296="","",年間受入調査入力票!BA1296)</f>
        <v/>
      </c>
      <c r="AR1288" s="240"/>
      <c r="AS1288" s="240" t="str">
        <f>IF(年間受入調査入力票!BB1296="","",年間受入調査入力票!BB1296)</f>
        <v/>
      </c>
      <c r="AT1288" s="240"/>
      <c r="AU1288" s="240" t="str">
        <f>IF(年間受入調査入力票!BC1296="","",年間受入調査入力票!BC1296)</f>
        <v/>
      </c>
      <c r="AV1288" s="240"/>
      <c r="AW1288" s="240" t="str">
        <f>IF(年間受入調査入力票!BD1296="","",年間受入調査入力票!BD1296)</f>
        <v/>
      </c>
      <c r="AX1288" s="240"/>
      <c r="AY1288" s="240"/>
      <c r="AZ1288" s="240" t="str">
        <f>IF(年間受入調査入力票!BE1296="","",年間受入調査入力票!BE1296)</f>
        <v/>
      </c>
      <c r="BA1288" s="240"/>
      <c r="BB1288" s="240"/>
      <c r="BC1288" s="240"/>
      <c r="BD1288" s="240"/>
      <c r="BE1288" s="240"/>
      <c r="BF1288" s="203" t="str">
        <f>IF(年間受入調査入力票!B1296="","",年間受入調査入力票!B1296)</f>
        <v/>
      </c>
      <c r="BG1288" s="240"/>
    </row>
    <row r="1289" spans="1:59" s="59" customFormat="1">
      <c r="A1289" s="161" t="str">
        <f t="shared" si="151"/>
        <v/>
      </c>
      <c r="B1289" s="238" t="str">
        <f>年間受入調査入力票!$Z$7&amp;年間受入調査入力票!$AB$7&amp;年間受入調査入力票!$AD$7&amp;年間受入調査入力票!$AF$7&amp;年間受入調査入力票!$AH$7&amp;年間受入調査入力票!$AJ$7</f>
        <v/>
      </c>
      <c r="C1289" s="203" t="str">
        <f>IF(年間受入調査入力票!A1297="","",年間受入調査入力票!A1297)</f>
        <v/>
      </c>
      <c r="D1289" s="238" t="str">
        <f>年間受入調査入力票!L1297&amp;年間受入調査入力票!M1297&amp;年間受入調査入力票!N1297</f>
        <v/>
      </c>
      <c r="E1289" s="239" t="str">
        <f t="shared" si="154"/>
        <v/>
      </c>
      <c r="F1289" s="161"/>
      <c r="G1289" s="240" t="str">
        <f t="shared" si="152"/>
        <v/>
      </c>
      <c r="H1289" s="161"/>
      <c r="I1289" s="238" t="str">
        <f>年間受入調査入力票!O1297&amp;年間受入調査入力票!P1297</f>
        <v/>
      </c>
      <c r="J1289" s="161"/>
      <c r="K1289" s="239" t="str">
        <f>IF(年間受入調査入力票!Q1297="","",年間受入調査入力票!Q1297)</f>
        <v/>
      </c>
      <c r="L1289" s="161"/>
      <c r="M1289" s="238" t="str">
        <f>年間受入調査入力票!R1297&amp;年間受入調査入力票!S1297&amp;年間受入調査入力票!T1297</f>
        <v/>
      </c>
      <c r="N1289" s="161"/>
      <c r="O1289" s="238" t="str">
        <f>年間受入調査入力票!U1297&amp;年間受入調査入力票!V1297&amp;年間受入調査入力票!W1297</f>
        <v/>
      </c>
      <c r="P1289" s="161"/>
      <c r="Q1289" s="238" t="str">
        <f>年間受入調査入力票!X1297&amp;年間受入調査入力票!Y1297&amp;年間受入調査入力票!Z1297&amp;年間受入調査入力票!AA1297&amp;年間受入調査入力票!AB1297&amp;年間受入調査入力票!AC1297</f>
        <v/>
      </c>
      <c r="R1289" s="161"/>
      <c r="S1289" s="238" t="str">
        <f>年間受入調査入力票!AD1297&amp;年間受入調査入力票!AE1297&amp;年間受入調査入力票!AF1297</f>
        <v/>
      </c>
      <c r="T1289" s="161"/>
      <c r="U1289" s="238" t="str">
        <f>年間受入調査入力票!AG1297&amp;年間受入調査入力票!AH1297</f>
        <v/>
      </c>
      <c r="V1289" s="161"/>
      <c r="W1289" s="240" t="str">
        <f t="shared" si="153"/>
        <v/>
      </c>
      <c r="X1289" s="161"/>
      <c r="Y1289" s="161"/>
      <c r="Z1289" s="161"/>
      <c r="AA1289" s="203" t="str">
        <f>IF(年間受入調査入力票!AI1297="","",年間受入調査入力票!AI1297)</f>
        <v/>
      </c>
      <c r="AB1289" s="240" t="str">
        <f t="shared" si="155"/>
        <v/>
      </c>
      <c r="AC1289" s="203" t="str">
        <f>IF(C1289="","",IF(年間受入調査入力票!$C$7="","",年間受入調査入力票!$C$7))</f>
        <v/>
      </c>
      <c r="AD1289" s="240"/>
      <c r="AE1289" s="240"/>
      <c r="AF1289" s="240"/>
      <c r="AG1289" s="240"/>
      <c r="AH1289" s="240"/>
      <c r="AI1289" s="240"/>
      <c r="AJ1289" s="240"/>
      <c r="AK1289" s="240"/>
      <c r="AL1289" s="240"/>
      <c r="AM1289" s="240"/>
      <c r="AN1289" s="240"/>
      <c r="AO1289" s="240"/>
      <c r="AP1289" s="240" t="str">
        <f>IF(年間受入調査入力票!AZ1297="","",年間受入調査入力票!AZ1297)</f>
        <v/>
      </c>
      <c r="AQ1289" s="240" t="str">
        <f>IF(年間受入調査入力票!BA1297="","",年間受入調査入力票!BA1297)</f>
        <v/>
      </c>
      <c r="AR1289" s="240"/>
      <c r="AS1289" s="240" t="str">
        <f>IF(年間受入調査入力票!BB1297="","",年間受入調査入力票!BB1297)</f>
        <v/>
      </c>
      <c r="AT1289" s="240"/>
      <c r="AU1289" s="240" t="str">
        <f>IF(年間受入調査入力票!BC1297="","",年間受入調査入力票!BC1297)</f>
        <v/>
      </c>
      <c r="AV1289" s="240"/>
      <c r="AW1289" s="240" t="str">
        <f>IF(年間受入調査入力票!BD1297="","",年間受入調査入力票!BD1297)</f>
        <v/>
      </c>
      <c r="AX1289" s="240"/>
      <c r="AY1289" s="240"/>
      <c r="AZ1289" s="240" t="str">
        <f>IF(年間受入調査入力票!BE1297="","",年間受入調査入力票!BE1297)</f>
        <v/>
      </c>
      <c r="BA1289" s="240"/>
      <c r="BB1289" s="240"/>
      <c r="BC1289" s="240"/>
      <c r="BD1289" s="240"/>
      <c r="BE1289" s="240"/>
      <c r="BF1289" s="203" t="str">
        <f>IF(年間受入調査入力票!B1297="","",年間受入調査入力票!B1297)</f>
        <v/>
      </c>
      <c r="BG1289" s="240"/>
    </row>
    <row r="1290" spans="1:59" s="59" customFormat="1">
      <c r="A1290" s="161" t="str">
        <f t="shared" si="151"/>
        <v/>
      </c>
      <c r="B1290" s="238" t="str">
        <f>年間受入調査入力票!$Z$7&amp;年間受入調査入力票!$AB$7&amp;年間受入調査入力票!$AD$7&amp;年間受入調査入力票!$AF$7&amp;年間受入調査入力票!$AH$7&amp;年間受入調査入力票!$AJ$7</f>
        <v/>
      </c>
      <c r="C1290" s="203" t="str">
        <f>IF(年間受入調査入力票!A1298="","",年間受入調査入力票!A1298)</f>
        <v/>
      </c>
      <c r="D1290" s="238" t="str">
        <f>年間受入調査入力票!L1298&amp;年間受入調査入力票!M1298&amp;年間受入調査入力票!N1298</f>
        <v/>
      </c>
      <c r="E1290" s="239" t="str">
        <f t="shared" si="154"/>
        <v/>
      </c>
      <c r="F1290" s="161"/>
      <c r="G1290" s="240" t="str">
        <f t="shared" si="152"/>
        <v/>
      </c>
      <c r="H1290" s="161"/>
      <c r="I1290" s="238" t="str">
        <f>年間受入調査入力票!O1298&amp;年間受入調査入力票!P1298</f>
        <v/>
      </c>
      <c r="J1290" s="161"/>
      <c r="K1290" s="239" t="str">
        <f>IF(年間受入調査入力票!Q1298="","",年間受入調査入力票!Q1298)</f>
        <v/>
      </c>
      <c r="L1290" s="161"/>
      <c r="M1290" s="238" t="str">
        <f>年間受入調査入力票!R1298&amp;年間受入調査入力票!S1298&amp;年間受入調査入力票!T1298</f>
        <v/>
      </c>
      <c r="N1290" s="161"/>
      <c r="O1290" s="238" t="str">
        <f>年間受入調査入力票!U1298&amp;年間受入調査入力票!V1298&amp;年間受入調査入力票!W1298</f>
        <v/>
      </c>
      <c r="P1290" s="161"/>
      <c r="Q1290" s="238" t="str">
        <f>年間受入調査入力票!X1298&amp;年間受入調査入力票!Y1298&amp;年間受入調査入力票!Z1298&amp;年間受入調査入力票!AA1298&amp;年間受入調査入力票!AB1298&amp;年間受入調査入力票!AC1298</f>
        <v/>
      </c>
      <c r="R1290" s="161"/>
      <c r="S1290" s="238" t="str">
        <f>年間受入調査入力票!AD1298&amp;年間受入調査入力票!AE1298&amp;年間受入調査入力票!AF1298</f>
        <v/>
      </c>
      <c r="T1290" s="161"/>
      <c r="U1290" s="238" t="str">
        <f>年間受入調査入力票!AG1298&amp;年間受入調査入力票!AH1298</f>
        <v/>
      </c>
      <c r="V1290" s="161"/>
      <c r="W1290" s="240" t="str">
        <f t="shared" si="153"/>
        <v/>
      </c>
      <c r="X1290" s="161"/>
      <c r="Y1290" s="161"/>
      <c r="Z1290" s="161"/>
      <c r="AA1290" s="203" t="str">
        <f>IF(年間受入調査入力票!AI1298="","",年間受入調査入力票!AI1298)</f>
        <v/>
      </c>
      <c r="AB1290" s="240" t="str">
        <f t="shared" si="155"/>
        <v/>
      </c>
      <c r="AC1290" s="203" t="str">
        <f>IF(C1290="","",IF(年間受入調査入力票!$C$7="","",年間受入調査入力票!$C$7))</f>
        <v/>
      </c>
      <c r="AD1290" s="240"/>
      <c r="AE1290" s="240"/>
      <c r="AF1290" s="240"/>
      <c r="AG1290" s="240"/>
      <c r="AH1290" s="240"/>
      <c r="AI1290" s="240"/>
      <c r="AJ1290" s="240"/>
      <c r="AK1290" s="240"/>
      <c r="AL1290" s="240"/>
      <c r="AM1290" s="240"/>
      <c r="AN1290" s="240"/>
      <c r="AO1290" s="240"/>
      <c r="AP1290" s="240" t="str">
        <f>IF(年間受入調査入力票!AZ1298="","",年間受入調査入力票!AZ1298)</f>
        <v/>
      </c>
      <c r="AQ1290" s="240" t="str">
        <f>IF(年間受入調査入力票!BA1298="","",年間受入調査入力票!BA1298)</f>
        <v/>
      </c>
      <c r="AR1290" s="240"/>
      <c r="AS1290" s="240" t="str">
        <f>IF(年間受入調査入力票!BB1298="","",年間受入調査入力票!BB1298)</f>
        <v/>
      </c>
      <c r="AT1290" s="240"/>
      <c r="AU1290" s="240" t="str">
        <f>IF(年間受入調査入力票!BC1298="","",年間受入調査入力票!BC1298)</f>
        <v/>
      </c>
      <c r="AV1290" s="240"/>
      <c r="AW1290" s="240" t="str">
        <f>IF(年間受入調査入力票!BD1298="","",年間受入調査入力票!BD1298)</f>
        <v/>
      </c>
      <c r="AX1290" s="240"/>
      <c r="AY1290" s="240"/>
      <c r="AZ1290" s="240" t="str">
        <f>IF(年間受入調査入力票!BE1298="","",年間受入調査入力票!BE1298)</f>
        <v/>
      </c>
      <c r="BA1290" s="240"/>
      <c r="BB1290" s="240"/>
      <c r="BC1290" s="240"/>
      <c r="BD1290" s="240"/>
      <c r="BE1290" s="240"/>
      <c r="BF1290" s="203" t="str">
        <f>IF(年間受入調査入力票!B1298="","",年間受入調査入力票!B1298)</f>
        <v/>
      </c>
      <c r="BG1290" s="240"/>
    </row>
    <row r="1291" spans="1:59" s="59" customFormat="1">
      <c r="A1291" s="161" t="str">
        <f>IF(C1291="","",C1291)</f>
        <v/>
      </c>
      <c r="B1291" s="238" t="str">
        <f>年間受入調査入力票!$Z$7&amp;年間受入調査入力票!$AB$7&amp;年間受入調査入力票!$AD$7&amp;年間受入調査入力票!$AF$7&amp;年間受入調査入力票!$AH$7&amp;年間受入調査入力票!$AJ$7</f>
        <v/>
      </c>
      <c r="C1291" s="203" t="str">
        <f>IF(年間受入調査入力票!A1299="","",年間受入調査入力票!A1299)</f>
        <v/>
      </c>
      <c r="D1291" s="238" t="str">
        <f>年間受入調査入力票!L1299&amp;年間受入調査入力票!M1299&amp;年間受入調査入力票!N1299</f>
        <v/>
      </c>
      <c r="E1291" s="239" t="str">
        <f t="shared" si="154"/>
        <v/>
      </c>
      <c r="F1291" s="161"/>
      <c r="G1291" s="240" t="str">
        <f>IF(AND(C1291&lt;&gt;"",D1291&lt;&gt;""),155,"")</f>
        <v/>
      </c>
      <c r="H1291" s="161"/>
      <c r="I1291" s="238" t="str">
        <f>年間受入調査入力票!O1299&amp;年間受入調査入力票!P1299</f>
        <v/>
      </c>
      <c r="J1291" s="161"/>
      <c r="K1291" s="239" t="str">
        <f>IF(年間受入調査入力票!Q1299="","",年間受入調査入力票!Q1299)</f>
        <v/>
      </c>
      <c r="L1291" s="161"/>
      <c r="M1291" s="238" t="str">
        <f>年間受入調査入力票!R1299&amp;年間受入調査入力票!S1299&amp;年間受入調査入力票!T1299</f>
        <v/>
      </c>
      <c r="N1291" s="161"/>
      <c r="O1291" s="238" t="str">
        <f>年間受入調査入力票!U1299&amp;年間受入調査入力票!V1299&amp;年間受入調査入力票!W1299</f>
        <v/>
      </c>
      <c r="P1291" s="161"/>
      <c r="Q1291" s="238" t="str">
        <f>年間受入調査入力票!X1299&amp;年間受入調査入力票!Y1299&amp;年間受入調査入力票!Z1299&amp;年間受入調査入力票!AA1299&amp;年間受入調査入力票!AB1299&amp;年間受入調査入力票!AC1299</f>
        <v/>
      </c>
      <c r="R1291" s="161"/>
      <c r="S1291" s="238" t="str">
        <f>年間受入調査入力票!AD1299&amp;年間受入調査入力票!AE1299&amp;年間受入調査入力票!AF1299</f>
        <v/>
      </c>
      <c r="T1291" s="161"/>
      <c r="U1291" s="238" t="str">
        <f>年間受入調査入力票!AG1299&amp;年間受入調査入力票!AH1299</f>
        <v/>
      </c>
      <c r="V1291" s="161"/>
      <c r="W1291" s="240" t="str">
        <f>IF(AND(C1291&lt;&gt;"",D1291&lt;&gt;"",I1291&lt;&gt;""),88,"")</f>
        <v/>
      </c>
      <c r="X1291" s="161"/>
      <c r="Y1291" s="161"/>
      <c r="Z1291" s="161"/>
      <c r="AA1291" s="203" t="str">
        <f>IF(年間受入調査入力票!AI1299="","",年間受入調査入力票!AI1299)</f>
        <v/>
      </c>
      <c r="AB1291" s="240" t="str">
        <f t="shared" si="155"/>
        <v/>
      </c>
      <c r="AC1291" s="203" t="str">
        <f>IF(C1291="","",IF(年間受入調査入力票!$C$7="","",年間受入調査入力票!$C$7))</f>
        <v/>
      </c>
      <c r="AD1291" s="240"/>
      <c r="AE1291" s="240"/>
      <c r="AF1291" s="240"/>
      <c r="AG1291" s="240"/>
      <c r="AH1291" s="240"/>
      <c r="AI1291" s="240"/>
      <c r="AJ1291" s="240"/>
      <c r="AK1291" s="240"/>
      <c r="AL1291" s="240"/>
      <c r="AM1291" s="240"/>
      <c r="AN1291" s="240"/>
      <c r="AO1291" s="240"/>
      <c r="AP1291" s="240" t="str">
        <f>IF(年間受入調査入力票!AZ1299="","",年間受入調査入力票!AZ1299)</f>
        <v/>
      </c>
      <c r="AQ1291" s="240" t="str">
        <f>IF(年間受入調査入力票!BA1299="","",年間受入調査入力票!BA1299)</f>
        <v/>
      </c>
      <c r="AR1291" s="240"/>
      <c r="AS1291" s="240" t="str">
        <f>IF(年間受入調査入力票!BB1299="","",年間受入調査入力票!BB1299)</f>
        <v/>
      </c>
      <c r="AT1291" s="240"/>
      <c r="AU1291" s="240" t="str">
        <f>IF(年間受入調査入力票!BC1299="","",年間受入調査入力票!BC1299)</f>
        <v/>
      </c>
      <c r="AV1291" s="240"/>
      <c r="AW1291" s="240" t="str">
        <f>IF(年間受入調査入力票!BD1299="","",年間受入調査入力票!BD1299)</f>
        <v/>
      </c>
      <c r="AX1291" s="240"/>
      <c r="AY1291" s="240"/>
      <c r="AZ1291" s="240" t="str">
        <f>IF(年間受入調査入力票!BE1299="","",年間受入調査入力票!BE1299)</f>
        <v/>
      </c>
      <c r="BA1291" s="240"/>
      <c r="BB1291" s="240"/>
      <c r="BC1291" s="240"/>
      <c r="BD1291" s="240"/>
      <c r="BE1291" s="240"/>
      <c r="BF1291" s="203" t="str">
        <f>IF(年間受入調査入力票!B1299="","",年間受入調査入力票!B1299)</f>
        <v/>
      </c>
      <c r="BG1291" s="240"/>
    </row>
    <row r="1292" spans="1:59" s="59" customFormat="1">
      <c r="A1292" s="161" t="str">
        <f t="shared" ref="A1292:A1316" si="156">IF(C1292="","",C1292)</f>
        <v/>
      </c>
      <c r="B1292" s="238" t="str">
        <f>年間受入調査入力票!$Z$7&amp;年間受入調査入力票!$AB$7&amp;年間受入調査入力票!$AD$7&amp;年間受入調査入力票!$AF$7&amp;年間受入調査入力票!$AH$7&amp;年間受入調査入力票!$AJ$7</f>
        <v/>
      </c>
      <c r="C1292" s="203" t="str">
        <f>IF(年間受入調査入力票!A1300="","",年間受入調査入力票!A1300)</f>
        <v/>
      </c>
      <c r="D1292" s="238" t="str">
        <f>年間受入調査入力票!L1300&amp;年間受入調査入力票!M1300&amp;年間受入調査入力票!N1300</f>
        <v/>
      </c>
      <c r="E1292" s="239" t="str">
        <f t="shared" si="154"/>
        <v/>
      </c>
      <c r="F1292" s="161"/>
      <c r="G1292" s="240" t="str">
        <f t="shared" ref="G1292:G1316" si="157">IF(AND(C1292&lt;&gt;"",D1292&lt;&gt;""),155,"")</f>
        <v/>
      </c>
      <c r="H1292" s="161"/>
      <c r="I1292" s="238" t="str">
        <f>年間受入調査入力票!O1300&amp;年間受入調査入力票!P1300</f>
        <v/>
      </c>
      <c r="J1292" s="161"/>
      <c r="K1292" s="239" t="str">
        <f>IF(年間受入調査入力票!Q1300="","",年間受入調査入力票!Q1300)</f>
        <v/>
      </c>
      <c r="L1292" s="161"/>
      <c r="M1292" s="238" t="str">
        <f>年間受入調査入力票!R1300&amp;年間受入調査入力票!S1300&amp;年間受入調査入力票!T1300</f>
        <v/>
      </c>
      <c r="N1292" s="161"/>
      <c r="O1292" s="238" t="str">
        <f>年間受入調査入力票!U1300&amp;年間受入調査入力票!V1300&amp;年間受入調査入力票!W1300</f>
        <v/>
      </c>
      <c r="P1292" s="161"/>
      <c r="Q1292" s="238" t="str">
        <f>年間受入調査入力票!X1300&amp;年間受入調査入力票!Y1300&amp;年間受入調査入力票!Z1300&amp;年間受入調査入力票!AA1300&amp;年間受入調査入力票!AB1300&amp;年間受入調査入力票!AC1300</f>
        <v/>
      </c>
      <c r="R1292" s="161"/>
      <c r="S1292" s="238" t="str">
        <f>年間受入調査入力票!AD1300&amp;年間受入調査入力票!AE1300&amp;年間受入調査入力票!AF1300</f>
        <v/>
      </c>
      <c r="T1292" s="161"/>
      <c r="U1292" s="238" t="str">
        <f>年間受入調査入力票!AG1300&amp;年間受入調査入力票!AH1300</f>
        <v/>
      </c>
      <c r="V1292" s="161"/>
      <c r="W1292" s="240" t="str">
        <f t="shared" ref="W1292:W1316" si="158">IF(AND(C1292&lt;&gt;"",D1292&lt;&gt;"",I1292&lt;&gt;""),88,"")</f>
        <v/>
      </c>
      <c r="X1292" s="161"/>
      <c r="Y1292" s="161"/>
      <c r="Z1292" s="161"/>
      <c r="AA1292" s="203" t="str">
        <f>IF(年間受入調査入力票!AI1300="","",年間受入調査入力票!AI1300)</f>
        <v/>
      </c>
      <c r="AB1292" s="240" t="str">
        <f t="shared" si="155"/>
        <v/>
      </c>
      <c r="AC1292" s="203" t="str">
        <f>IF(C1292="","",IF(年間受入調査入力票!$C$7="","",年間受入調査入力票!$C$7))</f>
        <v/>
      </c>
      <c r="AD1292" s="240"/>
      <c r="AE1292" s="240"/>
      <c r="AF1292" s="240"/>
      <c r="AG1292" s="240"/>
      <c r="AH1292" s="240"/>
      <c r="AI1292" s="240"/>
      <c r="AJ1292" s="240"/>
      <c r="AK1292" s="240"/>
      <c r="AL1292" s="240"/>
      <c r="AM1292" s="240"/>
      <c r="AN1292" s="240"/>
      <c r="AO1292" s="240"/>
      <c r="AP1292" s="240" t="str">
        <f>IF(年間受入調査入力票!AZ1300="","",年間受入調査入力票!AZ1300)</f>
        <v/>
      </c>
      <c r="AQ1292" s="240" t="str">
        <f>IF(年間受入調査入力票!BA1300="","",年間受入調査入力票!BA1300)</f>
        <v/>
      </c>
      <c r="AR1292" s="240"/>
      <c r="AS1292" s="240" t="str">
        <f>IF(年間受入調査入力票!BB1300="","",年間受入調査入力票!BB1300)</f>
        <v/>
      </c>
      <c r="AT1292" s="240"/>
      <c r="AU1292" s="240" t="str">
        <f>IF(年間受入調査入力票!BC1300="","",年間受入調査入力票!BC1300)</f>
        <v/>
      </c>
      <c r="AV1292" s="240"/>
      <c r="AW1292" s="240" t="str">
        <f>IF(年間受入調査入力票!BD1300="","",年間受入調査入力票!BD1300)</f>
        <v/>
      </c>
      <c r="AX1292" s="240"/>
      <c r="AY1292" s="240"/>
      <c r="AZ1292" s="240" t="str">
        <f>IF(年間受入調査入力票!BE1300="","",年間受入調査入力票!BE1300)</f>
        <v/>
      </c>
      <c r="BA1292" s="240"/>
      <c r="BB1292" s="240"/>
      <c r="BC1292" s="240"/>
      <c r="BD1292" s="240"/>
      <c r="BE1292" s="240"/>
      <c r="BF1292" s="203" t="str">
        <f>IF(年間受入調査入力票!B1300="","",年間受入調査入力票!B1300)</f>
        <v/>
      </c>
      <c r="BG1292" s="240"/>
    </row>
    <row r="1293" spans="1:59" s="59" customFormat="1">
      <c r="A1293" s="161" t="str">
        <f t="shared" si="156"/>
        <v/>
      </c>
      <c r="B1293" s="238" t="str">
        <f>年間受入調査入力票!$Z$7&amp;年間受入調査入力票!$AB$7&amp;年間受入調査入力票!$AD$7&amp;年間受入調査入力票!$AF$7&amp;年間受入調査入力票!$AH$7&amp;年間受入調査入力票!$AJ$7</f>
        <v/>
      </c>
      <c r="C1293" s="203" t="str">
        <f>IF(年間受入調査入力票!A1301="","",年間受入調査入力票!A1301)</f>
        <v/>
      </c>
      <c r="D1293" s="238" t="str">
        <f>年間受入調査入力票!L1301&amp;年間受入調査入力票!M1301&amp;年間受入調査入力票!N1301</f>
        <v/>
      </c>
      <c r="E1293" s="239" t="str">
        <f t="shared" si="154"/>
        <v/>
      </c>
      <c r="F1293" s="161"/>
      <c r="G1293" s="240" t="str">
        <f t="shared" si="157"/>
        <v/>
      </c>
      <c r="H1293" s="161"/>
      <c r="I1293" s="238" t="str">
        <f>年間受入調査入力票!O1301&amp;年間受入調査入力票!P1301</f>
        <v/>
      </c>
      <c r="J1293" s="161"/>
      <c r="K1293" s="239" t="str">
        <f>IF(年間受入調査入力票!Q1301="","",年間受入調査入力票!Q1301)</f>
        <v/>
      </c>
      <c r="L1293" s="161"/>
      <c r="M1293" s="238" t="str">
        <f>年間受入調査入力票!R1301&amp;年間受入調査入力票!S1301&amp;年間受入調査入力票!T1301</f>
        <v/>
      </c>
      <c r="N1293" s="161"/>
      <c r="O1293" s="238" t="str">
        <f>年間受入調査入力票!U1301&amp;年間受入調査入力票!V1301&amp;年間受入調査入力票!W1301</f>
        <v/>
      </c>
      <c r="P1293" s="161"/>
      <c r="Q1293" s="238" t="str">
        <f>年間受入調査入力票!X1301&amp;年間受入調査入力票!Y1301&amp;年間受入調査入力票!Z1301&amp;年間受入調査入力票!AA1301&amp;年間受入調査入力票!AB1301&amp;年間受入調査入力票!AC1301</f>
        <v/>
      </c>
      <c r="R1293" s="161"/>
      <c r="S1293" s="238" t="str">
        <f>年間受入調査入力票!AD1301&amp;年間受入調査入力票!AE1301&amp;年間受入調査入力票!AF1301</f>
        <v/>
      </c>
      <c r="T1293" s="161"/>
      <c r="U1293" s="238" t="str">
        <f>年間受入調査入力票!AG1301&amp;年間受入調査入力票!AH1301</f>
        <v/>
      </c>
      <c r="V1293" s="161"/>
      <c r="W1293" s="240" t="str">
        <f t="shared" si="158"/>
        <v/>
      </c>
      <c r="X1293" s="161"/>
      <c r="Y1293" s="161"/>
      <c r="Z1293" s="161"/>
      <c r="AA1293" s="203" t="str">
        <f>IF(年間受入調査入力票!AI1301="","",年間受入調査入力票!AI1301)</f>
        <v/>
      </c>
      <c r="AB1293" s="240" t="str">
        <f t="shared" si="155"/>
        <v/>
      </c>
      <c r="AC1293" s="203" t="str">
        <f>IF(C1293="","",IF(年間受入調査入力票!$C$7="","",年間受入調査入力票!$C$7))</f>
        <v/>
      </c>
      <c r="AD1293" s="240"/>
      <c r="AE1293" s="240"/>
      <c r="AF1293" s="240"/>
      <c r="AG1293" s="240"/>
      <c r="AH1293" s="240"/>
      <c r="AI1293" s="240"/>
      <c r="AJ1293" s="240"/>
      <c r="AK1293" s="240"/>
      <c r="AL1293" s="240"/>
      <c r="AM1293" s="240"/>
      <c r="AN1293" s="240"/>
      <c r="AO1293" s="240"/>
      <c r="AP1293" s="240" t="str">
        <f>IF(年間受入調査入力票!AZ1301="","",年間受入調査入力票!AZ1301)</f>
        <v/>
      </c>
      <c r="AQ1293" s="240" t="str">
        <f>IF(年間受入調査入力票!BA1301="","",年間受入調査入力票!BA1301)</f>
        <v/>
      </c>
      <c r="AR1293" s="240"/>
      <c r="AS1293" s="240" t="str">
        <f>IF(年間受入調査入力票!BB1301="","",年間受入調査入力票!BB1301)</f>
        <v/>
      </c>
      <c r="AT1293" s="240"/>
      <c r="AU1293" s="240" t="str">
        <f>IF(年間受入調査入力票!BC1301="","",年間受入調査入力票!BC1301)</f>
        <v/>
      </c>
      <c r="AV1293" s="240"/>
      <c r="AW1293" s="240" t="str">
        <f>IF(年間受入調査入力票!BD1301="","",年間受入調査入力票!BD1301)</f>
        <v/>
      </c>
      <c r="AX1293" s="240"/>
      <c r="AY1293" s="240"/>
      <c r="AZ1293" s="240" t="str">
        <f>IF(年間受入調査入力票!BE1301="","",年間受入調査入力票!BE1301)</f>
        <v/>
      </c>
      <c r="BA1293" s="240"/>
      <c r="BB1293" s="240"/>
      <c r="BC1293" s="240"/>
      <c r="BD1293" s="240"/>
      <c r="BE1293" s="240"/>
      <c r="BF1293" s="203" t="str">
        <f>IF(年間受入調査入力票!B1301="","",年間受入調査入力票!B1301)</f>
        <v/>
      </c>
      <c r="BG1293" s="240"/>
    </row>
    <row r="1294" spans="1:59" s="59" customFormat="1">
      <c r="A1294" s="161" t="str">
        <f t="shared" si="156"/>
        <v/>
      </c>
      <c r="B1294" s="238" t="str">
        <f>年間受入調査入力票!$Z$7&amp;年間受入調査入力票!$AB$7&amp;年間受入調査入力票!$AD$7&amp;年間受入調査入力票!$AF$7&amp;年間受入調査入力票!$AH$7&amp;年間受入調査入力票!$AJ$7</f>
        <v/>
      </c>
      <c r="C1294" s="203" t="str">
        <f>IF(年間受入調査入力票!A1302="","",年間受入調査入力票!A1302)</f>
        <v/>
      </c>
      <c r="D1294" s="238" t="str">
        <f>年間受入調査入力票!L1302&amp;年間受入調査入力票!M1302&amp;年間受入調査入力票!N1302</f>
        <v/>
      </c>
      <c r="E1294" s="239" t="str">
        <f t="shared" si="154"/>
        <v/>
      </c>
      <c r="F1294" s="161"/>
      <c r="G1294" s="240" t="str">
        <f t="shared" si="157"/>
        <v/>
      </c>
      <c r="H1294" s="161"/>
      <c r="I1294" s="238" t="str">
        <f>年間受入調査入力票!O1302&amp;年間受入調査入力票!P1302</f>
        <v/>
      </c>
      <c r="J1294" s="161"/>
      <c r="K1294" s="239" t="str">
        <f>IF(年間受入調査入力票!Q1302="","",年間受入調査入力票!Q1302)</f>
        <v/>
      </c>
      <c r="L1294" s="161"/>
      <c r="M1294" s="238" t="str">
        <f>年間受入調査入力票!R1302&amp;年間受入調査入力票!S1302&amp;年間受入調査入力票!T1302</f>
        <v/>
      </c>
      <c r="N1294" s="161"/>
      <c r="O1294" s="238" t="str">
        <f>年間受入調査入力票!U1302&amp;年間受入調査入力票!V1302&amp;年間受入調査入力票!W1302</f>
        <v/>
      </c>
      <c r="P1294" s="161"/>
      <c r="Q1294" s="238" t="str">
        <f>年間受入調査入力票!X1302&amp;年間受入調査入力票!Y1302&amp;年間受入調査入力票!Z1302&amp;年間受入調査入力票!AA1302&amp;年間受入調査入力票!AB1302&amp;年間受入調査入力票!AC1302</f>
        <v/>
      </c>
      <c r="R1294" s="161"/>
      <c r="S1294" s="238" t="str">
        <f>年間受入調査入力票!AD1302&amp;年間受入調査入力票!AE1302&amp;年間受入調査入力票!AF1302</f>
        <v/>
      </c>
      <c r="T1294" s="161"/>
      <c r="U1294" s="238" t="str">
        <f>年間受入調査入力票!AG1302&amp;年間受入調査入力票!AH1302</f>
        <v/>
      </c>
      <c r="V1294" s="161"/>
      <c r="W1294" s="240" t="str">
        <f t="shared" si="158"/>
        <v/>
      </c>
      <c r="X1294" s="161"/>
      <c r="Y1294" s="161"/>
      <c r="Z1294" s="161"/>
      <c r="AA1294" s="203" t="str">
        <f>IF(年間受入調査入力票!AI1302="","",年間受入調査入力票!AI1302)</f>
        <v/>
      </c>
      <c r="AB1294" s="240" t="str">
        <f t="shared" si="155"/>
        <v/>
      </c>
      <c r="AC1294" s="203" t="str">
        <f>IF(C1294="","",IF(年間受入調査入力票!$C$7="","",年間受入調査入力票!$C$7))</f>
        <v/>
      </c>
      <c r="AD1294" s="240"/>
      <c r="AE1294" s="240"/>
      <c r="AF1294" s="240"/>
      <c r="AG1294" s="240"/>
      <c r="AH1294" s="240"/>
      <c r="AI1294" s="240"/>
      <c r="AJ1294" s="240"/>
      <c r="AK1294" s="240"/>
      <c r="AL1294" s="240"/>
      <c r="AM1294" s="240"/>
      <c r="AN1294" s="240"/>
      <c r="AO1294" s="240"/>
      <c r="AP1294" s="240" t="str">
        <f>IF(年間受入調査入力票!AZ1302="","",年間受入調査入力票!AZ1302)</f>
        <v/>
      </c>
      <c r="AQ1294" s="240" t="str">
        <f>IF(年間受入調査入力票!BA1302="","",年間受入調査入力票!BA1302)</f>
        <v/>
      </c>
      <c r="AR1294" s="240"/>
      <c r="AS1294" s="240" t="str">
        <f>IF(年間受入調査入力票!BB1302="","",年間受入調査入力票!BB1302)</f>
        <v/>
      </c>
      <c r="AT1294" s="240"/>
      <c r="AU1294" s="240" t="str">
        <f>IF(年間受入調査入力票!BC1302="","",年間受入調査入力票!BC1302)</f>
        <v/>
      </c>
      <c r="AV1294" s="240"/>
      <c r="AW1294" s="240" t="str">
        <f>IF(年間受入調査入力票!BD1302="","",年間受入調査入力票!BD1302)</f>
        <v/>
      </c>
      <c r="AX1294" s="240"/>
      <c r="AY1294" s="240"/>
      <c r="AZ1294" s="240" t="str">
        <f>IF(年間受入調査入力票!BE1302="","",年間受入調査入力票!BE1302)</f>
        <v/>
      </c>
      <c r="BA1294" s="240"/>
      <c r="BB1294" s="240"/>
      <c r="BC1294" s="240"/>
      <c r="BD1294" s="240"/>
      <c r="BE1294" s="240"/>
      <c r="BF1294" s="203" t="str">
        <f>IF(年間受入調査入力票!B1302="","",年間受入調査入力票!B1302)</f>
        <v/>
      </c>
      <c r="BG1294" s="240"/>
    </row>
    <row r="1295" spans="1:59" s="59" customFormat="1">
      <c r="A1295" s="161" t="str">
        <f t="shared" si="156"/>
        <v/>
      </c>
      <c r="B1295" s="238" t="str">
        <f>年間受入調査入力票!$Z$7&amp;年間受入調査入力票!$AB$7&amp;年間受入調査入力票!$AD$7&amp;年間受入調査入力票!$AF$7&amp;年間受入調査入力票!$AH$7&amp;年間受入調査入力票!$AJ$7</f>
        <v/>
      </c>
      <c r="C1295" s="203" t="str">
        <f>IF(年間受入調査入力票!A1303="","",年間受入調査入力票!A1303)</f>
        <v/>
      </c>
      <c r="D1295" s="238" t="str">
        <f>年間受入調査入力票!L1303&amp;年間受入調査入力票!M1303&amp;年間受入調査入力票!N1303</f>
        <v/>
      </c>
      <c r="E1295" s="239" t="str">
        <f t="shared" si="154"/>
        <v/>
      </c>
      <c r="F1295" s="161"/>
      <c r="G1295" s="240" t="str">
        <f t="shared" si="157"/>
        <v/>
      </c>
      <c r="H1295" s="161"/>
      <c r="I1295" s="238" t="str">
        <f>年間受入調査入力票!O1303&amp;年間受入調査入力票!P1303</f>
        <v/>
      </c>
      <c r="J1295" s="161"/>
      <c r="K1295" s="239" t="str">
        <f>IF(年間受入調査入力票!Q1303="","",年間受入調査入力票!Q1303)</f>
        <v/>
      </c>
      <c r="L1295" s="161"/>
      <c r="M1295" s="238" t="str">
        <f>年間受入調査入力票!R1303&amp;年間受入調査入力票!S1303&amp;年間受入調査入力票!T1303</f>
        <v/>
      </c>
      <c r="N1295" s="161"/>
      <c r="O1295" s="238" t="str">
        <f>年間受入調査入力票!U1303&amp;年間受入調査入力票!V1303&amp;年間受入調査入力票!W1303</f>
        <v/>
      </c>
      <c r="P1295" s="161"/>
      <c r="Q1295" s="238" t="str">
        <f>年間受入調査入力票!X1303&amp;年間受入調査入力票!Y1303&amp;年間受入調査入力票!Z1303&amp;年間受入調査入力票!AA1303&amp;年間受入調査入力票!AB1303&amp;年間受入調査入力票!AC1303</f>
        <v/>
      </c>
      <c r="R1295" s="161"/>
      <c r="S1295" s="238" t="str">
        <f>年間受入調査入力票!AD1303&amp;年間受入調査入力票!AE1303&amp;年間受入調査入力票!AF1303</f>
        <v/>
      </c>
      <c r="T1295" s="161"/>
      <c r="U1295" s="238" t="str">
        <f>年間受入調査入力票!AG1303&amp;年間受入調査入力票!AH1303</f>
        <v/>
      </c>
      <c r="V1295" s="161"/>
      <c r="W1295" s="240" t="str">
        <f t="shared" si="158"/>
        <v/>
      </c>
      <c r="X1295" s="161"/>
      <c r="Y1295" s="161"/>
      <c r="Z1295" s="161"/>
      <c r="AA1295" s="203" t="str">
        <f>IF(年間受入調査入力票!AI1303="","",年間受入調査入力票!AI1303)</f>
        <v/>
      </c>
      <c r="AB1295" s="240" t="str">
        <f t="shared" si="155"/>
        <v/>
      </c>
      <c r="AC1295" s="203" t="str">
        <f>IF(C1295="","",IF(年間受入調査入力票!$C$7="","",年間受入調査入力票!$C$7))</f>
        <v/>
      </c>
      <c r="AD1295" s="240"/>
      <c r="AE1295" s="240"/>
      <c r="AF1295" s="240"/>
      <c r="AG1295" s="240"/>
      <c r="AH1295" s="240"/>
      <c r="AI1295" s="240"/>
      <c r="AJ1295" s="240"/>
      <c r="AK1295" s="240"/>
      <c r="AL1295" s="240"/>
      <c r="AM1295" s="240"/>
      <c r="AN1295" s="240"/>
      <c r="AO1295" s="240"/>
      <c r="AP1295" s="240" t="str">
        <f>IF(年間受入調査入力票!AZ1303="","",年間受入調査入力票!AZ1303)</f>
        <v/>
      </c>
      <c r="AQ1295" s="240" t="str">
        <f>IF(年間受入調査入力票!BA1303="","",年間受入調査入力票!BA1303)</f>
        <v/>
      </c>
      <c r="AR1295" s="240"/>
      <c r="AS1295" s="240" t="str">
        <f>IF(年間受入調査入力票!BB1303="","",年間受入調査入力票!BB1303)</f>
        <v/>
      </c>
      <c r="AT1295" s="240"/>
      <c r="AU1295" s="240" t="str">
        <f>IF(年間受入調査入力票!BC1303="","",年間受入調査入力票!BC1303)</f>
        <v/>
      </c>
      <c r="AV1295" s="240"/>
      <c r="AW1295" s="240" t="str">
        <f>IF(年間受入調査入力票!BD1303="","",年間受入調査入力票!BD1303)</f>
        <v/>
      </c>
      <c r="AX1295" s="240"/>
      <c r="AY1295" s="240"/>
      <c r="AZ1295" s="240" t="str">
        <f>IF(年間受入調査入力票!BE1303="","",年間受入調査入力票!BE1303)</f>
        <v/>
      </c>
      <c r="BA1295" s="240"/>
      <c r="BB1295" s="240"/>
      <c r="BC1295" s="240"/>
      <c r="BD1295" s="240"/>
      <c r="BE1295" s="240"/>
      <c r="BF1295" s="203" t="str">
        <f>IF(年間受入調査入力票!B1303="","",年間受入調査入力票!B1303)</f>
        <v/>
      </c>
      <c r="BG1295" s="240"/>
    </row>
    <row r="1296" spans="1:59" s="59" customFormat="1">
      <c r="A1296" s="161" t="str">
        <f t="shared" si="156"/>
        <v/>
      </c>
      <c r="B1296" s="238" t="str">
        <f>年間受入調査入力票!$Z$7&amp;年間受入調査入力票!$AB$7&amp;年間受入調査入力票!$AD$7&amp;年間受入調査入力票!$AF$7&amp;年間受入調査入力票!$AH$7&amp;年間受入調査入力票!$AJ$7</f>
        <v/>
      </c>
      <c r="C1296" s="203" t="str">
        <f>IF(年間受入調査入力票!A1304="","",年間受入調査入力票!A1304)</f>
        <v/>
      </c>
      <c r="D1296" s="238" t="str">
        <f>年間受入調査入力票!L1304&amp;年間受入調査入力票!M1304&amp;年間受入調査入力票!N1304</f>
        <v/>
      </c>
      <c r="E1296" s="239" t="str">
        <f t="shared" si="154"/>
        <v/>
      </c>
      <c r="F1296" s="161"/>
      <c r="G1296" s="240" t="str">
        <f t="shared" si="157"/>
        <v/>
      </c>
      <c r="H1296" s="161"/>
      <c r="I1296" s="238" t="str">
        <f>年間受入調査入力票!O1304&amp;年間受入調査入力票!P1304</f>
        <v/>
      </c>
      <c r="J1296" s="161"/>
      <c r="K1296" s="239" t="str">
        <f>IF(年間受入調査入力票!Q1304="","",年間受入調査入力票!Q1304)</f>
        <v/>
      </c>
      <c r="L1296" s="161"/>
      <c r="M1296" s="238" t="str">
        <f>年間受入調査入力票!R1304&amp;年間受入調査入力票!S1304&amp;年間受入調査入力票!T1304</f>
        <v/>
      </c>
      <c r="N1296" s="161"/>
      <c r="O1296" s="238" t="str">
        <f>年間受入調査入力票!U1304&amp;年間受入調査入力票!V1304&amp;年間受入調査入力票!W1304</f>
        <v/>
      </c>
      <c r="P1296" s="161"/>
      <c r="Q1296" s="238" t="str">
        <f>年間受入調査入力票!X1304&amp;年間受入調査入力票!Y1304&amp;年間受入調査入力票!Z1304&amp;年間受入調査入力票!AA1304&amp;年間受入調査入力票!AB1304&amp;年間受入調査入力票!AC1304</f>
        <v/>
      </c>
      <c r="R1296" s="161"/>
      <c r="S1296" s="238" t="str">
        <f>年間受入調査入力票!AD1304&amp;年間受入調査入力票!AE1304&amp;年間受入調査入力票!AF1304</f>
        <v/>
      </c>
      <c r="T1296" s="161"/>
      <c r="U1296" s="238" t="str">
        <f>年間受入調査入力票!AG1304&amp;年間受入調査入力票!AH1304</f>
        <v/>
      </c>
      <c r="V1296" s="161"/>
      <c r="W1296" s="240" t="str">
        <f t="shared" si="158"/>
        <v/>
      </c>
      <c r="X1296" s="161"/>
      <c r="Y1296" s="161"/>
      <c r="Z1296" s="161"/>
      <c r="AA1296" s="203" t="str">
        <f>IF(年間受入調査入力票!AI1304="","",年間受入調査入力票!AI1304)</f>
        <v/>
      </c>
      <c r="AB1296" s="240" t="str">
        <f t="shared" si="155"/>
        <v/>
      </c>
      <c r="AC1296" s="203" t="str">
        <f>IF(C1296="","",IF(年間受入調査入力票!$C$7="","",年間受入調査入力票!$C$7))</f>
        <v/>
      </c>
      <c r="AD1296" s="240"/>
      <c r="AE1296" s="240"/>
      <c r="AF1296" s="240"/>
      <c r="AG1296" s="240"/>
      <c r="AH1296" s="240"/>
      <c r="AI1296" s="240"/>
      <c r="AJ1296" s="240"/>
      <c r="AK1296" s="240"/>
      <c r="AL1296" s="240"/>
      <c r="AM1296" s="240"/>
      <c r="AN1296" s="240"/>
      <c r="AO1296" s="240"/>
      <c r="AP1296" s="240" t="str">
        <f>IF(年間受入調査入力票!AZ1304="","",年間受入調査入力票!AZ1304)</f>
        <v/>
      </c>
      <c r="AQ1296" s="240" t="str">
        <f>IF(年間受入調査入力票!BA1304="","",年間受入調査入力票!BA1304)</f>
        <v/>
      </c>
      <c r="AR1296" s="240"/>
      <c r="AS1296" s="240" t="str">
        <f>IF(年間受入調査入力票!BB1304="","",年間受入調査入力票!BB1304)</f>
        <v/>
      </c>
      <c r="AT1296" s="240"/>
      <c r="AU1296" s="240" t="str">
        <f>IF(年間受入調査入力票!BC1304="","",年間受入調査入力票!BC1304)</f>
        <v/>
      </c>
      <c r="AV1296" s="240"/>
      <c r="AW1296" s="240" t="str">
        <f>IF(年間受入調査入力票!BD1304="","",年間受入調査入力票!BD1304)</f>
        <v/>
      </c>
      <c r="AX1296" s="240"/>
      <c r="AY1296" s="240"/>
      <c r="AZ1296" s="240" t="str">
        <f>IF(年間受入調査入力票!BE1304="","",年間受入調査入力票!BE1304)</f>
        <v/>
      </c>
      <c r="BA1296" s="240"/>
      <c r="BB1296" s="240"/>
      <c r="BC1296" s="240"/>
      <c r="BD1296" s="240"/>
      <c r="BE1296" s="240"/>
      <c r="BF1296" s="203" t="str">
        <f>IF(年間受入調査入力票!B1304="","",年間受入調査入力票!B1304)</f>
        <v/>
      </c>
      <c r="BG1296" s="240"/>
    </row>
    <row r="1297" spans="1:59" s="59" customFormat="1">
      <c r="A1297" s="161" t="str">
        <f t="shared" si="156"/>
        <v/>
      </c>
      <c r="B1297" s="238" t="str">
        <f>年間受入調査入力票!$Z$7&amp;年間受入調査入力票!$AB$7&amp;年間受入調査入力票!$AD$7&amp;年間受入調査入力票!$AF$7&amp;年間受入調査入力票!$AH$7&amp;年間受入調査入力票!$AJ$7</f>
        <v/>
      </c>
      <c r="C1297" s="203" t="str">
        <f>IF(年間受入調査入力票!A1305="","",年間受入調査入力票!A1305)</f>
        <v/>
      </c>
      <c r="D1297" s="238" t="str">
        <f>年間受入調査入力票!L1305&amp;年間受入調査入力票!M1305&amp;年間受入調査入力票!N1305</f>
        <v/>
      </c>
      <c r="E1297" s="239" t="str">
        <f t="shared" si="154"/>
        <v/>
      </c>
      <c r="F1297" s="161"/>
      <c r="G1297" s="240" t="str">
        <f t="shared" si="157"/>
        <v/>
      </c>
      <c r="H1297" s="161"/>
      <c r="I1297" s="238" t="str">
        <f>年間受入調査入力票!O1305&amp;年間受入調査入力票!P1305</f>
        <v/>
      </c>
      <c r="J1297" s="161"/>
      <c r="K1297" s="239" t="str">
        <f>IF(年間受入調査入力票!Q1305="","",年間受入調査入力票!Q1305)</f>
        <v/>
      </c>
      <c r="L1297" s="161"/>
      <c r="M1297" s="238" t="str">
        <f>年間受入調査入力票!R1305&amp;年間受入調査入力票!S1305&amp;年間受入調査入力票!T1305</f>
        <v/>
      </c>
      <c r="N1297" s="161"/>
      <c r="O1297" s="238" t="str">
        <f>年間受入調査入力票!U1305&amp;年間受入調査入力票!V1305&amp;年間受入調査入力票!W1305</f>
        <v/>
      </c>
      <c r="P1297" s="161"/>
      <c r="Q1297" s="238" t="str">
        <f>年間受入調査入力票!X1305&amp;年間受入調査入力票!Y1305&amp;年間受入調査入力票!Z1305&amp;年間受入調査入力票!AA1305&amp;年間受入調査入力票!AB1305&amp;年間受入調査入力票!AC1305</f>
        <v/>
      </c>
      <c r="R1297" s="161"/>
      <c r="S1297" s="238" t="str">
        <f>年間受入調査入力票!AD1305&amp;年間受入調査入力票!AE1305&amp;年間受入調査入力票!AF1305</f>
        <v/>
      </c>
      <c r="T1297" s="161"/>
      <c r="U1297" s="238" t="str">
        <f>年間受入調査入力票!AG1305&amp;年間受入調査入力票!AH1305</f>
        <v/>
      </c>
      <c r="V1297" s="161"/>
      <c r="W1297" s="240" t="str">
        <f t="shared" si="158"/>
        <v/>
      </c>
      <c r="X1297" s="161"/>
      <c r="Y1297" s="161"/>
      <c r="Z1297" s="161"/>
      <c r="AA1297" s="203" t="str">
        <f>IF(年間受入調査入力票!AI1305="","",年間受入調査入力票!AI1305)</f>
        <v/>
      </c>
      <c r="AB1297" s="240" t="str">
        <f t="shared" si="155"/>
        <v/>
      </c>
      <c r="AC1297" s="203" t="str">
        <f>IF(C1297="","",IF(年間受入調査入力票!$C$7="","",年間受入調査入力票!$C$7))</f>
        <v/>
      </c>
      <c r="AD1297" s="240"/>
      <c r="AE1297" s="240"/>
      <c r="AF1297" s="240"/>
      <c r="AG1297" s="240"/>
      <c r="AH1297" s="240"/>
      <c r="AI1297" s="240"/>
      <c r="AJ1297" s="240"/>
      <c r="AK1297" s="240"/>
      <c r="AL1297" s="240"/>
      <c r="AM1297" s="240"/>
      <c r="AN1297" s="240"/>
      <c r="AO1297" s="240"/>
      <c r="AP1297" s="240" t="str">
        <f>IF(年間受入調査入力票!AZ1305="","",年間受入調査入力票!AZ1305)</f>
        <v/>
      </c>
      <c r="AQ1297" s="240" t="str">
        <f>IF(年間受入調査入力票!BA1305="","",年間受入調査入力票!BA1305)</f>
        <v/>
      </c>
      <c r="AR1297" s="240"/>
      <c r="AS1297" s="240" t="str">
        <f>IF(年間受入調査入力票!BB1305="","",年間受入調査入力票!BB1305)</f>
        <v/>
      </c>
      <c r="AT1297" s="240"/>
      <c r="AU1297" s="240" t="str">
        <f>IF(年間受入調査入力票!BC1305="","",年間受入調査入力票!BC1305)</f>
        <v/>
      </c>
      <c r="AV1297" s="240"/>
      <c r="AW1297" s="240" t="str">
        <f>IF(年間受入調査入力票!BD1305="","",年間受入調査入力票!BD1305)</f>
        <v/>
      </c>
      <c r="AX1297" s="240"/>
      <c r="AY1297" s="240"/>
      <c r="AZ1297" s="240" t="str">
        <f>IF(年間受入調査入力票!BE1305="","",年間受入調査入力票!BE1305)</f>
        <v/>
      </c>
      <c r="BA1297" s="240"/>
      <c r="BB1297" s="240"/>
      <c r="BC1297" s="240"/>
      <c r="BD1297" s="240"/>
      <c r="BE1297" s="240"/>
      <c r="BF1297" s="203" t="str">
        <f>IF(年間受入調査入力票!B1305="","",年間受入調査入力票!B1305)</f>
        <v/>
      </c>
      <c r="BG1297" s="240"/>
    </row>
    <row r="1298" spans="1:59" s="59" customFormat="1">
      <c r="A1298" s="161" t="str">
        <f t="shared" si="156"/>
        <v/>
      </c>
      <c r="B1298" s="238" t="str">
        <f>年間受入調査入力票!$Z$7&amp;年間受入調査入力票!$AB$7&amp;年間受入調査入力票!$AD$7&amp;年間受入調査入力票!$AF$7&amp;年間受入調査入力票!$AH$7&amp;年間受入調査入力票!$AJ$7</f>
        <v/>
      </c>
      <c r="C1298" s="203" t="str">
        <f>IF(年間受入調査入力票!A1306="","",年間受入調査入力票!A1306)</f>
        <v/>
      </c>
      <c r="D1298" s="238" t="str">
        <f>年間受入調査入力票!L1306&amp;年間受入調査入力票!M1306&amp;年間受入調査入力票!N1306</f>
        <v/>
      </c>
      <c r="E1298" s="239" t="str">
        <f t="shared" si="154"/>
        <v/>
      </c>
      <c r="F1298" s="161"/>
      <c r="G1298" s="240" t="str">
        <f t="shared" si="157"/>
        <v/>
      </c>
      <c r="H1298" s="161"/>
      <c r="I1298" s="238" t="str">
        <f>年間受入調査入力票!O1306&amp;年間受入調査入力票!P1306</f>
        <v/>
      </c>
      <c r="J1298" s="161"/>
      <c r="K1298" s="239" t="str">
        <f>IF(年間受入調査入力票!Q1306="","",年間受入調査入力票!Q1306)</f>
        <v/>
      </c>
      <c r="L1298" s="161"/>
      <c r="M1298" s="238" t="str">
        <f>年間受入調査入力票!R1306&amp;年間受入調査入力票!S1306&amp;年間受入調査入力票!T1306</f>
        <v/>
      </c>
      <c r="N1298" s="161"/>
      <c r="O1298" s="238" t="str">
        <f>年間受入調査入力票!U1306&amp;年間受入調査入力票!V1306&amp;年間受入調査入力票!W1306</f>
        <v/>
      </c>
      <c r="P1298" s="161"/>
      <c r="Q1298" s="238" t="str">
        <f>年間受入調査入力票!X1306&amp;年間受入調査入力票!Y1306&amp;年間受入調査入力票!Z1306&amp;年間受入調査入力票!AA1306&amp;年間受入調査入力票!AB1306&amp;年間受入調査入力票!AC1306</f>
        <v/>
      </c>
      <c r="R1298" s="161"/>
      <c r="S1298" s="238" t="str">
        <f>年間受入調査入力票!AD1306&amp;年間受入調査入力票!AE1306&amp;年間受入調査入力票!AF1306</f>
        <v/>
      </c>
      <c r="T1298" s="161"/>
      <c r="U1298" s="238" t="str">
        <f>年間受入調査入力票!AG1306&amp;年間受入調査入力票!AH1306</f>
        <v/>
      </c>
      <c r="V1298" s="161"/>
      <c r="W1298" s="240" t="str">
        <f t="shared" si="158"/>
        <v/>
      </c>
      <c r="X1298" s="161"/>
      <c r="Y1298" s="161"/>
      <c r="Z1298" s="161"/>
      <c r="AA1298" s="203" t="str">
        <f>IF(年間受入調査入力票!AI1306="","",年間受入調査入力票!AI1306)</f>
        <v/>
      </c>
      <c r="AB1298" s="240" t="str">
        <f t="shared" si="155"/>
        <v/>
      </c>
      <c r="AC1298" s="203" t="str">
        <f>IF(C1298="","",IF(年間受入調査入力票!$C$7="","",年間受入調査入力票!$C$7))</f>
        <v/>
      </c>
      <c r="AD1298" s="240"/>
      <c r="AE1298" s="240"/>
      <c r="AF1298" s="240"/>
      <c r="AG1298" s="240"/>
      <c r="AH1298" s="240"/>
      <c r="AI1298" s="240"/>
      <c r="AJ1298" s="240"/>
      <c r="AK1298" s="240"/>
      <c r="AL1298" s="240"/>
      <c r="AM1298" s="240"/>
      <c r="AN1298" s="240"/>
      <c r="AO1298" s="240"/>
      <c r="AP1298" s="240" t="str">
        <f>IF(年間受入調査入力票!AZ1306="","",年間受入調査入力票!AZ1306)</f>
        <v/>
      </c>
      <c r="AQ1298" s="240" t="str">
        <f>IF(年間受入調査入力票!BA1306="","",年間受入調査入力票!BA1306)</f>
        <v/>
      </c>
      <c r="AR1298" s="240"/>
      <c r="AS1298" s="240" t="str">
        <f>IF(年間受入調査入力票!BB1306="","",年間受入調査入力票!BB1306)</f>
        <v/>
      </c>
      <c r="AT1298" s="240"/>
      <c r="AU1298" s="240" t="str">
        <f>IF(年間受入調査入力票!BC1306="","",年間受入調査入力票!BC1306)</f>
        <v/>
      </c>
      <c r="AV1298" s="240"/>
      <c r="AW1298" s="240" t="str">
        <f>IF(年間受入調査入力票!BD1306="","",年間受入調査入力票!BD1306)</f>
        <v/>
      </c>
      <c r="AX1298" s="240"/>
      <c r="AY1298" s="240"/>
      <c r="AZ1298" s="240" t="str">
        <f>IF(年間受入調査入力票!BE1306="","",年間受入調査入力票!BE1306)</f>
        <v/>
      </c>
      <c r="BA1298" s="240"/>
      <c r="BB1298" s="240"/>
      <c r="BC1298" s="240"/>
      <c r="BD1298" s="240"/>
      <c r="BE1298" s="240"/>
      <c r="BF1298" s="203" t="str">
        <f>IF(年間受入調査入力票!B1306="","",年間受入調査入力票!B1306)</f>
        <v/>
      </c>
      <c r="BG1298" s="240"/>
    </row>
    <row r="1299" spans="1:59" s="59" customFormat="1">
      <c r="A1299" s="161" t="str">
        <f t="shared" si="156"/>
        <v/>
      </c>
      <c r="B1299" s="238" t="str">
        <f>年間受入調査入力票!$Z$7&amp;年間受入調査入力票!$AB$7&amp;年間受入調査入力票!$AD$7&amp;年間受入調査入力票!$AF$7&amp;年間受入調査入力票!$AH$7&amp;年間受入調査入力票!$AJ$7</f>
        <v/>
      </c>
      <c r="C1299" s="203" t="str">
        <f>IF(年間受入調査入力票!A1307="","",年間受入調査入力票!A1307)</f>
        <v/>
      </c>
      <c r="D1299" s="238" t="str">
        <f>年間受入調査入力票!L1307&amp;年間受入調査入力票!M1307&amp;年間受入調査入力票!N1307</f>
        <v/>
      </c>
      <c r="E1299" s="239" t="str">
        <f t="shared" si="154"/>
        <v/>
      </c>
      <c r="F1299" s="161"/>
      <c r="G1299" s="240" t="str">
        <f t="shared" si="157"/>
        <v/>
      </c>
      <c r="H1299" s="161"/>
      <c r="I1299" s="238" t="str">
        <f>年間受入調査入力票!O1307&amp;年間受入調査入力票!P1307</f>
        <v/>
      </c>
      <c r="J1299" s="161"/>
      <c r="K1299" s="239" t="str">
        <f>IF(年間受入調査入力票!Q1307="","",年間受入調査入力票!Q1307)</f>
        <v/>
      </c>
      <c r="L1299" s="161"/>
      <c r="M1299" s="238" t="str">
        <f>年間受入調査入力票!R1307&amp;年間受入調査入力票!S1307&amp;年間受入調査入力票!T1307</f>
        <v/>
      </c>
      <c r="N1299" s="161"/>
      <c r="O1299" s="238" t="str">
        <f>年間受入調査入力票!U1307&amp;年間受入調査入力票!V1307&amp;年間受入調査入力票!W1307</f>
        <v/>
      </c>
      <c r="P1299" s="161"/>
      <c r="Q1299" s="238" t="str">
        <f>年間受入調査入力票!X1307&amp;年間受入調査入力票!Y1307&amp;年間受入調査入力票!Z1307&amp;年間受入調査入力票!AA1307&amp;年間受入調査入力票!AB1307&amp;年間受入調査入力票!AC1307</f>
        <v/>
      </c>
      <c r="R1299" s="161"/>
      <c r="S1299" s="238" t="str">
        <f>年間受入調査入力票!AD1307&amp;年間受入調査入力票!AE1307&amp;年間受入調査入力票!AF1307</f>
        <v/>
      </c>
      <c r="T1299" s="161"/>
      <c r="U1299" s="238" t="str">
        <f>年間受入調査入力票!AG1307&amp;年間受入調査入力票!AH1307</f>
        <v/>
      </c>
      <c r="V1299" s="161"/>
      <c r="W1299" s="240" t="str">
        <f t="shared" si="158"/>
        <v/>
      </c>
      <c r="X1299" s="161"/>
      <c r="Y1299" s="161"/>
      <c r="Z1299" s="161"/>
      <c r="AA1299" s="203" t="str">
        <f>IF(年間受入調査入力票!AI1307="","",年間受入調査入力票!AI1307)</f>
        <v/>
      </c>
      <c r="AB1299" s="240" t="str">
        <f t="shared" si="155"/>
        <v/>
      </c>
      <c r="AC1299" s="203" t="str">
        <f>IF(C1299="","",IF(年間受入調査入力票!$C$7="","",年間受入調査入力票!$C$7))</f>
        <v/>
      </c>
      <c r="AD1299" s="240"/>
      <c r="AE1299" s="240"/>
      <c r="AF1299" s="240"/>
      <c r="AG1299" s="240"/>
      <c r="AH1299" s="240"/>
      <c r="AI1299" s="240"/>
      <c r="AJ1299" s="240"/>
      <c r="AK1299" s="240"/>
      <c r="AL1299" s="240"/>
      <c r="AM1299" s="240"/>
      <c r="AN1299" s="240"/>
      <c r="AO1299" s="240"/>
      <c r="AP1299" s="240" t="str">
        <f>IF(年間受入調査入力票!AZ1307="","",年間受入調査入力票!AZ1307)</f>
        <v/>
      </c>
      <c r="AQ1299" s="240" t="str">
        <f>IF(年間受入調査入力票!BA1307="","",年間受入調査入力票!BA1307)</f>
        <v/>
      </c>
      <c r="AR1299" s="240"/>
      <c r="AS1299" s="240" t="str">
        <f>IF(年間受入調査入力票!BB1307="","",年間受入調査入力票!BB1307)</f>
        <v/>
      </c>
      <c r="AT1299" s="240"/>
      <c r="AU1299" s="240" t="str">
        <f>IF(年間受入調査入力票!BC1307="","",年間受入調査入力票!BC1307)</f>
        <v/>
      </c>
      <c r="AV1299" s="240"/>
      <c r="AW1299" s="240" t="str">
        <f>IF(年間受入調査入力票!BD1307="","",年間受入調査入力票!BD1307)</f>
        <v/>
      </c>
      <c r="AX1299" s="240"/>
      <c r="AY1299" s="240"/>
      <c r="AZ1299" s="240" t="str">
        <f>IF(年間受入調査入力票!BE1307="","",年間受入調査入力票!BE1307)</f>
        <v/>
      </c>
      <c r="BA1299" s="240"/>
      <c r="BB1299" s="240"/>
      <c r="BC1299" s="240"/>
      <c r="BD1299" s="240"/>
      <c r="BE1299" s="240"/>
      <c r="BF1299" s="203" t="str">
        <f>IF(年間受入調査入力票!B1307="","",年間受入調査入力票!B1307)</f>
        <v/>
      </c>
      <c r="BG1299" s="240"/>
    </row>
    <row r="1300" spans="1:59" s="59" customFormat="1">
      <c r="A1300" s="161" t="str">
        <f t="shared" si="156"/>
        <v/>
      </c>
      <c r="B1300" s="238" t="str">
        <f>年間受入調査入力票!$Z$7&amp;年間受入調査入力票!$AB$7&amp;年間受入調査入力票!$AD$7&amp;年間受入調査入力票!$AF$7&amp;年間受入調査入力票!$AH$7&amp;年間受入調査入力票!$AJ$7</f>
        <v/>
      </c>
      <c r="C1300" s="203" t="str">
        <f>IF(年間受入調査入力票!A1308="","",年間受入調査入力票!A1308)</f>
        <v/>
      </c>
      <c r="D1300" s="238" t="str">
        <f>年間受入調査入力票!L1308&amp;年間受入調査入力票!M1308&amp;年間受入調査入力票!N1308</f>
        <v/>
      </c>
      <c r="E1300" s="239" t="str">
        <f t="shared" si="154"/>
        <v/>
      </c>
      <c r="F1300" s="161"/>
      <c r="G1300" s="240" t="str">
        <f t="shared" si="157"/>
        <v/>
      </c>
      <c r="H1300" s="161"/>
      <c r="I1300" s="238" t="str">
        <f>年間受入調査入力票!O1308&amp;年間受入調査入力票!P1308</f>
        <v/>
      </c>
      <c r="J1300" s="161"/>
      <c r="K1300" s="239" t="str">
        <f>IF(年間受入調査入力票!Q1308="","",年間受入調査入力票!Q1308)</f>
        <v/>
      </c>
      <c r="L1300" s="161"/>
      <c r="M1300" s="238" t="str">
        <f>年間受入調査入力票!R1308&amp;年間受入調査入力票!S1308&amp;年間受入調査入力票!T1308</f>
        <v/>
      </c>
      <c r="N1300" s="161"/>
      <c r="O1300" s="238" t="str">
        <f>年間受入調査入力票!U1308&amp;年間受入調査入力票!V1308&amp;年間受入調査入力票!W1308</f>
        <v/>
      </c>
      <c r="P1300" s="161"/>
      <c r="Q1300" s="238" t="str">
        <f>年間受入調査入力票!X1308&amp;年間受入調査入力票!Y1308&amp;年間受入調査入力票!Z1308&amp;年間受入調査入力票!AA1308&amp;年間受入調査入力票!AB1308&amp;年間受入調査入力票!AC1308</f>
        <v/>
      </c>
      <c r="R1300" s="161"/>
      <c r="S1300" s="238" t="str">
        <f>年間受入調査入力票!AD1308&amp;年間受入調査入力票!AE1308&amp;年間受入調査入力票!AF1308</f>
        <v/>
      </c>
      <c r="T1300" s="161"/>
      <c r="U1300" s="238" t="str">
        <f>年間受入調査入力票!AG1308&amp;年間受入調査入力票!AH1308</f>
        <v/>
      </c>
      <c r="V1300" s="161"/>
      <c r="W1300" s="240" t="str">
        <f t="shared" si="158"/>
        <v/>
      </c>
      <c r="X1300" s="161"/>
      <c r="Y1300" s="161"/>
      <c r="Z1300" s="161"/>
      <c r="AA1300" s="203" t="str">
        <f>IF(年間受入調査入力票!AI1308="","",年間受入調査入力票!AI1308)</f>
        <v/>
      </c>
      <c r="AB1300" s="240" t="str">
        <f t="shared" si="155"/>
        <v/>
      </c>
      <c r="AC1300" s="203" t="str">
        <f>IF(C1300="","",IF(年間受入調査入力票!$C$7="","",年間受入調査入力票!$C$7))</f>
        <v/>
      </c>
      <c r="AD1300" s="240"/>
      <c r="AE1300" s="240"/>
      <c r="AF1300" s="240"/>
      <c r="AG1300" s="240"/>
      <c r="AH1300" s="240"/>
      <c r="AI1300" s="240"/>
      <c r="AJ1300" s="240"/>
      <c r="AK1300" s="240"/>
      <c r="AL1300" s="240"/>
      <c r="AM1300" s="240"/>
      <c r="AN1300" s="240"/>
      <c r="AO1300" s="240"/>
      <c r="AP1300" s="240" t="str">
        <f>IF(年間受入調査入力票!AZ1308="","",年間受入調査入力票!AZ1308)</f>
        <v/>
      </c>
      <c r="AQ1300" s="240" t="str">
        <f>IF(年間受入調査入力票!BA1308="","",年間受入調査入力票!BA1308)</f>
        <v/>
      </c>
      <c r="AR1300" s="240"/>
      <c r="AS1300" s="240" t="str">
        <f>IF(年間受入調査入力票!BB1308="","",年間受入調査入力票!BB1308)</f>
        <v/>
      </c>
      <c r="AT1300" s="240"/>
      <c r="AU1300" s="240" t="str">
        <f>IF(年間受入調査入力票!BC1308="","",年間受入調査入力票!BC1308)</f>
        <v/>
      </c>
      <c r="AV1300" s="240"/>
      <c r="AW1300" s="240" t="str">
        <f>IF(年間受入調査入力票!BD1308="","",年間受入調査入力票!BD1308)</f>
        <v/>
      </c>
      <c r="AX1300" s="240"/>
      <c r="AY1300" s="240"/>
      <c r="AZ1300" s="240" t="str">
        <f>IF(年間受入調査入力票!BE1308="","",年間受入調査入力票!BE1308)</f>
        <v/>
      </c>
      <c r="BA1300" s="240"/>
      <c r="BB1300" s="240"/>
      <c r="BC1300" s="240"/>
      <c r="BD1300" s="240"/>
      <c r="BE1300" s="240"/>
      <c r="BF1300" s="203" t="str">
        <f>IF(年間受入調査入力票!B1308="","",年間受入調査入力票!B1308)</f>
        <v/>
      </c>
      <c r="BG1300" s="240"/>
    </row>
    <row r="1301" spans="1:59" s="59" customFormat="1">
      <c r="A1301" s="161" t="str">
        <f t="shared" si="156"/>
        <v/>
      </c>
      <c r="B1301" s="238" t="str">
        <f>年間受入調査入力票!$Z$7&amp;年間受入調査入力票!$AB$7&amp;年間受入調査入力票!$AD$7&amp;年間受入調査入力票!$AF$7&amp;年間受入調査入力票!$AH$7&amp;年間受入調査入力票!$AJ$7</f>
        <v/>
      </c>
      <c r="C1301" s="203" t="str">
        <f>IF(年間受入調査入力票!A1309="","",年間受入調査入力票!A1309)</f>
        <v/>
      </c>
      <c r="D1301" s="238" t="str">
        <f>年間受入調査入力票!L1309&amp;年間受入調査入力票!M1309&amp;年間受入調査入力票!N1309</f>
        <v/>
      </c>
      <c r="E1301" s="239" t="str">
        <f t="shared" si="154"/>
        <v/>
      </c>
      <c r="F1301" s="161"/>
      <c r="G1301" s="240" t="str">
        <f t="shared" si="157"/>
        <v/>
      </c>
      <c r="H1301" s="161"/>
      <c r="I1301" s="238" t="str">
        <f>年間受入調査入力票!O1309&amp;年間受入調査入力票!P1309</f>
        <v/>
      </c>
      <c r="J1301" s="161"/>
      <c r="K1301" s="239" t="str">
        <f>IF(年間受入調査入力票!Q1309="","",年間受入調査入力票!Q1309)</f>
        <v/>
      </c>
      <c r="L1301" s="161"/>
      <c r="M1301" s="238" t="str">
        <f>年間受入調査入力票!R1309&amp;年間受入調査入力票!S1309&amp;年間受入調査入力票!T1309</f>
        <v/>
      </c>
      <c r="N1301" s="161"/>
      <c r="O1301" s="238" t="str">
        <f>年間受入調査入力票!U1309&amp;年間受入調査入力票!V1309&amp;年間受入調査入力票!W1309</f>
        <v/>
      </c>
      <c r="P1301" s="161"/>
      <c r="Q1301" s="238" t="str">
        <f>年間受入調査入力票!X1309&amp;年間受入調査入力票!Y1309&amp;年間受入調査入力票!Z1309&amp;年間受入調査入力票!AA1309&amp;年間受入調査入力票!AB1309&amp;年間受入調査入力票!AC1309</f>
        <v/>
      </c>
      <c r="R1301" s="161"/>
      <c r="S1301" s="238" t="str">
        <f>年間受入調査入力票!AD1309&amp;年間受入調査入力票!AE1309&amp;年間受入調査入力票!AF1309</f>
        <v/>
      </c>
      <c r="T1301" s="161"/>
      <c r="U1301" s="238" t="str">
        <f>年間受入調査入力票!AG1309&amp;年間受入調査入力票!AH1309</f>
        <v/>
      </c>
      <c r="V1301" s="161"/>
      <c r="W1301" s="240" t="str">
        <f t="shared" si="158"/>
        <v/>
      </c>
      <c r="X1301" s="161"/>
      <c r="Y1301" s="161"/>
      <c r="Z1301" s="161"/>
      <c r="AA1301" s="203" t="str">
        <f>IF(年間受入調査入力票!AI1309="","",年間受入調査入力票!AI1309)</f>
        <v/>
      </c>
      <c r="AB1301" s="240" t="str">
        <f t="shared" si="155"/>
        <v/>
      </c>
      <c r="AC1301" s="203" t="str">
        <f>IF(C1301="","",IF(年間受入調査入力票!$C$7="","",年間受入調査入力票!$C$7))</f>
        <v/>
      </c>
      <c r="AD1301" s="240"/>
      <c r="AE1301" s="240"/>
      <c r="AF1301" s="240"/>
      <c r="AG1301" s="240"/>
      <c r="AH1301" s="240"/>
      <c r="AI1301" s="240"/>
      <c r="AJ1301" s="240"/>
      <c r="AK1301" s="240"/>
      <c r="AL1301" s="240"/>
      <c r="AM1301" s="240"/>
      <c r="AN1301" s="240"/>
      <c r="AO1301" s="240"/>
      <c r="AP1301" s="240" t="str">
        <f>IF(年間受入調査入力票!AZ1309="","",年間受入調査入力票!AZ1309)</f>
        <v/>
      </c>
      <c r="AQ1301" s="240" t="str">
        <f>IF(年間受入調査入力票!BA1309="","",年間受入調査入力票!BA1309)</f>
        <v/>
      </c>
      <c r="AR1301" s="240"/>
      <c r="AS1301" s="240" t="str">
        <f>IF(年間受入調査入力票!BB1309="","",年間受入調査入力票!BB1309)</f>
        <v/>
      </c>
      <c r="AT1301" s="240"/>
      <c r="AU1301" s="240" t="str">
        <f>IF(年間受入調査入力票!BC1309="","",年間受入調査入力票!BC1309)</f>
        <v/>
      </c>
      <c r="AV1301" s="240"/>
      <c r="AW1301" s="240" t="str">
        <f>IF(年間受入調査入力票!BD1309="","",年間受入調査入力票!BD1309)</f>
        <v/>
      </c>
      <c r="AX1301" s="240"/>
      <c r="AY1301" s="240"/>
      <c r="AZ1301" s="240" t="str">
        <f>IF(年間受入調査入力票!BE1309="","",年間受入調査入力票!BE1309)</f>
        <v/>
      </c>
      <c r="BA1301" s="240"/>
      <c r="BB1301" s="240"/>
      <c r="BC1301" s="240"/>
      <c r="BD1301" s="240"/>
      <c r="BE1301" s="240"/>
      <c r="BF1301" s="203" t="str">
        <f>IF(年間受入調査入力票!B1309="","",年間受入調査入力票!B1309)</f>
        <v/>
      </c>
      <c r="BG1301" s="240"/>
    </row>
    <row r="1302" spans="1:59" s="59" customFormat="1">
      <c r="A1302" s="161" t="str">
        <f t="shared" si="156"/>
        <v/>
      </c>
      <c r="B1302" s="238" t="str">
        <f>年間受入調査入力票!$Z$7&amp;年間受入調査入力票!$AB$7&amp;年間受入調査入力票!$AD$7&amp;年間受入調査入力票!$AF$7&amp;年間受入調査入力票!$AH$7&amp;年間受入調査入力票!$AJ$7</f>
        <v/>
      </c>
      <c r="C1302" s="203" t="str">
        <f>IF(年間受入調査入力票!A1310="","",年間受入調査入力票!A1310)</f>
        <v/>
      </c>
      <c r="D1302" s="238" t="str">
        <f>年間受入調査入力票!L1310&amp;年間受入調査入力票!M1310&amp;年間受入調査入力票!N1310</f>
        <v/>
      </c>
      <c r="E1302" s="239" t="str">
        <f t="shared" si="154"/>
        <v/>
      </c>
      <c r="F1302" s="161"/>
      <c r="G1302" s="240" t="str">
        <f t="shared" si="157"/>
        <v/>
      </c>
      <c r="H1302" s="161"/>
      <c r="I1302" s="238" t="str">
        <f>年間受入調査入力票!O1310&amp;年間受入調査入力票!P1310</f>
        <v/>
      </c>
      <c r="J1302" s="161"/>
      <c r="K1302" s="239" t="str">
        <f>IF(年間受入調査入力票!Q1310="","",年間受入調査入力票!Q1310)</f>
        <v/>
      </c>
      <c r="L1302" s="161"/>
      <c r="M1302" s="238" t="str">
        <f>年間受入調査入力票!R1310&amp;年間受入調査入力票!S1310&amp;年間受入調査入力票!T1310</f>
        <v/>
      </c>
      <c r="N1302" s="161"/>
      <c r="O1302" s="238" t="str">
        <f>年間受入調査入力票!U1310&amp;年間受入調査入力票!V1310&amp;年間受入調査入力票!W1310</f>
        <v/>
      </c>
      <c r="P1302" s="161"/>
      <c r="Q1302" s="238" t="str">
        <f>年間受入調査入力票!X1310&amp;年間受入調査入力票!Y1310&amp;年間受入調査入力票!Z1310&amp;年間受入調査入力票!AA1310&amp;年間受入調査入力票!AB1310&amp;年間受入調査入力票!AC1310</f>
        <v/>
      </c>
      <c r="R1302" s="161"/>
      <c r="S1302" s="238" t="str">
        <f>年間受入調査入力票!AD1310&amp;年間受入調査入力票!AE1310&amp;年間受入調査入力票!AF1310</f>
        <v/>
      </c>
      <c r="T1302" s="161"/>
      <c r="U1302" s="238" t="str">
        <f>年間受入調査入力票!AG1310&amp;年間受入調査入力票!AH1310</f>
        <v/>
      </c>
      <c r="V1302" s="161"/>
      <c r="W1302" s="240" t="str">
        <f t="shared" si="158"/>
        <v/>
      </c>
      <c r="X1302" s="161"/>
      <c r="Y1302" s="161"/>
      <c r="Z1302" s="161"/>
      <c r="AA1302" s="203" t="str">
        <f>IF(年間受入調査入力票!AI1310="","",年間受入調査入力票!AI1310)</f>
        <v/>
      </c>
      <c r="AB1302" s="240" t="str">
        <f t="shared" si="155"/>
        <v/>
      </c>
      <c r="AC1302" s="203" t="str">
        <f>IF(C1302="","",IF(年間受入調査入力票!$C$7="","",年間受入調査入力票!$C$7))</f>
        <v/>
      </c>
      <c r="AD1302" s="240"/>
      <c r="AE1302" s="240"/>
      <c r="AF1302" s="240"/>
      <c r="AG1302" s="240"/>
      <c r="AH1302" s="240"/>
      <c r="AI1302" s="240"/>
      <c r="AJ1302" s="240"/>
      <c r="AK1302" s="240"/>
      <c r="AL1302" s="240"/>
      <c r="AM1302" s="240"/>
      <c r="AN1302" s="240"/>
      <c r="AO1302" s="240"/>
      <c r="AP1302" s="240" t="str">
        <f>IF(年間受入調査入力票!AZ1310="","",年間受入調査入力票!AZ1310)</f>
        <v/>
      </c>
      <c r="AQ1302" s="240" t="str">
        <f>IF(年間受入調査入力票!BA1310="","",年間受入調査入力票!BA1310)</f>
        <v/>
      </c>
      <c r="AR1302" s="240"/>
      <c r="AS1302" s="240" t="str">
        <f>IF(年間受入調査入力票!BB1310="","",年間受入調査入力票!BB1310)</f>
        <v/>
      </c>
      <c r="AT1302" s="240"/>
      <c r="AU1302" s="240" t="str">
        <f>IF(年間受入調査入力票!BC1310="","",年間受入調査入力票!BC1310)</f>
        <v/>
      </c>
      <c r="AV1302" s="240"/>
      <c r="AW1302" s="240" t="str">
        <f>IF(年間受入調査入力票!BD1310="","",年間受入調査入力票!BD1310)</f>
        <v/>
      </c>
      <c r="AX1302" s="240"/>
      <c r="AY1302" s="240"/>
      <c r="AZ1302" s="240" t="str">
        <f>IF(年間受入調査入力票!BE1310="","",年間受入調査入力票!BE1310)</f>
        <v/>
      </c>
      <c r="BA1302" s="240"/>
      <c r="BB1302" s="240"/>
      <c r="BC1302" s="240"/>
      <c r="BD1302" s="240"/>
      <c r="BE1302" s="240"/>
      <c r="BF1302" s="203" t="str">
        <f>IF(年間受入調査入力票!B1310="","",年間受入調査入力票!B1310)</f>
        <v/>
      </c>
      <c r="BG1302" s="240"/>
    </row>
    <row r="1303" spans="1:59" s="59" customFormat="1">
      <c r="A1303" s="161" t="str">
        <f t="shared" si="156"/>
        <v/>
      </c>
      <c r="B1303" s="238" t="str">
        <f>年間受入調査入力票!$Z$7&amp;年間受入調査入力票!$AB$7&amp;年間受入調査入力票!$AD$7&amp;年間受入調査入力票!$AF$7&amp;年間受入調査入力票!$AH$7&amp;年間受入調査入力票!$AJ$7</f>
        <v/>
      </c>
      <c r="C1303" s="203" t="str">
        <f>IF(年間受入調査入力票!A1311="","",年間受入調査入力票!A1311)</f>
        <v/>
      </c>
      <c r="D1303" s="238" t="str">
        <f>年間受入調査入力票!L1311&amp;年間受入調査入力票!M1311&amp;年間受入調査入力票!N1311</f>
        <v/>
      </c>
      <c r="E1303" s="239" t="str">
        <f t="shared" si="154"/>
        <v/>
      </c>
      <c r="F1303" s="161"/>
      <c r="G1303" s="240" t="str">
        <f t="shared" si="157"/>
        <v/>
      </c>
      <c r="H1303" s="161"/>
      <c r="I1303" s="238" t="str">
        <f>年間受入調査入力票!O1311&amp;年間受入調査入力票!P1311</f>
        <v/>
      </c>
      <c r="J1303" s="161"/>
      <c r="K1303" s="239" t="str">
        <f>IF(年間受入調査入力票!Q1311="","",年間受入調査入力票!Q1311)</f>
        <v/>
      </c>
      <c r="L1303" s="161"/>
      <c r="M1303" s="238" t="str">
        <f>年間受入調査入力票!R1311&amp;年間受入調査入力票!S1311&amp;年間受入調査入力票!T1311</f>
        <v/>
      </c>
      <c r="N1303" s="161"/>
      <c r="O1303" s="238" t="str">
        <f>年間受入調査入力票!U1311&amp;年間受入調査入力票!V1311&amp;年間受入調査入力票!W1311</f>
        <v/>
      </c>
      <c r="P1303" s="161"/>
      <c r="Q1303" s="238" t="str">
        <f>年間受入調査入力票!X1311&amp;年間受入調査入力票!Y1311&amp;年間受入調査入力票!Z1311&amp;年間受入調査入力票!AA1311&amp;年間受入調査入力票!AB1311&amp;年間受入調査入力票!AC1311</f>
        <v/>
      </c>
      <c r="R1303" s="161"/>
      <c r="S1303" s="238" t="str">
        <f>年間受入調査入力票!AD1311&amp;年間受入調査入力票!AE1311&amp;年間受入調査入力票!AF1311</f>
        <v/>
      </c>
      <c r="T1303" s="161"/>
      <c r="U1303" s="238" t="str">
        <f>年間受入調査入力票!AG1311&amp;年間受入調査入力票!AH1311</f>
        <v/>
      </c>
      <c r="V1303" s="161"/>
      <c r="W1303" s="240" t="str">
        <f t="shared" si="158"/>
        <v/>
      </c>
      <c r="X1303" s="161"/>
      <c r="Y1303" s="161"/>
      <c r="Z1303" s="161"/>
      <c r="AA1303" s="203" t="str">
        <f>IF(年間受入調査入力票!AI1311="","",年間受入調査入力票!AI1311)</f>
        <v/>
      </c>
      <c r="AB1303" s="240" t="str">
        <f t="shared" si="155"/>
        <v/>
      </c>
      <c r="AC1303" s="203" t="str">
        <f>IF(C1303="","",IF(年間受入調査入力票!$C$7="","",年間受入調査入力票!$C$7))</f>
        <v/>
      </c>
      <c r="AD1303" s="240"/>
      <c r="AE1303" s="240"/>
      <c r="AF1303" s="240"/>
      <c r="AG1303" s="240"/>
      <c r="AH1303" s="240"/>
      <c r="AI1303" s="240"/>
      <c r="AJ1303" s="240"/>
      <c r="AK1303" s="240"/>
      <c r="AL1303" s="240"/>
      <c r="AM1303" s="240"/>
      <c r="AN1303" s="240"/>
      <c r="AO1303" s="240"/>
      <c r="AP1303" s="240" t="str">
        <f>IF(年間受入調査入力票!AZ1311="","",年間受入調査入力票!AZ1311)</f>
        <v/>
      </c>
      <c r="AQ1303" s="240" t="str">
        <f>IF(年間受入調査入力票!BA1311="","",年間受入調査入力票!BA1311)</f>
        <v/>
      </c>
      <c r="AR1303" s="240"/>
      <c r="AS1303" s="240" t="str">
        <f>IF(年間受入調査入力票!BB1311="","",年間受入調査入力票!BB1311)</f>
        <v/>
      </c>
      <c r="AT1303" s="240"/>
      <c r="AU1303" s="240" t="str">
        <f>IF(年間受入調査入力票!BC1311="","",年間受入調査入力票!BC1311)</f>
        <v/>
      </c>
      <c r="AV1303" s="240"/>
      <c r="AW1303" s="240" t="str">
        <f>IF(年間受入調査入力票!BD1311="","",年間受入調査入力票!BD1311)</f>
        <v/>
      </c>
      <c r="AX1303" s="240"/>
      <c r="AY1303" s="240"/>
      <c r="AZ1303" s="240" t="str">
        <f>IF(年間受入調査入力票!BE1311="","",年間受入調査入力票!BE1311)</f>
        <v/>
      </c>
      <c r="BA1303" s="240"/>
      <c r="BB1303" s="240"/>
      <c r="BC1303" s="240"/>
      <c r="BD1303" s="240"/>
      <c r="BE1303" s="240"/>
      <c r="BF1303" s="203" t="str">
        <f>IF(年間受入調査入力票!B1311="","",年間受入調査入力票!B1311)</f>
        <v/>
      </c>
      <c r="BG1303" s="240"/>
    </row>
    <row r="1304" spans="1:59" s="59" customFormat="1">
      <c r="A1304" s="161" t="str">
        <f t="shared" si="156"/>
        <v/>
      </c>
      <c r="B1304" s="238" t="str">
        <f>年間受入調査入力票!$Z$7&amp;年間受入調査入力票!$AB$7&amp;年間受入調査入力票!$AD$7&amp;年間受入調査入力票!$AF$7&amp;年間受入調査入力票!$AH$7&amp;年間受入調査入力票!$AJ$7</f>
        <v/>
      </c>
      <c r="C1304" s="203" t="str">
        <f>IF(年間受入調査入力票!A1312="","",年間受入調査入力票!A1312)</f>
        <v/>
      </c>
      <c r="D1304" s="238" t="str">
        <f>年間受入調査入力票!L1312&amp;年間受入調査入力票!M1312&amp;年間受入調査入力票!N1312</f>
        <v/>
      </c>
      <c r="E1304" s="239" t="str">
        <f t="shared" si="154"/>
        <v/>
      </c>
      <c r="F1304" s="161"/>
      <c r="G1304" s="240" t="str">
        <f t="shared" si="157"/>
        <v/>
      </c>
      <c r="H1304" s="161"/>
      <c r="I1304" s="238" t="str">
        <f>年間受入調査入力票!O1312&amp;年間受入調査入力票!P1312</f>
        <v/>
      </c>
      <c r="J1304" s="161"/>
      <c r="K1304" s="239" t="str">
        <f>IF(年間受入調査入力票!Q1312="","",年間受入調査入力票!Q1312)</f>
        <v/>
      </c>
      <c r="L1304" s="161"/>
      <c r="M1304" s="238" t="str">
        <f>年間受入調査入力票!R1312&amp;年間受入調査入力票!S1312&amp;年間受入調査入力票!T1312</f>
        <v/>
      </c>
      <c r="N1304" s="161"/>
      <c r="O1304" s="238" t="str">
        <f>年間受入調査入力票!U1312&amp;年間受入調査入力票!V1312&amp;年間受入調査入力票!W1312</f>
        <v/>
      </c>
      <c r="P1304" s="161"/>
      <c r="Q1304" s="238" t="str">
        <f>年間受入調査入力票!X1312&amp;年間受入調査入力票!Y1312&amp;年間受入調査入力票!Z1312&amp;年間受入調査入力票!AA1312&amp;年間受入調査入力票!AB1312&amp;年間受入調査入力票!AC1312</f>
        <v/>
      </c>
      <c r="R1304" s="161"/>
      <c r="S1304" s="238" t="str">
        <f>年間受入調査入力票!AD1312&amp;年間受入調査入力票!AE1312&amp;年間受入調査入力票!AF1312</f>
        <v/>
      </c>
      <c r="T1304" s="161"/>
      <c r="U1304" s="238" t="str">
        <f>年間受入調査入力票!AG1312&amp;年間受入調査入力票!AH1312</f>
        <v/>
      </c>
      <c r="V1304" s="161"/>
      <c r="W1304" s="240" t="str">
        <f t="shared" si="158"/>
        <v/>
      </c>
      <c r="X1304" s="161"/>
      <c r="Y1304" s="161"/>
      <c r="Z1304" s="161"/>
      <c r="AA1304" s="203" t="str">
        <f>IF(年間受入調査入力票!AI1312="","",年間受入調査入力票!AI1312)</f>
        <v/>
      </c>
      <c r="AB1304" s="240" t="str">
        <f t="shared" si="155"/>
        <v/>
      </c>
      <c r="AC1304" s="203" t="str">
        <f>IF(C1304="","",IF(年間受入調査入力票!$C$7="","",年間受入調査入力票!$C$7))</f>
        <v/>
      </c>
      <c r="AD1304" s="240"/>
      <c r="AE1304" s="240"/>
      <c r="AF1304" s="240"/>
      <c r="AG1304" s="240"/>
      <c r="AH1304" s="240"/>
      <c r="AI1304" s="240"/>
      <c r="AJ1304" s="240"/>
      <c r="AK1304" s="240"/>
      <c r="AL1304" s="240"/>
      <c r="AM1304" s="240"/>
      <c r="AN1304" s="240"/>
      <c r="AO1304" s="240"/>
      <c r="AP1304" s="240" t="str">
        <f>IF(年間受入調査入力票!AZ1312="","",年間受入調査入力票!AZ1312)</f>
        <v/>
      </c>
      <c r="AQ1304" s="240" t="str">
        <f>IF(年間受入調査入力票!BA1312="","",年間受入調査入力票!BA1312)</f>
        <v/>
      </c>
      <c r="AR1304" s="240"/>
      <c r="AS1304" s="240" t="str">
        <f>IF(年間受入調査入力票!BB1312="","",年間受入調査入力票!BB1312)</f>
        <v/>
      </c>
      <c r="AT1304" s="240"/>
      <c r="AU1304" s="240" t="str">
        <f>IF(年間受入調査入力票!BC1312="","",年間受入調査入力票!BC1312)</f>
        <v/>
      </c>
      <c r="AV1304" s="240"/>
      <c r="AW1304" s="240" t="str">
        <f>IF(年間受入調査入力票!BD1312="","",年間受入調査入力票!BD1312)</f>
        <v/>
      </c>
      <c r="AX1304" s="240"/>
      <c r="AY1304" s="240"/>
      <c r="AZ1304" s="240" t="str">
        <f>IF(年間受入調査入力票!BE1312="","",年間受入調査入力票!BE1312)</f>
        <v/>
      </c>
      <c r="BA1304" s="240"/>
      <c r="BB1304" s="240"/>
      <c r="BC1304" s="240"/>
      <c r="BD1304" s="240"/>
      <c r="BE1304" s="240"/>
      <c r="BF1304" s="203" t="str">
        <f>IF(年間受入調査入力票!B1312="","",年間受入調査入力票!B1312)</f>
        <v/>
      </c>
      <c r="BG1304" s="240"/>
    </row>
    <row r="1305" spans="1:59" s="59" customFormat="1">
      <c r="A1305" s="161" t="str">
        <f t="shared" si="156"/>
        <v/>
      </c>
      <c r="B1305" s="238" t="str">
        <f>年間受入調査入力票!$Z$7&amp;年間受入調査入力票!$AB$7&amp;年間受入調査入力票!$AD$7&amp;年間受入調査入力票!$AF$7&amp;年間受入調査入力票!$AH$7&amp;年間受入調査入力票!$AJ$7</f>
        <v/>
      </c>
      <c r="C1305" s="203" t="str">
        <f>IF(年間受入調査入力票!A1313="","",年間受入調査入力票!A1313)</f>
        <v/>
      </c>
      <c r="D1305" s="238" t="str">
        <f>年間受入調査入力票!L1313&amp;年間受入調査入力票!M1313&amp;年間受入調査入力票!N1313</f>
        <v/>
      </c>
      <c r="E1305" s="239" t="str">
        <f t="shared" si="154"/>
        <v/>
      </c>
      <c r="F1305" s="161"/>
      <c r="G1305" s="240" t="str">
        <f t="shared" si="157"/>
        <v/>
      </c>
      <c r="H1305" s="161"/>
      <c r="I1305" s="238" t="str">
        <f>年間受入調査入力票!O1313&amp;年間受入調査入力票!P1313</f>
        <v/>
      </c>
      <c r="J1305" s="161"/>
      <c r="K1305" s="239" t="str">
        <f>IF(年間受入調査入力票!Q1313="","",年間受入調査入力票!Q1313)</f>
        <v/>
      </c>
      <c r="L1305" s="161"/>
      <c r="M1305" s="238" t="str">
        <f>年間受入調査入力票!R1313&amp;年間受入調査入力票!S1313&amp;年間受入調査入力票!T1313</f>
        <v/>
      </c>
      <c r="N1305" s="161"/>
      <c r="O1305" s="238" t="str">
        <f>年間受入調査入力票!U1313&amp;年間受入調査入力票!V1313&amp;年間受入調査入力票!W1313</f>
        <v/>
      </c>
      <c r="P1305" s="161"/>
      <c r="Q1305" s="238" t="str">
        <f>年間受入調査入力票!X1313&amp;年間受入調査入力票!Y1313&amp;年間受入調査入力票!Z1313&amp;年間受入調査入力票!AA1313&amp;年間受入調査入力票!AB1313&amp;年間受入調査入力票!AC1313</f>
        <v/>
      </c>
      <c r="R1305" s="161"/>
      <c r="S1305" s="238" t="str">
        <f>年間受入調査入力票!AD1313&amp;年間受入調査入力票!AE1313&amp;年間受入調査入力票!AF1313</f>
        <v/>
      </c>
      <c r="T1305" s="161"/>
      <c r="U1305" s="238" t="str">
        <f>年間受入調査入力票!AG1313&amp;年間受入調査入力票!AH1313</f>
        <v/>
      </c>
      <c r="V1305" s="161"/>
      <c r="W1305" s="240" t="str">
        <f t="shared" si="158"/>
        <v/>
      </c>
      <c r="X1305" s="161"/>
      <c r="Y1305" s="161"/>
      <c r="Z1305" s="161"/>
      <c r="AA1305" s="203" t="str">
        <f>IF(年間受入調査入力票!AI1313="","",年間受入調査入力票!AI1313)</f>
        <v/>
      </c>
      <c r="AB1305" s="240" t="str">
        <f t="shared" si="155"/>
        <v/>
      </c>
      <c r="AC1305" s="203" t="str">
        <f>IF(C1305="","",IF(年間受入調査入力票!$C$7="","",年間受入調査入力票!$C$7))</f>
        <v/>
      </c>
      <c r="AD1305" s="240"/>
      <c r="AE1305" s="240"/>
      <c r="AF1305" s="240"/>
      <c r="AG1305" s="240"/>
      <c r="AH1305" s="240"/>
      <c r="AI1305" s="240"/>
      <c r="AJ1305" s="240"/>
      <c r="AK1305" s="240"/>
      <c r="AL1305" s="240"/>
      <c r="AM1305" s="240"/>
      <c r="AN1305" s="240"/>
      <c r="AO1305" s="240"/>
      <c r="AP1305" s="240" t="str">
        <f>IF(年間受入調査入力票!AZ1313="","",年間受入調査入力票!AZ1313)</f>
        <v/>
      </c>
      <c r="AQ1305" s="240" t="str">
        <f>IF(年間受入調査入力票!BA1313="","",年間受入調査入力票!BA1313)</f>
        <v/>
      </c>
      <c r="AR1305" s="240"/>
      <c r="AS1305" s="240" t="str">
        <f>IF(年間受入調査入力票!BB1313="","",年間受入調査入力票!BB1313)</f>
        <v/>
      </c>
      <c r="AT1305" s="240"/>
      <c r="AU1305" s="240" t="str">
        <f>IF(年間受入調査入力票!BC1313="","",年間受入調査入力票!BC1313)</f>
        <v/>
      </c>
      <c r="AV1305" s="240"/>
      <c r="AW1305" s="240" t="str">
        <f>IF(年間受入調査入力票!BD1313="","",年間受入調査入力票!BD1313)</f>
        <v/>
      </c>
      <c r="AX1305" s="240"/>
      <c r="AY1305" s="240"/>
      <c r="AZ1305" s="240" t="str">
        <f>IF(年間受入調査入力票!BE1313="","",年間受入調査入力票!BE1313)</f>
        <v/>
      </c>
      <c r="BA1305" s="240"/>
      <c r="BB1305" s="240"/>
      <c r="BC1305" s="240"/>
      <c r="BD1305" s="240"/>
      <c r="BE1305" s="240"/>
      <c r="BF1305" s="203" t="str">
        <f>IF(年間受入調査入力票!B1313="","",年間受入調査入力票!B1313)</f>
        <v/>
      </c>
      <c r="BG1305" s="240"/>
    </row>
    <row r="1306" spans="1:59" s="59" customFormat="1">
      <c r="A1306" s="161" t="str">
        <f t="shared" si="156"/>
        <v/>
      </c>
      <c r="B1306" s="238" t="str">
        <f>年間受入調査入力票!$Z$7&amp;年間受入調査入力票!$AB$7&amp;年間受入調査入力票!$AD$7&amp;年間受入調査入力票!$AF$7&amp;年間受入調査入力票!$AH$7&amp;年間受入調査入力票!$AJ$7</f>
        <v/>
      </c>
      <c r="C1306" s="203" t="str">
        <f>IF(年間受入調査入力票!A1314="","",年間受入調査入力票!A1314)</f>
        <v/>
      </c>
      <c r="D1306" s="238" t="str">
        <f>年間受入調査入力票!L1314&amp;年間受入調査入力票!M1314&amp;年間受入調査入力票!N1314</f>
        <v/>
      </c>
      <c r="E1306" s="239" t="str">
        <f t="shared" si="154"/>
        <v/>
      </c>
      <c r="F1306" s="161"/>
      <c r="G1306" s="240" t="str">
        <f t="shared" si="157"/>
        <v/>
      </c>
      <c r="H1306" s="161"/>
      <c r="I1306" s="238" t="str">
        <f>年間受入調査入力票!O1314&amp;年間受入調査入力票!P1314</f>
        <v/>
      </c>
      <c r="J1306" s="161"/>
      <c r="K1306" s="239" t="str">
        <f>IF(年間受入調査入力票!Q1314="","",年間受入調査入力票!Q1314)</f>
        <v/>
      </c>
      <c r="L1306" s="161"/>
      <c r="M1306" s="238" t="str">
        <f>年間受入調査入力票!R1314&amp;年間受入調査入力票!S1314&amp;年間受入調査入力票!T1314</f>
        <v/>
      </c>
      <c r="N1306" s="161"/>
      <c r="O1306" s="238" t="str">
        <f>年間受入調査入力票!U1314&amp;年間受入調査入力票!V1314&amp;年間受入調査入力票!W1314</f>
        <v/>
      </c>
      <c r="P1306" s="161"/>
      <c r="Q1306" s="238" t="str">
        <f>年間受入調査入力票!X1314&amp;年間受入調査入力票!Y1314&amp;年間受入調査入力票!Z1314&amp;年間受入調査入力票!AA1314&amp;年間受入調査入力票!AB1314&amp;年間受入調査入力票!AC1314</f>
        <v/>
      </c>
      <c r="R1306" s="161"/>
      <c r="S1306" s="238" t="str">
        <f>年間受入調査入力票!AD1314&amp;年間受入調査入力票!AE1314&amp;年間受入調査入力票!AF1314</f>
        <v/>
      </c>
      <c r="T1306" s="161"/>
      <c r="U1306" s="238" t="str">
        <f>年間受入調査入力票!AG1314&amp;年間受入調査入力票!AH1314</f>
        <v/>
      </c>
      <c r="V1306" s="161"/>
      <c r="W1306" s="240" t="str">
        <f t="shared" si="158"/>
        <v/>
      </c>
      <c r="X1306" s="161"/>
      <c r="Y1306" s="161"/>
      <c r="Z1306" s="161"/>
      <c r="AA1306" s="203" t="str">
        <f>IF(年間受入調査入力票!AI1314="","",年間受入調査入力票!AI1314)</f>
        <v/>
      </c>
      <c r="AB1306" s="240" t="str">
        <f t="shared" si="155"/>
        <v/>
      </c>
      <c r="AC1306" s="203" t="str">
        <f>IF(C1306="","",IF(年間受入調査入力票!$C$7="","",年間受入調査入力票!$C$7))</f>
        <v/>
      </c>
      <c r="AD1306" s="240"/>
      <c r="AE1306" s="240"/>
      <c r="AF1306" s="240"/>
      <c r="AG1306" s="240"/>
      <c r="AH1306" s="240"/>
      <c r="AI1306" s="240"/>
      <c r="AJ1306" s="240"/>
      <c r="AK1306" s="240"/>
      <c r="AL1306" s="240"/>
      <c r="AM1306" s="240"/>
      <c r="AN1306" s="240"/>
      <c r="AO1306" s="240"/>
      <c r="AP1306" s="240" t="str">
        <f>IF(年間受入調査入力票!AZ1314="","",年間受入調査入力票!AZ1314)</f>
        <v/>
      </c>
      <c r="AQ1306" s="240" t="str">
        <f>IF(年間受入調査入力票!BA1314="","",年間受入調査入力票!BA1314)</f>
        <v/>
      </c>
      <c r="AR1306" s="240"/>
      <c r="AS1306" s="240" t="str">
        <f>IF(年間受入調査入力票!BB1314="","",年間受入調査入力票!BB1314)</f>
        <v/>
      </c>
      <c r="AT1306" s="240"/>
      <c r="AU1306" s="240" t="str">
        <f>IF(年間受入調査入力票!BC1314="","",年間受入調査入力票!BC1314)</f>
        <v/>
      </c>
      <c r="AV1306" s="240"/>
      <c r="AW1306" s="240" t="str">
        <f>IF(年間受入調査入力票!BD1314="","",年間受入調査入力票!BD1314)</f>
        <v/>
      </c>
      <c r="AX1306" s="240"/>
      <c r="AY1306" s="240"/>
      <c r="AZ1306" s="240" t="str">
        <f>IF(年間受入調査入力票!BE1314="","",年間受入調査入力票!BE1314)</f>
        <v/>
      </c>
      <c r="BA1306" s="240"/>
      <c r="BB1306" s="240"/>
      <c r="BC1306" s="240"/>
      <c r="BD1306" s="240"/>
      <c r="BE1306" s="240"/>
      <c r="BF1306" s="203" t="str">
        <f>IF(年間受入調査入力票!B1314="","",年間受入調査入力票!B1314)</f>
        <v/>
      </c>
      <c r="BG1306" s="240"/>
    </row>
    <row r="1307" spans="1:59" s="59" customFormat="1">
      <c r="A1307" s="161" t="str">
        <f t="shared" si="156"/>
        <v/>
      </c>
      <c r="B1307" s="238" t="str">
        <f>年間受入調査入力票!$Z$7&amp;年間受入調査入力票!$AB$7&amp;年間受入調査入力票!$AD$7&amp;年間受入調査入力票!$AF$7&amp;年間受入調査入力票!$AH$7&amp;年間受入調査入力票!$AJ$7</f>
        <v/>
      </c>
      <c r="C1307" s="203" t="str">
        <f>IF(年間受入調査入力票!A1315="","",年間受入調査入力票!A1315)</f>
        <v/>
      </c>
      <c r="D1307" s="238" t="str">
        <f>年間受入調査入力票!L1315&amp;年間受入調査入力票!M1315&amp;年間受入調査入力票!N1315</f>
        <v/>
      </c>
      <c r="E1307" s="239" t="str">
        <f t="shared" si="154"/>
        <v/>
      </c>
      <c r="F1307" s="161"/>
      <c r="G1307" s="240" t="str">
        <f t="shared" si="157"/>
        <v/>
      </c>
      <c r="H1307" s="161"/>
      <c r="I1307" s="238" t="str">
        <f>年間受入調査入力票!O1315&amp;年間受入調査入力票!P1315</f>
        <v/>
      </c>
      <c r="J1307" s="161"/>
      <c r="K1307" s="239" t="str">
        <f>IF(年間受入調査入力票!Q1315="","",年間受入調査入力票!Q1315)</f>
        <v/>
      </c>
      <c r="L1307" s="161"/>
      <c r="M1307" s="238" t="str">
        <f>年間受入調査入力票!R1315&amp;年間受入調査入力票!S1315&amp;年間受入調査入力票!T1315</f>
        <v/>
      </c>
      <c r="N1307" s="161"/>
      <c r="O1307" s="238" t="str">
        <f>年間受入調査入力票!U1315&amp;年間受入調査入力票!V1315&amp;年間受入調査入力票!W1315</f>
        <v/>
      </c>
      <c r="P1307" s="161"/>
      <c r="Q1307" s="238" t="str">
        <f>年間受入調査入力票!X1315&amp;年間受入調査入力票!Y1315&amp;年間受入調査入力票!Z1315&amp;年間受入調査入力票!AA1315&amp;年間受入調査入力票!AB1315&amp;年間受入調査入力票!AC1315</f>
        <v/>
      </c>
      <c r="R1307" s="161"/>
      <c r="S1307" s="238" t="str">
        <f>年間受入調査入力票!AD1315&amp;年間受入調査入力票!AE1315&amp;年間受入調査入力票!AF1315</f>
        <v/>
      </c>
      <c r="T1307" s="161"/>
      <c r="U1307" s="238" t="str">
        <f>年間受入調査入力票!AG1315&amp;年間受入調査入力票!AH1315</f>
        <v/>
      </c>
      <c r="V1307" s="161"/>
      <c r="W1307" s="240" t="str">
        <f t="shared" si="158"/>
        <v/>
      </c>
      <c r="X1307" s="161"/>
      <c r="Y1307" s="161"/>
      <c r="Z1307" s="161"/>
      <c r="AA1307" s="203" t="str">
        <f>IF(年間受入調査入力票!AI1315="","",年間受入調査入力票!AI1315)</f>
        <v/>
      </c>
      <c r="AB1307" s="240" t="str">
        <f t="shared" si="155"/>
        <v/>
      </c>
      <c r="AC1307" s="203" t="str">
        <f>IF(C1307="","",IF(年間受入調査入力票!$C$7="","",年間受入調査入力票!$C$7))</f>
        <v/>
      </c>
      <c r="AD1307" s="240"/>
      <c r="AE1307" s="240"/>
      <c r="AF1307" s="240"/>
      <c r="AG1307" s="240"/>
      <c r="AH1307" s="240"/>
      <c r="AI1307" s="240"/>
      <c r="AJ1307" s="240"/>
      <c r="AK1307" s="240"/>
      <c r="AL1307" s="240"/>
      <c r="AM1307" s="240"/>
      <c r="AN1307" s="240"/>
      <c r="AO1307" s="240"/>
      <c r="AP1307" s="240" t="str">
        <f>IF(年間受入調査入力票!AZ1315="","",年間受入調査入力票!AZ1315)</f>
        <v/>
      </c>
      <c r="AQ1307" s="240" t="str">
        <f>IF(年間受入調査入力票!BA1315="","",年間受入調査入力票!BA1315)</f>
        <v/>
      </c>
      <c r="AR1307" s="240"/>
      <c r="AS1307" s="240" t="str">
        <f>IF(年間受入調査入力票!BB1315="","",年間受入調査入力票!BB1315)</f>
        <v/>
      </c>
      <c r="AT1307" s="240"/>
      <c r="AU1307" s="240" t="str">
        <f>IF(年間受入調査入力票!BC1315="","",年間受入調査入力票!BC1315)</f>
        <v/>
      </c>
      <c r="AV1307" s="240"/>
      <c r="AW1307" s="240" t="str">
        <f>IF(年間受入調査入力票!BD1315="","",年間受入調査入力票!BD1315)</f>
        <v/>
      </c>
      <c r="AX1307" s="240"/>
      <c r="AY1307" s="240"/>
      <c r="AZ1307" s="240" t="str">
        <f>IF(年間受入調査入力票!BE1315="","",年間受入調査入力票!BE1315)</f>
        <v/>
      </c>
      <c r="BA1307" s="240"/>
      <c r="BB1307" s="240"/>
      <c r="BC1307" s="240"/>
      <c r="BD1307" s="240"/>
      <c r="BE1307" s="240"/>
      <c r="BF1307" s="203" t="str">
        <f>IF(年間受入調査入力票!B1315="","",年間受入調査入力票!B1315)</f>
        <v/>
      </c>
      <c r="BG1307" s="240"/>
    </row>
    <row r="1308" spans="1:59" s="59" customFormat="1">
      <c r="A1308" s="161" t="str">
        <f t="shared" si="156"/>
        <v/>
      </c>
      <c r="B1308" s="238" t="str">
        <f>年間受入調査入力票!$Z$7&amp;年間受入調査入力票!$AB$7&amp;年間受入調査入力票!$AD$7&amp;年間受入調査入力票!$AF$7&amp;年間受入調査入力票!$AH$7&amp;年間受入調査入力票!$AJ$7</f>
        <v/>
      </c>
      <c r="C1308" s="203" t="str">
        <f>IF(年間受入調査入力票!A1316="","",年間受入調査入力票!A1316)</f>
        <v/>
      </c>
      <c r="D1308" s="238" t="str">
        <f>年間受入調査入力票!L1316&amp;年間受入調査入力票!M1316&amp;年間受入調査入力票!N1316</f>
        <v/>
      </c>
      <c r="E1308" s="239" t="str">
        <f t="shared" si="154"/>
        <v/>
      </c>
      <c r="F1308" s="161"/>
      <c r="G1308" s="240" t="str">
        <f t="shared" si="157"/>
        <v/>
      </c>
      <c r="H1308" s="161"/>
      <c r="I1308" s="238" t="str">
        <f>年間受入調査入力票!O1316&amp;年間受入調査入力票!P1316</f>
        <v/>
      </c>
      <c r="J1308" s="161"/>
      <c r="K1308" s="239" t="str">
        <f>IF(年間受入調査入力票!Q1316="","",年間受入調査入力票!Q1316)</f>
        <v/>
      </c>
      <c r="L1308" s="161"/>
      <c r="M1308" s="238" t="str">
        <f>年間受入調査入力票!R1316&amp;年間受入調査入力票!S1316&amp;年間受入調査入力票!T1316</f>
        <v/>
      </c>
      <c r="N1308" s="161"/>
      <c r="O1308" s="238" t="str">
        <f>年間受入調査入力票!U1316&amp;年間受入調査入力票!V1316&amp;年間受入調査入力票!W1316</f>
        <v/>
      </c>
      <c r="P1308" s="161"/>
      <c r="Q1308" s="238" t="str">
        <f>年間受入調査入力票!X1316&amp;年間受入調査入力票!Y1316&amp;年間受入調査入力票!Z1316&amp;年間受入調査入力票!AA1316&amp;年間受入調査入力票!AB1316&amp;年間受入調査入力票!AC1316</f>
        <v/>
      </c>
      <c r="R1308" s="161"/>
      <c r="S1308" s="238" t="str">
        <f>年間受入調査入力票!AD1316&amp;年間受入調査入力票!AE1316&amp;年間受入調査入力票!AF1316</f>
        <v/>
      </c>
      <c r="T1308" s="161"/>
      <c r="U1308" s="238" t="str">
        <f>年間受入調査入力票!AG1316&amp;年間受入調査入力票!AH1316</f>
        <v/>
      </c>
      <c r="V1308" s="161"/>
      <c r="W1308" s="240" t="str">
        <f t="shared" si="158"/>
        <v/>
      </c>
      <c r="X1308" s="161"/>
      <c r="Y1308" s="161"/>
      <c r="Z1308" s="161"/>
      <c r="AA1308" s="203" t="str">
        <f>IF(年間受入調査入力票!AI1316="","",年間受入調査入力票!AI1316)</f>
        <v/>
      </c>
      <c r="AB1308" s="240" t="str">
        <f t="shared" si="155"/>
        <v/>
      </c>
      <c r="AC1308" s="203" t="str">
        <f>IF(C1308="","",IF(年間受入調査入力票!$C$7="","",年間受入調査入力票!$C$7))</f>
        <v/>
      </c>
      <c r="AD1308" s="240"/>
      <c r="AE1308" s="240"/>
      <c r="AF1308" s="240"/>
      <c r="AG1308" s="240"/>
      <c r="AH1308" s="240"/>
      <c r="AI1308" s="240"/>
      <c r="AJ1308" s="240"/>
      <c r="AK1308" s="240"/>
      <c r="AL1308" s="240"/>
      <c r="AM1308" s="240"/>
      <c r="AN1308" s="240"/>
      <c r="AO1308" s="240"/>
      <c r="AP1308" s="240" t="str">
        <f>IF(年間受入調査入力票!AZ1316="","",年間受入調査入力票!AZ1316)</f>
        <v/>
      </c>
      <c r="AQ1308" s="240" t="str">
        <f>IF(年間受入調査入力票!BA1316="","",年間受入調査入力票!BA1316)</f>
        <v/>
      </c>
      <c r="AR1308" s="240"/>
      <c r="AS1308" s="240" t="str">
        <f>IF(年間受入調査入力票!BB1316="","",年間受入調査入力票!BB1316)</f>
        <v/>
      </c>
      <c r="AT1308" s="240"/>
      <c r="AU1308" s="240" t="str">
        <f>IF(年間受入調査入力票!BC1316="","",年間受入調査入力票!BC1316)</f>
        <v/>
      </c>
      <c r="AV1308" s="240"/>
      <c r="AW1308" s="240" t="str">
        <f>IF(年間受入調査入力票!BD1316="","",年間受入調査入力票!BD1316)</f>
        <v/>
      </c>
      <c r="AX1308" s="240"/>
      <c r="AY1308" s="240"/>
      <c r="AZ1308" s="240" t="str">
        <f>IF(年間受入調査入力票!BE1316="","",年間受入調査入力票!BE1316)</f>
        <v/>
      </c>
      <c r="BA1308" s="240"/>
      <c r="BB1308" s="240"/>
      <c r="BC1308" s="240"/>
      <c r="BD1308" s="240"/>
      <c r="BE1308" s="240"/>
      <c r="BF1308" s="203" t="str">
        <f>IF(年間受入調査入力票!B1316="","",年間受入調査入力票!B1316)</f>
        <v/>
      </c>
      <c r="BG1308" s="240"/>
    </row>
    <row r="1309" spans="1:59" s="59" customFormat="1">
      <c r="A1309" s="161" t="str">
        <f t="shared" si="156"/>
        <v/>
      </c>
      <c r="B1309" s="238" t="str">
        <f>年間受入調査入力票!$Z$7&amp;年間受入調査入力票!$AB$7&amp;年間受入調査入力票!$AD$7&amp;年間受入調査入力票!$AF$7&amp;年間受入調査入力票!$AH$7&amp;年間受入調査入力票!$AJ$7</f>
        <v/>
      </c>
      <c r="C1309" s="203" t="str">
        <f>IF(年間受入調査入力票!A1317="","",年間受入調査入力票!A1317)</f>
        <v/>
      </c>
      <c r="D1309" s="238" t="str">
        <f>年間受入調査入力票!L1317&amp;年間受入調査入力票!M1317&amp;年間受入調査入力票!N1317</f>
        <v/>
      </c>
      <c r="E1309" s="239" t="str">
        <f t="shared" si="154"/>
        <v/>
      </c>
      <c r="F1309" s="161"/>
      <c r="G1309" s="240" t="str">
        <f t="shared" si="157"/>
        <v/>
      </c>
      <c r="H1309" s="161"/>
      <c r="I1309" s="238" t="str">
        <f>年間受入調査入力票!O1317&amp;年間受入調査入力票!P1317</f>
        <v/>
      </c>
      <c r="J1309" s="161"/>
      <c r="K1309" s="239" t="str">
        <f>IF(年間受入調査入力票!Q1317="","",年間受入調査入力票!Q1317)</f>
        <v/>
      </c>
      <c r="L1309" s="161"/>
      <c r="M1309" s="238" t="str">
        <f>年間受入調査入力票!R1317&amp;年間受入調査入力票!S1317&amp;年間受入調査入力票!T1317</f>
        <v/>
      </c>
      <c r="N1309" s="161"/>
      <c r="O1309" s="238" t="str">
        <f>年間受入調査入力票!U1317&amp;年間受入調査入力票!V1317&amp;年間受入調査入力票!W1317</f>
        <v/>
      </c>
      <c r="P1309" s="161"/>
      <c r="Q1309" s="238" t="str">
        <f>年間受入調査入力票!X1317&amp;年間受入調査入力票!Y1317&amp;年間受入調査入力票!Z1317&amp;年間受入調査入力票!AA1317&amp;年間受入調査入力票!AB1317&amp;年間受入調査入力票!AC1317</f>
        <v/>
      </c>
      <c r="R1309" s="161"/>
      <c r="S1309" s="238" t="str">
        <f>年間受入調査入力票!AD1317&amp;年間受入調査入力票!AE1317&amp;年間受入調査入力票!AF1317</f>
        <v/>
      </c>
      <c r="T1309" s="161"/>
      <c r="U1309" s="238" t="str">
        <f>年間受入調査入力票!AG1317&amp;年間受入調査入力票!AH1317</f>
        <v/>
      </c>
      <c r="V1309" s="161"/>
      <c r="W1309" s="240" t="str">
        <f t="shared" si="158"/>
        <v/>
      </c>
      <c r="X1309" s="161"/>
      <c r="Y1309" s="161"/>
      <c r="Z1309" s="161"/>
      <c r="AA1309" s="203" t="str">
        <f>IF(年間受入調査入力票!AI1317="","",年間受入調査入力票!AI1317)</f>
        <v/>
      </c>
      <c r="AB1309" s="240" t="str">
        <f t="shared" si="155"/>
        <v/>
      </c>
      <c r="AC1309" s="203" t="str">
        <f>IF(C1309="","",IF(年間受入調査入力票!$C$7="","",年間受入調査入力票!$C$7))</f>
        <v/>
      </c>
      <c r="AD1309" s="240"/>
      <c r="AE1309" s="240"/>
      <c r="AF1309" s="240"/>
      <c r="AG1309" s="240"/>
      <c r="AH1309" s="240"/>
      <c r="AI1309" s="240"/>
      <c r="AJ1309" s="240"/>
      <c r="AK1309" s="240"/>
      <c r="AL1309" s="240"/>
      <c r="AM1309" s="240"/>
      <c r="AN1309" s="240"/>
      <c r="AO1309" s="240"/>
      <c r="AP1309" s="240" t="str">
        <f>IF(年間受入調査入力票!AZ1317="","",年間受入調査入力票!AZ1317)</f>
        <v/>
      </c>
      <c r="AQ1309" s="240" t="str">
        <f>IF(年間受入調査入力票!BA1317="","",年間受入調査入力票!BA1317)</f>
        <v/>
      </c>
      <c r="AR1309" s="240"/>
      <c r="AS1309" s="240" t="str">
        <f>IF(年間受入調査入力票!BB1317="","",年間受入調査入力票!BB1317)</f>
        <v/>
      </c>
      <c r="AT1309" s="240"/>
      <c r="AU1309" s="240" t="str">
        <f>IF(年間受入調査入力票!BC1317="","",年間受入調査入力票!BC1317)</f>
        <v/>
      </c>
      <c r="AV1309" s="240"/>
      <c r="AW1309" s="240" t="str">
        <f>IF(年間受入調査入力票!BD1317="","",年間受入調査入力票!BD1317)</f>
        <v/>
      </c>
      <c r="AX1309" s="240"/>
      <c r="AY1309" s="240"/>
      <c r="AZ1309" s="240" t="str">
        <f>IF(年間受入調査入力票!BE1317="","",年間受入調査入力票!BE1317)</f>
        <v/>
      </c>
      <c r="BA1309" s="240"/>
      <c r="BB1309" s="240"/>
      <c r="BC1309" s="240"/>
      <c r="BD1309" s="240"/>
      <c r="BE1309" s="240"/>
      <c r="BF1309" s="203" t="str">
        <f>IF(年間受入調査入力票!B1317="","",年間受入調査入力票!B1317)</f>
        <v/>
      </c>
      <c r="BG1309" s="240"/>
    </row>
    <row r="1310" spans="1:59" s="59" customFormat="1">
      <c r="A1310" s="161" t="str">
        <f t="shared" si="156"/>
        <v/>
      </c>
      <c r="B1310" s="238" t="str">
        <f>年間受入調査入力票!$Z$7&amp;年間受入調査入力票!$AB$7&amp;年間受入調査入力票!$AD$7&amp;年間受入調査入力票!$AF$7&amp;年間受入調査入力票!$AH$7&amp;年間受入調査入力票!$AJ$7</f>
        <v/>
      </c>
      <c r="C1310" s="203" t="str">
        <f>IF(年間受入調査入力票!A1318="","",年間受入調査入力票!A1318)</f>
        <v/>
      </c>
      <c r="D1310" s="238" t="str">
        <f>年間受入調査入力票!L1318&amp;年間受入調査入力票!M1318&amp;年間受入調査入力票!N1318</f>
        <v/>
      </c>
      <c r="E1310" s="239" t="str">
        <f t="shared" si="154"/>
        <v/>
      </c>
      <c r="F1310" s="161"/>
      <c r="G1310" s="240" t="str">
        <f t="shared" si="157"/>
        <v/>
      </c>
      <c r="H1310" s="161"/>
      <c r="I1310" s="238" t="str">
        <f>年間受入調査入力票!O1318&amp;年間受入調査入力票!P1318</f>
        <v/>
      </c>
      <c r="J1310" s="161"/>
      <c r="K1310" s="239" t="str">
        <f>IF(年間受入調査入力票!Q1318="","",年間受入調査入力票!Q1318)</f>
        <v/>
      </c>
      <c r="L1310" s="161"/>
      <c r="M1310" s="238" t="str">
        <f>年間受入調査入力票!R1318&amp;年間受入調査入力票!S1318&amp;年間受入調査入力票!T1318</f>
        <v/>
      </c>
      <c r="N1310" s="161"/>
      <c r="O1310" s="238" t="str">
        <f>年間受入調査入力票!U1318&amp;年間受入調査入力票!V1318&amp;年間受入調査入力票!W1318</f>
        <v/>
      </c>
      <c r="P1310" s="161"/>
      <c r="Q1310" s="238" t="str">
        <f>年間受入調査入力票!X1318&amp;年間受入調査入力票!Y1318&amp;年間受入調査入力票!Z1318&amp;年間受入調査入力票!AA1318&amp;年間受入調査入力票!AB1318&amp;年間受入調査入力票!AC1318</f>
        <v/>
      </c>
      <c r="R1310" s="161"/>
      <c r="S1310" s="238" t="str">
        <f>年間受入調査入力票!AD1318&amp;年間受入調査入力票!AE1318&amp;年間受入調査入力票!AF1318</f>
        <v/>
      </c>
      <c r="T1310" s="161"/>
      <c r="U1310" s="238" t="str">
        <f>年間受入調査入力票!AG1318&amp;年間受入調査入力票!AH1318</f>
        <v/>
      </c>
      <c r="V1310" s="161"/>
      <c r="W1310" s="240" t="str">
        <f t="shared" si="158"/>
        <v/>
      </c>
      <c r="X1310" s="161"/>
      <c r="Y1310" s="161"/>
      <c r="Z1310" s="161"/>
      <c r="AA1310" s="203" t="str">
        <f>IF(年間受入調査入力票!AI1318="","",年間受入調査入力票!AI1318)</f>
        <v/>
      </c>
      <c r="AB1310" s="240" t="str">
        <f t="shared" si="155"/>
        <v/>
      </c>
      <c r="AC1310" s="203" t="str">
        <f>IF(C1310="","",IF(年間受入調査入力票!$C$7="","",年間受入調査入力票!$C$7))</f>
        <v/>
      </c>
      <c r="AD1310" s="240"/>
      <c r="AE1310" s="240"/>
      <c r="AF1310" s="240"/>
      <c r="AG1310" s="240"/>
      <c r="AH1310" s="240"/>
      <c r="AI1310" s="240"/>
      <c r="AJ1310" s="240"/>
      <c r="AK1310" s="240"/>
      <c r="AL1310" s="240"/>
      <c r="AM1310" s="240"/>
      <c r="AN1310" s="240"/>
      <c r="AO1310" s="240"/>
      <c r="AP1310" s="240" t="str">
        <f>IF(年間受入調査入力票!AZ1318="","",年間受入調査入力票!AZ1318)</f>
        <v/>
      </c>
      <c r="AQ1310" s="240" t="str">
        <f>IF(年間受入調査入力票!BA1318="","",年間受入調査入力票!BA1318)</f>
        <v/>
      </c>
      <c r="AR1310" s="240"/>
      <c r="AS1310" s="240" t="str">
        <f>IF(年間受入調査入力票!BB1318="","",年間受入調査入力票!BB1318)</f>
        <v/>
      </c>
      <c r="AT1310" s="240"/>
      <c r="AU1310" s="240" t="str">
        <f>IF(年間受入調査入力票!BC1318="","",年間受入調査入力票!BC1318)</f>
        <v/>
      </c>
      <c r="AV1310" s="240"/>
      <c r="AW1310" s="240" t="str">
        <f>IF(年間受入調査入力票!BD1318="","",年間受入調査入力票!BD1318)</f>
        <v/>
      </c>
      <c r="AX1310" s="240"/>
      <c r="AY1310" s="240"/>
      <c r="AZ1310" s="240" t="str">
        <f>IF(年間受入調査入力票!BE1318="","",年間受入調査入力票!BE1318)</f>
        <v/>
      </c>
      <c r="BA1310" s="240"/>
      <c r="BB1310" s="240"/>
      <c r="BC1310" s="240"/>
      <c r="BD1310" s="240"/>
      <c r="BE1310" s="240"/>
      <c r="BF1310" s="203" t="str">
        <f>IF(年間受入調査入力票!B1318="","",年間受入調査入力票!B1318)</f>
        <v/>
      </c>
      <c r="BG1310" s="240"/>
    </row>
    <row r="1311" spans="1:59" s="59" customFormat="1">
      <c r="A1311" s="161" t="str">
        <f t="shared" si="156"/>
        <v/>
      </c>
      <c r="B1311" s="238" t="str">
        <f>年間受入調査入力票!$Z$7&amp;年間受入調査入力票!$AB$7&amp;年間受入調査入力票!$AD$7&amp;年間受入調査入力票!$AF$7&amp;年間受入調査入力票!$AH$7&amp;年間受入調査入力票!$AJ$7</f>
        <v/>
      </c>
      <c r="C1311" s="203" t="str">
        <f>IF(年間受入調査入力票!A1319="","",年間受入調査入力票!A1319)</f>
        <v/>
      </c>
      <c r="D1311" s="238" t="str">
        <f>年間受入調査入力票!L1319&amp;年間受入調査入力票!M1319&amp;年間受入調査入力票!N1319</f>
        <v/>
      </c>
      <c r="E1311" s="239" t="str">
        <f t="shared" si="154"/>
        <v/>
      </c>
      <c r="F1311" s="161"/>
      <c r="G1311" s="240" t="str">
        <f t="shared" si="157"/>
        <v/>
      </c>
      <c r="H1311" s="161"/>
      <c r="I1311" s="238" t="str">
        <f>年間受入調査入力票!O1319&amp;年間受入調査入力票!P1319</f>
        <v/>
      </c>
      <c r="J1311" s="161"/>
      <c r="K1311" s="239" t="str">
        <f>IF(年間受入調査入力票!Q1319="","",年間受入調査入力票!Q1319)</f>
        <v/>
      </c>
      <c r="L1311" s="161"/>
      <c r="M1311" s="238" t="str">
        <f>年間受入調査入力票!R1319&amp;年間受入調査入力票!S1319&amp;年間受入調査入力票!T1319</f>
        <v/>
      </c>
      <c r="N1311" s="161"/>
      <c r="O1311" s="238" t="str">
        <f>年間受入調査入力票!U1319&amp;年間受入調査入力票!V1319&amp;年間受入調査入力票!W1319</f>
        <v/>
      </c>
      <c r="P1311" s="161"/>
      <c r="Q1311" s="238" t="str">
        <f>年間受入調査入力票!X1319&amp;年間受入調査入力票!Y1319&amp;年間受入調査入力票!Z1319&amp;年間受入調査入力票!AA1319&amp;年間受入調査入力票!AB1319&amp;年間受入調査入力票!AC1319</f>
        <v/>
      </c>
      <c r="R1311" s="161"/>
      <c r="S1311" s="238" t="str">
        <f>年間受入調査入力票!AD1319&amp;年間受入調査入力票!AE1319&amp;年間受入調査入力票!AF1319</f>
        <v/>
      </c>
      <c r="T1311" s="161"/>
      <c r="U1311" s="238" t="str">
        <f>年間受入調査入力票!AG1319&amp;年間受入調査入力票!AH1319</f>
        <v/>
      </c>
      <c r="V1311" s="161"/>
      <c r="W1311" s="240" t="str">
        <f t="shared" si="158"/>
        <v/>
      </c>
      <c r="X1311" s="161"/>
      <c r="Y1311" s="161"/>
      <c r="Z1311" s="161"/>
      <c r="AA1311" s="203" t="str">
        <f>IF(年間受入調査入力票!AI1319="","",年間受入調査入力票!AI1319)</f>
        <v/>
      </c>
      <c r="AB1311" s="240" t="str">
        <f t="shared" si="155"/>
        <v/>
      </c>
      <c r="AC1311" s="203" t="str">
        <f>IF(C1311="","",IF(年間受入調査入力票!$C$7="","",年間受入調査入力票!$C$7))</f>
        <v/>
      </c>
      <c r="AD1311" s="240"/>
      <c r="AE1311" s="240"/>
      <c r="AF1311" s="240"/>
      <c r="AG1311" s="240"/>
      <c r="AH1311" s="240"/>
      <c r="AI1311" s="240"/>
      <c r="AJ1311" s="240"/>
      <c r="AK1311" s="240"/>
      <c r="AL1311" s="240"/>
      <c r="AM1311" s="240"/>
      <c r="AN1311" s="240"/>
      <c r="AO1311" s="240"/>
      <c r="AP1311" s="240" t="str">
        <f>IF(年間受入調査入力票!AZ1319="","",年間受入調査入力票!AZ1319)</f>
        <v/>
      </c>
      <c r="AQ1311" s="240" t="str">
        <f>IF(年間受入調査入力票!BA1319="","",年間受入調査入力票!BA1319)</f>
        <v/>
      </c>
      <c r="AR1311" s="240"/>
      <c r="AS1311" s="240" t="str">
        <f>IF(年間受入調査入力票!BB1319="","",年間受入調査入力票!BB1319)</f>
        <v/>
      </c>
      <c r="AT1311" s="240"/>
      <c r="AU1311" s="240" t="str">
        <f>IF(年間受入調査入力票!BC1319="","",年間受入調査入力票!BC1319)</f>
        <v/>
      </c>
      <c r="AV1311" s="240"/>
      <c r="AW1311" s="240" t="str">
        <f>IF(年間受入調査入力票!BD1319="","",年間受入調査入力票!BD1319)</f>
        <v/>
      </c>
      <c r="AX1311" s="240"/>
      <c r="AY1311" s="240"/>
      <c r="AZ1311" s="240" t="str">
        <f>IF(年間受入調査入力票!BE1319="","",年間受入調査入力票!BE1319)</f>
        <v/>
      </c>
      <c r="BA1311" s="240"/>
      <c r="BB1311" s="240"/>
      <c r="BC1311" s="240"/>
      <c r="BD1311" s="240"/>
      <c r="BE1311" s="240"/>
      <c r="BF1311" s="203" t="str">
        <f>IF(年間受入調査入力票!B1319="","",年間受入調査入力票!B1319)</f>
        <v/>
      </c>
      <c r="BG1311" s="240"/>
    </row>
    <row r="1312" spans="1:59" s="59" customFormat="1">
      <c r="A1312" s="161" t="str">
        <f t="shared" si="156"/>
        <v/>
      </c>
      <c r="B1312" s="238" t="str">
        <f>年間受入調査入力票!$Z$7&amp;年間受入調査入力票!$AB$7&amp;年間受入調査入力票!$AD$7&amp;年間受入調査入力票!$AF$7&amp;年間受入調査入力票!$AH$7&amp;年間受入調査入力票!$AJ$7</f>
        <v/>
      </c>
      <c r="C1312" s="203" t="str">
        <f>IF(年間受入調査入力票!A1320="","",年間受入調査入力票!A1320)</f>
        <v/>
      </c>
      <c r="D1312" s="238" t="str">
        <f>年間受入調査入力票!L1320&amp;年間受入調査入力票!M1320&amp;年間受入調査入力票!N1320</f>
        <v/>
      </c>
      <c r="E1312" s="239" t="str">
        <f t="shared" si="154"/>
        <v/>
      </c>
      <c r="F1312" s="161"/>
      <c r="G1312" s="240" t="str">
        <f t="shared" si="157"/>
        <v/>
      </c>
      <c r="H1312" s="161"/>
      <c r="I1312" s="238" t="str">
        <f>年間受入調査入力票!O1320&amp;年間受入調査入力票!P1320</f>
        <v/>
      </c>
      <c r="J1312" s="161"/>
      <c r="K1312" s="239" t="str">
        <f>IF(年間受入調査入力票!Q1320="","",年間受入調査入力票!Q1320)</f>
        <v/>
      </c>
      <c r="L1312" s="161"/>
      <c r="M1312" s="238" t="str">
        <f>年間受入調査入力票!R1320&amp;年間受入調査入力票!S1320&amp;年間受入調査入力票!T1320</f>
        <v/>
      </c>
      <c r="N1312" s="161"/>
      <c r="O1312" s="238" t="str">
        <f>年間受入調査入力票!U1320&amp;年間受入調査入力票!V1320&amp;年間受入調査入力票!W1320</f>
        <v/>
      </c>
      <c r="P1312" s="161"/>
      <c r="Q1312" s="238" t="str">
        <f>年間受入調査入力票!X1320&amp;年間受入調査入力票!Y1320&amp;年間受入調査入力票!Z1320&amp;年間受入調査入力票!AA1320&amp;年間受入調査入力票!AB1320&amp;年間受入調査入力票!AC1320</f>
        <v/>
      </c>
      <c r="R1312" s="161"/>
      <c r="S1312" s="238" t="str">
        <f>年間受入調査入力票!AD1320&amp;年間受入調査入力票!AE1320&amp;年間受入調査入力票!AF1320</f>
        <v/>
      </c>
      <c r="T1312" s="161"/>
      <c r="U1312" s="238" t="str">
        <f>年間受入調査入力票!AG1320&amp;年間受入調査入力票!AH1320</f>
        <v/>
      </c>
      <c r="V1312" s="161"/>
      <c r="W1312" s="240" t="str">
        <f t="shared" si="158"/>
        <v/>
      </c>
      <c r="X1312" s="161"/>
      <c r="Y1312" s="161"/>
      <c r="Z1312" s="161"/>
      <c r="AA1312" s="203" t="str">
        <f>IF(年間受入調査入力票!AI1320="","",年間受入調査入力票!AI1320)</f>
        <v/>
      </c>
      <c r="AB1312" s="240" t="str">
        <f t="shared" si="155"/>
        <v/>
      </c>
      <c r="AC1312" s="203" t="str">
        <f>IF(C1312="","",IF(年間受入調査入力票!$C$7="","",年間受入調査入力票!$C$7))</f>
        <v/>
      </c>
      <c r="AD1312" s="240"/>
      <c r="AE1312" s="240"/>
      <c r="AF1312" s="240"/>
      <c r="AG1312" s="240"/>
      <c r="AH1312" s="240"/>
      <c r="AI1312" s="240"/>
      <c r="AJ1312" s="240"/>
      <c r="AK1312" s="240"/>
      <c r="AL1312" s="240"/>
      <c r="AM1312" s="240"/>
      <c r="AN1312" s="240"/>
      <c r="AO1312" s="240"/>
      <c r="AP1312" s="240" t="str">
        <f>IF(年間受入調査入力票!AZ1320="","",年間受入調査入力票!AZ1320)</f>
        <v/>
      </c>
      <c r="AQ1312" s="240" t="str">
        <f>IF(年間受入調査入力票!BA1320="","",年間受入調査入力票!BA1320)</f>
        <v/>
      </c>
      <c r="AR1312" s="240"/>
      <c r="AS1312" s="240" t="str">
        <f>IF(年間受入調査入力票!BB1320="","",年間受入調査入力票!BB1320)</f>
        <v/>
      </c>
      <c r="AT1312" s="240"/>
      <c r="AU1312" s="240" t="str">
        <f>IF(年間受入調査入力票!BC1320="","",年間受入調査入力票!BC1320)</f>
        <v/>
      </c>
      <c r="AV1312" s="240"/>
      <c r="AW1312" s="240" t="str">
        <f>IF(年間受入調査入力票!BD1320="","",年間受入調査入力票!BD1320)</f>
        <v/>
      </c>
      <c r="AX1312" s="240"/>
      <c r="AY1312" s="240"/>
      <c r="AZ1312" s="240" t="str">
        <f>IF(年間受入調査入力票!BE1320="","",年間受入調査入力票!BE1320)</f>
        <v/>
      </c>
      <c r="BA1312" s="240"/>
      <c r="BB1312" s="240"/>
      <c r="BC1312" s="240"/>
      <c r="BD1312" s="240"/>
      <c r="BE1312" s="240"/>
      <c r="BF1312" s="203" t="str">
        <f>IF(年間受入調査入力票!B1320="","",年間受入調査入力票!B1320)</f>
        <v/>
      </c>
      <c r="BG1312" s="240"/>
    </row>
    <row r="1313" spans="1:59" s="59" customFormat="1">
      <c r="A1313" s="161" t="str">
        <f t="shared" si="156"/>
        <v/>
      </c>
      <c r="B1313" s="238" t="str">
        <f>年間受入調査入力票!$Z$7&amp;年間受入調査入力票!$AB$7&amp;年間受入調査入力票!$AD$7&amp;年間受入調査入力票!$AF$7&amp;年間受入調査入力票!$AH$7&amp;年間受入調査入力票!$AJ$7</f>
        <v/>
      </c>
      <c r="C1313" s="203" t="str">
        <f>IF(年間受入調査入力票!A1321="","",年間受入調査入力票!A1321)</f>
        <v/>
      </c>
      <c r="D1313" s="238" t="str">
        <f>年間受入調査入力票!L1321&amp;年間受入調査入力票!M1321&amp;年間受入調査入力票!N1321</f>
        <v/>
      </c>
      <c r="E1313" s="239" t="str">
        <f t="shared" si="154"/>
        <v/>
      </c>
      <c r="F1313" s="161"/>
      <c r="G1313" s="240" t="str">
        <f t="shared" si="157"/>
        <v/>
      </c>
      <c r="H1313" s="161"/>
      <c r="I1313" s="238" t="str">
        <f>年間受入調査入力票!O1321&amp;年間受入調査入力票!P1321</f>
        <v/>
      </c>
      <c r="J1313" s="161"/>
      <c r="K1313" s="239" t="str">
        <f>IF(年間受入調査入力票!Q1321="","",年間受入調査入力票!Q1321)</f>
        <v/>
      </c>
      <c r="L1313" s="161"/>
      <c r="M1313" s="238" t="str">
        <f>年間受入調査入力票!R1321&amp;年間受入調査入力票!S1321&amp;年間受入調査入力票!T1321</f>
        <v/>
      </c>
      <c r="N1313" s="161"/>
      <c r="O1313" s="238" t="str">
        <f>年間受入調査入力票!U1321&amp;年間受入調査入力票!V1321&amp;年間受入調査入力票!W1321</f>
        <v/>
      </c>
      <c r="P1313" s="161"/>
      <c r="Q1313" s="238" t="str">
        <f>年間受入調査入力票!X1321&amp;年間受入調査入力票!Y1321&amp;年間受入調査入力票!Z1321&amp;年間受入調査入力票!AA1321&amp;年間受入調査入力票!AB1321&amp;年間受入調査入力票!AC1321</f>
        <v/>
      </c>
      <c r="R1313" s="161"/>
      <c r="S1313" s="238" t="str">
        <f>年間受入調査入力票!AD1321&amp;年間受入調査入力票!AE1321&amp;年間受入調査入力票!AF1321</f>
        <v/>
      </c>
      <c r="T1313" s="161"/>
      <c r="U1313" s="238" t="str">
        <f>年間受入調査入力票!AG1321&amp;年間受入調査入力票!AH1321</f>
        <v/>
      </c>
      <c r="V1313" s="161"/>
      <c r="W1313" s="240" t="str">
        <f t="shared" si="158"/>
        <v/>
      </c>
      <c r="X1313" s="161"/>
      <c r="Y1313" s="161"/>
      <c r="Z1313" s="161"/>
      <c r="AA1313" s="203" t="str">
        <f>IF(年間受入調査入力票!AI1321="","",年間受入調査入力票!AI1321)</f>
        <v/>
      </c>
      <c r="AB1313" s="240" t="str">
        <f t="shared" si="155"/>
        <v/>
      </c>
      <c r="AC1313" s="203" t="str">
        <f>IF(C1313="","",IF(年間受入調査入力票!$C$7="","",年間受入調査入力票!$C$7))</f>
        <v/>
      </c>
      <c r="AD1313" s="240"/>
      <c r="AE1313" s="240"/>
      <c r="AF1313" s="240"/>
      <c r="AG1313" s="240"/>
      <c r="AH1313" s="240"/>
      <c r="AI1313" s="240"/>
      <c r="AJ1313" s="240"/>
      <c r="AK1313" s="240"/>
      <c r="AL1313" s="240"/>
      <c r="AM1313" s="240"/>
      <c r="AN1313" s="240"/>
      <c r="AO1313" s="240"/>
      <c r="AP1313" s="240" t="str">
        <f>IF(年間受入調査入力票!AZ1321="","",年間受入調査入力票!AZ1321)</f>
        <v/>
      </c>
      <c r="AQ1313" s="240" t="str">
        <f>IF(年間受入調査入力票!BA1321="","",年間受入調査入力票!BA1321)</f>
        <v/>
      </c>
      <c r="AR1313" s="240"/>
      <c r="AS1313" s="240" t="str">
        <f>IF(年間受入調査入力票!BB1321="","",年間受入調査入力票!BB1321)</f>
        <v/>
      </c>
      <c r="AT1313" s="240"/>
      <c r="AU1313" s="240" t="str">
        <f>IF(年間受入調査入力票!BC1321="","",年間受入調査入力票!BC1321)</f>
        <v/>
      </c>
      <c r="AV1313" s="240"/>
      <c r="AW1313" s="240" t="str">
        <f>IF(年間受入調査入力票!BD1321="","",年間受入調査入力票!BD1321)</f>
        <v/>
      </c>
      <c r="AX1313" s="240"/>
      <c r="AY1313" s="240"/>
      <c r="AZ1313" s="240" t="str">
        <f>IF(年間受入調査入力票!BE1321="","",年間受入調査入力票!BE1321)</f>
        <v/>
      </c>
      <c r="BA1313" s="240"/>
      <c r="BB1313" s="240"/>
      <c r="BC1313" s="240"/>
      <c r="BD1313" s="240"/>
      <c r="BE1313" s="240"/>
      <c r="BF1313" s="203" t="str">
        <f>IF(年間受入調査入力票!B1321="","",年間受入調査入力票!B1321)</f>
        <v/>
      </c>
      <c r="BG1313" s="240"/>
    </row>
    <row r="1314" spans="1:59" s="59" customFormat="1">
      <c r="A1314" s="161" t="str">
        <f t="shared" si="156"/>
        <v/>
      </c>
      <c r="B1314" s="238" t="str">
        <f>年間受入調査入力票!$Z$7&amp;年間受入調査入力票!$AB$7&amp;年間受入調査入力票!$AD$7&amp;年間受入調査入力票!$AF$7&amp;年間受入調査入力票!$AH$7&amp;年間受入調査入力票!$AJ$7</f>
        <v/>
      </c>
      <c r="C1314" s="203" t="str">
        <f>IF(年間受入調査入力票!A1322="","",年間受入調査入力票!A1322)</f>
        <v/>
      </c>
      <c r="D1314" s="238" t="str">
        <f>年間受入調査入力票!L1322&amp;年間受入調査入力票!M1322&amp;年間受入調査入力票!N1322</f>
        <v/>
      </c>
      <c r="E1314" s="239" t="str">
        <f t="shared" si="154"/>
        <v/>
      </c>
      <c r="F1314" s="161"/>
      <c r="G1314" s="240" t="str">
        <f t="shared" si="157"/>
        <v/>
      </c>
      <c r="H1314" s="161"/>
      <c r="I1314" s="238" t="str">
        <f>年間受入調査入力票!O1322&amp;年間受入調査入力票!P1322</f>
        <v/>
      </c>
      <c r="J1314" s="161"/>
      <c r="K1314" s="239" t="str">
        <f>IF(年間受入調査入力票!Q1322="","",年間受入調査入力票!Q1322)</f>
        <v/>
      </c>
      <c r="L1314" s="161"/>
      <c r="M1314" s="238" t="str">
        <f>年間受入調査入力票!R1322&amp;年間受入調査入力票!S1322&amp;年間受入調査入力票!T1322</f>
        <v/>
      </c>
      <c r="N1314" s="161"/>
      <c r="O1314" s="238" t="str">
        <f>年間受入調査入力票!U1322&amp;年間受入調査入力票!V1322&amp;年間受入調査入力票!W1322</f>
        <v/>
      </c>
      <c r="P1314" s="161"/>
      <c r="Q1314" s="238" t="str">
        <f>年間受入調査入力票!X1322&amp;年間受入調査入力票!Y1322&amp;年間受入調査入力票!Z1322&amp;年間受入調査入力票!AA1322&amp;年間受入調査入力票!AB1322&amp;年間受入調査入力票!AC1322</f>
        <v/>
      </c>
      <c r="R1314" s="161"/>
      <c r="S1314" s="238" t="str">
        <f>年間受入調査入力票!AD1322&amp;年間受入調査入力票!AE1322&amp;年間受入調査入力票!AF1322</f>
        <v/>
      </c>
      <c r="T1314" s="161"/>
      <c r="U1314" s="238" t="str">
        <f>年間受入調査入力票!AG1322&amp;年間受入調査入力票!AH1322</f>
        <v/>
      </c>
      <c r="V1314" s="161"/>
      <c r="W1314" s="240" t="str">
        <f t="shared" si="158"/>
        <v/>
      </c>
      <c r="X1314" s="161"/>
      <c r="Y1314" s="161"/>
      <c r="Z1314" s="161"/>
      <c r="AA1314" s="203" t="str">
        <f>IF(年間受入調査入力票!AI1322="","",年間受入調査入力票!AI1322)</f>
        <v/>
      </c>
      <c r="AB1314" s="240" t="str">
        <f t="shared" si="155"/>
        <v/>
      </c>
      <c r="AC1314" s="203" t="str">
        <f>IF(C1314="","",IF(年間受入調査入力票!$C$7="","",年間受入調査入力票!$C$7))</f>
        <v/>
      </c>
      <c r="AD1314" s="240"/>
      <c r="AE1314" s="240"/>
      <c r="AF1314" s="240"/>
      <c r="AG1314" s="240"/>
      <c r="AH1314" s="240"/>
      <c r="AI1314" s="240"/>
      <c r="AJ1314" s="240"/>
      <c r="AK1314" s="240"/>
      <c r="AL1314" s="240"/>
      <c r="AM1314" s="240"/>
      <c r="AN1314" s="240"/>
      <c r="AO1314" s="240"/>
      <c r="AP1314" s="240" t="str">
        <f>IF(年間受入調査入力票!AZ1322="","",年間受入調査入力票!AZ1322)</f>
        <v/>
      </c>
      <c r="AQ1314" s="240" t="str">
        <f>IF(年間受入調査入力票!BA1322="","",年間受入調査入力票!BA1322)</f>
        <v/>
      </c>
      <c r="AR1314" s="240"/>
      <c r="AS1314" s="240" t="str">
        <f>IF(年間受入調査入力票!BB1322="","",年間受入調査入力票!BB1322)</f>
        <v/>
      </c>
      <c r="AT1314" s="240"/>
      <c r="AU1314" s="240" t="str">
        <f>IF(年間受入調査入力票!BC1322="","",年間受入調査入力票!BC1322)</f>
        <v/>
      </c>
      <c r="AV1314" s="240"/>
      <c r="AW1314" s="240" t="str">
        <f>IF(年間受入調査入力票!BD1322="","",年間受入調査入力票!BD1322)</f>
        <v/>
      </c>
      <c r="AX1314" s="240"/>
      <c r="AY1314" s="240"/>
      <c r="AZ1314" s="240" t="str">
        <f>IF(年間受入調査入力票!BE1322="","",年間受入調査入力票!BE1322)</f>
        <v/>
      </c>
      <c r="BA1314" s="240"/>
      <c r="BB1314" s="240"/>
      <c r="BC1314" s="240"/>
      <c r="BD1314" s="240"/>
      <c r="BE1314" s="240"/>
      <c r="BF1314" s="203" t="str">
        <f>IF(年間受入調査入力票!B1322="","",年間受入調査入力票!B1322)</f>
        <v/>
      </c>
      <c r="BG1314" s="240"/>
    </row>
    <row r="1315" spans="1:59" s="59" customFormat="1">
      <c r="A1315" s="161" t="str">
        <f t="shared" si="156"/>
        <v/>
      </c>
      <c r="B1315" s="238" t="str">
        <f>年間受入調査入力票!$Z$7&amp;年間受入調査入力票!$AB$7&amp;年間受入調査入力票!$AD$7&amp;年間受入調査入力票!$AF$7&amp;年間受入調査入力票!$AH$7&amp;年間受入調査入力票!$AJ$7</f>
        <v/>
      </c>
      <c r="C1315" s="203" t="str">
        <f>IF(年間受入調査入力票!A1323="","",年間受入調査入力票!A1323)</f>
        <v/>
      </c>
      <c r="D1315" s="238" t="str">
        <f>年間受入調査入力票!L1323&amp;年間受入調査入力票!M1323&amp;年間受入調査入力票!N1323</f>
        <v/>
      </c>
      <c r="E1315" s="239" t="str">
        <f t="shared" si="154"/>
        <v/>
      </c>
      <c r="F1315" s="161"/>
      <c r="G1315" s="240" t="str">
        <f t="shared" si="157"/>
        <v/>
      </c>
      <c r="H1315" s="161"/>
      <c r="I1315" s="238" t="str">
        <f>年間受入調査入力票!O1323&amp;年間受入調査入力票!P1323</f>
        <v/>
      </c>
      <c r="J1315" s="161"/>
      <c r="K1315" s="239" t="str">
        <f>IF(年間受入調査入力票!Q1323="","",年間受入調査入力票!Q1323)</f>
        <v/>
      </c>
      <c r="L1315" s="161"/>
      <c r="M1315" s="238" t="str">
        <f>年間受入調査入力票!R1323&amp;年間受入調査入力票!S1323&amp;年間受入調査入力票!T1323</f>
        <v/>
      </c>
      <c r="N1315" s="161"/>
      <c r="O1315" s="238" t="str">
        <f>年間受入調査入力票!U1323&amp;年間受入調査入力票!V1323&amp;年間受入調査入力票!W1323</f>
        <v/>
      </c>
      <c r="P1315" s="161"/>
      <c r="Q1315" s="238" t="str">
        <f>年間受入調査入力票!X1323&amp;年間受入調査入力票!Y1323&amp;年間受入調査入力票!Z1323&amp;年間受入調査入力票!AA1323&amp;年間受入調査入力票!AB1323&amp;年間受入調査入力票!AC1323</f>
        <v/>
      </c>
      <c r="R1315" s="161"/>
      <c r="S1315" s="238" t="str">
        <f>年間受入調査入力票!AD1323&amp;年間受入調査入力票!AE1323&amp;年間受入調査入力票!AF1323</f>
        <v/>
      </c>
      <c r="T1315" s="161"/>
      <c r="U1315" s="238" t="str">
        <f>年間受入調査入力票!AG1323&amp;年間受入調査入力票!AH1323</f>
        <v/>
      </c>
      <c r="V1315" s="161"/>
      <c r="W1315" s="240" t="str">
        <f t="shared" si="158"/>
        <v/>
      </c>
      <c r="X1315" s="161"/>
      <c r="Y1315" s="161"/>
      <c r="Z1315" s="161"/>
      <c r="AA1315" s="203" t="str">
        <f>IF(年間受入調査入力票!AI1323="","",年間受入調査入力票!AI1323)</f>
        <v/>
      </c>
      <c r="AB1315" s="240" t="str">
        <f t="shared" si="155"/>
        <v/>
      </c>
      <c r="AC1315" s="203" t="str">
        <f>IF(C1315="","",IF(年間受入調査入力票!$C$7="","",年間受入調査入力票!$C$7))</f>
        <v/>
      </c>
      <c r="AD1315" s="240"/>
      <c r="AE1315" s="240"/>
      <c r="AF1315" s="240"/>
      <c r="AG1315" s="240"/>
      <c r="AH1315" s="240"/>
      <c r="AI1315" s="240"/>
      <c r="AJ1315" s="240"/>
      <c r="AK1315" s="240"/>
      <c r="AL1315" s="240"/>
      <c r="AM1315" s="240"/>
      <c r="AN1315" s="240"/>
      <c r="AO1315" s="240"/>
      <c r="AP1315" s="240" t="str">
        <f>IF(年間受入調査入力票!AZ1323="","",年間受入調査入力票!AZ1323)</f>
        <v/>
      </c>
      <c r="AQ1315" s="240" t="str">
        <f>IF(年間受入調査入力票!BA1323="","",年間受入調査入力票!BA1323)</f>
        <v/>
      </c>
      <c r="AR1315" s="240"/>
      <c r="AS1315" s="240" t="str">
        <f>IF(年間受入調査入力票!BB1323="","",年間受入調査入力票!BB1323)</f>
        <v/>
      </c>
      <c r="AT1315" s="240"/>
      <c r="AU1315" s="240" t="str">
        <f>IF(年間受入調査入力票!BC1323="","",年間受入調査入力票!BC1323)</f>
        <v/>
      </c>
      <c r="AV1315" s="240"/>
      <c r="AW1315" s="240" t="str">
        <f>IF(年間受入調査入力票!BD1323="","",年間受入調査入力票!BD1323)</f>
        <v/>
      </c>
      <c r="AX1315" s="240"/>
      <c r="AY1315" s="240"/>
      <c r="AZ1315" s="240" t="str">
        <f>IF(年間受入調査入力票!BE1323="","",年間受入調査入力票!BE1323)</f>
        <v/>
      </c>
      <c r="BA1315" s="240"/>
      <c r="BB1315" s="240"/>
      <c r="BC1315" s="240"/>
      <c r="BD1315" s="240"/>
      <c r="BE1315" s="240"/>
      <c r="BF1315" s="203" t="str">
        <f>IF(年間受入調査入力票!B1323="","",年間受入調査入力票!B1323)</f>
        <v/>
      </c>
      <c r="BG1315" s="240"/>
    </row>
    <row r="1316" spans="1:59" s="59" customFormat="1">
      <c r="A1316" s="161" t="str">
        <f t="shared" si="156"/>
        <v/>
      </c>
      <c r="B1316" s="238" t="str">
        <f>年間受入調査入力票!$Z$7&amp;年間受入調査入力票!$AB$7&amp;年間受入調査入力票!$AD$7&amp;年間受入調査入力票!$AF$7&amp;年間受入調査入力票!$AH$7&amp;年間受入調査入力票!$AJ$7</f>
        <v/>
      </c>
      <c r="C1316" s="203" t="str">
        <f>IF(年間受入調査入力票!A1324="","",年間受入調査入力票!A1324)</f>
        <v/>
      </c>
      <c r="D1316" s="238" t="str">
        <f>年間受入調査入力票!L1324&amp;年間受入調査入力票!M1324&amp;年間受入調査入力票!N1324</f>
        <v/>
      </c>
      <c r="E1316" s="239" t="str">
        <f t="shared" si="154"/>
        <v/>
      </c>
      <c r="F1316" s="161"/>
      <c r="G1316" s="240" t="str">
        <f t="shared" si="157"/>
        <v/>
      </c>
      <c r="H1316" s="161"/>
      <c r="I1316" s="238" t="str">
        <f>年間受入調査入力票!O1324&amp;年間受入調査入力票!P1324</f>
        <v/>
      </c>
      <c r="J1316" s="161"/>
      <c r="K1316" s="239" t="str">
        <f>IF(年間受入調査入力票!Q1324="","",年間受入調査入力票!Q1324)</f>
        <v/>
      </c>
      <c r="L1316" s="161"/>
      <c r="M1316" s="238" t="str">
        <f>年間受入調査入力票!R1324&amp;年間受入調査入力票!S1324&amp;年間受入調査入力票!T1324</f>
        <v/>
      </c>
      <c r="N1316" s="161"/>
      <c r="O1316" s="238" t="str">
        <f>年間受入調査入力票!U1324&amp;年間受入調査入力票!V1324&amp;年間受入調査入力票!W1324</f>
        <v/>
      </c>
      <c r="P1316" s="161"/>
      <c r="Q1316" s="238" t="str">
        <f>年間受入調査入力票!X1324&amp;年間受入調査入力票!Y1324&amp;年間受入調査入力票!Z1324&amp;年間受入調査入力票!AA1324&amp;年間受入調査入力票!AB1324&amp;年間受入調査入力票!AC1324</f>
        <v/>
      </c>
      <c r="R1316" s="161"/>
      <c r="S1316" s="238" t="str">
        <f>年間受入調査入力票!AD1324&amp;年間受入調査入力票!AE1324&amp;年間受入調査入力票!AF1324</f>
        <v/>
      </c>
      <c r="T1316" s="161"/>
      <c r="U1316" s="238" t="str">
        <f>年間受入調査入力票!AG1324&amp;年間受入調査入力票!AH1324</f>
        <v/>
      </c>
      <c r="V1316" s="161"/>
      <c r="W1316" s="240" t="str">
        <f t="shared" si="158"/>
        <v/>
      </c>
      <c r="X1316" s="161"/>
      <c r="Y1316" s="161"/>
      <c r="Z1316" s="161"/>
      <c r="AA1316" s="203" t="str">
        <f>IF(年間受入調査入力票!AI1324="","",年間受入調査入力票!AI1324)</f>
        <v/>
      </c>
      <c r="AB1316" s="240" t="str">
        <f t="shared" si="155"/>
        <v/>
      </c>
      <c r="AC1316" s="203" t="str">
        <f>IF(C1316="","",IF(年間受入調査入力票!$C$7="","",年間受入調査入力票!$C$7))</f>
        <v/>
      </c>
      <c r="AD1316" s="240"/>
      <c r="AE1316" s="240"/>
      <c r="AF1316" s="240"/>
      <c r="AG1316" s="240"/>
      <c r="AH1316" s="240"/>
      <c r="AI1316" s="240"/>
      <c r="AJ1316" s="240"/>
      <c r="AK1316" s="240"/>
      <c r="AL1316" s="240"/>
      <c r="AM1316" s="240"/>
      <c r="AN1316" s="240"/>
      <c r="AO1316" s="240"/>
      <c r="AP1316" s="240" t="str">
        <f>IF(年間受入調査入力票!AZ1324="","",年間受入調査入力票!AZ1324)</f>
        <v/>
      </c>
      <c r="AQ1316" s="240" t="str">
        <f>IF(年間受入調査入力票!BA1324="","",年間受入調査入力票!BA1324)</f>
        <v/>
      </c>
      <c r="AR1316" s="240"/>
      <c r="AS1316" s="240" t="str">
        <f>IF(年間受入調査入力票!BB1324="","",年間受入調査入力票!BB1324)</f>
        <v/>
      </c>
      <c r="AT1316" s="240"/>
      <c r="AU1316" s="240" t="str">
        <f>IF(年間受入調査入力票!BC1324="","",年間受入調査入力票!BC1324)</f>
        <v/>
      </c>
      <c r="AV1316" s="240"/>
      <c r="AW1316" s="240" t="str">
        <f>IF(年間受入調査入力票!BD1324="","",年間受入調査入力票!BD1324)</f>
        <v/>
      </c>
      <c r="AX1316" s="240"/>
      <c r="AY1316" s="240"/>
      <c r="AZ1316" s="240" t="str">
        <f>IF(年間受入調査入力票!BE1324="","",年間受入調査入力票!BE1324)</f>
        <v/>
      </c>
      <c r="BA1316" s="240"/>
      <c r="BB1316" s="240"/>
      <c r="BC1316" s="240"/>
      <c r="BD1316" s="240"/>
      <c r="BE1316" s="240"/>
      <c r="BF1316" s="203" t="str">
        <f>IF(年間受入調査入力票!B1324="","",年間受入調査入力票!B1324)</f>
        <v/>
      </c>
      <c r="BG1316" s="240"/>
    </row>
    <row r="1317" spans="1:59" s="59" customFormat="1">
      <c r="A1317" s="161" t="str">
        <f>IF(C1317="","",C1317)</f>
        <v/>
      </c>
      <c r="B1317" s="238" t="str">
        <f>年間受入調査入力票!$Z$7&amp;年間受入調査入力票!$AB$7&amp;年間受入調査入力票!$AD$7&amp;年間受入調査入力票!$AF$7&amp;年間受入調査入力票!$AH$7&amp;年間受入調査入力票!$AJ$7</f>
        <v/>
      </c>
      <c r="C1317" s="203" t="str">
        <f>IF(年間受入調査入力票!A1325="","",年間受入調査入力票!A1325)</f>
        <v/>
      </c>
      <c r="D1317" s="238" t="str">
        <f>年間受入調査入力票!L1325&amp;年間受入調査入力票!M1325&amp;年間受入調査入力票!N1325</f>
        <v/>
      </c>
      <c r="E1317" s="239" t="str">
        <f t="shared" si="154"/>
        <v/>
      </c>
      <c r="F1317" s="161"/>
      <c r="G1317" s="240" t="str">
        <f>IF(AND(C1317&lt;&gt;"",D1317&lt;&gt;""),155,"")</f>
        <v/>
      </c>
      <c r="H1317" s="161"/>
      <c r="I1317" s="238" t="str">
        <f>年間受入調査入力票!O1325&amp;年間受入調査入力票!P1325</f>
        <v/>
      </c>
      <c r="J1317" s="161"/>
      <c r="K1317" s="239" t="str">
        <f>IF(年間受入調査入力票!Q1325="","",年間受入調査入力票!Q1325)</f>
        <v/>
      </c>
      <c r="L1317" s="161"/>
      <c r="M1317" s="238" t="str">
        <f>年間受入調査入力票!R1325&amp;年間受入調査入力票!S1325&amp;年間受入調査入力票!T1325</f>
        <v/>
      </c>
      <c r="N1317" s="161"/>
      <c r="O1317" s="238" t="str">
        <f>年間受入調査入力票!U1325&amp;年間受入調査入力票!V1325&amp;年間受入調査入力票!W1325</f>
        <v/>
      </c>
      <c r="P1317" s="161"/>
      <c r="Q1317" s="238" t="str">
        <f>年間受入調査入力票!X1325&amp;年間受入調査入力票!Y1325&amp;年間受入調査入力票!Z1325&amp;年間受入調査入力票!AA1325&amp;年間受入調査入力票!AB1325&amp;年間受入調査入力票!AC1325</f>
        <v/>
      </c>
      <c r="R1317" s="161"/>
      <c r="S1317" s="238" t="str">
        <f>年間受入調査入力票!AD1325&amp;年間受入調査入力票!AE1325&amp;年間受入調査入力票!AF1325</f>
        <v/>
      </c>
      <c r="T1317" s="161"/>
      <c r="U1317" s="238" t="str">
        <f>年間受入調査入力票!AG1325&amp;年間受入調査入力票!AH1325</f>
        <v/>
      </c>
      <c r="V1317" s="161"/>
      <c r="W1317" s="240" t="str">
        <f>IF(AND(C1317&lt;&gt;"",D1317&lt;&gt;"",I1317&lt;&gt;""),88,"")</f>
        <v/>
      </c>
      <c r="X1317" s="161"/>
      <c r="Y1317" s="161"/>
      <c r="Z1317" s="161"/>
      <c r="AA1317" s="203" t="str">
        <f>IF(年間受入調査入力票!AI1325="","",年間受入調査入力票!AI1325)</f>
        <v/>
      </c>
      <c r="AB1317" s="240" t="str">
        <f t="shared" si="155"/>
        <v/>
      </c>
      <c r="AC1317" s="203" t="str">
        <f>IF(C1317="","",IF(年間受入調査入力票!$C$7="","",年間受入調査入力票!$C$7))</f>
        <v/>
      </c>
      <c r="AD1317" s="240"/>
      <c r="AE1317" s="240"/>
      <c r="AF1317" s="240"/>
      <c r="AG1317" s="240"/>
      <c r="AH1317" s="240"/>
      <c r="AI1317" s="240"/>
      <c r="AJ1317" s="240"/>
      <c r="AK1317" s="240"/>
      <c r="AL1317" s="240"/>
      <c r="AM1317" s="240"/>
      <c r="AN1317" s="240"/>
      <c r="AO1317" s="240"/>
      <c r="AP1317" s="240" t="str">
        <f>IF(年間受入調査入力票!AZ1325="","",年間受入調査入力票!AZ1325)</f>
        <v/>
      </c>
      <c r="AQ1317" s="240" t="str">
        <f>IF(年間受入調査入力票!BA1325="","",年間受入調査入力票!BA1325)</f>
        <v/>
      </c>
      <c r="AR1317" s="240"/>
      <c r="AS1317" s="240" t="str">
        <f>IF(年間受入調査入力票!BB1325="","",年間受入調査入力票!BB1325)</f>
        <v/>
      </c>
      <c r="AT1317" s="240"/>
      <c r="AU1317" s="240" t="str">
        <f>IF(年間受入調査入力票!BC1325="","",年間受入調査入力票!BC1325)</f>
        <v/>
      </c>
      <c r="AV1317" s="240"/>
      <c r="AW1317" s="240" t="str">
        <f>IF(年間受入調査入力票!BD1325="","",年間受入調査入力票!BD1325)</f>
        <v/>
      </c>
      <c r="AX1317" s="240"/>
      <c r="AY1317" s="240"/>
      <c r="AZ1317" s="240" t="str">
        <f>IF(年間受入調査入力票!BE1325="","",年間受入調査入力票!BE1325)</f>
        <v/>
      </c>
      <c r="BA1317" s="240"/>
      <c r="BB1317" s="240"/>
      <c r="BC1317" s="240"/>
      <c r="BD1317" s="240"/>
      <c r="BE1317" s="240"/>
      <c r="BF1317" s="203" t="str">
        <f>IF(年間受入調査入力票!B1325="","",年間受入調査入力票!B1325)</f>
        <v/>
      </c>
      <c r="BG1317" s="240"/>
    </row>
    <row r="1318" spans="1:59" s="59" customFormat="1">
      <c r="A1318" s="161" t="str">
        <f t="shared" ref="A1318:A1367" si="159">IF(C1318="","",C1318)</f>
        <v/>
      </c>
      <c r="B1318" s="238" t="str">
        <f>年間受入調査入力票!$Z$7&amp;年間受入調査入力票!$AB$7&amp;年間受入調査入力票!$AD$7&amp;年間受入調査入力票!$AF$7&amp;年間受入調査入力票!$AH$7&amp;年間受入調査入力票!$AJ$7</f>
        <v/>
      </c>
      <c r="C1318" s="203" t="str">
        <f>IF(年間受入調査入力票!A1326="","",年間受入調査入力票!A1326)</f>
        <v/>
      </c>
      <c r="D1318" s="238" t="str">
        <f>年間受入調査入力票!L1326&amp;年間受入調査入力票!M1326&amp;年間受入調査入力票!N1326</f>
        <v/>
      </c>
      <c r="E1318" s="239" t="str">
        <f t="shared" si="154"/>
        <v/>
      </c>
      <c r="F1318" s="161"/>
      <c r="G1318" s="240" t="str">
        <f t="shared" ref="G1318:G1367" si="160">IF(AND(C1318&lt;&gt;"",D1318&lt;&gt;""),155,"")</f>
        <v/>
      </c>
      <c r="H1318" s="161"/>
      <c r="I1318" s="238" t="str">
        <f>年間受入調査入力票!O1326&amp;年間受入調査入力票!P1326</f>
        <v/>
      </c>
      <c r="J1318" s="161"/>
      <c r="K1318" s="239" t="str">
        <f>IF(年間受入調査入力票!Q1326="","",年間受入調査入力票!Q1326)</f>
        <v/>
      </c>
      <c r="L1318" s="161"/>
      <c r="M1318" s="238" t="str">
        <f>年間受入調査入力票!R1326&amp;年間受入調査入力票!S1326&amp;年間受入調査入力票!T1326</f>
        <v/>
      </c>
      <c r="N1318" s="161"/>
      <c r="O1318" s="238" t="str">
        <f>年間受入調査入力票!U1326&amp;年間受入調査入力票!V1326&amp;年間受入調査入力票!W1326</f>
        <v/>
      </c>
      <c r="P1318" s="161"/>
      <c r="Q1318" s="238" t="str">
        <f>年間受入調査入力票!X1326&amp;年間受入調査入力票!Y1326&amp;年間受入調査入力票!Z1326&amp;年間受入調査入力票!AA1326&amp;年間受入調査入力票!AB1326&amp;年間受入調査入力票!AC1326</f>
        <v/>
      </c>
      <c r="R1318" s="161"/>
      <c r="S1318" s="238" t="str">
        <f>年間受入調査入力票!AD1326&amp;年間受入調査入力票!AE1326&amp;年間受入調査入力票!AF1326</f>
        <v/>
      </c>
      <c r="T1318" s="161"/>
      <c r="U1318" s="238" t="str">
        <f>年間受入調査入力票!AG1326&amp;年間受入調査入力票!AH1326</f>
        <v/>
      </c>
      <c r="V1318" s="161"/>
      <c r="W1318" s="240" t="str">
        <f t="shared" ref="W1318:W1367" si="161">IF(AND(C1318&lt;&gt;"",D1318&lt;&gt;"",I1318&lt;&gt;""),88,"")</f>
        <v/>
      </c>
      <c r="X1318" s="161"/>
      <c r="Y1318" s="161"/>
      <c r="Z1318" s="161"/>
      <c r="AA1318" s="203" t="str">
        <f>IF(年間受入調査入力票!AI1326="","",年間受入調査入力票!AI1326)</f>
        <v/>
      </c>
      <c r="AB1318" s="240" t="str">
        <f t="shared" si="155"/>
        <v/>
      </c>
      <c r="AC1318" s="203" t="str">
        <f>IF(C1318="","",IF(年間受入調査入力票!$C$7="","",年間受入調査入力票!$C$7))</f>
        <v/>
      </c>
      <c r="AD1318" s="240"/>
      <c r="AE1318" s="240"/>
      <c r="AF1318" s="240"/>
      <c r="AG1318" s="240"/>
      <c r="AH1318" s="240"/>
      <c r="AI1318" s="240"/>
      <c r="AJ1318" s="240"/>
      <c r="AK1318" s="240"/>
      <c r="AL1318" s="240"/>
      <c r="AM1318" s="240"/>
      <c r="AN1318" s="240"/>
      <c r="AO1318" s="240"/>
      <c r="AP1318" s="240" t="str">
        <f>IF(年間受入調査入力票!AZ1326="","",年間受入調査入力票!AZ1326)</f>
        <v/>
      </c>
      <c r="AQ1318" s="240" t="str">
        <f>IF(年間受入調査入力票!BA1326="","",年間受入調査入力票!BA1326)</f>
        <v/>
      </c>
      <c r="AR1318" s="240"/>
      <c r="AS1318" s="240" t="str">
        <f>IF(年間受入調査入力票!BB1326="","",年間受入調査入力票!BB1326)</f>
        <v/>
      </c>
      <c r="AT1318" s="240"/>
      <c r="AU1318" s="240" t="str">
        <f>IF(年間受入調査入力票!BC1326="","",年間受入調査入力票!BC1326)</f>
        <v/>
      </c>
      <c r="AV1318" s="240"/>
      <c r="AW1318" s="240" t="str">
        <f>IF(年間受入調査入力票!BD1326="","",年間受入調査入力票!BD1326)</f>
        <v/>
      </c>
      <c r="AX1318" s="240"/>
      <c r="AY1318" s="240"/>
      <c r="AZ1318" s="240" t="str">
        <f>IF(年間受入調査入力票!BE1326="","",年間受入調査入力票!BE1326)</f>
        <v/>
      </c>
      <c r="BA1318" s="240"/>
      <c r="BB1318" s="240"/>
      <c r="BC1318" s="240"/>
      <c r="BD1318" s="240"/>
      <c r="BE1318" s="240"/>
      <c r="BF1318" s="203" t="str">
        <f>IF(年間受入調査入力票!B1326="","",年間受入調査入力票!B1326)</f>
        <v/>
      </c>
      <c r="BG1318" s="240"/>
    </row>
    <row r="1319" spans="1:59" s="59" customFormat="1">
      <c r="A1319" s="161" t="str">
        <f t="shared" si="159"/>
        <v/>
      </c>
      <c r="B1319" s="238" t="str">
        <f>年間受入調査入力票!$Z$7&amp;年間受入調査入力票!$AB$7&amp;年間受入調査入力票!$AD$7&amp;年間受入調査入力票!$AF$7&amp;年間受入調査入力票!$AH$7&amp;年間受入調査入力票!$AJ$7</f>
        <v/>
      </c>
      <c r="C1319" s="203" t="str">
        <f>IF(年間受入調査入力票!A1327="","",年間受入調査入力票!A1327)</f>
        <v/>
      </c>
      <c r="D1319" s="238" t="str">
        <f>年間受入調査入力票!L1327&amp;年間受入調査入力票!M1327&amp;年間受入調査入力票!N1327</f>
        <v/>
      </c>
      <c r="E1319" s="239" t="str">
        <f t="shared" si="154"/>
        <v/>
      </c>
      <c r="F1319" s="161"/>
      <c r="G1319" s="240" t="str">
        <f t="shared" si="160"/>
        <v/>
      </c>
      <c r="H1319" s="161"/>
      <c r="I1319" s="238" t="str">
        <f>年間受入調査入力票!O1327&amp;年間受入調査入力票!P1327</f>
        <v/>
      </c>
      <c r="J1319" s="161"/>
      <c r="K1319" s="239" t="str">
        <f>IF(年間受入調査入力票!Q1327="","",年間受入調査入力票!Q1327)</f>
        <v/>
      </c>
      <c r="L1319" s="161"/>
      <c r="M1319" s="238" t="str">
        <f>年間受入調査入力票!R1327&amp;年間受入調査入力票!S1327&amp;年間受入調査入力票!T1327</f>
        <v/>
      </c>
      <c r="N1319" s="161"/>
      <c r="O1319" s="238" t="str">
        <f>年間受入調査入力票!U1327&amp;年間受入調査入力票!V1327&amp;年間受入調査入力票!W1327</f>
        <v/>
      </c>
      <c r="P1319" s="161"/>
      <c r="Q1319" s="238" t="str">
        <f>年間受入調査入力票!X1327&amp;年間受入調査入力票!Y1327&amp;年間受入調査入力票!Z1327&amp;年間受入調査入力票!AA1327&amp;年間受入調査入力票!AB1327&amp;年間受入調査入力票!AC1327</f>
        <v/>
      </c>
      <c r="R1319" s="161"/>
      <c r="S1319" s="238" t="str">
        <f>年間受入調査入力票!AD1327&amp;年間受入調査入力票!AE1327&amp;年間受入調査入力票!AF1327</f>
        <v/>
      </c>
      <c r="T1319" s="161"/>
      <c r="U1319" s="238" t="str">
        <f>年間受入調査入力票!AG1327&amp;年間受入調査入力票!AH1327</f>
        <v/>
      </c>
      <c r="V1319" s="161"/>
      <c r="W1319" s="240" t="str">
        <f t="shared" si="161"/>
        <v/>
      </c>
      <c r="X1319" s="161"/>
      <c r="Y1319" s="161"/>
      <c r="Z1319" s="161"/>
      <c r="AA1319" s="203" t="str">
        <f>IF(年間受入調査入力票!AI1327="","",年間受入調査入力票!AI1327)</f>
        <v/>
      </c>
      <c r="AB1319" s="240" t="str">
        <f t="shared" si="155"/>
        <v/>
      </c>
      <c r="AC1319" s="203" t="str">
        <f>IF(C1319="","",IF(年間受入調査入力票!$C$7="","",年間受入調査入力票!$C$7))</f>
        <v/>
      </c>
      <c r="AD1319" s="240"/>
      <c r="AE1319" s="240"/>
      <c r="AF1319" s="240"/>
      <c r="AG1319" s="240"/>
      <c r="AH1319" s="240"/>
      <c r="AI1319" s="240"/>
      <c r="AJ1319" s="240"/>
      <c r="AK1319" s="240"/>
      <c r="AL1319" s="240"/>
      <c r="AM1319" s="240"/>
      <c r="AN1319" s="240"/>
      <c r="AO1319" s="240"/>
      <c r="AP1319" s="240" t="str">
        <f>IF(年間受入調査入力票!AZ1327="","",年間受入調査入力票!AZ1327)</f>
        <v/>
      </c>
      <c r="AQ1319" s="240" t="str">
        <f>IF(年間受入調査入力票!BA1327="","",年間受入調査入力票!BA1327)</f>
        <v/>
      </c>
      <c r="AR1319" s="240"/>
      <c r="AS1319" s="240" t="str">
        <f>IF(年間受入調査入力票!BB1327="","",年間受入調査入力票!BB1327)</f>
        <v/>
      </c>
      <c r="AT1319" s="240"/>
      <c r="AU1319" s="240" t="str">
        <f>IF(年間受入調査入力票!BC1327="","",年間受入調査入力票!BC1327)</f>
        <v/>
      </c>
      <c r="AV1319" s="240"/>
      <c r="AW1319" s="240" t="str">
        <f>IF(年間受入調査入力票!BD1327="","",年間受入調査入力票!BD1327)</f>
        <v/>
      </c>
      <c r="AX1319" s="240"/>
      <c r="AY1319" s="240"/>
      <c r="AZ1319" s="240" t="str">
        <f>IF(年間受入調査入力票!BE1327="","",年間受入調査入力票!BE1327)</f>
        <v/>
      </c>
      <c r="BA1319" s="240"/>
      <c r="BB1319" s="240"/>
      <c r="BC1319" s="240"/>
      <c r="BD1319" s="240"/>
      <c r="BE1319" s="240"/>
      <c r="BF1319" s="203" t="str">
        <f>IF(年間受入調査入力票!B1327="","",年間受入調査入力票!B1327)</f>
        <v/>
      </c>
      <c r="BG1319" s="240"/>
    </row>
    <row r="1320" spans="1:59" s="59" customFormat="1">
      <c r="A1320" s="161" t="str">
        <f t="shared" si="159"/>
        <v/>
      </c>
      <c r="B1320" s="238" t="str">
        <f>年間受入調査入力票!$Z$7&amp;年間受入調査入力票!$AB$7&amp;年間受入調査入力票!$AD$7&amp;年間受入調査入力票!$AF$7&amp;年間受入調査入力票!$AH$7&amp;年間受入調査入力票!$AJ$7</f>
        <v/>
      </c>
      <c r="C1320" s="203" t="str">
        <f>IF(年間受入調査入力票!A1328="","",年間受入調査入力票!A1328)</f>
        <v/>
      </c>
      <c r="D1320" s="238" t="str">
        <f>年間受入調査入力票!L1328&amp;年間受入調査入力票!M1328&amp;年間受入調査入力票!N1328</f>
        <v/>
      </c>
      <c r="E1320" s="239" t="str">
        <f t="shared" si="154"/>
        <v/>
      </c>
      <c r="F1320" s="161"/>
      <c r="G1320" s="240" t="str">
        <f t="shared" si="160"/>
        <v/>
      </c>
      <c r="H1320" s="161"/>
      <c r="I1320" s="238" t="str">
        <f>年間受入調査入力票!O1328&amp;年間受入調査入力票!P1328</f>
        <v/>
      </c>
      <c r="J1320" s="161"/>
      <c r="K1320" s="239" t="str">
        <f>IF(年間受入調査入力票!Q1328="","",年間受入調査入力票!Q1328)</f>
        <v/>
      </c>
      <c r="L1320" s="161"/>
      <c r="M1320" s="238" t="str">
        <f>年間受入調査入力票!R1328&amp;年間受入調査入力票!S1328&amp;年間受入調査入力票!T1328</f>
        <v/>
      </c>
      <c r="N1320" s="161"/>
      <c r="O1320" s="238" t="str">
        <f>年間受入調査入力票!U1328&amp;年間受入調査入力票!V1328&amp;年間受入調査入力票!W1328</f>
        <v/>
      </c>
      <c r="P1320" s="161"/>
      <c r="Q1320" s="238" t="str">
        <f>年間受入調査入力票!X1328&amp;年間受入調査入力票!Y1328&amp;年間受入調査入力票!Z1328&amp;年間受入調査入力票!AA1328&amp;年間受入調査入力票!AB1328&amp;年間受入調査入力票!AC1328</f>
        <v/>
      </c>
      <c r="R1320" s="161"/>
      <c r="S1320" s="238" t="str">
        <f>年間受入調査入力票!AD1328&amp;年間受入調査入力票!AE1328&amp;年間受入調査入力票!AF1328</f>
        <v/>
      </c>
      <c r="T1320" s="161"/>
      <c r="U1320" s="238" t="str">
        <f>年間受入調査入力票!AG1328&amp;年間受入調査入力票!AH1328</f>
        <v/>
      </c>
      <c r="V1320" s="161"/>
      <c r="W1320" s="240" t="str">
        <f t="shared" si="161"/>
        <v/>
      </c>
      <c r="X1320" s="161"/>
      <c r="Y1320" s="161"/>
      <c r="Z1320" s="161"/>
      <c r="AA1320" s="203" t="str">
        <f>IF(年間受入調査入力票!AI1328="","",年間受入調査入力票!AI1328)</f>
        <v/>
      </c>
      <c r="AB1320" s="240" t="str">
        <f t="shared" si="155"/>
        <v/>
      </c>
      <c r="AC1320" s="203" t="str">
        <f>IF(C1320="","",IF(年間受入調査入力票!$C$7="","",年間受入調査入力票!$C$7))</f>
        <v/>
      </c>
      <c r="AD1320" s="240"/>
      <c r="AE1320" s="240"/>
      <c r="AF1320" s="240"/>
      <c r="AG1320" s="240"/>
      <c r="AH1320" s="240"/>
      <c r="AI1320" s="240"/>
      <c r="AJ1320" s="240"/>
      <c r="AK1320" s="240"/>
      <c r="AL1320" s="240"/>
      <c r="AM1320" s="240"/>
      <c r="AN1320" s="240"/>
      <c r="AO1320" s="240"/>
      <c r="AP1320" s="240" t="str">
        <f>IF(年間受入調査入力票!AZ1328="","",年間受入調査入力票!AZ1328)</f>
        <v/>
      </c>
      <c r="AQ1320" s="240" t="str">
        <f>IF(年間受入調査入力票!BA1328="","",年間受入調査入力票!BA1328)</f>
        <v/>
      </c>
      <c r="AR1320" s="240"/>
      <c r="AS1320" s="240" t="str">
        <f>IF(年間受入調査入力票!BB1328="","",年間受入調査入力票!BB1328)</f>
        <v/>
      </c>
      <c r="AT1320" s="240"/>
      <c r="AU1320" s="240" t="str">
        <f>IF(年間受入調査入力票!BC1328="","",年間受入調査入力票!BC1328)</f>
        <v/>
      </c>
      <c r="AV1320" s="240"/>
      <c r="AW1320" s="240" t="str">
        <f>IF(年間受入調査入力票!BD1328="","",年間受入調査入力票!BD1328)</f>
        <v/>
      </c>
      <c r="AX1320" s="240"/>
      <c r="AY1320" s="240"/>
      <c r="AZ1320" s="240" t="str">
        <f>IF(年間受入調査入力票!BE1328="","",年間受入調査入力票!BE1328)</f>
        <v/>
      </c>
      <c r="BA1320" s="240"/>
      <c r="BB1320" s="240"/>
      <c r="BC1320" s="240"/>
      <c r="BD1320" s="240"/>
      <c r="BE1320" s="240"/>
      <c r="BF1320" s="203" t="str">
        <f>IF(年間受入調査入力票!B1328="","",年間受入調査入力票!B1328)</f>
        <v/>
      </c>
      <c r="BG1320" s="240"/>
    </row>
    <row r="1321" spans="1:59" s="59" customFormat="1">
      <c r="A1321" s="161" t="str">
        <f t="shared" si="159"/>
        <v/>
      </c>
      <c r="B1321" s="238" t="str">
        <f>年間受入調査入力票!$Z$7&amp;年間受入調査入力票!$AB$7&amp;年間受入調査入力票!$AD$7&amp;年間受入調査入力票!$AF$7&amp;年間受入調査入力票!$AH$7&amp;年間受入調査入力票!$AJ$7</f>
        <v/>
      </c>
      <c r="C1321" s="203" t="str">
        <f>IF(年間受入調査入力票!A1329="","",年間受入調査入力票!A1329)</f>
        <v/>
      </c>
      <c r="D1321" s="238" t="str">
        <f>年間受入調査入力票!L1329&amp;年間受入調査入力票!M1329&amp;年間受入調査入力票!N1329</f>
        <v/>
      </c>
      <c r="E1321" s="239" t="str">
        <f t="shared" si="154"/>
        <v/>
      </c>
      <c r="F1321" s="161"/>
      <c r="G1321" s="240" t="str">
        <f t="shared" si="160"/>
        <v/>
      </c>
      <c r="H1321" s="161"/>
      <c r="I1321" s="238" t="str">
        <f>年間受入調査入力票!O1329&amp;年間受入調査入力票!P1329</f>
        <v/>
      </c>
      <c r="J1321" s="161"/>
      <c r="K1321" s="239" t="str">
        <f>IF(年間受入調査入力票!Q1329="","",年間受入調査入力票!Q1329)</f>
        <v/>
      </c>
      <c r="L1321" s="161"/>
      <c r="M1321" s="238" t="str">
        <f>年間受入調査入力票!R1329&amp;年間受入調査入力票!S1329&amp;年間受入調査入力票!T1329</f>
        <v/>
      </c>
      <c r="N1321" s="161"/>
      <c r="O1321" s="238" t="str">
        <f>年間受入調査入力票!U1329&amp;年間受入調査入力票!V1329&amp;年間受入調査入力票!W1329</f>
        <v/>
      </c>
      <c r="P1321" s="161"/>
      <c r="Q1321" s="238" t="str">
        <f>年間受入調査入力票!X1329&amp;年間受入調査入力票!Y1329&amp;年間受入調査入力票!Z1329&amp;年間受入調査入力票!AA1329&amp;年間受入調査入力票!AB1329&amp;年間受入調査入力票!AC1329</f>
        <v/>
      </c>
      <c r="R1321" s="161"/>
      <c r="S1321" s="238" t="str">
        <f>年間受入調査入力票!AD1329&amp;年間受入調査入力票!AE1329&amp;年間受入調査入力票!AF1329</f>
        <v/>
      </c>
      <c r="T1321" s="161"/>
      <c r="U1321" s="238" t="str">
        <f>年間受入調査入力票!AG1329&amp;年間受入調査入力票!AH1329</f>
        <v/>
      </c>
      <c r="V1321" s="161"/>
      <c r="W1321" s="240" t="str">
        <f t="shared" si="161"/>
        <v/>
      </c>
      <c r="X1321" s="161"/>
      <c r="Y1321" s="161"/>
      <c r="Z1321" s="161"/>
      <c r="AA1321" s="203" t="str">
        <f>IF(年間受入調査入力票!AI1329="","",年間受入調査入力票!AI1329)</f>
        <v/>
      </c>
      <c r="AB1321" s="240" t="str">
        <f t="shared" si="155"/>
        <v/>
      </c>
      <c r="AC1321" s="203" t="str">
        <f>IF(C1321="","",IF(年間受入調査入力票!$C$7="","",年間受入調査入力票!$C$7))</f>
        <v/>
      </c>
      <c r="AD1321" s="240"/>
      <c r="AE1321" s="240"/>
      <c r="AF1321" s="240"/>
      <c r="AG1321" s="240"/>
      <c r="AH1321" s="240"/>
      <c r="AI1321" s="240"/>
      <c r="AJ1321" s="240"/>
      <c r="AK1321" s="240"/>
      <c r="AL1321" s="240"/>
      <c r="AM1321" s="240"/>
      <c r="AN1321" s="240"/>
      <c r="AO1321" s="240"/>
      <c r="AP1321" s="240" t="str">
        <f>IF(年間受入調査入力票!AZ1329="","",年間受入調査入力票!AZ1329)</f>
        <v/>
      </c>
      <c r="AQ1321" s="240" t="str">
        <f>IF(年間受入調査入力票!BA1329="","",年間受入調査入力票!BA1329)</f>
        <v/>
      </c>
      <c r="AR1321" s="240"/>
      <c r="AS1321" s="240" t="str">
        <f>IF(年間受入調査入力票!BB1329="","",年間受入調査入力票!BB1329)</f>
        <v/>
      </c>
      <c r="AT1321" s="240"/>
      <c r="AU1321" s="240" t="str">
        <f>IF(年間受入調査入力票!BC1329="","",年間受入調査入力票!BC1329)</f>
        <v/>
      </c>
      <c r="AV1321" s="240"/>
      <c r="AW1321" s="240" t="str">
        <f>IF(年間受入調査入力票!BD1329="","",年間受入調査入力票!BD1329)</f>
        <v/>
      </c>
      <c r="AX1321" s="240"/>
      <c r="AY1321" s="240"/>
      <c r="AZ1321" s="240" t="str">
        <f>IF(年間受入調査入力票!BE1329="","",年間受入調査入力票!BE1329)</f>
        <v/>
      </c>
      <c r="BA1321" s="240"/>
      <c r="BB1321" s="240"/>
      <c r="BC1321" s="240"/>
      <c r="BD1321" s="240"/>
      <c r="BE1321" s="240"/>
      <c r="BF1321" s="203" t="str">
        <f>IF(年間受入調査入力票!B1329="","",年間受入調査入力票!B1329)</f>
        <v/>
      </c>
      <c r="BG1321" s="240"/>
    </row>
    <row r="1322" spans="1:59" s="59" customFormat="1">
      <c r="A1322" s="161" t="str">
        <f t="shared" si="159"/>
        <v/>
      </c>
      <c r="B1322" s="238" t="str">
        <f>年間受入調査入力票!$Z$7&amp;年間受入調査入力票!$AB$7&amp;年間受入調査入力票!$AD$7&amp;年間受入調査入力票!$AF$7&amp;年間受入調査入力票!$AH$7&amp;年間受入調査入力票!$AJ$7</f>
        <v/>
      </c>
      <c r="C1322" s="203" t="str">
        <f>IF(年間受入調査入力票!A1330="","",年間受入調査入力票!A1330)</f>
        <v/>
      </c>
      <c r="D1322" s="238" t="str">
        <f>年間受入調査入力票!L1330&amp;年間受入調査入力票!M1330&amp;年間受入調査入力票!N1330</f>
        <v/>
      </c>
      <c r="E1322" s="239" t="str">
        <f t="shared" si="154"/>
        <v/>
      </c>
      <c r="F1322" s="161"/>
      <c r="G1322" s="240" t="str">
        <f t="shared" si="160"/>
        <v/>
      </c>
      <c r="H1322" s="161"/>
      <c r="I1322" s="238" t="str">
        <f>年間受入調査入力票!O1330&amp;年間受入調査入力票!P1330</f>
        <v/>
      </c>
      <c r="J1322" s="161"/>
      <c r="K1322" s="239" t="str">
        <f>IF(年間受入調査入力票!Q1330="","",年間受入調査入力票!Q1330)</f>
        <v/>
      </c>
      <c r="L1322" s="161"/>
      <c r="M1322" s="238" t="str">
        <f>年間受入調査入力票!R1330&amp;年間受入調査入力票!S1330&amp;年間受入調査入力票!T1330</f>
        <v/>
      </c>
      <c r="N1322" s="161"/>
      <c r="O1322" s="238" t="str">
        <f>年間受入調査入力票!U1330&amp;年間受入調査入力票!V1330&amp;年間受入調査入力票!W1330</f>
        <v/>
      </c>
      <c r="P1322" s="161"/>
      <c r="Q1322" s="238" t="str">
        <f>年間受入調査入力票!X1330&amp;年間受入調査入力票!Y1330&amp;年間受入調査入力票!Z1330&amp;年間受入調査入力票!AA1330&amp;年間受入調査入力票!AB1330&amp;年間受入調査入力票!AC1330</f>
        <v/>
      </c>
      <c r="R1322" s="161"/>
      <c r="S1322" s="238" t="str">
        <f>年間受入調査入力票!AD1330&amp;年間受入調査入力票!AE1330&amp;年間受入調査入力票!AF1330</f>
        <v/>
      </c>
      <c r="T1322" s="161"/>
      <c r="U1322" s="238" t="str">
        <f>年間受入調査入力票!AG1330&amp;年間受入調査入力票!AH1330</f>
        <v/>
      </c>
      <c r="V1322" s="161"/>
      <c r="W1322" s="240" t="str">
        <f t="shared" si="161"/>
        <v/>
      </c>
      <c r="X1322" s="161"/>
      <c r="Y1322" s="161"/>
      <c r="Z1322" s="161"/>
      <c r="AA1322" s="203" t="str">
        <f>IF(年間受入調査入力票!AI1330="","",年間受入調査入力票!AI1330)</f>
        <v/>
      </c>
      <c r="AB1322" s="240" t="str">
        <f t="shared" si="155"/>
        <v/>
      </c>
      <c r="AC1322" s="203" t="str">
        <f>IF(C1322="","",IF(年間受入調査入力票!$C$7="","",年間受入調査入力票!$C$7))</f>
        <v/>
      </c>
      <c r="AD1322" s="240"/>
      <c r="AE1322" s="240"/>
      <c r="AF1322" s="240"/>
      <c r="AG1322" s="240"/>
      <c r="AH1322" s="240"/>
      <c r="AI1322" s="240"/>
      <c r="AJ1322" s="240"/>
      <c r="AK1322" s="240"/>
      <c r="AL1322" s="240"/>
      <c r="AM1322" s="240"/>
      <c r="AN1322" s="240"/>
      <c r="AO1322" s="240"/>
      <c r="AP1322" s="240" t="str">
        <f>IF(年間受入調査入力票!AZ1330="","",年間受入調査入力票!AZ1330)</f>
        <v/>
      </c>
      <c r="AQ1322" s="240" t="str">
        <f>IF(年間受入調査入力票!BA1330="","",年間受入調査入力票!BA1330)</f>
        <v/>
      </c>
      <c r="AR1322" s="240"/>
      <c r="AS1322" s="240" t="str">
        <f>IF(年間受入調査入力票!BB1330="","",年間受入調査入力票!BB1330)</f>
        <v/>
      </c>
      <c r="AT1322" s="240"/>
      <c r="AU1322" s="240" t="str">
        <f>IF(年間受入調査入力票!BC1330="","",年間受入調査入力票!BC1330)</f>
        <v/>
      </c>
      <c r="AV1322" s="240"/>
      <c r="AW1322" s="240" t="str">
        <f>IF(年間受入調査入力票!BD1330="","",年間受入調査入力票!BD1330)</f>
        <v/>
      </c>
      <c r="AX1322" s="240"/>
      <c r="AY1322" s="240"/>
      <c r="AZ1322" s="240" t="str">
        <f>IF(年間受入調査入力票!BE1330="","",年間受入調査入力票!BE1330)</f>
        <v/>
      </c>
      <c r="BA1322" s="240"/>
      <c r="BB1322" s="240"/>
      <c r="BC1322" s="240"/>
      <c r="BD1322" s="240"/>
      <c r="BE1322" s="240"/>
      <c r="BF1322" s="203" t="str">
        <f>IF(年間受入調査入力票!B1330="","",年間受入調査入力票!B1330)</f>
        <v/>
      </c>
      <c r="BG1322" s="240"/>
    </row>
    <row r="1323" spans="1:59" s="59" customFormat="1">
      <c r="A1323" s="161" t="str">
        <f t="shared" si="159"/>
        <v/>
      </c>
      <c r="B1323" s="238" t="str">
        <f>年間受入調査入力票!$Z$7&amp;年間受入調査入力票!$AB$7&amp;年間受入調査入力票!$AD$7&amp;年間受入調査入力票!$AF$7&amp;年間受入調査入力票!$AH$7&amp;年間受入調査入力票!$AJ$7</f>
        <v/>
      </c>
      <c r="C1323" s="203" t="str">
        <f>IF(年間受入調査入力票!A1331="","",年間受入調査入力票!A1331)</f>
        <v/>
      </c>
      <c r="D1323" s="238" t="str">
        <f>年間受入調査入力票!L1331&amp;年間受入調査入力票!M1331&amp;年間受入調査入力票!N1331</f>
        <v/>
      </c>
      <c r="E1323" s="239" t="str">
        <f t="shared" si="154"/>
        <v/>
      </c>
      <c r="F1323" s="161"/>
      <c r="G1323" s="240" t="str">
        <f t="shared" si="160"/>
        <v/>
      </c>
      <c r="H1323" s="161"/>
      <c r="I1323" s="238" t="str">
        <f>年間受入調査入力票!O1331&amp;年間受入調査入力票!P1331</f>
        <v/>
      </c>
      <c r="J1323" s="161"/>
      <c r="K1323" s="239" t="str">
        <f>IF(年間受入調査入力票!Q1331="","",年間受入調査入力票!Q1331)</f>
        <v/>
      </c>
      <c r="L1323" s="161"/>
      <c r="M1323" s="238" t="str">
        <f>年間受入調査入力票!R1331&amp;年間受入調査入力票!S1331&amp;年間受入調査入力票!T1331</f>
        <v/>
      </c>
      <c r="N1323" s="161"/>
      <c r="O1323" s="238" t="str">
        <f>年間受入調査入力票!U1331&amp;年間受入調査入力票!V1331&amp;年間受入調査入力票!W1331</f>
        <v/>
      </c>
      <c r="P1323" s="161"/>
      <c r="Q1323" s="238" t="str">
        <f>年間受入調査入力票!X1331&amp;年間受入調査入力票!Y1331&amp;年間受入調査入力票!Z1331&amp;年間受入調査入力票!AA1331&amp;年間受入調査入力票!AB1331&amp;年間受入調査入力票!AC1331</f>
        <v/>
      </c>
      <c r="R1323" s="161"/>
      <c r="S1323" s="238" t="str">
        <f>年間受入調査入力票!AD1331&amp;年間受入調査入力票!AE1331&amp;年間受入調査入力票!AF1331</f>
        <v/>
      </c>
      <c r="T1323" s="161"/>
      <c r="U1323" s="238" t="str">
        <f>年間受入調査入力票!AG1331&amp;年間受入調査入力票!AH1331</f>
        <v/>
      </c>
      <c r="V1323" s="161"/>
      <c r="W1323" s="240" t="str">
        <f t="shared" si="161"/>
        <v/>
      </c>
      <c r="X1323" s="161"/>
      <c r="Y1323" s="161"/>
      <c r="Z1323" s="161"/>
      <c r="AA1323" s="203" t="str">
        <f>IF(年間受入調査入力票!AI1331="","",年間受入調査入力票!AI1331)</f>
        <v/>
      </c>
      <c r="AB1323" s="240" t="str">
        <f t="shared" si="155"/>
        <v/>
      </c>
      <c r="AC1323" s="203" t="str">
        <f>IF(C1323="","",IF(年間受入調査入力票!$C$7="","",年間受入調査入力票!$C$7))</f>
        <v/>
      </c>
      <c r="AD1323" s="240"/>
      <c r="AE1323" s="240"/>
      <c r="AF1323" s="240"/>
      <c r="AG1323" s="240"/>
      <c r="AH1323" s="240"/>
      <c r="AI1323" s="240"/>
      <c r="AJ1323" s="240"/>
      <c r="AK1323" s="240"/>
      <c r="AL1323" s="240"/>
      <c r="AM1323" s="240"/>
      <c r="AN1323" s="240"/>
      <c r="AO1323" s="240"/>
      <c r="AP1323" s="240" t="str">
        <f>IF(年間受入調査入力票!AZ1331="","",年間受入調査入力票!AZ1331)</f>
        <v/>
      </c>
      <c r="AQ1323" s="240" t="str">
        <f>IF(年間受入調査入力票!BA1331="","",年間受入調査入力票!BA1331)</f>
        <v/>
      </c>
      <c r="AR1323" s="240"/>
      <c r="AS1323" s="240" t="str">
        <f>IF(年間受入調査入力票!BB1331="","",年間受入調査入力票!BB1331)</f>
        <v/>
      </c>
      <c r="AT1323" s="240"/>
      <c r="AU1323" s="240" t="str">
        <f>IF(年間受入調査入力票!BC1331="","",年間受入調査入力票!BC1331)</f>
        <v/>
      </c>
      <c r="AV1323" s="240"/>
      <c r="AW1323" s="240" t="str">
        <f>IF(年間受入調査入力票!BD1331="","",年間受入調査入力票!BD1331)</f>
        <v/>
      </c>
      <c r="AX1323" s="240"/>
      <c r="AY1323" s="240"/>
      <c r="AZ1323" s="240" t="str">
        <f>IF(年間受入調査入力票!BE1331="","",年間受入調査入力票!BE1331)</f>
        <v/>
      </c>
      <c r="BA1323" s="240"/>
      <c r="BB1323" s="240"/>
      <c r="BC1323" s="240"/>
      <c r="BD1323" s="240"/>
      <c r="BE1323" s="240"/>
      <c r="BF1323" s="203" t="str">
        <f>IF(年間受入調査入力票!B1331="","",年間受入調査入力票!B1331)</f>
        <v/>
      </c>
      <c r="BG1323" s="240"/>
    </row>
    <row r="1324" spans="1:59" s="59" customFormat="1">
      <c r="A1324" s="161" t="str">
        <f t="shared" si="159"/>
        <v/>
      </c>
      <c r="B1324" s="238" t="str">
        <f>年間受入調査入力票!$Z$7&amp;年間受入調査入力票!$AB$7&amp;年間受入調査入力票!$AD$7&amp;年間受入調査入力票!$AF$7&amp;年間受入調査入力票!$AH$7&amp;年間受入調査入力票!$AJ$7</f>
        <v/>
      </c>
      <c r="C1324" s="203" t="str">
        <f>IF(年間受入調査入力票!A1332="","",年間受入調査入力票!A1332)</f>
        <v/>
      </c>
      <c r="D1324" s="238" t="str">
        <f>年間受入調査入力票!L1332&amp;年間受入調査入力票!M1332&amp;年間受入調査入力票!N1332</f>
        <v/>
      </c>
      <c r="E1324" s="239" t="str">
        <f t="shared" si="154"/>
        <v/>
      </c>
      <c r="F1324" s="161"/>
      <c r="G1324" s="240" t="str">
        <f t="shared" si="160"/>
        <v/>
      </c>
      <c r="H1324" s="161"/>
      <c r="I1324" s="238" t="str">
        <f>年間受入調査入力票!O1332&amp;年間受入調査入力票!P1332</f>
        <v/>
      </c>
      <c r="J1324" s="161"/>
      <c r="K1324" s="239" t="str">
        <f>IF(年間受入調査入力票!Q1332="","",年間受入調査入力票!Q1332)</f>
        <v/>
      </c>
      <c r="L1324" s="161"/>
      <c r="M1324" s="238" t="str">
        <f>年間受入調査入力票!R1332&amp;年間受入調査入力票!S1332&amp;年間受入調査入力票!T1332</f>
        <v/>
      </c>
      <c r="N1324" s="161"/>
      <c r="O1324" s="238" t="str">
        <f>年間受入調査入力票!U1332&amp;年間受入調査入力票!V1332&amp;年間受入調査入力票!W1332</f>
        <v/>
      </c>
      <c r="P1324" s="161"/>
      <c r="Q1324" s="238" t="str">
        <f>年間受入調査入力票!X1332&amp;年間受入調査入力票!Y1332&amp;年間受入調査入力票!Z1332&amp;年間受入調査入力票!AA1332&amp;年間受入調査入力票!AB1332&amp;年間受入調査入力票!AC1332</f>
        <v/>
      </c>
      <c r="R1324" s="161"/>
      <c r="S1324" s="238" t="str">
        <f>年間受入調査入力票!AD1332&amp;年間受入調査入力票!AE1332&amp;年間受入調査入力票!AF1332</f>
        <v/>
      </c>
      <c r="T1324" s="161"/>
      <c r="U1324" s="238" t="str">
        <f>年間受入調査入力票!AG1332&amp;年間受入調査入力票!AH1332</f>
        <v/>
      </c>
      <c r="V1324" s="161"/>
      <c r="W1324" s="240" t="str">
        <f t="shared" si="161"/>
        <v/>
      </c>
      <c r="X1324" s="161"/>
      <c r="Y1324" s="161"/>
      <c r="Z1324" s="161"/>
      <c r="AA1324" s="203" t="str">
        <f>IF(年間受入調査入力票!AI1332="","",年間受入調査入力票!AI1332)</f>
        <v/>
      </c>
      <c r="AB1324" s="240" t="str">
        <f t="shared" si="155"/>
        <v/>
      </c>
      <c r="AC1324" s="203" t="str">
        <f>IF(C1324="","",IF(年間受入調査入力票!$C$7="","",年間受入調査入力票!$C$7))</f>
        <v/>
      </c>
      <c r="AD1324" s="240"/>
      <c r="AE1324" s="240"/>
      <c r="AF1324" s="240"/>
      <c r="AG1324" s="240"/>
      <c r="AH1324" s="240"/>
      <c r="AI1324" s="240"/>
      <c r="AJ1324" s="240"/>
      <c r="AK1324" s="240"/>
      <c r="AL1324" s="240"/>
      <c r="AM1324" s="240"/>
      <c r="AN1324" s="240"/>
      <c r="AO1324" s="240"/>
      <c r="AP1324" s="240" t="str">
        <f>IF(年間受入調査入力票!AZ1332="","",年間受入調査入力票!AZ1332)</f>
        <v/>
      </c>
      <c r="AQ1324" s="240" t="str">
        <f>IF(年間受入調査入力票!BA1332="","",年間受入調査入力票!BA1332)</f>
        <v/>
      </c>
      <c r="AR1324" s="240"/>
      <c r="AS1324" s="240" t="str">
        <f>IF(年間受入調査入力票!BB1332="","",年間受入調査入力票!BB1332)</f>
        <v/>
      </c>
      <c r="AT1324" s="240"/>
      <c r="AU1324" s="240" t="str">
        <f>IF(年間受入調査入力票!BC1332="","",年間受入調査入力票!BC1332)</f>
        <v/>
      </c>
      <c r="AV1324" s="240"/>
      <c r="AW1324" s="240" t="str">
        <f>IF(年間受入調査入力票!BD1332="","",年間受入調査入力票!BD1332)</f>
        <v/>
      </c>
      <c r="AX1324" s="240"/>
      <c r="AY1324" s="240"/>
      <c r="AZ1324" s="240" t="str">
        <f>IF(年間受入調査入力票!BE1332="","",年間受入調査入力票!BE1332)</f>
        <v/>
      </c>
      <c r="BA1324" s="240"/>
      <c r="BB1324" s="240"/>
      <c r="BC1324" s="240"/>
      <c r="BD1324" s="240"/>
      <c r="BE1324" s="240"/>
      <c r="BF1324" s="203" t="str">
        <f>IF(年間受入調査入力票!B1332="","",年間受入調査入力票!B1332)</f>
        <v/>
      </c>
      <c r="BG1324" s="240"/>
    </row>
    <row r="1325" spans="1:59" s="59" customFormat="1">
      <c r="A1325" s="161" t="str">
        <f t="shared" si="159"/>
        <v/>
      </c>
      <c r="B1325" s="238" t="str">
        <f>年間受入調査入力票!$Z$7&amp;年間受入調査入力票!$AB$7&amp;年間受入調査入力票!$AD$7&amp;年間受入調査入力票!$AF$7&amp;年間受入調査入力票!$AH$7&amp;年間受入調査入力票!$AJ$7</f>
        <v/>
      </c>
      <c r="C1325" s="203" t="str">
        <f>IF(年間受入調査入力票!A1333="","",年間受入調査入力票!A1333)</f>
        <v/>
      </c>
      <c r="D1325" s="238" t="str">
        <f>年間受入調査入力票!L1333&amp;年間受入調査入力票!M1333&amp;年間受入調査入力票!N1333</f>
        <v/>
      </c>
      <c r="E1325" s="239" t="str">
        <f t="shared" si="154"/>
        <v/>
      </c>
      <c r="F1325" s="161"/>
      <c r="G1325" s="240" t="str">
        <f t="shared" si="160"/>
        <v/>
      </c>
      <c r="H1325" s="161"/>
      <c r="I1325" s="238" t="str">
        <f>年間受入調査入力票!O1333&amp;年間受入調査入力票!P1333</f>
        <v/>
      </c>
      <c r="J1325" s="161"/>
      <c r="K1325" s="239" t="str">
        <f>IF(年間受入調査入力票!Q1333="","",年間受入調査入力票!Q1333)</f>
        <v/>
      </c>
      <c r="L1325" s="161"/>
      <c r="M1325" s="238" t="str">
        <f>年間受入調査入力票!R1333&amp;年間受入調査入力票!S1333&amp;年間受入調査入力票!T1333</f>
        <v/>
      </c>
      <c r="N1325" s="161"/>
      <c r="O1325" s="238" t="str">
        <f>年間受入調査入力票!U1333&amp;年間受入調査入力票!V1333&amp;年間受入調査入力票!W1333</f>
        <v/>
      </c>
      <c r="P1325" s="161"/>
      <c r="Q1325" s="238" t="str">
        <f>年間受入調査入力票!X1333&amp;年間受入調査入力票!Y1333&amp;年間受入調査入力票!Z1333&amp;年間受入調査入力票!AA1333&amp;年間受入調査入力票!AB1333&amp;年間受入調査入力票!AC1333</f>
        <v/>
      </c>
      <c r="R1325" s="161"/>
      <c r="S1325" s="238" t="str">
        <f>年間受入調査入力票!AD1333&amp;年間受入調査入力票!AE1333&amp;年間受入調査入力票!AF1333</f>
        <v/>
      </c>
      <c r="T1325" s="161"/>
      <c r="U1325" s="238" t="str">
        <f>年間受入調査入力票!AG1333&amp;年間受入調査入力票!AH1333</f>
        <v/>
      </c>
      <c r="V1325" s="161"/>
      <c r="W1325" s="240" t="str">
        <f t="shared" si="161"/>
        <v/>
      </c>
      <c r="X1325" s="161"/>
      <c r="Y1325" s="161"/>
      <c r="Z1325" s="161"/>
      <c r="AA1325" s="203" t="str">
        <f>IF(年間受入調査入力票!AI1333="","",年間受入調査入力票!AI1333)</f>
        <v/>
      </c>
      <c r="AB1325" s="240" t="str">
        <f t="shared" si="155"/>
        <v/>
      </c>
      <c r="AC1325" s="203" t="str">
        <f>IF(C1325="","",IF(年間受入調査入力票!$C$7="","",年間受入調査入力票!$C$7))</f>
        <v/>
      </c>
      <c r="AD1325" s="240"/>
      <c r="AE1325" s="240"/>
      <c r="AF1325" s="240"/>
      <c r="AG1325" s="240"/>
      <c r="AH1325" s="240"/>
      <c r="AI1325" s="240"/>
      <c r="AJ1325" s="240"/>
      <c r="AK1325" s="240"/>
      <c r="AL1325" s="240"/>
      <c r="AM1325" s="240"/>
      <c r="AN1325" s="240"/>
      <c r="AO1325" s="240"/>
      <c r="AP1325" s="240" t="str">
        <f>IF(年間受入調査入力票!AZ1333="","",年間受入調査入力票!AZ1333)</f>
        <v/>
      </c>
      <c r="AQ1325" s="240" t="str">
        <f>IF(年間受入調査入力票!BA1333="","",年間受入調査入力票!BA1333)</f>
        <v/>
      </c>
      <c r="AR1325" s="240"/>
      <c r="AS1325" s="240" t="str">
        <f>IF(年間受入調査入力票!BB1333="","",年間受入調査入力票!BB1333)</f>
        <v/>
      </c>
      <c r="AT1325" s="240"/>
      <c r="AU1325" s="240" t="str">
        <f>IF(年間受入調査入力票!BC1333="","",年間受入調査入力票!BC1333)</f>
        <v/>
      </c>
      <c r="AV1325" s="240"/>
      <c r="AW1325" s="240" t="str">
        <f>IF(年間受入調査入力票!BD1333="","",年間受入調査入力票!BD1333)</f>
        <v/>
      </c>
      <c r="AX1325" s="240"/>
      <c r="AY1325" s="240"/>
      <c r="AZ1325" s="240" t="str">
        <f>IF(年間受入調査入力票!BE1333="","",年間受入調査入力票!BE1333)</f>
        <v/>
      </c>
      <c r="BA1325" s="240"/>
      <c r="BB1325" s="240"/>
      <c r="BC1325" s="240"/>
      <c r="BD1325" s="240"/>
      <c r="BE1325" s="240"/>
      <c r="BF1325" s="203" t="str">
        <f>IF(年間受入調査入力票!B1333="","",年間受入調査入力票!B1333)</f>
        <v/>
      </c>
      <c r="BG1325" s="240"/>
    </row>
    <row r="1326" spans="1:59" s="59" customFormat="1">
      <c r="A1326" s="161" t="str">
        <f t="shared" si="159"/>
        <v/>
      </c>
      <c r="B1326" s="238" t="str">
        <f>年間受入調査入力票!$Z$7&amp;年間受入調査入力票!$AB$7&amp;年間受入調査入力票!$AD$7&amp;年間受入調査入力票!$AF$7&amp;年間受入調査入力票!$AH$7&amp;年間受入調査入力票!$AJ$7</f>
        <v/>
      </c>
      <c r="C1326" s="203" t="str">
        <f>IF(年間受入調査入力票!A1334="","",年間受入調査入力票!A1334)</f>
        <v/>
      </c>
      <c r="D1326" s="238" t="str">
        <f>年間受入調査入力票!L1334&amp;年間受入調査入力票!M1334&amp;年間受入調査入力票!N1334</f>
        <v/>
      </c>
      <c r="E1326" s="239" t="str">
        <f t="shared" si="154"/>
        <v/>
      </c>
      <c r="F1326" s="161"/>
      <c r="G1326" s="240" t="str">
        <f t="shared" si="160"/>
        <v/>
      </c>
      <c r="H1326" s="161"/>
      <c r="I1326" s="238" t="str">
        <f>年間受入調査入力票!O1334&amp;年間受入調査入力票!P1334</f>
        <v/>
      </c>
      <c r="J1326" s="161"/>
      <c r="K1326" s="239" t="str">
        <f>IF(年間受入調査入力票!Q1334="","",年間受入調査入力票!Q1334)</f>
        <v/>
      </c>
      <c r="L1326" s="161"/>
      <c r="M1326" s="238" t="str">
        <f>年間受入調査入力票!R1334&amp;年間受入調査入力票!S1334&amp;年間受入調査入力票!T1334</f>
        <v/>
      </c>
      <c r="N1326" s="161"/>
      <c r="O1326" s="238" t="str">
        <f>年間受入調査入力票!U1334&amp;年間受入調査入力票!V1334&amp;年間受入調査入力票!W1334</f>
        <v/>
      </c>
      <c r="P1326" s="161"/>
      <c r="Q1326" s="238" t="str">
        <f>年間受入調査入力票!X1334&amp;年間受入調査入力票!Y1334&amp;年間受入調査入力票!Z1334&amp;年間受入調査入力票!AA1334&amp;年間受入調査入力票!AB1334&amp;年間受入調査入力票!AC1334</f>
        <v/>
      </c>
      <c r="R1326" s="161"/>
      <c r="S1326" s="238" t="str">
        <f>年間受入調査入力票!AD1334&amp;年間受入調査入力票!AE1334&amp;年間受入調査入力票!AF1334</f>
        <v/>
      </c>
      <c r="T1326" s="161"/>
      <c r="U1326" s="238" t="str">
        <f>年間受入調査入力票!AG1334&amp;年間受入調査入力票!AH1334</f>
        <v/>
      </c>
      <c r="V1326" s="161"/>
      <c r="W1326" s="240" t="str">
        <f t="shared" si="161"/>
        <v/>
      </c>
      <c r="X1326" s="161"/>
      <c r="Y1326" s="161"/>
      <c r="Z1326" s="161"/>
      <c r="AA1326" s="203" t="str">
        <f>IF(年間受入調査入力票!AI1334="","",年間受入調査入力票!AI1334)</f>
        <v/>
      </c>
      <c r="AB1326" s="240" t="str">
        <f t="shared" si="155"/>
        <v/>
      </c>
      <c r="AC1326" s="203" t="str">
        <f>IF(C1326="","",IF(年間受入調査入力票!$C$7="","",年間受入調査入力票!$C$7))</f>
        <v/>
      </c>
      <c r="AD1326" s="240"/>
      <c r="AE1326" s="240"/>
      <c r="AF1326" s="240"/>
      <c r="AG1326" s="240"/>
      <c r="AH1326" s="240"/>
      <c r="AI1326" s="240"/>
      <c r="AJ1326" s="240"/>
      <c r="AK1326" s="240"/>
      <c r="AL1326" s="240"/>
      <c r="AM1326" s="240"/>
      <c r="AN1326" s="240"/>
      <c r="AO1326" s="240"/>
      <c r="AP1326" s="240" t="str">
        <f>IF(年間受入調査入力票!AZ1334="","",年間受入調査入力票!AZ1334)</f>
        <v/>
      </c>
      <c r="AQ1326" s="240" t="str">
        <f>IF(年間受入調査入力票!BA1334="","",年間受入調査入力票!BA1334)</f>
        <v/>
      </c>
      <c r="AR1326" s="240"/>
      <c r="AS1326" s="240" t="str">
        <f>IF(年間受入調査入力票!BB1334="","",年間受入調査入力票!BB1334)</f>
        <v/>
      </c>
      <c r="AT1326" s="240"/>
      <c r="AU1326" s="240" t="str">
        <f>IF(年間受入調査入力票!BC1334="","",年間受入調査入力票!BC1334)</f>
        <v/>
      </c>
      <c r="AV1326" s="240"/>
      <c r="AW1326" s="240" t="str">
        <f>IF(年間受入調査入力票!BD1334="","",年間受入調査入力票!BD1334)</f>
        <v/>
      </c>
      <c r="AX1326" s="240"/>
      <c r="AY1326" s="240"/>
      <c r="AZ1326" s="240" t="str">
        <f>IF(年間受入調査入力票!BE1334="","",年間受入調査入力票!BE1334)</f>
        <v/>
      </c>
      <c r="BA1326" s="240"/>
      <c r="BB1326" s="240"/>
      <c r="BC1326" s="240"/>
      <c r="BD1326" s="240"/>
      <c r="BE1326" s="240"/>
      <c r="BF1326" s="203" t="str">
        <f>IF(年間受入調査入力票!B1334="","",年間受入調査入力票!B1334)</f>
        <v/>
      </c>
      <c r="BG1326" s="240"/>
    </row>
    <row r="1327" spans="1:59" s="59" customFormat="1">
      <c r="A1327" s="161" t="str">
        <f t="shared" si="159"/>
        <v/>
      </c>
      <c r="B1327" s="238" t="str">
        <f>年間受入調査入力票!$Z$7&amp;年間受入調査入力票!$AB$7&amp;年間受入調査入力票!$AD$7&amp;年間受入調査入力票!$AF$7&amp;年間受入調査入力票!$AH$7&amp;年間受入調査入力票!$AJ$7</f>
        <v/>
      </c>
      <c r="C1327" s="203" t="str">
        <f>IF(年間受入調査入力票!A1335="","",年間受入調査入力票!A1335)</f>
        <v/>
      </c>
      <c r="D1327" s="238" t="str">
        <f>年間受入調査入力票!L1335&amp;年間受入調査入力票!M1335&amp;年間受入調査入力票!N1335</f>
        <v/>
      </c>
      <c r="E1327" s="239" t="str">
        <f t="shared" si="154"/>
        <v/>
      </c>
      <c r="F1327" s="161"/>
      <c r="G1327" s="240" t="str">
        <f t="shared" si="160"/>
        <v/>
      </c>
      <c r="H1327" s="161"/>
      <c r="I1327" s="238" t="str">
        <f>年間受入調査入力票!O1335&amp;年間受入調査入力票!P1335</f>
        <v/>
      </c>
      <c r="J1327" s="161"/>
      <c r="K1327" s="239" t="str">
        <f>IF(年間受入調査入力票!Q1335="","",年間受入調査入力票!Q1335)</f>
        <v/>
      </c>
      <c r="L1327" s="161"/>
      <c r="M1327" s="238" t="str">
        <f>年間受入調査入力票!R1335&amp;年間受入調査入力票!S1335&amp;年間受入調査入力票!T1335</f>
        <v/>
      </c>
      <c r="N1327" s="161"/>
      <c r="O1327" s="238" t="str">
        <f>年間受入調査入力票!U1335&amp;年間受入調査入力票!V1335&amp;年間受入調査入力票!W1335</f>
        <v/>
      </c>
      <c r="P1327" s="161"/>
      <c r="Q1327" s="238" t="str">
        <f>年間受入調査入力票!X1335&amp;年間受入調査入力票!Y1335&amp;年間受入調査入力票!Z1335&amp;年間受入調査入力票!AA1335&amp;年間受入調査入力票!AB1335&amp;年間受入調査入力票!AC1335</f>
        <v/>
      </c>
      <c r="R1327" s="161"/>
      <c r="S1327" s="238" t="str">
        <f>年間受入調査入力票!AD1335&amp;年間受入調査入力票!AE1335&amp;年間受入調査入力票!AF1335</f>
        <v/>
      </c>
      <c r="T1327" s="161"/>
      <c r="U1327" s="238" t="str">
        <f>年間受入調査入力票!AG1335&amp;年間受入調査入力票!AH1335</f>
        <v/>
      </c>
      <c r="V1327" s="161"/>
      <c r="W1327" s="240" t="str">
        <f t="shared" si="161"/>
        <v/>
      </c>
      <c r="X1327" s="161"/>
      <c r="Y1327" s="161"/>
      <c r="Z1327" s="161"/>
      <c r="AA1327" s="203" t="str">
        <f>IF(年間受入調査入力票!AI1335="","",年間受入調査入力票!AI1335)</f>
        <v/>
      </c>
      <c r="AB1327" s="240" t="str">
        <f t="shared" si="155"/>
        <v/>
      </c>
      <c r="AC1327" s="203" t="str">
        <f>IF(C1327="","",IF(年間受入調査入力票!$C$7="","",年間受入調査入力票!$C$7))</f>
        <v/>
      </c>
      <c r="AD1327" s="240"/>
      <c r="AE1327" s="240"/>
      <c r="AF1327" s="240"/>
      <c r="AG1327" s="240"/>
      <c r="AH1327" s="240"/>
      <c r="AI1327" s="240"/>
      <c r="AJ1327" s="240"/>
      <c r="AK1327" s="240"/>
      <c r="AL1327" s="240"/>
      <c r="AM1327" s="240"/>
      <c r="AN1327" s="240"/>
      <c r="AO1327" s="240"/>
      <c r="AP1327" s="240" t="str">
        <f>IF(年間受入調査入力票!AZ1335="","",年間受入調査入力票!AZ1335)</f>
        <v/>
      </c>
      <c r="AQ1327" s="240" t="str">
        <f>IF(年間受入調査入力票!BA1335="","",年間受入調査入力票!BA1335)</f>
        <v/>
      </c>
      <c r="AR1327" s="240"/>
      <c r="AS1327" s="240" t="str">
        <f>IF(年間受入調査入力票!BB1335="","",年間受入調査入力票!BB1335)</f>
        <v/>
      </c>
      <c r="AT1327" s="240"/>
      <c r="AU1327" s="240" t="str">
        <f>IF(年間受入調査入力票!BC1335="","",年間受入調査入力票!BC1335)</f>
        <v/>
      </c>
      <c r="AV1327" s="240"/>
      <c r="AW1327" s="240" t="str">
        <f>IF(年間受入調査入力票!BD1335="","",年間受入調査入力票!BD1335)</f>
        <v/>
      </c>
      <c r="AX1327" s="240"/>
      <c r="AY1327" s="240"/>
      <c r="AZ1327" s="240" t="str">
        <f>IF(年間受入調査入力票!BE1335="","",年間受入調査入力票!BE1335)</f>
        <v/>
      </c>
      <c r="BA1327" s="240"/>
      <c r="BB1327" s="240"/>
      <c r="BC1327" s="240"/>
      <c r="BD1327" s="240"/>
      <c r="BE1327" s="240"/>
      <c r="BF1327" s="203" t="str">
        <f>IF(年間受入調査入力票!B1335="","",年間受入調査入力票!B1335)</f>
        <v/>
      </c>
      <c r="BG1327" s="240"/>
    </row>
    <row r="1328" spans="1:59" s="59" customFormat="1">
      <c r="A1328" s="161" t="str">
        <f t="shared" si="159"/>
        <v/>
      </c>
      <c r="B1328" s="238" t="str">
        <f>年間受入調査入力票!$Z$7&amp;年間受入調査入力票!$AB$7&amp;年間受入調査入力票!$AD$7&amp;年間受入調査入力票!$AF$7&amp;年間受入調査入力票!$AH$7&amp;年間受入調査入力票!$AJ$7</f>
        <v/>
      </c>
      <c r="C1328" s="203" t="str">
        <f>IF(年間受入調査入力票!A1336="","",年間受入調査入力票!A1336)</f>
        <v/>
      </c>
      <c r="D1328" s="238" t="str">
        <f>年間受入調査入力票!L1336&amp;年間受入調査入力票!M1336&amp;年間受入調査入力票!N1336</f>
        <v/>
      </c>
      <c r="E1328" s="239" t="str">
        <f t="shared" si="154"/>
        <v/>
      </c>
      <c r="F1328" s="161"/>
      <c r="G1328" s="240" t="str">
        <f t="shared" si="160"/>
        <v/>
      </c>
      <c r="H1328" s="161"/>
      <c r="I1328" s="238" t="str">
        <f>年間受入調査入力票!O1336&amp;年間受入調査入力票!P1336</f>
        <v/>
      </c>
      <c r="J1328" s="161"/>
      <c r="K1328" s="239" t="str">
        <f>IF(年間受入調査入力票!Q1336="","",年間受入調査入力票!Q1336)</f>
        <v/>
      </c>
      <c r="L1328" s="161"/>
      <c r="M1328" s="238" t="str">
        <f>年間受入調査入力票!R1336&amp;年間受入調査入力票!S1336&amp;年間受入調査入力票!T1336</f>
        <v/>
      </c>
      <c r="N1328" s="161"/>
      <c r="O1328" s="238" t="str">
        <f>年間受入調査入力票!U1336&amp;年間受入調査入力票!V1336&amp;年間受入調査入力票!W1336</f>
        <v/>
      </c>
      <c r="P1328" s="161"/>
      <c r="Q1328" s="238" t="str">
        <f>年間受入調査入力票!X1336&amp;年間受入調査入力票!Y1336&amp;年間受入調査入力票!Z1336&amp;年間受入調査入力票!AA1336&amp;年間受入調査入力票!AB1336&amp;年間受入調査入力票!AC1336</f>
        <v/>
      </c>
      <c r="R1328" s="161"/>
      <c r="S1328" s="238" t="str">
        <f>年間受入調査入力票!AD1336&amp;年間受入調査入力票!AE1336&amp;年間受入調査入力票!AF1336</f>
        <v/>
      </c>
      <c r="T1328" s="161"/>
      <c r="U1328" s="238" t="str">
        <f>年間受入調査入力票!AG1336&amp;年間受入調査入力票!AH1336</f>
        <v/>
      </c>
      <c r="V1328" s="161"/>
      <c r="W1328" s="240" t="str">
        <f t="shared" si="161"/>
        <v/>
      </c>
      <c r="X1328" s="161"/>
      <c r="Y1328" s="161"/>
      <c r="Z1328" s="161"/>
      <c r="AA1328" s="203" t="str">
        <f>IF(年間受入調査入力票!AI1336="","",年間受入調査入力票!AI1336)</f>
        <v/>
      </c>
      <c r="AB1328" s="240" t="str">
        <f t="shared" si="155"/>
        <v/>
      </c>
      <c r="AC1328" s="203" t="str">
        <f>IF(C1328="","",IF(年間受入調査入力票!$C$7="","",年間受入調査入力票!$C$7))</f>
        <v/>
      </c>
      <c r="AD1328" s="240"/>
      <c r="AE1328" s="240"/>
      <c r="AF1328" s="240"/>
      <c r="AG1328" s="240"/>
      <c r="AH1328" s="240"/>
      <c r="AI1328" s="240"/>
      <c r="AJ1328" s="240"/>
      <c r="AK1328" s="240"/>
      <c r="AL1328" s="240"/>
      <c r="AM1328" s="240"/>
      <c r="AN1328" s="240"/>
      <c r="AO1328" s="240"/>
      <c r="AP1328" s="240" t="str">
        <f>IF(年間受入調査入力票!AZ1336="","",年間受入調査入力票!AZ1336)</f>
        <v/>
      </c>
      <c r="AQ1328" s="240" t="str">
        <f>IF(年間受入調査入力票!BA1336="","",年間受入調査入力票!BA1336)</f>
        <v/>
      </c>
      <c r="AR1328" s="240"/>
      <c r="AS1328" s="240" t="str">
        <f>IF(年間受入調査入力票!BB1336="","",年間受入調査入力票!BB1336)</f>
        <v/>
      </c>
      <c r="AT1328" s="240"/>
      <c r="AU1328" s="240" t="str">
        <f>IF(年間受入調査入力票!BC1336="","",年間受入調査入力票!BC1336)</f>
        <v/>
      </c>
      <c r="AV1328" s="240"/>
      <c r="AW1328" s="240" t="str">
        <f>IF(年間受入調査入力票!BD1336="","",年間受入調査入力票!BD1336)</f>
        <v/>
      </c>
      <c r="AX1328" s="240"/>
      <c r="AY1328" s="240"/>
      <c r="AZ1328" s="240" t="str">
        <f>IF(年間受入調査入力票!BE1336="","",年間受入調査入力票!BE1336)</f>
        <v/>
      </c>
      <c r="BA1328" s="240"/>
      <c r="BB1328" s="240"/>
      <c r="BC1328" s="240"/>
      <c r="BD1328" s="240"/>
      <c r="BE1328" s="240"/>
      <c r="BF1328" s="203" t="str">
        <f>IF(年間受入調査入力票!B1336="","",年間受入調査入力票!B1336)</f>
        <v/>
      </c>
      <c r="BG1328" s="240"/>
    </row>
    <row r="1329" spans="1:59" s="59" customFormat="1">
      <c r="A1329" s="161" t="str">
        <f t="shared" si="159"/>
        <v/>
      </c>
      <c r="B1329" s="238" t="str">
        <f>年間受入調査入力票!$Z$7&amp;年間受入調査入力票!$AB$7&amp;年間受入調査入力票!$AD$7&amp;年間受入調査入力票!$AF$7&amp;年間受入調査入力票!$AH$7&amp;年間受入調査入力票!$AJ$7</f>
        <v/>
      </c>
      <c r="C1329" s="203" t="str">
        <f>IF(年間受入調査入力票!A1337="","",年間受入調査入力票!A1337)</f>
        <v/>
      </c>
      <c r="D1329" s="238" t="str">
        <f>年間受入調査入力票!L1337&amp;年間受入調査入力票!M1337&amp;年間受入調査入力票!N1337</f>
        <v/>
      </c>
      <c r="E1329" s="239" t="str">
        <f t="shared" si="154"/>
        <v/>
      </c>
      <c r="F1329" s="161"/>
      <c r="G1329" s="240" t="str">
        <f t="shared" si="160"/>
        <v/>
      </c>
      <c r="H1329" s="161"/>
      <c r="I1329" s="238" t="str">
        <f>年間受入調査入力票!O1337&amp;年間受入調査入力票!P1337</f>
        <v/>
      </c>
      <c r="J1329" s="161"/>
      <c r="K1329" s="239" t="str">
        <f>IF(年間受入調査入力票!Q1337="","",年間受入調査入力票!Q1337)</f>
        <v/>
      </c>
      <c r="L1329" s="161"/>
      <c r="M1329" s="238" t="str">
        <f>年間受入調査入力票!R1337&amp;年間受入調査入力票!S1337&amp;年間受入調査入力票!T1337</f>
        <v/>
      </c>
      <c r="N1329" s="161"/>
      <c r="O1329" s="238" t="str">
        <f>年間受入調査入力票!U1337&amp;年間受入調査入力票!V1337&amp;年間受入調査入力票!W1337</f>
        <v/>
      </c>
      <c r="P1329" s="161"/>
      <c r="Q1329" s="238" t="str">
        <f>年間受入調査入力票!X1337&amp;年間受入調査入力票!Y1337&amp;年間受入調査入力票!Z1337&amp;年間受入調査入力票!AA1337&amp;年間受入調査入力票!AB1337&amp;年間受入調査入力票!AC1337</f>
        <v/>
      </c>
      <c r="R1329" s="161"/>
      <c r="S1329" s="238" t="str">
        <f>年間受入調査入力票!AD1337&amp;年間受入調査入力票!AE1337&amp;年間受入調査入力票!AF1337</f>
        <v/>
      </c>
      <c r="T1329" s="161"/>
      <c r="U1329" s="238" t="str">
        <f>年間受入調査入力票!AG1337&amp;年間受入調査入力票!AH1337</f>
        <v/>
      </c>
      <c r="V1329" s="161"/>
      <c r="W1329" s="240" t="str">
        <f t="shared" si="161"/>
        <v/>
      </c>
      <c r="X1329" s="161"/>
      <c r="Y1329" s="161"/>
      <c r="Z1329" s="161"/>
      <c r="AA1329" s="203" t="str">
        <f>IF(年間受入調査入力票!AI1337="","",年間受入調査入力票!AI1337)</f>
        <v/>
      </c>
      <c r="AB1329" s="240" t="str">
        <f t="shared" si="155"/>
        <v/>
      </c>
      <c r="AC1329" s="203" t="str">
        <f>IF(C1329="","",IF(年間受入調査入力票!$C$7="","",年間受入調査入力票!$C$7))</f>
        <v/>
      </c>
      <c r="AD1329" s="240"/>
      <c r="AE1329" s="240"/>
      <c r="AF1329" s="240"/>
      <c r="AG1329" s="240"/>
      <c r="AH1329" s="240"/>
      <c r="AI1329" s="240"/>
      <c r="AJ1329" s="240"/>
      <c r="AK1329" s="240"/>
      <c r="AL1329" s="240"/>
      <c r="AM1329" s="240"/>
      <c r="AN1329" s="240"/>
      <c r="AO1329" s="240"/>
      <c r="AP1329" s="240" t="str">
        <f>IF(年間受入調査入力票!AZ1337="","",年間受入調査入力票!AZ1337)</f>
        <v/>
      </c>
      <c r="AQ1329" s="240" t="str">
        <f>IF(年間受入調査入力票!BA1337="","",年間受入調査入力票!BA1337)</f>
        <v/>
      </c>
      <c r="AR1329" s="240"/>
      <c r="AS1329" s="240" t="str">
        <f>IF(年間受入調査入力票!BB1337="","",年間受入調査入力票!BB1337)</f>
        <v/>
      </c>
      <c r="AT1329" s="240"/>
      <c r="AU1329" s="240" t="str">
        <f>IF(年間受入調査入力票!BC1337="","",年間受入調査入力票!BC1337)</f>
        <v/>
      </c>
      <c r="AV1329" s="240"/>
      <c r="AW1329" s="240" t="str">
        <f>IF(年間受入調査入力票!BD1337="","",年間受入調査入力票!BD1337)</f>
        <v/>
      </c>
      <c r="AX1329" s="240"/>
      <c r="AY1329" s="240"/>
      <c r="AZ1329" s="240" t="str">
        <f>IF(年間受入調査入力票!BE1337="","",年間受入調査入力票!BE1337)</f>
        <v/>
      </c>
      <c r="BA1329" s="240"/>
      <c r="BB1329" s="240"/>
      <c r="BC1329" s="240"/>
      <c r="BD1329" s="240"/>
      <c r="BE1329" s="240"/>
      <c r="BF1329" s="203" t="str">
        <f>IF(年間受入調査入力票!B1337="","",年間受入調査入力票!B1337)</f>
        <v/>
      </c>
      <c r="BG1329" s="240"/>
    </row>
    <row r="1330" spans="1:59" s="59" customFormat="1">
      <c r="A1330" s="161" t="str">
        <f t="shared" si="159"/>
        <v/>
      </c>
      <c r="B1330" s="238" t="str">
        <f>年間受入調査入力票!$Z$7&amp;年間受入調査入力票!$AB$7&amp;年間受入調査入力票!$AD$7&amp;年間受入調査入力票!$AF$7&amp;年間受入調査入力票!$AH$7&amp;年間受入調査入力票!$AJ$7</f>
        <v/>
      </c>
      <c r="C1330" s="203" t="str">
        <f>IF(年間受入調査入力票!A1338="","",年間受入調査入力票!A1338)</f>
        <v/>
      </c>
      <c r="D1330" s="238" t="str">
        <f>年間受入調査入力票!L1338&amp;年間受入調査入力票!M1338&amp;年間受入調査入力票!N1338</f>
        <v/>
      </c>
      <c r="E1330" s="239" t="str">
        <f t="shared" si="154"/>
        <v/>
      </c>
      <c r="F1330" s="161"/>
      <c r="G1330" s="240" t="str">
        <f t="shared" si="160"/>
        <v/>
      </c>
      <c r="H1330" s="161"/>
      <c r="I1330" s="238" t="str">
        <f>年間受入調査入力票!O1338&amp;年間受入調査入力票!P1338</f>
        <v/>
      </c>
      <c r="J1330" s="161"/>
      <c r="K1330" s="239" t="str">
        <f>IF(年間受入調査入力票!Q1338="","",年間受入調査入力票!Q1338)</f>
        <v/>
      </c>
      <c r="L1330" s="161"/>
      <c r="M1330" s="238" t="str">
        <f>年間受入調査入力票!R1338&amp;年間受入調査入力票!S1338&amp;年間受入調査入力票!T1338</f>
        <v/>
      </c>
      <c r="N1330" s="161"/>
      <c r="O1330" s="238" t="str">
        <f>年間受入調査入力票!U1338&amp;年間受入調査入力票!V1338&amp;年間受入調査入力票!W1338</f>
        <v/>
      </c>
      <c r="P1330" s="161"/>
      <c r="Q1330" s="238" t="str">
        <f>年間受入調査入力票!X1338&amp;年間受入調査入力票!Y1338&amp;年間受入調査入力票!Z1338&amp;年間受入調査入力票!AA1338&amp;年間受入調査入力票!AB1338&amp;年間受入調査入力票!AC1338</f>
        <v/>
      </c>
      <c r="R1330" s="161"/>
      <c r="S1330" s="238" t="str">
        <f>年間受入調査入力票!AD1338&amp;年間受入調査入力票!AE1338&amp;年間受入調査入力票!AF1338</f>
        <v/>
      </c>
      <c r="T1330" s="161"/>
      <c r="U1330" s="238" t="str">
        <f>年間受入調査入力票!AG1338&amp;年間受入調査入力票!AH1338</f>
        <v/>
      </c>
      <c r="V1330" s="161"/>
      <c r="W1330" s="240" t="str">
        <f t="shared" si="161"/>
        <v/>
      </c>
      <c r="X1330" s="161"/>
      <c r="Y1330" s="161"/>
      <c r="Z1330" s="161"/>
      <c r="AA1330" s="203" t="str">
        <f>IF(年間受入調査入力票!AI1338="","",年間受入調査入力票!AI1338)</f>
        <v/>
      </c>
      <c r="AB1330" s="240" t="str">
        <f t="shared" si="155"/>
        <v/>
      </c>
      <c r="AC1330" s="203" t="str">
        <f>IF(C1330="","",IF(年間受入調査入力票!$C$7="","",年間受入調査入力票!$C$7))</f>
        <v/>
      </c>
      <c r="AD1330" s="240"/>
      <c r="AE1330" s="240"/>
      <c r="AF1330" s="240"/>
      <c r="AG1330" s="240"/>
      <c r="AH1330" s="240"/>
      <c r="AI1330" s="240"/>
      <c r="AJ1330" s="240"/>
      <c r="AK1330" s="240"/>
      <c r="AL1330" s="240"/>
      <c r="AM1330" s="240"/>
      <c r="AN1330" s="240"/>
      <c r="AO1330" s="240"/>
      <c r="AP1330" s="240" t="str">
        <f>IF(年間受入調査入力票!AZ1338="","",年間受入調査入力票!AZ1338)</f>
        <v/>
      </c>
      <c r="AQ1330" s="240" t="str">
        <f>IF(年間受入調査入力票!BA1338="","",年間受入調査入力票!BA1338)</f>
        <v/>
      </c>
      <c r="AR1330" s="240"/>
      <c r="AS1330" s="240" t="str">
        <f>IF(年間受入調査入力票!BB1338="","",年間受入調査入力票!BB1338)</f>
        <v/>
      </c>
      <c r="AT1330" s="240"/>
      <c r="AU1330" s="240" t="str">
        <f>IF(年間受入調査入力票!BC1338="","",年間受入調査入力票!BC1338)</f>
        <v/>
      </c>
      <c r="AV1330" s="240"/>
      <c r="AW1330" s="240" t="str">
        <f>IF(年間受入調査入力票!BD1338="","",年間受入調査入力票!BD1338)</f>
        <v/>
      </c>
      <c r="AX1330" s="240"/>
      <c r="AY1330" s="240"/>
      <c r="AZ1330" s="240" t="str">
        <f>IF(年間受入調査入力票!BE1338="","",年間受入調査入力票!BE1338)</f>
        <v/>
      </c>
      <c r="BA1330" s="240"/>
      <c r="BB1330" s="240"/>
      <c r="BC1330" s="240"/>
      <c r="BD1330" s="240"/>
      <c r="BE1330" s="240"/>
      <c r="BF1330" s="203" t="str">
        <f>IF(年間受入調査入力票!B1338="","",年間受入調査入力票!B1338)</f>
        <v/>
      </c>
      <c r="BG1330" s="240"/>
    </row>
    <row r="1331" spans="1:59" s="59" customFormat="1">
      <c r="A1331" s="161" t="str">
        <f t="shared" si="159"/>
        <v/>
      </c>
      <c r="B1331" s="238" t="str">
        <f>年間受入調査入力票!$Z$7&amp;年間受入調査入力票!$AB$7&amp;年間受入調査入力票!$AD$7&amp;年間受入調査入力票!$AF$7&amp;年間受入調査入力票!$AH$7&amp;年間受入調査入力票!$AJ$7</f>
        <v/>
      </c>
      <c r="C1331" s="203" t="str">
        <f>IF(年間受入調査入力票!A1339="","",年間受入調査入力票!A1339)</f>
        <v/>
      </c>
      <c r="D1331" s="238" t="str">
        <f>年間受入調査入力票!L1339&amp;年間受入調査入力票!M1339&amp;年間受入調査入力票!N1339</f>
        <v/>
      </c>
      <c r="E1331" s="239" t="str">
        <f t="shared" si="154"/>
        <v/>
      </c>
      <c r="F1331" s="161"/>
      <c r="G1331" s="240" t="str">
        <f t="shared" si="160"/>
        <v/>
      </c>
      <c r="H1331" s="161"/>
      <c r="I1331" s="238" t="str">
        <f>年間受入調査入力票!O1339&amp;年間受入調査入力票!P1339</f>
        <v/>
      </c>
      <c r="J1331" s="161"/>
      <c r="K1331" s="239" t="str">
        <f>IF(年間受入調査入力票!Q1339="","",年間受入調査入力票!Q1339)</f>
        <v/>
      </c>
      <c r="L1331" s="161"/>
      <c r="M1331" s="238" t="str">
        <f>年間受入調査入力票!R1339&amp;年間受入調査入力票!S1339&amp;年間受入調査入力票!T1339</f>
        <v/>
      </c>
      <c r="N1331" s="161"/>
      <c r="O1331" s="238" t="str">
        <f>年間受入調査入力票!U1339&amp;年間受入調査入力票!V1339&amp;年間受入調査入力票!W1339</f>
        <v/>
      </c>
      <c r="P1331" s="161"/>
      <c r="Q1331" s="238" t="str">
        <f>年間受入調査入力票!X1339&amp;年間受入調査入力票!Y1339&amp;年間受入調査入力票!Z1339&amp;年間受入調査入力票!AA1339&amp;年間受入調査入力票!AB1339&amp;年間受入調査入力票!AC1339</f>
        <v/>
      </c>
      <c r="R1331" s="161"/>
      <c r="S1331" s="238" t="str">
        <f>年間受入調査入力票!AD1339&amp;年間受入調査入力票!AE1339&amp;年間受入調査入力票!AF1339</f>
        <v/>
      </c>
      <c r="T1331" s="161"/>
      <c r="U1331" s="238" t="str">
        <f>年間受入調査入力票!AG1339&amp;年間受入調査入力票!AH1339</f>
        <v/>
      </c>
      <c r="V1331" s="161"/>
      <c r="W1331" s="240" t="str">
        <f t="shared" si="161"/>
        <v/>
      </c>
      <c r="X1331" s="161"/>
      <c r="Y1331" s="161"/>
      <c r="Z1331" s="161"/>
      <c r="AA1331" s="203" t="str">
        <f>IF(年間受入調査入力票!AI1339="","",年間受入調査入力票!AI1339)</f>
        <v/>
      </c>
      <c r="AB1331" s="240" t="str">
        <f t="shared" si="155"/>
        <v/>
      </c>
      <c r="AC1331" s="203" t="str">
        <f>IF(C1331="","",IF(年間受入調査入力票!$C$7="","",年間受入調査入力票!$C$7))</f>
        <v/>
      </c>
      <c r="AD1331" s="240"/>
      <c r="AE1331" s="240"/>
      <c r="AF1331" s="240"/>
      <c r="AG1331" s="240"/>
      <c r="AH1331" s="240"/>
      <c r="AI1331" s="240"/>
      <c r="AJ1331" s="240"/>
      <c r="AK1331" s="240"/>
      <c r="AL1331" s="240"/>
      <c r="AM1331" s="240"/>
      <c r="AN1331" s="240"/>
      <c r="AO1331" s="240"/>
      <c r="AP1331" s="240" t="str">
        <f>IF(年間受入調査入力票!AZ1339="","",年間受入調査入力票!AZ1339)</f>
        <v/>
      </c>
      <c r="AQ1331" s="240" t="str">
        <f>IF(年間受入調査入力票!BA1339="","",年間受入調査入力票!BA1339)</f>
        <v/>
      </c>
      <c r="AR1331" s="240"/>
      <c r="AS1331" s="240" t="str">
        <f>IF(年間受入調査入力票!BB1339="","",年間受入調査入力票!BB1339)</f>
        <v/>
      </c>
      <c r="AT1331" s="240"/>
      <c r="AU1331" s="240" t="str">
        <f>IF(年間受入調査入力票!BC1339="","",年間受入調査入力票!BC1339)</f>
        <v/>
      </c>
      <c r="AV1331" s="240"/>
      <c r="AW1331" s="240" t="str">
        <f>IF(年間受入調査入力票!BD1339="","",年間受入調査入力票!BD1339)</f>
        <v/>
      </c>
      <c r="AX1331" s="240"/>
      <c r="AY1331" s="240"/>
      <c r="AZ1331" s="240" t="str">
        <f>IF(年間受入調査入力票!BE1339="","",年間受入調査入力票!BE1339)</f>
        <v/>
      </c>
      <c r="BA1331" s="240"/>
      <c r="BB1331" s="240"/>
      <c r="BC1331" s="240"/>
      <c r="BD1331" s="240"/>
      <c r="BE1331" s="240"/>
      <c r="BF1331" s="203" t="str">
        <f>IF(年間受入調査入力票!B1339="","",年間受入調査入力票!B1339)</f>
        <v/>
      </c>
      <c r="BG1331" s="240"/>
    </row>
    <row r="1332" spans="1:59" s="59" customFormat="1">
      <c r="A1332" s="161" t="str">
        <f t="shared" si="159"/>
        <v/>
      </c>
      <c r="B1332" s="238" t="str">
        <f>年間受入調査入力票!$Z$7&amp;年間受入調査入力票!$AB$7&amp;年間受入調査入力票!$AD$7&amp;年間受入調査入力票!$AF$7&amp;年間受入調査入力票!$AH$7&amp;年間受入調査入力票!$AJ$7</f>
        <v/>
      </c>
      <c r="C1332" s="203" t="str">
        <f>IF(年間受入調査入力票!A1340="","",年間受入調査入力票!A1340)</f>
        <v/>
      </c>
      <c r="D1332" s="238" t="str">
        <f>年間受入調査入力票!L1340&amp;年間受入調査入力票!M1340&amp;年間受入調査入力票!N1340</f>
        <v/>
      </c>
      <c r="E1332" s="239" t="str">
        <f t="shared" si="154"/>
        <v/>
      </c>
      <c r="F1332" s="161"/>
      <c r="G1332" s="240" t="str">
        <f t="shared" si="160"/>
        <v/>
      </c>
      <c r="H1332" s="161"/>
      <c r="I1332" s="238" t="str">
        <f>年間受入調査入力票!O1340&amp;年間受入調査入力票!P1340</f>
        <v/>
      </c>
      <c r="J1332" s="161"/>
      <c r="K1332" s="239" t="str">
        <f>IF(年間受入調査入力票!Q1340="","",年間受入調査入力票!Q1340)</f>
        <v/>
      </c>
      <c r="L1332" s="161"/>
      <c r="M1332" s="238" t="str">
        <f>年間受入調査入力票!R1340&amp;年間受入調査入力票!S1340&amp;年間受入調査入力票!T1340</f>
        <v/>
      </c>
      <c r="N1332" s="161"/>
      <c r="O1332" s="238" t="str">
        <f>年間受入調査入力票!U1340&amp;年間受入調査入力票!V1340&amp;年間受入調査入力票!W1340</f>
        <v/>
      </c>
      <c r="P1332" s="161"/>
      <c r="Q1332" s="238" t="str">
        <f>年間受入調査入力票!X1340&amp;年間受入調査入力票!Y1340&amp;年間受入調査入力票!Z1340&amp;年間受入調査入力票!AA1340&amp;年間受入調査入力票!AB1340&amp;年間受入調査入力票!AC1340</f>
        <v/>
      </c>
      <c r="R1332" s="161"/>
      <c r="S1332" s="238" t="str">
        <f>年間受入調査入力票!AD1340&amp;年間受入調査入力票!AE1340&amp;年間受入調査入力票!AF1340</f>
        <v/>
      </c>
      <c r="T1332" s="161"/>
      <c r="U1332" s="238" t="str">
        <f>年間受入調査入力票!AG1340&amp;年間受入調査入力票!AH1340</f>
        <v/>
      </c>
      <c r="V1332" s="161"/>
      <c r="W1332" s="240" t="str">
        <f t="shared" si="161"/>
        <v/>
      </c>
      <c r="X1332" s="161"/>
      <c r="Y1332" s="161"/>
      <c r="Z1332" s="161"/>
      <c r="AA1332" s="203" t="str">
        <f>IF(年間受入調査入力票!AI1340="","",年間受入調査入力票!AI1340)</f>
        <v/>
      </c>
      <c r="AB1332" s="240" t="str">
        <f t="shared" si="155"/>
        <v/>
      </c>
      <c r="AC1332" s="203" t="str">
        <f>IF(C1332="","",IF(年間受入調査入力票!$C$7="","",年間受入調査入力票!$C$7))</f>
        <v/>
      </c>
      <c r="AD1332" s="240"/>
      <c r="AE1332" s="240"/>
      <c r="AF1332" s="240"/>
      <c r="AG1332" s="240"/>
      <c r="AH1332" s="240"/>
      <c r="AI1332" s="240"/>
      <c r="AJ1332" s="240"/>
      <c r="AK1332" s="240"/>
      <c r="AL1332" s="240"/>
      <c r="AM1332" s="240"/>
      <c r="AN1332" s="240"/>
      <c r="AO1332" s="240"/>
      <c r="AP1332" s="240" t="str">
        <f>IF(年間受入調査入力票!AZ1340="","",年間受入調査入力票!AZ1340)</f>
        <v/>
      </c>
      <c r="AQ1332" s="240" t="str">
        <f>IF(年間受入調査入力票!BA1340="","",年間受入調査入力票!BA1340)</f>
        <v/>
      </c>
      <c r="AR1332" s="240"/>
      <c r="AS1332" s="240" t="str">
        <f>IF(年間受入調査入力票!BB1340="","",年間受入調査入力票!BB1340)</f>
        <v/>
      </c>
      <c r="AT1332" s="240"/>
      <c r="AU1332" s="240" t="str">
        <f>IF(年間受入調査入力票!BC1340="","",年間受入調査入力票!BC1340)</f>
        <v/>
      </c>
      <c r="AV1332" s="240"/>
      <c r="AW1332" s="240" t="str">
        <f>IF(年間受入調査入力票!BD1340="","",年間受入調査入力票!BD1340)</f>
        <v/>
      </c>
      <c r="AX1332" s="240"/>
      <c r="AY1332" s="240"/>
      <c r="AZ1332" s="240" t="str">
        <f>IF(年間受入調査入力票!BE1340="","",年間受入調査入力票!BE1340)</f>
        <v/>
      </c>
      <c r="BA1332" s="240"/>
      <c r="BB1332" s="240"/>
      <c r="BC1332" s="240"/>
      <c r="BD1332" s="240"/>
      <c r="BE1332" s="240"/>
      <c r="BF1332" s="203" t="str">
        <f>IF(年間受入調査入力票!B1340="","",年間受入調査入力票!B1340)</f>
        <v/>
      </c>
      <c r="BG1332" s="240"/>
    </row>
    <row r="1333" spans="1:59" s="59" customFormat="1">
      <c r="A1333" s="161" t="str">
        <f t="shared" si="159"/>
        <v/>
      </c>
      <c r="B1333" s="238" t="str">
        <f>年間受入調査入力票!$Z$7&amp;年間受入調査入力票!$AB$7&amp;年間受入調査入力票!$AD$7&amp;年間受入調査入力票!$AF$7&amp;年間受入調査入力票!$AH$7&amp;年間受入調査入力票!$AJ$7</f>
        <v/>
      </c>
      <c r="C1333" s="203" t="str">
        <f>IF(年間受入調査入力票!A1341="","",年間受入調査入力票!A1341)</f>
        <v/>
      </c>
      <c r="D1333" s="238" t="str">
        <f>年間受入調査入力票!L1341&amp;年間受入調査入力票!M1341&amp;年間受入調査入力票!N1341</f>
        <v/>
      </c>
      <c r="E1333" s="239" t="str">
        <f t="shared" si="154"/>
        <v/>
      </c>
      <c r="F1333" s="161"/>
      <c r="G1333" s="240" t="str">
        <f t="shared" si="160"/>
        <v/>
      </c>
      <c r="H1333" s="161"/>
      <c r="I1333" s="238" t="str">
        <f>年間受入調査入力票!O1341&amp;年間受入調査入力票!P1341</f>
        <v/>
      </c>
      <c r="J1333" s="161"/>
      <c r="K1333" s="239" t="str">
        <f>IF(年間受入調査入力票!Q1341="","",年間受入調査入力票!Q1341)</f>
        <v/>
      </c>
      <c r="L1333" s="161"/>
      <c r="M1333" s="238" t="str">
        <f>年間受入調査入力票!R1341&amp;年間受入調査入力票!S1341&amp;年間受入調査入力票!T1341</f>
        <v/>
      </c>
      <c r="N1333" s="161"/>
      <c r="O1333" s="238" t="str">
        <f>年間受入調査入力票!U1341&amp;年間受入調査入力票!V1341&amp;年間受入調査入力票!W1341</f>
        <v/>
      </c>
      <c r="P1333" s="161"/>
      <c r="Q1333" s="238" t="str">
        <f>年間受入調査入力票!X1341&amp;年間受入調査入力票!Y1341&amp;年間受入調査入力票!Z1341&amp;年間受入調査入力票!AA1341&amp;年間受入調査入力票!AB1341&amp;年間受入調査入力票!AC1341</f>
        <v/>
      </c>
      <c r="R1333" s="161"/>
      <c r="S1333" s="238" t="str">
        <f>年間受入調査入力票!AD1341&amp;年間受入調査入力票!AE1341&amp;年間受入調査入力票!AF1341</f>
        <v/>
      </c>
      <c r="T1333" s="161"/>
      <c r="U1333" s="238" t="str">
        <f>年間受入調査入力票!AG1341&amp;年間受入調査入力票!AH1341</f>
        <v/>
      </c>
      <c r="V1333" s="161"/>
      <c r="W1333" s="240" t="str">
        <f t="shared" si="161"/>
        <v/>
      </c>
      <c r="X1333" s="161"/>
      <c r="Y1333" s="161"/>
      <c r="Z1333" s="161"/>
      <c r="AA1333" s="203" t="str">
        <f>IF(年間受入調査入力票!AI1341="","",年間受入調査入力票!AI1341)</f>
        <v/>
      </c>
      <c r="AB1333" s="240" t="str">
        <f t="shared" si="155"/>
        <v/>
      </c>
      <c r="AC1333" s="203" t="str">
        <f>IF(C1333="","",IF(年間受入調査入力票!$C$7="","",年間受入調査入力票!$C$7))</f>
        <v/>
      </c>
      <c r="AD1333" s="240"/>
      <c r="AE1333" s="240"/>
      <c r="AF1333" s="240"/>
      <c r="AG1333" s="240"/>
      <c r="AH1333" s="240"/>
      <c r="AI1333" s="240"/>
      <c r="AJ1333" s="240"/>
      <c r="AK1333" s="240"/>
      <c r="AL1333" s="240"/>
      <c r="AM1333" s="240"/>
      <c r="AN1333" s="240"/>
      <c r="AO1333" s="240"/>
      <c r="AP1333" s="240" t="str">
        <f>IF(年間受入調査入力票!AZ1341="","",年間受入調査入力票!AZ1341)</f>
        <v/>
      </c>
      <c r="AQ1333" s="240" t="str">
        <f>IF(年間受入調査入力票!BA1341="","",年間受入調査入力票!BA1341)</f>
        <v/>
      </c>
      <c r="AR1333" s="240"/>
      <c r="AS1333" s="240" t="str">
        <f>IF(年間受入調査入力票!BB1341="","",年間受入調査入力票!BB1341)</f>
        <v/>
      </c>
      <c r="AT1333" s="240"/>
      <c r="AU1333" s="240" t="str">
        <f>IF(年間受入調査入力票!BC1341="","",年間受入調査入力票!BC1341)</f>
        <v/>
      </c>
      <c r="AV1333" s="240"/>
      <c r="AW1333" s="240" t="str">
        <f>IF(年間受入調査入力票!BD1341="","",年間受入調査入力票!BD1341)</f>
        <v/>
      </c>
      <c r="AX1333" s="240"/>
      <c r="AY1333" s="240"/>
      <c r="AZ1333" s="240" t="str">
        <f>IF(年間受入調査入力票!BE1341="","",年間受入調査入力票!BE1341)</f>
        <v/>
      </c>
      <c r="BA1333" s="240"/>
      <c r="BB1333" s="240"/>
      <c r="BC1333" s="240"/>
      <c r="BD1333" s="240"/>
      <c r="BE1333" s="240"/>
      <c r="BF1333" s="203" t="str">
        <f>IF(年間受入調査入力票!B1341="","",年間受入調査入力票!B1341)</f>
        <v/>
      </c>
      <c r="BG1333" s="240"/>
    </row>
    <row r="1334" spans="1:59" s="59" customFormat="1">
      <c r="A1334" s="161" t="str">
        <f t="shared" si="159"/>
        <v/>
      </c>
      <c r="B1334" s="238" t="str">
        <f>年間受入調査入力票!$Z$7&amp;年間受入調査入力票!$AB$7&amp;年間受入調査入力票!$AD$7&amp;年間受入調査入力票!$AF$7&amp;年間受入調査入力票!$AH$7&amp;年間受入調査入力票!$AJ$7</f>
        <v/>
      </c>
      <c r="C1334" s="203" t="str">
        <f>IF(年間受入調査入力票!A1342="","",年間受入調査入力票!A1342)</f>
        <v/>
      </c>
      <c r="D1334" s="238" t="str">
        <f>年間受入調査入力票!L1342&amp;年間受入調査入力票!M1342&amp;年間受入調査入力票!N1342</f>
        <v/>
      </c>
      <c r="E1334" s="239" t="str">
        <f t="shared" si="154"/>
        <v/>
      </c>
      <c r="F1334" s="161"/>
      <c r="G1334" s="240" t="str">
        <f t="shared" si="160"/>
        <v/>
      </c>
      <c r="H1334" s="161"/>
      <c r="I1334" s="238" t="str">
        <f>年間受入調査入力票!O1342&amp;年間受入調査入力票!P1342</f>
        <v/>
      </c>
      <c r="J1334" s="161"/>
      <c r="K1334" s="239" t="str">
        <f>IF(年間受入調査入力票!Q1342="","",年間受入調査入力票!Q1342)</f>
        <v/>
      </c>
      <c r="L1334" s="161"/>
      <c r="M1334" s="238" t="str">
        <f>年間受入調査入力票!R1342&amp;年間受入調査入力票!S1342&amp;年間受入調査入力票!T1342</f>
        <v/>
      </c>
      <c r="N1334" s="161"/>
      <c r="O1334" s="238" t="str">
        <f>年間受入調査入力票!U1342&amp;年間受入調査入力票!V1342&amp;年間受入調査入力票!W1342</f>
        <v/>
      </c>
      <c r="P1334" s="161"/>
      <c r="Q1334" s="238" t="str">
        <f>年間受入調査入力票!X1342&amp;年間受入調査入力票!Y1342&amp;年間受入調査入力票!Z1342&amp;年間受入調査入力票!AA1342&amp;年間受入調査入力票!AB1342&amp;年間受入調査入力票!AC1342</f>
        <v/>
      </c>
      <c r="R1334" s="161"/>
      <c r="S1334" s="238" t="str">
        <f>年間受入調査入力票!AD1342&amp;年間受入調査入力票!AE1342&amp;年間受入調査入力票!AF1342</f>
        <v/>
      </c>
      <c r="T1334" s="161"/>
      <c r="U1334" s="238" t="str">
        <f>年間受入調査入力票!AG1342&amp;年間受入調査入力票!AH1342</f>
        <v/>
      </c>
      <c r="V1334" s="161"/>
      <c r="W1334" s="240" t="str">
        <f t="shared" si="161"/>
        <v/>
      </c>
      <c r="X1334" s="161"/>
      <c r="Y1334" s="161"/>
      <c r="Z1334" s="161"/>
      <c r="AA1334" s="203" t="str">
        <f>IF(年間受入調査入力票!AI1342="","",年間受入調査入力票!AI1342)</f>
        <v/>
      </c>
      <c r="AB1334" s="240" t="str">
        <f t="shared" si="155"/>
        <v/>
      </c>
      <c r="AC1334" s="203" t="str">
        <f>IF(C1334="","",IF(年間受入調査入力票!$C$7="","",年間受入調査入力票!$C$7))</f>
        <v/>
      </c>
      <c r="AD1334" s="240"/>
      <c r="AE1334" s="240"/>
      <c r="AF1334" s="240"/>
      <c r="AG1334" s="240"/>
      <c r="AH1334" s="240"/>
      <c r="AI1334" s="240"/>
      <c r="AJ1334" s="240"/>
      <c r="AK1334" s="240"/>
      <c r="AL1334" s="240"/>
      <c r="AM1334" s="240"/>
      <c r="AN1334" s="240"/>
      <c r="AO1334" s="240"/>
      <c r="AP1334" s="240" t="str">
        <f>IF(年間受入調査入力票!AZ1342="","",年間受入調査入力票!AZ1342)</f>
        <v/>
      </c>
      <c r="AQ1334" s="240" t="str">
        <f>IF(年間受入調査入力票!BA1342="","",年間受入調査入力票!BA1342)</f>
        <v/>
      </c>
      <c r="AR1334" s="240"/>
      <c r="AS1334" s="240" t="str">
        <f>IF(年間受入調査入力票!BB1342="","",年間受入調査入力票!BB1342)</f>
        <v/>
      </c>
      <c r="AT1334" s="240"/>
      <c r="AU1334" s="240" t="str">
        <f>IF(年間受入調査入力票!BC1342="","",年間受入調査入力票!BC1342)</f>
        <v/>
      </c>
      <c r="AV1334" s="240"/>
      <c r="AW1334" s="240" t="str">
        <f>IF(年間受入調査入力票!BD1342="","",年間受入調査入力票!BD1342)</f>
        <v/>
      </c>
      <c r="AX1334" s="240"/>
      <c r="AY1334" s="240"/>
      <c r="AZ1334" s="240" t="str">
        <f>IF(年間受入調査入力票!BE1342="","",年間受入調査入力票!BE1342)</f>
        <v/>
      </c>
      <c r="BA1334" s="240"/>
      <c r="BB1334" s="240"/>
      <c r="BC1334" s="240"/>
      <c r="BD1334" s="240"/>
      <c r="BE1334" s="240"/>
      <c r="BF1334" s="203" t="str">
        <f>IF(年間受入調査入力票!B1342="","",年間受入調査入力票!B1342)</f>
        <v/>
      </c>
      <c r="BG1334" s="240"/>
    </row>
    <row r="1335" spans="1:59" s="59" customFormat="1">
      <c r="A1335" s="161" t="str">
        <f t="shared" si="159"/>
        <v/>
      </c>
      <c r="B1335" s="238" t="str">
        <f>年間受入調査入力票!$Z$7&amp;年間受入調査入力票!$AB$7&amp;年間受入調査入力票!$AD$7&amp;年間受入調査入力票!$AF$7&amp;年間受入調査入力票!$AH$7&amp;年間受入調査入力票!$AJ$7</f>
        <v/>
      </c>
      <c r="C1335" s="203" t="str">
        <f>IF(年間受入調査入力票!A1343="","",年間受入調査入力票!A1343)</f>
        <v/>
      </c>
      <c r="D1335" s="238" t="str">
        <f>年間受入調査入力票!L1343&amp;年間受入調査入力票!M1343&amp;年間受入調査入力票!N1343</f>
        <v/>
      </c>
      <c r="E1335" s="239" t="str">
        <f t="shared" si="154"/>
        <v/>
      </c>
      <c r="F1335" s="161"/>
      <c r="G1335" s="240" t="str">
        <f t="shared" si="160"/>
        <v/>
      </c>
      <c r="H1335" s="161"/>
      <c r="I1335" s="238" t="str">
        <f>年間受入調査入力票!O1343&amp;年間受入調査入力票!P1343</f>
        <v/>
      </c>
      <c r="J1335" s="161"/>
      <c r="K1335" s="239" t="str">
        <f>IF(年間受入調査入力票!Q1343="","",年間受入調査入力票!Q1343)</f>
        <v/>
      </c>
      <c r="L1335" s="161"/>
      <c r="M1335" s="238" t="str">
        <f>年間受入調査入力票!R1343&amp;年間受入調査入力票!S1343&amp;年間受入調査入力票!T1343</f>
        <v/>
      </c>
      <c r="N1335" s="161"/>
      <c r="O1335" s="238" t="str">
        <f>年間受入調査入力票!U1343&amp;年間受入調査入力票!V1343&amp;年間受入調査入力票!W1343</f>
        <v/>
      </c>
      <c r="P1335" s="161"/>
      <c r="Q1335" s="238" t="str">
        <f>年間受入調査入力票!X1343&amp;年間受入調査入力票!Y1343&amp;年間受入調査入力票!Z1343&amp;年間受入調査入力票!AA1343&amp;年間受入調査入力票!AB1343&amp;年間受入調査入力票!AC1343</f>
        <v/>
      </c>
      <c r="R1335" s="161"/>
      <c r="S1335" s="238" t="str">
        <f>年間受入調査入力票!AD1343&amp;年間受入調査入力票!AE1343&amp;年間受入調査入力票!AF1343</f>
        <v/>
      </c>
      <c r="T1335" s="161"/>
      <c r="U1335" s="238" t="str">
        <f>年間受入調査入力票!AG1343&amp;年間受入調査入力票!AH1343</f>
        <v/>
      </c>
      <c r="V1335" s="161"/>
      <c r="W1335" s="240" t="str">
        <f t="shared" si="161"/>
        <v/>
      </c>
      <c r="X1335" s="161"/>
      <c r="Y1335" s="161"/>
      <c r="Z1335" s="161"/>
      <c r="AA1335" s="203" t="str">
        <f>IF(年間受入調査入力票!AI1343="","",年間受入調査入力票!AI1343)</f>
        <v/>
      </c>
      <c r="AB1335" s="240" t="str">
        <f t="shared" si="155"/>
        <v/>
      </c>
      <c r="AC1335" s="203" t="str">
        <f>IF(C1335="","",IF(年間受入調査入力票!$C$7="","",年間受入調査入力票!$C$7))</f>
        <v/>
      </c>
      <c r="AD1335" s="240"/>
      <c r="AE1335" s="240"/>
      <c r="AF1335" s="240"/>
      <c r="AG1335" s="240"/>
      <c r="AH1335" s="240"/>
      <c r="AI1335" s="240"/>
      <c r="AJ1335" s="240"/>
      <c r="AK1335" s="240"/>
      <c r="AL1335" s="240"/>
      <c r="AM1335" s="240"/>
      <c r="AN1335" s="240"/>
      <c r="AO1335" s="240"/>
      <c r="AP1335" s="240" t="str">
        <f>IF(年間受入調査入力票!AZ1343="","",年間受入調査入力票!AZ1343)</f>
        <v/>
      </c>
      <c r="AQ1335" s="240" t="str">
        <f>IF(年間受入調査入力票!BA1343="","",年間受入調査入力票!BA1343)</f>
        <v/>
      </c>
      <c r="AR1335" s="240"/>
      <c r="AS1335" s="240" t="str">
        <f>IF(年間受入調査入力票!BB1343="","",年間受入調査入力票!BB1343)</f>
        <v/>
      </c>
      <c r="AT1335" s="240"/>
      <c r="AU1335" s="240" t="str">
        <f>IF(年間受入調査入力票!BC1343="","",年間受入調査入力票!BC1343)</f>
        <v/>
      </c>
      <c r="AV1335" s="240"/>
      <c r="AW1335" s="240" t="str">
        <f>IF(年間受入調査入力票!BD1343="","",年間受入調査入力票!BD1343)</f>
        <v/>
      </c>
      <c r="AX1335" s="240"/>
      <c r="AY1335" s="240"/>
      <c r="AZ1335" s="240" t="str">
        <f>IF(年間受入調査入力票!BE1343="","",年間受入調査入力票!BE1343)</f>
        <v/>
      </c>
      <c r="BA1335" s="240"/>
      <c r="BB1335" s="240"/>
      <c r="BC1335" s="240"/>
      <c r="BD1335" s="240"/>
      <c r="BE1335" s="240"/>
      <c r="BF1335" s="203" t="str">
        <f>IF(年間受入調査入力票!B1343="","",年間受入調査入力票!B1343)</f>
        <v/>
      </c>
      <c r="BG1335" s="240"/>
    </row>
    <row r="1336" spans="1:59" s="59" customFormat="1">
      <c r="A1336" s="161" t="str">
        <f t="shared" si="159"/>
        <v/>
      </c>
      <c r="B1336" s="238" t="str">
        <f>年間受入調査入力票!$Z$7&amp;年間受入調査入力票!$AB$7&amp;年間受入調査入力票!$AD$7&amp;年間受入調査入力票!$AF$7&amp;年間受入調査入力票!$AH$7&amp;年間受入調査入力票!$AJ$7</f>
        <v/>
      </c>
      <c r="C1336" s="203" t="str">
        <f>IF(年間受入調査入力票!A1344="","",年間受入調査入力票!A1344)</f>
        <v/>
      </c>
      <c r="D1336" s="238" t="str">
        <f>年間受入調査入力票!L1344&amp;年間受入調査入力票!M1344&amp;年間受入調査入力票!N1344</f>
        <v/>
      </c>
      <c r="E1336" s="239" t="str">
        <f t="shared" si="154"/>
        <v/>
      </c>
      <c r="F1336" s="161"/>
      <c r="G1336" s="240" t="str">
        <f t="shared" si="160"/>
        <v/>
      </c>
      <c r="H1336" s="161"/>
      <c r="I1336" s="238" t="str">
        <f>年間受入調査入力票!O1344&amp;年間受入調査入力票!P1344</f>
        <v/>
      </c>
      <c r="J1336" s="161"/>
      <c r="K1336" s="239" t="str">
        <f>IF(年間受入調査入力票!Q1344="","",年間受入調査入力票!Q1344)</f>
        <v/>
      </c>
      <c r="L1336" s="161"/>
      <c r="M1336" s="238" t="str">
        <f>年間受入調査入力票!R1344&amp;年間受入調査入力票!S1344&amp;年間受入調査入力票!T1344</f>
        <v/>
      </c>
      <c r="N1336" s="161"/>
      <c r="O1336" s="238" t="str">
        <f>年間受入調査入力票!U1344&amp;年間受入調査入力票!V1344&amp;年間受入調査入力票!W1344</f>
        <v/>
      </c>
      <c r="P1336" s="161"/>
      <c r="Q1336" s="238" t="str">
        <f>年間受入調査入力票!X1344&amp;年間受入調査入力票!Y1344&amp;年間受入調査入力票!Z1344&amp;年間受入調査入力票!AA1344&amp;年間受入調査入力票!AB1344&amp;年間受入調査入力票!AC1344</f>
        <v/>
      </c>
      <c r="R1336" s="161"/>
      <c r="S1336" s="238" t="str">
        <f>年間受入調査入力票!AD1344&amp;年間受入調査入力票!AE1344&amp;年間受入調査入力票!AF1344</f>
        <v/>
      </c>
      <c r="T1336" s="161"/>
      <c r="U1336" s="238" t="str">
        <f>年間受入調査入力票!AG1344&amp;年間受入調査入力票!AH1344</f>
        <v/>
      </c>
      <c r="V1336" s="161"/>
      <c r="W1336" s="240" t="str">
        <f t="shared" si="161"/>
        <v/>
      </c>
      <c r="X1336" s="161"/>
      <c r="Y1336" s="161"/>
      <c r="Z1336" s="161"/>
      <c r="AA1336" s="203" t="str">
        <f>IF(年間受入調査入力票!AI1344="","",年間受入調査入力票!AI1344)</f>
        <v/>
      </c>
      <c r="AB1336" s="240" t="str">
        <f t="shared" si="155"/>
        <v/>
      </c>
      <c r="AC1336" s="203" t="str">
        <f>IF(C1336="","",IF(年間受入調査入力票!$C$7="","",年間受入調査入力票!$C$7))</f>
        <v/>
      </c>
      <c r="AD1336" s="240"/>
      <c r="AE1336" s="240"/>
      <c r="AF1336" s="240"/>
      <c r="AG1336" s="240"/>
      <c r="AH1336" s="240"/>
      <c r="AI1336" s="240"/>
      <c r="AJ1336" s="240"/>
      <c r="AK1336" s="240"/>
      <c r="AL1336" s="240"/>
      <c r="AM1336" s="240"/>
      <c r="AN1336" s="240"/>
      <c r="AO1336" s="240"/>
      <c r="AP1336" s="240" t="str">
        <f>IF(年間受入調査入力票!AZ1344="","",年間受入調査入力票!AZ1344)</f>
        <v/>
      </c>
      <c r="AQ1336" s="240" t="str">
        <f>IF(年間受入調査入力票!BA1344="","",年間受入調査入力票!BA1344)</f>
        <v/>
      </c>
      <c r="AR1336" s="240"/>
      <c r="AS1336" s="240" t="str">
        <f>IF(年間受入調査入力票!BB1344="","",年間受入調査入力票!BB1344)</f>
        <v/>
      </c>
      <c r="AT1336" s="240"/>
      <c r="AU1336" s="240" t="str">
        <f>IF(年間受入調査入力票!BC1344="","",年間受入調査入力票!BC1344)</f>
        <v/>
      </c>
      <c r="AV1336" s="240"/>
      <c r="AW1336" s="240" t="str">
        <f>IF(年間受入調査入力票!BD1344="","",年間受入調査入力票!BD1344)</f>
        <v/>
      </c>
      <c r="AX1336" s="240"/>
      <c r="AY1336" s="240"/>
      <c r="AZ1336" s="240" t="str">
        <f>IF(年間受入調査入力票!BE1344="","",年間受入調査入力票!BE1344)</f>
        <v/>
      </c>
      <c r="BA1336" s="240"/>
      <c r="BB1336" s="240"/>
      <c r="BC1336" s="240"/>
      <c r="BD1336" s="240"/>
      <c r="BE1336" s="240"/>
      <c r="BF1336" s="203" t="str">
        <f>IF(年間受入調査入力票!B1344="","",年間受入調査入力票!B1344)</f>
        <v/>
      </c>
      <c r="BG1336" s="240"/>
    </row>
    <row r="1337" spans="1:59" s="59" customFormat="1">
      <c r="A1337" s="161" t="str">
        <f t="shared" si="159"/>
        <v/>
      </c>
      <c r="B1337" s="238" t="str">
        <f>年間受入調査入力票!$Z$7&amp;年間受入調査入力票!$AB$7&amp;年間受入調査入力票!$AD$7&amp;年間受入調査入力票!$AF$7&amp;年間受入調査入力票!$AH$7&amp;年間受入調査入力票!$AJ$7</f>
        <v/>
      </c>
      <c r="C1337" s="203" t="str">
        <f>IF(年間受入調査入力票!A1345="","",年間受入調査入力票!A1345)</f>
        <v/>
      </c>
      <c r="D1337" s="238" t="str">
        <f>年間受入調査入力票!L1345&amp;年間受入調査入力票!M1345&amp;年間受入調査入力票!N1345</f>
        <v/>
      </c>
      <c r="E1337" s="239" t="str">
        <f t="shared" si="154"/>
        <v/>
      </c>
      <c r="F1337" s="161"/>
      <c r="G1337" s="240" t="str">
        <f t="shared" si="160"/>
        <v/>
      </c>
      <c r="H1337" s="161"/>
      <c r="I1337" s="238" t="str">
        <f>年間受入調査入力票!O1345&amp;年間受入調査入力票!P1345</f>
        <v/>
      </c>
      <c r="J1337" s="161"/>
      <c r="K1337" s="239" t="str">
        <f>IF(年間受入調査入力票!Q1345="","",年間受入調査入力票!Q1345)</f>
        <v/>
      </c>
      <c r="L1337" s="161"/>
      <c r="M1337" s="238" t="str">
        <f>年間受入調査入力票!R1345&amp;年間受入調査入力票!S1345&amp;年間受入調査入力票!T1345</f>
        <v/>
      </c>
      <c r="N1337" s="161"/>
      <c r="O1337" s="238" t="str">
        <f>年間受入調査入力票!U1345&amp;年間受入調査入力票!V1345&amp;年間受入調査入力票!W1345</f>
        <v/>
      </c>
      <c r="P1337" s="161"/>
      <c r="Q1337" s="238" t="str">
        <f>年間受入調査入力票!X1345&amp;年間受入調査入力票!Y1345&amp;年間受入調査入力票!Z1345&amp;年間受入調査入力票!AA1345&amp;年間受入調査入力票!AB1345&amp;年間受入調査入力票!AC1345</f>
        <v/>
      </c>
      <c r="R1337" s="161"/>
      <c r="S1337" s="238" t="str">
        <f>年間受入調査入力票!AD1345&amp;年間受入調査入力票!AE1345&amp;年間受入調査入力票!AF1345</f>
        <v/>
      </c>
      <c r="T1337" s="161"/>
      <c r="U1337" s="238" t="str">
        <f>年間受入調査入力票!AG1345&amp;年間受入調査入力票!AH1345</f>
        <v/>
      </c>
      <c r="V1337" s="161"/>
      <c r="W1337" s="240" t="str">
        <f t="shared" si="161"/>
        <v/>
      </c>
      <c r="X1337" s="161"/>
      <c r="Y1337" s="161"/>
      <c r="Z1337" s="161"/>
      <c r="AA1337" s="203" t="str">
        <f>IF(年間受入調査入力票!AI1345="","",年間受入調査入力票!AI1345)</f>
        <v/>
      </c>
      <c r="AB1337" s="240" t="str">
        <f t="shared" si="155"/>
        <v/>
      </c>
      <c r="AC1337" s="203" t="str">
        <f>IF(C1337="","",IF(年間受入調査入力票!$C$7="","",年間受入調査入力票!$C$7))</f>
        <v/>
      </c>
      <c r="AD1337" s="240"/>
      <c r="AE1337" s="240"/>
      <c r="AF1337" s="240"/>
      <c r="AG1337" s="240"/>
      <c r="AH1337" s="240"/>
      <c r="AI1337" s="240"/>
      <c r="AJ1337" s="240"/>
      <c r="AK1337" s="240"/>
      <c r="AL1337" s="240"/>
      <c r="AM1337" s="240"/>
      <c r="AN1337" s="240"/>
      <c r="AO1337" s="240"/>
      <c r="AP1337" s="240" t="str">
        <f>IF(年間受入調査入力票!AZ1345="","",年間受入調査入力票!AZ1345)</f>
        <v/>
      </c>
      <c r="AQ1337" s="240" t="str">
        <f>IF(年間受入調査入力票!BA1345="","",年間受入調査入力票!BA1345)</f>
        <v/>
      </c>
      <c r="AR1337" s="240"/>
      <c r="AS1337" s="240" t="str">
        <f>IF(年間受入調査入力票!BB1345="","",年間受入調査入力票!BB1345)</f>
        <v/>
      </c>
      <c r="AT1337" s="240"/>
      <c r="AU1337" s="240" t="str">
        <f>IF(年間受入調査入力票!BC1345="","",年間受入調査入力票!BC1345)</f>
        <v/>
      </c>
      <c r="AV1337" s="240"/>
      <c r="AW1337" s="240" t="str">
        <f>IF(年間受入調査入力票!BD1345="","",年間受入調査入力票!BD1345)</f>
        <v/>
      </c>
      <c r="AX1337" s="240"/>
      <c r="AY1337" s="240"/>
      <c r="AZ1337" s="240" t="str">
        <f>IF(年間受入調査入力票!BE1345="","",年間受入調査入力票!BE1345)</f>
        <v/>
      </c>
      <c r="BA1337" s="240"/>
      <c r="BB1337" s="240"/>
      <c r="BC1337" s="240"/>
      <c r="BD1337" s="240"/>
      <c r="BE1337" s="240"/>
      <c r="BF1337" s="203" t="str">
        <f>IF(年間受入調査入力票!B1345="","",年間受入調査入力票!B1345)</f>
        <v/>
      </c>
      <c r="BG1337" s="240"/>
    </row>
    <row r="1338" spans="1:59" s="59" customFormat="1">
      <c r="A1338" s="161" t="str">
        <f t="shared" si="159"/>
        <v/>
      </c>
      <c r="B1338" s="238" t="str">
        <f>年間受入調査入力票!$Z$7&amp;年間受入調査入力票!$AB$7&amp;年間受入調査入力票!$AD$7&amp;年間受入調査入力票!$AF$7&amp;年間受入調査入力票!$AH$7&amp;年間受入調査入力票!$AJ$7</f>
        <v/>
      </c>
      <c r="C1338" s="203" t="str">
        <f>IF(年間受入調査入力票!A1346="","",年間受入調査入力票!A1346)</f>
        <v/>
      </c>
      <c r="D1338" s="238" t="str">
        <f>年間受入調査入力票!L1346&amp;年間受入調査入力票!M1346&amp;年間受入調査入力票!N1346</f>
        <v/>
      </c>
      <c r="E1338" s="239" t="str">
        <f t="shared" si="154"/>
        <v/>
      </c>
      <c r="F1338" s="161"/>
      <c r="G1338" s="240" t="str">
        <f t="shared" si="160"/>
        <v/>
      </c>
      <c r="H1338" s="161"/>
      <c r="I1338" s="238" t="str">
        <f>年間受入調査入力票!O1346&amp;年間受入調査入力票!P1346</f>
        <v/>
      </c>
      <c r="J1338" s="161"/>
      <c r="K1338" s="239" t="str">
        <f>IF(年間受入調査入力票!Q1346="","",年間受入調査入力票!Q1346)</f>
        <v/>
      </c>
      <c r="L1338" s="161"/>
      <c r="M1338" s="238" t="str">
        <f>年間受入調査入力票!R1346&amp;年間受入調査入力票!S1346&amp;年間受入調査入力票!T1346</f>
        <v/>
      </c>
      <c r="N1338" s="161"/>
      <c r="O1338" s="238" t="str">
        <f>年間受入調査入力票!U1346&amp;年間受入調査入力票!V1346&amp;年間受入調査入力票!W1346</f>
        <v/>
      </c>
      <c r="P1338" s="161"/>
      <c r="Q1338" s="238" t="str">
        <f>年間受入調査入力票!X1346&amp;年間受入調査入力票!Y1346&amp;年間受入調査入力票!Z1346&amp;年間受入調査入力票!AA1346&amp;年間受入調査入力票!AB1346&amp;年間受入調査入力票!AC1346</f>
        <v/>
      </c>
      <c r="R1338" s="161"/>
      <c r="S1338" s="238" t="str">
        <f>年間受入調査入力票!AD1346&amp;年間受入調査入力票!AE1346&amp;年間受入調査入力票!AF1346</f>
        <v/>
      </c>
      <c r="T1338" s="161"/>
      <c r="U1338" s="238" t="str">
        <f>年間受入調査入力票!AG1346&amp;年間受入調査入力票!AH1346</f>
        <v/>
      </c>
      <c r="V1338" s="161"/>
      <c r="W1338" s="240" t="str">
        <f t="shared" si="161"/>
        <v/>
      </c>
      <c r="X1338" s="161"/>
      <c r="Y1338" s="161"/>
      <c r="Z1338" s="161"/>
      <c r="AA1338" s="203" t="str">
        <f>IF(年間受入調査入力票!AI1346="","",年間受入調査入力票!AI1346)</f>
        <v/>
      </c>
      <c r="AB1338" s="240" t="str">
        <f t="shared" si="155"/>
        <v/>
      </c>
      <c r="AC1338" s="203" t="str">
        <f>IF(C1338="","",IF(年間受入調査入力票!$C$7="","",年間受入調査入力票!$C$7))</f>
        <v/>
      </c>
      <c r="AD1338" s="240"/>
      <c r="AE1338" s="240"/>
      <c r="AF1338" s="240"/>
      <c r="AG1338" s="240"/>
      <c r="AH1338" s="240"/>
      <c r="AI1338" s="240"/>
      <c r="AJ1338" s="240"/>
      <c r="AK1338" s="240"/>
      <c r="AL1338" s="240"/>
      <c r="AM1338" s="240"/>
      <c r="AN1338" s="240"/>
      <c r="AO1338" s="240"/>
      <c r="AP1338" s="240" t="str">
        <f>IF(年間受入調査入力票!AZ1346="","",年間受入調査入力票!AZ1346)</f>
        <v/>
      </c>
      <c r="AQ1338" s="240" t="str">
        <f>IF(年間受入調査入力票!BA1346="","",年間受入調査入力票!BA1346)</f>
        <v/>
      </c>
      <c r="AR1338" s="240"/>
      <c r="AS1338" s="240" t="str">
        <f>IF(年間受入調査入力票!BB1346="","",年間受入調査入力票!BB1346)</f>
        <v/>
      </c>
      <c r="AT1338" s="240"/>
      <c r="AU1338" s="240" t="str">
        <f>IF(年間受入調査入力票!BC1346="","",年間受入調査入力票!BC1346)</f>
        <v/>
      </c>
      <c r="AV1338" s="240"/>
      <c r="AW1338" s="240" t="str">
        <f>IF(年間受入調査入力票!BD1346="","",年間受入調査入力票!BD1346)</f>
        <v/>
      </c>
      <c r="AX1338" s="240"/>
      <c r="AY1338" s="240"/>
      <c r="AZ1338" s="240" t="str">
        <f>IF(年間受入調査入力票!BE1346="","",年間受入調査入力票!BE1346)</f>
        <v/>
      </c>
      <c r="BA1338" s="240"/>
      <c r="BB1338" s="240"/>
      <c r="BC1338" s="240"/>
      <c r="BD1338" s="240"/>
      <c r="BE1338" s="240"/>
      <c r="BF1338" s="203" t="str">
        <f>IF(年間受入調査入力票!B1346="","",年間受入調査入力票!B1346)</f>
        <v/>
      </c>
      <c r="BG1338" s="240"/>
    </row>
    <row r="1339" spans="1:59" s="59" customFormat="1">
      <c r="A1339" s="161" t="str">
        <f t="shared" si="159"/>
        <v/>
      </c>
      <c r="B1339" s="238" t="str">
        <f>年間受入調査入力票!$Z$7&amp;年間受入調査入力票!$AB$7&amp;年間受入調査入力票!$AD$7&amp;年間受入調査入力票!$AF$7&amp;年間受入調査入力票!$AH$7&amp;年間受入調査入力票!$AJ$7</f>
        <v/>
      </c>
      <c r="C1339" s="203" t="str">
        <f>IF(年間受入調査入力票!A1347="","",年間受入調査入力票!A1347)</f>
        <v/>
      </c>
      <c r="D1339" s="238" t="str">
        <f>年間受入調査入力票!L1347&amp;年間受入調査入力票!M1347&amp;年間受入調査入力票!N1347</f>
        <v/>
      </c>
      <c r="E1339" s="239" t="str">
        <f t="shared" si="154"/>
        <v/>
      </c>
      <c r="F1339" s="161"/>
      <c r="G1339" s="240" t="str">
        <f t="shared" si="160"/>
        <v/>
      </c>
      <c r="H1339" s="161"/>
      <c r="I1339" s="238" t="str">
        <f>年間受入調査入力票!O1347&amp;年間受入調査入力票!P1347</f>
        <v/>
      </c>
      <c r="J1339" s="161"/>
      <c r="K1339" s="239" t="str">
        <f>IF(年間受入調査入力票!Q1347="","",年間受入調査入力票!Q1347)</f>
        <v/>
      </c>
      <c r="L1339" s="161"/>
      <c r="M1339" s="238" t="str">
        <f>年間受入調査入力票!R1347&amp;年間受入調査入力票!S1347&amp;年間受入調査入力票!T1347</f>
        <v/>
      </c>
      <c r="N1339" s="161"/>
      <c r="O1339" s="238" t="str">
        <f>年間受入調査入力票!U1347&amp;年間受入調査入力票!V1347&amp;年間受入調査入力票!W1347</f>
        <v/>
      </c>
      <c r="P1339" s="161"/>
      <c r="Q1339" s="238" t="str">
        <f>年間受入調査入力票!X1347&amp;年間受入調査入力票!Y1347&amp;年間受入調査入力票!Z1347&amp;年間受入調査入力票!AA1347&amp;年間受入調査入力票!AB1347&amp;年間受入調査入力票!AC1347</f>
        <v/>
      </c>
      <c r="R1339" s="161"/>
      <c r="S1339" s="238" t="str">
        <f>年間受入調査入力票!AD1347&amp;年間受入調査入力票!AE1347&amp;年間受入調査入力票!AF1347</f>
        <v/>
      </c>
      <c r="T1339" s="161"/>
      <c r="U1339" s="238" t="str">
        <f>年間受入調査入力票!AG1347&amp;年間受入調査入力票!AH1347</f>
        <v/>
      </c>
      <c r="V1339" s="161"/>
      <c r="W1339" s="240" t="str">
        <f t="shared" si="161"/>
        <v/>
      </c>
      <c r="X1339" s="161"/>
      <c r="Y1339" s="161"/>
      <c r="Z1339" s="161"/>
      <c r="AA1339" s="203" t="str">
        <f>IF(年間受入調査入力票!AI1347="","",年間受入調査入力票!AI1347)</f>
        <v/>
      </c>
      <c r="AB1339" s="240" t="str">
        <f t="shared" si="155"/>
        <v/>
      </c>
      <c r="AC1339" s="203" t="str">
        <f>IF(C1339="","",IF(年間受入調査入力票!$C$7="","",年間受入調査入力票!$C$7))</f>
        <v/>
      </c>
      <c r="AD1339" s="240"/>
      <c r="AE1339" s="240"/>
      <c r="AF1339" s="240"/>
      <c r="AG1339" s="240"/>
      <c r="AH1339" s="240"/>
      <c r="AI1339" s="240"/>
      <c r="AJ1339" s="240"/>
      <c r="AK1339" s="240"/>
      <c r="AL1339" s="240"/>
      <c r="AM1339" s="240"/>
      <c r="AN1339" s="240"/>
      <c r="AO1339" s="240"/>
      <c r="AP1339" s="240" t="str">
        <f>IF(年間受入調査入力票!AZ1347="","",年間受入調査入力票!AZ1347)</f>
        <v/>
      </c>
      <c r="AQ1339" s="240" t="str">
        <f>IF(年間受入調査入力票!BA1347="","",年間受入調査入力票!BA1347)</f>
        <v/>
      </c>
      <c r="AR1339" s="240"/>
      <c r="AS1339" s="240" t="str">
        <f>IF(年間受入調査入力票!BB1347="","",年間受入調査入力票!BB1347)</f>
        <v/>
      </c>
      <c r="AT1339" s="240"/>
      <c r="AU1339" s="240" t="str">
        <f>IF(年間受入調査入力票!BC1347="","",年間受入調査入力票!BC1347)</f>
        <v/>
      </c>
      <c r="AV1339" s="240"/>
      <c r="AW1339" s="240" t="str">
        <f>IF(年間受入調査入力票!BD1347="","",年間受入調査入力票!BD1347)</f>
        <v/>
      </c>
      <c r="AX1339" s="240"/>
      <c r="AY1339" s="240"/>
      <c r="AZ1339" s="240" t="str">
        <f>IF(年間受入調査入力票!BE1347="","",年間受入調査入力票!BE1347)</f>
        <v/>
      </c>
      <c r="BA1339" s="240"/>
      <c r="BB1339" s="240"/>
      <c r="BC1339" s="240"/>
      <c r="BD1339" s="240"/>
      <c r="BE1339" s="240"/>
      <c r="BF1339" s="203" t="str">
        <f>IF(年間受入調査入力票!B1347="","",年間受入調査入力票!B1347)</f>
        <v/>
      </c>
      <c r="BG1339" s="240"/>
    </row>
    <row r="1340" spans="1:59" s="59" customFormat="1">
      <c r="A1340" s="161" t="str">
        <f t="shared" si="159"/>
        <v/>
      </c>
      <c r="B1340" s="238" t="str">
        <f>年間受入調査入力票!$Z$7&amp;年間受入調査入力票!$AB$7&amp;年間受入調査入力票!$AD$7&amp;年間受入調査入力票!$AF$7&amp;年間受入調査入力票!$AH$7&amp;年間受入調査入力票!$AJ$7</f>
        <v/>
      </c>
      <c r="C1340" s="203" t="str">
        <f>IF(年間受入調査入力票!A1348="","",年間受入調査入力票!A1348)</f>
        <v/>
      </c>
      <c r="D1340" s="238" t="str">
        <f>年間受入調査入力票!L1348&amp;年間受入調査入力票!M1348&amp;年間受入調査入力票!N1348</f>
        <v/>
      </c>
      <c r="E1340" s="239" t="str">
        <f t="shared" si="154"/>
        <v/>
      </c>
      <c r="F1340" s="161"/>
      <c r="G1340" s="240" t="str">
        <f t="shared" si="160"/>
        <v/>
      </c>
      <c r="H1340" s="161"/>
      <c r="I1340" s="238" t="str">
        <f>年間受入調査入力票!O1348&amp;年間受入調査入力票!P1348</f>
        <v/>
      </c>
      <c r="J1340" s="161"/>
      <c r="K1340" s="239" t="str">
        <f>IF(年間受入調査入力票!Q1348="","",年間受入調査入力票!Q1348)</f>
        <v/>
      </c>
      <c r="L1340" s="161"/>
      <c r="M1340" s="238" t="str">
        <f>年間受入調査入力票!R1348&amp;年間受入調査入力票!S1348&amp;年間受入調査入力票!T1348</f>
        <v/>
      </c>
      <c r="N1340" s="161"/>
      <c r="O1340" s="238" t="str">
        <f>年間受入調査入力票!U1348&amp;年間受入調査入力票!V1348&amp;年間受入調査入力票!W1348</f>
        <v/>
      </c>
      <c r="P1340" s="161"/>
      <c r="Q1340" s="238" t="str">
        <f>年間受入調査入力票!X1348&amp;年間受入調査入力票!Y1348&amp;年間受入調査入力票!Z1348&amp;年間受入調査入力票!AA1348&amp;年間受入調査入力票!AB1348&amp;年間受入調査入力票!AC1348</f>
        <v/>
      </c>
      <c r="R1340" s="161"/>
      <c r="S1340" s="238" t="str">
        <f>年間受入調査入力票!AD1348&amp;年間受入調査入力票!AE1348&amp;年間受入調査入力票!AF1348</f>
        <v/>
      </c>
      <c r="T1340" s="161"/>
      <c r="U1340" s="238" t="str">
        <f>年間受入調査入力票!AG1348&amp;年間受入調査入力票!AH1348</f>
        <v/>
      </c>
      <c r="V1340" s="161"/>
      <c r="W1340" s="240" t="str">
        <f t="shared" si="161"/>
        <v/>
      </c>
      <c r="X1340" s="161"/>
      <c r="Y1340" s="161"/>
      <c r="Z1340" s="161"/>
      <c r="AA1340" s="203" t="str">
        <f>IF(年間受入調査入力票!AI1348="","",年間受入調査入力票!AI1348)</f>
        <v/>
      </c>
      <c r="AB1340" s="240" t="str">
        <f t="shared" si="155"/>
        <v/>
      </c>
      <c r="AC1340" s="203" t="str">
        <f>IF(C1340="","",IF(年間受入調査入力票!$C$7="","",年間受入調査入力票!$C$7))</f>
        <v/>
      </c>
      <c r="AD1340" s="240"/>
      <c r="AE1340" s="240"/>
      <c r="AF1340" s="240"/>
      <c r="AG1340" s="240"/>
      <c r="AH1340" s="240"/>
      <c r="AI1340" s="240"/>
      <c r="AJ1340" s="240"/>
      <c r="AK1340" s="240"/>
      <c r="AL1340" s="240"/>
      <c r="AM1340" s="240"/>
      <c r="AN1340" s="240"/>
      <c r="AO1340" s="240"/>
      <c r="AP1340" s="240" t="str">
        <f>IF(年間受入調査入力票!AZ1348="","",年間受入調査入力票!AZ1348)</f>
        <v/>
      </c>
      <c r="AQ1340" s="240" t="str">
        <f>IF(年間受入調査入力票!BA1348="","",年間受入調査入力票!BA1348)</f>
        <v/>
      </c>
      <c r="AR1340" s="240"/>
      <c r="AS1340" s="240" t="str">
        <f>IF(年間受入調査入力票!BB1348="","",年間受入調査入力票!BB1348)</f>
        <v/>
      </c>
      <c r="AT1340" s="240"/>
      <c r="AU1340" s="240" t="str">
        <f>IF(年間受入調査入力票!BC1348="","",年間受入調査入力票!BC1348)</f>
        <v/>
      </c>
      <c r="AV1340" s="240"/>
      <c r="AW1340" s="240" t="str">
        <f>IF(年間受入調査入力票!BD1348="","",年間受入調査入力票!BD1348)</f>
        <v/>
      </c>
      <c r="AX1340" s="240"/>
      <c r="AY1340" s="240"/>
      <c r="AZ1340" s="240" t="str">
        <f>IF(年間受入調査入力票!BE1348="","",年間受入調査入力票!BE1348)</f>
        <v/>
      </c>
      <c r="BA1340" s="240"/>
      <c r="BB1340" s="240"/>
      <c r="BC1340" s="240"/>
      <c r="BD1340" s="240"/>
      <c r="BE1340" s="240"/>
      <c r="BF1340" s="203" t="str">
        <f>IF(年間受入調査入力票!B1348="","",年間受入調査入力票!B1348)</f>
        <v/>
      </c>
      <c r="BG1340" s="240"/>
    </row>
    <row r="1341" spans="1:59" s="59" customFormat="1">
      <c r="A1341" s="161" t="str">
        <f t="shared" si="159"/>
        <v/>
      </c>
      <c r="B1341" s="238" t="str">
        <f>年間受入調査入力票!$Z$7&amp;年間受入調査入力票!$AB$7&amp;年間受入調査入力票!$AD$7&amp;年間受入調査入力票!$AF$7&amp;年間受入調査入力票!$AH$7&amp;年間受入調査入力票!$AJ$7</f>
        <v/>
      </c>
      <c r="C1341" s="203" t="str">
        <f>IF(年間受入調査入力票!A1349="","",年間受入調査入力票!A1349)</f>
        <v/>
      </c>
      <c r="D1341" s="238" t="str">
        <f>年間受入調査入力票!L1349&amp;年間受入調査入力票!M1349&amp;年間受入調査入力票!N1349</f>
        <v/>
      </c>
      <c r="E1341" s="239" t="str">
        <f t="shared" si="154"/>
        <v/>
      </c>
      <c r="F1341" s="161"/>
      <c r="G1341" s="240" t="str">
        <f t="shared" si="160"/>
        <v/>
      </c>
      <c r="H1341" s="161"/>
      <c r="I1341" s="238" t="str">
        <f>年間受入調査入力票!O1349&amp;年間受入調査入力票!P1349</f>
        <v/>
      </c>
      <c r="J1341" s="161"/>
      <c r="K1341" s="239" t="str">
        <f>IF(年間受入調査入力票!Q1349="","",年間受入調査入力票!Q1349)</f>
        <v/>
      </c>
      <c r="L1341" s="161"/>
      <c r="M1341" s="238" t="str">
        <f>年間受入調査入力票!R1349&amp;年間受入調査入力票!S1349&amp;年間受入調査入力票!T1349</f>
        <v/>
      </c>
      <c r="N1341" s="161"/>
      <c r="O1341" s="238" t="str">
        <f>年間受入調査入力票!U1349&amp;年間受入調査入力票!V1349&amp;年間受入調査入力票!W1349</f>
        <v/>
      </c>
      <c r="P1341" s="161"/>
      <c r="Q1341" s="238" t="str">
        <f>年間受入調査入力票!X1349&amp;年間受入調査入力票!Y1349&amp;年間受入調査入力票!Z1349&amp;年間受入調査入力票!AA1349&amp;年間受入調査入力票!AB1349&amp;年間受入調査入力票!AC1349</f>
        <v/>
      </c>
      <c r="R1341" s="161"/>
      <c r="S1341" s="238" t="str">
        <f>年間受入調査入力票!AD1349&amp;年間受入調査入力票!AE1349&amp;年間受入調査入力票!AF1349</f>
        <v/>
      </c>
      <c r="T1341" s="161"/>
      <c r="U1341" s="238" t="str">
        <f>年間受入調査入力票!AG1349&amp;年間受入調査入力票!AH1349</f>
        <v/>
      </c>
      <c r="V1341" s="161"/>
      <c r="W1341" s="240" t="str">
        <f t="shared" si="161"/>
        <v/>
      </c>
      <c r="X1341" s="161"/>
      <c r="Y1341" s="161"/>
      <c r="Z1341" s="161"/>
      <c r="AA1341" s="203" t="str">
        <f>IF(年間受入調査入力票!AI1349="","",年間受入調査入力票!AI1349)</f>
        <v/>
      </c>
      <c r="AB1341" s="240" t="str">
        <f t="shared" si="155"/>
        <v/>
      </c>
      <c r="AC1341" s="203" t="str">
        <f>IF(C1341="","",IF(年間受入調査入力票!$C$7="","",年間受入調査入力票!$C$7))</f>
        <v/>
      </c>
      <c r="AD1341" s="240"/>
      <c r="AE1341" s="240"/>
      <c r="AF1341" s="240"/>
      <c r="AG1341" s="240"/>
      <c r="AH1341" s="240"/>
      <c r="AI1341" s="240"/>
      <c r="AJ1341" s="240"/>
      <c r="AK1341" s="240"/>
      <c r="AL1341" s="240"/>
      <c r="AM1341" s="240"/>
      <c r="AN1341" s="240"/>
      <c r="AO1341" s="240"/>
      <c r="AP1341" s="240" t="str">
        <f>IF(年間受入調査入力票!AZ1349="","",年間受入調査入力票!AZ1349)</f>
        <v/>
      </c>
      <c r="AQ1341" s="240" t="str">
        <f>IF(年間受入調査入力票!BA1349="","",年間受入調査入力票!BA1349)</f>
        <v/>
      </c>
      <c r="AR1341" s="240"/>
      <c r="AS1341" s="240" t="str">
        <f>IF(年間受入調査入力票!BB1349="","",年間受入調査入力票!BB1349)</f>
        <v/>
      </c>
      <c r="AT1341" s="240"/>
      <c r="AU1341" s="240" t="str">
        <f>IF(年間受入調査入力票!BC1349="","",年間受入調査入力票!BC1349)</f>
        <v/>
      </c>
      <c r="AV1341" s="240"/>
      <c r="AW1341" s="240" t="str">
        <f>IF(年間受入調査入力票!BD1349="","",年間受入調査入力票!BD1349)</f>
        <v/>
      </c>
      <c r="AX1341" s="240"/>
      <c r="AY1341" s="240"/>
      <c r="AZ1341" s="240" t="str">
        <f>IF(年間受入調査入力票!BE1349="","",年間受入調査入力票!BE1349)</f>
        <v/>
      </c>
      <c r="BA1341" s="240"/>
      <c r="BB1341" s="240"/>
      <c r="BC1341" s="240"/>
      <c r="BD1341" s="240"/>
      <c r="BE1341" s="240"/>
      <c r="BF1341" s="203" t="str">
        <f>IF(年間受入調査入力票!B1349="","",年間受入調査入力票!B1349)</f>
        <v/>
      </c>
      <c r="BG1341" s="240"/>
    </row>
    <row r="1342" spans="1:59" s="59" customFormat="1">
      <c r="A1342" s="161" t="str">
        <f t="shared" si="159"/>
        <v/>
      </c>
      <c r="B1342" s="238" t="str">
        <f>年間受入調査入力票!$Z$7&amp;年間受入調査入力票!$AB$7&amp;年間受入調査入力票!$AD$7&amp;年間受入調査入力票!$AF$7&amp;年間受入調査入力票!$AH$7&amp;年間受入調査入力票!$AJ$7</f>
        <v/>
      </c>
      <c r="C1342" s="203" t="str">
        <f>IF(年間受入調査入力票!A1350="","",年間受入調査入力票!A1350)</f>
        <v/>
      </c>
      <c r="D1342" s="238" t="str">
        <f>年間受入調査入力票!L1350&amp;年間受入調査入力票!M1350&amp;年間受入調査入力票!N1350</f>
        <v/>
      </c>
      <c r="E1342" s="239" t="str">
        <f t="shared" si="154"/>
        <v/>
      </c>
      <c r="F1342" s="161"/>
      <c r="G1342" s="240" t="str">
        <f t="shared" si="160"/>
        <v/>
      </c>
      <c r="H1342" s="161"/>
      <c r="I1342" s="238" t="str">
        <f>年間受入調査入力票!O1350&amp;年間受入調査入力票!P1350</f>
        <v/>
      </c>
      <c r="J1342" s="161"/>
      <c r="K1342" s="239" t="str">
        <f>IF(年間受入調査入力票!Q1350="","",年間受入調査入力票!Q1350)</f>
        <v/>
      </c>
      <c r="L1342" s="161"/>
      <c r="M1342" s="238" t="str">
        <f>年間受入調査入力票!R1350&amp;年間受入調査入力票!S1350&amp;年間受入調査入力票!T1350</f>
        <v/>
      </c>
      <c r="N1342" s="161"/>
      <c r="O1342" s="238" t="str">
        <f>年間受入調査入力票!U1350&amp;年間受入調査入力票!V1350&amp;年間受入調査入力票!W1350</f>
        <v/>
      </c>
      <c r="P1342" s="161"/>
      <c r="Q1342" s="238" t="str">
        <f>年間受入調査入力票!X1350&amp;年間受入調査入力票!Y1350&amp;年間受入調査入力票!Z1350&amp;年間受入調査入力票!AA1350&amp;年間受入調査入力票!AB1350&amp;年間受入調査入力票!AC1350</f>
        <v/>
      </c>
      <c r="R1342" s="161"/>
      <c r="S1342" s="238" t="str">
        <f>年間受入調査入力票!AD1350&amp;年間受入調査入力票!AE1350&amp;年間受入調査入力票!AF1350</f>
        <v/>
      </c>
      <c r="T1342" s="161"/>
      <c r="U1342" s="238" t="str">
        <f>年間受入調査入力票!AG1350&amp;年間受入調査入力票!AH1350</f>
        <v/>
      </c>
      <c r="V1342" s="161"/>
      <c r="W1342" s="240" t="str">
        <f t="shared" si="161"/>
        <v/>
      </c>
      <c r="X1342" s="161"/>
      <c r="Y1342" s="161"/>
      <c r="Z1342" s="161"/>
      <c r="AA1342" s="203" t="str">
        <f>IF(年間受入調査入力票!AI1350="","",年間受入調査入力票!AI1350)</f>
        <v/>
      </c>
      <c r="AB1342" s="240" t="str">
        <f t="shared" si="155"/>
        <v/>
      </c>
      <c r="AC1342" s="203" t="str">
        <f>IF(C1342="","",IF(年間受入調査入力票!$C$7="","",年間受入調査入力票!$C$7))</f>
        <v/>
      </c>
      <c r="AD1342" s="240"/>
      <c r="AE1342" s="240"/>
      <c r="AF1342" s="240"/>
      <c r="AG1342" s="240"/>
      <c r="AH1342" s="240"/>
      <c r="AI1342" s="240"/>
      <c r="AJ1342" s="240"/>
      <c r="AK1342" s="240"/>
      <c r="AL1342" s="240"/>
      <c r="AM1342" s="240"/>
      <c r="AN1342" s="240"/>
      <c r="AO1342" s="240"/>
      <c r="AP1342" s="240" t="str">
        <f>IF(年間受入調査入力票!AZ1350="","",年間受入調査入力票!AZ1350)</f>
        <v/>
      </c>
      <c r="AQ1342" s="240" t="str">
        <f>IF(年間受入調査入力票!BA1350="","",年間受入調査入力票!BA1350)</f>
        <v/>
      </c>
      <c r="AR1342" s="240"/>
      <c r="AS1342" s="240" t="str">
        <f>IF(年間受入調査入力票!BB1350="","",年間受入調査入力票!BB1350)</f>
        <v/>
      </c>
      <c r="AT1342" s="240"/>
      <c r="AU1342" s="240" t="str">
        <f>IF(年間受入調査入力票!BC1350="","",年間受入調査入力票!BC1350)</f>
        <v/>
      </c>
      <c r="AV1342" s="240"/>
      <c r="AW1342" s="240" t="str">
        <f>IF(年間受入調査入力票!BD1350="","",年間受入調査入力票!BD1350)</f>
        <v/>
      </c>
      <c r="AX1342" s="240"/>
      <c r="AY1342" s="240"/>
      <c r="AZ1342" s="240" t="str">
        <f>IF(年間受入調査入力票!BE1350="","",年間受入調査入力票!BE1350)</f>
        <v/>
      </c>
      <c r="BA1342" s="240"/>
      <c r="BB1342" s="240"/>
      <c r="BC1342" s="240"/>
      <c r="BD1342" s="240"/>
      <c r="BE1342" s="240"/>
      <c r="BF1342" s="203" t="str">
        <f>IF(年間受入調査入力票!B1350="","",年間受入調査入力票!B1350)</f>
        <v/>
      </c>
      <c r="BG1342" s="240"/>
    </row>
    <row r="1343" spans="1:59" s="59" customFormat="1">
      <c r="A1343" s="161" t="str">
        <f t="shared" si="159"/>
        <v/>
      </c>
      <c r="B1343" s="238" t="str">
        <f>年間受入調査入力票!$Z$7&amp;年間受入調査入力票!$AB$7&amp;年間受入調査入力票!$AD$7&amp;年間受入調査入力票!$AF$7&amp;年間受入調査入力票!$AH$7&amp;年間受入調査入力票!$AJ$7</f>
        <v/>
      </c>
      <c r="C1343" s="203" t="str">
        <f>IF(年間受入調査入力票!A1351="","",年間受入調査入力票!A1351)</f>
        <v/>
      </c>
      <c r="D1343" s="238" t="str">
        <f>年間受入調査入力票!L1351&amp;年間受入調査入力票!M1351&amp;年間受入調査入力票!N1351</f>
        <v/>
      </c>
      <c r="E1343" s="239" t="str">
        <f t="shared" si="154"/>
        <v/>
      </c>
      <c r="F1343" s="161"/>
      <c r="G1343" s="240" t="str">
        <f t="shared" si="160"/>
        <v/>
      </c>
      <c r="H1343" s="161"/>
      <c r="I1343" s="238" t="str">
        <f>年間受入調査入力票!O1351&amp;年間受入調査入力票!P1351</f>
        <v/>
      </c>
      <c r="J1343" s="161"/>
      <c r="K1343" s="239" t="str">
        <f>IF(年間受入調査入力票!Q1351="","",年間受入調査入力票!Q1351)</f>
        <v/>
      </c>
      <c r="L1343" s="161"/>
      <c r="M1343" s="238" t="str">
        <f>年間受入調査入力票!R1351&amp;年間受入調査入力票!S1351&amp;年間受入調査入力票!T1351</f>
        <v/>
      </c>
      <c r="N1343" s="161"/>
      <c r="O1343" s="238" t="str">
        <f>年間受入調査入力票!U1351&amp;年間受入調査入力票!V1351&amp;年間受入調査入力票!W1351</f>
        <v/>
      </c>
      <c r="P1343" s="161"/>
      <c r="Q1343" s="238" t="str">
        <f>年間受入調査入力票!X1351&amp;年間受入調査入力票!Y1351&amp;年間受入調査入力票!Z1351&amp;年間受入調査入力票!AA1351&amp;年間受入調査入力票!AB1351&amp;年間受入調査入力票!AC1351</f>
        <v/>
      </c>
      <c r="R1343" s="161"/>
      <c r="S1343" s="238" t="str">
        <f>年間受入調査入力票!AD1351&amp;年間受入調査入力票!AE1351&amp;年間受入調査入力票!AF1351</f>
        <v/>
      </c>
      <c r="T1343" s="161"/>
      <c r="U1343" s="238" t="str">
        <f>年間受入調査入力票!AG1351&amp;年間受入調査入力票!AH1351</f>
        <v/>
      </c>
      <c r="V1343" s="161"/>
      <c r="W1343" s="240" t="str">
        <f t="shared" si="161"/>
        <v/>
      </c>
      <c r="X1343" s="161"/>
      <c r="Y1343" s="161"/>
      <c r="Z1343" s="161"/>
      <c r="AA1343" s="203" t="str">
        <f>IF(年間受入調査入力票!AI1351="","",年間受入調査入力票!AI1351)</f>
        <v/>
      </c>
      <c r="AB1343" s="240" t="str">
        <f t="shared" si="155"/>
        <v/>
      </c>
      <c r="AC1343" s="203" t="str">
        <f>IF(C1343="","",IF(年間受入調査入力票!$C$7="","",年間受入調査入力票!$C$7))</f>
        <v/>
      </c>
      <c r="AD1343" s="240"/>
      <c r="AE1343" s="240"/>
      <c r="AF1343" s="240"/>
      <c r="AG1343" s="240"/>
      <c r="AH1343" s="240"/>
      <c r="AI1343" s="240"/>
      <c r="AJ1343" s="240"/>
      <c r="AK1343" s="240"/>
      <c r="AL1343" s="240"/>
      <c r="AM1343" s="240"/>
      <c r="AN1343" s="240"/>
      <c r="AO1343" s="240"/>
      <c r="AP1343" s="240" t="str">
        <f>IF(年間受入調査入力票!AZ1351="","",年間受入調査入力票!AZ1351)</f>
        <v/>
      </c>
      <c r="AQ1343" s="240" t="str">
        <f>IF(年間受入調査入力票!BA1351="","",年間受入調査入力票!BA1351)</f>
        <v/>
      </c>
      <c r="AR1343" s="240"/>
      <c r="AS1343" s="240" t="str">
        <f>IF(年間受入調査入力票!BB1351="","",年間受入調査入力票!BB1351)</f>
        <v/>
      </c>
      <c r="AT1343" s="240"/>
      <c r="AU1343" s="240" t="str">
        <f>IF(年間受入調査入力票!BC1351="","",年間受入調査入力票!BC1351)</f>
        <v/>
      </c>
      <c r="AV1343" s="240"/>
      <c r="AW1343" s="240" t="str">
        <f>IF(年間受入調査入力票!BD1351="","",年間受入調査入力票!BD1351)</f>
        <v/>
      </c>
      <c r="AX1343" s="240"/>
      <c r="AY1343" s="240"/>
      <c r="AZ1343" s="240" t="str">
        <f>IF(年間受入調査入力票!BE1351="","",年間受入調査入力票!BE1351)</f>
        <v/>
      </c>
      <c r="BA1343" s="240"/>
      <c r="BB1343" s="240"/>
      <c r="BC1343" s="240"/>
      <c r="BD1343" s="240"/>
      <c r="BE1343" s="240"/>
      <c r="BF1343" s="203" t="str">
        <f>IF(年間受入調査入力票!B1351="","",年間受入調査入力票!B1351)</f>
        <v/>
      </c>
      <c r="BG1343" s="240"/>
    </row>
    <row r="1344" spans="1:59" s="59" customFormat="1">
      <c r="A1344" s="161" t="str">
        <f t="shared" si="159"/>
        <v/>
      </c>
      <c r="B1344" s="238" t="str">
        <f>年間受入調査入力票!$Z$7&amp;年間受入調査入力票!$AB$7&amp;年間受入調査入力票!$AD$7&amp;年間受入調査入力票!$AF$7&amp;年間受入調査入力票!$AH$7&amp;年間受入調査入力票!$AJ$7</f>
        <v/>
      </c>
      <c r="C1344" s="203" t="str">
        <f>IF(年間受入調査入力票!A1352="","",年間受入調査入力票!A1352)</f>
        <v/>
      </c>
      <c r="D1344" s="238" t="str">
        <f>年間受入調査入力票!L1352&amp;年間受入調査入力票!M1352&amp;年間受入調査入力票!N1352</f>
        <v/>
      </c>
      <c r="E1344" s="239" t="str">
        <f t="shared" si="154"/>
        <v/>
      </c>
      <c r="F1344" s="161"/>
      <c r="G1344" s="240" t="str">
        <f t="shared" si="160"/>
        <v/>
      </c>
      <c r="H1344" s="161"/>
      <c r="I1344" s="238" t="str">
        <f>年間受入調査入力票!O1352&amp;年間受入調査入力票!P1352</f>
        <v/>
      </c>
      <c r="J1344" s="161"/>
      <c r="K1344" s="239" t="str">
        <f>IF(年間受入調査入力票!Q1352="","",年間受入調査入力票!Q1352)</f>
        <v/>
      </c>
      <c r="L1344" s="161"/>
      <c r="M1344" s="238" t="str">
        <f>年間受入調査入力票!R1352&amp;年間受入調査入力票!S1352&amp;年間受入調査入力票!T1352</f>
        <v/>
      </c>
      <c r="N1344" s="161"/>
      <c r="O1344" s="238" t="str">
        <f>年間受入調査入力票!U1352&amp;年間受入調査入力票!V1352&amp;年間受入調査入力票!W1352</f>
        <v/>
      </c>
      <c r="P1344" s="161"/>
      <c r="Q1344" s="238" t="str">
        <f>年間受入調査入力票!X1352&amp;年間受入調査入力票!Y1352&amp;年間受入調査入力票!Z1352&amp;年間受入調査入力票!AA1352&amp;年間受入調査入力票!AB1352&amp;年間受入調査入力票!AC1352</f>
        <v/>
      </c>
      <c r="R1344" s="161"/>
      <c r="S1344" s="238" t="str">
        <f>年間受入調査入力票!AD1352&amp;年間受入調査入力票!AE1352&amp;年間受入調査入力票!AF1352</f>
        <v/>
      </c>
      <c r="T1344" s="161"/>
      <c r="U1344" s="238" t="str">
        <f>年間受入調査入力票!AG1352&amp;年間受入調査入力票!AH1352</f>
        <v/>
      </c>
      <c r="V1344" s="161"/>
      <c r="W1344" s="240" t="str">
        <f t="shared" si="161"/>
        <v/>
      </c>
      <c r="X1344" s="161"/>
      <c r="Y1344" s="161"/>
      <c r="Z1344" s="161"/>
      <c r="AA1344" s="203" t="str">
        <f>IF(年間受入調査入力票!AI1352="","",年間受入調査入力票!AI1352)</f>
        <v/>
      </c>
      <c r="AB1344" s="240" t="str">
        <f t="shared" si="155"/>
        <v/>
      </c>
      <c r="AC1344" s="203" t="str">
        <f>IF(C1344="","",IF(年間受入調査入力票!$C$7="","",年間受入調査入力票!$C$7))</f>
        <v/>
      </c>
      <c r="AD1344" s="240"/>
      <c r="AE1344" s="240"/>
      <c r="AF1344" s="240"/>
      <c r="AG1344" s="240"/>
      <c r="AH1344" s="240"/>
      <c r="AI1344" s="240"/>
      <c r="AJ1344" s="240"/>
      <c r="AK1344" s="240"/>
      <c r="AL1344" s="240"/>
      <c r="AM1344" s="240"/>
      <c r="AN1344" s="240"/>
      <c r="AO1344" s="240"/>
      <c r="AP1344" s="240" t="str">
        <f>IF(年間受入調査入力票!AZ1352="","",年間受入調査入力票!AZ1352)</f>
        <v/>
      </c>
      <c r="AQ1344" s="240" t="str">
        <f>IF(年間受入調査入力票!BA1352="","",年間受入調査入力票!BA1352)</f>
        <v/>
      </c>
      <c r="AR1344" s="240"/>
      <c r="AS1344" s="240" t="str">
        <f>IF(年間受入調査入力票!BB1352="","",年間受入調査入力票!BB1352)</f>
        <v/>
      </c>
      <c r="AT1344" s="240"/>
      <c r="AU1344" s="240" t="str">
        <f>IF(年間受入調査入力票!BC1352="","",年間受入調査入力票!BC1352)</f>
        <v/>
      </c>
      <c r="AV1344" s="240"/>
      <c r="AW1344" s="240" t="str">
        <f>IF(年間受入調査入力票!BD1352="","",年間受入調査入力票!BD1352)</f>
        <v/>
      </c>
      <c r="AX1344" s="240"/>
      <c r="AY1344" s="240"/>
      <c r="AZ1344" s="240" t="str">
        <f>IF(年間受入調査入力票!BE1352="","",年間受入調査入力票!BE1352)</f>
        <v/>
      </c>
      <c r="BA1344" s="240"/>
      <c r="BB1344" s="240"/>
      <c r="BC1344" s="240"/>
      <c r="BD1344" s="240"/>
      <c r="BE1344" s="240"/>
      <c r="BF1344" s="203" t="str">
        <f>IF(年間受入調査入力票!B1352="","",年間受入調査入力票!B1352)</f>
        <v/>
      </c>
      <c r="BG1344" s="240"/>
    </row>
    <row r="1345" spans="1:59" s="59" customFormat="1">
      <c r="A1345" s="161" t="str">
        <f t="shared" si="159"/>
        <v/>
      </c>
      <c r="B1345" s="238" t="str">
        <f>年間受入調査入力票!$Z$7&amp;年間受入調査入力票!$AB$7&amp;年間受入調査入力票!$AD$7&amp;年間受入調査入力票!$AF$7&amp;年間受入調査入力票!$AH$7&amp;年間受入調査入力票!$AJ$7</f>
        <v/>
      </c>
      <c r="C1345" s="203" t="str">
        <f>IF(年間受入調査入力票!A1353="","",年間受入調査入力票!A1353)</f>
        <v/>
      </c>
      <c r="D1345" s="238" t="str">
        <f>年間受入調査入力票!L1353&amp;年間受入調査入力票!M1353&amp;年間受入調査入力票!N1353</f>
        <v/>
      </c>
      <c r="E1345" s="239" t="str">
        <f t="shared" si="154"/>
        <v/>
      </c>
      <c r="F1345" s="161"/>
      <c r="G1345" s="240" t="str">
        <f t="shared" si="160"/>
        <v/>
      </c>
      <c r="H1345" s="161"/>
      <c r="I1345" s="238" t="str">
        <f>年間受入調査入力票!O1353&amp;年間受入調査入力票!P1353</f>
        <v/>
      </c>
      <c r="J1345" s="161"/>
      <c r="K1345" s="239" t="str">
        <f>IF(年間受入調査入力票!Q1353="","",年間受入調査入力票!Q1353)</f>
        <v/>
      </c>
      <c r="L1345" s="161"/>
      <c r="M1345" s="238" t="str">
        <f>年間受入調査入力票!R1353&amp;年間受入調査入力票!S1353&amp;年間受入調査入力票!T1353</f>
        <v/>
      </c>
      <c r="N1345" s="161"/>
      <c r="O1345" s="238" t="str">
        <f>年間受入調査入力票!U1353&amp;年間受入調査入力票!V1353&amp;年間受入調査入力票!W1353</f>
        <v/>
      </c>
      <c r="P1345" s="161"/>
      <c r="Q1345" s="238" t="str">
        <f>年間受入調査入力票!X1353&amp;年間受入調査入力票!Y1353&amp;年間受入調査入力票!Z1353&amp;年間受入調査入力票!AA1353&amp;年間受入調査入力票!AB1353&amp;年間受入調査入力票!AC1353</f>
        <v/>
      </c>
      <c r="R1345" s="161"/>
      <c r="S1345" s="238" t="str">
        <f>年間受入調査入力票!AD1353&amp;年間受入調査入力票!AE1353&amp;年間受入調査入力票!AF1353</f>
        <v/>
      </c>
      <c r="T1345" s="161"/>
      <c r="U1345" s="238" t="str">
        <f>年間受入調査入力票!AG1353&amp;年間受入調査入力票!AH1353</f>
        <v/>
      </c>
      <c r="V1345" s="161"/>
      <c r="W1345" s="240" t="str">
        <f t="shared" si="161"/>
        <v/>
      </c>
      <c r="X1345" s="161"/>
      <c r="Y1345" s="161"/>
      <c r="Z1345" s="161"/>
      <c r="AA1345" s="203" t="str">
        <f>IF(年間受入調査入力票!AI1353="","",年間受入調査入力票!AI1353)</f>
        <v/>
      </c>
      <c r="AB1345" s="240" t="str">
        <f t="shared" si="155"/>
        <v/>
      </c>
      <c r="AC1345" s="203" t="str">
        <f>IF(C1345="","",IF(年間受入調査入力票!$C$7="","",年間受入調査入力票!$C$7))</f>
        <v/>
      </c>
      <c r="AD1345" s="240"/>
      <c r="AE1345" s="240"/>
      <c r="AF1345" s="240"/>
      <c r="AG1345" s="240"/>
      <c r="AH1345" s="240"/>
      <c r="AI1345" s="240"/>
      <c r="AJ1345" s="240"/>
      <c r="AK1345" s="240"/>
      <c r="AL1345" s="240"/>
      <c r="AM1345" s="240"/>
      <c r="AN1345" s="240"/>
      <c r="AO1345" s="240"/>
      <c r="AP1345" s="240" t="str">
        <f>IF(年間受入調査入力票!AZ1353="","",年間受入調査入力票!AZ1353)</f>
        <v/>
      </c>
      <c r="AQ1345" s="240" t="str">
        <f>IF(年間受入調査入力票!BA1353="","",年間受入調査入力票!BA1353)</f>
        <v/>
      </c>
      <c r="AR1345" s="240"/>
      <c r="AS1345" s="240" t="str">
        <f>IF(年間受入調査入力票!BB1353="","",年間受入調査入力票!BB1353)</f>
        <v/>
      </c>
      <c r="AT1345" s="240"/>
      <c r="AU1345" s="240" t="str">
        <f>IF(年間受入調査入力票!BC1353="","",年間受入調査入力票!BC1353)</f>
        <v/>
      </c>
      <c r="AV1345" s="240"/>
      <c r="AW1345" s="240" t="str">
        <f>IF(年間受入調査入力票!BD1353="","",年間受入調査入力票!BD1353)</f>
        <v/>
      </c>
      <c r="AX1345" s="240"/>
      <c r="AY1345" s="240"/>
      <c r="AZ1345" s="240" t="str">
        <f>IF(年間受入調査入力票!BE1353="","",年間受入調査入力票!BE1353)</f>
        <v/>
      </c>
      <c r="BA1345" s="240"/>
      <c r="BB1345" s="240"/>
      <c r="BC1345" s="240"/>
      <c r="BD1345" s="240"/>
      <c r="BE1345" s="240"/>
      <c r="BF1345" s="203" t="str">
        <f>IF(年間受入調査入力票!B1353="","",年間受入調査入力票!B1353)</f>
        <v/>
      </c>
      <c r="BG1345" s="240"/>
    </row>
    <row r="1346" spans="1:59" s="59" customFormat="1">
      <c r="A1346" s="161" t="str">
        <f t="shared" si="159"/>
        <v/>
      </c>
      <c r="B1346" s="238" t="str">
        <f>年間受入調査入力票!$Z$7&amp;年間受入調査入力票!$AB$7&amp;年間受入調査入力票!$AD$7&amp;年間受入調査入力票!$AF$7&amp;年間受入調査入力票!$AH$7&amp;年間受入調査入力票!$AJ$7</f>
        <v/>
      </c>
      <c r="C1346" s="203" t="str">
        <f>IF(年間受入調査入力票!A1354="","",年間受入調査入力票!A1354)</f>
        <v/>
      </c>
      <c r="D1346" s="238" t="str">
        <f>年間受入調査入力票!L1354&amp;年間受入調査入力票!M1354&amp;年間受入調査入力票!N1354</f>
        <v/>
      </c>
      <c r="E1346" s="239" t="str">
        <f t="shared" si="154"/>
        <v/>
      </c>
      <c r="F1346" s="161"/>
      <c r="G1346" s="240" t="str">
        <f t="shared" si="160"/>
        <v/>
      </c>
      <c r="H1346" s="161"/>
      <c r="I1346" s="238" t="str">
        <f>年間受入調査入力票!O1354&amp;年間受入調査入力票!P1354</f>
        <v/>
      </c>
      <c r="J1346" s="161"/>
      <c r="K1346" s="239" t="str">
        <f>IF(年間受入調査入力票!Q1354="","",年間受入調査入力票!Q1354)</f>
        <v/>
      </c>
      <c r="L1346" s="161"/>
      <c r="M1346" s="238" t="str">
        <f>年間受入調査入力票!R1354&amp;年間受入調査入力票!S1354&amp;年間受入調査入力票!T1354</f>
        <v/>
      </c>
      <c r="N1346" s="161"/>
      <c r="O1346" s="238" t="str">
        <f>年間受入調査入力票!U1354&amp;年間受入調査入力票!V1354&amp;年間受入調査入力票!W1354</f>
        <v/>
      </c>
      <c r="P1346" s="161"/>
      <c r="Q1346" s="238" t="str">
        <f>年間受入調査入力票!X1354&amp;年間受入調査入力票!Y1354&amp;年間受入調査入力票!Z1354&amp;年間受入調査入力票!AA1354&amp;年間受入調査入力票!AB1354&amp;年間受入調査入力票!AC1354</f>
        <v/>
      </c>
      <c r="R1346" s="161"/>
      <c r="S1346" s="238" t="str">
        <f>年間受入調査入力票!AD1354&amp;年間受入調査入力票!AE1354&amp;年間受入調査入力票!AF1354</f>
        <v/>
      </c>
      <c r="T1346" s="161"/>
      <c r="U1346" s="238" t="str">
        <f>年間受入調査入力票!AG1354&amp;年間受入調査入力票!AH1354</f>
        <v/>
      </c>
      <c r="V1346" s="161"/>
      <c r="W1346" s="240" t="str">
        <f t="shared" si="161"/>
        <v/>
      </c>
      <c r="X1346" s="161"/>
      <c r="Y1346" s="161"/>
      <c r="Z1346" s="161"/>
      <c r="AA1346" s="203" t="str">
        <f>IF(年間受入調査入力票!AI1354="","",年間受入調査入力票!AI1354)</f>
        <v/>
      </c>
      <c r="AB1346" s="240" t="str">
        <f t="shared" si="155"/>
        <v/>
      </c>
      <c r="AC1346" s="203" t="str">
        <f>IF(C1346="","",IF(年間受入調査入力票!$C$7="","",年間受入調査入力票!$C$7))</f>
        <v/>
      </c>
      <c r="AD1346" s="240"/>
      <c r="AE1346" s="240"/>
      <c r="AF1346" s="240"/>
      <c r="AG1346" s="240"/>
      <c r="AH1346" s="240"/>
      <c r="AI1346" s="240"/>
      <c r="AJ1346" s="240"/>
      <c r="AK1346" s="240"/>
      <c r="AL1346" s="240"/>
      <c r="AM1346" s="240"/>
      <c r="AN1346" s="240"/>
      <c r="AO1346" s="240"/>
      <c r="AP1346" s="240" t="str">
        <f>IF(年間受入調査入力票!AZ1354="","",年間受入調査入力票!AZ1354)</f>
        <v/>
      </c>
      <c r="AQ1346" s="240" t="str">
        <f>IF(年間受入調査入力票!BA1354="","",年間受入調査入力票!BA1354)</f>
        <v/>
      </c>
      <c r="AR1346" s="240"/>
      <c r="AS1346" s="240" t="str">
        <f>IF(年間受入調査入力票!BB1354="","",年間受入調査入力票!BB1354)</f>
        <v/>
      </c>
      <c r="AT1346" s="240"/>
      <c r="AU1346" s="240" t="str">
        <f>IF(年間受入調査入力票!BC1354="","",年間受入調査入力票!BC1354)</f>
        <v/>
      </c>
      <c r="AV1346" s="240"/>
      <c r="AW1346" s="240" t="str">
        <f>IF(年間受入調査入力票!BD1354="","",年間受入調査入力票!BD1354)</f>
        <v/>
      </c>
      <c r="AX1346" s="240"/>
      <c r="AY1346" s="240"/>
      <c r="AZ1346" s="240" t="str">
        <f>IF(年間受入調査入力票!BE1354="","",年間受入調査入力票!BE1354)</f>
        <v/>
      </c>
      <c r="BA1346" s="240"/>
      <c r="BB1346" s="240"/>
      <c r="BC1346" s="240"/>
      <c r="BD1346" s="240"/>
      <c r="BE1346" s="240"/>
      <c r="BF1346" s="203" t="str">
        <f>IF(年間受入調査入力票!B1354="","",年間受入調査入力票!B1354)</f>
        <v/>
      </c>
      <c r="BG1346" s="240"/>
    </row>
    <row r="1347" spans="1:59" s="59" customFormat="1">
      <c r="A1347" s="161" t="str">
        <f t="shared" si="159"/>
        <v/>
      </c>
      <c r="B1347" s="238" t="str">
        <f>年間受入調査入力票!$Z$7&amp;年間受入調査入力票!$AB$7&amp;年間受入調査入力票!$AD$7&amp;年間受入調査入力票!$AF$7&amp;年間受入調査入力票!$AH$7&amp;年間受入調査入力票!$AJ$7</f>
        <v/>
      </c>
      <c r="C1347" s="203" t="str">
        <f>IF(年間受入調査入力票!A1355="","",年間受入調査入力票!A1355)</f>
        <v/>
      </c>
      <c r="D1347" s="238" t="str">
        <f>年間受入調査入力票!L1355&amp;年間受入調査入力票!M1355&amp;年間受入調査入力票!N1355</f>
        <v/>
      </c>
      <c r="E1347" s="239" t="str">
        <f t="shared" si="154"/>
        <v/>
      </c>
      <c r="F1347" s="161"/>
      <c r="G1347" s="240" t="str">
        <f t="shared" si="160"/>
        <v/>
      </c>
      <c r="H1347" s="161"/>
      <c r="I1347" s="238" t="str">
        <f>年間受入調査入力票!O1355&amp;年間受入調査入力票!P1355</f>
        <v/>
      </c>
      <c r="J1347" s="161"/>
      <c r="K1347" s="239" t="str">
        <f>IF(年間受入調査入力票!Q1355="","",年間受入調査入力票!Q1355)</f>
        <v/>
      </c>
      <c r="L1347" s="161"/>
      <c r="M1347" s="238" t="str">
        <f>年間受入調査入力票!R1355&amp;年間受入調査入力票!S1355&amp;年間受入調査入力票!T1355</f>
        <v/>
      </c>
      <c r="N1347" s="161"/>
      <c r="O1347" s="238" t="str">
        <f>年間受入調査入力票!U1355&amp;年間受入調査入力票!V1355&amp;年間受入調査入力票!W1355</f>
        <v/>
      </c>
      <c r="P1347" s="161"/>
      <c r="Q1347" s="238" t="str">
        <f>年間受入調査入力票!X1355&amp;年間受入調査入力票!Y1355&amp;年間受入調査入力票!Z1355&amp;年間受入調査入力票!AA1355&amp;年間受入調査入力票!AB1355&amp;年間受入調査入力票!AC1355</f>
        <v/>
      </c>
      <c r="R1347" s="161"/>
      <c r="S1347" s="238" t="str">
        <f>年間受入調査入力票!AD1355&amp;年間受入調査入力票!AE1355&amp;年間受入調査入力票!AF1355</f>
        <v/>
      </c>
      <c r="T1347" s="161"/>
      <c r="U1347" s="238" t="str">
        <f>年間受入調査入力票!AG1355&amp;年間受入調査入力票!AH1355</f>
        <v/>
      </c>
      <c r="V1347" s="161"/>
      <c r="W1347" s="240" t="str">
        <f t="shared" si="161"/>
        <v/>
      </c>
      <c r="X1347" s="161"/>
      <c r="Y1347" s="161"/>
      <c r="Z1347" s="161"/>
      <c r="AA1347" s="203" t="str">
        <f>IF(年間受入調査入力票!AI1355="","",年間受入調査入力票!AI1355)</f>
        <v/>
      </c>
      <c r="AB1347" s="240" t="str">
        <f t="shared" si="155"/>
        <v/>
      </c>
      <c r="AC1347" s="203" t="str">
        <f>IF(C1347="","",IF(年間受入調査入力票!$C$7="","",年間受入調査入力票!$C$7))</f>
        <v/>
      </c>
      <c r="AD1347" s="240"/>
      <c r="AE1347" s="240"/>
      <c r="AF1347" s="240"/>
      <c r="AG1347" s="240"/>
      <c r="AH1347" s="240"/>
      <c r="AI1347" s="240"/>
      <c r="AJ1347" s="240"/>
      <c r="AK1347" s="240"/>
      <c r="AL1347" s="240"/>
      <c r="AM1347" s="240"/>
      <c r="AN1347" s="240"/>
      <c r="AO1347" s="240"/>
      <c r="AP1347" s="240" t="str">
        <f>IF(年間受入調査入力票!AZ1355="","",年間受入調査入力票!AZ1355)</f>
        <v/>
      </c>
      <c r="AQ1347" s="240" t="str">
        <f>IF(年間受入調査入力票!BA1355="","",年間受入調査入力票!BA1355)</f>
        <v/>
      </c>
      <c r="AR1347" s="240"/>
      <c r="AS1347" s="240" t="str">
        <f>IF(年間受入調査入力票!BB1355="","",年間受入調査入力票!BB1355)</f>
        <v/>
      </c>
      <c r="AT1347" s="240"/>
      <c r="AU1347" s="240" t="str">
        <f>IF(年間受入調査入力票!BC1355="","",年間受入調査入力票!BC1355)</f>
        <v/>
      </c>
      <c r="AV1347" s="240"/>
      <c r="AW1347" s="240" t="str">
        <f>IF(年間受入調査入力票!BD1355="","",年間受入調査入力票!BD1355)</f>
        <v/>
      </c>
      <c r="AX1347" s="240"/>
      <c r="AY1347" s="240"/>
      <c r="AZ1347" s="240" t="str">
        <f>IF(年間受入調査入力票!BE1355="","",年間受入調査入力票!BE1355)</f>
        <v/>
      </c>
      <c r="BA1347" s="240"/>
      <c r="BB1347" s="240"/>
      <c r="BC1347" s="240"/>
      <c r="BD1347" s="240"/>
      <c r="BE1347" s="240"/>
      <c r="BF1347" s="203" t="str">
        <f>IF(年間受入調査入力票!B1355="","",年間受入調査入力票!B1355)</f>
        <v/>
      </c>
      <c r="BG1347" s="240"/>
    </row>
    <row r="1348" spans="1:59" s="59" customFormat="1">
      <c r="A1348" s="161" t="str">
        <f t="shared" si="159"/>
        <v/>
      </c>
      <c r="B1348" s="238" t="str">
        <f>年間受入調査入力票!$Z$7&amp;年間受入調査入力票!$AB$7&amp;年間受入調査入力票!$AD$7&amp;年間受入調査入力票!$AF$7&amp;年間受入調査入力票!$AH$7&amp;年間受入調査入力票!$AJ$7</f>
        <v/>
      </c>
      <c r="C1348" s="203" t="str">
        <f>IF(年間受入調査入力票!A1356="","",年間受入調査入力票!A1356)</f>
        <v/>
      </c>
      <c r="D1348" s="238" t="str">
        <f>年間受入調査入力票!L1356&amp;年間受入調査入力票!M1356&amp;年間受入調査入力票!N1356</f>
        <v/>
      </c>
      <c r="E1348" s="239" t="str">
        <f t="shared" ref="E1348:E1411" si="162">IF(AND(C1348="",D1348=""),"","05"&amp;D1348)</f>
        <v/>
      </c>
      <c r="F1348" s="161"/>
      <c r="G1348" s="240" t="str">
        <f t="shared" si="160"/>
        <v/>
      </c>
      <c r="H1348" s="161"/>
      <c r="I1348" s="238" t="str">
        <f>年間受入調査入力票!O1356&amp;年間受入調査入力票!P1356</f>
        <v/>
      </c>
      <c r="J1348" s="161"/>
      <c r="K1348" s="239" t="str">
        <f>IF(年間受入調査入力票!Q1356="","",年間受入調査入力票!Q1356)</f>
        <v/>
      </c>
      <c r="L1348" s="161"/>
      <c r="M1348" s="238" t="str">
        <f>年間受入調査入力票!R1356&amp;年間受入調査入力票!S1356&amp;年間受入調査入力票!T1356</f>
        <v/>
      </c>
      <c r="N1348" s="161"/>
      <c r="O1348" s="238" t="str">
        <f>年間受入調査入力票!U1356&amp;年間受入調査入力票!V1356&amp;年間受入調査入力票!W1356</f>
        <v/>
      </c>
      <c r="P1348" s="161"/>
      <c r="Q1348" s="238" t="str">
        <f>年間受入調査入力票!X1356&amp;年間受入調査入力票!Y1356&amp;年間受入調査入力票!Z1356&amp;年間受入調査入力票!AA1356&amp;年間受入調査入力票!AB1356&amp;年間受入調査入力票!AC1356</f>
        <v/>
      </c>
      <c r="R1348" s="161"/>
      <c r="S1348" s="238" t="str">
        <f>年間受入調査入力票!AD1356&amp;年間受入調査入力票!AE1356&amp;年間受入調査入力票!AF1356</f>
        <v/>
      </c>
      <c r="T1348" s="161"/>
      <c r="U1348" s="238" t="str">
        <f>年間受入調査入力票!AG1356&amp;年間受入調査入力票!AH1356</f>
        <v/>
      </c>
      <c r="V1348" s="161"/>
      <c r="W1348" s="240" t="str">
        <f t="shared" si="161"/>
        <v/>
      </c>
      <c r="X1348" s="161"/>
      <c r="Y1348" s="161"/>
      <c r="Z1348" s="161"/>
      <c r="AA1348" s="203" t="str">
        <f>IF(年間受入調査入力票!AI1356="","",年間受入調査入力票!AI1356)</f>
        <v/>
      </c>
      <c r="AB1348" s="240" t="str">
        <f t="shared" ref="AB1348:AB1411" si="163">IF(OR(AP1348="エラー",AP1348="エラー？",AQ1348="エラー",AQ1348="エラー？",AW1348="エラー",AW1348="エラー？",AZ1348="エラー",AZ1348="エラー？",AS1348="エラー",AS1348="エラー？",AS1348="エラー：学年コード該当なし",AS1348="エラー:留学生区分該当なし",AU1348="エラー",AU1348="エラー？",AU1348="エラー:学年コード該当なし",AU1348="エラー：留学生区分該当なし"),"エラー","")</f>
        <v/>
      </c>
      <c r="AC1348" s="203" t="str">
        <f>IF(C1348="","",IF(年間受入調査入力票!$C$7="","",年間受入調査入力票!$C$7))</f>
        <v/>
      </c>
      <c r="AD1348" s="240"/>
      <c r="AE1348" s="240"/>
      <c r="AF1348" s="240"/>
      <c r="AG1348" s="240"/>
      <c r="AH1348" s="240"/>
      <c r="AI1348" s="240"/>
      <c r="AJ1348" s="240"/>
      <c r="AK1348" s="240"/>
      <c r="AL1348" s="240"/>
      <c r="AM1348" s="240"/>
      <c r="AN1348" s="240"/>
      <c r="AO1348" s="240"/>
      <c r="AP1348" s="240" t="str">
        <f>IF(年間受入調査入力票!AZ1356="","",年間受入調査入力票!AZ1356)</f>
        <v/>
      </c>
      <c r="AQ1348" s="240" t="str">
        <f>IF(年間受入調査入力票!BA1356="","",年間受入調査入力票!BA1356)</f>
        <v/>
      </c>
      <c r="AR1348" s="240"/>
      <c r="AS1348" s="240" t="str">
        <f>IF(年間受入調査入力票!BB1356="","",年間受入調査入力票!BB1356)</f>
        <v/>
      </c>
      <c r="AT1348" s="240"/>
      <c r="AU1348" s="240" t="str">
        <f>IF(年間受入調査入力票!BC1356="","",年間受入調査入力票!BC1356)</f>
        <v/>
      </c>
      <c r="AV1348" s="240"/>
      <c r="AW1348" s="240" t="str">
        <f>IF(年間受入調査入力票!BD1356="","",年間受入調査入力票!BD1356)</f>
        <v/>
      </c>
      <c r="AX1348" s="240"/>
      <c r="AY1348" s="240"/>
      <c r="AZ1348" s="240" t="str">
        <f>IF(年間受入調査入力票!BE1356="","",年間受入調査入力票!BE1356)</f>
        <v/>
      </c>
      <c r="BA1348" s="240"/>
      <c r="BB1348" s="240"/>
      <c r="BC1348" s="240"/>
      <c r="BD1348" s="240"/>
      <c r="BE1348" s="240"/>
      <c r="BF1348" s="203" t="str">
        <f>IF(年間受入調査入力票!B1356="","",年間受入調査入力票!B1356)</f>
        <v/>
      </c>
      <c r="BG1348" s="240"/>
    </row>
    <row r="1349" spans="1:59" s="59" customFormat="1">
      <c r="A1349" s="161" t="str">
        <f t="shared" si="159"/>
        <v/>
      </c>
      <c r="B1349" s="238" t="str">
        <f>年間受入調査入力票!$Z$7&amp;年間受入調査入力票!$AB$7&amp;年間受入調査入力票!$AD$7&amp;年間受入調査入力票!$AF$7&amp;年間受入調査入力票!$AH$7&amp;年間受入調査入力票!$AJ$7</f>
        <v/>
      </c>
      <c r="C1349" s="203" t="str">
        <f>IF(年間受入調査入力票!A1357="","",年間受入調査入力票!A1357)</f>
        <v/>
      </c>
      <c r="D1349" s="238" t="str">
        <f>年間受入調査入力票!L1357&amp;年間受入調査入力票!M1357&amp;年間受入調査入力票!N1357</f>
        <v/>
      </c>
      <c r="E1349" s="239" t="str">
        <f t="shared" si="162"/>
        <v/>
      </c>
      <c r="F1349" s="161"/>
      <c r="G1349" s="240" t="str">
        <f t="shared" si="160"/>
        <v/>
      </c>
      <c r="H1349" s="161"/>
      <c r="I1349" s="238" t="str">
        <f>年間受入調査入力票!O1357&amp;年間受入調査入力票!P1357</f>
        <v/>
      </c>
      <c r="J1349" s="161"/>
      <c r="K1349" s="239" t="str">
        <f>IF(年間受入調査入力票!Q1357="","",年間受入調査入力票!Q1357)</f>
        <v/>
      </c>
      <c r="L1349" s="161"/>
      <c r="M1349" s="238" t="str">
        <f>年間受入調査入力票!R1357&amp;年間受入調査入力票!S1357&amp;年間受入調査入力票!T1357</f>
        <v/>
      </c>
      <c r="N1349" s="161"/>
      <c r="O1349" s="238" t="str">
        <f>年間受入調査入力票!U1357&amp;年間受入調査入力票!V1357&amp;年間受入調査入力票!W1357</f>
        <v/>
      </c>
      <c r="P1349" s="161"/>
      <c r="Q1349" s="238" t="str">
        <f>年間受入調査入力票!X1357&amp;年間受入調査入力票!Y1357&amp;年間受入調査入力票!Z1357&amp;年間受入調査入力票!AA1357&amp;年間受入調査入力票!AB1357&amp;年間受入調査入力票!AC1357</f>
        <v/>
      </c>
      <c r="R1349" s="161"/>
      <c r="S1349" s="238" t="str">
        <f>年間受入調査入力票!AD1357&amp;年間受入調査入力票!AE1357&amp;年間受入調査入力票!AF1357</f>
        <v/>
      </c>
      <c r="T1349" s="161"/>
      <c r="U1349" s="238" t="str">
        <f>年間受入調査入力票!AG1357&amp;年間受入調査入力票!AH1357</f>
        <v/>
      </c>
      <c r="V1349" s="161"/>
      <c r="W1349" s="240" t="str">
        <f t="shared" si="161"/>
        <v/>
      </c>
      <c r="X1349" s="161"/>
      <c r="Y1349" s="161"/>
      <c r="Z1349" s="161"/>
      <c r="AA1349" s="203" t="str">
        <f>IF(年間受入調査入力票!AI1357="","",年間受入調査入力票!AI1357)</f>
        <v/>
      </c>
      <c r="AB1349" s="240" t="str">
        <f t="shared" si="163"/>
        <v/>
      </c>
      <c r="AC1349" s="203" t="str">
        <f>IF(C1349="","",IF(年間受入調査入力票!$C$7="","",年間受入調査入力票!$C$7))</f>
        <v/>
      </c>
      <c r="AD1349" s="240"/>
      <c r="AE1349" s="240"/>
      <c r="AF1349" s="240"/>
      <c r="AG1349" s="240"/>
      <c r="AH1349" s="240"/>
      <c r="AI1349" s="240"/>
      <c r="AJ1349" s="240"/>
      <c r="AK1349" s="240"/>
      <c r="AL1349" s="240"/>
      <c r="AM1349" s="240"/>
      <c r="AN1349" s="240"/>
      <c r="AO1349" s="240"/>
      <c r="AP1349" s="240" t="str">
        <f>IF(年間受入調査入力票!AZ1357="","",年間受入調査入力票!AZ1357)</f>
        <v/>
      </c>
      <c r="AQ1349" s="240" t="str">
        <f>IF(年間受入調査入力票!BA1357="","",年間受入調査入力票!BA1357)</f>
        <v/>
      </c>
      <c r="AR1349" s="240"/>
      <c r="AS1349" s="240" t="str">
        <f>IF(年間受入調査入力票!BB1357="","",年間受入調査入力票!BB1357)</f>
        <v/>
      </c>
      <c r="AT1349" s="240"/>
      <c r="AU1349" s="240" t="str">
        <f>IF(年間受入調査入力票!BC1357="","",年間受入調査入力票!BC1357)</f>
        <v/>
      </c>
      <c r="AV1349" s="240"/>
      <c r="AW1349" s="240" t="str">
        <f>IF(年間受入調査入力票!BD1357="","",年間受入調査入力票!BD1357)</f>
        <v/>
      </c>
      <c r="AX1349" s="240"/>
      <c r="AY1349" s="240"/>
      <c r="AZ1349" s="240" t="str">
        <f>IF(年間受入調査入力票!BE1357="","",年間受入調査入力票!BE1357)</f>
        <v/>
      </c>
      <c r="BA1349" s="240"/>
      <c r="BB1349" s="240"/>
      <c r="BC1349" s="240"/>
      <c r="BD1349" s="240"/>
      <c r="BE1349" s="240"/>
      <c r="BF1349" s="203" t="str">
        <f>IF(年間受入調査入力票!B1357="","",年間受入調査入力票!B1357)</f>
        <v/>
      </c>
      <c r="BG1349" s="240"/>
    </row>
    <row r="1350" spans="1:59" s="59" customFormat="1">
      <c r="A1350" s="161" t="str">
        <f t="shared" si="159"/>
        <v/>
      </c>
      <c r="B1350" s="238" t="str">
        <f>年間受入調査入力票!$Z$7&amp;年間受入調査入力票!$AB$7&amp;年間受入調査入力票!$AD$7&amp;年間受入調査入力票!$AF$7&amp;年間受入調査入力票!$AH$7&amp;年間受入調査入力票!$AJ$7</f>
        <v/>
      </c>
      <c r="C1350" s="203" t="str">
        <f>IF(年間受入調査入力票!A1358="","",年間受入調査入力票!A1358)</f>
        <v/>
      </c>
      <c r="D1350" s="238" t="str">
        <f>年間受入調査入力票!L1358&amp;年間受入調査入力票!M1358&amp;年間受入調査入力票!N1358</f>
        <v/>
      </c>
      <c r="E1350" s="239" t="str">
        <f t="shared" si="162"/>
        <v/>
      </c>
      <c r="F1350" s="161"/>
      <c r="G1350" s="240" t="str">
        <f t="shared" si="160"/>
        <v/>
      </c>
      <c r="H1350" s="161"/>
      <c r="I1350" s="238" t="str">
        <f>年間受入調査入力票!O1358&amp;年間受入調査入力票!P1358</f>
        <v/>
      </c>
      <c r="J1350" s="161"/>
      <c r="K1350" s="239" t="str">
        <f>IF(年間受入調査入力票!Q1358="","",年間受入調査入力票!Q1358)</f>
        <v/>
      </c>
      <c r="L1350" s="161"/>
      <c r="M1350" s="238" t="str">
        <f>年間受入調査入力票!R1358&amp;年間受入調査入力票!S1358&amp;年間受入調査入力票!T1358</f>
        <v/>
      </c>
      <c r="N1350" s="161"/>
      <c r="O1350" s="238" t="str">
        <f>年間受入調査入力票!U1358&amp;年間受入調査入力票!V1358&amp;年間受入調査入力票!W1358</f>
        <v/>
      </c>
      <c r="P1350" s="161"/>
      <c r="Q1350" s="238" t="str">
        <f>年間受入調査入力票!X1358&amp;年間受入調査入力票!Y1358&amp;年間受入調査入力票!Z1358&amp;年間受入調査入力票!AA1358&amp;年間受入調査入力票!AB1358&amp;年間受入調査入力票!AC1358</f>
        <v/>
      </c>
      <c r="R1350" s="161"/>
      <c r="S1350" s="238" t="str">
        <f>年間受入調査入力票!AD1358&amp;年間受入調査入力票!AE1358&amp;年間受入調査入力票!AF1358</f>
        <v/>
      </c>
      <c r="T1350" s="161"/>
      <c r="U1350" s="238" t="str">
        <f>年間受入調査入力票!AG1358&amp;年間受入調査入力票!AH1358</f>
        <v/>
      </c>
      <c r="V1350" s="161"/>
      <c r="W1350" s="240" t="str">
        <f t="shared" si="161"/>
        <v/>
      </c>
      <c r="X1350" s="161"/>
      <c r="Y1350" s="161"/>
      <c r="Z1350" s="161"/>
      <c r="AA1350" s="203" t="str">
        <f>IF(年間受入調査入力票!AI1358="","",年間受入調査入力票!AI1358)</f>
        <v/>
      </c>
      <c r="AB1350" s="240" t="str">
        <f t="shared" si="163"/>
        <v/>
      </c>
      <c r="AC1350" s="203" t="str">
        <f>IF(C1350="","",IF(年間受入調査入力票!$C$7="","",年間受入調査入力票!$C$7))</f>
        <v/>
      </c>
      <c r="AD1350" s="240"/>
      <c r="AE1350" s="240"/>
      <c r="AF1350" s="240"/>
      <c r="AG1350" s="240"/>
      <c r="AH1350" s="240"/>
      <c r="AI1350" s="240"/>
      <c r="AJ1350" s="240"/>
      <c r="AK1350" s="240"/>
      <c r="AL1350" s="240"/>
      <c r="AM1350" s="240"/>
      <c r="AN1350" s="240"/>
      <c r="AO1350" s="240"/>
      <c r="AP1350" s="240" t="str">
        <f>IF(年間受入調査入力票!AZ1358="","",年間受入調査入力票!AZ1358)</f>
        <v/>
      </c>
      <c r="AQ1350" s="240" t="str">
        <f>IF(年間受入調査入力票!BA1358="","",年間受入調査入力票!BA1358)</f>
        <v/>
      </c>
      <c r="AR1350" s="240"/>
      <c r="AS1350" s="240" t="str">
        <f>IF(年間受入調査入力票!BB1358="","",年間受入調査入力票!BB1358)</f>
        <v/>
      </c>
      <c r="AT1350" s="240"/>
      <c r="AU1350" s="240" t="str">
        <f>IF(年間受入調査入力票!BC1358="","",年間受入調査入力票!BC1358)</f>
        <v/>
      </c>
      <c r="AV1350" s="240"/>
      <c r="AW1350" s="240" t="str">
        <f>IF(年間受入調査入力票!BD1358="","",年間受入調査入力票!BD1358)</f>
        <v/>
      </c>
      <c r="AX1350" s="240"/>
      <c r="AY1350" s="240"/>
      <c r="AZ1350" s="240" t="str">
        <f>IF(年間受入調査入力票!BE1358="","",年間受入調査入力票!BE1358)</f>
        <v/>
      </c>
      <c r="BA1350" s="240"/>
      <c r="BB1350" s="240"/>
      <c r="BC1350" s="240"/>
      <c r="BD1350" s="240"/>
      <c r="BE1350" s="240"/>
      <c r="BF1350" s="203" t="str">
        <f>IF(年間受入調査入力票!B1358="","",年間受入調査入力票!B1358)</f>
        <v/>
      </c>
      <c r="BG1350" s="240"/>
    </row>
    <row r="1351" spans="1:59" s="59" customFormat="1">
      <c r="A1351" s="161" t="str">
        <f t="shared" si="159"/>
        <v/>
      </c>
      <c r="B1351" s="238" t="str">
        <f>年間受入調査入力票!$Z$7&amp;年間受入調査入力票!$AB$7&amp;年間受入調査入力票!$AD$7&amp;年間受入調査入力票!$AF$7&amp;年間受入調査入力票!$AH$7&amp;年間受入調査入力票!$AJ$7</f>
        <v/>
      </c>
      <c r="C1351" s="203" t="str">
        <f>IF(年間受入調査入力票!A1359="","",年間受入調査入力票!A1359)</f>
        <v/>
      </c>
      <c r="D1351" s="238" t="str">
        <f>年間受入調査入力票!L1359&amp;年間受入調査入力票!M1359&amp;年間受入調査入力票!N1359</f>
        <v/>
      </c>
      <c r="E1351" s="239" t="str">
        <f t="shared" si="162"/>
        <v/>
      </c>
      <c r="F1351" s="161"/>
      <c r="G1351" s="240" t="str">
        <f t="shared" si="160"/>
        <v/>
      </c>
      <c r="H1351" s="161"/>
      <c r="I1351" s="238" t="str">
        <f>年間受入調査入力票!O1359&amp;年間受入調査入力票!P1359</f>
        <v/>
      </c>
      <c r="J1351" s="161"/>
      <c r="K1351" s="239" t="str">
        <f>IF(年間受入調査入力票!Q1359="","",年間受入調査入力票!Q1359)</f>
        <v/>
      </c>
      <c r="L1351" s="161"/>
      <c r="M1351" s="238" t="str">
        <f>年間受入調査入力票!R1359&amp;年間受入調査入力票!S1359&amp;年間受入調査入力票!T1359</f>
        <v/>
      </c>
      <c r="N1351" s="161"/>
      <c r="O1351" s="238" t="str">
        <f>年間受入調査入力票!U1359&amp;年間受入調査入力票!V1359&amp;年間受入調査入力票!W1359</f>
        <v/>
      </c>
      <c r="P1351" s="161"/>
      <c r="Q1351" s="238" t="str">
        <f>年間受入調査入力票!X1359&amp;年間受入調査入力票!Y1359&amp;年間受入調査入力票!Z1359&amp;年間受入調査入力票!AA1359&amp;年間受入調査入力票!AB1359&amp;年間受入調査入力票!AC1359</f>
        <v/>
      </c>
      <c r="R1351" s="161"/>
      <c r="S1351" s="238" t="str">
        <f>年間受入調査入力票!AD1359&amp;年間受入調査入力票!AE1359&amp;年間受入調査入力票!AF1359</f>
        <v/>
      </c>
      <c r="T1351" s="161"/>
      <c r="U1351" s="238" t="str">
        <f>年間受入調査入力票!AG1359&amp;年間受入調査入力票!AH1359</f>
        <v/>
      </c>
      <c r="V1351" s="161"/>
      <c r="W1351" s="240" t="str">
        <f t="shared" si="161"/>
        <v/>
      </c>
      <c r="X1351" s="161"/>
      <c r="Y1351" s="161"/>
      <c r="Z1351" s="161"/>
      <c r="AA1351" s="203" t="str">
        <f>IF(年間受入調査入力票!AI1359="","",年間受入調査入力票!AI1359)</f>
        <v/>
      </c>
      <c r="AB1351" s="240" t="str">
        <f t="shared" si="163"/>
        <v/>
      </c>
      <c r="AC1351" s="203" t="str">
        <f>IF(C1351="","",IF(年間受入調査入力票!$C$7="","",年間受入調査入力票!$C$7))</f>
        <v/>
      </c>
      <c r="AD1351" s="240"/>
      <c r="AE1351" s="240"/>
      <c r="AF1351" s="240"/>
      <c r="AG1351" s="240"/>
      <c r="AH1351" s="240"/>
      <c r="AI1351" s="240"/>
      <c r="AJ1351" s="240"/>
      <c r="AK1351" s="240"/>
      <c r="AL1351" s="240"/>
      <c r="AM1351" s="240"/>
      <c r="AN1351" s="240"/>
      <c r="AO1351" s="240"/>
      <c r="AP1351" s="240" t="str">
        <f>IF(年間受入調査入力票!AZ1359="","",年間受入調査入力票!AZ1359)</f>
        <v/>
      </c>
      <c r="AQ1351" s="240" t="str">
        <f>IF(年間受入調査入力票!BA1359="","",年間受入調査入力票!BA1359)</f>
        <v/>
      </c>
      <c r="AR1351" s="240"/>
      <c r="AS1351" s="240" t="str">
        <f>IF(年間受入調査入力票!BB1359="","",年間受入調査入力票!BB1359)</f>
        <v/>
      </c>
      <c r="AT1351" s="240"/>
      <c r="AU1351" s="240" t="str">
        <f>IF(年間受入調査入力票!BC1359="","",年間受入調査入力票!BC1359)</f>
        <v/>
      </c>
      <c r="AV1351" s="240"/>
      <c r="AW1351" s="240" t="str">
        <f>IF(年間受入調査入力票!BD1359="","",年間受入調査入力票!BD1359)</f>
        <v/>
      </c>
      <c r="AX1351" s="240"/>
      <c r="AY1351" s="240"/>
      <c r="AZ1351" s="240" t="str">
        <f>IF(年間受入調査入力票!BE1359="","",年間受入調査入力票!BE1359)</f>
        <v/>
      </c>
      <c r="BA1351" s="240"/>
      <c r="BB1351" s="240"/>
      <c r="BC1351" s="240"/>
      <c r="BD1351" s="240"/>
      <c r="BE1351" s="240"/>
      <c r="BF1351" s="203" t="str">
        <f>IF(年間受入調査入力票!B1359="","",年間受入調査入力票!B1359)</f>
        <v/>
      </c>
      <c r="BG1351" s="240"/>
    </row>
    <row r="1352" spans="1:59" s="59" customFormat="1">
      <c r="A1352" s="161" t="str">
        <f t="shared" si="159"/>
        <v/>
      </c>
      <c r="B1352" s="238" t="str">
        <f>年間受入調査入力票!$Z$7&amp;年間受入調査入力票!$AB$7&amp;年間受入調査入力票!$AD$7&amp;年間受入調査入力票!$AF$7&amp;年間受入調査入力票!$AH$7&amp;年間受入調査入力票!$AJ$7</f>
        <v/>
      </c>
      <c r="C1352" s="203" t="str">
        <f>IF(年間受入調査入力票!A1360="","",年間受入調査入力票!A1360)</f>
        <v/>
      </c>
      <c r="D1352" s="238" t="str">
        <f>年間受入調査入力票!L1360&amp;年間受入調査入力票!M1360&amp;年間受入調査入力票!N1360</f>
        <v/>
      </c>
      <c r="E1352" s="239" t="str">
        <f t="shared" si="162"/>
        <v/>
      </c>
      <c r="F1352" s="161"/>
      <c r="G1352" s="240" t="str">
        <f t="shared" si="160"/>
        <v/>
      </c>
      <c r="H1352" s="161"/>
      <c r="I1352" s="238" t="str">
        <f>年間受入調査入力票!O1360&amp;年間受入調査入力票!P1360</f>
        <v/>
      </c>
      <c r="J1352" s="161"/>
      <c r="K1352" s="239" t="str">
        <f>IF(年間受入調査入力票!Q1360="","",年間受入調査入力票!Q1360)</f>
        <v/>
      </c>
      <c r="L1352" s="161"/>
      <c r="M1352" s="238" t="str">
        <f>年間受入調査入力票!R1360&amp;年間受入調査入力票!S1360&amp;年間受入調査入力票!T1360</f>
        <v/>
      </c>
      <c r="N1352" s="161"/>
      <c r="O1352" s="238" t="str">
        <f>年間受入調査入力票!U1360&amp;年間受入調査入力票!V1360&amp;年間受入調査入力票!W1360</f>
        <v/>
      </c>
      <c r="P1352" s="161"/>
      <c r="Q1352" s="238" t="str">
        <f>年間受入調査入力票!X1360&amp;年間受入調査入力票!Y1360&amp;年間受入調査入力票!Z1360&amp;年間受入調査入力票!AA1360&amp;年間受入調査入力票!AB1360&amp;年間受入調査入力票!AC1360</f>
        <v/>
      </c>
      <c r="R1352" s="161"/>
      <c r="S1352" s="238" t="str">
        <f>年間受入調査入力票!AD1360&amp;年間受入調査入力票!AE1360&amp;年間受入調査入力票!AF1360</f>
        <v/>
      </c>
      <c r="T1352" s="161"/>
      <c r="U1352" s="238" t="str">
        <f>年間受入調査入力票!AG1360&amp;年間受入調査入力票!AH1360</f>
        <v/>
      </c>
      <c r="V1352" s="161"/>
      <c r="W1352" s="240" t="str">
        <f t="shared" si="161"/>
        <v/>
      </c>
      <c r="X1352" s="161"/>
      <c r="Y1352" s="161"/>
      <c r="Z1352" s="161"/>
      <c r="AA1352" s="203" t="str">
        <f>IF(年間受入調査入力票!AI1360="","",年間受入調査入力票!AI1360)</f>
        <v/>
      </c>
      <c r="AB1352" s="240" t="str">
        <f t="shared" si="163"/>
        <v/>
      </c>
      <c r="AC1352" s="203" t="str">
        <f>IF(C1352="","",IF(年間受入調査入力票!$C$7="","",年間受入調査入力票!$C$7))</f>
        <v/>
      </c>
      <c r="AD1352" s="240"/>
      <c r="AE1352" s="240"/>
      <c r="AF1352" s="240"/>
      <c r="AG1352" s="240"/>
      <c r="AH1352" s="240"/>
      <c r="AI1352" s="240"/>
      <c r="AJ1352" s="240"/>
      <c r="AK1352" s="240"/>
      <c r="AL1352" s="240"/>
      <c r="AM1352" s="240"/>
      <c r="AN1352" s="240"/>
      <c r="AO1352" s="240"/>
      <c r="AP1352" s="240" t="str">
        <f>IF(年間受入調査入力票!AZ1360="","",年間受入調査入力票!AZ1360)</f>
        <v/>
      </c>
      <c r="AQ1352" s="240" t="str">
        <f>IF(年間受入調査入力票!BA1360="","",年間受入調査入力票!BA1360)</f>
        <v/>
      </c>
      <c r="AR1352" s="240"/>
      <c r="AS1352" s="240" t="str">
        <f>IF(年間受入調査入力票!BB1360="","",年間受入調査入力票!BB1360)</f>
        <v/>
      </c>
      <c r="AT1352" s="240"/>
      <c r="AU1352" s="240" t="str">
        <f>IF(年間受入調査入力票!BC1360="","",年間受入調査入力票!BC1360)</f>
        <v/>
      </c>
      <c r="AV1352" s="240"/>
      <c r="AW1352" s="240" t="str">
        <f>IF(年間受入調査入力票!BD1360="","",年間受入調査入力票!BD1360)</f>
        <v/>
      </c>
      <c r="AX1352" s="240"/>
      <c r="AY1352" s="240"/>
      <c r="AZ1352" s="240" t="str">
        <f>IF(年間受入調査入力票!BE1360="","",年間受入調査入力票!BE1360)</f>
        <v/>
      </c>
      <c r="BA1352" s="240"/>
      <c r="BB1352" s="240"/>
      <c r="BC1352" s="240"/>
      <c r="BD1352" s="240"/>
      <c r="BE1352" s="240"/>
      <c r="BF1352" s="203" t="str">
        <f>IF(年間受入調査入力票!B1360="","",年間受入調査入力票!B1360)</f>
        <v/>
      </c>
      <c r="BG1352" s="240"/>
    </row>
    <row r="1353" spans="1:59" s="59" customFormat="1">
      <c r="A1353" s="161" t="str">
        <f t="shared" si="159"/>
        <v/>
      </c>
      <c r="B1353" s="238" t="str">
        <f>年間受入調査入力票!$Z$7&amp;年間受入調査入力票!$AB$7&amp;年間受入調査入力票!$AD$7&amp;年間受入調査入力票!$AF$7&amp;年間受入調査入力票!$AH$7&amp;年間受入調査入力票!$AJ$7</f>
        <v/>
      </c>
      <c r="C1353" s="203" t="str">
        <f>IF(年間受入調査入力票!A1361="","",年間受入調査入力票!A1361)</f>
        <v/>
      </c>
      <c r="D1353" s="238" t="str">
        <f>年間受入調査入力票!L1361&amp;年間受入調査入力票!M1361&amp;年間受入調査入力票!N1361</f>
        <v/>
      </c>
      <c r="E1353" s="239" t="str">
        <f t="shared" si="162"/>
        <v/>
      </c>
      <c r="F1353" s="161"/>
      <c r="G1353" s="240" t="str">
        <f t="shared" si="160"/>
        <v/>
      </c>
      <c r="H1353" s="161"/>
      <c r="I1353" s="238" t="str">
        <f>年間受入調査入力票!O1361&amp;年間受入調査入力票!P1361</f>
        <v/>
      </c>
      <c r="J1353" s="161"/>
      <c r="K1353" s="239" t="str">
        <f>IF(年間受入調査入力票!Q1361="","",年間受入調査入力票!Q1361)</f>
        <v/>
      </c>
      <c r="L1353" s="161"/>
      <c r="M1353" s="238" t="str">
        <f>年間受入調査入力票!R1361&amp;年間受入調査入力票!S1361&amp;年間受入調査入力票!T1361</f>
        <v/>
      </c>
      <c r="N1353" s="161"/>
      <c r="O1353" s="238" t="str">
        <f>年間受入調査入力票!U1361&amp;年間受入調査入力票!V1361&amp;年間受入調査入力票!W1361</f>
        <v/>
      </c>
      <c r="P1353" s="161"/>
      <c r="Q1353" s="238" t="str">
        <f>年間受入調査入力票!X1361&amp;年間受入調査入力票!Y1361&amp;年間受入調査入力票!Z1361&amp;年間受入調査入力票!AA1361&amp;年間受入調査入力票!AB1361&amp;年間受入調査入力票!AC1361</f>
        <v/>
      </c>
      <c r="R1353" s="161"/>
      <c r="S1353" s="238" t="str">
        <f>年間受入調査入力票!AD1361&amp;年間受入調査入力票!AE1361&amp;年間受入調査入力票!AF1361</f>
        <v/>
      </c>
      <c r="T1353" s="161"/>
      <c r="U1353" s="238" t="str">
        <f>年間受入調査入力票!AG1361&amp;年間受入調査入力票!AH1361</f>
        <v/>
      </c>
      <c r="V1353" s="161"/>
      <c r="W1353" s="240" t="str">
        <f t="shared" si="161"/>
        <v/>
      </c>
      <c r="X1353" s="161"/>
      <c r="Y1353" s="161"/>
      <c r="Z1353" s="161"/>
      <c r="AA1353" s="203" t="str">
        <f>IF(年間受入調査入力票!AI1361="","",年間受入調査入力票!AI1361)</f>
        <v/>
      </c>
      <c r="AB1353" s="240" t="str">
        <f t="shared" si="163"/>
        <v/>
      </c>
      <c r="AC1353" s="203" t="str">
        <f>IF(C1353="","",IF(年間受入調査入力票!$C$7="","",年間受入調査入力票!$C$7))</f>
        <v/>
      </c>
      <c r="AD1353" s="240"/>
      <c r="AE1353" s="240"/>
      <c r="AF1353" s="240"/>
      <c r="AG1353" s="240"/>
      <c r="AH1353" s="240"/>
      <c r="AI1353" s="240"/>
      <c r="AJ1353" s="240"/>
      <c r="AK1353" s="240"/>
      <c r="AL1353" s="240"/>
      <c r="AM1353" s="240"/>
      <c r="AN1353" s="240"/>
      <c r="AO1353" s="240"/>
      <c r="AP1353" s="240" t="str">
        <f>IF(年間受入調査入力票!AZ1361="","",年間受入調査入力票!AZ1361)</f>
        <v/>
      </c>
      <c r="AQ1353" s="240" t="str">
        <f>IF(年間受入調査入力票!BA1361="","",年間受入調査入力票!BA1361)</f>
        <v/>
      </c>
      <c r="AR1353" s="240"/>
      <c r="AS1353" s="240" t="str">
        <f>IF(年間受入調査入力票!BB1361="","",年間受入調査入力票!BB1361)</f>
        <v/>
      </c>
      <c r="AT1353" s="240"/>
      <c r="AU1353" s="240" t="str">
        <f>IF(年間受入調査入力票!BC1361="","",年間受入調査入力票!BC1361)</f>
        <v/>
      </c>
      <c r="AV1353" s="240"/>
      <c r="AW1353" s="240" t="str">
        <f>IF(年間受入調査入力票!BD1361="","",年間受入調査入力票!BD1361)</f>
        <v/>
      </c>
      <c r="AX1353" s="240"/>
      <c r="AY1353" s="240"/>
      <c r="AZ1353" s="240" t="str">
        <f>IF(年間受入調査入力票!BE1361="","",年間受入調査入力票!BE1361)</f>
        <v/>
      </c>
      <c r="BA1353" s="240"/>
      <c r="BB1353" s="240"/>
      <c r="BC1353" s="240"/>
      <c r="BD1353" s="240"/>
      <c r="BE1353" s="240"/>
      <c r="BF1353" s="203" t="str">
        <f>IF(年間受入調査入力票!B1361="","",年間受入調査入力票!B1361)</f>
        <v/>
      </c>
      <c r="BG1353" s="240"/>
    </row>
    <row r="1354" spans="1:59" s="59" customFormat="1">
      <c r="A1354" s="161" t="str">
        <f t="shared" si="159"/>
        <v/>
      </c>
      <c r="B1354" s="238" t="str">
        <f>年間受入調査入力票!$Z$7&amp;年間受入調査入力票!$AB$7&amp;年間受入調査入力票!$AD$7&amp;年間受入調査入力票!$AF$7&amp;年間受入調査入力票!$AH$7&amp;年間受入調査入力票!$AJ$7</f>
        <v/>
      </c>
      <c r="C1354" s="203" t="str">
        <f>IF(年間受入調査入力票!A1362="","",年間受入調査入力票!A1362)</f>
        <v/>
      </c>
      <c r="D1354" s="238" t="str">
        <f>年間受入調査入力票!L1362&amp;年間受入調査入力票!M1362&amp;年間受入調査入力票!N1362</f>
        <v/>
      </c>
      <c r="E1354" s="239" t="str">
        <f t="shared" si="162"/>
        <v/>
      </c>
      <c r="F1354" s="161"/>
      <c r="G1354" s="240" t="str">
        <f t="shared" si="160"/>
        <v/>
      </c>
      <c r="H1354" s="161"/>
      <c r="I1354" s="238" t="str">
        <f>年間受入調査入力票!O1362&amp;年間受入調査入力票!P1362</f>
        <v/>
      </c>
      <c r="J1354" s="161"/>
      <c r="K1354" s="239" t="str">
        <f>IF(年間受入調査入力票!Q1362="","",年間受入調査入力票!Q1362)</f>
        <v/>
      </c>
      <c r="L1354" s="161"/>
      <c r="M1354" s="238" t="str">
        <f>年間受入調査入力票!R1362&amp;年間受入調査入力票!S1362&amp;年間受入調査入力票!T1362</f>
        <v/>
      </c>
      <c r="N1354" s="161"/>
      <c r="O1354" s="238" t="str">
        <f>年間受入調査入力票!U1362&amp;年間受入調査入力票!V1362&amp;年間受入調査入力票!W1362</f>
        <v/>
      </c>
      <c r="P1354" s="161"/>
      <c r="Q1354" s="238" t="str">
        <f>年間受入調査入力票!X1362&amp;年間受入調査入力票!Y1362&amp;年間受入調査入力票!Z1362&amp;年間受入調査入力票!AA1362&amp;年間受入調査入力票!AB1362&amp;年間受入調査入力票!AC1362</f>
        <v/>
      </c>
      <c r="R1354" s="161"/>
      <c r="S1354" s="238" t="str">
        <f>年間受入調査入力票!AD1362&amp;年間受入調査入力票!AE1362&amp;年間受入調査入力票!AF1362</f>
        <v/>
      </c>
      <c r="T1354" s="161"/>
      <c r="U1354" s="238" t="str">
        <f>年間受入調査入力票!AG1362&amp;年間受入調査入力票!AH1362</f>
        <v/>
      </c>
      <c r="V1354" s="161"/>
      <c r="W1354" s="240" t="str">
        <f t="shared" si="161"/>
        <v/>
      </c>
      <c r="X1354" s="161"/>
      <c r="Y1354" s="161"/>
      <c r="Z1354" s="161"/>
      <c r="AA1354" s="203" t="str">
        <f>IF(年間受入調査入力票!AI1362="","",年間受入調査入力票!AI1362)</f>
        <v/>
      </c>
      <c r="AB1354" s="240" t="str">
        <f t="shared" si="163"/>
        <v/>
      </c>
      <c r="AC1354" s="203" t="str">
        <f>IF(C1354="","",IF(年間受入調査入力票!$C$7="","",年間受入調査入力票!$C$7))</f>
        <v/>
      </c>
      <c r="AD1354" s="240"/>
      <c r="AE1354" s="240"/>
      <c r="AF1354" s="240"/>
      <c r="AG1354" s="240"/>
      <c r="AH1354" s="240"/>
      <c r="AI1354" s="240"/>
      <c r="AJ1354" s="240"/>
      <c r="AK1354" s="240"/>
      <c r="AL1354" s="240"/>
      <c r="AM1354" s="240"/>
      <c r="AN1354" s="240"/>
      <c r="AO1354" s="240"/>
      <c r="AP1354" s="240" t="str">
        <f>IF(年間受入調査入力票!AZ1362="","",年間受入調査入力票!AZ1362)</f>
        <v/>
      </c>
      <c r="AQ1354" s="240" t="str">
        <f>IF(年間受入調査入力票!BA1362="","",年間受入調査入力票!BA1362)</f>
        <v/>
      </c>
      <c r="AR1354" s="240"/>
      <c r="AS1354" s="240" t="str">
        <f>IF(年間受入調査入力票!BB1362="","",年間受入調査入力票!BB1362)</f>
        <v/>
      </c>
      <c r="AT1354" s="240"/>
      <c r="AU1354" s="240" t="str">
        <f>IF(年間受入調査入力票!BC1362="","",年間受入調査入力票!BC1362)</f>
        <v/>
      </c>
      <c r="AV1354" s="240"/>
      <c r="AW1354" s="240" t="str">
        <f>IF(年間受入調査入力票!BD1362="","",年間受入調査入力票!BD1362)</f>
        <v/>
      </c>
      <c r="AX1354" s="240"/>
      <c r="AY1354" s="240"/>
      <c r="AZ1354" s="240" t="str">
        <f>IF(年間受入調査入力票!BE1362="","",年間受入調査入力票!BE1362)</f>
        <v/>
      </c>
      <c r="BA1354" s="240"/>
      <c r="BB1354" s="240"/>
      <c r="BC1354" s="240"/>
      <c r="BD1354" s="240"/>
      <c r="BE1354" s="240"/>
      <c r="BF1354" s="203" t="str">
        <f>IF(年間受入調査入力票!B1362="","",年間受入調査入力票!B1362)</f>
        <v/>
      </c>
      <c r="BG1354" s="240"/>
    </row>
    <row r="1355" spans="1:59" s="59" customFormat="1">
      <c r="A1355" s="161" t="str">
        <f t="shared" si="159"/>
        <v/>
      </c>
      <c r="B1355" s="238" t="str">
        <f>年間受入調査入力票!$Z$7&amp;年間受入調査入力票!$AB$7&amp;年間受入調査入力票!$AD$7&amp;年間受入調査入力票!$AF$7&amp;年間受入調査入力票!$AH$7&amp;年間受入調査入力票!$AJ$7</f>
        <v/>
      </c>
      <c r="C1355" s="203" t="str">
        <f>IF(年間受入調査入力票!A1363="","",年間受入調査入力票!A1363)</f>
        <v/>
      </c>
      <c r="D1355" s="238" t="str">
        <f>年間受入調査入力票!L1363&amp;年間受入調査入力票!M1363&amp;年間受入調査入力票!N1363</f>
        <v/>
      </c>
      <c r="E1355" s="239" t="str">
        <f t="shared" si="162"/>
        <v/>
      </c>
      <c r="F1355" s="161"/>
      <c r="G1355" s="240" t="str">
        <f t="shared" si="160"/>
        <v/>
      </c>
      <c r="H1355" s="161"/>
      <c r="I1355" s="238" t="str">
        <f>年間受入調査入力票!O1363&amp;年間受入調査入力票!P1363</f>
        <v/>
      </c>
      <c r="J1355" s="161"/>
      <c r="K1355" s="239" t="str">
        <f>IF(年間受入調査入力票!Q1363="","",年間受入調査入力票!Q1363)</f>
        <v/>
      </c>
      <c r="L1355" s="161"/>
      <c r="M1355" s="238" t="str">
        <f>年間受入調査入力票!R1363&amp;年間受入調査入力票!S1363&amp;年間受入調査入力票!T1363</f>
        <v/>
      </c>
      <c r="N1355" s="161"/>
      <c r="O1355" s="238" t="str">
        <f>年間受入調査入力票!U1363&amp;年間受入調査入力票!V1363&amp;年間受入調査入力票!W1363</f>
        <v/>
      </c>
      <c r="P1355" s="161"/>
      <c r="Q1355" s="238" t="str">
        <f>年間受入調査入力票!X1363&amp;年間受入調査入力票!Y1363&amp;年間受入調査入力票!Z1363&amp;年間受入調査入力票!AA1363&amp;年間受入調査入力票!AB1363&amp;年間受入調査入力票!AC1363</f>
        <v/>
      </c>
      <c r="R1355" s="161"/>
      <c r="S1355" s="238" t="str">
        <f>年間受入調査入力票!AD1363&amp;年間受入調査入力票!AE1363&amp;年間受入調査入力票!AF1363</f>
        <v/>
      </c>
      <c r="T1355" s="161"/>
      <c r="U1355" s="238" t="str">
        <f>年間受入調査入力票!AG1363&amp;年間受入調査入力票!AH1363</f>
        <v/>
      </c>
      <c r="V1355" s="161"/>
      <c r="W1355" s="240" t="str">
        <f t="shared" si="161"/>
        <v/>
      </c>
      <c r="X1355" s="161"/>
      <c r="Y1355" s="161"/>
      <c r="Z1355" s="161"/>
      <c r="AA1355" s="203" t="str">
        <f>IF(年間受入調査入力票!AI1363="","",年間受入調査入力票!AI1363)</f>
        <v/>
      </c>
      <c r="AB1355" s="240" t="str">
        <f t="shared" si="163"/>
        <v/>
      </c>
      <c r="AC1355" s="203" t="str">
        <f>IF(C1355="","",IF(年間受入調査入力票!$C$7="","",年間受入調査入力票!$C$7))</f>
        <v/>
      </c>
      <c r="AD1355" s="240"/>
      <c r="AE1355" s="240"/>
      <c r="AF1355" s="240"/>
      <c r="AG1355" s="240"/>
      <c r="AH1355" s="240"/>
      <c r="AI1355" s="240"/>
      <c r="AJ1355" s="240"/>
      <c r="AK1355" s="240"/>
      <c r="AL1355" s="240"/>
      <c r="AM1355" s="240"/>
      <c r="AN1355" s="240"/>
      <c r="AO1355" s="240"/>
      <c r="AP1355" s="240" t="str">
        <f>IF(年間受入調査入力票!AZ1363="","",年間受入調査入力票!AZ1363)</f>
        <v/>
      </c>
      <c r="AQ1355" s="240" t="str">
        <f>IF(年間受入調査入力票!BA1363="","",年間受入調査入力票!BA1363)</f>
        <v/>
      </c>
      <c r="AR1355" s="240"/>
      <c r="AS1355" s="240" t="str">
        <f>IF(年間受入調査入力票!BB1363="","",年間受入調査入力票!BB1363)</f>
        <v/>
      </c>
      <c r="AT1355" s="240"/>
      <c r="AU1355" s="240" t="str">
        <f>IF(年間受入調査入力票!BC1363="","",年間受入調査入力票!BC1363)</f>
        <v/>
      </c>
      <c r="AV1355" s="240"/>
      <c r="AW1355" s="240" t="str">
        <f>IF(年間受入調査入力票!BD1363="","",年間受入調査入力票!BD1363)</f>
        <v/>
      </c>
      <c r="AX1355" s="240"/>
      <c r="AY1355" s="240"/>
      <c r="AZ1355" s="240" t="str">
        <f>IF(年間受入調査入力票!BE1363="","",年間受入調査入力票!BE1363)</f>
        <v/>
      </c>
      <c r="BA1355" s="240"/>
      <c r="BB1355" s="240"/>
      <c r="BC1355" s="240"/>
      <c r="BD1355" s="240"/>
      <c r="BE1355" s="240"/>
      <c r="BF1355" s="203" t="str">
        <f>IF(年間受入調査入力票!B1363="","",年間受入調査入力票!B1363)</f>
        <v/>
      </c>
      <c r="BG1355" s="240"/>
    </row>
    <row r="1356" spans="1:59" s="59" customFormat="1">
      <c r="A1356" s="161" t="str">
        <f t="shared" si="159"/>
        <v/>
      </c>
      <c r="B1356" s="238" t="str">
        <f>年間受入調査入力票!$Z$7&amp;年間受入調査入力票!$AB$7&amp;年間受入調査入力票!$AD$7&amp;年間受入調査入力票!$AF$7&amp;年間受入調査入力票!$AH$7&amp;年間受入調査入力票!$AJ$7</f>
        <v/>
      </c>
      <c r="C1356" s="203" t="str">
        <f>IF(年間受入調査入力票!A1364="","",年間受入調査入力票!A1364)</f>
        <v/>
      </c>
      <c r="D1356" s="238" t="str">
        <f>年間受入調査入力票!L1364&amp;年間受入調査入力票!M1364&amp;年間受入調査入力票!N1364</f>
        <v/>
      </c>
      <c r="E1356" s="239" t="str">
        <f t="shared" si="162"/>
        <v/>
      </c>
      <c r="F1356" s="161"/>
      <c r="G1356" s="240" t="str">
        <f t="shared" si="160"/>
        <v/>
      </c>
      <c r="H1356" s="161"/>
      <c r="I1356" s="238" t="str">
        <f>年間受入調査入力票!O1364&amp;年間受入調査入力票!P1364</f>
        <v/>
      </c>
      <c r="J1356" s="161"/>
      <c r="K1356" s="239" t="str">
        <f>IF(年間受入調査入力票!Q1364="","",年間受入調査入力票!Q1364)</f>
        <v/>
      </c>
      <c r="L1356" s="161"/>
      <c r="M1356" s="238" t="str">
        <f>年間受入調査入力票!R1364&amp;年間受入調査入力票!S1364&amp;年間受入調査入力票!T1364</f>
        <v/>
      </c>
      <c r="N1356" s="161"/>
      <c r="O1356" s="238" t="str">
        <f>年間受入調査入力票!U1364&amp;年間受入調査入力票!V1364&amp;年間受入調査入力票!W1364</f>
        <v/>
      </c>
      <c r="P1356" s="161"/>
      <c r="Q1356" s="238" t="str">
        <f>年間受入調査入力票!X1364&amp;年間受入調査入力票!Y1364&amp;年間受入調査入力票!Z1364&amp;年間受入調査入力票!AA1364&amp;年間受入調査入力票!AB1364&amp;年間受入調査入力票!AC1364</f>
        <v/>
      </c>
      <c r="R1356" s="161"/>
      <c r="S1356" s="238" t="str">
        <f>年間受入調査入力票!AD1364&amp;年間受入調査入力票!AE1364&amp;年間受入調査入力票!AF1364</f>
        <v/>
      </c>
      <c r="T1356" s="161"/>
      <c r="U1356" s="238" t="str">
        <f>年間受入調査入力票!AG1364&amp;年間受入調査入力票!AH1364</f>
        <v/>
      </c>
      <c r="V1356" s="161"/>
      <c r="W1356" s="240" t="str">
        <f t="shared" si="161"/>
        <v/>
      </c>
      <c r="X1356" s="161"/>
      <c r="Y1356" s="161"/>
      <c r="Z1356" s="161"/>
      <c r="AA1356" s="203" t="str">
        <f>IF(年間受入調査入力票!AI1364="","",年間受入調査入力票!AI1364)</f>
        <v/>
      </c>
      <c r="AB1356" s="240" t="str">
        <f t="shared" si="163"/>
        <v/>
      </c>
      <c r="AC1356" s="203" t="str">
        <f>IF(C1356="","",IF(年間受入調査入力票!$C$7="","",年間受入調査入力票!$C$7))</f>
        <v/>
      </c>
      <c r="AD1356" s="240"/>
      <c r="AE1356" s="240"/>
      <c r="AF1356" s="240"/>
      <c r="AG1356" s="240"/>
      <c r="AH1356" s="240"/>
      <c r="AI1356" s="240"/>
      <c r="AJ1356" s="240"/>
      <c r="AK1356" s="240"/>
      <c r="AL1356" s="240"/>
      <c r="AM1356" s="240"/>
      <c r="AN1356" s="240"/>
      <c r="AO1356" s="240"/>
      <c r="AP1356" s="240" t="str">
        <f>IF(年間受入調査入力票!AZ1364="","",年間受入調査入力票!AZ1364)</f>
        <v/>
      </c>
      <c r="AQ1356" s="240" t="str">
        <f>IF(年間受入調査入力票!BA1364="","",年間受入調査入力票!BA1364)</f>
        <v/>
      </c>
      <c r="AR1356" s="240"/>
      <c r="AS1356" s="240" t="str">
        <f>IF(年間受入調査入力票!BB1364="","",年間受入調査入力票!BB1364)</f>
        <v/>
      </c>
      <c r="AT1356" s="240"/>
      <c r="AU1356" s="240" t="str">
        <f>IF(年間受入調査入力票!BC1364="","",年間受入調査入力票!BC1364)</f>
        <v/>
      </c>
      <c r="AV1356" s="240"/>
      <c r="AW1356" s="240" t="str">
        <f>IF(年間受入調査入力票!BD1364="","",年間受入調査入力票!BD1364)</f>
        <v/>
      </c>
      <c r="AX1356" s="240"/>
      <c r="AY1356" s="240"/>
      <c r="AZ1356" s="240" t="str">
        <f>IF(年間受入調査入力票!BE1364="","",年間受入調査入力票!BE1364)</f>
        <v/>
      </c>
      <c r="BA1356" s="240"/>
      <c r="BB1356" s="240"/>
      <c r="BC1356" s="240"/>
      <c r="BD1356" s="240"/>
      <c r="BE1356" s="240"/>
      <c r="BF1356" s="203" t="str">
        <f>IF(年間受入調査入力票!B1364="","",年間受入調査入力票!B1364)</f>
        <v/>
      </c>
      <c r="BG1356" s="240"/>
    </row>
    <row r="1357" spans="1:59" s="59" customFormat="1">
      <c r="A1357" s="161" t="str">
        <f t="shared" si="159"/>
        <v/>
      </c>
      <c r="B1357" s="238" t="str">
        <f>年間受入調査入力票!$Z$7&amp;年間受入調査入力票!$AB$7&amp;年間受入調査入力票!$AD$7&amp;年間受入調査入力票!$AF$7&amp;年間受入調査入力票!$AH$7&amp;年間受入調査入力票!$AJ$7</f>
        <v/>
      </c>
      <c r="C1357" s="203" t="str">
        <f>IF(年間受入調査入力票!A1365="","",年間受入調査入力票!A1365)</f>
        <v/>
      </c>
      <c r="D1357" s="238" t="str">
        <f>年間受入調査入力票!L1365&amp;年間受入調査入力票!M1365&amp;年間受入調査入力票!N1365</f>
        <v/>
      </c>
      <c r="E1357" s="239" t="str">
        <f t="shared" si="162"/>
        <v/>
      </c>
      <c r="F1357" s="161"/>
      <c r="G1357" s="240" t="str">
        <f t="shared" si="160"/>
        <v/>
      </c>
      <c r="H1357" s="161"/>
      <c r="I1357" s="238" t="str">
        <f>年間受入調査入力票!O1365&amp;年間受入調査入力票!P1365</f>
        <v/>
      </c>
      <c r="J1357" s="161"/>
      <c r="K1357" s="239" t="str">
        <f>IF(年間受入調査入力票!Q1365="","",年間受入調査入力票!Q1365)</f>
        <v/>
      </c>
      <c r="L1357" s="161"/>
      <c r="M1357" s="238" t="str">
        <f>年間受入調査入力票!R1365&amp;年間受入調査入力票!S1365&amp;年間受入調査入力票!T1365</f>
        <v/>
      </c>
      <c r="N1357" s="161"/>
      <c r="O1357" s="238" t="str">
        <f>年間受入調査入力票!U1365&amp;年間受入調査入力票!V1365&amp;年間受入調査入力票!W1365</f>
        <v/>
      </c>
      <c r="P1357" s="161"/>
      <c r="Q1357" s="238" t="str">
        <f>年間受入調査入力票!X1365&amp;年間受入調査入力票!Y1365&amp;年間受入調査入力票!Z1365&amp;年間受入調査入力票!AA1365&amp;年間受入調査入力票!AB1365&amp;年間受入調査入力票!AC1365</f>
        <v/>
      </c>
      <c r="R1357" s="161"/>
      <c r="S1357" s="238" t="str">
        <f>年間受入調査入力票!AD1365&amp;年間受入調査入力票!AE1365&amp;年間受入調査入力票!AF1365</f>
        <v/>
      </c>
      <c r="T1357" s="161"/>
      <c r="U1357" s="238" t="str">
        <f>年間受入調査入力票!AG1365&amp;年間受入調査入力票!AH1365</f>
        <v/>
      </c>
      <c r="V1357" s="161"/>
      <c r="W1357" s="240" t="str">
        <f t="shared" si="161"/>
        <v/>
      </c>
      <c r="X1357" s="161"/>
      <c r="Y1357" s="161"/>
      <c r="Z1357" s="161"/>
      <c r="AA1357" s="203" t="str">
        <f>IF(年間受入調査入力票!AI1365="","",年間受入調査入力票!AI1365)</f>
        <v/>
      </c>
      <c r="AB1357" s="240" t="str">
        <f t="shared" si="163"/>
        <v/>
      </c>
      <c r="AC1357" s="203" t="str">
        <f>IF(C1357="","",IF(年間受入調査入力票!$C$7="","",年間受入調査入力票!$C$7))</f>
        <v/>
      </c>
      <c r="AD1357" s="240"/>
      <c r="AE1357" s="240"/>
      <c r="AF1357" s="240"/>
      <c r="AG1357" s="240"/>
      <c r="AH1357" s="240"/>
      <c r="AI1357" s="240"/>
      <c r="AJ1357" s="240"/>
      <c r="AK1357" s="240"/>
      <c r="AL1357" s="240"/>
      <c r="AM1357" s="240"/>
      <c r="AN1357" s="240"/>
      <c r="AO1357" s="240"/>
      <c r="AP1357" s="240" t="str">
        <f>IF(年間受入調査入力票!AZ1365="","",年間受入調査入力票!AZ1365)</f>
        <v/>
      </c>
      <c r="AQ1357" s="240" t="str">
        <f>IF(年間受入調査入力票!BA1365="","",年間受入調査入力票!BA1365)</f>
        <v/>
      </c>
      <c r="AR1357" s="240"/>
      <c r="AS1357" s="240" t="str">
        <f>IF(年間受入調査入力票!BB1365="","",年間受入調査入力票!BB1365)</f>
        <v/>
      </c>
      <c r="AT1357" s="240"/>
      <c r="AU1357" s="240" t="str">
        <f>IF(年間受入調査入力票!BC1365="","",年間受入調査入力票!BC1365)</f>
        <v/>
      </c>
      <c r="AV1357" s="240"/>
      <c r="AW1357" s="240" t="str">
        <f>IF(年間受入調査入力票!BD1365="","",年間受入調査入力票!BD1365)</f>
        <v/>
      </c>
      <c r="AX1357" s="240"/>
      <c r="AY1357" s="240"/>
      <c r="AZ1357" s="240" t="str">
        <f>IF(年間受入調査入力票!BE1365="","",年間受入調査入力票!BE1365)</f>
        <v/>
      </c>
      <c r="BA1357" s="240"/>
      <c r="BB1357" s="240"/>
      <c r="BC1357" s="240"/>
      <c r="BD1357" s="240"/>
      <c r="BE1357" s="240"/>
      <c r="BF1357" s="203" t="str">
        <f>IF(年間受入調査入力票!B1365="","",年間受入調査入力票!B1365)</f>
        <v/>
      </c>
      <c r="BG1357" s="240"/>
    </row>
    <row r="1358" spans="1:59" s="59" customFormat="1">
      <c r="A1358" s="161" t="str">
        <f t="shared" si="159"/>
        <v/>
      </c>
      <c r="B1358" s="238" t="str">
        <f>年間受入調査入力票!$Z$7&amp;年間受入調査入力票!$AB$7&amp;年間受入調査入力票!$AD$7&amp;年間受入調査入力票!$AF$7&amp;年間受入調査入力票!$AH$7&amp;年間受入調査入力票!$AJ$7</f>
        <v/>
      </c>
      <c r="C1358" s="203" t="str">
        <f>IF(年間受入調査入力票!A1366="","",年間受入調査入力票!A1366)</f>
        <v/>
      </c>
      <c r="D1358" s="238" t="str">
        <f>年間受入調査入力票!L1366&amp;年間受入調査入力票!M1366&amp;年間受入調査入力票!N1366</f>
        <v/>
      </c>
      <c r="E1358" s="239" t="str">
        <f t="shared" si="162"/>
        <v/>
      </c>
      <c r="F1358" s="161"/>
      <c r="G1358" s="240" t="str">
        <f t="shared" si="160"/>
        <v/>
      </c>
      <c r="H1358" s="161"/>
      <c r="I1358" s="238" t="str">
        <f>年間受入調査入力票!O1366&amp;年間受入調査入力票!P1366</f>
        <v/>
      </c>
      <c r="J1358" s="161"/>
      <c r="K1358" s="239" t="str">
        <f>IF(年間受入調査入力票!Q1366="","",年間受入調査入力票!Q1366)</f>
        <v/>
      </c>
      <c r="L1358" s="161"/>
      <c r="M1358" s="238" t="str">
        <f>年間受入調査入力票!R1366&amp;年間受入調査入力票!S1366&amp;年間受入調査入力票!T1366</f>
        <v/>
      </c>
      <c r="N1358" s="161"/>
      <c r="O1358" s="238" t="str">
        <f>年間受入調査入力票!U1366&amp;年間受入調査入力票!V1366&amp;年間受入調査入力票!W1366</f>
        <v/>
      </c>
      <c r="P1358" s="161"/>
      <c r="Q1358" s="238" t="str">
        <f>年間受入調査入力票!X1366&amp;年間受入調査入力票!Y1366&amp;年間受入調査入力票!Z1366&amp;年間受入調査入力票!AA1366&amp;年間受入調査入力票!AB1366&amp;年間受入調査入力票!AC1366</f>
        <v/>
      </c>
      <c r="R1358" s="161"/>
      <c r="S1358" s="238" t="str">
        <f>年間受入調査入力票!AD1366&amp;年間受入調査入力票!AE1366&amp;年間受入調査入力票!AF1366</f>
        <v/>
      </c>
      <c r="T1358" s="161"/>
      <c r="U1358" s="238" t="str">
        <f>年間受入調査入力票!AG1366&amp;年間受入調査入力票!AH1366</f>
        <v/>
      </c>
      <c r="V1358" s="161"/>
      <c r="W1358" s="240" t="str">
        <f t="shared" si="161"/>
        <v/>
      </c>
      <c r="X1358" s="161"/>
      <c r="Y1358" s="161"/>
      <c r="Z1358" s="161"/>
      <c r="AA1358" s="203" t="str">
        <f>IF(年間受入調査入力票!AI1366="","",年間受入調査入力票!AI1366)</f>
        <v/>
      </c>
      <c r="AB1358" s="240" t="str">
        <f t="shared" si="163"/>
        <v/>
      </c>
      <c r="AC1358" s="203" t="str">
        <f>IF(C1358="","",IF(年間受入調査入力票!$C$7="","",年間受入調査入力票!$C$7))</f>
        <v/>
      </c>
      <c r="AD1358" s="240"/>
      <c r="AE1358" s="240"/>
      <c r="AF1358" s="240"/>
      <c r="AG1358" s="240"/>
      <c r="AH1358" s="240"/>
      <c r="AI1358" s="240"/>
      <c r="AJ1358" s="240"/>
      <c r="AK1358" s="240"/>
      <c r="AL1358" s="240"/>
      <c r="AM1358" s="240"/>
      <c r="AN1358" s="240"/>
      <c r="AO1358" s="240"/>
      <c r="AP1358" s="240" t="str">
        <f>IF(年間受入調査入力票!AZ1366="","",年間受入調査入力票!AZ1366)</f>
        <v/>
      </c>
      <c r="AQ1358" s="240" t="str">
        <f>IF(年間受入調査入力票!BA1366="","",年間受入調査入力票!BA1366)</f>
        <v/>
      </c>
      <c r="AR1358" s="240"/>
      <c r="AS1358" s="240" t="str">
        <f>IF(年間受入調査入力票!BB1366="","",年間受入調査入力票!BB1366)</f>
        <v/>
      </c>
      <c r="AT1358" s="240"/>
      <c r="AU1358" s="240" t="str">
        <f>IF(年間受入調査入力票!BC1366="","",年間受入調査入力票!BC1366)</f>
        <v/>
      </c>
      <c r="AV1358" s="240"/>
      <c r="AW1358" s="240" t="str">
        <f>IF(年間受入調査入力票!BD1366="","",年間受入調査入力票!BD1366)</f>
        <v/>
      </c>
      <c r="AX1358" s="240"/>
      <c r="AY1358" s="240"/>
      <c r="AZ1358" s="240" t="str">
        <f>IF(年間受入調査入力票!BE1366="","",年間受入調査入力票!BE1366)</f>
        <v/>
      </c>
      <c r="BA1358" s="240"/>
      <c r="BB1358" s="240"/>
      <c r="BC1358" s="240"/>
      <c r="BD1358" s="240"/>
      <c r="BE1358" s="240"/>
      <c r="BF1358" s="203" t="str">
        <f>IF(年間受入調査入力票!B1366="","",年間受入調査入力票!B1366)</f>
        <v/>
      </c>
      <c r="BG1358" s="240"/>
    </row>
    <row r="1359" spans="1:59" s="59" customFormat="1">
      <c r="A1359" s="161" t="str">
        <f t="shared" si="159"/>
        <v/>
      </c>
      <c r="B1359" s="238" t="str">
        <f>年間受入調査入力票!$Z$7&amp;年間受入調査入力票!$AB$7&amp;年間受入調査入力票!$AD$7&amp;年間受入調査入力票!$AF$7&amp;年間受入調査入力票!$AH$7&amp;年間受入調査入力票!$AJ$7</f>
        <v/>
      </c>
      <c r="C1359" s="203" t="str">
        <f>IF(年間受入調査入力票!A1367="","",年間受入調査入力票!A1367)</f>
        <v/>
      </c>
      <c r="D1359" s="238" t="str">
        <f>年間受入調査入力票!L1367&amp;年間受入調査入力票!M1367&amp;年間受入調査入力票!N1367</f>
        <v/>
      </c>
      <c r="E1359" s="239" t="str">
        <f t="shared" si="162"/>
        <v/>
      </c>
      <c r="F1359" s="161"/>
      <c r="G1359" s="240" t="str">
        <f t="shared" si="160"/>
        <v/>
      </c>
      <c r="H1359" s="161"/>
      <c r="I1359" s="238" t="str">
        <f>年間受入調査入力票!O1367&amp;年間受入調査入力票!P1367</f>
        <v/>
      </c>
      <c r="J1359" s="161"/>
      <c r="K1359" s="239" t="str">
        <f>IF(年間受入調査入力票!Q1367="","",年間受入調査入力票!Q1367)</f>
        <v/>
      </c>
      <c r="L1359" s="161"/>
      <c r="M1359" s="238" t="str">
        <f>年間受入調査入力票!R1367&amp;年間受入調査入力票!S1367&amp;年間受入調査入力票!T1367</f>
        <v/>
      </c>
      <c r="N1359" s="161"/>
      <c r="O1359" s="238" t="str">
        <f>年間受入調査入力票!U1367&amp;年間受入調査入力票!V1367&amp;年間受入調査入力票!W1367</f>
        <v/>
      </c>
      <c r="P1359" s="161"/>
      <c r="Q1359" s="238" t="str">
        <f>年間受入調査入力票!X1367&amp;年間受入調査入力票!Y1367&amp;年間受入調査入力票!Z1367&amp;年間受入調査入力票!AA1367&amp;年間受入調査入力票!AB1367&amp;年間受入調査入力票!AC1367</f>
        <v/>
      </c>
      <c r="R1359" s="161"/>
      <c r="S1359" s="238" t="str">
        <f>年間受入調査入力票!AD1367&amp;年間受入調査入力票!AE1367&amp;年間受入調査入力票!AF1367</f>
        <v/>
      </c>
      <c r="T1359" s="161"/>
      <c r="U1359" s="238" t="str">
        <f>年間受入調査入力票!AG1367&amp;年間受入調査入力票!AH1367</f>
        <v/>
      </c>
      <c r="V1359" s="161"/>
      <c r="W1359" s="240" t="str">
        <f t="shared" si="161"/>
        <v/>
      </c>
      <c r="X1359" s="161"/>
      <c r="Y1359" s="161"/>
      <c r="Z1359" s="161"/>
      <c r="AA1359" s="203" t="str">
        <f>IF(年間受入調査入力票!AI1367="","",年間受入調査入力票!AI1367)</f>
        <v/>
      </c>
      <c r="AB1359" s="240" t="str">
        <f t="shared" si="163"/>
        <v/>
      </c>
      <c r="AC1359" s="203" t="str">
        <f>IF(C1359="","",IF(年間受入調査入力票!$C$7="","",年間受入調査入力票!$C$7))</f>
        <v/>
      </c>
      <c r="AD1359" s="240"/>
      <c r="AE1359" s="240"/>
      <c r="AF1359" s="240"/>
      <c r="AG1359" s="240"/>
      <c r="AH1359" s="240"/>
      <c r="AI1359" s="240"/>
      <c r="AJ1359" s="240"/>
      <c r="AK1359" s="240"/>
      <c r="AL1359" s="240"/>
      <c r="AM1359" s="240"/>
      <c r="AN1359" s="240"/>
      <c r="AO1359" s="240"/>
      <c r="AP1359" s="240" t="str">
        <f>IF(年間受入調査入力票!AZ1367="","",年間受入調査入力票!AZ1367)</f>
        <v/>
      </c>
      <c r="AQ1359" s="240" t="str">
        <f>IF(年間受入調査入力票!BA1367="","",年間受入調査入力票!BA1367)</f>
        <v/>
      </c>
      <c r="AR1359" s="240"/>
      <c r="AS1359" s="240" t="str">
        <f>IF(年間受入調査入力票!BB1367="","",年間受入調査入力票!BB1367)</f>
        <v/>
      </c>
      <c r="AT1359" s="240"/>
      <c r="AU1359" s="240" t="str">
        <f>IF(年間受入調査入力票!BC1367="","",年間受入調査入力票!BC1367)</f>
        <v/>
      </c>
      <c r="AV1359" s="240"/>
      <c r="AW1359" s="240" t="str">
        <f>IF(年間受入調査入力票!BD1367="","",年間受入調査入力票!BD1367)</f>
        <v/>
      </c>
      <c r="AX1359" s="240"/>
      <c r="AY1359" s="240"/>
      <c r="AZ1359" s="240" t="str">
        <f>IF(年間受入調査入力票!BE1367="","",年間受入調査入力票!BE1367)</f>
        <v/>
      </c>
      <c r="BA1359" s="240"/>
      <c r="BB1359" s="240"/>
      <c r="BC1359" s="240"/>
      <c r="BD1359" s="240"/>
      <c r="BE1359" s="240"/>
      <c r="BF1359" s="203" t="str">
        <f>IF(年間受入調査入力票!B1367="","",年間受入調査入力票!B1367)</f>
        <v/>
      </c>
      <c r="BG1359" s="240"/>
    </row>
    <row r="1360" spans="1:59" s="59" customFormat="1">
      <c r="A1360" s="161" t="str">
        <f t="shared" si="159"/>
        <v/>
      </c>
      <c r="B1360" s="238" t="str">
        <f>年間受入調査入力票!$Z$7&amp;年間受入調査入力票!$AB$7&amp;年間受入調査入力票!$AD$7&amp;年間受入調査入力票!$AF$7&amp;年間受入調査入力票!$AH$7&amp;年間受入調査入力票!$AJ$7</f>
        <v/>
      </c>
      <c r="C1360" s="203" t="str">
        <f>IF(年間受入調査入力票!A1368="","",年間受入調査入力票!A1368)</f>
        <v/>
      </c>
      <c r="D1360" s="238" t="str">
        <f>年間受入調査入力票!L1368&amp;年間受入調査入力票!M1368&amp;年間受入調査入力票!N1368</f>
        <v/>
      </c>
      <c r="E1360" s="239" t="str">
        <f t="shared" si="162"/>
        <v/>
      </c>
      <c r="F1360" s="161"/>
      <c r="G1360" s="240" t="str">
        <f t="shared" si="160"/>
        <v/>
      </c>
      <c r="H1360" s="161"/>
      <c r="I1360" s="238" t="str">
        <f>年間受入調査入力票!O1368&amp;年間受入調査入力票!P1368</f>
        <v/>
      </c>
      <c r="J1360" s="161"/>
      <c r="K1360" s="239" t="str">
        <f>IF(年間受入調査入力票!Q1368="","",年間受入調査入力票!Q1368)</f>
        <v/>
      </c>
      <c r="L1360" s="161"/>
      <c r="M1360" s="238" t="str">
        <f>年間受入調査入力票!R1368&amp;年間受入調査入力票!S1368&amp;年間受入調査入力票!T1368</f>
        <v/>
      </c>
      <c r="N1360" s="161"/>
      <c r="O1360" s="238" t="str">
        <f>年間受入調査入力票!U1368&amp;年間受入調査入力票!V1368&amp;年間受入調査入力票!W1368</f>
        <v/>
      </c>
      <c r="P1360" s="161"/>
      <c r="Q1360" s="238" t="str">
        <f>年間受入調査入力票!X1368&amp;年間受入調査入力票!Y1368&amp;年間受入調査入力票!Z1368&amp;年間受入調査入力票!AA1368&amp;年間受入調査入力票!AB1368&amp;年間受入調査入力票!AC1368</f>
        <v/>
      </c>
      <c r="R1360" s="161"/>
      <c r="S1360" s="238" t="str">
        <f>年間受入調査入力票!AD1368&amp;年間受入調査入力票!AE1368&amp;年間受入調査入力票!AF1368</f>
        <v/>
      </c>
      <c r="T1360" s="161"/>
      <c r="U1360" s="238" t="str">
        <f>年間受入調査入力票!AG1368&amp;年間受入調査入力票!AH1368</f>
        <v/>
      </c>
      <c r="V1360" s="161"/>
      <c r="W1360" s="240" t="str">
        <f t="shared" si="161"/>
        <v/>
      </c>
      <c r="X1360" s="161"/>
      <c r="Y1360" s="161"/>
      <c r="Z1360" s="161"/>
      <c r="AA1360" s="203" t="str">
        <f>IF(年間受入調査入力票!AI1368="","",年間受入調査入力票!AI1368)</f>
        <v/>
      </c>
      <c r="AB1360" s="240" t="str">
        <f t="shared" si="163"/>
        <v/>
      </c>
      <c r="AC1360" s="203" t="str">
        <f>IF(C1360="","",IF(年間受入調査入力票!$C$7="","",年間受入調査入力票!$C$7))</f>
        <v/>
      </c>
      <c r="AD1360" s="240"/>
      <c r="AE1360" s="240"/>
      <c r="AF1360" s="240"/>
      <c r="AG1360" s="240"/>
      <c r="AH1360" s="240"/>
      <c r="AI1360" s="240"/>
      <c r="AJ1360" s="240"/>
      <c r="AK1360" s="240"/>
      <c r="AL1360" s="240"/>
      <c r="AM1360" s="240"/>
      <c r="AN1360" s="240"/>
      <c r="AO1360" s="240"/>
      <c r="AP1360" s="240" t="str">
        <f>IF(年間受入調査入力票!AZ1368="","",年間受入調査入力票!AZ1368)</f>
        <v/>
      </c>
      <c r="AQ1360" s="240" t="str">
        <f>IF(年間受入調査入力票!BA1368="","",年間受入調査入力票!BA1368)</f>
        <v/>
      </c>
      <c r="AR1360" s="240"/>
      <c r="AS1360" s="240" t="str">
        <f>IF(年間受入調査入力票!BB1368="","",年間受入調査入力票!BB1368)</f>
        <v/>
      </c>
      <c r="AT1360" s="240"/>
      <c r="AU1360" s="240" t="str">
        <f>IF(年間受入調査入力票!BC1368="","",年間受入調査入力票!BC1368)</f>
        <v/>
      </c>
      <c r="AV1360" s="240"/>
      <c r="AW1360" s="240" t="str">
        <f>IF(年間受入調査入力票!BD1368="","",年間受入調査入力票!BD1368)</f>
        <v/>
      </c>
      <c r="AX1360" s="240"/>
      <c r="AY1360" s="240"/>
      <c r="AZ1360" s="240" t="str">
        <f>IF(年間受入調査入力票!BE1368="","",年間受入調査入力票!BE1368)</f>
        <v/>
      </c>
      <c r="BA1360" s="240"/>
      <c r="BB1360" s="240"/>
      <c r="BC1360" s="240"/>
      <c r="BD1360" s="240"/>
      <c r="BE1360" s="240"/>
      <c r="BF1360" s="203" t="str">
        <f>IF(年間受入調査入力票!B1368="","",年間受入調査入力票!B1368)</f>
        <v/>
      </c>
      <c r="BG1360" s="240"/>
    </row>
    <row r="1361" spans="1:59" s="59" customFormat="1">
      <c r="A1361" s="161" t="str">
        <f t="shared" si="159"/>
        <v/>
      </c>
      <c r="B1361" s="238" t="str">
        <f>年間受入調査入力票!$Z$7&amp;年間受入調査入力票!$AB$7&amp;年間受入調査入力票!$AD$7&amp;年間受入調査入力票!$AF$7&amp;年間受入調査入力票!$AH$7&amp;年間受入調査入力票!$AJ$7</f>
        <v/>
      </c>
      <c r="C1361" s="203" t="str">
        <f>IF(年間受入調査入力票!A1369="","",年間受入調査入力票!A1369)</f>
        <v/>
      </c>
      <c r="D1361" s="238" t="str">
        <f>年間受入調査入力票!L1369&amp;年間受入調査入力票!M1369&amp;年間受入調査入力票!N1369</f>
        <v/>
      </c>
      <c r="E1361" s="239" t="str">
        <f t="shared" si="162"/>
        <v/>
      </c>
      <c r="F1361" s="161"/>
      <c r="G1361" s="240" t="str">
        <f t="shared" si="160"/>
        <v/>
      </c>
      <c r="H1361" s="161"/>
      <c r="I1361" s="238" t="str">
        <f>年間受入調査入力票!O1369&amp;年間受入調査入力票!P1369</f>
        <v/>
      </c>
      <c r="J1361" s="161"/>
      <c r="K1361" s="239" t="str">
        <f>IF(年間受入調査入力票!Q1369="","",年間受入調査入力票!Q1369)</f>
        <v/>
      </c>
      <c r="L1361" s="161"/>
      <c r="M1361" s="238" t="str">
        <f>年間受入調査入力票!R1369&amp;年間受入調査入力票!S1369&amp;年間受入調査入力票!T1369</f>
        <v/>
      </c>
      <c r="N1361" s="161"/>
      <c r="O1361" s="238" t="str">
        <f>年間受入調査入力票!U1369&amp;年間受入調査入力票!V1369&amp;年間受入調査入力票!W1369</f>
        <v/>
      </c>
      <c r="P1361" s="161"/>
      <c r="Q1361" s="238" t="str">
        <f>年間受入調査入力票!X1369&amp;年間受入調査入力票!Y1369&amp;年間受入調査入力票!Z1369&amp;年間受入調査入力票!AA1369&amp;年間受入調査入力票!AB1369&amp;年間受入調査入力票!AC1369</f>
        <v/>
      </c>
      <c r="R1361" s="161"/>
      <c r="S1361" s="238" t="str">
        <f>年間受入調査入力票!AD1369&amp;年間受入調査入力票!AE1369&amp;年間受入調査入力票!AF1369</f>
        <v/>
      </c>
      <c r="T1361" s="161"/>
      <c r="U1361" s="238" t="str">
        <f>年間受入調査入力票!AG1369&amp;年間受入調査入力票!AH1369</f>
        <v/>
      </c>
      <c r="V1361" s="161"/>
      <c r="W1361" s="240" t="str">
        <f t="shared" si="161"/>
        <v/>
      </c>
      <c r="X1361" s="161"/>
      <c r="Y1361" s="161"/>
      <c r="Z1361" s="161"/>
      <c r="AA1361" s="203" t="str">
        <f>IF(年間受入調査入力票!AI1369="","",年間受入調査入力票!AI1369)</f>
        <v/>
      </c>
      <c r="AB1361" s="240" t="str">
        <f t="shared" si="163"/>
        <v/>
      </c>
      <c r="AC1361" s="203" t="str">
        <f>IF(C1361="","",IF(年間受入調査入力票!$C$7="","",年間受入調査入力票!$C$7))</f>
        <v/>
      </c>
      <c r="AD1361" s="240"/>
      <c r="AE1361" s="240"/>
      <c r="AF1361" s="240"/>
      <c r="AG1361" s="240"/>
      <c r="AH1361" s="240"/>
      <c r="AI1361" s="240"/>
      <c r="AJ1361" s="240"/>
      <c r="AK1361" s="240"/>
      <c r="AL1361" s="240"/>
      <c r="AM1361" s="240"/>
      <c r="AN1361" s="240"/>
      <c r="AO1361" s="240"/>
      <c r="AP1361" s="240" t="str">
        <f>IF(年間受入調査入力票!AZ1369="","",年間受入調査入力票!AZ1369)</f>
        <v/>
      </c>
      <c r="AQ1361" s="240" t="str">
        <f>IF(年間受入調査入力票!BA1369="","",年間受入調査入力票!BA1369)</f>
        <v/>
      </c>
      <c r="AR1361" s="240"/>
      <c r="AS1361" s="240" t="str">
        <f>IF(年間受入調査入力票!BB1369="","",年間受入調査入力票!BB1369)</f>
        <v/>
      </c>
      <c r="AT1361" s="240"/>
      <c r="AU1361" s="240" t="str">
        <f>IF(年間受入調査入力票!BC1369="","",年間受入調査入力票!BC1369)</f>
        <v/>
      </c>
      <c r="AV1361" s="240"/>
      <c r="AW1361" s="240" t="str">
        <f>IF(年間受入調査入力票!BD1369="","",年間受入調査入力票!BD1369)</f>
        <v/>
      </c>
      <c r="AX1361" s="240"/>
      <c r="AY1361" s="240"/>
      <c r="AZ1361" s="240" t="str">
        <f>IF(年間受入調査入力票!BE1369="","",年間受入調査入力票!BE1369)</f>
        <v/>
      </c>
      <c r="BA1361" s="240"/>
      <c r="BB1361" s="240"/>
      <c r="BC1361" s="240"/>
      <c r="BD1361" s="240"/>
      <c r="BE1361" s="240"/>
      <c r="BF1361" s="203" t="str">
        <f>IF(年間受入調査入力票!B1369="","",年間受入調査入力票!B1369)</f>
        <v/>
      </c>
      <c r="BG1361" s="240"/>
    </row>
    <row r="1362" spans="1:59" s="59" customFormat="1">
      <c r="A1362" s="161" t="str">
        <f t="shared" si="159"/>
        <v/>
      </c>
      <c r="B1362" s="238" t="str">
        <f>年間受入調査入力票!$Z$7&amp;年間受入調査入力票!$AB$7&amp;年間受入調査入力票!$AD$7&amp;年間受入調査入力票!$AF$7&amp;年間受入調査入力票!$AH$7&amp;年間受入調査入力票!$AJ$7</f>
        <v/>
      </c>
      <c r="C1362" s="203" t="str">
        <f>IF(年間受入調査入力票!A1370="","",年間受入調査入力票!A1370)</f>
        <v/>
      </c>
      <c r="D1362" s="238" t="str">
        <f>年間受入調査入力票!L1370&amp;年間受入調査入力票!M1370&amp;年間受入調査入力票!N1370</f>
        <v/>
      </c>
      <c r="E1362" s="239" t="str">
        <f t="shared" si="162"/>
        <v/>
      </c>
      <c r="F1362" s="161"/>
      <c r="G1362" s="240" t="str">
        <f t="shared" si="160"/>
        <v/>
      </c>
      <c r="H1362" s="161"/>
      <c r="I1362" s="238" t="str">
        <f>年間受入調査入力票!O1370&amp;年間受入調査入力票!P1370</f>
        <v/>
      </c>
      <c r="J1362" s="161"/>
      <c r="K1362" s="239" t="str">
        <f>IF(年間受入調査入力票!Q1370="","",年間受入調査入力票!Q1370)</f>
        <v/>
      </c>
      <c r="L1362" s="161"/>
      <c r="M1362" s="238" t="str">
        <f>年間受入調査入力票!R1370&amp;年間受入調査入力票!S1370&amp;年間受入調査入力票!T1370</f>
        <v/>
      </c>
      <c r="N1362" s="161"/>
      <c r="O1362" s="238" t="str">
        <f>年間受入調査入力票!U1370&amp;年間受入調査入力票!V1370&amp;年間受入調査入力票!W1370</f>
        <v/>
      </c>
      <c r="P1362" s="161"/>
      <c r="Q1362" s="238" t="str">
        <f>年間受入調査入力票!X1370&amp;年間受入調査入力票!Y1370&amp;年間受入調査入力票!Z1370&amp;年間受入調査入力票!AA1370&amp;年間受入調査入力票!AB1370&amp;年間受入調査入力票!AC1370</f>
        <v/>
      </c>
      <c r="R1362" s="161"/>
      <c r="S1362" s="238" t="str">
        <f>年間受入調査入力票!AD1370&amp;年間受入調査入力票!AE1370&amp;年間受入調査入力票!AF1370</f>
        <v/>
      </c>
      <c r="T1362" s="161"/>
      <c r="U1362" s="238" t="str">
        <f>年間受入調査入力票!AG1370&amp;年間受入調査入力票!AH1370</f>
        <v/>
      </c>
      <c r="V1362" s="161"/>
      <c r="W1362" s="240" t="str">
        <f t="shared" si="161"/>
        <v/>
      </c>
      <c r="X1362" s="161"/>
      <c r="Y1362" s="161"/>
      <c r="Z1362" s="161"/>
      <c r="AA1362" s="203" t="str">
        <f>IF(年間受入調査入力票!AI1370="","",年間受入調査入力票!AI1370)</f>
        <v/>
      </c>
      <c r="AB1362" s="240" t="str">
        <f t="shared" si="163"/>
        <v/>
      </c>
      <c r="AC1362" s="203" t="str">
        <f>IF(C1362="","",IF(年間受入調査入力票!$C$7="","",年間受入調査入力票!$C$7))</f>
        <v/>
      </c>
      <c r="AD1362" s="240"/>
      <c r="AE1362" s="240"/>
      <c r="AF1362" s="240"/>
      <c r="AG1362" s="240"/>
      <c r="AH1362" s="240"/>
      <c r="AI1362" s="240"/>
      <c r="AJ1362" s="240"/>
      <c r="AK1362" s="240"/>
      <c r="AL1362" s="240"/>
      <c r="AM1362" s="240"/>
      <c r="AN1362" s="240"/>
      <c r="AO1362" s="240"/>
      <c r="AP1362" s="240" t="str">
        <f>IF(年間受入調査入力票!AZ1370="","",年間受入調査入力票!AZ1370)</f>
        <v/>
      </c>
      <c r="AQ1362" s="240" t="str">
        <f>IF(年間受入調査入力票!BA1370="","",年間受入調査入力票!BA1370)</f>
        <v/>
      </c>
      <c r="AR1362" s="240"/>
      <c r="AS1362" s="240" t="str">
        <f>IF(年間受入調査入力票!BB1370="","",年間受入調査入力票!BB1370)</f>
        <v/>
      </c>
      <c r="AT1362" s="240"/>
      <c r="AU1362" s="240" t="str">
        <f>IF(年間受入調査入力票!BC1370="","",年間受入調査入力票!BC1370)</f>
        <v/>
      </c>
      <c r="AV1362" s="240"/>
      <c r="AW1362" s="240" t="str">
        <f>IF(年間受入調査入力票!BD1370="","",年間受入調査入力票!BD1370)</f>
        <v/>
      </c>
      <c r="AX1362" s="240"/>
      <c r="AY1362" s="240"/>
      <c r="AZ1362" s="240" t="str">
        <f>IF(年間受入調査入力票!BE1370="","",年間受入調査入力票!BE1370)</f>
        <v/>
      </c>
      <c r="BA1362" s="240"/>
      <c r="BB1362" s="240"/>
      <c r="BC1362" s="240"/>
      <c r="BD1362" s="240"/>
      <c r="BE1362" s="240"/>
      <c r="BF1362" s="203" t="str">
        <f>IF(年間受入調査入力票!B1370="","",年間受入調査入力票!B1370)</f>
        <v/>
      </c>
      <c r="BG1362" s="240"/>
    </row>
    <row r="1363" spans="1:59" s="59" customFormat="1">
      <c r="A1363" s="161" t="str">
        <f t="shared" si="159"/>
        <v/>
      </c>
      <c r="B1363" s="238" t="str">
        <f>年間受入調査入力票!$Z$7&amp;年間受入調査入力票!$AB$7&amp;年間受入調査入力票!$AD$7&amp;年間受入調査入力票!$AF$7&amp;年間受入調査入力票!$AH$7&amp;年間受入調査入力票!$AJ$7</f>
        <v/>
      </c>
      <c r="C1363" s="203" t="str">
        <f>IF(年間受入調査入力票!A1371="","",年間受入調査入力票!A1371)</f>
        <v/>
      </c>
      <c r="D1363" s="238" t="str">
        <f>年間受入調査入力票!L1371&amp;年間受入調査入力票!M1371&amp;年間受入調査入力票!N1371</f>
        <v/>
      </c>
      <c r="E1363" s="239" t="str">
        <f t="shared" si="162"/>
        <v/>
      </c>
      <c r="F1363" s="161"/>
      <c r="G1363" s="240" t="str">
        <f t="shared" si="160"/>
        <v/>
      </c>
      <c r="H1363" s="161"/>
      <c r="I1363" s="238" t="str">
        <f>年間受入調査入力票!O1371&amp;年間受入調査入力票!P1371</f>
        <v/>
      </c>
      <c r="J1363" s="161"/>
      <c r="K1363" s="239" t="str">
        <f>IF(年間受入調査入力票!Q1371="","",年間受入調査入力票!Q1371)</f>
        <v/>
      </c>
      <c r="L1363" s="161"/>
      <c r="M1363" s="238" t="str">
        <f>年間受入調査入力票!R1371&amp;年間受入調査入力票!S1371&amp;年間受入調査入力票!T1371</f>
        <v/>
      </c>
      <c r="N1363" s="161"/>
      <c r="O1363" s="238" t="str">
        <f>年間受入調査入力票!U1371&amp;年間受入調査入力票!V1371&amp;年間受入調査入力票!W1371</f>
        <v/>
      </c>
      <c r="P1363" s="161"/>
      <c r="Q1363" s="238" t="str">
        <f>年間受入調査入力票!X1371&amp;年間受入調査入力票!Y1371&amp;年間受入調査入力票!Z1371&amp;年間受入調査入力票!AA1371&amp;年間受入調査入力票!AB1371&amp;年間受入調査入力票!AC1371</f>
        <v/>
      </c>
      <c r="R1363" s="161"/>
      <c r="S1363" s="238" t="str">
        <f>年間受入調査入力票!AD1371&amp;年間受入調査入力票!AE1371&amp;年間受入調査入力票!AF1371</f>
        <v/>
      </c>
      <c r="T1363" s="161"/>
      <c r="U1363" s="238" t="str">
        <f>年間受入調査入力票!AG1371&amp;年間受入調査入力票!AH1371</f>
        <v/>
      </c>
      <c r="V1363" s="161"/>
      <c r="W1363" s="240" t="str">
        <f t="shared" si="161"/>
        <v/>
      </c>
      <c r="X1363" s="161"/>
      <c r="Y1363" s="161"/>
      <c r="Z1363" s="161"/>
      <c r="AA1363" s="203" t="str">
        <f>IF(年間受入調査入力票!AI1371="","",年間受入調査入力票!AI1371)</f>
        <v/>
      </c>
      <c r="AB1363" s="240" t="str">
        <f t="shared" si="163"/>
        <v/>
      </c>
      <c r="AC1363" s="203" t="str">
        <f>IF(C1363="","",IF(年間受入調査入力票!$C$7="","",年間受入調査入力票!$C$7))</f>
        <v/>
      </c>
      <c r="AD1363" s="240"/>
      <c r="AE1363" s="240"/>
      <c r="AF1363" s="240"/>
      <c r="AG1363" s="240"/>
      <c r="AH1363" s="240"/>
      <c r="AI1363" s="240"/>
      <c r="AJ1363" s="240"/>
      <c r="AK1363" s="240"/>
      <c r="AL1363" s="240"/>
      <c r="AM1363" s="240"/>
      <c r="AN1363" s="240"/>
      <c r="AO1363" s="240"/>
      <c r="AP1363" s="240" t="str">
        <f>IF(年間受入調査入力票!AZ1371="","",年間受入調査入力票!AZ1371)</f>
        <v/>
      </c>
      <c r="AQ1363" s="240" t="str">
        <f>IF(年間受入調査入力票!BA1371="","",年間受入調査入力票!BA1371)</f>
        <v/>
      </c>
      <c r="AR1363" s="240"/>
      <c r="AS1363" s="240" t="str">
        <f>IF(年間受入調査入力票!BB1371="","",年間受入調査入力票!BB1371)</f>
        <v/>
      </c>
      <c r="AT1363" s="240"/>
      <c r="AU1363" s="240" t="str">
        <f>IF(年間受入調査入力票!BC1371="","",年間受入調査入力票!BC1371)</f>
        <v/>
      </c>
      <c r="AV1363" s="240"/>
      <c r="AW1363" s="240" t="str">
        <f>IF(年間受入調査入力票!BD1371="","",年間受入調査入力票!BD1371)</f>
        <v/>
      </c>
      <c r="AX1363" s="240"/>
      <c r="AY1363" s="240"/>
      <c r="AZ1363" s="240" t="str">
        <f>IF(年間受入調査入力票!BE1371="","",年間受入調査入力票!BE1371)</f>
        <v/>
      </c>
      <c r="BA1363" s="240"/>
      <c r="BB1363" s="240"/>
      <c r="BC1363" s="240"/>
      <c r="BD1363" s="240"/>
      <c r="BE1363" s="240"/>
      <c r="BF1363" s="203" t="str">
        <f>IF(年間受入調査入力票!B1371="","",年間受入調査入力票!B1371)</f>
        <v/>
      </c>
      <c r="BG1363" s="240"/>
    </row>
    <row r="1364" spans="1:59" s="59" customFormat="1">
      <c r="A1364" s="161" t="str">
        <f t="shared" si="159"/>
        <v/>
      </c>
      <c r="B1364" s="238" t="str">
        <f>年間受入調査入力票!$Z$7&amp;年間受入調査入力票!$AB$7&amp;年間受入調査入力票!$AD$7&amp;年間受入調査入力票!$AF$7&amp;年間受入調査入力票!$AH$7&amp;年間受入調査入力票!$AJ$7</f>
        <v/>
      </c>
      <c r="C1364" s="203" t="str">
        <f>IF(年間受入調査入力票!A1372="","",年間受入調査入力票!A1372)</f>
        <v/>
      </c>
      <c r="D1364" s="238" t="str">
        <f>年間受入調査入力票!L1372&amp;年間受入調査入力票!M1372&amp;年間受入調査入力票!N1372</f>
        <v/>
      </c>
      <c r="E1364" s="239" t="str">
        <f t="shared" si="162"/>
        <v/>
      </c>
      <c r="F1364" s="161"/>
      <c r="G1364" s="240" t="str">
        <f t="shared" si="160"/>
        <v/>
      </c>
      <c r="H1364" s="161"/>
      <c r="I1364" s="238" t="str">
        <f>年間受入調査入力票!O1372&amp;年間受入調査入力票!P1372</f>
        <v/>
      </c>
      <c r="J1364" s="161"/>
      <c r="K1364" s="239" t="str">
        <f>IF(年間受入調査入力票!Q1372="","",年間受入調査入力票!Q1372)</f>
        <v/>
      </c>
      <c r="L1364" s="161"/>
      <c r="M1364" s="238" t="str">
        <f>年間受入調査入力票!R1372&amp;年間受入調査入力票!S1372&amp;年間受入調査入力票!T1372</f>
        <v/>
      </c>
      <c r="N1364" s="161"/>
      <c r="O1364" s="238" t="str">
        <f>年間受入調査入力票!U1372&amp;年間受入調査入力票!V1372&amp;年間受入調査入力票!W1372</f>
        <v/>
      </c>
      <c r="P1364" s="161"/>
      <c r="Q1364" s="238" t="str">
        <f>年間受入調査入力票!X1372&amp;年間受入調査入力票!Y1372&amp;年間受入調査入力票!Z1372&amp;年間受入調査入力票!AA1372&amp;年間受入調査入力票!AB1372&amp;年間受入調査入力票!AC1372</f>
        <v/>
      </c>
      <c r="R1364" s="161"/>
      <c r="S1364" s="238" t="str">
        <f>年間受入調査入力票!AD1372&amp;年間受入調査入力票!AE1372&amp;年間受入調査入力票!AF1372</f>
        <v/>
      </c>
      <c r="T1364" s="161"/>
      <c r="U1364" s="238" t="str">
        <f>年間受入調査入力票!AG1372&amp;年間受入調査入力票!AH1372</f>
        <v/>
      </c>
      <c r="V1364" s="161"/>
      <c r="W1364" s="240" t="str">
        <f t="shared" si="161"/>
        <v/>
      </c>
      <c r="X1364" s="161"/>
      <c r="Y1364" s="161"/>
      <c r="Z1364" s="161"/>
      <c r="AA1364" s="203" t="str">
        <f>IF(年間受入調査入力票!AI1372="","",年間受入調査入力票!AI1372)</f>
        <v/>
      </c>
      <c r="AB1364" s="240" t="str">
        <f t="shared" si="163"/>
        <v/>
      </c>
      <c r="AC1364" s="203" t="str">
        <f>IF(C1364="","",IF(年間受入調査入力票!$C$7="","",年間受入調査入力票!$C$7))</f>
        <v/>
      </c>
      <c r="AD1364" s="240"/>
      <c r="AE1364" s="240"/>
      <c r="AF1364" s="240"/>
      <c r="AG1364" s="240"/>
      <c r="AH1364" s="240"/>
      <c r="AI1364" s="240"/>
      <c r="AJ1364" s="240"/>
      <c r="AK1364" s="240"/>
      <c r="AL1364" s="240"/>
      <c r="AM1364" s="240"/>
      <c r="AN1364" s="240"/>
      <c r="AO1364" s="240"/>
      <c r="AP1364" s="240" t="str">
        <f>IF(年間受入調査入力票!AZ1372="","",年間受入調査入力票!AZ1372)</f>
        <v/>
      </c>
      <c r="AQ1364" s="240" t="str">
        <f>IF(年間受入調査入力票!BA1372="","",年間受入調査入力票!BA1372)</f>
        <v/>
      </c>
      <c r="AR1364" s="240"/>
      <c r="AS1364" s="240" t="str">
        <f>IF(年間受入調査入力票!BB1372="","",年間受入調査入力票!BB1372)</f>
        <v/>
      </c>
      <c r="AT1364" s="240"/>
      <c r="AU1364" s="240" t="str">
        <f>IF(年間受入調査入力票!BC1372="","",年間受入調査入力票!BC1372)</f>
        <v/>
      </c>
      <c r="AV1364" s="240"/>
      <c r="AW1364" s="240" t="str">
        <f>IF(年間受入調査入力票!BD1372="","",年間受入調査入力票!BD1372)</f>
        <v/>
      </c>
      <c r="AX1364" s="240"/>
      <c r="AY1364" s="240"/>
      <c r="AZ1364" s="240" t="str">
        <f>IF(年間受入調査入力票!BE1372="","",年間受入調査入力票!BE1372)</f>
        <v/>
      </c>
      <c r="BA1364" s="240"/>
      <c r="BB1364" s="240"/>
      <c r="BC1364" s="240"/>
      <c r="BD1364" s="240"/>
      <c r="BE1364" s="240"/>
      <c r="BF1364" s="203" t="str">
        <f>IF(年間受入調査入力票!B1372="","",年間受入調査入力票!B1372)</f>
        <v/>
      </c>
      <c r="BG1364" s="240"/>
    </row>
    <row r="1365" spans="1:59" s="59" customFormat="1">
      <c r="A1365" s="161" t="str">
        <f t="shared" si="159"/>
        <v/>
      </c>
      <c r="B1365" s="238" t="str">
        <f>年間受入調査入力票!$Z$7&amp;年間受入調査入力票!$AB$7&amp;年間受入調査入力票!$AD$7&amp;年間受入調査入力票!$AF$7&amp;年間受入調査入力票!$AH$7&amp;年間受入調査入力票!$AJ$7</f>
        <v/>
      </c>
      <c r="C1365" s="203" t="str">
        <f>IF(年間受入調査入力票!A1373="","",年間受入調査入力票!A1373)</f>
        <v/>
      </c>
      <c r="D1365" s="238" t="str">
        <f>年間受入調査入力票!L1373&amp;年間受入調査入力票!M1373&amp;年間受入調査入力票!N1373</f>
        <v/>
      </c>
      <c r="E1365" s="239" t="str">
        <f t="shared" si="162"/>
        <v/>
      </c>
      <c r="F1365" s="161"/>
      <c r="G1365" s="240" t="str">
        <f t="shared" si="160"/>
        <v/>
      </c>
      <c r="H1365" s="161"/>
      <c r="I1365" s="238" t="str">
        <f>年間受入調査入力票!O1373&amp;年間受入調査入力票!P1373</f>
        <v/>
      </c>
      <c r="J1365" s="161"/>
      <c r="K1365" s="239" t="str">
        <f>IF(年間受入調査入力票!Q1373="","",年間受入調査入力票!Q1373)</f>
        <v/>
      </c>
      <c r="L1365" s="161"/>
      <c r="M1365" s="238" t="str">
        <f>年間受入調査入力票!R1373&amp;年間受入調査入力票!S1373&amp;年間受入調査入力票!T1373</f>
        <v/>
      </c>
      <c r="N1365" s="161"/>
      <c r="O1365" s="238" t="str">
        <f>年間受入調査入力票!U1373&amp;年間受入調査入力票!V1373&amp;年間受入調査入力票!W1373</f>
        <v/>
      </c>
      <c r="P1365" s="161"/>
      <c r="Q1365" s="238" t="str">
        <f>年間受入調査入力票!X1373&amp;年間受入調査入力票!Y1373&amp;年間受入調査入力票!Z1373&amp;年間受入調査入力票!AA1373&amp;年間受入調査入力票!AB1373&amp;年間受入調査入力票!AC1373</f>
        <v/>
      </c>
      <c r="R1365" s="161"/>
      <c r="S1365" s="238" t="str">
        <f>年間受入調査入力票!AD1373&amp;年間受入調査入力票!AE1373&amp;年間受入調査入力票!AF1373</f>
        <v/>
      </c>
      <c r="T1365" s="161"/>
      <c r="U1365" s="238" t="str">
        <f>年間受入調査入力票!AG1373&amp;年間受入調査入力票!AH1373</f>
        <v/>
      </c>
      <c r="V1365" s="161"/>
      <c r="W1365" s="240" t="str">
        <f t="shared" si="161"/>
        <v/>
      </c>
      <c r="X1365" s="161"/>
      <c r="Y1365" s="161"/>
      <c r="Z1365" s="161"/>
      <c r="AA1365" s="203" t="str">
        <f>IF(年間受入調査入力票!AI1373="","",年間受入調査入力票!AI1373)</f>
        <v/>
      </c>
      <c r="AB1365" s="240" t="str">
        <f t="shared" si="163"/>
        <v/>
      </c>
      <c r="AC1365" s="203" t="str">
        <f>IF(C1365="","",IF(年間受入調査入力票!$C$7="","",年間受入調査入力票!$C$7))</f>
        <v/>
      </c>
      <c r="AD1365" s="240"/>
      <c r="AE1365" s="240"/>
      <c r="AF1365" s="240"/>
      <c r="AG1365" s="240"/>
      <c r="AH1365" s="240"/>
      <c r="AI1365" s="240"/>
      <c r="AJ1365" s="240"/>
      <c r="AK1365" s="240"/>
      <c r="AL1365" s="240"/>
      <c r="AM1365" s="240"/>
      <c r="AN1365" s="240"/>
      <c r="AO1365" s="240"/>
      <c r="AP1365" s="240" t="str">
        <f>IF(年間受入調査入力票!AZ1373="","",年間受入調査入力票!AZ1373)</f>
        <v/>
      </c>
      <c r="AQ1365" s="240" t="str">
        <f>IF(年間受入調査入力票!BA1373="","",年間受入調査入力票!BA1373)</f>
        <v/>
      </c>
      <c r="AR1365" s="240"/>
      <c r="AS1365" s="240" t="str">
        <f>IF(年間受入調査入力票!BB1373="","",年間受入調査入力票!BB1373)</f>
        <v/>
      </c>
      <c r="AT1365" s="240"/>
      <c r="AU1365" s="240" t="str">
        <f>IF(年間受入調査入力票!BC1373="","",年間受入調査入力票!BC1373)</f>
        <v/>
      </c>
      <c r="AV1365" s="240"/>
      <c r="AW1365" s="240" t="str">
        <f>IF(年間受入調査入力票!BD1373="","",年間受入調査入力票!BD1373)</f>
        <v/>
      </c>
      <c r="AX1365" s="240"/>
      <c r="AY1365" s="240"/>
      <c r="AZ1365" s="240" t="str">
        <f>IF(年間受入調査入力票!BE1373="","",年間受入調査入力票!BE1373)</f>
        <v/>
      </c>
      <c r="BA1365" s="240"/>
      <c r="BB1365" s="240"/>
      <c r="BC1365" s="240"/>
      <c r="BD1365" s="240"/>
      <c r="BE1365" s="240"/>
      <c r="BF1365" s="203" t="str">
        <f>IF(年間受入調査入力票!B1373="","",年間受入調査入力票!B1373)</f>
        <v/>
      </c>
      <c r="BG1365" s="240"/>
    </row>
    <row r="1366" spans="1:59" s="59" customFormat="1">
      <c r="A1366" s="161" t="str">
        <f t="shared" si="159"/>
        <v/>
      </c>
      <c r="B1366" s="238" t="str">
        <f>年間受入調査入力票!$Z$7&amp;年間受入調査入力票!$AB$7&amp;年間受入調査入力票!$AD$7&amp;年間受入調査入力票!$AF$7&amp;年間受入調査入力票!$AH$7&amp;年間受入調査入力票!$AJ$7</f>
        <v/>
      </c>
      <c r="C1366" s="203" t="str">
        <f>IF(年間受入調査入力票!A1374="","",年間受入調査入力票!A1374)</f>
        <v/>
      </c>
      <c r="D1366" s="238" t="str">
        <f>年間受入調査入力票!L1374&amp;年間受入調査入力票!M1374&amp;年間受入調査入力票!N1374</f>
        <v/>
      </c>
      <c r="E1366" s="239" t="str">
        <f t="shared" si="162"/>
        <v/>
      </c>
      <c r="F1366" s="161"/>
      <c r="G1366" s="240" t="str">
        <f t="shared" si="160"/>
        <v/>
      </c>
      <c r="H1366" s="161"/>
      <c r="I1366" s="238" t="str">
        <f>年間受入調査入力票!O1374&amp;年間受入調査入力票!P1374</f>
        <v/>
      </c>
      <c r="J1366" s="161"/>
      <c r="K1366" s="239" t="str">
        <f>IF(年間受入調査入力票!Q1374="","",年間受入調査入力票!Q1374)</f>
        <v/>
      </c>
      <c r="L1366" s="161"/>
      <c r="M1366" s="238" t="str">
        <f>年間受入調査入力票!R1374&amp;年間受入調査入力票!S1374&amp;年間受入調査入力票!T1374</f>
        <v/>
      </c>
      <c r="N1366" s="161"/>
      <c r="O1366" s="238" t="str">
        <f>年間受入調査入力票!U1374&amp;年間受入調査入力票!V1374&amp;年間受入調査入力票!W1374</f>
        <v/>
      </c>
      <c r="P1366" s="161"/>
      <c r="Q1366" s="238" t="str">
        <f>年間受入調査入力票!X1374&amp;年間受入調査入力票!Y1374&amp;年間受入調査入力票!Z1374&amp;年間受入調査入力票!AA1374&amp;年間受入調査入力票!AB1374&amp;年間受入調査入力票!AC1374</f>
        <v/>
      </c>
      <c r="R1366" s="161"/>
      <c r="S1366" s="238" t="str">
        <f>年間受入調査入力票!AD1374&amp;年間受入調査入力票!AE1374&amp;年間受入調査入力票!AF1374</f>
        <v/>
      </c>
      <c r="T1366" s="161"/>
      <c r="U1366" s="238" t="str">
        <f>年間受入調査入力票!AG1374&amp;年間受入調査入力票!AH1374</f>
        <v/>
      </c>
      <c r="V1366" s="161"/>
      <c r="W1366" s="240" t="str">
        <f t="shared" si="161"/>
        <v/>
      </c>
      <c r="X1366" s="161"/>
      <c r="Y1366" s="161"/>
      <c r="Z1366" s="161"/>
      <c r="AA1366" s="203" t="str">
        <f>IF(年間受入調査入力票!AI1374="","",年間受入調査入力票!AI1374)</f>
        <v/>
      </c>
      <c r="AB1366" s="240" t="str">
        <f t="shared" si="163"/>
        <v/>
      </c>
      <c r="AC1366" s="203" t="str">
        <f>IF(C1366="","",IF(年間受入調査入力票!$C$7="","",年間受入調査入力票!$C$7))</f>
        <v/>
      </c>
      <c r="AD1366" s="240"/>
      <c r="AE1366" s="240"/>
      <c r="AF1366" s="240"/>
      <c r="AG1366" s="240"/>
      <c r="AH1366" s="240"/>
      <c r="AI1366" s="240"/>
      <c r="AJ1366" s="240"/>
      <c r="AK1366" s="240"/>
      <c r="AL1366" s="240"/>
      <c r="AM1366" s="240"/>
      <c r="AN1366" s="240"/>
      <c r="AO1366" s="240"/>
      <c r="AP1366" s="240" t="str">
        <f>IF(年間受入調査入力票!AZ1374="","",年間受入調査入力票!AZ1374)</f>
        <v/>
      </c>
      <c r="AQ1366" s="240" t="str">
        <f>IF(年間受入調査入力票!BA1374="","",年間受入調査入力票!BA1374)</f>
        <v/>
      </c>
      <c r="AR1366" s="240"/>
      <c r="AS1366" s="240" t="str">
        <f>IF(年間受入調査入力票!BB1374="","",年間受入調査入力票!BB1374)</f>
        <v/>
      </c>
      <c r="AT1366" s="240"/>
      <c r="AU1366" s="240" t="str">
        <f>IF(年間受入調査入力票!BC1374="","",年間受入調査入力票!BC1374)</f>
        <v/>
      </c>
      <c r="AV1366" s="240"/>
      <c r="AW1366" s="240" t="str">
        <f>IF(年間受入調査入力票!BD1374="","",年間受入調査入力票!BD1374)</f>
        <v/>
      </c>
      <c r="AX1366" s="240"/>
      <c r="AY1366" s="240"/>
      <c r="AZ1366" s="240" t="str">
        <f>IF(年間受入調査入力票!BE1374="","",年間受入調査入力票!BE1374)</f>
        <v/>
      </c>
      <c r="BA1366" s="240"/>
      <c r="BB1366" s="240"/>
      <c r="BC1366" s="240"/>
      <c r="BD1366" s="240"/>
      <c r="BE1366" s="240"/>
      <c r="BF1366" s="203" t="str">
        <f>IF(年間受入調査入力票!B1374="","",年間受入調査入力票!B1374)</f>
        <v/>
      </c>
      <c r="BG1366" s="240"/>
    </row>
    <row r="1367" spans="1:59" s="59" customFormat="1">
      <c r="A1367" s="161" t="str">
        <f t="shared" si="159"/>
        <v/>
      </c>
      <c r="B1367" s="238" t="str">
        <f>年間受入調査入力票!$Z$7&amp;年間受入調査入力票!$AB$7&amp;年間受入調査入力票!$AD$7&amp;年間受入調査入力票!$AF$7&amp;年間受入調査入力票!$AH$7&amp;年間受入調査入力票!$AJ$7</f>
        <v/>
      </c>
      <c r="C1367" s="203" t="str">
        <f>IF(年間受入調査入力票!A1375="","",年間受入調査入力票!A1375)</f>
        <v/>
      </c>
      <c r="D1367" s="238" t="str">
        <f>年間受入調査入力票!L1375&amp;年間受入調査入力票!M1375&amp;年間受入調査入力票!N1375</f>
        <v/>
      </c>
      <c r="E1367" s="239" t="str">
        <f t="shared" si="162"/>
        <v/>
      </c>
      <c r="F1367" s="161"/>
      <c r="G1367" s="240" t="str">
        <f t="shared" si="160"/>
        <v/>
      </c>
      <c r="H1367" s="161"/>
      <c r="I1367" s="238" t="str">
        <f>年間受入調査入力票!O1375&amp;年間受入調査入力票!P1375</f>
        <v/>
      </c>
      <c r="J1367" s="161"/>
      <c r="K1367" s="239" t="str">
        <f>IF(年間受入調査入力票!Q1375="","",年間受入調査入力票!Q1375)</f>
        <v/>
      </c>
      <c r="L1367" s="161"/>
      <c r="M1367" s="238" t="str">
        <f>年間受入調査入力票!R1375&amp;年間受入調査入力票!S1375&amp;年間受入調査入力票!T1375</f>
        <v/>
      </c>
      <c r="N1367" s="161"/>
      <c r="O1367" s="238" t="str">
        <f>年間受入調査入力票!U1375&amp;年間受入調査入力票!V1375&amp;年間受入調査入力票!W1375</f>
        <v/>
      </c>
      <c r="P1367" s="161"/>
      <c r="Q1367" s="238" t="str">
        <f>年間受入調査入力票!X1375&amp;年間受入調査入力票!Y1375&amp;年間受入調査入力票!Z1375&amp;年間受入調査入力票!AA1375&amp;年間受入調査入力票!AB1375&amp;年間受入調査入力票!AC1375</f>
        <v/>
      </c>
      <c r="R1367" s="161"/>
      <c r="S1367" s="238" t="str">
        <f>年間受入調査入力票!AD1375&amp;年間受入調査入力票!AE1375&amp;年間受入調査入力票!AF1375</f>
        <v/>
      </c>
      <c r="T1367" s="161"/>
      <c r="U1367" s="238" t="str">
        <f>年間受入調査入力票!AG1375&amp;年間受入調査入力票!AH1375</f>
        <v/>
      </c>
      <c r="V1367" s="161"/>
      <c r="W1367" s="240" t="str">
        <f t="shared" si="161"/>
        <v/>
      </c>
      <c r="X1367" s="161"/>
      <c r="Y1367" s="161"/>
      <c r="Z1367" s="161"/>
      <c r="AA1367" s="203" t="str">
        <f>IF(年間受入調査入力票!AI1375="","",年間受入調査入力票!AI1375)</f>
        <v/>
      </c>
      <c r="AB1367" s="240" t="str">
        <f t="shared" si="163"/>
        <v/>
      </c>
      <c r="AC1367" s="203" t="str">
        <f>IF(C1367="","",IF(年間受入調査入力票!$C$7="","",年間受入調査入力票!$C$7))</f>
        <v/>
      </c>
      <c r="AD1367" s="240"/>
      <c r="AE1367" s="240"/>
      <c r="AF1367" s="240"/>
      <c r="AG1367" s="240"/>
      <c r="AH1367" s="240"/>
      <c r="AI1367" s="240"/>
      <c r="AJ1367" s="240"/>
      <c r="AK1367" s="240"/>
      <c r="AL1367" s="240"/>
      <c r="AM1367" s="240"/>
      <c r="AN1367" s="240"/>
      <c r="AO1367" s="240"/>
      <c r="AP1367" s="240" t="str">
        <f>IF(年間受入調査入力票!AZ1375="","",年間受入調査入力票!AZ1375)</f>
        <v/>
      </c>
      <c r="AQ1367" s="240" t="str">
        <f>IF(年間受入調査入力票!BA1375="","",年間受入調査入力票!BA1375)</f>
        <v/>
      </c>
      <c r="AR1367" s="240"/>
      <c r="AS1367" s="240" t="str">
        <f>IF(年間受入調査入力票!BB1375="","",年間受入調査入力票!BB1375)</f>
        <v/>
      </c>
      <c r="AT1367" s="240"/>
      <c r="AU1367" s="240" t="str">
        <f>IF(年間受入調査入力票!BC1375="","",年間受入調査入力票!BC1375)</f>
        <v/>
      </c>
      <c r="AV1367" s="240"/>
      <c r="AW1367" s="240" t="str">
        <f>IF(年間受入調査入力票!BD1375="","",年間受入調査入力票!BD1375)</f>
        <v/>
      </c>
      <c r="AX1367" s="240"/>
      <c r="AY1367" s="240"/>
      <c r="AZ1367" s="240" t="str">
        <f>IF(年間受入調査入力票!BE1375="","",年間受入調査入力票!BE1375)</f>
        <v/>
      </c>
      <c r="BA1367" s="240"/>
      <c r="BB1367" s="240"/>
      <c r="BC1367" s="240"/>
      <c r="BD1367" s="240"/>
      <c r="BE1367" s="240"/>
      <c r="BF1367" s="203" t="str">
        <f>IF(年間受入調査入力票!B1375="","",年間受入調査入力票!B1375)</f>
        <v/>
      </c>
      <c r="BG1367" s="240"/>
    </row>
    <row r="1368" spans="1:59" s="59" customFormat="1">
      <c r="A1368" s="161" t="str">
        <f>IF(C1368="","",C1368)</f>
        <v/>
      </c>
      <c r="B1368" s="238" t="str">
        <f>年間受入調査入力票!$Z$7&amp;年間受入調査入力票!$AB$7&amp;年間受入調査入力票!$AD$7&amp;年間受入調査入力票!$AF$7&amp;年間受入調査入力票!$AH$7&amp;年間受入調査入力票!$AJ$7</f>
        <v/>
      </c>
      <c r="C1368" s="203" t="str">
        <f>IF(年間受入調査入力票!A1376="","",年間受入調査入力票!A1376)</f>
        <v/>
      </c>
      <c r="D1368" s="238" t="str">
        <f>年間受入調査入力票!L1376&amp;年間受入調査入力票!M1376&amp;年間受入調査入力票!N1376</f>
        <v/>
      </c>
      <c r="E1368" s="239" t="str">
        <f t="shared" si="162"/>
        <v/>
      </c>
      <c r="F1368" s="161"/>
      <c r="G1368" s="240" t="str">
        <f>IF(AND(C1368&lt;&gt;"",D1368&lt;&gt;""),155,"")</f>
        <v/>
      </c>
      <c r="H1368" s="161"/>
      <c r="I1368" s="238" t="str">
        <f>年間受入調査入力票!O1376&amp;年間受入調査入力票!P1376</f>
        <v/>
      </c>
      <c r="J1368" s="161"/>
      <c r="K1368" s="239" t="str">
        <f>IF(年間受入調査入力票!Q1376="","",年間受入調査入力票!Q1376)</f>
        <v/>
      </c>
      <c r="L1368" s="161"/>
      <c r="M1368" s="238" t="str">
        <f>年間受入調査入力票!R1376&amp;年間受入調査入力票!S1376&amp;年間受入調査入力票!T1376</f>
        <v/>
      </c>
      <c r="N1368" s="161"/>
      <c r="O1368" s="238" t="str">
        <f>年間受入調査入力票!U1376&amp;年間受入調査入力票!V1376&amp;年間受入調査入力票!W1376</f>
        <v/>
      </c>
      <c r="P1368" s="161"/>
      <c r="Q1368" s="238" t="str">
        <f>年間受入調査入力票!X1376&amp;年間受入調査入力票!Y1376&amp;年間受入調査入力票!Z1376&amp;年間受入調査入力票!AA1376&amp;年間受入調査入力票!AB1376&amp;年間受入調査入力票!AC1376</f>
        <v/>
      </c>
      <c r="R1368" s="161"/>
      <c r="S1368" s="238" t="str">
        <f>年間受入調査入力票!AD1376&amp;年間受入調査入力票!AE1376&amp;年間受入調査入力票!AF1376</f>
        <v/>
      </c>
      <c r="T1368" s="161"/>
      <c r="U1368" s="238" t="str">
        <f>年間受入調査入力票!AG1376&amp;年間受入調査入力票!AH1376</f>
        <v/>
      </c>
      <c r="V1368" s="161"/>
      <c r="W1368" s="240" t="str">
        <f>IF(AND(C1368&lt;&gt;"",D1368&lt;&gt;"",I1368&lt;&gt;""),88,"")</f>
        <v/>
      </c>
      <c r="X1368" s="161"/>
      <c r="Y1368" s="161"/>
      <c r="Z1368" s="161"/>
      <c r="AA1368" s="203" t="str">
        <f>IF(年間受入調査入力票!AI1376="","",年間受入調査入力票!AI1376)</f>
        <v/>
      </c>
      <c r="AB1368" s="240" t="str">
        <f t="shared" si="163"/>
        <v/>
      </c>
      <c r="AC1368" s="203" t="str">
        <f>IF(C1368="","",IF(年間受入調査入力票!$C$7="","",年間受入調査入力票!$C$7))</f>
        <v/>
      </c>
      <c r="AD1368" s="240"/>
      <c r="AE1368" s="240"/>
      <c r="AF1368" s="240"/>
      <c r="AG1368" s="240"/>
      <c r="AH1368" s="240"/>
      <c r="AI1368" s="240"/>
      <c r="AJ1368" s="240"/>
      <c r="AK1368" s="240"/>
      <c r="AL1368" s="240"/>
      <c r="AM1368" s="240"/>
      <c r="AN1368" s="240"/>
      <c r="AO1368" s="240"/>
      <c r="AP1368" s="240" t="str">
        <f>IF(年間受入調査入力票!AZ1376="","",年間受入調査入力票!AZ1376)</f>
        <v/>
      </c>
      <c r="AQ1368" s="240" t="str">
        <f>IF(年間受入調査入力票!BA1376="","",年間受入調査入力票!BA1376)</f>
        <v/>
      </c>
      <c r="AR1368" s="240"/>
      <c r="AS1368" s="240" t="str">
        <f>IF(年間受入調査入力票!BB1376="","",年間受入調査入力票!BB1376)</f>
        <v/>
      </c>
      <c r="AT1368" s="240"/>
      <c r="AU1368" s="240" t="str">
        <f>IF(年間受入調査入力票!BC1376="","",年間受入調査入力票!BC1376)</f>
        <v/>
      </c>
      <c r="AV1368" s="240"/>
      <c r="AW1368" s="240" t="str">
        <f>IF(年間受入調査入力票!BD1376="","",年間受入調査入力票!BD1376)</f>
        <v/>
      </c>
      <c r="AX1368" s="240"/>
      <c r="AY1368" s="240"/>
      <c r="AZ1368" s="240" t="str">
        <f>IF(年間受入調査入力票!BE1376="","",年間受入調査入力票!BE1376)</f>
        <v/>
      </c>
      <c r="BA1368" s="240"/>
      <c r="BB1368" s="240"/>
      <c r="BC1368" s="240"/>
      <c r="BD1368" s="240"/>
      <c r="BE1368" s="240"/>
      <c r="BF1368" s="203" t="str">
        <f>IF(年間受入調査入力票!B1376="","",年間受入調査入力票!B1376)</f>
        <v/>
      </c>
      <c r="BG1368" s="240"/>
    </row>
    <row r="1369" spans="1:59" s="59" customFormat="1">
      <c r="A1369" s="161" t="str">
        <f t="shared" ref="A1369:A1393" si="164">IF(C1369="","",C1369)</f>
        <v/>
      </c>
      <c r="B1369" s="238" t="str">
        <f>年間受入調査入力票!$Z$7&amp;年間受入調査入力票!$AB$7&amp;年間受入調査入力票!$AD$7&amp;年間受入調査入力票!$AF$7&amp;年間受入調査入力票!$AH$7&amp;年間受入調査入力票!$AJ$7</f>
        <v/>
      </c>
      <c r="C1369" s="203" t="str">
        <f>IF(年間受入調査入力票!A1377="","",年間受入調査入力票!A1377)</f>
        <v/>
      </c>
      <c r="D1369" s="238" t="str">
        <f>年間受入調査入力票!L1377&amp;年間受入調査入力票!M1377&amp;年間受入調査入力票!N1377</f>
        <v/>
      </c>
      <c r="E1369" s="239" t="str">
        <f t="shared" si="162"/>
        <v/>
      </c>
      <c r="F1369" s="161"/>
      <c r="G1369" s="240" t="str">
        <f t="shared" ref="G1369:G1393" si="165">IF(AND(C1369&lt;&gt;"",D1369&lt;&gt;""),155,"")</f>
        <v/>
      </c>
      <c r="H1369" s="161"/>
      <c r="I1369" s="238" t="str">
        <f>年間受入調査入力票!O1377&amp;年間受入調査入力票!P1377</f>
        <v/>
      </c>
      <c r="J1369" s="161"/>
      <c r="K1369" s="239" t="str">
        <f>IF(年間受入調査入力票!Q1377="","",年間受入調査入力票!Q1377)</f>
        <v/>
      </c>
      <c r="L1369" s="161"/>
      <c r="M1369" s="238" t="str">
        <f>年間受入調査入力票!R1377&amp;年間受入調査入力票!S1377&amp;年間受入調査入力票!T1377</f>
        <v/>
      </c>
      <c r="N1369" s="161"/>
      <c r="O1369" s="238" t="str">
        <f>年間受入調査入力票!U1377&amp;年間受入調査入力票!V1377&amp;年間受入調査入力票!W1377</f>
        <v/>
      </c>
      <c r="P1369" s="161"/>
      <c r="Q1369" s="238" t="str">
        <f>年間受入調査入力票!X1377&amp;年間受入調査入力票!Y1377&amp;年間受入調査入力票!Z1377&amp;年間受入調査入力票!AA1377&amp;年間受入調査入力票!AB1377&amp;年間受入調査入力票!AC1377</f>
        <v/>
      </c>
      <c r="R1369" s="161"/>
      <c r="S1369" s="238" t="str">
        <f>年間受入調査入力票!AD1377&amp;年間受入調査入力票!AE1377&amp;年間受入調査入力票!AF1377</f>
        <v/>
      </c>
      <c r="T1369" s="161"/>
      <c r="U1369" s="238" t="str">
        <f>年間受入調査入力票!AG1377&amp;年間受入調査入力票!AH1377</f>
        <v/>
      </c>
      <c r="V1369" s="161"/>
      <c r="W1369" s="240" t="str">
        <f t="shared" ref="W1369:W1393" si="166">IF(AND(C1369&lt;&gt;"",D1369&lt;&gt;"",I1369&lt;&gt;""),88,"")</f>
        <v/>
      </c>
      <c r="X1369" s="161"/>
      <c r="Y1369" s="161"/>
      <c r="Z1369" s="161"/>
      <c r="AA1369" s="203" t="str">
        <f>IF(年間受入調査入力票!AI1377="","",年間受入調査入力票!AI1377)</f>
        <v/>
      </c>
      <c r="AB1369" s="240" t="str">
        <f t="shared" si="163"/>
        <v/>
      </c>
      <c r="AC1369" s="203" t="str">
        <f>IF(C1369="","",IF(年間受入調査入力票!$C$7="","",年間受入調査入力票!$C$7))</f>
        <v/>
      </c>
      <c r="AD1369" s="240"/>
      <c r="AE1369" s="240"/>
      <c r="AF1369" s="240"/>
      <c r="AG1369" s="240"/>
      <c r="AH1369" s="240"/>
      <c r="AI1369" s="240"/>
      <c r="AJ1369" s="240"/>
      <c r="AK1369" s="240"/>
      <c r="AL1369" s="240"/>
      <c r="AM1369" s="240"/>
      <c r="AN1369" s="240"/>
      <c r="AO1369" s="240"/>
      <c r="AP1369" s="240" t="str">
        <f>IF(年間受入調査入力票!AZ1377="","",年間受入調査入力票!AZ1377)</f>
        <v/>
      </c>
      <c r="AQ1369" s="240" t="str">
        <f>IF(年間受入調査入力票!BA1377="","",年間受入調査入力票!BA1377)</f>
        <v/>
      </c>
      <c r="AR1369" s="240"/>
      <c r="AS1369" s="240" t="str">
        <f>IF(年間受入調査入力票!BB1377="","",年間受入調査入力票!BB1377)</f>
        <v/>
      </c>
      <c r="AT1369" s="240"/>
      <c r="AU1369" s="240" t="str">
        <f>IF(年間受入調査入力票!BC1377="","",年間受入調査入力票!BC1377)</f>
        <v/>
      </c>
      <c r="AV1369" s="240"/>
      <c r="AW1369" s="240" t="str">
        <f>IF(年間受入調査入力票!BD1377="","",年間受入調査入力票!BD1377)</f>
        <v/>
      </c>
      <c r="AX1369" s="240"/>
      <c r="AY1369" s="240"/>
      <c r="AZ1369" s="240" t="str">
        <f>IF(年間受入調査入力票!BE1377="","",年間受入調査入力票!BE1377)</f>
        <v/>
      </c>
      <c r="BA1369" s="240"/>
      <c r="BB1369" s="240"/>
      <c r="BC1369" s="240"/>
      <c r="BD1369" s="240"/>
      <c r="BE1369" s="240"/>
      <c r="BF1369" s="203" t="str">
        <f>IF(年間受入調査入力票!B1377="","",年間受入調査入力票!B1377)</f>
        <v/>
      </c>
      <c r="BG1369" s="240"/>
    </row>
    <row r="1370" spans="1:59" s="59" customFormat="1">
      <c r="A1370" s="161" t="str">
        <f t="shared" si="164"/>
        <v/>
      </c>
      <c r="B1370" s="238" t="str">
        <f>年間受入調査入力票!$Z$7&amp;年間受入調査入力票!$AB$7&amp;年間受入調査入力票!$AD$7&amp;年間受入調査入力票!$AF$7&amp;年間受入調査入力票!$AH$7&amp;年間受入調査入力票!$AJ$7</f>
        <v/>
      </c>
      <c r="C1370" s="203" t="str">
        <f>IF(年間受入調査入力票!A1378="","",年間受入調査入力票!A1378)</f>
        <v/>
      </c>
      <c r="D1370" s="238" t="str">
        <f>年間受入調査入力票!L1378&amp;年間受入調査入力票!M1378&amp;年間受入調査入力票!N1378</f>
        <v/>
      </c>
      <c r="E1370" s="239" t="str">
        <f t="shared" si="162"/>
        <v/>
      </c>
      <c r="F1370" s="161"/>
      <c r="G1370" s="240" t="str">
        <f t="shared" si="165"/>
        <v/>
      </c>
      <c r="H1370" s="161"/>
      <c r="I1370" s="238" t="str">
        <f>年間受入調査入力票!O1378&amp;年間受入調査入力票!P1378</f>
        <v/>
      </c>
      <c r="J1370" s="161"/>
      <c r="K1370" s="239" t="str">
        <f>IF(年間受入調査入力票!Q1378="","",年間受入調査入力票!Q1378)</f>
        <v/>
      </c>
      <c r="L1370" s="161"/>
      <c r="M1370" s="238" t="str">
        <f>年間受入調査入力票!R1378&amp;年間受入調査入力票!S1378&amp;年間受入調査入力票!T1378</f>
        <v/>
      </c>
      <c r="N1370" s="161"/>
      <c r="O1370" s="238" t="str">
        <f>年間受入調査入力票!U1378&amp;年間受入調査入力票!V1378&amp;年間受入調査入力票!W1378</f>
        <v/>
      </c>
      <c r="P1370" s="161"/>
      <c r="Q1370" s="238" t="str">
        <f>年間受入調査入力票!X1378&amp;年間受入調査入力票!Y1378&amp;年間受入調査入力票!Z1378&amp;年間受入調査入力票!AA1378&amp;年間受入調査入力票!AB1378&amp;年間受入調査入力票!AC1378</f>
        <v/>
      </c>
      <c r="R1370" s="161"/>
      <c r="S1370" s="238" t="str">
        <f>年間受入調査入力票!AD1378&amp;年間受入調査入力票!AE1378&amp;年間受入調査入力票!AF1378</f>
        <v/>
      </c>
      <c r="T1370" s="161"/>
      <c r="U1370" s="238" t="str">
        <f>年間受入調査入力票!AG1378&amp;年間受入調査入力票!AH1378</f>
        <v/>
      </c>
      <c r="V1370" s="161"/>
      <c r="W1370" s="240" t="str">
        <f t="shared" si="166"/>
        <v/>
      </c>
      <c r="X1370" s="161"/>
      <c r="Y1370" s="161"/>
      <c r="Z1370" s="161"/>
      <c r="AA1370" s="203" t="str">
        <f>IF(年間受入調査入力票!AI1378="","",年間受入調査入力票!AI1378)</f>
        <v/>
      </c>
      <c r="AB1370" s="240" t="str">
        <f t="shared" si="163"/>
        <v/>
      </c>
      <c r="AC1370" s="203" t="str">
        <f>IF(C1370="","",IF(年間受入調査入力票!$C$7="","",年間受入調査入力票!$C$7))</f>
        <v/>
      </c>
      <c r="AD1370" s="240"/>
      <c r="AE1370" s="240"/>
      <c r="AF1370" s="240"/>
      <c r="AG1370" s="240"/>
      <c r="AH1370" s="240"/>
      <c r="AI1370" s="240"/>
      <c r="AJ1370" s="240"/>
      <c r="AK1370" s="240"/>
      <c r="AL1370" s="240"/>
      <c r="AM1370" s="240"/>
      <c r="AN1370" s="240"/>
      <c r="AO1370" s="240"/>
      <c r="AP1370" s="240" t="str">
        <f>IF(年間受入調査入力票!AZ1378="","",年間受入調査入力票!AZ1378)</f>
        <v/>
      </c>
      <c r="AQ1370" s="240" t="str">
        <f>IF(年間受入調査入力票!BA1378="","",年間受入調査入力票!BA1378)</f>
        <v/>
      </c>
      <c r="AR1370" s="240"/>
      <c r="AS1370" s="240" t="str">
        <f>IF(年間受入調査入力票!BB1378="","",年間受入調査入力票!BB1378)</f>
        <v/>
      </c>
      <c r="AT1370" s="240"/>
      <c r="AU1370" s="240" t="str">
        <f>IF(年間受入調査入力票!BC1378="","",年間受入調査入力票!BC1378)</f>
        <v/>
      </c>
      <c r="AV1370" s="240"/>
      <c r="AW1370" s="240" t="str">
        <f>IF(年間受入調査入力票!BD1378="","",年間受入調査入力票!BD1378)</f>
        <v/>
      </c>
      <c r="AX1370" s="240"/>
      <c r="AY1370" s="240"/>
      <c r="AZ1370" s="240" t="str">
        <f>IF(年間受入調査入力票!BE1378="","",年間受入調査入力票!BE1378)</f>
        <v/>
      </c>
      <c r="BA1370" s="240"/>
      <c r="BB1370" s="240"/>
      <c r="BC1370" s="240"/>
      <c r="BD1370" s="240"/>
      <c r="BE1370" s="240"/>
      <c r="BF1370" s="203" t="str">
        <f>IF(年間受入調査入力票!B1378="","",年間受入調査入力票!B1378)</f>
        <v/>
      </c>
      <c r="BG1370" s="240"/>
    </row>
    <row r="1371" spans="1:59" s="59" customFormat="1">
      <c r="A1371" s="161" t="str">
        <f t="shared" si="164"/>
        <v/>
      </c>
      <c r="B1371" s="238" t="str">
        <f>年間受入調査入力票!$Z$7&amp;年間受入調査入力票!$AB$7&amp;年間受入調査入力票!$AD$7&amp;年間受入調査入力票!$AF$7&amp;年間受入調査入力票!$AH$7&amp;年間受入調査入力票!$AJ$7</f>
        <v/>
      </c>
      <c r="C1371" s="203" t="str">
        <f>IF(年間受入調査入力票!A1379="","",年間受入調査入力票!A1379)</f>
        <v/>
      </c>
      <c r="D1371" s="238" t="str">
        <f>年間受入調査入力票!L1379&amp;年間受入調査入力票!M1379&amp;年間受入調査入力票!N1379</f>
        <v/>
      </c>
      <c r="E1371" s="239" t="str">
        <f t="shared" si="162"/>
        <v/>
      </c>
      <c r="F1371" s="161"/>
      <c r="G1371" s="240" t="str">
        <f t="shared" si="165"/>
        <v/>
      </c>
      <c r="H1371" s="161"/>
      <c r="I1371" s="238" t="str">
        <f>年間受入調査入力票!O1379&amp;年間受入調査入力票!P1379</f>
        <v/>
      </c>
      <c r="J1371" s="161"/>
      <c r="K1371" s="239" t="str">
        <f>IF(年間受入調査入力票!Q1379="","",年間受入調査入力票!Q1379)</f>
        <v/>
      </c>
      <c r="L1371" s="161"/>
      <c r="M1371" s="238" t="str">
        <f>年間受入調査入力票!R1379&amp;年間受入調査入力票!S1379&amp;年間受入調査入力票!T1379</f>
        <v/>
      </c>
      <c r="N1371" s="161"/>
      <c r="O1371" s="238" t="str">
        <f>年間受入調査入力票!U1379&amp;年間受入調査入力票!V1379&amp;年間受入調査入力票!W1379</f>
        <v/>
      </c>
      <c r="P1371" s="161"/>
      <c r="Q1371" s="238" t="str">
        <f>年間受入調査入力票!X1379&amp;年間受入調査入力票!Y1379&amp;年間受入調査入力票!Z1379&amp;年間受入調査入力票!AA1379&amp;年間受入調査入力票!AB1379&amp;年間受入調査入力票!AC1379</f>
        <v/>
      </c>
      <c r="R1371" s="161"/>
      <c r="S1371" s="238" t="str">
        <f>年間受入調査入力票!AD1379&amp;年間受入調査入力票!AE1379&amp;年間受入調査入力票!AF1379</f>
        <v/>
      </c>
      <c r="T1371" s="161"/>
      <c r="U1371" s="238" t="str">
        <f>年間受入調査入力票!AG1379&amp;年間受入調査入力票!AH1379</f>
        <v/>
      </c>
      <c r="V1371" s="161"/>
      <c r="W1371" s="240" t="str">
        <f t="shared" si="166"/>
        <v/>
      </c>
      <c r="X1371" s="161"/>
      <c r="Y1371" s="161"/>
      <c r="Z1371" s="161"/>
      <c r="AA1371" s="203" t="str">
        <f>IF(年間受入調査入力票!AI1379="","",年間受入調査入力票!AI1379)</f>
        <v/>
      </c>
      <c r="AB1371" s="240" t="str">
        <f t="shared" si="163"/>
        <v/>
      </c>
      <c r="AC1371" s="203" t="str">
        <f>IF(C1371="","",IF(年間受入調査入力票!$C$7="","",年間受入調査入力票!$C$7))</f>
        <v/>
      </c>
      <c r="AD1371" s="240"/>
      <c r="AE1371" s="240"/>
      <c r="AF1371" s="240"/>
      <c r="AG1371" s="240"/>
      <c r="AH1371" s="240"/>
      <c r="AI1371" s="240"/>
      <c r="AJ1371" s="240"/>
      <c r="AK1371" s="240"/>
      <c r="AL1371" s="240"/>
      <c r="AM1371" s="240"/>
      <c r="AN1371" s="240"/>
      <c r="AO1371" s="240"/>
      <c r="AP1371" s="240" t="str">
        <f>IF(年間受入調査入力票!AZ1379="","",年間受入調査入力票!AZ1379)</f>
        <v/>
      </c>
      <c r="AQ1371" s="240" t="str">
        <f>IF(年間受入調査入力票!BA1379="","",年間受入調査入力票!BA1379)</f>
        <v/>
      </c>
      <c r="AR1371" s="240"/>
      <c r="AS1371" s="240" t="str">
        <f>IF(年間受入調査入力票!BB1379="","",年間受入調査入力票!BB1379)</f>
        <v/>
      </c>
      <c r="AT1371" s="240"/>
      <c r="AU1371" s="240" t="str">
        <f>IF(年間受入調査入力票!BC1379="","",年間受入調査入力票!BC1379)</f>
        <v/>
      </c>
      <c r="AV1371" s="240"/>
      <c r="AW1371" s="240" t="str">
        <f>IF(年間受入調査入力票!BD1379="","",年間受入調査入力票!BD1379)</f>
        <v/>
      </c>
      <c r="AX1371" s="240"/>
      <c r="AY1371" s="240"/>
      <c r="AZ1371" s="240" t="str">
        <f>IF(年間受入調査入力票!BE1379="","",年間受入調査入力票!BE1379)</f>
        <v/>
      </c>
      <c r="BA1371" s="240"/>
      <c r="BB1371" s="240"/>
      <c r="BC1371" s="240"/>
      <c r="BD1371" s="240"/>
      <c r="BE1371" s="240"/>
      <c r="BF1371" s="203" t="str">
        <f>IF(年間受入調査入力票!B1379="","",年間受入調査入力票!B1379)</f>
        <v/>
      </c>
      <c r="BG1371" s="240"/>
    </row>
    <row r="1372" spans="1:59" s="59" customFormat="1">
      <c r="A1372" s="161" t="str">
        <f t="shared" si="164"/>
        <v/>
      </c>
      <c r="B1372" s="238" t="str">
        <f>年間受入調査入力票!$Z$7&amp;年間受入調査入力票!$AB$7&amp;年間受入調査入力票!$AD$7&amp;年間受入調査入力票!$AF$7&amp;年間受入調査入力票!$AH$7&amp;年間受入調査入力票!$AJ$7</f>
        <v/>
      </c>
      <c r="C1372" s="203" t="str">
        <f>IF(年間受入調査入力票!A1380="","",年間受入調査入力票!A1380)</f>
        <v/>
      </c>
      <c r="D1372" s="238" t="str">
        <f>年間受入調査入力票!L1380&amp;年間受入調査入力票!M1380&amp;年間受入調査入力票!N1380</f>
        <v/>
      </c>
      <c r="E1372" s="239" t="str">
        <f t="shared" si="162"/>
        <v/>
      </c>
      <c r="F1372" s="161"/>
      <c r="G1372" s="240" t="str">
        <f t="shared" si="165"/>
        <v/>
      </c>
      <c r="H1372" s="161"/>
      <c r="I1372" s="238" t="str">
        <f>年間受入調査入力票!O1380&amp;年間受入調査入力票!P1380</f>
        <v/>
      </c>
      <c r="J1372" s="161"/>
      <c r="K1372" s="239" t="str">
        <f>IF(年間受入調査入力票!Q1380="","",年間受入調査入力票!Q1380)</f>
        <v/>
      </c>
      <c r="L1372" s="161"/>
      <c r="M1372" s="238" t="str">
        <f>年間受入調査入力票!R1380&amp;年間受入調査入力票!S1380&amp;年間受入調査入力票!T1380</f>
        <v/>
      </c>
      <c r="N1372" s="161"/>
      <c r="O1372" s="238" t="str">
        <f>年間受入調査入力票!U1380&amp;年間受入調査入力票!V1380&amp;年間受入調査入力票!W1380</f>
        <v/>
      </c>
      <c r="P1372" s="161"/>
      <c r="Q1372" s="238" t="str">
        <f>年間受入調査入力票!X1380&amp;年間受入調査入力票!Y1380&amp;年間受入調査入力票!Z1380&amp;年間受入調査入力票!AA1380&amp;年間受入調査入力票!AB1380&amp;年間受入調査入力票!AC1380</f>
        <v/>
      </c>
      <c r="R1372" s="161"/>
      <c r="S1372" s="238" t="str">
        <f>年間受入調査入力票!AD1380&amp;年間受入調査入力票!AE1380&amp;年間受入調査入力票!AF1380</f>
        <v/>
      </c>
      <c r="T1372" s="161"/>
      <c r="U1372" s="238" t="str">
        <f>年間受入調査入力票!AG1380&amp;年間受入調査入力票!AH1380</f>
        <v/>
      </c>
      <c r="V1372" s="161"/>
      <c r="W1372" s="240" t="str">
        <f t="shared" si="166"/>
        <v/>
      </c>
      <c r="X1372" s="161"/>
      <c r="Y1372" s="161"/>
      <c r="Z1372" s="161"/>
      <c r="AA1372" s="203" t="str">
        <f>IF(年間受入調査入力票!AI1380="","",年間受入調査入力票!AI1380)</f>
        <v/>
      </c>
      <c r="AB1372" s="240" t="str">
        <f t="shared" si="163"/>
        <v/>
      </c>
      <c r="AC1372" s="203" t="str">
        <f>IF(C1372="","",IF(年間受入調査入力票!$C$7="","",年間受入調査入力票!$C$7))</f>
        <v/>
      </c>
      <c r="AD1372" s="240"/>
      <c r="AE1372" s="240"/>
      <c r="AF1372" s="240"/>
      <c r="AG1372" s="240"/>
      <c r="AH1372" s="240"/>
      <c r="AI1372" s="240"/>
      <c r="AJ1372" s="240"/>
      <c r="AK1372" s="240"/>
      <c r="AL1372" s="240"/>
      <c r="AM1372" s="240"/>
      <c r="AN1372" s="240"/>
      <c r="AO1372" s="240"/>
      <c r="AP1372" s="240" t="str">
        <f>IF(年間受入調査入力票!AZ1380="","",年間受入調査入力票!AZ1380)</f>
        <v/>
      </c>
      <c r="AQ1372" s="240" t="str">
        <f>IF(年間受入調査入力票!BA1380="","",年間受入調査入力票!BA1380)</f>
        <v/>
      </c>
      <c r="AR1372" s="240"/>
      <c r="AS1372" s="240" t="str">
        <f>IF(年間受入調査入力票!BB1380="","",年間受入調査入力票!BB1380)</f>
        <v/>
      </c>
      <c r="AT1372" s="240"/>
      <c r="AU1372" s="240" t="str">
        <f>IF(年間受入調査入力票!BC1380="","",年間受入調査入力票!BC1380)</f>
        <v/>
      </c>
      <c r="AV1372" s="240"/>
      <c r="AW1372" s="240" t="str">
        <f>IF(年間受入調査入力票!BD1380="","",年間受入調査入力票!BD1380)</f>
        <v/>
      </c>
      <c r="AX1372" s="240"/>
      <c r="AY1372" s="240"/>
      <c r="AZ1372" s="240" t="str">
        <f>IF(年間受入調査入力票!BE1380="","",年間受入調査入力票!BE1380)</f>
        <v/>
      </c>
      <c r="BA1372" s="240"/>
      <c r="BB1372" s="240"/>
      <c r="BC1372" s="240"/>
      <c r="BD1372" s="240"/>
      <c r="BE1372" s="240"/>
      <c r="BF1372" s="203" t="str">
        <f>IF(年間受入調査入力票!B1380="","",年間受入調査入力票!B1380)</f>
        <v/>
      </c>
      <c r="BG1372" s="240"/>
    </row>
    <row r="1373" spans="1:59" s="59" customFormat="1">
      <c r="A1373" s="161" t="str">
        <f t="shared" si="164"/>
        <v/>
      </c>
      <c r="B1373" s="238" t="str">
        <f>年間受入調査入力票!$Z$7&amp;年間受入調査入力票!$AB$7&amp;年間受入調査入力票!$AD$7&amp;年間受入調査入力票!$AF$7&amp;年間受入調査入力票!$AH$7&amp;年間受入調査入力票!$AJ$7</f>
        <v/>
      </c>
      <c r="C1373" s="203" t="str">
        <f>IF(年間受入調査入力票!A1381="","",年間受入調査入力票!A1381)</f>
        <v/>
      </c>
      <c r="D1373" s="238" t="str">
        <f>年間受入調査入力票!L1381&amp;年間受入調査入力票!M1381&amp;年間受入調査入力票!N1381</f>
        <v/>
      </c>
      <c r="E1373" s="239" t="str">
        <f t="shared" si="162"/>
        <v/>
      </c>
      <c r="F1373" s="161"/>
      <c r="G1373" s="240" t="str">
        <f t="shared" si="165"/>
        <v/>
      </c>
      <c r="H1373" s="161"/>
      <c r="I1373" s="238" t="str">
        <f>年間受入調査入力票!O1381&amp;年間受入調査入力票!P1381</f>
        <v/>
      </c>
      <c r="J1373" s="161"/>
      <c r="K1373" s="239" t="str">
        <f>IF(年間受入調査入力票!Q1381="","",年間受入調査入力票!Q1381)</f>
        <v/>
      </c>
      <c r="L1373" s="161"/>
      <c r="M1373" s="238" t="str">
        <f>年間受入調査入力票!R1381&amp;年間受入調査入力票!S1381&amp;年間受入調査入力票!T1381</f>
        <v/>
      </c>
      <c r="N1373" s="161"/>
      <c r="O1373" s="238" t="str">
        <f>年間受入調査入力票!U1381&amp;年間受入調査入力票!V1381&amp;年間受入調査入力票!W1381</f>
        <v/>
      </c>
      <c r="P1373" s="161"/>
      <c r="Q1373" s="238" t="str">
        <f>年間受入調査入力票!X1381&amp;年間受入調査入力票!Y1381&amp;年間受入調査入力票!Z1381&amp;年間受入調査入力票!AA1381&amp;年間受入調査入力票!AB1381&amp;年間受入調査入力票!AC1381</f>
        <v/>
      </c>
      <c r="R1373" s="161"/>
      <c r="S1373" s="238" t="str">
        <f>年間受入調査入力票!AD1381&amp;年間受入調査入力票!AE1381&amp;年間受入調査入力票!AF1381</f>
        <v/>
      </c>
      <c r="T1373" s="161"/>
      <c r="U1373" s="238" t="str">
        <f>年間受入調査入力票!AG1381&amp;年間受入調査入力票!AH1381</f>
        <v/>
      </c>
      <c r="V1373" s="161"/>
      <c r="W1373" s="240" t="str">
        <f t="shared" si="166"/>
        <v/>
      </c>
      <c r="X1373" s="161"/>
      <c r="Y1373" s="161"/>
      <c r="Z1373" s="161"/>
      <c r="AA1373" s="203" t="str">
        <f>IF(年間受入調査入力票!AI1381="","",年間受入調査入力票!AI1381)</f>
        <v/>
      </c>
      <c r="AB1373" s="240" t="str">
        <f t="shared" si="163"/>
        <v/>
      </c>
      <c r="AC1373" s="203" t="str">
        <f>IF(C1373="","",IF(年間受入調査入力票!$C$7="","",年間受入調査入力票!$C$7))</f>
        <v/>
      </c>
      <c r="AD1373" s="240"/>
      <c r="AE1373" s="240"/>
      <c r="AF1373" s="240"/>
      <c r="AG1373" s="240"/>
      <c r="AH1373" s="240"/>
      <c r="AI1373" s="240"/>
      <c r="AJ1373" s="240"/>
      <c r="AK1373" s="240"/>
      <c r="AL1373" s="240"/>
      <c r="AM1373" s="240"/>
      <c r="AN1373" s="240"/>
      <c r="AO1373" s="240"/>
      <c r="AP1373" s="240" t="str">
        <f>IF(年間受入調査入力票!AZ1381="","",年間受入調査入力票!AZ1381)</f>
        <v/>
      </c>
      <c r="AQ1373" s="240" t="str">
        <f>IF(年間受入調査入力票!BA1381="","",年間受入調査入力票!BA1381)</f>
        <v/>
      </c>
      <c r="AR1373" s="240"/>
      <c r="AS1373" s="240" t="str">
        <f>IF(年間受入調査入力票!BB1381="","",年間受入調査入力票!BB1381)</f>
        <v/>
      </c>
      <c r="AT1373" s="240"/>
      <c r="AU1373" s="240" t="str">
        <f>IF(年間受入調査入力票!BC1381="","",年間受入調査入力票!BC1381)</f>
        <v/>
      </c>
      <c r="AV1373" s="240"/>
      <c r="AW1373" s="240" t="str">
        <f>IF(年間受入調査入力票!BD1381="","",年間受入調査入力票!BD1381)</f>
        <v/>
      </c>
      <c r="AX1373" s="240"/>
      <c r="AY1373" s="240"/>
      <c r="AZ1373" s="240" t="str">
        <f>IF(年間受入調査入力票!BE1381="","",年間受入調査入力票!BE1381)</f>
        <v/>
      </c>
      <c r="BA1373" s="240"/>
      <c r="BB1373" s="240"/>
      <c r="BC1373" s="240"/>
      <c r="BD1373" s="240"/>
      <c r="BE1373" s="240"/>
      <c r="BF1373" s="203" t="str">
        <f>IF(年間受入調査入力票!B1381="","",年間受入調査入力票!B1381)</f>
        <v/>
      </c>
      <c r="BG1373" s="240"/>
    </row>
    <row r="1374" spans="1:59" s="59" customFormat="1">
      <c r="A1374" s="161" t="str">
        <f t="shared" si="164"/>
        <v/>
      </c>
      <c r="B1374" s="238" t="str">
        <f>年間受入調査入力票!$Z$7&amp;年間受入調査入力票!$AB$7&amp;年間受入調査入力票!$AD$7&amp;年間受入調査入力票!$AF$7&amp;年間受入調査入力票!$AH$7&amp;年間受入調査入力票!$AJ$7</f>
        <v/>
      </c>
      <c r="C1374" s="203" t="str">
        <f>IF(年間受入調査入力票!A1382="","",年間受入調査入力票!A1382)</f>
        <v/>
      </c>
      <c r="D1374" s="238" t="str">
        <f>年間受入調査入力票!L1382&amp;年間受入調査入力票!M1382&amp;年間受入調査入力票!N1382</f>
        <v/>
      </c>
      <c r="E1374" s="239" t="str">
        <f t="shared" si="162"/>
        <v/>
      </c>
      <c r="F1374" s="161"/>
      <c r="G1374" s="240" t="str">
        <f t="shared" si="165"/>
        <v/>
      </c>
      <c r="H1374" s="161"/>
      <c r="I1374" s="238" t="str">
        <f>年間受入調査入力票!O1382&amp;年間受入調査入力票!P1382</f>
        <v/>
      </c>
      <c r="J1374" s="161"/>
      <c r="K1374" s="239" t="str">
        <f>IF(年間受入調査入力票!Q1382="","",年間受入調査入力票!Q1382)</f>
        <v/>
      </c>
      <c r="L1374" s="161"/>
      <c r="M1374" s="238" t="str">
        <f>年間受入調査入力票!R1382&amp;年間受入調査入力票!S1382&amp;年間受入調査入力票!T1382</f>
        <v/>
      </c>
      <c r="N1374" s="161"/>
      <c r="O1374" s="238" t="str">
        <f>年間受入調査入力票!U1382&amp;年間受入調査入力票!V1382&amp;年間受入調査入力票!W1382</f>
        <v/>
      </c>
      <c r="P1374" s="161"/>
      <c r="Q1374" s="238" t="str">
        <f>年間受入調査入力票!X1382&amp;年間受入調査入力票!Y1382&amp;年間受入調査入力票!Z1382&amp;年間受入調査入力票!AA1382&amp;年間受入調査入力票!AB1382&amp;年間受入調査入力票!AC1382</f>
        <v/>
      </c>
      <c r="R1374" s="161"/>
      <c r="S1374" s="238" t="str">
        <f>年間受入調査入力票!AD1382&amp;年間受入調査入力票!AE1382&amp;年間受入調査入力票!AF1382</f>
        <v/>
      </c>
      <c r="T1374" s="161"/>
      <c r="U1374" s="238" t="str">
        <f>年間受入調査入力票!AG1382&amp;年間受入調査入力票!AH1382</f>
        <v/>
      </c>
      <c r="V1374" s="161"/>
      <c r="W1374" s="240" t="str">
        <f t="shared" si="166"/>
        <v/>
      </c>
      <c r="X1374" s="161"/>
      <c r="Y1374" s="161"/>
      <c r="Z1374" s="161"/>
      <c r="AA1374" s="203" t="str">
        <f>IF(年間受入調査入力票!AI1382="","",年間受入調査入力票!AI1382)</f>
        <v/>
      </c>
      <c r="AB1374" s="240" t="str">
        <f t="shared" si="163"/>
        <v/>
      </c>
      <c r="AC1374" s="203" t="str">
        <f>IF(C1374="","",IF(年間受入調査入力票!$C$7="","",年間受入調査入力票!$C$7))</f>
        <v/>
      </c>
      <c r="AD1374" s="240"/>
      <c r="AE1374" s="240"/>
      <c r="AF1374" s="240"/>
      <c r="AG1374" s="240"/>
      <c r="AH1374" s="240"/>
      <c r="AI1374" s="240"/>
      <c r="AJ1374" s="240"/>
      <c r="AK1374" s="240"/>
      <c r="AL1374" s="240"/>
      <c r="AM1374" s="240"/>
      <c r="AN1374" s="240"/>
      <c r="AO1374" s="240"/>
      <c r="AP1374" s="240" t="str">
        <f>IF(年間受入調査入力票!AZ1382="","",年間受入調査入力票!AZ1382)</f>
        <v/>
      </c>
      <c r="AQ1374" s="240" t="str">
        <f>IF(年間受入調査入力票!BA1382="","",年間受入調査入力票!BA1382)</f>
        <v/>
      </c>
      <c r="AR1374" s="240"/>
      <c r="AS1374" s="240" t="str">
        <f>IF(年間受入調査入力票!BB1382="","",年間受入調査入力票!BB1382)</f>
        <v/>
      </c>
      <c r="AT1374" s="240"/>
      <c r="AU1374" s="240" t="str">
        <f>IF(年間受入調査入力票!BC1382="","",年間受入調査入力票!BC1382)</f>
        <v/>
      </c>
      <c r="AV1374" s="240"/>
      <c r="AW1374" s="240" t="str">
        <f>IF(年間受入調査入力票!BD1382="","",年間受入調査入力票!BD1382)</f>
        <v/>
      </c>
      <c r="AX1374" s="240"/>
      <c r="AY1374" s="240"/>
      <c r="AZ1374" s="240" t="str">
        <f>IF(年間受入調査入力票!BE1382="","",年間受入調査入力票!BE1382)</f>
        <v/>
      </c>
      <c r="BA1374" s="240"/>
      <c r="BB1374" s="240"/>
      <c r="BC1374" s="240"/>
      <c r="BD1374" s="240"/>
      <c r="BE1374" s="240"/>
      <c r="BF1374" s="203" t="str">
        <f>IF(年間受入調査入力票!B1382="","",年間受入調査入力票!B1382)</f>
        <v/>
      </c>
      <c r="BG1374" s="240"/>
    </row>
    <row r="1375" spans="1:59" s="59" customFormat="1">
      <c r="A1375" s="161" t="str">
        <f t="shared" si="164"/>
        <v/>
      </c>
      <c r="B1375" s="238" t="str">
        <f>年間受入調査入力票!$Z$7&amp;年間受入調査入力票!$AB$7&amp;年間受入調査入力票!$AD$7&amp;年間受入調査入力票!$AF$7&amp;年間受入調査入力票!$AH$7&amp;年間受入調査入力票!$AJ$7</f>
        <v/>
      </c>
      <c r="C1375" s="203" t="str">
        <f>IF(年間受入調査入力票!A1383="","",年間受入調査入力票!A1383)</f>
        <v/>
      </c>
      <c r="D1375" s="238" t="str">
        <f>年間受入調査入力票!L1383&amp;年間受入調査入力票!M1383&amp;年間受入調査入力票!N1383</f>
        <v/>
      </c>
      <c r="E1375" s="239" t="str">
        <f t="shared" si="162"/>
        <v/>
      </c>
      <c r="F1375" s="161"/>
      <c r="G1375" s="240" t="str">
        <f t="shared" si="165"/>
        <v/>
      </c>
      <c r="H1375" s="161"/>
      <c r="I1375" s="238" t="str">
        <f>年間受入調査入力票!O1383&amp;年間受入調査入力票!P1383</f>
        <v/>
      </c>
      <c r="J1375" s="161"/>
      <c r="K1375" s="239" t="str">
        <f>IF(年間受入調査入力票!Q1383="","",年間受入調査入力票!Q1383)</f>
        <v/>
      </c>
      <c r="L1375" s="161"/>
      <c r="M1375" s="238" t="str">
        <f>年間受入調査入力票!R1383&amp;年間受入調査入力票!S1383&amp;年間受入調査入力票!T1383</f>
        <v/>
      </c>
      <c r="N1375" s="161"/>
      <c r="O1375" s="238" t="str">
        <f>年間受入調査入力票!U1383&amp;年間受入調査入力票!V1383&amp;年間受入調査入力票!W1383</f>
        <v/>
      </c>
      <c r="P1375" s="161"/>
      <c r="Q1375" s="238" t="str">
        <f>年間受入調査入力票!X1383&amp;年間受入調査入力票!Y1383&amp;年間受入調査入力票!Z1383&amp;年間受入調査入力票!AA1383&amp;年間受入調査入力票!AB1383&amp;年間受入調査入力票!AC1383</f>
        <v/>
      </c>
      <c r="R1375" s="161"/>
      <c r="S1375" s="238" t="str">
        <f>年間受入調査入力票!AD1383&amp;年間受入調査入力票!AE1383&amp;年間受入調査入力票!AF1383</f>
        <v/>
      </c>
      <c r="T1375" s="161"/>
      <c r="U1375" s="238" t="str">
        <f>年間受入調査入力票!AG1383&amp;年間受入調査入力票!AH1383</f>
        <v/>
      </c>
      <c r="V1375" s="161"/>
      <c r="W1375" s="240" t="str">
        <f t="shared" si="166"/>
        <v/>
      </c>
      <c r="X1375" s="161"/>
      <c r="Y1375" s="161"/>
      <c r="Z1375" s="161"/>
      <c r="AA1375" s="203" t="str">
        <f>IF(年間受入調査入力票!AI1383="","",年間受入調査入力票!AI1383)</f>
        <v/>
      </c>
      <c r="AB1375" s="240" t="str">
        <f t="shared" si="163"/>
        <v/>
      </c>
      <c r="AC1375" s="203" t="str">
        <f>IF(C1375="","",IF(年間受入調査入力票!$C$7="","",年間受入調査入力票!$C$7))</f>
        <v/>
      </c>
      <c r="AD1375" s="240"/>
      <c r="AE1375" s="240"/>
      <c r="AF1375" s="240"/>
      <c r="AG1375" s="240"/>
      <c r="AH1375" s="240"/>
      <c r="AI1375" s="240"/>
      <c r="AJ1375" s="240"/>
      <c r="AK1375" s="240"/>
      <c r="AL1375" s="240"/>
      <c r="AM1375" s="240"/>
      <c r="AN1375" s="240"/>
      <c r="AO1375" s="240"/>
      <c r="AP1375" s="240" t="str">
        <f>IF(年間受入調査入力票!AZ1383="","",年間受入調査入力票!AZ1383)</f>
        <v/>
      </c>
      <c r="AQ1375" s="240" t="str">
        <f>IF(年間受入調査入力票!BA1383="","",年間受入調査入力票!BA1383)</f>
        <v/>
      </c>
      <c r="AR1375" s="240"/>
      <c r="AS1375" s="240" t="str">
        <f>IF(年間受入調査入力票!BB1383="","",年間受入調査入力票!BB1383)</f>
        <v/>
      </c>
      <c r="AT1375" s="240"/>
      <c r="AU1375" s="240" t="str">
        <f>IF(年間受入調査入力票!BC1383="","",年間受入調査入力票!BC1383)</f>
        <v/>
      </c>
      <c r="AV1375" s="240"/>
      <c r="AW1375" s="240" t="str">
        <f>IF(年間受入調査入力票!BD1383="","",年間受入調査入力票!BD1383)</f>
        <v/>
      </c>
      <c r="AX1375" s="240"/>
      <c r="AY1375" s="240"/>
      <c r="AZ1375" s="240" t="str">
        <f>IF(年間受入調査入力票!BE1383="","",年間受入調査入力票!BE1383)</f>
        <v/>
      </c>
      <c r="BA1375" s="240"/>
      <c r="BB1375" s="240"/>
      <c r="BC1375" s="240"/>
      <c r="BD1375" s="240"/>
      <c r="BE1375" s="240"/>
      <c r="BF1375" s="203" t="str">
        <f>IF(年間受入調査入力票!B1383="","",年間受入調査入力票!B1383)</f>
        <v/>
      </c>
      <c r="BG1375" s="240"/>
    </row>
    <row r="1376" spans="1:59" s="59" customFormat="1">
      <c r="A1376" s="161" t="str">
        <f t="shared" si="164"/>
        <v/>
      </c>
      <c r="B1376" s="238" t="str">
        <f>年間受入調査入力票!$Z$7&amp;年間受入調査入力票!$AB$7&amp;年間受入調査入力票!$AD$7&amp;年間受入調査入力票!$AF$7&amp;年間受入調査入力票!$AH$7&amp;年間受入調査入力票!$AJ$7</f>
        <v/>
      </c>
      <c r="C1376" s="203" t="str">
        <f>IF(年間受入調査入力票!A1384="","",年間受入調査入力票!A1384)</f>
        <v/>
      </c>
      <c r="D1376" s="238" t="str">
        <f>年間受入調査入力票!L1384&amp;年間受入調査入力票!M1384&amp;年間受入調査入力票!N1384</f>
        <v/>
      </c>
      <c r="E1376" s="239" t="str">
        <f t="shared" si="162"/>
        <v/>
      </c>
      <c r="F1376" s="161"/>
      <c r="G1376" s="240" t="str">
        <f t="shared" si="165"/>
        <v/>
      </c>
      <c r="H1376" s="161"/>
      <c r="I1376" s="238" t="str">
        <f>年間受入調査入力票!O1384&amp;年間受入調査入力票!P1384</f>
        <v/>
      </c>
      <c r="J1376" s="161"/>
      <c r="K1376" s="239" t="str">
        <f>IF(年間受入調査入力票!Q1384="","",年間受入調査入力票!Q1384)</f>
        <v/>
      </c>
      <c r="L1376" s="161"/>
      <c r="M1376" s="238" t="str">
        <f>年間受入調査入力票!R1384&amp;年間受入調査入力票!S1384&amp;年間受入調査入力票!T1384</f>
        <v/>
      </c>
      <c r="N1376" s="161"/>
      <c r="O1376" s="238" t="str">
        <f>年間受入調査入力票!U1384&amp;年間受入調査入力票!V1384&amp;年間受入調査入力票!W1384</f>
        <v/>
      </c>
      <c r="P1376" s="161"/>
      <c r="Q1376" s="238" t="str">
        <f>年間受入調査入力票!X1384&amp;年間受入調査入力票!Y1384&amp;年間受入調査入力票!Z1384&amp;年間受入調査入力票!AA1384&amp;年間受入調査入力票!AB1384&amp;年間受入調査入力票!AC1384</f>
        <v/>
      </c>
      <c r="R1376" s="161"/>
      <c r="S1376" s="238" t="str">
        <f>年間受入調査入力票!AD1384&amp;年間受入調査入力票!AE1384&amp;年間受入調査入力票!AF1384</f>
        <v/>
      </c>
      <c r="T1376" s="161"/>
      <c r="U1376" s="238" t="str">
        <f>年間受入調査入力票!AG1384&amp;年間受入調査入力票!AH1384</f>
        <v/>
      </c>
      <c r="V1376" s="161"/>
      <c r="W1376" s="240" t="str">
        <f t="shared" si="166"/>
        <v/>
      </c>
      <c r="X1376" s="161"/>
      <c r="Y1376" s="161"/>
      <c r="Z1376" s="161"/>
      <c r="AA1376" s="203" t="str">
        <f>IF(年間受入調査入力票!AI1384="","",年間受入調査入力票!AI1384)</f>
        <v/>
      </c>
      <c r="AB1376" s="240" t="str">
        <f t="shared" si="163"/>
        <v/>
      </c>
      <c r="AC1376" s="203" t="str">
        <f>IF(C1376="","",IF(年間受入調査入力票!$C$7="","",年間受入調査入力票!$C$7))</f>
        <v/>
      </c>
      <c r="AD1376" s="240"/>
      <c r="AE1376" s="240"/>
      <c r="AF1376" s="240"/>
      <c r="AG1376" s="240"/>
      <c r="AH1376" s="240"/>
      <c r="AI1376" s="240"/>
      <c r="AJ1376" s="240"/>
      <c r="AK1376" s="240"/>
      <c r="AL1376" s="240"/>
      <c r="AM1376" s="240"/>
      <c r="AN1376" s="240"/>
      <c r="AO1376" s="240"/>
      <c r="AP1376" s="240" t="str">
        <f>IF(年間受入調査入力票!AZ1384="","",年間受入調査入力票!AZ1384)</f>
        <v/>
      </c>
      <c r="AQ1376" s="240" t="str">
        <f>IF(年間受入調査入力票!BA1384="","",年間受入調査入力票!BA1384)</f>
        <v/>
      </c>
      <c r="AR1376" s="240"/>
      <c r="AS1376" s="240" t="str">
        <f>IF(年間受入調査入力票!BB1384="","",年間受入調査入力票!BB1384)</f>
        <v/>
      </c>
      <c r="AT1376" s="240"/>
      <c r="AU1376" s="240" t="str">
        <f>IF(年間受入調査入力票!BC1384="","",年間受入調査入力票!BC1384)</f>
        <v/>
      </c>
      <c r="AV1376" s="240"/>
      <c r="AW1376" s="240" t="str">
        <f>IF(年間受入調査入力票!BD1384="","",年間受入調査入力票!BD1384)</f>
        <v/>
      </c>
      <c r="AX1376" s="240"/>
      <c r="AY1376" s="240"/>
      <c r="AZ1376" s="240" t="str">
        <f>IF(年間受入調査入力票!BE1384="","",年間受入調査入力票!BE1384)</f>
        <v/>
      </c>
      <c r="BA1376" s="240"/>
      <c r="BB1376" s="240"/>
      <c r="BC1376" s="240"/>
      <c r="BD1376" s="240"/>
      <c r="BE1376" s="240"/>
      <c r="BF1376" s="203" t="str">
        <f>IF(年間受入調査入力票!B1384="","",年間受入調査入力票!B1384)</f>
        <v/>
      </c>
      <c r="BG1376" s="240"/>
    </row>
    <row r="1377" spans="1:59" s="59" customFormat="1">
      <c r="A1377" s="161" t="str">
        <f t="shared" si="164"/>
        <v/>
      </c>
      <c r="B1377" s="238" t="str">
        <f>年間受入調査入力票!$Z$7&amp;年間受入調査入力票!$AB$7&amp;年間受入調査入力票!$AD$7&amp;年間受入調査入力票!$AF$7&amp;年間受入調査入力票!$AH$7&amp;年間受入調査入力票!$AJ$7</f>
        <v/>
      </c>
      <c r="C1377" s="203" t="str">
        <f>IF(年間受入調査入力票!A1385="","",年間受入調査入力票!A1385)</f>
        <v/>
      </c>
      <c r="D1377" s="238" t="str">
        <f>年間受入調査入力票!L1385&amp;年間受入調査入力票!M1385&amp;年間受入調査入力票!N1385</f>
        <v/>
      </c>
      <c r="E1377" s="239" t="str">
        <f t="shared" si="162"/>
        <v/>
      </c>
      <c r="F1377" s="161"/>
      <c r="G1377" s="240" t="str">
        <f t="shared" si="165"/>
        <v/>
      </c>
      <c r="H1377" s="161"/>
      <c r="I1377" s="238" t="str">
        <f>年間受入調査入力票!O1385&amp;年間受入調査入力票!P1385</f>
        <v/>
      </c>
      <c r="J1377" s="161"/>
      <c r="K1377" s="239" t="str">
        <f>IF(年間受入調査入力票!Q1385="","",年間受入調査入力票!Q1385)</f>
        <v/>
      </c>
      <c r="L1377" s="161"/>
      <c r="M1377" s="238" t="str">
        <f>年間受入調査入力票!R1385&amp;年間受入調査入力票!S1385&amp;年間受入調査入力票!T1385</f>
        <v/>
      </c>
      <c r="N1377" s="161"/>
      <c r="O1377" s="238" t="str">
        <f>年間受入調査入力票!U1385&amp;年間受入調査入力票!V1385&amp;年間受入調査入力票!W1385</f>
        <v/>
      </c>
      <c r="P1377" s="161"/>
      <c r="Q1377" s="238" t="str">
        <f>年間受入調査入力票!X1385&amp;年間受入調査入力票!Y1385&amp;年間受入調査入力票!Z1385&amp;年間受入調査入力票!AA1385&amp;年間受入調査入力票!AB1385&amp;年間受入調査入力票!AC1385</f>
        <v/>
      </c>
      <c r="R1377" s="161"/>
      <c r="S1377" s="238" t="str">
        <f>年間受入調査入力票!AD1385&amp;年間受入調査入力票!AE1385&amp;年間受入調査入力票!AF1385</f>
        <v/>
      </c>
      <c r="T1377" s="161"/>
      <c r="U1377" s="238" t="str">
        <f>年間受入調査入力票!AG1385&amp;年間受入調査入力票!AH1385</f>
        <v/>
      </c>
      <c r="V1377" s="161"/>
      <c r="W1377" s="240" t="str">
        <f t="shared" si="166"/>
        <v/>
      </c>
      <c r="X1377" s="161"/>
      <c r="Y1377" s="161"/>
      <c r="Z1377" s="161"/>
      <c r="AA1377" s="203" t="str">
        <f>IF(年間受入調査入力票!AI1385="","",年間受入調査入力票!AI1385)</f>
        <v/>
      </c>
      <c r="AB1377" s="240" t="str">
        <f t="shared" si="163"/>
        <v/>
      </c>
      <c r="AC1377" s="203" t="str">
        <f>IF(C1377="","",IF(年間受入調査入力票!$C$7="","",年間受入調査入力票!$C$7))</f>
        <v/>
      </c>
      <c r="AD1377" s="240"/>
      <c r="AE1377" s="240"/>
      <c r="AF1377" s="240"/>
      <c r="AG1377" s="240"/>
      <c r="AH1377" s="240"/>
      <c r="AI1377" s="240"/>
      <c r="AJ1377" s="240"/>
      <c r="AK1377" s="240"/>
      <c r="AL1377" s="240"/>
      <c r="AM1377" s="240"/>
      <c r="AN1377" s="240"/>
      <c r="AO1377" s="240"/>
      <c r="AP1377" s="240" t="str">
        <f>IF(年間受入調査入力票!AZ1385="","",年間受入調査入力票!AZ1385)</f>
        <v/>
      </c>
      <c r="AQ1377" s="240" t="str">
        <f>IF(年間受入調査入力票!BA1385="","",年間受入調査入力票!BA1385)</f>
        <v/>
      </c>
      <c r="AR1377" s="240"/>
      <c r="AS1377" s="240" t="str">
        <f>IF(年間受入調査入力票!BB1385="","",年間受入調査入力票!BB1385)</f>
        <v/>
      </c>
      <c r="AT1377" s="240"/>
      <c r="AU1377" s="240" t="str">
        <f>IF(年間受入調査入力票!BC1385="","",年間受入調査入力票!BC1385)</f>
        <v/>
      </c>
      <c r="AV1377" s="240"/>
      <c r="AW1377" s="240" t="str">
        <f>IF(年間受入調査入力票!BD1385="","",年間受入調査入力票!BD1385)</f>
        <v/>
      </c>
      <c r="AX1377" s="240"/>
      <c r="AY1377" s="240"/>
      <c r="AZ1377" s="240" t="str">
        <f>IF(年間受入調査入力票!BE1385="","",年間受入調査入力票!BE1385)</f>
        <v/>
      </c>
      <c r="BA1377" s="240"/>
      <c r="BB1377" s="240"/>
      <c r="BC1377" s="240"/>
      <c r="BD1377" s="240"/>
      <c r="BE1377" s="240"/>
      <c r="BF1377" s="203" t="str">
        <f>IF(年間受入調査入力票!B1385="","",年間受入調査入力票!B1385)</f>
        <v/>
      </c>
      <c r="BG1377" s="240"/>
    </row>
    <row r="1378" spans="1:59" s="59" customFormat="1">
      <c r="A1378" s="161" t="str">
        <f t="shared" si="164"/>
        <v/>
      </c>
      <c r="B1378" s="238" t="str">
        <f>年間受入調査入力票!$Z$7&amp;年間受入調査入力票!$AB$7&amp;年間受入調査入力票!$AD$7&amp;年間受入調査入力票!$AF$7&amp;年間受入調査入力票!$AH$7&amp;年間受入調査入力票!$AJ$7</f>
        <v/>
      </c>
      <c r="C1378" s="203" t="str">
        <f>IF(年間受入調査入力票!A1386="","",年間受入調査入力票!A1386)</f>
        <v/>
      </c>
      <c r="D1378" s="238" t="str">
        <f>年間受入調査入力票!L1386&amp;年間受入調査入力票!M1386&amp;年間受入調査入力票!N1386</f>
        <v/>
      </c>
      <c r="E1378" s="239" t="str">
        <f t="shared" si="162"/>
        <v/>
      </c>
      <c r="F1378" s="161"/>
      <c r="G1378" s="240" t="str">
        <f t="shared" si="165"/>
        <v/>
      </c>
      <c r="H1378" s="161"/>
      <c r="I1378" s="238" t="str">
        <f>年間受入調査入力票!O1386&amp;年間受入調査入力票!P1386</f>
        <v/>
      </c>
      <c r="J1378" s="161"/>
      <c r="K1378" s="239" t="str">
        <f>IF(年間受入調査入力票!Q1386="","",年間受入調査入力票!Q1386)</f>
        <v/>
      </c>
      <c r="L1378" s="161"/>
      <c r="M1378" s="238" t="str">
        <f>年間受入調査入力票!R1386&amp;年間受入調査入力票!S1386&amp;年間受入調査入力票!T1386</f>
        <v/>
      </c>
      <c r="N1378" s="161"/>
      <c r="O1378" s="238" t="str">
        <f>年間受入調査入力票!U1386&amp;年間受入調査入力票!V1386&amp;年間受入調査入力票!W1386</f>
        <v/>
      </c>
      <c r="P1378" s="161"/>
      <c r="Q1378" s="238" t="str">
        <f>年間受入調査入力票!X1386&amp;年間受入調査入力票!Y1386&amp;年間受入調査入力票!Z1386&amp;年間受入調査入力票!AA1386&amp;年間受入調査入力票!AB1386&amp;年間受入調査入力票!AC1386</f>
        <v/>
      </c>
      <c r="R1378" s="161"/>
      <c r="S1378" s="238" t="str">
        <f>年間受入調査入力票!AD1386&amp;年間受入調査入力票!AE1386&amp;年間受入調査入力票!AF1386</f>
        <v/>
      </c>
      <c r="T1378" s="161"/>
      <c r="U1378" s="238" t="str">
        <f>年間受入調査入力票!AG1386&amp;年間受入調査入力票!AH1386</f>
        <v/>
      </c>
      <c r="V1378" s="161"/>
      <c r="W1378" s="240" t="str">
        <f t="shared" si="166"/>
        <v/>
      </c>
      <c r="X1378" s="161"/>
      <c r="Y1378" s="161"/>
      <c r="Z1378" s="161"/>
      <c r="AA1378" s="203" t="str">
        <f>IF(年間受入調査入力票!AI1386="","",年間受入調査入力票!AI1386)</f>
        <v/>
      </c>
      <c r="AB1378" s="240" t="str">
        <f t="shared" si="163"/>
        <v/>
      </c>
      <c r="AC1378" s="203" t="str">
        <f>IF(C1378="","",IF(年間受入調査入力票!$C$7="","",年間受入調査入力票!$C$7))</f>
        <v/>
      </c>
      <c r="AD1378" s="240"/>
      <c r="AE1378" s="240"/>
      <c r="AF1378" s="240"/>
      <c r="AG1378" s="240"/>
      <c r="AH1378" s="240"/>
      <c r="AI1378" s="240"/>
      <c r="AJ1378" s="240"/>
      <c r="AK1378" s="240"/>
      <c r="AL1378" s="240"/>
      <c r="AM1378" s="240"/>
      <c r="AN1378" s="240"/>
      <c r="AO1378" s="240"/>
      <c r="AP1378" s="240" t="str">
        <f>IF(年間受入調査入力票!AZ1386="","",年間受入調査入力票!AZ1386)</f>
        <v/>
      </c>
      <c r="AQ1378" s="240" t="str">
        <f>IF(年間受入調査入力票!BA1386="","",年間受入調査入力票!BA1386)</f>
        <v/>
      </c>
      <c r="AR1378" s="240"/>
      <c r="AS1378" s="240" t="str">
        <f>IF(年間受入調査入力票!BB1386="","",年間受入調査入力票!BB1386)</f>
        <v/>
      </c>
      <c r="AT1378" s="240"/>
      <c r="AU1378" s="240" t="str">
        <f>IF(年間受入調査入力票!BC1386="","",年間受入調査入力票!BC1386)</f>
        <v/>
      </c>
      <c r="AV1378" s="240"/>
      <c r="AW1378" s="240" t="str">
        <f>IF(年間受入調査入力票!BD1386="","",年間受入調査入力票!BD1386)</f>
        <v/>
      </c>
      <c r="AX1378" s="240"/>
      <c r="AY1378" s="240"/>
      <c r="AZ1378" s="240" t="str">
        <f>IF(年間受入調査入力票!BE1386="","",年間受入調査入力票!BE1386)</f>
        <v/>
      </c>
      <c r="BA1378" s="240"/>
      <c r="BB1378" s="240"/>
      <c r="BC1378" s="240"/>
      <c r="BD1378" s="240"/>
      <c r="BE1378" s="240"/>
      <c r="BF1378" s="203" t="str">
        <f>IF(年間受入調査入力票!B1386="","",年間受入調査入力票!B1386)</f>
        <v/>
      </c>
      <c r="BG1378" s="240"/>
    </row>
    <row r="1379" spans="1:59" s="59" customFormat="1">
      <c r="A1379" s="161" t="str">
        <f t="shared" si="164"/>
        <v/>
      </c>
      <c r="B1379" s="238" t="str">
        <f>年間受入調査入力票!$Z$7&amp;年間受入調査入力票!$AB$7&amp;年間受入調査入力票!$AD$7&amp;年間受入調査入力票!$AF$7&amp;年間受入調査入力票!$AH$7&amp;年間受入調査入力票!$AJ$7</f>
        <v/>
      </c>
      <c r="C1379" s="203" t="str">
        <f>IF(年間受入調査入力票!A1387="","",年間受入調査入力票!A1387)</f>
        <v/>
      </c>
      <c r="D1379" s="238" t="str">
        <f>年間受入調査入力票!L1387&amp;年間受入調査入力票!M1387&amp;年間受入調査入力票!N1387</f>
        <v/>
      </c>
      <c r="E1379" s="239" t="str">
        <f t="shared" si="162"/>
        <v/>
      </c>
      <c r="F1379" s="161"/>
      <c r="G1379" s="240" t="str">
        <f t="shared" si="165"/>
        <v/>
      </c>
      <c r="H1379" s="161"/>
      <c r="I1379" s="238" t="str">
        <f>年間受入調査入力票!O1387&amp;年間受入調査入力票!P1387</f>
        <v/>
      </c>
      <c r="J1379" s="161"/>
      <c r="K1379" s="239" t="str">
        <f>IF(年間受入調査入力票!Q1387="","",年間受入調査入力票!Q1387)</f>
        <v/>
      </c>
      <c r="L1379" s="161"/>
      <c r="M1379" s="238" t="str">
        <f>年間受入調査入力票!R1387&amp;年間受入調査入力票!S1387&amp;年間受入調査入力票!T1387</f>
        <v/>
      </c>
      <c r="N1379" s="161"/>
      <c r="O1379" s="238" t="str">
        <f>年間受入調査入力票!U1387&amp;年間受入調査入力票!V1387&amp;年間受入調査入力票!W1387</f>
        <v/>
      </c>
      <c r="P1379" s="161"/>
      <c r="Q1379" s="238" t="str">
        <f>年間受入調査入力票!X1387&amp;年間受入調査入力票!Y1387&amp;年間受入調査入力票!Z1387&amp;年間受入調査入力票!AA1387&amp;年間受入調査入力票!AB1387&amp;年間受入調査入力票!AC1387</f>
        <v/>
      </c>
      <c r="R1379" s="161"/>
      <c r="S1379" s="238" t="str">
        <f>年間受入調査入力票!AD1387&amp;年間受入調査入力票!AE1387&amp;年間受入調査入力票!AF1387</f>
        <v/>
      </c>
      <c r="T1379" s="161"/>
      <c r="U1379" s="238" t="str">
        <f>年間受入調査入力票!AG1387&amp;年間受入調査入力票!AH1387</f>
        <v/>
      </c>
      <c r="V1379" s="161"/>
      <c r="W1379" s="240" t="str">
        <f t="shared" si="166"/>
        <v/>
      </c>
      <c r="X1379" s="161"/>
      <c r="Y1379" s="161"/>
      <c r="Z1379" s="161"/>
      <c r="AA1379" s="203" t="str">
        <f>IF(年間受入調査入力票!AI1387="","",年間受入調査入力票!AI1387)</f>
        <v/>
      </c>
      <c r="AB1379" s="240" t="str">
        <f t="shared" si="163"/>
        <v/>
      </c>
      <c r="AC1379" s="203" t="str">
        <f>IF(C1379="","",IF(年間受入調査入力票!$C$7="","",年間受入調査入力票!$C$7))</f>
        <v/>
      </c>
      <c r="AD1379" s="240"/>
      <c r="AE1379" s="240"/>
      <c r="AF1379" s="240"/>
      <c r="AG1379" s="240"/>
      <c r="AH1379" s="240"/>
      <c r="AI1379" s="240"/>
      <c r="AJ1379" s="240"/>
      <c r="AK1379" s="240"/>
      <c r="AL1379" s="240"/>
      <c r="AM1379" s="240"/>
      <c r="AN1379" s="240"/>
      <c r="AO1379" s="240"/>
      <c r="AP1379" s="240" t="str">
        <f>IF(年間受入調査入力票!AZ1387="","",年間受入調査入力票!AZ1387)</f>
        <v/>
      </c>
      <c r="AQ1379" s="240" t="str">
        <f>IF(年間受入調査入力票!BA1387="","",年間受入調査入力票!BA1387)</f>
        <v/>
      </c>
      <c r="AR1379" s="240"/>
      <c r="AS1379" s="240" t="str">
        <f>IF(年間受入調査入力票!BB1387="","",年間受入調査入力票!BB1387)</f>
        <v/>
      </c>
      <c r="AT1379" s="240"/>
      <c r="AU1379" s="240" t="str">
        <f>IF(年間受入調査入力票!BC1387="","",年間受入調査入力票!BC1387)</f>
        <v/>
      </c>
      <c r="AV1379" s="240"/>
      <c r="AW1379" s="240" t="str">
        <f>IF(年間受入調査入力票!BD1387="","",年間受入調査入力票!BD1387)</f>
        <v/>
      </c>
      <c r="AX1379" s="240"/>
      <c r="AY1379" s="240"/>
      <c r="AZ1379" s="240" t="str">
        <f>IF(年間受入調査入力票!BE1387="","",年間受入調査入力票!BE1387)</f>
        <v/>
      </c>
      <c r="BA1379" s="240"/>
      <c r="BB1379" s="240"/>
      <c r="BC1379" s="240"/>
      <c r="BD1379" s="240"/>
      <c r="BE1379" s="240"/>
      <c r="BF1379" s="203" t="str">
        <f>IF(年間受入調査入力票!B1387="","",年間受入調査入力票!B1387)</f>
        <v/>
      </c>
      <c r="BG1379" s="240"/>
    </row>
    <row r="1380" spans="1:59" s="59" customFormat="1">
      <c r="A1380" s="161" t="str">
        <f t="shared" si="164"/>
        <v/>
      </c>
      <c r="B1380" s="238" t="str">
        <f>年間受入調査入力票!$Z$7&amp;年間受入調査入力票!$AB$7&amp;年間受入調査入力票!$AD$7&amp;年間受入調査入力票!$AF$7&amp;年間受入調査入力票!$AH$7&amp;年間受入調査入力票!$AJ$7</f>
        <v/>
      </c>
      <c r="C1380" s="203" t="str">
        <f>IF(年間受入調査入力票!A1388="","",年間受入調査入力票!A1388)</f>
        <v/>
      </c>
      <c r="D1380" s="238" t="str">
        <f>年間受入調査入力票!L1388&amp;年間受入調査入力票!M1388&amp;年間受入調査入力票!N1388</f>
        <v/>
      </c>
      <c r="E1380" s="239" t="str">
        <f t="shared" si="162"/>
        <v/>
      </c>
      <c r="F1380" s="161"/>
      <c r="G1380" s="240" t="str">
        <f t="shared" si="165"/>
        <v/>
      </c>
      <c r="H1380" s="161"/>
      <c r="I1380" s="238" t="str">
        <f>年間受入調査入力票!O1388&amp;年間受入調査入力票!P1388</f>
        <v/>
      </c>
      <c r="J1380" s="161"/>
      <c r="K1380" s="239" t="str">
        <f>IF(年間受入調査入力票!Q1388="","",年間受入調査入力票!Q1388)</f>
        <v/>
      </c>
      <c r="L1380" s="161"/>
      <c r="M1380" s="238" t="str">
        <f>年間受入調査入力票!R1388&amp;年間受入調査入力票!S1388&amp;年間受入調査入力票!T1388</f>
        <v/>
      </c>
      <c r="N1380" s="161"/>
      <c r="O1380" s="238" t="str">
        <f>年間受入調査入力票!U1388&amp;年間受入調査入力票!V1388&amp;年間受入調査入力票!W1388</f>
        <v/>
      </c>
      <c r="P1380" s="161"/>
      <c r="Q1380" s="238" t="str">
        <f>年間受入調査入力票!X1388&amp;年間受入調査入力票!Y1388&amp;年間受入調査入力票!Z1388&amp;年間受入調査入力票!AA1388&amp;年間受入調査入力票!AB1388&amp;年間受入調査入力票!AC1388</f>
        <v/>
      </c>
      <c r="R1380" s="161"/>
      <c r="S1380" s="238" t="str">
        <f>年間受入調査入力票!AD1388&amp;年間受入調査入力票!AE1388&amp;年間受入調査入力票!AF1388</f>
        <v/>
      </c>
      <c r="T1380" s="161"/>
      <c r="U1380" s="238" t="str">
        <f>年間受入調査入力票!AG1388&amp;年間受入調査入力票!AH1388</f>
        <v/>
      </c>
      <c r="V1380" s="161"/>
      <c r="W1380" s="240" t="str">
        <f t="shared" si="166"/>
        <v/>
      </c>
      <c r="X1380" s="161"/>
      <c r="Y1380" s="161"/>
      <c r="Z1380" s="161"/>
      <c r="AA1380" s="203" t="str">
        <f>IF(年間受入調査入力票!AI1388="","",年間受入調査入力票!AI1388)</f>
        <v/>
      </c>
      <c r="AB1380" s="240" t="str">
        <f t="shared" si="163"/>
        <v/>
      </c>
      <c r="AC1380" s="203" t="str">
        <f>IF(C1380="","",IF(年間受入調査入力票!$C$7="","",年間受入調査入力票!$C$7))</f>
        <v/>
      </c>
      <c r="AD1380" s="240"/>
      <c r="AE1380" s="240"/>
      <c r="AF1380" s="240"/>
      <c r="AG1380" s="240"/>
      <c r="AH1380" s="240"/>
      <c r="AI1380" s="240"/>
      <c r="AJ1380" s="240"/>
      <c r="AK1380" s="240"/>
      <c r="AL1380" s="240"/>
      <c r="AM1380" s="240"/>
      <c r="AN1380" s="240"/>
      <c r="AO1380" s="240"/>
      <c r="AP1380" s="240" t="str">
        <f>IF(年間受入調査入力票!AZ1388="","",年間受入調査入力票!AZ1388)</f>
        <v/>
      </c>
      <c r="AQ1380" s="240" t="str">
        <f>IF(年間受入調査入力票!BA1388="","",年間受入調査入力票!BA1388)</f>
        <v/>
      </c>
      <c r="AR1380" s="240"/>
      <c r="AS1380" s="240" t="str">
        <f>IF(年間受入調査入力票!BB1388="","",年間受入調査入力票!BB1388)</f>
        <v/>
      </c>
      <c r="AT1380" s="240"/>
      <c r="AU1380" s="240" t="str">
        <f>IF(年間受入調査入力票!BC1388="","",年間受入調査入力票!BC1388)</f>
        <v/>
      </c>
      <c r="AV1380" s="240"/>
      <c r="AW1380" s="240" t="str">
        <f>IF(年間受入調査入力票!BD1388="","",年間受入調査入力票!BD1388)</f>
        <v/>
      </c>
      <c r="AX1380" s="240"/>
      <c r="AY1380" s="240"/>
      <c r="AZ1380" s="240" t="str">
        <f>IF(年間受入調査入力票!BE1388="","",年間受入調査入力票!BE1388)</f>
        <v/>
      </c>
      <c r="BA1380" s="240"/>
      <c r="BB1380" s="240"/>
      <c r="BC1380" s="240"/>
      <c r="BD1380" s="240"/>
      <c r="BE1380" s="240"/>
      <c r="BF1380" s="203" t="str">
        <f>IF(年間受入調査入力票!B1388="","",年間受入調査入力票!B1388)</f>
        <v/>
      </c>
      <c r="BG1380" s="240"/>
    </row>
    <row r="1381" spans="1:59" s="59" customFormat="1">
      <c r="A1381" s="161" t="str">
        <f t="shared" si="164"/>
        <v/>
      </c>
      <c r="B1381" s="238" t="str">
        <f>年間受入調査入力票!$Z$7&amp;年間受入調査入力票!$AB$7&amp;年間受入調査入力票!$AD$7&amp;年間受入調査入力票!$AF$7&amp;年間受入調査入力票!$AH$7&amp;年間受入調査入力票!$AJ$7</f>
        <v/>
      </c>
      <c r="C1381" s="203" t="str">
        <f>IF(年間受入調査入力票!A1389="","",年間受入調査入力票!A1389)</f>
        <v/>
      </c>
      <c r="D1381" s="238" t="str">
        <f>年間受入調査入力票!L1389&amp;年間受入調査入力票!M1389&amp;年間受入調査入力票!N1389</f>
        <v/>
      </c>
      <c r="E1381" s="239" t="str">
        <f t="shared" si="162"/>
        <v/>
      </c>
      <c r="F1381" s="161"/>
      <c r="G1381" s="240" t="str">
        <f t="shared" si="165"/>
        <v/>
      </c>
      <c r="H1381" s="161"/>
      <c r="I1381" s="238" t="str">
        <f>年間受入調査入力票!O1389&amp;年間受入調査入力票!P1389</f>
        <v/>
      </c>
      <c r="J1381" s="161"/>
      <c r="K1381" s="239" t="str">
        <f>IF(年間受入調査入力票!Q1389="","",年間受入調査入力票!Q1389)</f>
        <v/>
      </c>
      <c r="L1381" s="161"/>
      <c r="M1381" s="238" t="str">
        <f>年間受入調査入力票!R1389&amp;年間受入調査入力票!S1389&amp;年間受入調査入力票!T1389</f>
        <v/>
      </c>
      <c r="N1381" s="161"/>
      <c r="O1381" s="238" t="str">
        <f>年間受入調査入力票!U1389&amp;年間受入調査入力票!V1389&amp;年間受入調査入力票!W1389</f>
        <v/>
      </c>
      <c r="P1381" s="161"/>
      <c r="Q1381" s="238" t="str">
        <f>年間受入調査入力票!X1389&amp;年間受入調査入力票!Y1389&amp;年間受入調査入力票!Z1389&amp;年間受入調査入力票!AA1389&amp;年間受入調査入力票!AB1389&amp;年間受入調査入力票!AC1389</f>
        <v/>
      </c>
      <c r="R1381" s="161"/>
      <c r="S1381" s="238" t="str">
        <f>年間受入調査入力票!AD1389&amp;年間受入調査入力票!AE1389&amp;年間受入調査入力票!AF1389</f>
        <v/>
      </c>
      <c r="T1381" s="161"/>
      <c r="U1381" s="238" t="str">
        <f>年間受入調査入力票!AG1389&amp;年間受入調査入力票!AH1389</f>
        <v/>
      </c>
      <c r="V1381" s="161"/>
      <c r="W1381" s="240" t="str">
        <f t="shared" si="166"/>
        <v/>
      </c>
      <c r="X1381" s="161"/>
      <c r="Y1381" s="161"/>
      <c r="Z1381" s="161"/>
      <c r="AA1381" s="203" t="str">
        <f>IF(年間受入調査入力票!AI1389="","",年間受入調査入力票!AI1389)</f>
        <v/>
      </c>
      <c r="AB1381" s="240" t="str">
        <f t="shared" si="163"/>
        <v/>
      </c>
      <c r="AC1381" s="203" t="str">
        <f>IF(C1381="","",IF(年間受入調査入力票!$C$7="","",年間受入調査入力票!$C$7))</f>
        <v/>
      </c>
      <c r="AD1381" s="240"/>
      <c r="AE1381" s="240"/>
      <c r="AF1381" s="240"/>
      <c r="AG1381" s="240"/>
      <c r="AH1381" s="240"/>
      <c r="AI1381" s="240"/>
      <c r="AJ1381" s="240"/>
      <c r="AK1381" s="240"/>
      <c r="AL1381" s="240"/>
      <c r="AM1381" s="240"/>
      <c r="AN1381" s="240"/>
      <c r="AO1381" s="240"/>
      <c r="AP1381" s="240" t="str">
        <f>IF(年間受入調査入力票!AZ1389="","",年間受入調査入力票!AZ1389)</f>
        <v/>
      </c>
      <c r="AQ1381" s="240" t="str">
        <f>IF(年間受入調査入力票!BA1389="","",年間受入調査入力票!BA1389)</f>
        <v/>
      </c>
      <c r="AR1381" s="240"/>
      <c r="AS1381" s="240" t="str">
        <f>IF(年間受入調査入力票!BB1389="","",年間受入調査入力票!BB1389)</f>
        <v/>
      </c>
      <c r="AT1381" s="240"/>
      <c r="AU1381" s="240" t="str">
        <f>IF(年間受入調査入力票!BC1389="","",年間受入調査入力票!BC1389)</f>
        <v/>
      </c>
      <c r="AV1381" s="240"/>
      <c r="AW1381" s="240" t="str">
        <f>IF(年間受入調査入力票!BD1389="","",年間受入調査入力票!BD1389)</f>
        <v/>
      </c>
      <c r="AX1381" s="240"/>
      <c r="AY1381" s="240"/>
      <c r="AZ1381" s="240" t="str">
        <f>IF(年間受入調査入力票!BE1389="","",年間受入調査入力票!BE1389)</f>
        <v/>
      </c>
      <c r="BA1381" s="240"/>
      <c r="BB1381" s="240"/>
      <c r="BC1381" s="240"/>
      <c r="BD1381" s="240"/>
      <c r="BE1381" s="240"/>
      <c r="BF1381" s="203" t="str">
        <f>IF(年間受入調査入力票!B1389="","",年間受入調査入力票!B1389)</f>
        <v/>
      </c>
      <c r="BG1381" s="240"/>
    </row>
    <row r="1382" spans="1:59" s="59" customFormat="1">
      <c r="A1382" s="161" t="str">
        <f t="shared" si="164"/>
        <v/>
      </c>
      <c r="B1382" s="238" t="str">
        <f>年間受入調査入力票!$Z$7&amp;年間受入調査入力票!$AB$7&amp;年間受入調査入力票!$AD$7&amp;年間受入調査入力票!$AF$7&amp;年間受入調査入力票!$AH$7&amp;年間受入調査入力票!$AJ$7</f>
        <v/>
      </c>
      <c r="C1382" s="203" t="str">
        <f>IF(年間受入調査入力票!A1390="","",年間受入調査入力票!A1390)</f>
        <v/>
      </c>
      <c r="D1382" s="238" t="str">
        <f>年間受入調査入力票!L1390&amp;年間受入調査入力票!M1390&amp;年間受入調査入力票!N1390</f>
        <v/>
      </c>
      <c r="E1382" s="239" t="str">
        <f t="shared" si="162"/>
        <v/>
      </c>
      <c r="F1382" s="161"/>
      <c r="G1382" s="240" t="str">
        <f t="shared" si="165"/>
        <v/>
      </c>
      <c r="H1382" s="161"/>
      <c r="I1382" s="238" t="str">
        <f>年間受入調査入力票!O1390&amp;年間受入調査入力票!P1390</f>
        <v/>
      </c>
      <c r="J1382" s="161"/>
      <c r="K1382" s="239" t="str">
        <f>IF(年間受入調査入力票!Q1390="","",年間受入調査入力票!Q1390)</f>
        <v/>
      </c>
      <c r="L1382" s="161"/>
      <c r="M1382" s="238" t="str">
        <f>年間受入調査入力票!R1390&amp;年間受入調査入力票!S1390&amp;年間受入調査入力票!T1390</f>
        <v/>
      </c>
      <c r="N1382" s="161"/>
      <c r="O1382" s="238" t="str">
        <f>年間受入調査入力票!U1390&amp;年間受入調査入力票!V1390&amp;年間受入調査入力票!W1390</f>
        <v/>
      </c>
      <c r="P1382" s="161"/>
      <c r="Q1382" s="238" t="str">
        <f>年間受入調査入力票!X1390&amp;年間受入調査入力票!Y1390&amp;年間受入調査入力票!Z1390&amp;年間受入調査入力票!AA1390&amp;年間受入調査入力票!AB1390&amp;年間受入調査入力票!AC1390</f>
        <v/>
      </c>
      <c r="R1382" s="161"/>
      <c r="S1382" s="238" t="str">
        <f>年間受入調査入力票!AD1390&amp;年間受入調査入力票!AE1390&amp;年間受入調査入力票!AF1390</f>
        <v/>
      </c>
      <c r="T1382" s="161"/>
      <c r="U1382" s="238" t="str">
        <f>年間受入調査入力票!AG1390&amp;年間受入調査入力票!AH1390</f>
        <v/>
      </c>
      <c r="V1382" s="161"/>
      <c r="W1382" s="240" t="str">
        <f t="shared" si="166"/>
        <v/>
      </c>
      <c r="X1382" s="161"/>
      <c r="Y1382" s="161"/>
      <c r="Z1382" s="161"/>
      <c r="AA1382" s="203" t="str">
        <f>IF(年間受入調査入力票!AI1390="","",年間受入調査入力票!AI1390)</f>
        <v/>
      </c>
      <c r="AB1382" s="240" t="str">
        <f t="shared" si="163"/>
        <v/>
      </c>
      <c r="AC1382" s="203" t="str">
        <f>IF(C1382="","",IF(年間受入調査入力票!$C$7="","",年間受入調査入力票!$C$7))</f>
        <v/>
      </c>
      <c r="AD1382" s="240"/>
      <c r="AE1382" s="240"/>
      <c r="AF1382" s="240"/>
      <c r="AG1382" s="240"/>
      <c r="AH1382" s="240"/>
      <c r="AI1382" s="240"/>
      <c r="AJ1382" s="240"/>
      <c r="AK1382" s="240"/>
      <c r="AL1382" s="240"/>
      <c r="AM1382" s="240"/>
      <c r="AN1382" s="240"/>
      <c r="AO1382" s="240"/>
      <c r="AP1382" s="240" t="str">
        <f>IF(年間受入調査入力票!AZ1390="","",年間受入調査入力票!AZ1390)</f>
        <v/>
      </c>
      <c r="AQ1382" s="240" t="str">
        <f>IF(年間受入調査入力票!BA1390="","",年間受入調査入力票!BA1390)</f>
        <v/>
      </c>
      <c r="AR1382" s="240"/>
      <c r="AS1382" s="240" t="str">
        <f>IF(年間受入調査入力票!BB1390="","",年間受入調査入力票!BB1390)</f>
        <v/>
      </c>
      <c r="AT1382" s="240"/>
      <c r="AU1382" s="240" t="str">
        <f>IF(年間受入調査入力票!BC1390="","",年間受入調査入力票!BC1390)</f>
        <v/>
      </c>
      <c r="AV1382" s="240"/>
      <c r="AW1382" s="240" t="str">
        <f>IF(年間受入調査入力票!BD1390="","",年間受入調査入力票!BD1390)</f>
        <v/>
      </c>
      <c r="AX1382" s="240"/>
      <c r="AY1382" s="240"/>
      <c r="AZ1382" s="240" t="str">
        <f>IF(年間受入調査入力票!BE1390="","",年間受入調査入力票!BE1390)</f>
        <v/>
      </c>
      <c r="BA1382" s="240"/>
      <c r="BB1382" s="240"/>
      <c r="BC1382" s="240"/>
      <c r="BD1382" s="240"/>
      <c r="BE1382" s="240"/>
      <c r="BF1382" s="203" t="str">
        <f>IF(年間受入調査入力票!B1390="","",年間受入調査入力票!B1390)</f>
        <v/>
      </c>
      <c r="BG1382" s="240"/>
    </row>
    <row r="1383" spans="1:59" s="59" customFormat="1">
      <c r="A1383" s="161" t="str">
        <f t="shared" si="164"/>
        <v/>
      </c>
      <c r="B1383" s="238" t="str">
        <f>年間受入調査入力票!$Z$7&amp;年間受入調査入力票!$AB$7&amp;年間受入調査入力票!$AD$7&amp;年間受入調査入力票!$AF$7&amp;年間受入調査入力票!$AH$7&amp;年間受入調査入力票!$AJ$7</f>
        <v/>
      </c>
      <c r="C1383" s="203" t="str">
        <f>IF(年間受入調査入力票!A1391="","",年間受入調査入力票!A1391)</f>
        <v/>
      </c>
      <c r="D1383" s="238" t="str">
        <f>年間受入調査入力票!L1391&amp;年間受入調査入力票!M1391&amp;年間受入調査入力票!N1391</f>
        <v/>
      </c>
      <c r="E1383" s="239" t="str">
        <f t="shared" si="162"/>
        <v/>
      </c>
      <c r="F1383" s="161"/>
      <c r="G1383" s="240" t="str">
        <f t="shared" si="165"/>
        <v/>
      </c>
      <c r="H1383" s="161"/>
      <c r="I1383" s="238" t="str">
        <f>年間受入調査入力票!O1391&amp;年間受入調査入力票!P1391</f>
        <v/>
      </c>
      <c r="J1383" s="161"/>
      <c r="K1383" s="239" t="str">
        <f>IF(年間受入調査入力票!Q1391="","",年間受入調査入力票!Q1391)</f>
        <v/>
      </c>
      <c r="L1383" s="161"/>
      <c r="M1383" s="238" t="str">
        <f>年間受入調査入力票!R1391&amp;年間受入調査入力票!S1391&amp;年間受入調査入力票!T1391</f>
        <v/>
      </c>
      <c r="N1383" s="161"/>
      <c r="O1383" s="238" t="str">
        <f>年間受入調査入力票!U1391&amp;年間受入調査入力票!V1391&amp;年間受入調査入力票!W1391</f>
        <v/>
      </c>
      <c r="P1383" s="161"/>
      <c r="Q1383" s="238" t="str">
        <f>年間受入調査入力票!X1391&amp;年間受入調査入力票!Y1391&amp;年間受入調査入力票!Z1391&amp;年間受入調査入力票!AA1391&amp;年間受入調査入力票!AB1391&amp;年間受入調査入力票!AC1391</f>
        <v/>
      </c>
      <c r="R1383" s="161"/>
      <c r="S1383" s="238" t="str">
        <f>年間受入調査入力票!AD1391&amp;年間受入調査入力票!AE1391&amp;年間受入調査入力票!AF1391</f>
        <v/>
      </c>
      <c r="T1383" s="161"/>
      <c r="U1383" s="238" t="str">
        <f>年間受入調査入力票!AG1391&amp;年間受入調査入力票!AH1391</f>
        <v/>
      </c>
      <c r="V1383" s="161"/>
      <c r="W1383" s="240" t="str">
        <f t="shared" si="166"/>
        <v/>
      </c>
      <c r="X1383" s="161"/>
      <c r="Y1383" s="161"/>
      <c r="Z1383" s="161"/>
      <c r="AA1383" s="203" t="str">
        <f>IF(年間受入調査入力票!AI1391="","",年間受入調査入力票!AI1391)</f>
        <v/>
      </c>
      <c r="AB1383" s="240" t="str">
        <f t="shared" si="163"/>
        <v/>
      </c>
      <c r="AC1383" s="203" t="str">
        <f>IF(C1383="","",IF(年間受入調査入力票!$C$7="","",年間受入調査入力票!$C$7))</f>
        <v/>
      </c>
      <c r="AD1383" s="240"/>
      <c r="AE1383" s="240"/>
      <c r="AF1383" s="240"/>
      <c r="AG1383" s="240"/>
      <c r="AH1383" s="240"/>
      <c r="AI1383" s="240"/>
      <c r="AJ1383" s="240"/>
      <c r="AK1383" s="240"/>
      <c r="AL1383" s="240"/>
      <c r="AM1383" s="240"/>
      <c r="AN1383" s="240"/>
      <c r="AO1383" s="240"/>
      <c r="AP1383" s="240" t="str">
        <f>IF(年間受入調査入力票!AZ1391="","",年間受入調査入力票!AZ1391)</f>
        <v/>
      </c>
      <c r="AQ1383" s="240" t="str">
        <f>IF(年間受入調査入力票!BA1391="","",年間受入調査入力票!BA1391)</f>
        <v/>
      </c>
      <c r="AR1383" s="240"/>
      <c r="AS1383" s="240" t="str">
        <f>IF(年間受入調査入力票!BB1391="","",年間受入調査入力票!BB1391)</f>
        <v/>
      </c>
      <c r="AT1383" s="240"/>
      <c r="AU1383" s="240" t="str">
        <f>IF(年間受入調査入力票!BC1391="","",年間受入調査入力票!BC1391)</f>
        <v/>
      </c>
      <c r="AV1383" s="240"/>
      <c r="AW1383" s="240" t="str">
        <f>IF(年間受入調査入力票!BD1391="","",年間受入調査入力票!BD1391)</f>
        <v/>
      </c>
      <c r="AX1383" s="240"/>
      <c r="AY1383" s="240"/>
      <c r="AZ1383" s="240" t="str">
        <f>IF(年間受入調査入力票!BE1391="","",年間受入調査入力票!BE1391)</f>
        <v/>
      </c>
      <c r="BA1383" s="240"/>
      <c r="BB1383" s="240"/>
      <c r="BC1383" s="240"/>
      <c r="BD1383" s="240"/>
      <c r="BE1383" s="240"/>
      <c r="BF1383" s="203" t="str">
        <f>IF(年間受入調査入力票!B1391="","",年間受入調査入力票!B1391)</f>
        <v/>
      </c>
      <c r="BG1383" s="240"/>
    </row>
    <row r="1384" spans="1:59" s="59" customFormat="1">
      <c r="A1384" s="161" t="str">
        <f t="shared" si="164"/>
        <v/>
      </c>
      <c r="B1384" s="238" t="str">
        <f>年間受入調査入力票!$Z$7&amp;年間受入調査入力票!$AB$7&amp;年間受入調査入力票!$AD$7&amp;年間受入調査入力票!$AF$7&amp;年間受入調査入力票!$AH$7&amp;年間受入調査入力票!$AJ$7</f>
        <v/>
      </c>
      <c r="C1384" s="203" t="str">
        <f>IF(年間受入調査入力票!A1392="","",年間受入調査入力票!A1392)</f>
        <v/>
      </c>
      <c r="D1384" s="238" t="str">
        <f>年間受入調査入力票!L1392&amp;年間受入調査入力票!M1392&amp;年間受入調査入力票!N1392</f>
        <v/>
      </c>
      <c r="E1384" s="239" t="str">
        <f t="shared" si="162"/>
        <v/>
      </c>
      <c r="F1384" s="161"/>
      <c r="G1384" s="240" t="str">
        <f t="shared" si="165"/>
        <v/>
      </c>
      <c r="H1384" s="161"/>
      <c r="I1384" s="238" t="str">
        <f>年間受入調査入力票!O1392&amp;年間受入調査入力票!P1392</f>
        <v/>
      </c>
      <c r="J1384" s="161"/>
      <c r="K1384" s="239" t="str">
        <f>IF(年間受入調査入力票!Q1392="","",年間受入調査入力票!Q1392)</f>
        <v/>
      </c>
      <c r="L1384" s="161"/>
      <c r="M1384" s="238" t="str">
        <f>年間受入調査入力票!R1392&amp;年間受入調査入力票!S1392&amp;年間受入調査入力票!T1392</f>
        <v/>
      </c>
      <c r="N1384" s="161"/>
      <c r="O1384" s="238" t="str">
        <f>年間受入調査入力票!U1392&amp;年間受入調査入力票!V1392&amp;年間受入調査入力票!W1392</f>
        <v/>
      </c>
      <c r="P1384" s="161"/>
      <c r="Q1384" s="238" t="str">
        <f>年間受入調査入力票!X1392&amp;年間受入調査入力票!Y1392&amp;年間受入調査入力票!Z1392&amp;年間受入調査入力票!AA1392&amp;年間受入調査入力票!AB1392&amp;年間受入調査入力票!AC1392</f>
        <v/>
      </c>
      <c r="R1384" s="161"/>
      <c r="S1384" s="238" t="str">
        <f>年間受入調査入力票!AD1392&amp;年間受入調査入力票!AE1392&amp;年間受入調査入力票!AF1392</f>
        <v/>
      </c>
      <c r="T1384" s="161"/>
      <c r="U1384" s="238" t="str">
        <f>年間受入調査入力票!AG1392&amp;年間受入調査入力票!AH1392</f>
        <v/>
      </c>
      <c r="V1384" s="161"/>
      <c r="W1384" s="240" t="str">
        <f t="shared" si="166"/>
        <v/>
      </c>
      <c r="X1384" s="161"/>
      <c r="Y1384" s="161"/>
      <c r="Z1384" s="161"/>
      <c r="AA1384" s="203" t="str">
        <f>IF(年間受入調査入力票!AI1392="","",年間受入調査入力票!AI1392)</f>
        <v/>
      </c>
      <c r="AB1384" s="240" t="str">
        <f t="shared" si="163"/>
        <v/>
      </c>
      <c r="AC1384" s="203" t="str">
        <f>IF(C1384="","",IF(年間受入調査入力票!$C$7="","",年間受入調査入力票!$C$7))</f>
        <v/>
      </c>
      <c r="AD1384" s="240"/>
      <c r="AE1384" s="240"/>
      <c r="AF1384" s="240"/>
      <c r="AG1384" s="240"/>
      <c r="AH1384" s="240"/>
      <c r="AI1384" s="240"/>
      <c r="AJ1384" s="240"/>
      <c r="AK1384" s="240"/>
      <c r="AL1384" s="240"/>
      <c r="AM1384" s="240"/>
      <c r="AN1384" s="240"/>
      <c r="AO1384" s="240"/>
      <c r="AP1384" s="240" t="str">
        <f>IF(年間受入調査入力票!AZ1392="","",年間受入調査入力票!AZ1392)</f>
        <v/>
      </c>
      <c r="AQ1384" s="240" t="str">
        <f>IF(年間受入調査入力票!BA1392="","",年間受入調査入力票!BA1392)</f>
        <v/>
      </c>
      <c r="AR1384" s="240"/>
      <c r="AS1384" s="240" t="str">
        <f>IF(年間受入調査入力票!BB1392="","",年間受入調査入力票!BB1392)</f>
        <v/>
      </c>
      <c r="AT1384" s="240"/>
      <c r="AU1384" s="240" t="str">
        <f>IF(年間受入調査入力票!BC1392="","",年間受入調査入力票!BC1392)</f>
        <v/>
      </c>
      <c r="AV1384" s="240"/>
      <c r="AW1384" s="240" t="str">
        <f>IF(年間受入調査入力票!BD1392="","",年間受入調査入力票!BD1392)</f>
        <v/>
      </c>
      <c r="AX1384" s="240"/>
      <c r="AY1384" s="240"/>
      <c r="AZ1384" s="240" t="str">
        <f>IF(年間受入調査入力票!BE1392="","",年間受入調査入力票!BE1392)</f>
        <v/>
      </c>
      <c r="BA1384" s="240"/>
      <c r="BB1384" s="240"/>
      <c r="BC1384" s="240"/>
      <c r="BD1384" s="240"/>
      <c r="BE1384" s="240"/>
      <c r="BF1384" s="203" t="str">
        <f>IF(年間受入調査入力票!B1392="","",年間受入調査入力票!B1392)</f>
        <v/>
      </c>
      <c r="BG1384" s="240"/>
    </row>
    <row r="1385" spans="1:59" s="59" customFormat="1">
      <c r="A1385" s="161" t="str">
        <f t="shared" si="164"/>
        <v/>
      </c>
      <c r="B1385" s="238" t="str">
        <f>年間受入調査入力票!$Z$7&amp;年間受入調査入力票!$AB$7&amp;年間受入調査入力票!$AD$7&amp;年間受入調査入力票!$AF$7&amp;年間受入調査入力票!$AH$7&amp;年間受入調査入力票!$AJ$7</f>
        <v/>
      </c>
      <c r="C1385" s="203" t="str">
        <f>IF(年間受入調査入力票!A1393="","",年間受入調査入力票!A1393)</f>
        <v/>
      </c>
      <c r="D1385" s="238" t="str">
        <f>年間受入調査入力票!L1393&amp;年間受入調査入力票!M1393&amp;年間受入調査入力票!N1393</f>
        <v/>
      </c>
      <c r="E1385" s="239" t="str">
        <f t="shared" si="162"/>
        <v/>
      </c>
      <c r="F1385" s="161"/>
      <c r="G1385" s="240" t="str">
        <f t="shared" si="165"/>
        <v/>
      </c>
      <c r="H1385" s="161"/>
      <c r="I1385" s="238" t="str">
        <f>年間受入調査入力票!O1393&amp;年間受入調査入力票!P1393</f>
        <v/>
      </c>
      <c r="J1385" s="161"/>
      <c r="K1385" s="239" t="str">
        <f>IF(年間受入調査入力票!Q1393="","",年間受入調査入力票!Q1393)</f>
        <v/>
      </c>
      <c r="L1385" s="161"/>
      <c r="M1385" s="238" t="str">
        <f>年間受入調査入力票!R1393&amp;年間受入調査入力票!S1393&amp;年間受入調査入力票!T1393</f>
        <v/>
      </c>
      <c r="N1385" s="161"/>
      <c r="O1385" s="238" t="str">
        <f>年間受入調査入力票!U1393&amp;年間受入調査入力票!V1393&amp;年間受入調査入力票!W1393</f>
        <v/>
      </c>
      <c r="P1385" s="161"/>
      <c r="Q1385" s="238" t="str">
        <f>年間受入調査入力票!X1393&amp;年間受入調査入力票!Y1393&amp;年間受入調査入力票!Z1393&amp;年間受入調査入力票!AA1393&amp;年間受入調査入力票!AB1393&amp;年間受入調査入力票!AC1393</f>
        <v/>
      </c>
      <c r="R1385" s="161"/>
      <c r="S1385" s="238" t="str">
        <f>年間受入調査入力票!AD1393&amp;年間受入調査入力票!AE1393&amp;年間受入調査入力票!AF1393</f>
        <v/>
      </c>
      <c r="T1385" s="161"/>
      <c r="U1385" s="238" t="str">
        <f>年間受入調査入力票!AG1393&amp;年間受入調査入力票!AH1393</f>
        <v/>
      </c>
      <c r="V1385" s="161"/>
      <c r="W1385" s="240" t="str">
        <f t="shared" si="166"/>
        <v/>
      </c>
      <c r="X1385" s="161"/>
      <c r="Y1385" s="161"/>
      <c r="Z1385" s="161"/>
      <c r="AA1385" s="203" t="str">
        <f>IF(年間受入調査入力票!AI1393="","",年間受入調査入力票!AI1393)</f>
        <v/>
      </c>
      <c r="AB1385" s="240" t="str">
        <f t="shared" si="163"/>
        <v/>
      </c>
      <c r="AC1385" s="203" t="str">
        <f>IF(C1385="","",IF(年間受入調査入力票!$C$7="","",年間受入調査入力票!$C$7))</f>
        <v/>
      </c>
      <c r="AD1385" s="240"/>
      <c r="AE1385" s="240"/>
      <c r="AF1385" s="240"/>
      <c r="AG1385" s="240"/>
      <c r="AH1385" s="240"/>
      <c r="AI1385" s="240"/>
      <c r="AJ1385" s="240"/>
      <c r="AK1385" s="240"/>
      <c r="AL1385" s="240"/>
      <c r="AM1385" s="240"/>
      <c r="AN1385" s="240"/>
      <c r="AO1385" s="240"/>
      <c r="AP1385" s="240" t="str">
        <f>IF(年間受入調査入力票!AZ1393="","",年間受入調査入力票!AZ1393)</f>
        <v/>
      </c>
      <c r="AQ1385" s="240" t="str">
        <f>IF(年間受入調査入力票!BA1393="","",年間受入調査入力票!BA1393)</f>
        <v/>
      </c>
      <c r="AR1385" s="240"/>
      <c r="AS1385" s="240" t="str">
        <f>IF(年間受入調査入力票!BB1393="","",年間受入調査入力票!BB1393)</f>
        <v/>
      </c>
      <c r="AT1385" s="240"/>
      <c r="AU1385" s="240" t="str">
        <f>IF(年間受入調査入力票!BC1393="","",年間受入調査入力票!BC1393)</f>
        <v/>
      </c>
      <c r="AV1385" s="240"/>
      <c r="AW1385" s="240" t="str">
        <f>IF(年間受入調査入力票!BD1393="","",年間受入調査入力票!BD1393)</f>
        <v/>
      </c>
      <c r="AX1385" s="240"/>
      <c r="AY1385" s="240"/>
      <c r="AZ1385" s="240" t="str">
        <f>IF(年間受入調査入力票!BE1393="","",年間受入調査入力票!BE1393)</f>
        <v/>
      </c>
      <c r="BA1385" s="240"/>
      <c r="BB1385" s="240"/>
      <c r="BC1385" s="240"/>
      <c r="BD1385" s="240"/>
      <c r="BE1385" s="240"/>
      <c r="BF1385" s="203" t="str">
        <f>IF(年間受入調査入力票!B1393="","",年間受入調査入力票!B1393)</f>
        <v/>
      </c>
      <c r="BG1385" s="240"/>
    </row>
    <row r="1386" spans="1:59" s="59" customFormat="1">
      <c r="A1386" s="161" t="str">
        <f t="shared" si="164"/>
        <v/>
      </c>
      <c r="B1386" s="238" t="str">
        <f>年間受入調査入力票!$Z$7&amp;年間受入調査入力票!$AB$7&amp;年間受入調査入力票!$AD$7&amp;年間受入調査入力票!$AF$7&amp;年間受入調査入力票!$AH$7&amp;年間受入調査入力票!$AJ$7</f>
        <v/>
      </c>
      <c r="C1386" s="203" t="str">
        <f>IF(年間受入調査入力票!A1394="","",年間受入調査入力票!A1394)</f>
        <v/>
      </c>
      <c r="D1386" s="238" t="str">
        <f>年間受入調査入力票!L1394&amp;年間受入調査入力票!M1394&amp;年間受入調査入力票!N1394</f>
        <v/>
      </c>
      <c r="E1386" s="239" t="str">
        <f t="shared" si="162"/>
        <v/>
      </c>
      <c r="F1386" s="161"/>
      <c r="G1386" s="240" t="str">
        <f t="shared" si="165"/>
        <v/>
      </c>
      <c r="H1386" s="161"/>
      <c r="I1386" s="238" t="str">
        <f>年間受入調査入力票!O1394&amp;年間受入調査入力票!P1394</f>
        <v/>
      </c>
      <c r="J1386" s="161"/>
      <c r="K1386" s="239" t="str">
        <f>IF(年間受入調査入力票!Q1394="","",年間受入調査入力票!Q1394)</f>
        <v/>
      </c>
      <c r="L1386" s="161"/>
      <c r="M1386" s="238" t="str">
        <f>年間受入調査入力票!R1394&amp;年間受入調査入力票!S1394&amp;年間受入調査入力票!T1394</f>
        <v/>
      </c>
      <c r="N1386" s="161"/>
      <c r="O1386" s="238" t="str">
        <f>年間受入調査入力票!U1394&amp;年間受入調査入力票!V1394&amp;年間受入調査入力票!W1394</f>
        <v/>
      </c>
      <c r="P1386" s="161"/>
      <c r="Q1386" s="238" t="str">
        <f>年間受入調査入力票!X1394&amp;年間受入調査入力票!Y1394&amp;年間受入調査入力票!Z1394&amp;年間受入調査入力票!AA1394&amp;年間受入調査入力票!AB1394&amp;年間受入調査入力票!AC1394</f>
        <v/>
      </c>
      <c r="R1386" s="161"/>
      <c r="S1386" s="238" t="str">
        <f>年間受入調査入力票!AD1394&amp;年間受入調査入力票!AE1394&amp;年間受入調査入力票!AF1394</f>
        <v/>
      </c>
      <c r="T1386" s="161"/>
      <c r="U1386" s="238" t="str">
        <f>年間受入調査入力票!AG1394&amp;年間受入調査入力票!AH1394</f>
        <v/>
      </c>
      <c r="V1386" s="161"/>
      <c r="W1386" s="240" t="str">
        <f t="shared" si="166"/>
        <v/>
      </c>
      <c r="X1386" s="161"/>
      <c r="Y1386" s="161"/>
      <c r="Z1386" s="161"/>
      <c r="AA1386" s="203" t="str">
        <f>IF(年間受入調査入力票!AI1394="","",年間受入調査入力票!AI1394)</f>
        <v/>
      </c>
      <c r="AB1386" s="240" t="str">
        <f t="shared" si="163"/>
        <v/>
      </c>
      <c r="AC1386" s="203" t="str">
        <f>IF(C1386="","",IF(年間受入調査入力票!$C$7="","",年間受入調査入力票!$C$7))</f>
        <v/>
      </c>
      <c r="AD1386" s="240"/>
      <c r="AE1386" s="240"/>
      <c r="AF1386" s="240"/>
      <c r="AG1386" s="240"/>
      <c r="AH1386" s="240"/>
      <c r="AI1386" s="240"/>
      <c r="AJ1386" s="240"/>
      <c r="AK1386" s="240"/>
      <c r="AL1386" s="240"/>
      <c r="AM1386" s="240"/>
      <c r="AN1386" s="240"/>
      <c r="AO1386" s="240"/>
      <c r="AP1386" s="240" t="str">
        <f>IF(年間受入調査入力票!AZ1394="","",年間受入調査入力票!AZ1394)</f>
        <v/>
      </c>
      <c r="AQ1386" s="240" t="str">
        <f>IF(年間受入調査入力票!BA1394="","",年間受入調査入力票!BA1394)</f>
        <v/>
      </c>
      <c r="AR1386" s="240"/>
      <c r="AS1386" s="240" t="str">
        <f>IF(年間受入調査入力票!BB1394="","",年間受入調査入力票!BB1394)</f>
        <v/>
      </c>
      <c r="AT1386" s="240"/>
      <c r="AU1386" s="240" t="str">
        <f>IF(年間受入調査入力票!BC1394="","",年間受入調査入力票!BC1394)</f>
        <v/>
      </c>
      <c r="AV1386" s="240"/>
      <c r="AW1386" s="240" t="str">
        <f>IF(年間受入調査入力票!BD1394="","",年間受入調査入力票!BD1394)</f>
        <v/>
      </c>
      <c r="AX1386" s="240"/>
      <c r="AY1386" s="240"/>
      <c r="AZ1386" s="240" t="str">
        <f>IF(年間受入調査入力票!BE1394="","",年間受入調査入力票!BE1394)</f>
        <v/>
      </c>
      <c r="BA1386" s="240"/>
      <c r="BB1386" s="240"/>
      <c r="BC1386" s="240"/>
      <c r="BD1386" s="240"/>
      <c r="BE1386" s="240"/>
      <c r="BF1386" s="203" t="str">
        <f>IF(年間受入調査入力票!B1394="","",年間受入調査入力票!B1394)</f>
        <v/>
      </c>
      <c r="BG1386" s="240"/>
    </row>
    <row r="1387" spans="1:59" s="59" customFormat="1">
      <c r="A1387" s="161" t="str">
        <f t="shared" si="164"/>
        <v/>
      </c>
      <c r="B1387" s="238" t="str">
        <f>年間受入調査入力票!$Z$7&amp;年間受入調査入力票!$AB$7&amp;年間受入調査入力票!$AD$7&amp;年間受入調査入力票!$AF$7&amp;年間受入調査入力票!$AH$7&amp;年間受入調査入力票!$AJ$7</f>
        <v/>
      </c>
      <c r="C1387" s="203" t="str">
        <f>IF(年間受入調査入力票!A1395="","",年間受入調査入力票!A1395)</f>
        <v/>
      </c>
      <c r="D1387" s="238" t="str">
        <f>年間受入調査入力票!L1395&amp;年間受入調査入力票!M1395&amp;年間受入調査入力票!N1395</f>
        <v/>
      </c>
      <c r="E1387" s="239" t="str">
        <f t="shared" si="162"/>
        <v/>
      </c>
      <c r="F1387" s="161"/>
      <c r="G1387" s="240" t="str">
        <f t="shared" si="165"/>
        <v/>
      </c>
      <c r="H1387" s="161"/>
      <c r="I1387" s="238" t="str">
        <f>年間受入調査入力票!O1395&amp;年間受入調査入力票!P1395</f>
        <v/>
      </c>
      <c r="J1387" s="161"/>
      <c r="K1387" s="239" t="str">
        <f>IF(年間受入調査入力票!Q1395="","",年間受入調査入力票!Q1395)</f>
        <v/>
      </c>
      <c r="L1387" s="161"/>
      <c r="M1387" s="238" t="str">
        <f>年間受入調査入力票!R1395&amp;年間受入調査入力票!S1395&amp;年間受入調査入力票!T1395</f>
        <v/>
      </c>
      <c r="N1387" s="161"/>
      <c r="O1387" s="238" t="str">
        <f>年間受入調査入力票!U1395&amp;年間受入調査入力票!V1395&amp;年間受入調査入力票!W1395</f>
        <v/>
      </c>
      <c r="P1387" s="161"/>
      <c r="Q1387" s="238" t="str">
        <f>年間受入調査入力票!X1395&amp;年間受入調査入力票!Y1395&amp;年間受入調査入力票!Z1395&amp;年間受入調査入力票!AA1395&amp;年間受入調査入力票!AB1395&amp;年間受入調査入力票!AC1395</f>
        <v/>
      </c>
      <c r="R1387" s="161"/>
      <c r="S1387" s="238" t="str">
        <f>年間受入調査入力票!AD1395&amp;年間受入調査入力票!AE1395&amp;年間受入調査入力票!AF1395</f>
        <v/>
      </c>
      <c r="T1387" s="161"/>
      <c r="U1387" s="238" t="str">
        <f>年間受入調査入力票!AG1395&amp;年間受入調査入力票!AH1395</f>
        <v/>
      </c>
      <c r="V1387" s="161"/>
      <c r="W1387" s="240" t="str">
        <f t="shared" si="166"/>
        <v/>
      </c>
      <c r="X1387" s="161"/>
      <c r="Y1387" s="161"/>
      <c r="Z1387" s="161"/>
      <c r="AA1387" s="203" t="str">
        <f>IF(年間受入調査入力票!AI1395="","",年間受入調査入力票!AI1395)</f>
        <v/>
      </c>
      <c r="AB1387" s="240" t="str">
        <f t="shared" si="163"/>
        <v/>
      </c>
      <c r="AC1387" s="203" t="str">
        <f>IF(C1387="","",IF(年間受入調査入力票!$C$7="","",年間受入調査入力票!$C$7))</f>
        <v/>
      </c>
      <c r="AD1387" s="240"/>
      <c r="AE1387" s="240"/>
      <c r="AF1387" s="240"/>
      <c r="AG1387" s="240"/>
      <c r="AH1387" s="240"/>
      <c r="AI1387" s="240"/>
      <c r="AJ1387" s="240"/>
      <c r="AK1387" s="240"/>
      <c r="AL1387" s="240"/>
      <c r="AM1387" s="240"/>
      <c r="AN1387" s="240"/>
      <c r="AO1387" s="240"/>
      <c r="AP1387" s="240" t="str">
        <f>IF(年間受入調査入力票!AZ1395="","",年間受入調査入力票!AZ1395)</f>
        <v/>
      </c>
      <c r="AQ1387" s="240" t="str">
        <f>IF(年間受入調査入力票!BA1395="","",年間受入調査入力票!BA1395)</f>
        <v/>
      </c>
      <c r="AR1387" s="240"/>
      <c r="AS1387" s="240" t="str">
        <f>IF(年間受入調査入力票!BB1395="","",年間受入調査入力票!BB1395)</f>
        <v/>
      </c>
      <c r="AT1387" s="240"/>
      <c r="AU1387" s="240" t="str">
        <f>IF(年間受入調査入力票!BC1395="","",年間受入調査入力票!BC1395)</f>
        <v/>
      </c>
      <c r="AV1387" s="240"/>
      <c r="AW1387" s="240" t="str">
        <f>IF(年間受入調査入力票!BD1395="","",年間受入調査入力票!BD1395)</f>
        <v/>
      </c>
      <c r="AX1387" s="240"/>
      <c r="AY1387" s="240"/>
      <c r="AZ1387" s="240" t="str">
        <f>IF(年間受入調査入力票!BE1395="","",年間受入調査入力票!BE1395)</f>
        <v/>
      </c>
      <c r="BA1387" s="240"/>
      <c r="BB1387" s="240"/>
      <c r="BC1387" s="240"/>
      <c r="BD1387" s="240"/>
      <c r="BE1387" s="240"/>
      <c r="BF1387" s="203" t="str">
        <f>IF(年間受入調査入力票!B1395="","",年間受入調査入力票!B1395)</f>
        <v/>
      </c>
      <c r="BG1387" s="240"/>
    </row>
    <row r="1388" spans="1:59" s="59" customFormat="1">
      <c r="A1388" s="161" t="str">
        <f t="shared" si="164"/>
        <v/>
      </c>
      <c r="B1388" s="238" t="str">
        <f>年間受入調査入力票!$Z$7&amp;年間受入調査入力票!$AB$7&amp;年間受入調査入力票!$AD$7&amp;年間受入調査入力票!$AF$7&amp;年間受入調査入力票!$AH$7&amp;年間受入調査入力票!$AJ$7</f>
        <v/>
      </c>
      <c r="C1388" s="203" t="str">
        <f>IF(年間受入調査入力票!A1396="","",年間受入調査入力票!A1396)</f>
        <v/>
      </c>
      <c r="D1388" s="238" t="str">
        <f>年間受入調査入力票!L1396&amp;年間受入調査入力票!M1396&amp;年間受入調査入力票!N1396</f>
        <v/>
      </c>
      <c r="E1388" s="239" t="str">
        <f t="shared" si="162"/>
        <v/>
      </c>
      <c r="F1388" s="161"/>
      <c r="G1388" s="240" t="str">
        <f t="shared" si="165"/>
        <v/>
      </c>
      <c r="H1388" s="161"/>
      <c r="I1388" s="238" t="str">
        <f>年間受入調査入力票!O1396&amp;年間受入調査入力票!P1396</f>
        <v/>
      </c>
      <c r="J1388" s="161"/>
      <c r="K1388" s="239" t="str">
        <f>IF(年間受入調査入力票!Q1396="","",年間受入調査入力票!Q1396)</f>
        <v/>
      </c>
      <c r="L1388" s="161"/>
      <c r="M1388" s="238" t="str">
        <f>年間受入調査入力票!R1396&amp;年間受入調査入力票!S1396&amp;年間受入調査入力票!T1396</f>
        <v/>
      </c>
      <c r="N1388" s="161"/>
      <c r="O1388" s="238" t="str">
        <f>年間受入調査入力票!U1396&amp;年間受入調査入力票!V1396&amp;年間受入調査入力票!W1396</f>
        <v/>
      </c>
      <c r="P1388" s="161"/>
      <c r="Q1388" s="238" t="str">
        <f>年間受入調査入力票!X1396&amp;年間受入調査入力票!Y1396&amp;年間受入調査入力票!Z1396&amp;年間受入調査入力票!AA1396&amp;年間受入調査入力票!AB1396&amp;年間受入調査入力票!AC1396</f>
        <v/>
      </c>
      <c r="R1388" s="161"/>
      <c r="S1388" s="238" t="str">
        <f>年間受入調査入力票!AD1396&amp;年間受入調査入力票!AE1396&amp;年間受入調査入力票!AF1396</f>
        <v/>
      </c>
      <c r="T1388" s="161"/>
      <c r="U1388" s="238" t="str">
        <f>年間受入調査入力票!AG1396&amp;年間受入調査入力票!AH1396</f>
        <v/>
      </c>
      <c r="V1388" s="161"/>
      <c r="W1388" s="240" t="str">
        <f t="shared" si="166"/>
        <v/>
      </c>
      <c r="X1388" s="161"/>
      <c r="Y1388" s="161"/>
      <c r="Z1388" s="161"/>
      <c r="AA1388" s="203" t="str">
        <f>IF(年間受入調査入力票!AI1396="","",年間受入調査入力票!AI1396)</f>
        <v/>
      </c>
      <c r="AB1388" s="240" t="str">
        <f t="shared" si="163"/>
        <v/>
      </c>
      <c r="AC1388" s="203" t="str">
        <f>IF(C1388="","",IF(年間受入調査入力票!$C$7="","",年間受入調査入力票!$C$7))</f>
        <v/>
      </c>
      <c r="AD1388" s="240"/>
      <c r="AE1388" s="240"/>
      <c r="AF1388" s="240"/>
      <c r="AG1388" s="240"/>
      <c r="AH1388" s="240"/>
      <c r="AI1388" s="240"/>
      <c r="AJ1388" s="240"/>
      <c r="AK1388" s="240"/>
      <c r="AL1388" s="240"/>
      <c r="AM1388" s="240"/>
      <c r="AN1388" s="240"/>
      <c r="AO1388" s="240"/>
      <c r="AP1388" s="240" t="str">
        <f>IF(年間受入調査入力票!AZ1396="","",年間受入調査入力票!AZ1396)</f>
        <v/>
      </c>
      <c r="AQ1388" s="240" t="str">
        <f>IF(年間受入調査入力票!BA1396="","",年間受入調査入力票!BA1396)</f>
        <v/>
      </c>
      <c r="AR1388" s="240"/>
      <c r="AS1388" s="240" t="str">
        <f>IF(年間受入調査入力票!BB1396="","",年間受入調査入力票!BB1396)</f>
        <v/>
      </c>
      <c r="AT1388" s="240"/>
      <c r="AU1388" s="240" t="str">
        <f>IF(年間受入調査入力票!BC1396="","",年間受入調査入力票!BC1396)</f>
        <v/>
      </c>
      <c r="AV1388" s="240"/>
      <c r="AW1388" s="240" t="str">
        <f>IF(年間受入調査入力票!BD1396="","",年間受入調査入力票!BD1396)</f>
        <v/>
      </c>
      <c r="AX1388" s="240"/>
      <c r="AY1388" s="240"/>
      <c r="AZ1388" s="240" t="str">
        <f>IF(年間受入調査入力票!BE1396="","",年間受入調査入力票!BE1396)</f>
        <v/>
      </c>
      <c r="BA1388" s="240"/>
      <c r="BB1388" s="240"/>
      <c r="BC1388" s="240"/>
      <c r="BD1388" s="240"/>
      <c r="BE1388" s="240"/>
      <c r="BF1388" s="203" t="str">
        <f>IF(年間受入調査入力票!B1396="","",年間受入調査入力票!B1396)</f>
        <v/>
      </c>
      <c r="BG1388" s="240"/>
    </row>
    <row r="1389" spans="1:59" s="59" customFormat="1">
      <c r="A1389" s="161" t="str">
        <f t="shared" si="164"/>
        <v/>
      </c>
      <c r="B1389" s="238" t="str">
        <f>年間受入調査入力票!$Z$7&amp;年間受入調査入力票!$AB$7&amp;年間受入調査入力票!$AD$7&amp;年間受入調査入力票!$AF$7&amp;年間受入調査入力票!$AH$7&amp;年間受入調査入力票!$AJ$7</f>
        <v/>
      </c>
      <c r="C1389" s="203" t="str">
        <f>IF(年間受入調査入力票!A1397="","",年間受入調査入力票!A1397)</f>
        <v/>
      </c>
      <c r="D1389" s="238" t="str">
        <f>年間受入調査入力票!L1397&amp;年間受入調査入力票!M1397&amp;年間受入調査入力票!N1397</f>
        <v/>
      </c>
      <c r="E1389" s="239" t="str">
        <f t="shared" si="162"/>
        <v/>
      </c>
      <c r="F1389" s="161"/>
      <c r="G1389" s="240" t="str">
        <f t="shared" si="165"/>
        <v/>
      </c>
      <c r="H1389" s="161"/>
      <c r="I1389" s="238" t="str">
        <f>年間受入調査入力票!O1397&amp;年間受入調査入力票!P1397</f>
        <v/>
      </c>
      <c r="J1389" s="161"/>
      <c r="K1389" s="239" t="str">
        <f>IF(年間受入調査入力票!Q1397="","",年間受入調査入力票!Q1397)</f>
        <v/>
      </c>
      <c r="L1389" s="161"/>
      <c r="M1389" s="238" t="str">
        <f>年間受入調査入力票!R1397&amp;年間受入調査入力票!S1397&amp;年間受入調査入力票!T1397</f>
        <v/>
      </c>
      <c r="N1389" s="161"/>
      <c r="O1389" s="238" t="str">
        <f>年間受入調査入力票!U1397&amp;年間受入調査入力票!V1397&amp;年間受入調査入力票!W1397</f>
        <v/>
      </c>
      <c r="P1389" s="161"/>
      <c r="Q1389" s="238" t="str">
        <f>年間受入調査入力票!X1397&amp;年間受入調査入力票!Y1397&amp;年間受入調査入力票!Z1397&amp;年間受入調査入力票!AA1397&amp;年間受入調査入力票!AB1397&amp;年間受入調査入力票!AC1397</f>
        <v/>
      </c>
      <c r="R1389" s="161"/>
      <c r="S1389" s="238" t="str">
        <f>年間受入調査入力票!AD1397&amp;年間受入調査入力票!AE1397&amp;年間受入調査入力票!AF1397</f>
        <v/>
      </c>
      <c r="T1389" s="161"/>
      <c r="U1389" s="238" t="str">
        <f>年間受入調査入力票!AG1397&amp;年間受入調査入力票!AH1397</f>
        <v/>
      </c>
      <c r="V1389" s="161"/>
      <c r="W1389" s="240" t="str">
        <f t="shared" si="166"/>
        <v/>
      </c>
      <c r="X1389" s="161"/>
      <c r="Y1389" s="161"/>
      <c r="Z1389" s="161"/>
      <c r="AA1389" s="203" t="str">
        <f>IF(年間受入調査入力票!AI1397="","",年間受入調査入力票!AI1397)</f>
        <v/>
      </c>
      <c r="AB1389" s="240" t="str">
        <f t="shared" si="163"/>
        <v/>
      </c>
      <c r="AC1389" s="203" t="str">
        <f>IF(C1389="","",IF(年間受入調査入力票!$C$7="","",年間受入調査入力票!$C$7))</f>
        <v/>
      </c>
      <c r="AD1389" s="240"/>
      <c r="AE1389" s="240"/>
      <c r="AF1389" s="240"/>
      <c r="AG1389" s="240"/>
      <c r="AH1389" s="240"/>
      <c r="AI1389" s="240"/>
      <c r="AJ1389" s="240"/>
      <c r="AK1389" s="240"/>
      <c r="AL1389" s="240"/>
      <c r="AM1389" s="240"/>
      <c r="AN1389" s="240"/>
      <c r="AO1389" s="240"/>
      <c r="AP1389" s="240" t="str">
        <f>IF(年間受入調査入力票!AZ1397="","",年間受入調査入力票!AZ1397)</f>
        <v/>
      </c>
      <c r="AQ1389" s="240" t="str">
        <f>IF(年間受入調査入力票!BA1397="","",年間受入調査入力票!BA1397)</f>
        <v/>
      </c>
      <c r="AR1389" s="240"/>
      <c r="AS1389" s="240" t="str">
        <f>IF(年間受入調査入力票!BB1397="","",年間受入調査入力票!BB1397)</f>
        <v/>
      </c>
      <c r="AT1389" s="240"/>
      <c r="AU1389" s="240" t="str">
        <f>IF(年間受入調査入力票!BC1397="","",年間受入調査入力票!BC1397)</f>
        <v/>
      </c>
      <c r="AV1389" s="240"/>
      <c r="AW1389" s="240" t="str">
        <f>IF(年間受入調査入力票!BD1397="","",年間受入調査入力票!BD1397)</f>
        <v/>
      </c>
      <c r="AX1389" s="240"/>
      <c r="AY1389" s="240"/>
      <c r="AZ1389" s="240" t="str">
        <f>IF(年間受入調査入力票!BE1397="","",年間受入調査入力票!BE1397)</f>
        <v/>
      </c>
      <c r="BA1389" s="240"/>
      <c r="BB1389" s="240"/>
      <c r="BC1389" s="240"/>
      <c r="BD1389" s="240"/>
      <c r="BE1389" s="240"/>
      <c r="BF1389" s="203" t="str">
        <f>IF(年間受入調査入力票!B1397="","",年間受入調査入力票!B1397)</f>
        <v/>
      </c>
      <c r="BG1389" s="240"/>
    </row>
    <row r="1390" spans="1:59" s="59" customFormat="1">
      <c r="A1390" s="161" t="str">
        <f t="shared" si="164"/>
        <v/>
      </c>
      <c r="B1390" s="238" t="str">
        <f>年間受入調査入力票!$Z$7&amp;年間受入調査入力票!$AB$7&amp;年間受入調査入力票!$AD$7&amp;年間受入調査入力票!$AF$7&amp;年間受入調査入力票!$AH$7&amp;年間受入調査入力票!$AJ$7</f>
        <v/>
      </c>
      <c r="C1390" s="203" t="str">
        <f>IF(年間受入調査入力票!A1398="","",年間受入調査入力票!A1398)</f>
        <v/>
      </c>
      <c r="D1390" s="238" t="str">
        <f>年間受入調査入力票!L1398&amp;年間受入調査入力票!M1398&amp;年間受入調査入力票!N1398</f>
        <v/>
      </c>
      <c r="E1390" s="239" t="str">
        <f t="shared" si="162"/>
        <v/>
      </c>
      <c r="F1390" s="161"/>
      <c r="G1390" s="240" t="str">
        <f t="shared" si="165"/>
        <v/>
      </c>
      <c r="H1390" s="161"/>
      <c r="I1390" s="238" t="str">
        <f>年間受入調査入力票!O1398&amp;年間受入調査入力票!P1398</f>
        <v/>
      </c>
      <c r="J1390" s="161"/>
      <c r="K1390" s="239" t="str">
        <f>IF(年間受入調査入力票!Q1398="","",年間受入調査入力票!Q1398)</f>
        <v/>
      </c>
      <c r="L1390" s="161"/>
      <c r="M1390" s="238" t="str">
        <f>年間受入調査入力票!R1398&amp;年間受入調査入力票!S1398&amp;年間受入調査入力票!T1398</f>
        <v/>
      </c>
      <c r="N1390" s="161"/>
      <c r="O1390" s="238" t="str">
        <f>年間受入調査入力票!U1398&amp;年間受入調査入力票!V1398&amp;年間受入調査入力票!W1398</f>
        <v/>
      </c>
      <c r="P1390" s="161"/>
      <c r="Q1390" s="238" t="str">
        <f>年間受入調査入力票!X1398&amp;年間受入調査入力票!Y1398&amp;年間受入調査入力票!Z1398&amp;年間受入調査入力票!AA1398&amp;年間受入調査入力票!AB1398&amp;年間受入調査入力票!AC1398</f>
        <v/>
      </c>
      <c r="R1390" s="161"/>
      <c r="S1390" s="238" t="str">
        <f>年間受入調査入力票!AD1398&amp;年間受入調査入力票!AE1398&amp;年間受入調査入力票!AF1398</f>
        <v/>
      </c>
      <c r="T1390" s="161"/>
      <c r="U1390" s="238" t="str">
        <f>年間受入調査入力票!AG1398&amp;年間受入調査入力票!AH1398</f>
        <v/>
      </c>
      <c r="V1390" s="161"/>
      <c r="W1390" s="240" t="str">
        <f t="shared" si="166"/>
        <v/>
      </c>
      <c r="X1390" s="161"/>
      <c r="Y1390" s="161"/>
      <c r="Z1390" s="161"/>
      <c r="AA1390" s="203" t="str">
        <f>IF(年間受入調査入力票!AI1398="","",年間受入調査入力票!AI1398)</f>
        <v/>
      </c>
      <c r="AB1390" s="240" t="str">
        <f t="shared" si="163"/>
        <v/>
      </c>
      <c r="AC1390" s="203" t="str">
        <f>IF(C1390="","",IF(年間受入調査入力票!$C$7="","",年間受入調査入力票!$C$7))</f>
        <v/>
      </c>
      <c r="AD1390" s="240"/>
      <c r="AE1390" s="240"/>
      <c r="AF1390" s="240"/>
      <c r="AG1390" s="240"/>
      <c r="AH1390" s="240"/>
      <c r="AI1390" s="240"/>
      <c r="AJ1390" s="240"/>
      <c r="AK1390" s="240"/>
      <c r="AL1390" s="240"/>
      <c r="AM1390" s="240"/>
      <c r="AN1390" s="240"/>
      <c r="AO1390" s="240"/>
      <c r="AP1390" s="240" t="str">
        <f>IF(年間受入調査入力票!AZ1398="","",年間受入調査入力票!AZ1398)</f>
        <v/>
      </c>
      <c r="AQ1390" s="240" t="str">
        <f>IF(年間受入調査入力票!BA1398="","",年間受入調査入力票!BA1398)</f>
        <v/>
      </c>
      <c r="AR1390" s="240"/>
      <c r="AS1390" s="240" t="str">
        <f>IF(年間受入調査入力票!BB1398="","",年間受入調査入力票!BB1398)</f>
        <v/>
      </c>
      <c r="AT1390" s="240"/>
      <c r="AU1390" s="240" t="str">
        <f>IF(年間受入調査入力票!BC1398="","",年間受入調査入力票!BC1398)</f>
        <v/>
      </c>
      <c r="AV1390" s="240"/>
      <c r="AW1390" s="240" t="str">
        <f>IF(年間受入調査入力票!BD1398="","",年間受入調査入力票!BD1398)</f>
        <v/>
      </c>
      <c r="AX1390" s="240"/>
      <c r="AY1390" s="240"/>
      <c r="AZ1390" s="240" t="str">
        <f>IF(年間受入調査入力票!BE1398="","",年間受入調査入力票!BE1398)</f>
        <v/>
      </c>
      <c r="BA1390" s="240"/>
      <c r="BB1390" s="240"/>
      <c r="BC1390" s="240"/>
      <c r="BD1390" s="240"/>
      <c r="BE1390" s="240"/>
      <c r="BF1390" s="203" t="str">
        <f>IF(年間受入調査入力票!B1398="","",年間受入調査入力票!B1398)</f>
        <v/>
      </c>
      <c r="BG1390" s="240"/>
    </row>
    <row r="1391" spans="1:59" s="59" customFormat="1">
      <c r="A1391" s="161" t="str">
        <f t="shared" si="164"/>
        <v/>
      </c>
      <c r="B1391" s="238" t="str">
        <f>年間受入調査入力票!$Z$7&amp;年間受入調査入力票!$AB$7&amp;年間受入調査入力票!$AD$7&amp;年間受入調査入力票!$AF$7&amp;年間受入調査入力票!$AH$7&amp;年間受入調査入力票!$AJ$7</f>
        <v/>
      </c>
      <c r="C1391" s="203" t="str">
        <f>IF(年間受入調査入力票!A1399="","",年間受入調査入力票!A1399)</f>
        <v/>
      </c>
      <c r="D1391" s="238" t="str">
        <f>年間受入調査入力票!L1399&amp;年間受入調査入力票!M1399&amp;年間受入調査入力票!N1399</f>
        <v/>
      </c>
      <c r="E1391" s="239" t="str">
        <f t="shared" si="162"/>
        <v/>
      </c>
      <c r="F1391" s="161"/>
      <c r="G1391" s="240" t="str">
        <f t="shared" si="165"/>
        <v/>
      </c>
      <c r="H1391" s="161"/>
      <c r="I1391" s="238" t="str">
        <f>年間受入調査入力票!O1399&amp;年間受入調査入力票!P1399</f>
        <v/>
      </c>
      <c r="J1391" s="161"/>
      <c r="K1391" s="239" t="str">
        <f>IF(年間受入調査入力票!Q1399="","",年間受入調査入力票!Q1399)</f>
        <v/>
      </c>
      <c r="L1391" s="161"/>
      <c r="M1391" s="238" t="str">
        <f>年間受入調査入力票!R1399&amp;年間受入調査入力票!S1399&amp;年間受入調査入力票!T1399</f>
        <v/>
      </c>
      <c r="N1391" s="161"/>
      <c r="O1391" s="238" t="str">
        <f>年間受入調査入力票!U1399&amp;年間受入調査入力票!V1399&amp;年間受入調査入力票!W1399</f>
        <v/>
      </c>
      <c r="P1391" s="161"/>
      <c r="Q1391" s="238" t="str">
        <f>年間受入調査入力票!X1399&amp;年間受入調査入力票!Y1399&amp;年間受入調査入力票!Z1399&amp;年間受入調査入力票!AA1399&amp;年間受入調査入力票!AB1399&amp;年間受入調査入力票!AC1399</f>
        <v/>
      </c>
      <c r="R1391" s="161"/>
      <c r="S1391" s="238" t="str">
        <f>年間受入調査入力票!AD1399&amp;年間受入調査入力票!AE1399&amp;年間受入調査入力票!AF1399</f>
        <v/>
      </c>
      <c r="T1391" s="161"/>
      <c r="U1391" s="238" t="str">
        <f>年間受入調査入力票!AG1399&amp;年間受入調査入力票!AH1399</f>
        <v/>
      </c>
      <c r="V1391" s="161"/>
      <c r="W1391" s="240" t="str">
        <f t="shared" si="166"/>
        <v/>
      </c>
      <c r="X1391" s="161"/>
      <c r="Y1391" s="161"/>
      <c r="Z1391" s="161"/>
      <c r="AA1391" s="203" t="str">
        <f>IF(年間受入調査入力票!AI1399="","",年間受入調査入力票!AI1399)</f>
        <v/>
      </c>
      <c r="AB1391" s="240" t="str">
        <f t="shared" si="163"/>
        <v/>
      </c>
      <c r="AC1391" s="203" t="str">
        <f>IF(C1391="","",IF(年間受入調査入力票!$C$7="","",年間受入調査入力票!$C$7))</f>
        <v/>
      </c>
      <c r="AD1391" s="240"/>
      <c r="AE1391" s="240"/>
      <c r="AF1391" s="240"/>
      <c r="AG1391" s="240"/>
      <c r="AH1391" s="240"/>
      <c r="AI1391" s="240"/>
      <c r="AJ1391" s="240"/>
      <c r="AK1391" s="240"/>
      <c r="AL1391" s="240"/>
      <c r="AM1391" s="240"/>
      <c r="AN1391" s="240"/>
      <c r="AO1391" s="240"/>
      <c r="AP1391" s="240" t="str">
        <f>IF(年間受入調査入力票!AZ1399="","",年間受入調査入力票!AZ1399)</f>
        <v/>
      </c>
      <c r="AQ1391" s="240" t="str">
        <f>IF(年間受入調査入力票!BA1399="","",年間受入調査入力票!BA1399)</f>
        <v/>
      </c>
      <c r="AR1391" s="240"/>
      <c r="AS1391" s="240" t="str">
        <f>IF(年間受入調査入力票!BB1399="","",年間受入調査入力票!BB1399)</f>
        <v/>
      </c>
      <c r="AT1391" s="240"/>
      <c r="AU1391" s="240" t="str">
        <f>IF(年間受入調査入力票!BC1399="","",年間受入調査入力票!BC1399)</f>
        <v/>
      </c>
      <c r="AV1391" s="240"/>
      <c r="AW1391" s="240" t="str">
        <f>IF(年間受入調査入力票!BD1399="","",年間受入調査入力票!BD1399)</f>
        <v/>
      </c>
      <c r="AX1391" s="240"/>
      <c r="AY1391" s="240"/>
      <c r="AZ1391" s="240" t="str">
        <f>IF(年間受入調査入力票!BE1399="","",年間受入調査入力票!BE1399)</f>
        <v/>
      </c>
      <c r="BA1391" s="240"/>
      <c r="BB1391" s="240"/>
      <c r="BC1391" s="240"/>
      <c r="BD1391" s="240"/>
      <c r="BE1391" s="240"/>
      <c r="BF1391" s="203" t="str">
        <f>IF(年間受入調査入力票!B1399="","",年間受入調査入力票!B1399)</f>
        <v/>
      </c>
      <c r="BG1391" s="240"/>
    </row>
    <row r="1392" spans="1:59" s="59" customFormat="1">
      <c r="A1392" s="161" t="str">
        <f t="shared" si="164"/>
        <v/>
      </c>
      <c r="B1392" s="238" t="str">
        <f>年間受入調査入力票!$Z$7&amp;年間受入調査入力票!$AB$7&amp;年間受入調査入力票!$AD$7&amp;年間受入調査入力票!$AF$7&amp;年間受入調査入力票!$AH$7&amp;年間受入調査入力票!$AJ$7</f>
        <v/>
      </c>
      <c r="C1392" s="203" t="str">
        <f>IF(年間受入調査入力票!A1400="","",年間受入調査入力票!A1400)</f>
        <v/>
      </c>
      <c r="D1392" s="238" t="str">
        <f>年間受入調査入力票!L1400&amp;年間受入調査入力票!M1400&amp;年間受入調査入力票!N1400</f>
        <v/>
      </c>
      <c r="E1392" s="239" t="str">
        <f t="shared" si="162"/>
        <v/>
      </c>
      <c r="F1392" s="161"/>
      <c r="G1392" s="240" t="str">
        <f t="shared" si="165"/>
        <v/>
      </c>
      <c r="H1392" s="161"/>
      <c r="I1392" s="238" t="str">
        <f>年間受入調査入力票!O1400&amp;年間受入調査入力票!P1400</f>
        <v/>
      </c>
      <c r="J1392" s="161"/>
      <c r="K1392" s="239" t="str">
        <f>IF(年間受入調査入力票!Q1400="","",年間受入調査入力票!Q1400)</f>
        <v/>
      </c>
      <c r="L1392" s="161"/>
      <c r="M1392" s="238" t="str">
        <f>年間受入調査入力票!R1400&amp;年間受入調査入力票!S1400&amp;年間受入調査入力票!T1400</f>
        <v/>
      </c>
      <c r="N1392" s="161"/>
      <c r="O1392" s="238" t="str">
        <f>年間受入調査入力票!U1400&amp;年間受入調査入力票!V1400&amp;年間受入調査入力票!W1400</f>
        <v/>
      </c>
      <c r="P1392" s="161"/>
      <c r="Q1392" s="238" t="str">
        <f>年間受入調査入力票!X1400&amp;年間受入調査入力票!Y1400&amp;年間受入調査入力票!Z1400&amp;年間受入調査入力票!AA1400&amp;年間受入調査入力票!AB1400&amp;年間受入調査入力票!AC1400</f>
        <v/>
      </c>
      <c r="R1392" s="161"/>
      <c r="S1392" s="238" t="str">
        <f>年間受入調査入力票!AD1400&amp;年間受入調査入力票!AE1400&amp;年間受入調査入力票!AF1400</f>
        <v/>
      </c>
      <c r="T1392" s="161"/>
      <c r="U1392" s="238" t="str">
        <f>年間受入調査入力票!AG1400&amp;年間受入調査入力票!AH1400</f>
        <v/>
      </c>
      <c r="V1392" s="161"/>
      <c r="W1392" s="240" t="str">
        <f t="shared" si="166"/>
        <v/>
      </c>
      <c r="X1392" s="161"/>
      <c r="Y1392" s="161"/>
      <c r="Z1392" s="161"/>
      <c r="AA1392" s="203" t="str">
        <f>IF(年間受入調査入力票!AI1400="","",年間受入調査入力票!AI1400)</f>
        <v/>
      </c>
      <c r="AB1392" s="240" t="str">
        <f t="shared" si="163"/>
        <v/>
      </c>
      <c r="AC1392" s="203" t="str">
        <f>IF(C1392="","",IF(年間受入調査入力票!$C$7="","",年間受入調査入力票!$C$7))</f>
        <v/>
      </c>
      <c r="AD1392" s="240"/>
      <c r="AE1392" s="240"/>
      <c r="AF1392" s="240"/>
      <c r="AG1392" s="240"/>
      <c r="AH1392" s="240"/>
      <c r="AI1392" s="240"/>
      <c r="AJ1392" s="240"/>
      <c r="AK1392" s="240"/>
      <c r="AL1392" s="240"/>
      <c r="AM1392" s="240"/>
      <c r="AN1392" s="240"/>
      <c r="AO1392" s="240"/>
      <c r="AP1392" s="240" t="str">
        <f>IF(年間受入調査入力票!AZ1400="","",年間受入調査入力票!AZ1400)</f>
        <v/>
      </c>
      <c r="AQ1392" s="240" t="str">
        <f>IF(年間受入調査入力票!BA1400="","",年間受入調査入力票!BA1400)</f>
        <v/>
      </c>
      <c r="AR1392" s="240"/>
      <c r="AS1392" s="240" t="str">
        <f>IF(年間受入調査入力票!BB1400="","",年間受入調査入力票!BB1400)</f>
        <v/>
      </c>
      <c r="AT1392" s="240"/>
      <c r="AU1392" s="240" t="str">
        <f>IF(年間受入調査入力票!BC1400="","",年間受入調査入力票!BC1400)</f>
        <v/>
      </c>
      <c r="AV1392" s="240"/>
      <c r="AW1392" s="240" t="str">
        <f>IF(年間受入調査入力票!BD1400="","",年間受入調査入力票!BD1400)</f>
        <v/>
      </c>
      <c r="AX1392" s="240"/>
      <c r="AY1392" s="240"/>
      <c r="AZ1392" s="240" t="str">
        <f>IF(年間受入調査入力票!BE1400="","",年間受入調査入力票!BE1400)</f>
        <v/>
      </c>
      <c r="BA1392" s="240"/>
      <c r="BB1392" s="240"/>
      <c r="BC1392" s="240"/>
      <c r="BD1392" s="240"/>
      <c r="BE1392" s="240"/>
      <c r="BF1392" s="203" t="str">
        <f>IF(年間受入調査入力票!B1400="","",年間受入調査入力票!B1400)</f>
        <v/>
      </c>
      <c r="BG1392" s="240"/>
    </row>
    <row r="1393" spans="1:59" s="59" customFormat="1">
      <c r="A1393" s="161" t="str">
        <f t="shared" si="164"/>
        <v/>
      </c>
      <c r="B1393" s="238" t="str">
        <f>年間受入調査入力票!$Z$7&amp;年間受入調査入力票!$AB$7&amp;年間受入調査入力票!$AD$7&amp;年間受入調査入力票!$AF$7&amp;年間受入調査入力票!$AH$7&amp;年間受入調査入力票!$AJ$7</f>
        <v/>
      </c>
      <c r="C1393" s="203" t="str">
        <f>IF(年間受入調査入力票!A1401="","",年間受入調査入力票!A1401)</f>
        <v/>
      </c>
      <c r="D1393" s="238" t="str">
        <f>年間受入調査入力票!L1401&amp;年間受入調査入力票!M1401&amp;年間受入調査入力票!N1401</f>
        <v/>
      </c>
      <c r="E1393" s="239" t="str">
        <f t="shared" si="162"/>
        <v/>
      </c>
      <c r="F1393" s="161"/>
      <c r="G1393" s="240" t="str">
        <f t="shared" si="165"/>
        <v/>
      </c>
      <c r="H1393" s="161"/>
      <c r="I1393" s="238" t="str">
        <f>年間受入調査入力票!O1401&amp;年間受入調査入力票!P1401</f>
        <v/>
      </c>
      <c r="J1393" s="161"/>
      <c r="K1393" s="239" t="str">
        <f>IF(年間受入調査入力票!Q1401="","",年間受入調査入力票!Q1401)</f>
        <v/>
      </c>
      <c r="L1393" s="161"/>
      <c r="M1393" s="238" t="str">
        <f>年間受入調査入力票!R1401&amp;年間受入調査入力票!S1401&amp;年間受入調査入力票!T1401</f>
        <v/>
      </c>
      <c r="N1393" s="161"/>
      <c r="O1393" s="238" t="str">
        <f>年間受入調査入力票!U1401&amp;年間受入調査入力票!V1401&amp;年間受入調査入力票!W1401</f>
        <v/>
      </c>
      <c r="P1393" s="161"/>
      <c r="Q1393" s="238" t="str">
        <f>年間受入調査入力票!X1401&amp;年間受入調査入力票!Y1401&amp;年間受入調査入力票!Z1401&amp;年間受入調査入力票!AA1401&amp;年間受入調査入力票!AB1401&amp;年間受入調査入力票!AC1401</f>
        <v/>
      </c>
      <c r="R1393" s="161"/>
      <c r="S1393" s="238" t="str">
        <f>年間受入調査入力票!AD1401&amp;年間受入調査入力票!AE1401&amp;年間受入調査入力票!AF1401</f>
        <v/>
      </c>
      <c r="T1393" s="161"/>
      <c r="U1393" s="238" t="str">
        <f>年間受入調査入力票!AG1401&amp;年間受入調査入力票!AH1401</f>
        <v/>
      </c>
      <c r="V1393" s="161"/>
      <c r="W1393" s="240" t="str">
        <f t="shared" si="166"/>
        <v/>
      </c>
      <c r="X1393" s="161"/>
      <c r="Y1393" s="161"/>
      <c r="Z1393" s="161"/>
      <c r="AA1393" s="203" t="str">
        <f>IF(年間受入調査入力票!AI1401="","",年間受入調査入力票!AI1401)</f>
        <v/>
      </c>
      <c r="AB1393" s="240" t="str">
        <f t="shared" si="163"/>
        <v/>
      </c>
      <c r="AC1393" s="203" t="str">
        <f>IF(C1393="","",IF(年間受入調査入力票!$C$7="","",年間受入調査入力票!$C$7))</f>
        <v/>
      </c>
      <c r="AD1393" s="240"/>
      <c r="AE1393" s="240"/>
      <c r="AF1393" s="240"/>
      <c r="AG1393" s="240"/>
      <c r="AH1393" s="240"/>
      <c r="AI1393" s="240"/>
      <c r="AJ1393" s="240"/>
      <c r="AK1393" s="240"/>
      <c r="AL1393" s="240"/>
      <c r="AM1393" s="240"/>
      <c r="AN1393" s="240"/>
      <c r="AO1393" s="240"/>
      <c r="AP1393" s="240" t="str">
        <f>IF(年間受入調査入力票!AZ1401="","",年間受入調査入力票!AZ1401)</f>
        <v/>
      </c>
      <c r="AQ1393" s="240" t="str">
        <f>IF(年間受入調査入力票!BA1401="","",年間受入調査入力票!BA1401)</f>
        <v/>
      </c>
      <c r="AR1393" s="240"/>
      <c r="AS1393" s="240" t="str">
        <f>IF(年間受入調査入力票!BB1401="","",年間受入調査入力票!BB1401)</f>
        <v/>
      </c>
      <c r="AT1393" s="240"/>
      <c r="AU1393" s="240" t="str">
        <f>IF(年間受入調査入力票!BC1401="","",年間受入調査入力票!BC1401)</f>
        <v/>
      </c>
      <c r="AV1393" s="240"/>
      <c r="AW1393" s="240" t="str">
        <f>IF(年間受入調査入力票!BD1401="","",年間受入調査入力票!BD1401)</f>
        <v/>
      </c>
      <c r="AX1393" s="240"/>
      <c r="AY1393" s="240"/>
      <c r="AZ1393" s="240" t="str">
        <f>IF(年間受入調査入力票!BE1401="","",年間受入調査入力票!BE1401)</f>
        <v/>
      </c>
      <c r="BA1393" s="240"/>
      <c r="BB1393" s="240"/>
      <c r="BC1393" s="240"/>
      <c r="BD1393" s="240"/>
      <c r="BE1393" s="240"/>
      <c r="BF1393" s="203" t="str">
        <f>IF(年間受入調査入力票!B1401="","",年間受入調査入力票!B1401)</f>
        <v/>
      </c>
      <c r="BG1393" s="240"/>
    </row>
    <row r="1394" spans="1:59" s="59" customFormat="1">
      <c r="A1394" s="161" t="str">
        <f>IF(C1394="","",C1394)</f>
        <v/>
      </c>
      <c r="B1394" s="238" t="str">
        <f>年間受入調査入力票!$Z$7&amp;年間受入調査入力票!$AB$7&amp;年間受入調査入力票!$AD$7&amp;年間受入調査入力票!$AF$7&amp;年間受入調査入力票!$AH$7&amp;年間受入調査入力票!$AJ$7</f>
        <v/>
      </c>
      <c r="C1394" s="203" t="str">
        <f>IF(年間受入調査入力票!A1402="","",年間受入調査入力票!A1402)</f>
        <v/>
      </c>
      <c r="D1394" s="238" t="str">
        <f>年間受入調査入力票!L1402&amp;年間受入調査入力票!M1402&amp;年間受入調査入力票!N1402</f>
        <v/>
      </c>
      <c r="E1394" s="239" t="str">
        <f t="shared" si="162"/>
        <v/>
      </c>
      <c r="F1394" s="161"/>
      <c r="G1394" s="240" t="str">
        <f>IF(AND(C1394&lt;&gt;"",D1394&lt;&gt;""),155,"")</f>
        <v/>
      </c>
      <c r="H1394" s="161"/>
      <c r="I1394" s="238" t="str">
        <f>年間受入調査入力票!O1402&amp;年間受入調査入力票!P1402</f>
        <v/>
      </c>
      <c r="J1394" s="161"/>
      <c r="K1394" s="239" t="str">
        <f>IF(年間受入調査入力票!Q1402="","",年間受入調査入力票!Q1402)</f>
        <v/>
      </c>
      <c r="L1394" s="161"/>
      <c r="M1394" s="238" t="str">
        <f>年間受入調査入力票!R1402&amp;年間受入調査入力票!S1402&amp;年間受入調査入力票!T1402</f>
        <v/>
      </c>
      <c r="N1394" s="161"/>
      <c r="O1394" s="238" t="str">
        <f>年間受入調査入力票!U1402&amp;年間受入調査入力票!V1402&amp;年間受入調査入力票!W1402</f>
        <v/>
      </c>
      <c r="P1394" s="161"/>
      <c r="Q1394" s="238" t="str">
        <f>年間受入調査入力票!X1402&amp;年間受入調査入力票!Y1402&amp;年間受入調査入力票!Z1402&amp;年間受入調査入力票!AA1402&amp;年間受入調査入力票!AB1402&amp;年間受入調査入力票!AC1402</f>
        <v/>
      </c>
      <c r="R1394" s="161"/>
      <c r="S1394" s="238" t="str">
        <f>年間受入調査入力票!AD1402&amp;年間受入調査入力票!AE1402&amp;年間受入調査入力票!AF1402</f>
        <v/>
      </c>
      <c r="T1394" s="161"/>
      <c r="U1394" s="238" t="str">
        <f>年間受入調査入力票!AG1402&amp;年間受入調査入力票!AH1402</f>
        <v/>
      </c>
      <c r="V1394" s="161"/>
      <c r="W1394" s="240" t="str">
        <f>IF(AND(C1394&lt;&gt;"",D1394&lt;&gt;"",I1394&lt;&gt;""),88,"")</f>
        <v/>
      </c>
      <c r="X1394" s="161"/>
      <c r="Y1394" s="161"/>
      <c r="Z1394" s="161"/>
      <c r="AA1394" s="203" t="str">
        <f>IF(年間受入調査入力票!AI1402="","",年間受入調査入力票!AI1402)</f>
        <v/>
      </c>
      <c r="AB1394" s="240" t="str">
        <f t="shared" si="163"/>
        <v/>
      </c>
      <c r="AC1394" s="203" t="str">
        <f>IF(C1394="","",IF(年間受入調査入力票!$C$7="","",年間受入調査入力票!$C$7))</f>
        <v/>
      </c>
      <c r="AD1394" s="240"/>
      <c r="AE1394" s="240"/>
      <c r="AF1394" s="240"/>
      <c r="AG1394" s="240"/>
      <c r="AH1394" s="240"/>
      <c r="AI1394" s="240"/>
      <c r="AJ1394" s="240"/>
      <c r="AK1394" s="240"/>
      <c r="AL1394" s="240"/>
      <c r="AM1394" s="240"/>
      <c r="AN1394" s="240"/>
      <c r="AO1394" s="240"/>
      <c r="AP1394" s="240" t="str">
        <f>IF(年間受入調査入力票!AZ1402="","",年間受入調査入力票!AZ1402)</f>
        <v/>
      </c>
      <c r="AQ1394" s="240" t="str">
        <f>IF(年間受入調査入力票!BA1402="","",年間受入調査入力票!BA1402)</f>
        <v/>
      </c>
      <c r="AR1394" s="240"/>
      <c r="AS1394" s="240" t="str">
        <f>IF(年間受入調査入力票!BB1402="","",年間受入調査入力票!BB1402)</f>
        <v/>
      </c>
      <c r="AT1394" s="240"/>
      <c r="AU1394" s="240" t="str">
        <f>IF(年間受入調査入力票!BC1402="","",年間受入調査入力票!BC1402)</f>
        <v/>
      </c>
      <c r="AV1394" s="240"/>
      <c r="AW1394" s="240" t="str">
        <f>IF(年間受入調査入力票!BD1402="","",年間受入調査入力票!BD1402)</f>
        <v/>
      </c>
      <c r="AX1394" s="240"/>
      <c r="AY1394" s="240"/>
      <c r="AZ1394" s="240" t="str">
        <f>IF(年間受入調査入力票!BE1402="","",年間受入調査入力票!BE1402)</f>
        <v/>
      </c>
      <c r="BA1394" s="240"/>
      <c r="BB1394" s="240"/>
      <c r="BC1394" s="240"/>
      <c r="BD1394" s="240"/>
      <c r="BE1394" s="240"/>
      <c r="BF1394" s="203" t="str">
        <f>IF(年間受入調査入力票!B1402="","",年間受入調査入力票!B1402)</f>
        <v/>
      </c>
      <c r="BG1394" s="240"/>
    </row>
    <row r="1395" spans="1:59" s="59" customFormat="1">
      <c r="A1395" s="161" t="str">
        <f t="shared" ref="A1395:A1419" si="167">IF(C1395="","",C1395)</f>
        <v/>
      </c>
      <c r="B1395" s="238" t="str">
        <f>年間受入調査入力票!$Z$7&amp;年間受入調査入力票!$AB$7&amp;年間受入調査入力票!$AD$7&amp;年間受入調査入力票!$AF$7&amp;年間受入調査入力票!$AH$7&amp;年間受入調査入力票!$AJ$7</f>
        <v/>
      </c>
      <c r="C1395" s="203" t="str">
        <f>IF(年間受入調査入力票!A1403="","",年間受入調査入力票!A1403)</f>
        <v/>
      </c>
      <c r="D1395" s="238" t="str">
        <f>年間受入調査入力票!L1403&amp;年間受入調査入力票!M1403&amp;年間受入調査入力票!N1403</f>
        <v/>
      </c>
      <c r="E1395" s="239" t="str">
        <f t="shared" si="162"/>
        <v/>
      </c>
      <c r="F1395" s="161"/>
      <c r="G1395" s="240" t="str">
        <f t="shared" ref="G1395:G1419" si="168">IF(AND(C1395&lt;&gt;"",D1395&lt;&gt;""),155,"")</f>
        <v/>
      </c>
      <c r="H1395" s="161"/>
      <c r="I1395" s="238" t="str">
        <f>年間受入調査入力票!O1403&amp;年間受入調査入力票!P1403</f>
        <v/>
      </c>
      <c r="J1395" s="161"/>
      <c r="K1395" s="239" t="str">
        <f>IF(年間受入調査入力票!Q1403="","",年間受入調査入力票!Q1403)</f>
        <v/>
      </c>
      <c r="L1395" s="161"/>
      <c r="M1395" s="238" t="str">
        <f>年間受入調査入力票!R1403&amp;年間受入調査入力票!S1403&amp;年間受入調査入力票!T1403</f>
        <v/>
      </c>
      <c r="N1395" s="161"/>
      <c r="O1395" s="238" t="str">
        <f>年間受入調査入力票!U1403&amp;年間受入調査入力票!V1403&amp;年間受入調査入力票!W1403</f>
        <v/>
      </c>
      <c r="P1395" s="161"/>
      <c r="Q1395" s="238" t="str">
        <f>年間受入調査入力票!X1403&amp;年間受入調査入力票!Y1403&amp;年間受入調査入力票!Z1403&amp;年間受入調査入力票!AA1403&amp;年間受入調査入力票!AB1403&amp;年間受入調査入力票!AC1403</f>
        <v/>
      </c>
      <c r="R1395" s="161"/>
      <c r="S1395" s="238" t="str">
        <f>年間受入調査入力票!AD1403&amp;年間受入調査入力票!AE1403&amp;年間受入調査入力票!AF1403</f>
        <v/>
      </c>
      <c r="T1395" s="161"/>
      <c r="U1395" s="238" t="str">
        <f>年間受入調査入力票!AG1403&amp;年間受入調査入力票!AH1403</f>
        <v/>
      </c>
      <c r="V1395" s="161"/>
      <c r="W1395" s="240" t="str">
        <f t="shared" ref="W1395:W1419" si="169">IF(AND(C1395&lt;&gt;"",D1395&lt;&gt;"",I1395&lt;&gt;""),88,"")</f>
        <v/>
      </c>
      <c r="X1395" s="161"/>
      <c r="Y1395" s="161"/>
      <c r="Z1395" s="161"/>
      <c r="AA1395" s="203" t="str">
        <f>IF(年間受入調査入力票!AI1403="","",年間受入調査入力票!AI1403)</f>
        <v/>
      </c>
      <c r="AB1395" s="240" t="str">
        <f t="shared" si="163"/>
        <v/>
      </c>
      <c r="AC1395" s="203" t="str">
        <f>IF(C1395="","",IF(年間受入調査入力票!$C$7="","",年間受入調査入力票!$C$7))</f>
        <v/>
      </c>
      <c r="AD1395" s="240"/>
      <c r="AE1395" s="240"/>
      <c r="AF1395" s="240"/>
      <c r="AG1395" s="240"/>
      <c r="AH1395" s="240"/>
      <c r="AI1395" s="240"/>
      <c r="AJ1395" s="240"/>
      <c r="AK1395" s="240"/>
      <c r="AL1395" s="240"/>
      <c r="AM1395" s="240"/>
      <c r="AN1395" s="240"/>
      <c r="AO1395" s="240"/>
      <c r="AP1395" s="240" t="str">
        <f>IF(年間受入調査入力票!AZ1403="","",年間受入調査入力票!AZ1403)</f>
        <v/>
      </c>
      <c r="AQ1395" s="240" t="str">
        <f>IF(年間受入調査入力票!BA1403="","",年間受入調査入力票!BA1403)</f>
        <v/>
      </c>
      <c r="AR1395" s="240"/>
      <c r="AS1395" s="240" t="str">
        <f>IF(年間受入調査入力票!BB1403="","",年間受入調査入力票!BB1403)</f>
        <v/>
      </c>
      <c r="AT1395" s="240"/>
      <c r="AU1395" s="240" t="str">
        <f>IF(年間受入調査入力票!BC1403="","",年間受入調査入力票!BC1403)</f>
        <v/>
      </c>
      <c r="AV1395" s="240"/>
      <c r="AW1395" s="240" t="str">
        <f>IF(年間受入調査入力票!BD1403="","",年間受入調査入力票!BD1403)</f>
        <v/>
      </c>
      <c r="AX1395" s="240"/>
      <c r="AY1395" s="240"/>
      <c r="AZ1395" s="240" t="str">
        <f>IF(年間受入調査入力票!BE1403="","",年間受入調査入力票!BE1403)</f>
        <v/>
      </c>
      <c r="BA1395" s="240"/>
      <c r="BB1395" s="240"/>
      <c r="BC1395" s="240"/>
      <c r="BD1395" s="240"/>
      <c r="BE1395" s="240"/>
      <c r="BF1395" s="203" t="str">
        <f>IF(年間受入調査入力票!B1403="","",年間受入調査入力票!B1403)</f>
        <v/>
      </c>
      <c r="BG1395" s="240"/>
    </row>
    <row r="1396" spans="1:59" s="59" customFormat="1">
      <c r="A1396" s="161" t="str">
        <f t="shared" si="167"/>
        <v/>
      </c>
      <c r="B1396" s="238" t="str">
        <f>年間受入調査入力票!$Z$7&amp;年間受入調査入力票!$AB$7&amp;年間受入調査入力票!$AD$7&amp;年間受入調査入力票!$AF$7&amp;年間受入調査入力票!$AH$7&amp;年間受入調査入力票!$AJ$7</f>
        <v/>
      </c>
      <c r="C1396" s="203" t="str">
        <f>IF(年間受入調査入力票!A1404="","",年間受入調査入力票!A1404)</f>
        <v/>
      </c>
      <c r="D1396" s="238" t="str">
        <f>年間受入調査入力票!L1404&amp;年間受入調査入力票!M1404&amp;年間受入調査入力票!N1404</f>
        <v/>
      </c>
      <c r="E1396" s="239" t="str">
        <f t="shared" si="162"/>
        <v/>
      </c>
      <c r="F1396" s="161"/>
      <c r="G1396" s="240" t="str">
        <f t="shared" si="168"/>
        <v/>
      </c>
      <c r="H1396" s="161"/>
      <c r="I1396" s="238" t="str">
        <f>年間受入調査入力票!O1404&amp;年間受入調査入力票!P1404</f>
        <v/>
      </c>
      <c r="J1396" s="161"/>
      <c r="K1396" s="239" t="str">
        <f>IF(年間受入調査入力票!Q1404="","",年間受入調査入力票!Q1404)</f>
        <v/>
      </c>
      <c r="L1396" s="161"/>
      <c r="M1396" s="238" t="str">
        <f>年間受入調査入力票!R1404&amp;年間受入調査入力票!S1404&amp;年間受入調査入力票!T1404</f>
        <v/>
      </c>
      <c r="N1396" s="161"/>
      <c r="O1396" s="238" t="str">
        <f>年間受入調査入力票!U1404&amp;年間受入調査入力票!V1404&amp;年間受入調査入力票!W1404</f>
        <v/>
      </c>
      <c r="P1396" s="161"/>
      <c r="Q1396" s="238" t="str">
        <f>年間受入調査入力票!X1404&amp;年間受入調査入力票!Y1404&amp;年間受入調査入力票!Z1404&amp;年間受入調査入力票!AA1404&amp;年間受入調査入力票!AB1404&amp;年間受入調査入力票!AC1404</f>
        <v/>
      </c>
      <c r="R1396" s="161"/>
      <c r="S1396" s="238" t="str">
        <f>年間受入調査入力票!AD1404&amp;年間受入調査入力票!AE1404&amp;年間受入調査入力票!AF1404</f>
        <v/>
      </c>
      <c r="T1396" s="161"/>
      <c r="U1396" s="238" t="str">
        <f>年間受入調査入力票!AG1404&amp;年間受入調査入力票!AH1404</f>
        <v/>
      </c>
      <c r="V1396" s="161"/>
      <c r="W1396" s="240" t="str">
        <f t="shared" si="169"/>
        <v/>
      </c>
      <c r="X1396" s="161"/>
      <c r="Y1396" s="161"/>
      <c r="Z1396" s="161"/>
      <c r="AA1396" s="203" t="str">
        <f>IF(年間受入調査入力票!AI1404="","",年間受入調査入力票!AI1404)</f>
        <v/>
      </c>
      <c r="AB1396" s="240" t="str">
        <f t="shared" si="163"/>
        <v/>
      </c>
      <c r="AC1396" s="203" t="str">
        <f>IF(C1396="","",IF(年間受入調査入力票!$C$7="","",年間受入調査入力票!$C$7))</f>
        <v/>
      </c>
      <c r="AD1396" s="240"/>
      <c r="AE1396" s="240"/>
      <c r="AF1396" s="240"/>
      <c r="AG1396" s="240"/>
      <c r="AH1396" s="240"/>
      <c r="AI1396" s="240"/>
      <c r="AJ1396" s="240"/>
      <c r="AK1396" s="240"/>
      <c r="AL1396" s="240"/>
      <c r="AM1396" s="240"/>
      <c r="AN1396" s="240"/>
      <c r="AO1396" s="240"/>
      <c r="AP1396" s="240" t="str">
        <f>IF(年間受入調査入力票!AZ1404="","",年間受入調査入力票!AZ1404)</f>
        <v/>
      </c>
      <c r="AQ1396" s="240" t="str">
        <f>IF(年間受入調査入力票!BA1404="","",年間受入調査入力票!BA1404)</f>
        <v/>
      </c>
      <c r="AR1396" s="240"/>
      <c r="AS1396" s="240" t="str">
        <f>IF(年間受入調査入力票!BB1404="","",年間受入調査入力票!BB1404)</f>
        <v/>
      </c>
      <c r="AT1396" s="240"/>
      <c r="AU1396" s="240" t="str">
        <f>IF(年間受入調査入力票!BC1404="","",年間受入調査入力票!BC1404)</f>
        <v/>
      </c>
      <c r="AV1396" s="240"/>
      <c r="AW1396" s="240" t="str">
        <f>IF(年間受入調査入力票!BD1404="","",年間受入調査入力票!BD1404)</f>
        <v/>
      </c>
      <c r="AX1396" s="240"/>
      <c r="AY1396" s="240"/>
      <c r="AZ1396" s="240" t="str">
        <f>IF(年間受入調査入力票!BE1404="","",年間受入調査入力票!BE1404)</f>
        <v/>
      </c>
      <c r="BA1396" s="240"/>
      <c r="BB1396" s="240"/>
      <c r="BC1396" s="240"/>
      <c r="BD1396" s="240"/>
      <c r="BE1396" s="240"/>
      <c r="BF1396" s="203" t="str">
        <f>IF(年間受入調査入力票!B1404="","",年間受入調査入力票!B1404)</f>
        <v/>
      </c>
      <c r="BG1396" s="240"/>
    </row>
    <row r="1397" spans="1:59" s="59" customFormat="1">
      <c r="A1397" s="161" t="str">
        <f t="shared" si="167"/>
        <v/>
      </c>
      <c r="B1397" s="238" t="str">
        <f>年間受入調査入力票!$Z$7&amp;年間受入調査入力票!$AB$7&amp;年間受入調査入力票!$AD$7&amp;年間受入調査入力票!$AF$7&amp;年間受入調査入力票!$AH$7&amp;年間受入調査入力票!$AJ$7</f>
        <v/>
      </c>
      <c r="C1397" s="203" t="str">
        <f>IF(年間受入調査入力票!A1405="","",年間受入調査入力票!A1405)</f>
        <v/>
      </c>
      <c r="D1397" s="238" t="str">
        <f>年間受入調査入力票!L1405&amp;年間受入調査入力票!M1405&amp;年間受入調査入力票!N1405</f>
        <v/>
      </c>
      <c r="E1397" s="239" t="str">
        <f t="shared" si="162"/>
        <v/>
      </c>
      <c r="F1397" s="161"/>
      <c r="G1397" s="240" t="str">
        <f t="shared" si="168"/>
        <v/>
      </c>
      <c r="H1397" s="161"/>
      <c r="I1397" s="238" t="str">
        <f>年間受入調査入力票!O1405&amp;年間受入調査入力票!P1405</f>
        <v/>
      </c>
      <c r="J1397" s="161"/>
      <c r="K1397" s="239" t="str">
        <f>IF(年間受入調査入力票!Q1405="","",年間受入調査入力票!Q1405)</f>
        <v/>
      </c>
      <c r="L1397" s="161"/>
      <c r="M1397" s="238" t="str">
        <f>年間受入調査入力票!R1405&amp;年間受入調査入力票!S1405&amp;年間受入調査入力票!T1405</f>
        <v/>
      </c>
      <c r="N1397" s="161"/>
      <c r="O1397" s="238" t="str">
        <f>年間受入調査入力票!U1405&amp;年間受入調査入力票!V1405&amp;年間受入調査入力票!W1405</f>
        <v/>
      </c>
      <c r="P1397" s="161"/>
      <c r="Q1397" s="238" t="str">
        <f>年間受入調査入力票!X1405&amp;年間受入調査入力票!Y1405&amp;年間受入調査入力票!Z1405&amp;年間受入調査入力票!AA1405&amp;年間受入調査入力票!AB1405&amp;年間受入調査入力票!AC1405</f>
        <v/>
      </c>
      <c r="R1397" s="161"/>
      <c r="S1397" s="238" t="str">
        <f>年間受入調査入力票!AD1405&amp;年間受入調査入力票!AE1405&amp;年間受入調査入力票!AF1405</f>
        <v/>
      </c>
      <c r="T1397" s="161"/>
      <c r="U1397" s="238" t="str">
        <f>年間受入調査入力票!AG1405&amp;年間受入調査入力票!AH1405</f>
        <v/>
      </c>
      <c r="V1397" s="161"/>
      <c r="W1397" s="240" t="str">
        <f t="shared" si="169"/>
        <v/>
      </c>
      <c r="X1397" s="161"/>
      <c r="Y1397" s="161"/>
      <c r="Z1397" s="161"/>
      <c r="AA1397" s="203" t="str">
        <f>IF(年間受入調査入力票!AI1405="","",年間受入調査入力票!AI1405)</f>
        <v/>
      </c>
      <c r="AB1397" s="240" t="str">
        <f t="shared" si="163"/>
        <v/>
      </c>
      <c r="AC1397" s="203" t="str">
        <f>IF(C1397="","",IF(年間受入調査入力票!$C$7="","",年間受入調査入力票!$C$7))</f>
        <v/>
      </c>
      <c r="AD1397" s="240"/>
      <c r="AE1397" s="240"/>
      <c r="AF1397" s="240"/>
      <c r="AG1397" s="240"/>
      <c r="AH1397" s="240"/>
      <c r="AI1397" s="240"/>
      <c r="AJ1397" s="240"/>
      <c r="AK1397" s="240"/>
      <c r="AL1397" s="240"/>
      <c r="AM1397" s="240"/>
      <c r="AN1397" s="240"/>
      <c r="AO1397" s="240"/>
      <c r="AP1397" s="240" t="str">
        <f>IF(年間受入調査入力票!AZ1405="","",年間受入調査入力票!AZ1405)</f>
        <v/>
      </c>
      <c r="AQ1397" s="240" t="str">
        <f>IF(年間受入調査入力票!BA1405="","",年間受入調査入力票!BA1405)</f>
        <v/>
      </c>
      <c r="AR1397" s="240"/>
      <c r="AS1397" s="240" t="str">
        <f>IF(年間受入調査入力票!BB1405="","",年間受入調査入力票!BB1405)</f>
        <v/>
      </c>
      <c r="AT1397" s="240"/>
      <c r="AU1397" s="240" t="str">
        <f>IF(年間受入調査入力票!BC1405="","",年間受入調査入力票!BC1405)</f>
        <v/>
      </c>
      <c r="AV1397" s="240"/>
      <c r="AW1397" s="240" t="str">
        <f>IF(年間受入調査入力票!BD1405="","",年間受入調査入力票!BD1405)</f>
        <v/>
      </c>
      <c r="AX1397" s="240"/>
      <c r="AY1397" s="240"/>
      <c r="AZ1397" s="240" t="str">
        <f>IF(年間受入調査入力票!BE1405="","",年間受入調査入力票!BE1405)</f>
        <v/>
      </c>
      <c r="BA1397" s="240"/>
      <c r="BB1397" s="240"/>
      <c r="BC1397" s="240"/>
      <c r="BD1397" s="240"/>
      <c r="BE1397" s="240"/>
      <c r="BF1397" s="203" t="str">
        <f>IF(年間受入調査入力票!B1405="","",年間受入調査入力票!B1405)</f>
        <v/>
      </c>
      <c r="BG1397" s="240"/>
    </row>
    <row r="1398" spans="1:59" s="59" customFormat="1">
      <c r="A1398" s="161" t="str">
        <f t="shared" si="167"/>
        <v/>
      </c>
      <c r="B1398" s="238" t="str">
        <f>年間受入調査入力票!$Z$7&amp;年間受入調査入力票!$AB$7&amp;年間受入調査入力票!$AD$7&amp;年間受入調査入力票!$AF$7&amp;年間受入調査入力票!$AH$7&amp;年間受入調査入力票!$AJ$7</f>
        <v/>
      </c>
      <c r="C1398" s="203" t="str">
        <f>IF(年間受入調査入力票!A1406="","",年間受入調査入力票!A1406)</f>
        <v/>
      </c>
      <c r="D1398" s="238" t="str">
        <f>年間受入調査入力票!L1406&amp;年間受入調査入力票!M1406&amp;年間受入調査入力票!N1406</f>
        <v/>
      </c>
      <c r="E1398" s="239" t="str">
        <f t="shared" si="162"/>
        <v/>
      </c>
      <c r="F1398" s="161"/>
      <c r="G1398" s="240" t="str">
        <f t="shared" si="168"/>
        <v/>
      </c>
      <c r="H1398" s="161"/>
      <c r="I1398" s="238" t="str">
        <f>年間受入調査入力票!O1406&amp;年間受入調査入力票!P1406</f>
        <v/>
      </c>
      <c r="J1398" s="161"/>
      <c r="K1398" s="239" t="str">
        <f>IF(年間受入調査入力票!Q1406="","",年間受入調査入力票!Q1406)</f>
        <v/>
      </c>
      <c r="L1398" s="161"/>
      <c r="M1398" s="238" t="str">
        <f>年間受入調査入力票!R1406&amp;年間受入調査入力票!S1406&amp;年間受入調査入力票!T1406</f>
        <v/>
      </c>
      <c r="N1398" s="161"/>
      <c r="O1398" s="238" t="str">
        <f>年間受入調査入力票!U1406&amp;年間受入調査入力票!V1406&amp;年間受入調査入力票!W1406</f>
        <v/>
      </c>
      <c r="P1398" s="161"/>
      <c r="Q1398" s="238" t="str">
        <f>年間受入調査入力票!X1406&amp;年間受入調査入力票!Y1406&amp;年間受入調査入力票!Z1406&amp;年間受入調査入力票!AA1406&amp;年間受入調査入力票!AB1406&amp;年間受入調査入力票!AC1406</f>
        <v/>
      </c>
      <c r="R1398" s="161"/>
      <c r="S1398" s="238" t="str">
        <f>年間受入調査入力票!AD1406&amp;年間受入調査入力票!AE1406&amp;年間受入調査入力票!AF1406</f>
        <v/>
      </c>
      <c r="T1398" s="161"/>
      <c r="U1398" s="238" t="str">
        <f>年間受入調査入力票!AG1406&amp;年間受入調査入力票!AH1406</f>
        <v/>
      </c>
      <c r="V1398" s="161"/>
      <c r="W1398" s="240" t="str">
        <f t="shared" si="169"/>
        <v/>
      </c>
      <c r="X1398" s="161"/>
      <c r="Y1398" s="161"/>
      <c r="Z1398" s="161"/>
      <c r="AA1398" s="203" t="str">
        <f>IF(年間受入調査入力票!AI1406="","",年間受入調査入力票!AI1406)</f>
        <v/>
      </c>
      <c r="AB1398" s="240" t="str">
        <f t="shared" si="163"/>
        <v/>
      </c>
      <c r="AC1398" s="203" t="str">
        <f>IF(C1398="","",IF(年間受入調査入力票!$C$7="","",年間受入調査入力票!$C$7))</f>
        <v/>
      </c>
      <c r="AD1398" s="240"/>
      <c r="AE1398" s="240"/>
      <c r="AF1398" s="240"/>
      <c r="AG1398" s="240"/>
      <c r="AH1398" s="240"/>
      <c r="AI1398" s="240"/>
      <c r="AJ1398" s="240"/>
      <c r="AK1398" s="240"/>
      <c r="AL1398" s="240"/>
      <c r="AM1398" s="240"/>
      <c r="AN1398" s="240"/>
      <c r="AO1398" s="240"/>
      <c r="AP1398" s="240" t="str">
        <f>IF(年間受入調査入力票!AZ1406="","",年間受入調査入力票!AZ1406)</f>
        <v/>
      </c>
      <c r="AQ1398" s="240" t="str">
        <f>IF(年間受入調査入力票!BA1406="","",年間受入調査入力票!BA1406)</f>
        <v/>
      </c>
      <c r="AR1398" s="240"/>
      <c r="AS1398" s="240" t="str">
        <f>IF(年間受入調査入力票!BB1406="","",年間受入調査入力票!BB1406)</f>
        <v/>
      </c>
      <c r="AT1398" s="240"/>
      <c r="AU1398" s="240" t="str">
        <f>IF(年間受入調査入力票!BC1406="","",年間受入調査入力票!BC1406)</f>
        <v/>
      </c>
      <c r="AV1398" s="240"/>
      <c r="AW1398" s="240" t="str">
        <f>IF(年間受入調査入力票!BD1406="","",年間受入調査入力票!BD1406)</f>
        <v/>
      </c>
      <c r="AX1398" s="240"/>
      <c r="AY1398" s="240"/>
      <c r="AZ1398" s="240" t="str">
        <f>IF(年間受入調査入力票!BE1406="","",年間受入調査入力票!BE1406)</f>
        <v/>
      </c>
      <c r="BA1398" s="240"/>
      <c r="BB1398" s="240"/>
      <c r="BC1398" s="240"/>
      <c r="BD1398" s="240"/>
      <c r="BE1398" s="240"/>
      <c r="BF1398" s="203" t="str">
        <f>IF(年間受入調査入力票!B1406="","",年間受入調査入力票!B1406)</f>
        <v/>
      </c>
      <c r="BG1398" s="240"/>
    </row>
    <row r="1399" spans="1:59" s="59" customFormat="1">
      <c r="A1399" s="161" t="str">
        <f t="shared" si="167"/>
        <v/>
      </c>
      <c r="B1399" s="238" t="str">
        <f>年間受入調査入力票!$Z$7&amp;年間受入調査入力票!$AB$7&amp;年間受入調査入力票!$AD$7&amp;年間受入調査入力票!$AF$7&amp;年間受入調査入力票!$AH$7&amp;年間受入調査入力票!$AJ$7</f>
        <v/>
      </c>
      <c r="C1399" s="203" t="str">
        <f>IF(年間受入調査入力票!A1407="","",年間受入調査入力票!A1407)</f>
        <v/>
      </c>
      <c r="D1399" s="238" t="str">
        <f>年間受入調査入力票!L1407&amp;年間受入調査入力票!M1407&amp;年間受入調査入力票!N1407</f>
        <v/>
      </c>
      <c r="E1399" s="239" t="str">
        <f t="shared" si="162"/>
        <v/>
      </c>
      <c r="F1399" s="161"/>
      <c r="G1399" s="240" t="str">
        <f t="shared" si="168"/>
        <v/>
      </c>
      <c r="H1399" s="161"/>
      <c r="I1399" s="238" t="str">
        <f>年間受入調査入力票!O1407&amp;年間受入調査入力票!P1407</f>
        <v/>
      </c>
      <c r="J1399" s="161"/>
      <c r="K1399" s="239" t="str">
        <f>IF(年間受入調査入力票!Q1407="","",年間受入調査入力票!Q1407)</f>
        <v/>
      </c>
      <c r="L1399" s="161"/>
      <c r="M1399" s="238" t="str">
        <f>年間受入調査入力票!R1407&amp;年間受入調査入力票!S1407&amp;年間受入調査入力票!T1407</f>
        <v/>
      </c>
      <c r="N1399" s="161"/>
      <c r="O1399" s="238" t="str">
        <f>年間受入調査入力票!U1407&amp;年間受入調査入力票!V1407&amp;年間受入調査入力票!W1407</f>
        <v/>
      </c>
      <c r="P1399" s="161"/>
      <c r="Q1399" s="238" t="str">
        <f>年間受入調査入力票!X1407&amp;年間受入調査入力票!Y1407&amp;年間受入調査入力票!Z1407&amp;年間受入調査入力票!AA1407&amp;年間受入調査入力票!AB1407&amp;年間受入調査入力票!AC1407</f>
        <v/>
      </c>
      <c r="R1399" s="161"/>
      <c r="S1399" s="238" t="str">
        <f>年間受入調査入力票!AD1407&amp;年間受入調査入力票!AE1407&amp;年間受入調査入力票!AF1407</f>
        <v/>
      </c>
      <c r="T1399" s="161"/>
      <c r="U1399" s="238" t="str">
        <f>年間受入調査入力票!AG1407&amp;年間受入調査入力票!AH1407</f>
        <v/>
      </c>
      <c r="V1399" s="161"/>
      <c r="W1399" s="240" t="str">
        <f t="shared" si="169"/>
        <v/>
      </c>
      <c r="X1399" s="161"/>
      <c r="Y1399" s="161"/>
      <c r="Z1399" s="161"/>
      <c r="AA1399" s="203" t="str">
        <f>IF(年間受入調査入力票!AI1407="","",年間受入調査入力票!AI1407)</f>
        <v/>
      </c>
      <c r="AB1399" s="240" t="str">
        <f t="shared" si="163"/>
        <v/>
      </c>
      <c r="AC1399" s="203" t="str">
        <f>IF(C1399="","",IF(年間受入調査入力票!$C$7="","",年間受入調査入力票!$C$7))</f>
        <v/>
      </c>
      <c r="AD1399" s="240"/>
      <c r="AE1399" s="240"/>
      <c r="AF1399" s="240"/>
      <c r="AG1399" s="240"/>
      <c r="AH1399" s="240"/>
      <c r="AI1399" s="240"/>
      <c r="AJ1399" s="240"/>
      <c r="AK1399" s="240"/>
      <c r="AL1399" s="240"/>
      <c r="AM1399" s="240"/>
      <c r="AN1399" s="240"/>
      <c r="AO1399" s="240"/>
      <c r="AP1399" s="240" t="str">
        <f>IF(年間受入調査入力票!AZ1407="","",年間受入調査入力票!AZ1407)</f>
        <v/>
      </c>
      <c r="AQ1399" s="240" t="str">
        <f>IF(年間受入調査入力票!BA1407="","",年間受入調査入力票!BA1407)</f>
        <v/>
      </c>
      <c r="AR1399" s="240"/>
      <c r="AS1399" s="240" t="str">
        <f>IF(年間受入調査入力票!BB1407="","",年間受入調査入力票!BB1407)</f>
        <v/>
      </c>
      <c r="AT1399" s="240"/>
      <c r="AU1399" s="240" t="str">
        <f>IF(年間受入調査入力票!BC1407="","",年間受入調査入力票!BC1407)</f>
        <v/>
      </c>
      <c r="AV1399" s="240"/>
      <c r="AW1399" s="240" t="str">
        <f>IF(年間受入調査入力票!BD1407="","",年間受入調査入力票!BD1407)</f>
        <v/>
      </c>
      <c r="AX1399" s="240"/>
      <c r="AY1399" s="240"/>
      <c r="AZ1399" s="240" t="str">
        <f>IF(年間受入調査入力票!BE1407="","",年間受入調査入力票!BE1407)</f>
        <v/>
      </c>
      <c r="BA1399" s="240"/>
      <c r="BB1399" s="240"/>
      <c r="BC1399" s="240"/>
      <c r="BD1399" s="240"/>
      <c r="BE1399" s="240"/>
      <c r="BF1399" s="203" t="str">
        <f>IF(年間受入調査入力票!B1407="","",年間受入調査入力票!B1407)</f>
        <v/>
      </c>
      <c r="BG1399" s="240"/>
    </row>
    <row r="1400" spans="1:59" s="59" customFormat="1">
      <c r="A1400" s="161" t="str">
        <f t="shared" si="167"/>
        <v/>
      </c>
      <c r="B1400" s="238" t="str">
        <f>年間受入調査入力票!$Z$7&amp;年間受入調査入力票!$AB$7&amp;年間受入調査入力票!$AD$7&amp;年間受入調査入力票!$AF$7&amp;年間受入調査入力票!$AH$7&amp;年間受入調査入力票!$AJ$7</f>
        <v/>
      </c>
      <c r="C1400" s="203" t="str">
        <f>IF(年間受入調査入力票!A1408="","",年間受入調査入力票!A1408)</f>
        <v/>
      </c>
      <c r="D1400" s="238" t="str">
        <f>年間受入調査入力票!L1408&amp;年間受入調査入力票!M1408&amp;年間受入調査入力票!N1408</f>
        <v/>
      </c>
      <c r="E1400" s="239" t="str">
        <f t="shared" si="162"/>
        <v/>
      </c>
      <c r="F1400" s="161"/>
      <c r="G1400" s="240" t="str">
        <f t="shared" si="168"/>
        <v/>
      </c>
      <c r="H1400" s="161"/>
      <c r="I1400" s="238" t="str">
        <f>年間受入調査入力票!O1408&amp;年間受入調査入力票!P1408</f>
        <v/>
      </c>
      <c r="J1400" s="161"/>
      <c r="K1400" s="239" t="str">
        <f>IF(年間受入調査入力票!Q1408="","",年間受入調査入力票!Q1408)</f>
        <v/>
      </c>
      <c r="L1400" s="161"/>
      <c r="M1400" s="238" t="str">
        <f>年間受入調査入力票!R1408&amp;年間受入調査入力票!S1408&amp;年間受入調査入力票!T1408</f>
        <v/>
      </c>
      <c r="N1400" s="161"/>
      <c r="O1400" s="238" t="str">
        <f>年間受入調査入力票!U1408&amp;年間受入調査入力票!V1408&amp;年間受入調査入力票!W1408</f>
        <v/>
      </c>
      <c r="P1400" s="161"/>
      <c r="Q1400" s="238" t="str">
        <f>年間受入調査入力票!X1408&amp;年間受入調査入力票!Y1408&amp;年間受入調査入力票!Z1408&amp;年間受入調査入力票!AA1408&amp;年間受入調査入力票!AB1408&amp;年間受入調査入力票!AC1408</f>
        <v/>
      </c>
      <c r="R1400" s="161"/>
      <c r="S1400" s="238" t="str">
        <f>年間受入調査入力票!AD1408&amp;年間受入調査入力票!AE1408&amp;年間受入調査入力票!AF1408</f>
        <v/>
      </c>
      <c r="T1400" s="161"/>
      <c r="U1400" s="238" t="str">
        <f>年間受入調査入力票!AG1408&amp;年間受入調査入力票!AH1408</f>
        <v/>
      </c>
      <c r="V1400" s="161"/>
      <c r="W1400" s="240" t="str">
        <f t="shared" si="169"/>
        <v/>
      </c>
      <c r="X1400" s="161"/>
      <c r="Y1400" s="161"/>
      <c r="Z1400" s="161"/>
      <c r="AA1400" s="203" t="str">
        <f>IF(年間受入調査入力票!AI1408="","",年間受入調査入力票!AI1408)</f>
        <v/>
      </c>
      <c r="AB1400" s="240" t="str">
        <f t="shared" si="163"/>
        <v/>
      </c>
      <c r="AC1400" s="203" t="str">
        <f>IF(C1400="","",IF(年間受入調査入力票!$C$7="","",年間受入調査入力票!$C$7))</f>
        <v/>
      </c>
      <c r="AD1400" s="240"/>
      <c r="AE1400" s="240"/>
      <c r="AF1400" s="240"/>
      <c r="AG1400" s="240"/>
      <c r="AH1400" s="240"/>
      <c r="AI1400" s="240"/>
      <c r="AJ1400" s="240"/>
      <c r="AK1400" s="240"/>
      <c r="AL1400" s="240"/>
      <c r="AM1400" s="240"/>
      <c r="AN1400" s="240"/>
      <c r="AO1400" s="240"/>
      <c r="AP1400" s="240" t="str">
        <f>IF(年間受入調査入力票!AZ1408="","",年間受入調査入力票!AZ1408)</f>
        <v/>
      </c>
      <c r="AQ1400" s="240" t="str">
        <f>IF(年間受入調査入力票!BA1408="","",年間受入調査入力票!BA1408)</f>
        <v/>
      </c>
      <c r="AR1400" s="240"/>
      <c r="AS1400" s="240" t="str">
        <f>IF(年間受入調査入力票!BB1408="","",年間受入調査入力票!BB1408)</f>
        <v/>
      </c>
      <c r="AT1400" s="240"/>
      <c r="AU1400" s="240" t="str">
        <f>IF(年間受入調査入力票!BC1408="","",年間受入調査入力票!BC1408)</f>
        <v/>
      </c>
      <c r="AV1400" s="240"/>
      <c r="AW1400" s="240" t="str">
        <f>IF(年間受入調査入力票!BD1408="","",年間受入調査入力票!BD1408)</f>
        <v/>
      </c>
      <c r="AX1400" s="240"/>
      <c r="AY1400" s="240"/>
      <c r="AZ1400" s="240" t="str">
        <f>IF(年間受入調査入力票!BE1408="","",年間受入調査入力票!BE1408)</f>
        <v/>
      </c>
      <c r="BA1400" s="240"/>
      <c r="BB1400" s="240"/>
      <c r="BC1400" s="240"/>
      <c r="BD1400" s="240"/>
      <c r="BE1400" s="240"/>
      <c r="BF1400" s="203" t="str">
        <f>IF(年間受入調査入力票!B1408="","",年間受入調査入力票!B1408)</f>
        <v/>
      </c>
      <c r="BG1400" s="240"/>
    </row>
    <row r="1401" spans="1:59" s="59" customFormat="1">
      <c r="A1401" s="161" t="str">
        <f t="shared" si="167"/>
        <v/>
      </c>
      <c r="B1401" s="238" t="str">
        <f>年間受入調査入力票!$Z$7&amp;年間受入調査入力票!$AB$7&amp;年間受入調査入力票!$AD$7&amp;年間受入調査入力票!$AF$7&amp;年間受入調査入力票!$AH$7&amp;年間受入調査入力票!$AJ$7</f>
        <v/>
      </c>
      <c r="C1401" s="203" t="str">
        <f>IF(年間受入調査入力票!A1409="","",年間受入調査入力票!A1409)</f>
        <v/>
      </c>
      <c r="D1401" s="238" t="str">
        <f>年間受入調査入力票!L1409&amp;年間受入調査入力票!M1409&amp;年間受入調査入力票!N1409</f>
        <v/>
      </c>
      <c r="E1401" s="239" t="str">
        <f t="shared" si="162"/>
        <v/>
      </c>
      <c r="F1401" s="161"/>
      <c r="G1401" s="240" t="str">
        <f t="shared" si="168"/>
        <v/>
      </c>
      <c r="H1401" s="161"/>
      <c r="I1401" s="238" t="str">
        <f>年間受入調査入力票!O1409&amp;年間受入調査入力票!P1409</f>
        <v/>
      </c>
      <c r="J1401" s="161"/>
      <c r="K1401" s="239" t="str">
        <f>IF(年間受入調査入力票!Q1409="","",年間受入調査入力票!Q1409)</f>
        <v/>
      </c>
      <c r="L1401" s="161"/>
      <c r="M1401" s="238" t="str">
        <f>年間受入調査入力票!R1409&amp;年間受入調査入力票!S1409&amp;年間受入調査入力票!T1409</f>
        <v/>
      </c>
      <c r="N1401" s="161"/>
      <c r="O1401" s="238" t="str">
        <f>年間受入調査入力票!U1409&amp;年間受入調査入力票!V1409&amp;年間受入調査入力票!W1409</f>
        <v/>
      </c>
      <c r="P1401" s="161"/>
      <c r="Q1401" s="238" t="str">
        <f>年間受入調査入力票!X1409&amp;年間受入調査入力票!Y1409&amp;年間受入調査入力票!Z1409&amp;年間受入調査入力票!AA1409&amp;年間受入調査入力票!AB1409&amp;年間受入調査入力票!AC1409</f>
        <v/>
      </c>
      <c r="R1401" s="161"/>
      <c r="S1401" s="238" t="str">
        <f>年間受入調査入力票!AD1409&amp;年間受入調査入力票!AE1409&amp;年間受入調査入力票!AF1409</f>
        <v/>
      </c>
      <c r="T1401" s="161"/>
      <c r="U1401" s="238" t="str">
        <f>年間受入調査入力票!AG1409&amp;年間受入調査入力票!AH1409</f>
        <v/>
      </c>
      <c r="V1401" s="161"/>
      <c r="W1401" s="240" t="str">
        <f t="shared" si="169"/>
        <v/>
      </c>
      <c r="X1401" s="161"/>
      <c r="Y1401" s="161"/>
      <c r="Z1401" s="161"/>
      <c r="AA1401" s="203" t="str">
        <f>IF(年間受入調査入力票!AI1409="","",年間受入調査入力票!AI1409)</f>
        <v/>
      </c>
      <c r="AB1401" s="240" t="str">
        <f t="shared" si="163"/>
        <v/>
      </c>
      <c r="AC1401" s="203" t="str">
        <f>IF(C1401="","",IF(年間受入調査入力票!$C$7="","",年間受入調査入力票!$C$7))</f>
        <v/>
      </c>
      <c r="AD1401" s="240"/>
      <c r="AE1401" s="240"/>
      <c r="AF1401" s="240"/>
      <c r="AG1401" s="240"/>
      <c r="AH1401" s="240"/>
      <c r="AI1401" s="240"/>
      <c r="AJ1401" s="240"/>
      <c r="AK1401" s="240"/>
      <c r="AL1401" s="240"/>
      <c r="AM1401" s="240"/>
      <c r="AN1401" s="240"/>
      <c r="AO1401" s="240"/>
      <c r="AP1401" s="240" t="str">
        <f>IF(年間受入調査入力票!AZ1409="","",年間受入調査入力票!AZ1409)</f>
        <v/>
      </c>
      <c r="AQ1401" s="240" t="str">
        <f>IF(年間受入調査入力票!BA1409="","",年間受入調査入力票!BA1409)</f>
        <v/>
      </c>
      <c r="AR1401" s="240"/>
      <c r="AS1401" s="240" t="str">
        <f>IF(年間受入調査入力票!BB1409="","",年間受入調査入力票!BB1409)</f>
        <v/>
      </c>
      <c r="AT1401" s="240"/>
      <c r="AU1401" s="240" t="str">
        <f>IF(年間受入調査入力票!BC1409="","",年間受入調査入力票!BC1409)</f>
        <v/>
      </c>
      <c r="AV1401" s="240"/>
      <c r="AW1401" s="240" t="str">
        <f>IF(年間受入調査入力票!BD1409="","",年間受入調査入力票!BD1409)</f>
        <v/>
      </c>
      <c r="AX1401" s="240"/>
      <c r="AY1401" s="240"/>
      <c r="AZ1401" s="240" t="str">
        <f>IF(年間受入調査入力票!BE1409="","",年間受入調査入力票!BE1409)</f>
        <v/>
      </c>
      <c r="BA1401" s="240"/>
      <c r="BB1401" s="240"/>
      <c r="BC1401" s="240"/>
      <c r="BD1401" s="240"/>
      <c r="BE1401" s="240"/>
      <c r="BF1401" s="203" t="str">
        <f>IF(年間受入調査入力票!B1409="","",年間受入調査入力票!B1409)</f>
        <v/>
      </c>
      <c r="BG1401" s="240"/>
    </row>
    <row r="1402" spans="1:59" s="59" customFormat="1">
      <c r="A1402" s="161" t="str">
        <f t="shared" si="167"/>
        <v/>
      </c>
      <c r="B1402" s="238" t="str">
        <f>年間受入調査入力票!$Z$7&amp;年間受入調査入力票!$AB$7&amp;年間受入調査入力票!$AD$7&amp;年間受入調査入力票!$AF$7&amp;年間受入調査入力票!$AH$7&amp;年間受入調査入力票!$AJ$7</f>
        <v/>
      </c>
      <c r="C1402" s="203" t="str">
        <f>IF(年間受入調査入力票!A1410="","",年間受入調査入力票!A1410)</f>
        <v/>
      </c>
      <c r="D1402" s="238" t="str">
        <f>年間受入調査入力票!L1410&amp;年間受入調査入力票!M1410&amp;年間受入調査入力票!N1410</f>
        <v/>
      </c>
      <c r="E1402" s="239" t="str">
        <f t="shared" si="162"/>
        <v/>
      </c>
      <c r="F1402" s="161"/>
      <c r="G1402" s="240" t="str">
        <f t="shared" si="168"/>
        <v/>
      </c>
      <c r="H1402" s="161"/>
      <c r="I1402" s="238" t="str">
        <f>年間受入調査入力票!O1410&amp;年間受入調査入力票!P1410</f>
        <v/>
      </c>
      <c r="J1402" s="161"/>
      <c r="K1402" s="239" t="str">
        <f>IF(年間受入調査入力票!Q1410="","",年間受入調査入力票!Q1410)</f>
        <v/>
      </c>
      <c r="L1402" s="161"/>
      <c r="M1402" s="238" t="str">
        <f>年間受入調査入力票!R1410&amp;年間受入調査入力票!S1410&amp;年間受入調査入力票!T1410</f>
        <v/>
      </c>
      <c r="N1402" s="161"/>
      <c r="O1402" s="238" t="str">
        <f>年間受入調査入力票!U1410&amp;年間受入調査入力票!V1410&amp;年間受入調査入力票!W1410</f>
        <v/>
      </c>
      <c r="P1402" s="161"/>
      <c r="Q1402" s="238" t="str">
        <f>年間受入調査入力票!X1410&amp;年間受入調査入力票!Y1410&amp;年間受入調査入力票!Z1410&amp;年間受入調査入力票!AA1410&amp;年間受入調査入力票!AB1410&amp;年間受入調査入力票!AC1410</f>
        <v/>
      </c>
      <c r="R1402" s="161"/>
      <c r="S1402" s="238" t="str">
        <f>年間受入調査入力票!AD1410&amp;年間受入調査入力票!AE1410&amp;年間受入調査入力票!AF1410</f>
        <v/>
      </c>
      <c r="T1402" s="161"/>
      <c r="U1402" s="238" t="str">
        <f>年間受入調査入力票!AG1410&amp;年間受入調査入力票!AH1410</f>
        <v/>
      </c>
      <c r="V1402" s="161"/>
      <c r="W1402" s="240" t="str">
        <f t="shared" si="169"/>
        <v/>
      </c>
      <c r="X1402" s="161"/>
      <c r="Y1402" s="161"/>
      <c r="Z1402" s="161"/>
      <c r="AA1402" s="203" t="str">
        <f>IF(年間受入調査入力票!AI1410="","",年間受入調査入力票!AI1410)</f>
        <v/>
      </c>
      <c r="AB1402" s="240" t="str">
        <f t="shared" si="163"/>
        <v/>
      </c>
      <c r="AC1402" s="203" t="str">
        <f>IF(C1402="","",IF(年間受入調査入力票!$C$7="","",年間受入調査入力票!$C$7))</f>
        <v/>
      </c>
      <c r="AD1402" s="240"/>
      <c r="AE1402" s="240"/>
      <c r="AF1402" s="240"/>
      <c r="AG1402" s="240"/>
      <c r="AH1402" s="240"/>
      <c r="AI1402" s="240"/>
      <c r="AJ1402" s="240"/>
      <c r="AK1402" s="240"/>
      <c r="AL1402" s="240"/>
      <c r="AM1402" s="240"/>
      <c r="AN1402" s="240"/>
      <c r="AO1402" s="240"/>
      <c r="AP1402" s="240" t="str">
        <f>IF(年間受入調査入力票!AZ1410="","",年間受入調査入力票!AZ1410)</f>
        <v/>
      </c>
      <c r="AQ1402" s="240" t="str">
        <f>IF(年間受入調査入力票!BA1410="","",年間受入調査入力票!BA1410)</f>
        <v/>
      </c>
      <c r="AR1402" s="240"/>
      <c r="AS1402" s="240" t="str">
        <f>IF(年間受入調査入力票!BB1410="","",年間受入調査入力票!BB1410)</f>
        <v/>
      </c>
      <c r="AT1402" s="240"/>
      <c r="AU1402" s="240" t="str">
        <f>IF(年間受入調査入力票!BC1410="","",年間受入調査入力票!BC1410)</f>
        <v/>
      </c>
      <c r="AV1402" s="240"/>
      <c r="AW1402" s="240" t="str">
        <f>IF(年間受入調査入力票!BD1410="","",年間受入調査入力票!BD1410)</f>
        <v/>
      </c>
      <c r="AX1402" s="240"/>
      <c r="AY1402" s="240"/>
      <c r="AZ1402" s="240" t="str">
        <f>IF(年間受入調査入力票!BE1410="","",年間受入調査入力票!BE1410)</f>
        <v/>
      </c>
      <c r="BA1402" s="240"/>
      <c r="BB1402" s="240"/>
      <c r="BC1402" s="240"/>
      <c r="BD1402" s="240"/>
      <c r="BE1402" s="240"/>
      <c r="BF1402" s="203" t="str">
        <f>IF(年間受入調査入力票!B1410="","",年間受入調査入力票!B1410)</f>
        <v/>
      </c>
      <c r="BG1402" s="240"/>
    </row>
    <row r="1403" spans="1:59" s="59" customFormat="1">
      <c r="A1403" s="161" t="str">
        <f t="shared" si="167"/>
        <v/>
      </c>
      <c r="B1403" s="238" t="str">
        <f>年間受入調査入力票!$Z$7&amp;年間受入調査入力票!$AB$7&amp;年間受入調査入力票!$AD$7&amp;年間受入調査入力票!$AF$7&amp;年間受入調査入力票!$AH$7&amp;年間受入調査入力票!$AJ$7</f>
        <v/>
      </c>
      <c r="C1403" s="203" t="str">
        <f>IF(年間受入調査入力票!A1411="","",年間受入調査入力票!A1411)</f>
        <v/>
      </c>
      <c r="D1403" s="238" t="str">
        <f>年間受入調査入力票!L1411&amp;年間受入調査入力票!M1411&amp;年間受入調査入力票!N1411</f>
        <v/>
      </c>
      <c r="E1403" s="239" t="str">
        <f t="shared" si="162"/>
        <v/>
      </c>
      <c r="F1403" s="161"/>
      <c r="G1403" s="240" t="str">
        <f t="shared" si="168"/>
        <v/>
      </c>
      <c r="H1403" s="161"/>
      <c r="I1403" s="238" t="str">
        <f>年間受入調査入力票!O1411&amp;年間受入調査入力票!P1411</f>
        <v/>
      </c>
      <c r="J1403" s="161"/>
      <c r="K1403" s="239" t="str">
        <f>IF(年間受入調査入力票!Q1411="","",年間受入調査入力票!Q1411)</f>
        <v/>
      </c>
      <c r="L1403" s="161"/>
      <c r="M1403" s="238" t="str">
        <f>年間受入調査入力票!R1411&amp;年間受入調査入力票!S1411&amp;年間受入調査入力票!T1411</f>
        <v/>
      </c>
      <c r="N1403" s="161"/>
      <c r="O1403" s="238" t="str">
        <f>年間受入調査入力票!U1411&amp;年間受入調査入力票!V1411&amp;年間受入調査入力票!W1411</f>
        <v/>
      </c>
      <c r="P1403" s="161"/>
      <c r="Q1403" s="238" t="str">
        <f>年間受入調査入力票!X1411&amp;年間受入調査入力票!Y1411&amp;年間受入調査入力票!Z1411&amp;年間受入調査入力票!AA1411&amp;年間受入調査入力票!AB1411&amp;年間受入調査入力票!AC1411</f>
        <v/>
      </c>
      <c r="R1403" s="161"/>
      <c r="S1403" s="238" t="str">
        <f>年間受入調査入力票!AD1411&amp;年間受入調査入力票!AE1411&amp;年間受入調査入力票!AF1411</f>
        <v/>
      </c>
      <c r="T1403" s="161"/>
      <c r="U1403" s="238" t="str">
        <f>年間受入調査入力票!AG1411&amp;年間受入調査入力票!AH1411</f>
        <v/>
      </c>
      <c r="V1403" s="161"/>
      <c r="W1403" s="240" t="str">
        <f t="shared" si="169"/>
        <v/>
      </c>
      <c r="X1403" s="161"/>
      <c r="Y1403" s="161"/>
      <c r="Z1403" s="161"/>
      <c r="AA1403" s="203" t="str">
        <f>IF(年間受入調査入力票!AI1411="","",年間受入調査入力票!AI1411)</f>
        <v/>
      </c>
      <c r="AB1403" s="240" t="str">
        <f t="shared" si="163"/>
        <v/>
      </c>
      <c r="AC1403" s="203" t="str">
        <f>IF(C1403="","",IF(年間受入調査入力票!$C$7="","",年間受入調査入力票!$C$7))</f>
        <v/>
      </c>
      <c r="AD1403" s="240"/>
      <c r="AE1403" s="240"/>
      <c r="AF1403" s="240"/>
      <c r="AG1403" s="240"/>
      <c r="AH1403" s="240"/>
      <c r="AI1403" s="240"/>
      <c r="AJ1403" s="240"/>
      <c r="AK1403" s="240"/>
      <c r="AL1403" s="240"/>
      <c r="AM1403" s="240"/>
      <c r="AN1403" s="240"/>
      <c r="AO1403" s="240"/>
      <c r="AP1403" s="240" t="str">
        <f>IF(年間受入調査入力票!AZ1411="","",年間受入調査入力票!AZ1411)</f>
        <v/>
      </c>
      <c r="AQ1403" s="240" t="str">
        <f>IF(年間受入調査入力票!BA1411="","",年間受入調査入力票!BA1411)</f>
        <v/>
      </c>
      <c r="AR1403" s="240"/>
      <c r="AS1403" s="240" t="str">
        <f>IF(年間受入調査入力票!BB1411="","",年間受入調査入力票!BB1411)</f>
        <v/>
      </c>
      <c r="AT1403" s="240"/>
      <c r="AU1403" s="240" t="str">
        <f>IF(年間受入調査入力票!BC1411="","",年間受入調査入力票!BC1411)</f>
        <v/>
      </c>
      <c r="AV1403" s="240"/>
      <c r="AW1403" s="240" t="str">
        <f>IF(年間受入調査入力票!BD1411="","",年間受入調査入力票!BD1411)</f>
        <v/>
      </c>
      <c r="AX1403" s="240"/>
      <c r="AY1403" s="240"/>
      <c r="AZ1403" s="240" t="str">
        <f>IF(年間受入調査入力票!BE1411="","",年間受入調査入力票!BE1411)</f>
        <v/>
      </c>
      <c r="BA1403" s="240"/>
      <c r="BB1403" s="240"/>
      <c r="BC1403" s="240"/>
      <c r="BD1403" s="240"/>
      <c r="BE1403" s="240"/>
      <c r="BF1403" s="203" t="str">
        <f>IF(年間受入調査入力票!B1411="","",年間受入調査入力票!B1411)</f>
        <v/>
      </c>
      <c r="BG1403" s="240"/>
    </row>
    <row r="1404" spans="1:59" s="59" customFormat="1">
      <c r="A1404" s="161" t="str">
        <f t="shared" si="167"/>
        <v/>
      </c>
      <c r="B1404" s="238" t="str">
        <f>年間受入調査入力票!$Z$7&amp;年間受入調査入力票!$AB$7&amp;年間受入調査入力票!$AD$7&amp;年間受入調査入力票!$AF$7&amp;年間受入調査入力票!$AH$7&amp;年間受入調査入力票!$AJ$7</f>
        <v/>
      </c>
      <c r="C1404" s="203" t="str">
        <f>IF(年間受入調査入力票!A1412="","",年間受入調査入力票!A1412)</f>
        <v/>
      </c>
      <c r="D1404" s="238" t="str">
        <f>年間受入調査入力票!L1412&amp;年間受入調査入力票!M1412&amp;年間受入調査入力票!N1412</f>
        <v/>
      </c>
      <c r="E1404" s="239" t="str">
        <f t="shared" si="162"/>
        <v/>
      </c>
      <c r="F1404" s="161"/>
      <c r="G1404" s="240" t="str">
        <f t="shared" si="168"/>
        <v/>
      </c>
      <c r="H1404" s="161"/>
      <c r="I1404" s="238" t="str">
        <f>年間受入調査入力票!O1412&amp;年間受入調査入力票!P1412</f>
        <v/>
      </c>
      <c r="J1404" s="161"/>
      <c r="K1404" s="239" t="str">
        <f>IF(年間受入調査入力票!Q1412="","",年間受入調査入力票!Q1412)</f>
        <v/>
      </c>
      <c r="L1404" s="161"/>
      <c r="M1404" s="238" t="str">
        <f>年間受入調査入力票!R1412&amp;年間受入調査入力票!S1412&amp;年間受入調査入力票!T1412</f>
        <v/>
      </c>
      <c r="N1404" s="161"/>
      <c r="O1404" s="238" t="str">
        <f>年間受入調査入力票!U1412&amp;年間受入調査入力票!V1412&amp;年間受入調査入力票!W1412</f>
        <v/>
      </c>
      <c r="P1404" s="161"/>
      <c r="Q1404" s="238" t="str">
        <f>年間受入調査入力票!X1412&amp;年間受入調査入力票!Y1412&amp;年間受入調査入力票!Z1412&amp;年間受入調査入力票!AA1412&amp;年間受入調査入力票!AB1412&amp;年間受入調査入力票!AC1412</f>
        <v/>
      </c>
      <c r="R1404" s="161"/>
      <c r="S1404" s="238" t="str">
        <f>年間受入調査入力票!AD1412&amp;年間受入調査入力票!AE1412&amp;年間受入調査入力票!AF1412</f>
        <v/>
      </c>
      <c r="T1404" s="161"/>
      <c r="U1404" s="238" t="str">
        <f>年間受入調査入力票!AG1412&amp;年間受入調査入力票!AH1412</f>
        <v/>
      </c>
      <c r="V1404" s="161"/>
      <c r="W1404" s="240" t="str">
        <f t="shared" si="169"/>
        <v/>
      </c>
      <c r="X1404" s="161"/>
      <c r="Y1404" s="161"/>
      <c r="Z1404" s="161"/>
      <c r="AA1404" s="203" t="str">
        <f>IF(年間受入調査入力票!AI1412="","",年間受入調査入力票!AI1412)</f>
        <v/>
      </c>
      <c r="AB1404" s="240" t="str">
        <f t="shared" si="163"/>
        <v/>
      </c>
      <c r="AC1404" s="203" t="str">
        <f>IF(C1404="","",IF(年間受入調査入力票!$C$7="","",年間受入調査入力票!$C$7))</f>
        <v/>
      </c>
      <c r="AD1404" s="240"/>
      <c r="AE1404" s="240"/>
      <c r="AF1404" s="240"/>
      <c r="AG1404" s="240"/>
      <c r="AH1404" s="240"/>
      <c r="AI1404" s="240"/>
      <c r="AJ1404" s="240"/>
      <c r="AK1404" s="240"/>
      <c r="AL1404" s="240"/>
      <c r="AM1404" s="240"/>
      <c r="AN1404" s="240"/>
      <c r="AO1404" s="240"/>
      <c r="AP1404" s="240" t="str">
        <f>IF(年間受入調査入力票!AZ1412="","",年間受入調査入力票!AZ1412)</f>
        <v/>
      </c>
      <c r="AQ1404" s="240" t="str">
        <f>IF(年間受入調査入力票!BA1412="","",年間受入調査入力票!BA1412)</f>
        <v/>
      </c>
      <c r="AR1404" s="240"/>
      <c r="AS1404" s="240" t="str">
        <f>IF(年間受入調査入力票!BB1412="","",年間受入調査入力票!BB1412)</f>
        <v/>
      </c>
      <c r="AT1404" s="240"/>
      <c r="AU1404" s="240" t="str">
        <f>IF(年間受入調査入力票!BC1412="","",年間受入調査入力票!BC1412)</f>
        <v/>
      </c>
      <c r="AV1404" s="240"/>
      <c r="AW1404" s="240" t="str">
        <f>IF(年間受入調査入力票!BD1412="","",年間受入調査入力票!BD1412)</f>
        <v/>
      </c>
      <c r="AX1404" s="240"/>
      <c r="AY1404" s="240"/>
      <c r="AZ1404" s="240" t="str">
        <f>IF(年間受入調査入力票!BE1412="","",年間受入調査入力票!BE1412)</f>
        <v/>
      </c>
      <c r="BA1404" s="240"/>
      <c r="BB1404" s="240"/>
      <c r="BC1404" s="240"/>
      <c r="BD1404" s="240"/>
      <c r="BE1404" s="240"/>
      <c r="BF1404" s="203" t="str">
        <f>IF(年間受入調査入力票!B1412="","",年間受入調査入力票!B1412)</f>
        <v/>
      </c>
      <c r="BG1404" s="240"/>
    </row>
    <row r="1405" spans="1:59" s="59" customFormat="1">
      <c r="A1405" s="161" t="str">
        <f t="shared" si="167"/>
        <v/>
      </c>
      <c r="B1405" s="238" t="str">
        <f>年間受入調査入力票!$Z$7&amp;年間受入調査入力票!$AB$7&amp;年間受入調査入力票!$AD$7&amp;年間受入調査入力票!$AF$7&amp;年間受入調査入力票!$AH$7&amp;年間受入調査入力票!$AJ$7</f>
        <v/>
      </c>
      <c r="C1405" s="203" t="str">
        <f>IF(年間受入調査入力票!A1413="","",年間受入調査入力票!A1413)</f>
        <v/>
      </c>
      <c r="D1405" s="238" t="str">
        <f>年間受入調査入力票!L1413&amp;年間受入調査入力票!M1413&amp;年間受入調査入力票!N1413</f>
        <v/>
      </c>
      <c r="E1405" s="239" t="str">
        <f t="shared" si="162"/>
        <v/>
      </c>
      <c r="F1405" s="161"/>
      <c r="G1405" s="240" t="str">
        <f t="shared" si="168"/>
        <v/>
      </c>
      <c r="H1405" s="161"/>
      <c r="I1405" s="238" t="str">
        <f>年間受入調査入力票!O1413&amp;年間受入調査入力票!P1413</f>
        <v/>
      </c>
      <c r="J1405" s="161"/>
      <c r="K1405" s="239" t="str">
        <f>IF(年間受入調査入力票!Q1413="","",年間受入調査入力票!Q1413)</f>
        <v/>
      </c>
      <c r="L1405" s="161"/>
      <c r="M1405" s="238" t="str">
        <f>年間受入調査入力票!R1413&amp;年間受入調査入力票!S1413&amp;年間受入調査入力票!T1413</f>
        <v/>
      </c>
      <c r="N1405" s="161"/>
      <c r="O1405" s="238" t="str">
        <f>年間受入調査入力票!U1413&amp;年間受入調査入力票!V1413&amp;年間受入調査入力票!W1413</f>
        <v/>
      </c>
      <c r="P1405" s="161"/>
      <c r="Q1405" s="238" t="str">
        <f>年間受入調査入力票!X1413&amp;年間受入調査入力票!Y1413&amp;年間受入調査入力票!Z1413&amp;年間受入調査入力票!AA1413&amp;年間受入調査入力票!AB1413&amp;年間受入調査入力票!AC1413</f>
        <v/>
      </c>
      <c r="R1405" s="161"/>
      <c r="S1405" s="238" t="str">
        <f>年間受入調査入力票!AD1413&amp;年間受入調査入力票!AE1413&amp;年間受入調査入力票!AF1413</f>
        <v/>
      </c>
      <c r="T1405" s="161"/>
      <c r="U1405" s="238" t="str">
        <f>年間受入調査入力票!AG1413&amp;年間受入調査入力票!AH1413</f>
        <v/>
      </c>
      <c r="V1405" s="161"/>
      <c r="W1405" s="240" t="str">
        <f t="shared" si="169"/>
        <v/>
      </c>
      <c r="X1405" s="161"/>
      <c r="Y1405" s="161"/>
      <c r="Z1405" s="161"/>
      <c r="AA1405" s="203" t="str">
        <f>IF(年間受入調査入力票!AI1413="","",年間受入調査入力票!AI1413)</f>
        <v/>
      </c>
      <c r="AB1405" s="240" t="str">
        <f t="shared" si="163"/>
        <v/>
      </c>
      <c r="AC1405" s="203" t="str">
        <f>IF(C1405="","",IF(年間受入調査入力票!$C$7="","",年間受入調査入力票!$C$7))</f>
        <v/>
      </c>
      <c r="AD1405" s="240"/>
      <c r="AE1405" s="240"/>
      <c r="AF1405" s="240"/>
      <c r="AG1405" s="240"/>
      <c r="AH1405" s="240"/>
      <c r="AI1405" s="240"/>
      <c r="AJ1405" s="240"/>
      <c r="AK1405" s="240"/>
      <c r="AL1405" s="240"/>
      <c r="AM1405" s="240"/>
      <c r="AN1405" s="240"/>
      <c r="AO1405" s="240"/>
      <c r="AP1405" s="240" t="str">
        <f>IF(年間受入調査入力票!AZ1413="","",年間受入調査入力票!AZ1413)</f>
        <v/>
      </c>
      <c r="AQ1405" s="240" t="str">
        <f>IF(年間受入調査入力票!BA1413="","",年間受入調査入力票!BA1413)</f>
        <v/>
      </c>
      <c r="AR1405" s="240"/>
      <c r="AS1405" s="240" t="str">
        <f>IF(年間受入調査入力票!BB1413="","",年間受入調査入力票!BB1413)</f>
        <v/>
      </c>
      <c r="AT1405" s="240"/>
      <c r="AU1405" s="240" t="str">
        <f>IF(年間受入調査入力票!BC1413="","",年間受入調査入力票!BC1413)</f>
        <v/>
      </c>
      <c r="AV1405" s="240"/>
      <c r="AW1405" s="240" t="str">
        <f>IF(年間受入調査入力票!BD1413="","",年間受入調査入力票!BD1413)</f>
        <v/>
      </c>
      <c r="AX1405" s="240"/>
      <c r="AY1405" s="240"/>
      <c r="AZ1405" s="240" t="str">
        <f>IF(年間受入調査入力票!BE1413="","",年間受入調査入力票!BE1413)</f>
        <v/>
      </c>
      <c r="BA1405" s="240"/>
      <c r="BB1405" s="240"/>
      <c r="BC1405" s="240"/>
      <c r="BD1405" s="240"/>
      <c r="BE1405" s="240"/>
      <c r="BF1405" s="203" t="str">
        <f>IF(年間受入調査入力票!B1413="","",年間受入調査入力票!B1413)</f>
        <v/>
      </c>
      <c r="BG1405" s="240"/>
    </row>
    <row r="1406" spans="1:59" s="59" customFormat="1">
      <c r="A1406" s="161" t="str">
        <f t="shared" si="167"/>
        <v/>
      </c>
      <c r="B1406" s="238" t="str">
        <f>年間受入調査入力票!$Z$7&amp;年間受入調査入力票!$AB$7&amp;年間受入調査入力票!$AD$7&amp;年間受入調査入力票!$AF$7&amp;年間受入調査入力票!$AH$7&amp;年間受入調査入力票!$AJ$7</f>
        <v/>
      </c>
      <c r="C1406" s="203" t="str">
        <f>IF(年間受入調査入力票!A1414="","",年間受入調査入力票!A1414)</f>
        <v/>
      </c>
      <c r="D1406" s="238" t="str">
        <f>年間受入調査入力票!L1414&amp;年間受入調査入力票!M1414&amp;年間受入調査入力票!N1414</f>
        <v/>
      </c>
      <c r="E1406" s="239" t="str">
        <f t="shared" si="162"/>
        <v/>
      </c>
      <c r="F1406" s="161"/>
      <c r="G1406" s="240" t="str">
        <f t="shared" si="168"/>
        <v/>
      </c>
      <c r="H1406" s="161"/>
      <c r="I1406" s="238" t="str">
        <f>年間受入調査入力票!O1414&amp;年間受入調査入力票!P1414</f>
        <v/>
      </c>
      <c r="J1406" s="161"/>
      <c r="K1406" s="239" t="str">
        <f>IF(年間受入調査入力票!Q1414="","",年間受入調査入力票!Q1414)</f>
        <v/>
      </c>
      <c r="L1406" s="161"/>
      <c r="M1406" s="238" t="str">
        <f>年間受入調査入力票!R1414&amp;年間受入調査入力票!S1414&amp;年間受入調査入力票!T1414</f>
        <v/>
      </c>
      <c r="N1406" s="161"/>
      <c r="O1406" s="238" t="str">
        <f>年間受入調査入力票!U1414&amp;年間受入調査入力票!V1414&amp;年間受入調査入力票!W1414</f>
        <v/>
      </c>
      <c r="P1406" s="161"/>
      <c r="Q1406" s="238" t="str">
        <f>年間受入調査入力票!X1414&amp;年間受入調査入力票!Y1414&amp;年間受入調査入力票!Z1414&amp;年間受入調査入力票!AA1414&amp;年間受入調査入力票!AB1414&amp;年間受入調査入力票!AC1414</f>
        <v/>
      </c>
      <c r="R1406" s="161"/>
      <c r="S1406" s="238" t="str">
        <f>年間受入調査入力票!AD1414&amp;年間受入調査入力票!AE1414&amp;年間受入調査入力票!AF1414</f>
        <v/>
      </c>
      <c r="T1406" s="161"/>
      <c r="U1406" s="238" t="str">
        <f>年間受入調査入力票!AG1414&amp;年間受入調査入力票!AH1414</f>
        <v/>
      </c>
      <c r="V1406" s="161"/>
      <c r="W1406" s="240" t="str">
        <f t="shared" si="169"/>
        <v/>
      </c>
      <c r="X1406" s="161"/>
      <c r="Y1406" s="161"/>
      <c r="Z1406" s="161"/>
      <c r="AA1406" s="203" t="str">
        <f>IF(年間受入調査入力票!AI1414="","",年間受入調査入力票!AI1414)</f>
        <v/>
      </c>
      <c r="AB1406" s="240" t="str">
        <f t="shared" si="163"/>
        <v/>
      </c>
      <c r="AC1406" s="203" t="str">
        <f>IF(C1406="","",IF(年間受入調査入力票!$C$7="","",年間受入調査入力票!$C$7))</f>
        <v/>
      </c>
      <c r="AD1406" s="240"/>
      <c r="AE1406" s="240"/>
      <c r="AF1406" s="240"/>
      <c r="AG1406" s="240"/>
      <c r="AH1406" s="240"/>
      <c r="AI1406" s="240"/>
      <c r="AJ1406" s="240"/>
      <c r="AK1406" s="240"/>
      <c r="AL1406" s="240"/>
      <c r="AM1406" s="240"/>
      <c r="AN1406" s="240"/>
      <c r="AO1406" s="240"/>
      <c r="AP1406" s="240" t="str">
        <f>IF(年間受入調査入力票!AZ1414="","",年間受入調査入力票!AZ1414)</f>
        <v/>
      </c>
      <c r="AQ1406" s="240" t="str">
        <f>IF(年間受入調査入力票!BA1414="","",年間受入調査入力票!BA1414)</f>
        <v/>
      </c>
      <c r="AR1406" s="240"/>
      <c r="AS1406" s="240" t="str">
        <f>IF(年間受入調査入力票!BB1414="","",年間受入調査入力票!BB1414)</f>
        <v/>
      </c>
      <c r="AT1406" s="240"/>
      <c r="AU1406" s="240" t="str">
        <f>IF(年間受入調査入力票!BC1414="","",年間受入調査入力票!BC1414)</f>
        <v/>
      </c>
      <c r="AV1406" s="240"/>
      <c r="AW1406" s="240" t="str">
        <f>IF(年間受入調査入力票!BD1414="","",年間受入調査入力票!BD1414)</f>
        <v/>
      </c>
      <c r="AX1406" s="240"/>
      <c r="AY1406" s="240"/>
      <c r="AZ1406" s="240" t="str">
        <f>IF(年間受入調査入力票!BE1414="","",年間受入調査入力票!BE1414)</f>
        <v/>
      </c>
      <c r="BA1406" s="240"/>
      <c r="BB1406" s="240"/>
      <c r="BC1406" s="240"/>
      <c r="BD1406" s="240"/>
      <c r="BE1406" s="240"/>
      <c r="BF1406" s="203" t="str">
        <f>IF(年間受入調査入力票!B1414="","",年間受入調査入力票!B1414)</f>
        <v/>
      </c>
      <c r="BG1406" s="240"/>
    </row>
    <row r="1407" spans="1:59" s="59" customFormat="1">
      <c r="A1407" s="161" t="str">
        <f t="shared" si="167"/>
        <v/>
      </c>
      <c r="B1407" s="238" t="str">
        <f>年間受入調査入力票!$Z$7&amp;年間受入調査入力票!$AB$7&amp;年間受入調査入力票!$AD$7&amp;年間受入調査入力票!$AF$7&amp;年間受入調査入力票!$AH$7&amp;年間受入調査入力票!$AJ$7</f>
        <v/>
      </c>
      <c r="C1407" s="203" t="str">
        <f>IF(年間受入調査入力票!A1415="","",年間受入調査入力票!A1415)</f>
        <v/>
      </c>
      <c r="D1407" s="238" t="str">
        <f>年間受入調査入力票!L1415&amp;年間受入調査入力票!M1415&amp;年間受入調査入力票!N1415</f>
        <v/>
      </c>
      <c r="E1407" s="239" t="str">
        <f t="shared" si="162"/>
        <v/>
      </c>
      <c r="F1407" s="161"/>
      <c r="G1407" s="240" t="str">
        <f t="shared" si="168"/>
        <v/>
      </c>
      <c r="H1407" s="161"/>
      <c r="I1407" s="238" t="str">
        <f>年間受入調査入力票!O1415&amp;年間受入調査入力票!P1415</f>
        <v/>
      </c>
      <c r="J1407" s="161"/>
      <c r="K1407" s="239" t="str">
        <f>IF(年間受入調査入力票!Q1415="","",年間受入調査入力票!Q1415)</f>
        <v/>
      </c>
      <c r="L1407" s="161"/>
      <c r="M1407" s="238" t="str">
        <f>年間受入調査入力票!R1415&amp;年間受入調査入力票!S1415&amp;年間受入調査入力票!T1415</f>
        <v/>
      </c>
      <c r="N1407" s="161"/>
      <c r="O1407" s="238" t="str">
        <f>年間受入調査入力票!U1415&amp;年間受入調査入力票!V1415&amp;年間受入調査入力票!W1415</f>
        <v/>
      </c>
      <c r="P1407" s="161"/>
      <c r="Q1407" s="238" t="str">
        <f>年間受入調査入力票!X1415&amp;年間受入調査入力票!Y1415&amp;年間受入調査入力票!Z1415&amp;年間受入調査入力票!AA1415&amp;年間受入調査入力票!AB1415&amp;年間受入調査入力票!AC1415</f>
        <v/>
      </c>
      <c r="R1407" s="161"/>
      <c r="S1407" s="238" t="str">
        <f>年間受入調査入力票!AD1415&amp;年間受入調査入力票!AE1415&amp;年間受入調査入力票!AF1415</f>
        <v/>
      </c>
      <c r="T1407" s="161"/>
      <c r="U1407" s="238" t="str">
        <f>年間受入調査入力票!AG1415&amp;年間受入調査入力票!AH1415</f>
        <v/>
      </c>
      <c r="V1407" s="161"/>
      <c r="W1407" s="240" t="str">
        <f t="shared" si="169"/>
        <v/>
      </c>
      <c r="X1407" s="161"/>
      <c r="Y1407" s="161"/>
      <c r="Z1407" s="161"/>
      <c r="AA1407" s="203" t="str">
        <f>IF(年間受入調査入力票!AI1415="","",年間受入調査入力票!AI1415)</f>
        <v/>
      </c>
      <c r="AB1407" s="240" t="str">
        <f t="shared" si="163"/>
        <v/>
      </c>
      <c r="AC1407" s="203" t="str">
        <f>IF(C1407="","",IF(年間受入調査入力票!$C$7="","",年間受入調査入力票!$C$7))</f>
        <v/>
      </c>
      <c r="AD1407" s="240"/>
      <c r="AE1407" s="240"/>
      <c r="AF1407" s="240"/>
      <c r="AG1407" s="240"/>
      <c r="AH1407" s="240"/>
      <c r="AI1407" s="240"/>
      <c r="AJ1407" s="240"/>
      <c r="AK1407" s="240"/>
      <c r="AL1407" s="240"/>
      <c r="AM1407" s="240"/>
      <c r="AN1407" s="240"/>
      <c r="AO1407" s="240"/>
      <c r="AP1407" s="240" t="str">
        <f>IF(年間受入調査入力票!AZ1415="","",年間受入調査入力票!AZ1415)</f>
        <v/>
      </c>
      <c r="AQ1407" s="240" t="str">
        <f>IF(年間受入調査入力票!BA1415="","",年間受入調査入力票!BA1415)</f>
        <v/>
      </c>
      <c r="AR1407" s="240"/>
      <c r="AS1407" s="240" t="str">
        <f>IF(年間受入調査入力票!BB1415="","",年間受入調査入力票!BB1415)</f>
        <v/>
      </c>
      <c r="AT1407" s="240"/>
      <c r="AU1407" s="240" t="str">
        <f>IF(年間受入調査入力票!BC1415="","",年間受入調査入力票!BC1415)</f>
        <v/>
      </c>
      <c r="AV1407" s="240"/>
      <c r="AW1407" s="240" t="str">
        <f>IF(年間受入調査入力票!BD1415="","",年間受入調査入力票!BD1415)</f>
        <v/>
      </c>
      <c r="AX1407" s="240"/>
      <c r="AY1407" s="240"/>
      <c r="AZ1407" s="240" t="str">
        <f>IF(年間受入調査入力票!BE1415="","",年間受入調査入力票!BE1415)</f>
        <v/>
      </c>
      <c r="BA1407" s="240"/>
      <c r="BB1407" s="240"/>
      <c r="BC1407" s="240"/>
      <c r="BD1407" s="240"/>
      <c r="BE1407" s="240"/>
      <c r="BF1407" s="203" t="str">
        <f>IF(年間受入調査入力票!B1415="","",年間受入調査入力票!B1415)</f>
        <v/>
      </c>
      <c r="BG1407" s="240"/>
    </row>
    <row r="1408" spans="1:59" s="59" customFormat="1">
      <c r="A1408" s="161" t="str">
        <f t="shared" si="167"/>
        <v/>
      </c>
      <c r="B1408" s="238" t="str">
        <f>年間受入調査入力票!$Z$7&amp;年間受入調査入力票!$AB$7&amp;年間受入調査入力票!$AD$7&amp;年間受入調査入力票!$AF$7&amp;年間受入調査入力票!$AH$7&amp;年間受入調査入力票!$AJ$7</f>
        <v/>
      </c>
      <c r="C1408" s="203" t="str">
        <f>IF(年間受入調査入力票!A1416="","",年間受入調査入力票!A1416)</f>
        <v/>
      </c>
      <c r="D1408" s="238" t="str">
        <f>年間受入調査入力票!L1416&amp;年間受入調査入力票!M1416&amp;年間受入調査入力票!N1416</f>
        <v/>
      </c>
      <c r="E1408" s="239" t="str">
        <f t="shared" si="162"/>
        <v/>
      </c>
      <c r="F1408" s="161"/>
      <c r="G1408" s="240" t="str">
        <f t="shared" si="168"/>
        <v/>
      </c>
      <c r="H1408" s="161"/>
      <c r="I1408" s="238" t="str">
        <f>年間受入調査入力票!O1416&amp;年間受入調査入力票!P1416</f>
        <v/>
      </c>
      <c r="J1408" s="161"/>
      <c r="K1408" s="239" t="str">
        <f>IF(年間受入調査入力票!Q1416="","",年間受入調査入力票!Q1416)</f>
        <v/>
      </c>
      <c r="L1408" s="161"/>
      <c r="M1408" s="238" t="str">
        <f>年間受入調査入力票!R1416&amp;年間受入調査入力票!S1416&amp;年間受入調査入力票!T1416</f>
        <v/>
      </c>
      <c r="N1408" s="161"/>
      <c r="O1408" s="238" t="str">
        <f>年間受入調査入力票!U1416&amp;年間受入調査入力票!V1416&amp;年間受入調査入力票!W1416</f>
        <v/>
      </c>
      <c r="P1408" s="161"/>
      <c r="Q1408" s="238" t="str">
        <f>年間受入調査入力票!X1416&amp;年間受入調査入力票!Y1416&amp;年間受入調査入力票!Z1416&amp;年間受入調査入力票!AA1416&amp;年間受入調査入力票!AB1416&amp;年間受入調査入力票!AC1416</f>
        <v/>
      </c>
      <c r="R1408" s="161"/>
      <c r="S1408" s="238" t="str">
        <f>年間受入調査入力票!AD1416&amp;年間受入調査入力票!AE1416&amp;年間受入調査入力票!AF1416</f>
        <v/>
      </c>
      <c r="T1408" s="161"/>
      <c r="U1408" s="238" t="str">
        <f>年間受入調査入力票!AG1416&amp;年間受入調査入力票!AH1416</f>
        <v/>
      </c>
      <c r="V1408" s="161"/>
      <c r="W1408" s="240" t="str">
        <f t="shared" si="169"/>
        <v/>
      </c>
      <c r="X1408" s="161"/>
      <c r="Y1408" s="161"/>
      <c r="Z1408" s="161"/>
      <c r="AA1408" s="203" t="str">
        <f>IF(年間受入調査入力票!AI1416="","",年間受入調査入力票!AI1416)</f>
        <v/>
      </c>
      <c r="AB1408" s="240" t="str">
        <f t="shared" si="163"/>
        <v/>
      </c>
      <c r="AC1408" s="203" t="str">
        <f>IF(C1408="","",IF(年間受入調査入力票!$C$7="","",年間受入調査入力票!$C$7))</f>
        <v/>
      </c>
      <c r="AD1408" s="240"/>
      <c r="AE1408" s="240"/>
      <c r="AF1408" s="240"/>
      <c r="AG1408" s="240"/>
      <c r="AH1408" s="240"/>
      <c r="AI1408" s="240"/>
      <c r="AJ1408" s="240"/>
      <c r="AK1408" s="240"/>
      <c r="AL1408" s="240"/>
      <c r="AM1408" s="240"/>
      <c r="AN1408" s="240"/>
      <c r="AO1408" s="240"/>
      <c r="AP1408" s="240" t="str">
        <f>IF(年間受入調査入力票!AZ1416="","",年間受入調査入力票!AZ1416)</f>
        <v/>
      </c>
      <c r="AQ1408" s="240" t="str">
        <f>IF(年間受入調査入力票!BA1416="","",年間受入調査入力票!BA1416)</f>
        <v/>
      </c>
      <c r="AR1408" s="240"/>
      <c r="AS1408" s="240" t="str">
        <f>IF(年間受入調査入力票!BB1416="","",年間受入調査入力票!BB1416)</f>
        <v/>
      </c>
      <c r="AT1408" s="240"/>
      <c r="AU1408" s="240" t="str">
        <f>IF(年間受入調査入力票!BC1416="","",年間受入調査入力票!BC1416)</f>
        <v/>
      </c>
      <c r="AV1408" s="240"/>
      <c r="AW1408" s="240" t="str">
        <f>IF(年間受入調査入力票!BD1416="","",年間受入調査入力票!BD1416)</f>
        <v/>
      </c>
      <c r="AX1408" s="240"/>
      <c r="AY1408" s="240"/>
      <c r="AZ1408" s="240" t="str">
        <f>IF(年間受入調査入力票!BE1416="","",年間受入調査入力票!BE1416)</f>
        <v/>
      </c>
      <c r="BA1408" s="240"/>
      <c r="BB1408" s="240"/>
      <c r="BC1408" s="240"/>
      <c r="BD1408" s="240"/>
      <c r="BE1408" s="240"/>
      <c r="BF1408" s="203" t="str">
        <f>IF(年間受入調査入力票!B1416="","",年間受入調査入力票!B1416)</f>
        <v/>
      </c>
      <c r="BG1408" s="240"/>
    </row>
    <row r="1409" spans="1:59" s="59" customFormat="1">
      <c r="A1409" s="161" t="str">
        <f t="shared" si="167"/>
        <v/>
      </c>
      <c r="B1409" s="238" t="str">
        <f>年間受入調査入力票!$Z$7&amp;年間受入調査入力票!$AB$7&amp;年間受入調査入力票!$AD$7&amp;年間受入調査入力票!$AF$7&amp;年間受入調査入力票!$AH$7&amp;年間受入調査入力票!$AJ$7</f>
        <v/>
      </c>
      <c r="C1409" s="203" t="str">
        <f>IF(年間受入調査入力票!A1417="","",年間受入調査入力票!A1417)</f>
        <v/>
      </c>
      <c r="D1409" s="238" t="str">
        <f>年間受入調査入力票!L1417&amp;年間受入調査入力票!M1417&amp;年間受入調査入力票!N1417</f>
        <v/>
      </c>
      <c r="E1409" s="239" t="str">
        <f t="shared" si="162"/>
        <v/>
      </c>
      <c r="F1409" s="161"/>
      <c r="G1409" s="240" t="str">
        <f t="shared" si="168"/>
        <v/>
      </c>
      <c r="H1409" s="161"/>
      <c r="I1409" s="238" t="str">
        <f>年間受入調査入力票!O1417&amp;年間受入調査入力票!P1417</f>
        <v/>
      </c>
      <c r="J1409" s="161"/>
      <c r="K1409" s="239" t="str">
        <f>IF(年間受入調査入力票!Q1417="","",年間受入調査入力票!Q1417)</f>
        <v/>
      </c>
      <c r="L1409" s="161"/>
      <c r="M1409" s="238" t="str">
        <f>年間受入調査入力票!R1417&amp;年間受入調査入力票!S1417&amp;年間受入調査入力票!T1417</f>
        <v/>
      </c>
      <c r="N1409" s="161"/>
      <c r="O1409" s="238" t="str">
        <f>年間受入調査入力票!U1417&amp;年間受入調査入力票!V1417&amp;年間受入調査入力票!W1417</f>
        <v/>
      </c>
      <c r="P1409" s="161"/>
      <c r="Q1409" s="238" t="str">
        <f>年間受入調査入力票!X1417&amp;年間受入調査入力票!Y1417&amp;年間受入調査入力票!Z1417&amp;年間受入調査入力票!AA1417&amp;年間受入調査入力票!AB1417&amp;年間受入調査入力票!AC1417</f>
        <v/>
      </c>
      <c r="R1409" s="161"/>
      <c r="S1409" s="238" t="str">
        <f>年間受入調査入力票!AD1417&amp;年間受入調査入力票!AE1417&amp;年間受入調査入力票!AF1417</f>
        <v/>
      </c>
      <c r="T1409" s="161"/>
      <c r="U1409" s="238" t="str">
        <f>年間受入調査入力票!AG1417&amp;年間受入調査入力票!AH1417</f>
        <v/>
      </c>
      <c r="V1409" s="161"/>
      <c r="W1409" s="240" t="str">
        <f t="shared" si="169"/>
        <v/>
      </c>
      <c r="X1409" s="161"/>
      <c r="Y1409" s="161"/>
      <c r="Z1409" s="161"/>
      <c r="AA1409" s="203" t="str">
        <f>IF(年間受入調査入力票!AI1417="","",年間受入調査入力票!AI1417)</f>
        <v/>
      </c>
      <c r="AB1409" s="240" t="str">
        <f t="shared" si="163"/>
        <v/>
      </c>
      <c r="AC1409" s="203" t="str">
        <f>IF(C1409="","",IF(年間受入調査入力票!$C$7="","",年間受入調査入力票!$C$7))</f>
        <v/>
      </c>
      <c r="AD1409" s="240"/>
      <c r="AE1409" s="240"/>
      <c r="AF1409" s="240"/>
      <c r="AG1409" s="240"/>
      <c r="AH1409" s="240"/>
      <c r="AI1409" s="240"/>
      <c r="AJ1409" s="240"/>
      <c r="AK1409" s="240"/>
      <c r="AL1409" s="240"/>
      <c r="AM1409" s="240"/>
      <c r="AN1409" s="240"/>
      <c r="AO1409" s="240"/>
      <c r="AP1409" s="240" t="str">
        <f>IF(年間受入調査入力票!AZ1417="","",年間受入調査入力票!AZ1417)</f>
        <v/>
      </c>
      <c r="AQ1409" s="240" t="str">
        <f>IF(年間受入調査入力票!BA1417="","",年間受入調査入力票!BA1417)</f>
        <v/>
      </c>
      <c r="AR1409" s="240"/>
      <c r="AS1409" s="240" t="str">
        <f>IF(年間受入調査入力票!BB1417="","",年間受入調査入力票!BB1417)</f>
        <v/>
      </c>
      <c r="AT1409" s="240"/>
      <c r="AU1409" s="240" t="str">
        <f>IF(年間受入調査入力票!BC1417="","",年間受入調査入力票!BC1417)</f>
        <v/>
      </c>
      <c r="AV1409" s="240"/>
      <c r="AW1409" s="240" t="str">
        <f>IF(年間受入調査入力票!BD1417="","",年間受入調査入力票!BD1417)</f>
        <v/>
      </c>
      <c r="AX1409" s="240"/>
      <c r="AY1409" s="240"/>
      <c r="AZ1409" s="240" t="str">
        <f>IF(年間受入調査入力票!BE1417="","",年間受入調査入力票!BE1417)</f>
        <v/>
      </c>
      <c r="BA1409" s="240"/>
      <c r="BB1409" s="240"/>
      <c r="BC1409" s="240"/>
      <c r="BD1409" s="240"/>
      <c r="BE1409" s="240"/>
      <c r="BF1409" s="203" t="str">
        <f>IF(年間受入調査入力票!B1417="","",年間受入調査入力票!B1417)</f>
        <v/>
      </c>
      <c r="BG1409" s="240"/>
    </row>
    <row r="1410" spans="1:59" s="59" customFormat="1">
      <c r="A1410" s="161" t="str">
        <f t="shared" si="167"/>
        <v/>
      </c>
      <c r="B1410" s="238" t="str">
        <f>年間受入調査入力票!$Z$7&amp;年間受入調査入力票!$AB$7&amp;年間受入調査入力票!$AD$7&amp;年間受入調査入力票!$AF$7&amp;年間受入調査入力票!$AH$7&amp;年間受入調査入力票!$AJ$7</f>
        <v/>
      </c>
      <c r="C1410" s="203" t="str">
        <f>IF(年間受入調査入力票!A1418="","",年間受入調査入力票!A1418)</f>
        <v/>
      </c>
      <c r="D1410" s="238" t="str">
        <f>年間受入調査入力票!L1418&amp;年間受入調査入力票!M1418&amp;年間受入調査入力票!N1418</f>
        <v/>
      </c>
      <c r="E1410" s="239" t="str">
        <f t="shared" si="162"/>
        <v/>
      </c>
      <c r="F1410" s="161"/>
      <c r="G1410" s="240" t="str">
        <f t="shared" si="168"/>
        <v/>
      </c>
      <c r="H1410" s="161"/>
      <c r="I1410" s="238" t="str">
        <f>年間受入調査入力票!O1418&amp;年間受入調査入力票!P1418</f>
        <v/>
      </c>
      <c r="J1410" s="161"/>
      <c r="K1410" s="239" t="str">
        <f>IF(年間受入調査入力票!Q1418="","",年間受入調査入力票!Q1418)</f>
        <v/>
      </c>
      <c r="L1410" s="161"/>
      <c r="M1410" s="238" t="str">
        <f>年間受入調査入力票!R1418&amp;年間受入調査入力票!S1418&amp;年間受入調査入力票!T1418</f>
        <v/>
      </c>
      <c r="N1410" s="161"/>
      <c r="O1410" s="238" t="str">
        <f>年間受入調査入力票!U1418&amp;年間受入調査入力票!V1418&amp;年間受入調査入力票!W1418</f>
        <v/>
      </c>
      <c r="P1410" s="161"/>
      <c r="Q1410" s="238" t="str">
        <f>年間受入調査入力票!X1418&amp;年間受入調査入力票!Y1418&amp;年間受入調査入力票!Z1418&amp;年間受入調査入力票!AA1418&amp;年間受入調査入力票!AB1418&amp;年間受入調査入力票!AC1418</f>
        <v/>
      </c>
      <c r="R1410" s="161"/>
      <c r="S1410" s="238" t="str">
        <f>年間受入調査入力票!AD1418&amp;年間受入調査入力票!AE1418&amp;年間受入調査入力票!AF1418</f>
        <v/>
      </c>
      <c r="T1410" s="161"/>
      <c r="U1410" s="238" t="str">
        <f>年間受入調査入力票!AG1418&amp;年間受入調査入力票!AH1418</f>
        <v/>
      </c>
      <c r="V1410" s="161"/>
      <c r="W1410" s="240" t="str">
        <f t="shared" si="169"/>
        <v/>
      </c>
      <c r="X1410" s="161"/>
      <c r="Y1410" s="161"/>
      <c r="Z1410" s="161"/>
      <c r="AA1410" s="203" t="str">
        <f>IF(年間受入調査入力票!AI1418="","",年間受入調査入力票!AI1418)</f>
        <v/>
      </c>
      <c r="AB1410" s="240" t="str">
        <f t="shared" si="163"/>
        <v/>
      </c>
      <c r="AC1410" s="203" t="str">
        <f>IF(C1410="","",IF(年間受入調査入力票!$C$7="","",年間受入調査入力票!$C$7))</f>
        <v/>
      </c>
      <c r="AD1410" s="240"/>
      <c r="AE1410" s="240"/>
      <c r="AF1410" s="240"/>
      <c r="AG1410" s="240"/>
      <c r="AH1410" s="240"/>
      <c r="AI1410" s="240"/>
      <c r="AJ1410" s="240"/>
      <c r="AK1410" s="240"/>
      <c r="AL1410" s="240"/>
      <c r="AM1410" s="240"/>
      <c r="AN1410" s="240"/>
      <c r="AO1410" s="240"/>
      <c r="AP1410" s="240" t="str">
        <f>IF(年間受入調査入力票!AZ1418="","",年間受入調査入力票!AZ1418)</f>
        <v/>
      </c>
      <c r="AQ1410" s="240" t="str">
        <f>IF(年間受入調査入力票!BA1418="","",年間受入調査入力票!BA1418)</f>
        <v/>
      </c>
      <c r="AR1410" s="240"/>
      <c r="AS1410" s="240" t="str">
        <f>IF(年間受入調査入力票!BB1418="","",年間受入調査入力票!BB1418)</f>
        <v/>
      </c>
      <c r="AT1410" s="240"/>
      <c r="AU1410" s="240" t="str">
        <f>IF(年間受入調査入力票!BC1418="","",年間受入調査入力票!BC1418)</f>
        <v/>
      </c>
      <c r="AV1410" s="240"/>
      <c r="AW1410" s="240" t="str">
        <f>IF(年間受入調査入力票!BD1418="","",年間受入調査入力票!BD1418)</f>
        <v/>
      </c>
      <c r="AX1410" s="240"/>
      <c r="AY1410" s="240"/>
      <c r="AZ1410" s="240" t="str">
        <f>IF(年間受入調査入力票!BE1418="","",年間受入調査入力票!BE1418)</f>
        <v/>
      </c>
      <c r="BA1410" s="240"/>
      <c r="BB1410" s="240"/>
      <c r="BC1410" s="240"/>
      <c r="BD1410" s="240"/>
      <c r="BE1410" s="240"/>
      <c r="BF1410" s="203" t="str">
        <f>IF(年間受入調査入力票!B1418="","",年間受入調査入力票!B1418)</f>
        <v/>
      </c>
      <c r="BG1410" s="240"/>
    </row>
    <row r="1411" spans="1:59" s="59" customFormat="1">
      <c r="A1411" s="161" t="str">
        <f t="shared" si="167"/>
        <v/>
      </c>
      <c r="B1411" s="238" t="str">
        <f>年間受入調査入力票!$Z$7&amp;年間受入調査入力票!$AB$7&amp;年間受入調査入力票!$AD$7&amp;年間受入調査入力票!$AF$7&amp;年間受入調査入力票!$AH$7&amp;年間受入調査入力票!$AJ$7</f>
        <v/>
      </c>
      <c r="C1411" s="203" t="str">
        <f>IF(年間受入調査入力票!A1419="","",年間受入調査入力票!A1419)</f>
        <v/>
      </c>
      <c r="D1411" s="238" t="str">
        <f>年間受入調査入力票!L1419&amp;年間受入調査入力票!M1419&amp;年間受入調査入力票!N1419</f>
        <v/>
      </c>
      <c r="E1411" s="239" t="str">
        <f t="shared" si="162"/>
        <v/>
      </c>
      <c r="F1411" s="161"/>
      <c r="G1411" s="240" t="str">
        <f t="shared" si="168"/>
        <v/>
      </c>
      <c r="H1411" s="161"/>
      <c r="I1411" s="238" t="str">
        <f>年間受入調査入力票!O1419&amp;年間受入調査入力票!P1419</f>
        <v/>
      </c>
      <c r="J1411" s="161"/>
      <c r="K1411" s="239" t="str">
        <f>IF(年間受入調査入力票!Q1419="","",年間受入調査入力票!Q1419)</f>
        <v/>
      </c>
      <c r="L1411" s="161"/>
      <c r="M1411" s="238" t="str">
        <f>年間受入調査入力票!R1419&amp;年間受入調査入力票!S1419&amp;年間受入調査入力票!T1419</f>
        <v/>
      </c>
      <c r="N1411" s="161"/>
      <c r="O1411" s="238" t="str">
        <f>年間受入調査入力票!U1419&amp;年間受入調査入力票!V1419&amp;年間受入調査入力票!W1419</f>
        <v/>
      </c>
      <c r="P1411" s="161"/>
      <c r="Q1411" s="238" t="str">
        <f>年間受入調査入力票!X1419&amp;年間受入調査入力票!Y1419&amp;年間受入調査入力票!Z1419&amp;年間受入調査入力票!AA1419&amp;年間受入調査入力票!AB1419&amp;年間受入調査入力票!AC1419</f>
        <v/>
      </c>
      <c r="R1411" s="161"/>
      <c r="S1411" s="238" t="str">
        <f>年間受入調査入力票!AD1419&amp;年間受入調査入力票!AE1419&amp;年間受入調査入力票!AF1419</f>
        <v/>
      </c>
      <c r="T1411" s="161"/>
      <c r="U1411" s="238" t="str">
        <f>年間受入調査入力票!AG1419&amp;年間受入調査入力票!AH1419</f>
        <v/>
      </c>
      <c r="V1411" s="161"/>
      <c r="W1411" s="240" t="str">
        <f t="shared" si="169"/>
        <v/>
      </c>
      <c r="X1411" s="161"/>
      <c r="Y1411" s="161"/>
      <c r="Z1411" s="161"/>
      <c r="AA1411" s="203" t="str">
        <f>IF(年間受入調査入力票!AI1419="","",年間受入調査入力票!AI1419)</f>
        <v/>
      </c>
      <c r="AB1411" s="240" t="str">
        <f t="shared" si="163"/>
        <v/>
      </c>
      <c r="AC1411" s="203" t="str">
        <f>IF(C1411="","",IF(年間受入調査入力票!$C$7="","",年間受入調査入力票!$C$7))</f>
        <v/>
      </c>
      <c r="AD1411" s="240"/>
      <c r="AE1411" s="240"/>
      <c r="AF1411" s="240"/>
      <c r="AG1411" s="240"/>
      <c r="AH1411" s="240"/>
      <c r="AI1411" s="240"/>
      <c r="AJ1411" s="240"/>
      <c r="AK1411" s="240"/>
      <c r="AL1411" s="240"/>
      <c r="AM1411" s="240"/>
      <c r="AN1411" s="240"/>
      <c r="AO1411" s="240"/>
      <c r="AP1411" s="240" t="str">
        <f>IF(年間受入調査入力票!AZ1419="","",年間受入調査入力票!AZ1419)</f>
        <v/>
      </c>
      <c r="AQ1411" s="240" t="str">
        <f>IF(年間受入調査入力票!BA1419="","",年間受入調査入力票!BA1419)</f>
        <v/>
      </c>
      <c r="AR1411" s="240"/>
      <c r="AS1411" s="240" t="str">
        <f>IF(年間受入調査入力票!BB1419="","",年間受入調査入力票!BB1419)</f>
        <v/>
      </c>
      <c r="AT1411" s="240"/>
      <c r="AU1411" s="240" t="str">
        <f>IF(年間受入調査入力票!BC1419="","",年間受入調査入力票!BC1419)</f>
        <v/>
      </c>
      <c r="AV1411" s="240"/>
      <c r="AW1411" s="240" t="str">
        <f>IF(年間受入調査入力票!BD1419="","",年間受入調査入力票!BD1419)</f>
        <v/>
      </c>
      <c r="AX1411" s="240"/>
      <c r="AY1411" s="240"/>
      <c r="AZ1411" s="240" t="str">
        <f>IF(年間受入調査入力票!BE1419="","",年間受入調査入力票!BE1419)</f>
        <v/>
      </c>
      <c r="BA1411" s="240"/>
      <c r="BB1411" s="240"/>
      <c r="BC1411" s="240"/>
      <c r="BD1411" s="240"/>
      <c r="BE1411" s="240"/>
      <c r="BF1411" s="203" t="str">
        <f>IF(年間受入調査入力票!B1419="","",年間受入調査入力票!B1419)</f>
        <v/>
      </c>
      <c r="BG1411" s="240"/>
    </row>
    <row r="1412" spans="1:59" s="59" customFormat="1">
      <c r="A1412" s="161" t="str">
        <f t="shared" si="167"/>
        <v/>
      </c>
      <c r="B1412" s="238" t="str">
        <f>年間受入調査入力票!$Z$7&amp;年間受入調査入力票!$AB$7&amp;年間受入調査入力票!$AD$7&amp;年間受入調査入力票!$AF$7&amp;年間受入調査入力票!$AH$7&amp;年間受入調査入力票!$AJ$7</f>
        <v/>
      </c>
      <c r="C1412" s="203" t="str">
        <f>IF(年間受入調査入力票!A1420="","",年間受入調査入力票!A1420)</f>
        <v/>
      </c>
      <c r="D1412" s="238" t="str">
        <f>年間受入調査入力票!L1420&amp;年間受入調査入力票!M1420&amp;年間受入調査入力票!N1420</f>
        <v/>
      </c>
      <c r="E1412" s="239" t="str">
        <f t="shared" ref="E1412:E1475" si="170">IF(AND(C1412="",D1412=""),"","05"&amp;D1412)</f>
        <v/>
      </c>
      <c r="F1412" s="161"/>
      <c r="G1412" s="240" t="str">
        <f t="shared" si="168"/>
        <v/>
      </c>
      <c r="H1412" s="161"/>
      <c r="I1412" s="238" t="str">
        <f>年間受入調査入力票!O1420&amp;年間受入調査入力票!P1420</f>
        <v/>
      </c>
      <c r="J1412" s="161"/>
      <c r="K1412" s="239" t="str">
        <f>IF(年間受入調査入力票!Q1420="","",年間受入調査入力票!Q1420)</f>
        <v/>
      </c>
      <c r="L1412" s="161"/>
      <c r="M1412" s="238" t="str">
        <f>年間受入調査入力票!R1420&amp;年間受入調査入力票!S1420&amp;年間受入調査入力票!T1420</f>
        <v/>
      </c>
      <c r="N1412" s="161"/>
      <c r="O1412" s="238" t="str">
        <f>年間受入調査入力票!U1420&amp;年間受入調査入力票!V1420&amp;年間受入調査入力票!W1420</f>
        <v/>
      </c>
      <c r="P1412" s="161"/>
      <c r="Q1412" s="238" t="str">
        <f>年間受入調査入力票!X1420&amp;年間受入調査入力票!Y1420&amp;年間受入調査入力票!Z1420&amp;年間受入調査入力票!AA1420&amp;年間受入調査入力票!AB1420&amp;年間受入調査入力票!AC1420</f>
        <v/>
      </c>
      <c r="R1412" s="161"/>
      <c r="S1412" s="238" t="str">
        <f>年間受入調査入力票!AD1420&amp;年間受入調査入力票!AE1420&amp;年間受入調査入力票!AF1420</f>
        <v/>
      </c>
      <c r="T1412" s="161"/>
      <c r="U1412" s="238" t="str">
        <f>年間受入調査入力票!AG1420&amp;年間受入調査入力票!AH1420</f>
        <v/>
      </c>
      <c r="V1412" s="161"/>
      <c r="W1412" s="240" t="str">
        <f t="shared" si="169"/>
        <v/>
      </c>
      <c r="X1412" s="161"/>
      <c r="Y1412" s="161"/>
      <c r="Z1412" s="161"/>
      <c r="AA1412" s="203" t="str">
        <f>IF(年間受入調査入力票!AI1420="","",年間受入調査入力票!AI1420)</f>
        <v/>
      </c>
      <c r="AB1412" s="240" t="str">
        <f t="shared" ref="AB1412:AB1475" si="171">IF(OR(AP1412="エラー",AP1412="エラー？",AQ1412="エラー",AQ1412="エラー？",AW1412="エラー",AW1412="エラー？",AZ1412="エラー",AZ1412="エラー？",AS1412="エラー",AS1412="エラー？",AS1412="エラー：学年コード該当なし",AS1412="エラー:留学生区分該当なし",AU1412="エラー",AU1412="エラー？",AU1412="エラー:学年コード該当なし",AU1412="エラー：留学生区分該当なし"),"エラー","")</f>
        <v/>
      </c>
      <c r="AC1412" s="203" t="str">
        <f>IF(C1412="","",IF(年間受入調査入力票!$C$7="","",年間受入調査入力票!$C$7))</f>
        <v/>
      </c>
      <c r="AD1412" s="240"/>
      <c r="AE1412" s="240"/>
      <c r="AF1412" s="240"/>
      <c r="AG1412" s="240"/>
      <c r="AH1412" s="240"/>
      <c r="AI1412" s="240"/>
      <c r="AJ1412" s="240"/>
      <c r="AK1412" s="240"/>
      <c r="AL1412" s="240"/>
      <c r="AM1412" s="240"/>
      <c r="AN1412" s="240"/>
      <c r="AO1412" s="240"/>
      <c r="AP1412" s="240" t="str">
        <f>IF(年間受入調査入力票!AZ1420="","",年間受入調査入力票!AZ1420)</f>
        <v/>
      </c>
      <c r="AQ1412" s="240" t="str">
        <f>IF(年間受入調査入力票!BA1420="","",年間受入調査入力票!BA1420)</f>
        <v/>
      </c>
      <c r="AR1412" s="240"/>
      <c r="AS1412" s="240" t="str">
        <f>IF(年間受入調査入力票!BB1420="","",年間受入調査入力票!BB1420)</f>
        <v/>
      </c>
      <c r="AT1412" s="240"/>
      <c r="AU1412" s="240" t="str">
        <f>IF(年間受入調査入力票!BC1420="","",年間受入調査入力票!BC1420)</f>
        <v/>
      </c>
      <c r="AV1412" s="240"/>
      <c r="AW1412" s="240" t="str">
        <f>IF(年間受入調査入力票!BD1420="","",年間受入調査入力票!BD1420)</f>
        <v/>
      </c>
      <c r="AX1412" s="240"/>
      <c r="AY1412" s="240"/>
      <c r="AZ1412" s="240" t="str">
        <f>IF(年間受入調査入力票!BE1420="","",年間受入調査入力票!BE1420)</f>
        <v/>
      </c>
      <c r="BA1412" s="240"/>
      <c r="BB1412" s="240"/>
      <c r="BC1412" s="240"/>
      <c r="BD1412" s="240"/>
      <c r="BE1412" s="240"/>
      <c r="BF1412" s="203" t="str">
        <f>IF(年間受入調査入力票!B1420="","",年間受入調査入力票!B1420)</f>
        <v/>
      </c>
      <c r="BG1412" s="240"/>
    </row>
    <row r="1413" spans="1:59" s="59" customFormat="1">
      <c r="A1413" s="161" t="str">
        <f t="shared" si="167"/>
        <v/>
      </c>
      <c r="B1413" s="238" t="str">
        <f>年間受入調査入力票!$Z$7&amp;年間受入調査入力票!$AB$7&amp;年間受入調査入力票!$AD$7&amp;年間受入調査入力票!$AF$7&amp;年間受入調査入力票!$AH$7&amp;年間受入調査入力票!$AJ$7</f>
        <v/>
      </c>
      <c r="C1413" s="203" t="str">
        <f>IF(年間受入調査入力票!A1421="","",年間受入調査入力票!A1421)</f>
        <v/>
      </c>
      <c r="D1413" s="238" t="str">
        <f>年間受入調査入力票!L1421&amp;年間受入調査入力票!M1421&amp;年間受入調査入力票!N1421</f>
        <v/>
      </c>
      <c r="E1413" s="239" t="str">
        <f t="shared" si="170"/>
        <v/>
      </c>
      <c r="F1413" s="161"/>
      <c r="G1413" s="240" t="str">
        <f t="shared" si="168"/>
        <v/>
      </c>
      <c r="H1413" s="161"/>
      <c r="I1413" s="238" t="str">
        <f>年間受入調査入力票!O1421&amp;年間受入調査入力票!P1421</f>
        <v/>
      </c>
      <c r="J1413" s="161"/>
      <c r="K1413" s="239" t="str">
        <f>IF(年間受入調査入力票!Q1421="","",年間受入調査入力票!Q1421)</f>
        <v/>
      </c>
      <c r="L1413" s="161"/>
      <c r="M1413" s="238" t="str">
        <f>年間受入調査入力票!R1421&amp;年間受入調査入力票!S1421&amp;年間受入調査入力票!T1421</f>
        <v/>
      </c>
      <c r="N1413" s="161"/>
      <c r="O1413" s="238" t="str">
        <f>年間受入調査入力票!U1421&amp;年間受入調査入力票!V1421&amp;年間受入調査入力票!W1421</f>
        <v/>
      </c>
      <c r="P1413" s="161"/>
      <c r="Q1413" s="238" t="str">
        <f>年間受入調査入力票!X1421&amp;年間受入調査入力票!Y1421&amp;年間受入調査入力票!Z1421&amp;年間受入調査入力票!AA1421&amp;年間受入調査入力票!AB1421&amp;年間受入調査入力票!AC1421</f>
        <v/>
      </c>
      <c r="R1413" s="161"/>
      <c r="S1413" s="238" t="str">
        <f>年間受入調査入力票!AD1421&amp;年間受入調査入力票!AE1421&amp;年間受入調査入力票!AF1421</f>
        <v/>
      </c>
      <c r="T1413" s="161"/>
      <c r="U1413" s="238" t="str">
        <f>年間受入調査入力票!AG1421&amp;年間受入調査入力票!AH1421</f>
        <v/>
      </c>
      <c r="V1413" s="161"/>
      <c r="W1413" s="240" t="str">
        <f t="shared" si="169"/>
        <v/>
      </c>
      <c r="X1413" s="161"/>
      <c r="Y1413" s="161"/>
      <c r="Z1413" s="161"/>
      <c r="AA1413" s="203" t="str">
        <f>IF(年間受入調査入力票!AI1421="","",年間受入調査入力票!AI1421)</f>
        <v/>
      </c>
      <c r="AB1413" s="240" t="str">
        <f t="shared" si="171"/>
        <v/>
      </c>
      <c r="AC1413" s="203" t="str">
        <f>IF(C1413="","",IF(年間受入調査入力票!$C$7="","",年間受入調査入力票!$C$7))</f>
        <v/>
      </c>
      <c r="AD1413" s="240"/>
      <c r="AE1413" s="240"/>
      <c r="AF1413" s="240"/>
      <c r="AG1413" s="240"/>
      <c r="AH1413" s="240"/>
      <c r="AI1413" s="240"/>
      <c r="AJ1413" s="240"/>
      <c r="AK1413" s="240"/>
      <c r="AL1413" s="240"/>
      <c r="AM1413" s="240"/>
      <c r="AN1413" s="240"/>
      <c r="AO1413" s="240"/>
      <c r="AP1413" s="240" t="str">
        <f>IF(年間受入調査入力票!AZ1421="","",年間受入調査入力票!AZ1421)</f>
        <v/>
      </c>
      <c r="AQ1413" s="240" t="str">
        <f>IF(年間受入調査入力票!BA1421="","",年間受入調査入力票!BA1421)</f>
        <v/>
      </c>
      <c r="AR1413" s="240"/>
      <c r="AS1413" s="240" t="str">
        <f>IF(年間受入調査入力票!BB1421="","",年間受入調査入力票!BB1421)</f>
        <v/>
      </c>
      <c r="AT1413" s="240"/>
      <c r="AU1413" s="240" t="str">
        <f>IF(年間受入調査入力票!BC1421="","",年間受入調査入力票!BC1421)</f>
        <v/>
      </c>
      <c r="AV1413" s="240"/>
      <c r="AW1413" s="240" t="str">
        <f>IF(年間受入調査入力票!BD1421="","",年間受入調査入力票!BD1421)</f>
        <v/>
      </c>
      <c r="AX1413" s="240"/>
      <c r="AY1413" s="240"/>
      <c r="AZ1413" s="240" t="str">
        <f>IF(年間受入調査入力票!BE1421="","",年間受入調査入力票!BE1421)</f>
        <v/>
      </c>
      <c r="BA1413" s="240"/>
      <c r="BB1413" s="240"/>
      <c r="BC1413" s="240"/>
      <c r="BD1413" s="240"/>
      <c r="BE1413" s="240"/>
      <c r="BF1413" s="203" t="str">
        <f>IF(年間受入調査入力票!B1421="","",年間受入調査入力票!B1421)</f>
        <v/>
      </c>
      <c r="BG1413" s="240"/>
    </row>
    <row r="1414" spans="1:59" s="59" customFormat="1">
      <c r="A1414" s="161" t="str">
        <f t="shared" si="167"/>
        <v/>
      </c>
      <c r="B1414" s="238" t="str">
        <f>年間受入調査入力票!$Z$7&amp;年間受入調査入力票!$AB$7&amp;年間受入調査入力票!$AD$7&amp;年間受入調査入力票!$AF$7&amp;年間受入調査入力票!$AH$7&amp;年間受入調査入力票!$AJ$7</f>
        <v/>
      </c>
      <c r="C1414" s="203" t="str">
        <f>IF(年間受入調査入力票!A1422="","",年間受入調査入力票!A1422)</f>
        <v/>
      </c>
      <c r="D1414" s="238" t="str">
        <f>年間受入調査入力票!L1422&amp;年間受入調査入力票!M1422&amp;年間受入調査入力票!N1422</f>
        <v/>
      </c>
      <c r="E1414" s="239" t="str">
        <f t="shared" si="170"/>
        <v/>
      </c>
      <c r="F1414" s="161"/>
      <c r="G1414" s="240" t="str">
        <f t="shared" si="168"/>
        <v/>
      </c>
      <c r="H1414" s="161"/>
      <c r="I1414" s="238" t="str">
        <f>年間受入調査入力票!O1422&amp;年間受入調査入力票!P1422</f>
        <v/>
      </c>
      <c r="J1414" s="161"/>
      <c r="K1414" s="239" t="str">
        <f>IF(年間受入調査入力票!Q1422="","",年間受入調査入力票!Q1422)</f>
        <v/>
      </c>
      <c r="L1414" s="161"/>
      <c r="M1414" s="238" t="str">
        <f>年間受入調査入力票!R1422&amp;年間受入調査入力票!S1422&amp;年間受入調査入力票!T1422</f>
        <v/>
      </c>
      <c r="N1414" s="161"/>
      <c r="O1414" s="238" t="str">
        <f>年間受入調査入力票!U1422&amp;年間受入調査入力票!V1422&amp;年間受入調査入力票!W1422</f>
        <v/>
      </c>
      <c r="P1414" s="161"/>
      <c r="Q1414" s="238" t="str">
        <f>年間受入調査入力票!X1422&amp;年間受入調査入力票!Y1422&amp;年間受入調査入力票!Z1422&amp;年間受入調査入力票!AA1422&amp;年間受入調査入力票!AB1422&amp;年間受入調査入力票!AC1422</f>
        <v/>
      </c>
      <c r="R1414" s="161"/>
      <c r="S1414" s="238" t="str">
        <f>年間受入調査入力票!AD1422&amp;年間受入調査入力票!AE1422&amp;年間受入調査入力票!AF1422</f>
        <v/>
      </c>
      <c r="T1414" s="161"/>
      <c r="U1414" s="238" t="str">
        <f>年間受入調査入力票!AG1422&amp;年間受入調査入力票!AH1422</f>
        <v/>
      </c>
      <c r="V1414" s="161"/>
      <c r="W1414" s="240" t="str">
        <f t="shared" si="169"/>
        <v/>
      </c>
      <c r="X1414" s="161"/>
      <c r="Y1414" s="161"/>
      <c r="Z1414" s="161"/>
      <c r="AA1414" s="203" t="str">
        <f>IF(年間受入調査入力票!AI1422="","",年間受入調査入力票!AI1422)</f>
        <v/>
      </c>
      <c r="AB1414" s="240" t="str">
        <f t="shared" si="171"/>
        <v/>
      </c>
      <c r="AC1414" s="203" t="str">
        <f>IF(C1414="","",IF(年間受入調査入力票!$C$7="","",年間受入調査入力票!$C$7))</f>
        <v/>
      </c>
      <c r="AD1414" s="240"/>
      <c r="AE1414" s="240"/>
      <c r="AF1414" s="240"/>
      <c r="AG1414" s="240"/>
      <c r="AH1414" s="240"/>
      <c r="AI1414" s="240"/>
      <c r="AJ1414" s="240"/>
      <c r="AK1414" s="240"/>
      <c r="AL1414" s="240"/>
      <c r="AM1414" s="240"/>
      <c r="AN1414" s="240"/>
      <c r="AO1414" s="240"/>
      <c r="AP1414" s="240" t="str">
        <f>IF(年間受入調査入力票!AZ1422="","",年間受入調査入力票!AZ1422)</f>
        <v/>
      </c>
      <c r="AQ1414" s="240" t="str">
        <f>IF(年間受入調査入力票!BA1422="","",年間受入調査入力票!BA1422)</f>
        <v/>
      </c>
      <c r="AR1414" s="240"/>
      <c r="AS1414" s="240" t="str">
        <f>IF(年間受入調査入力票!BB1422="","",年間受入調査入力票!BB1422)</f>
        <v/>
      </c>
      <c r="AT1414" s="240"/>
      <c r="AU1414" s="240" t="str">
        <f>IF(年間受入調査入力票!BC1422="","",年間受入調査入力票!BC1422)</f>
        <v/>
      </c>
      <c r="AV1414" s="240"/>
      <c r="AW1414" s="240" t="str">
        <f>IF(年間受入調査入力票!BD1422="","",年間受入調査入力票!BD1422)</f>
        <v/>
      </c>
      <c r="AX1414" s="240"/>
      <c r="AY1414" s="240"/>
      <c r="AZ1414" s="240" t="str">
        <f>IF(年間受入調査入力票!BE1422="","",年間受入調査入力票!BE1422)</f>
        <v/>
      </c>
      <c r="BA1414" s="240"/>
      <c r="BB1414" s="240"/>
      <c r="BC1414" s="240"/>
      <c r="BD1414" s="240"/>
      <c r="BE1414" s="240"/>
      <c r="BF1414" s="203" t="str">
        <f>IF(年間受入調査入力票!B1422="","",年間受入調査入力票!B1422)</f>
        <v/>
      </c>
      <c r="BG1414" s="240"/>
    </row>
    <row r="1415" spans="1:59" s="59" customFormat="1">
      <c r="A1415" s="161" t="str">
        <f t="shared" si="167"/>
        <v/>
      </c>
      <c r="B1415" s="238" t="str">
        <f>年間受入調査入力票!$Z$7&amp;年間受入調査入力票!$AB$7&amp;年間受入調査入力票!$AD$7&amp;年間受入調査入力票!$AF$7&amp;年間受入調査入力票!$AH$7&amp;年間受入調査入力票!$AJ$7</f>
        <v/>
      </c>
      <c r="C1415" s="203" t="str">
        <f>IF(年間受入調査入力票!A1423="","",年間受入調査入力票!A1423)</f>
        <v/>
      </c>
      <c r="D1415" s="238" t="str">
        <f>年間受入調査入力票!L1423&amp;年間受入調査入力票!M1423&amp;年間受入調査入力票!N1423</f>
        <v/>
      </c>
      <c r="E1415" s="239" t="str">
        <f t="shared" si="170"/>
        <v/>
      </c>
      <c r="F1415" s="161"/>
      <c r="G1415" s="240" t="str">
        <f t="shared" si="168"/>
        <v/>
      </c>
      <c r="H1415" s="161"/>
      <c r="I1415" s="238" t="str">
        <f>年間受入調査入力票!O1423&amp;年間受入調査入力票!P1423</f>
        <v/>
      </c>
      <c r="J1415" s="161"/>
      <c r="K1415" s="239" t="str">
        <f>IF(年間受入調査入力票!Q1423="","",年間受入調査入力票!Q1423)</f>
        <v/>
      </c>
      <c r="L1415" s="161"/>
      <c r="M1415" s="238" t="str">
        <f>年間受入調査入力票!R1423&amp;年間受入調査入力票!S1423&amp;年間受入調査入力票!T1423</f>
        <v/>
      </c>
      <c r="N1415" s="161"/>
      <c r="O1415" s="238" t="str">
        <f>年間受入調査入力票!U1423&amp;年間受入調査入力票!V1423&amp;年間受入調査入力票!W1423</f>
        <v/>
      </c>
      <c r="P1415" s="161"/>
      <c r="Q1415" s="238" t="str">
        <f>年間受入調査入力票!X1423&amp;年間受入調査入力票!Y1423&amp;年間受入調査入力票!Z1423&amp;年間受入調査入力票!AA1423&amp;年間受入調査入力票!AB1423&amp;年間受入調査入力票!AC1423</f>
        <v/>
      </c>
      <c r="R1415" s="161"/>
      <c r="S1415" s="238" t="str">
        <f>年間受入調査入力票!AD1423&amp;年間受入調査入力票!AE1423&amp;年間受入調査入力票!AF1423</f>
        <v/>
      </c>
      <c r="T1415" s="161"/>
      <c r="U1415" s="238" t="str">
        <f>年間受入調査入力票!AG1423&amp;年間受入調査入力票!AH1423</f>
        <v/>
      </c>
      <c r="V1415" s="161"/>
      <c r="W1415" s="240" t="str">
        <f t="shared" si="169"/>
        <v/>
      </c>
      <c r="X1415" s="161"/>
      <c r="Y1415" s="161"/>
      <c r="Z1415" s="161"/>
      <c r="AA1415" s="203" t="str">
        <f>IF(年間受入調査入力票!AI1423="","",年間受入調査入力票!AI1423)</f>
        <v/>
      </c>
      <c r="AB1415" s="240" t="str">
        <f t="shared" si="171"/>
        <v/>
      </c>
      <c r="AC1415" s="203" t="str">
        <f>IF(C1415="","",IF(年間受入調査入力票!$C$7="","",年間受入調査入力票!$C$7))</f>
        <v/>
      </c>
      <c r="AD1415" s="240"/>
      <c r="AE1415" s="240"/>
      <c r="AF1415" s="240"/>
      <c r="AG1415" s="240"/>
      <c r="AH1415" s="240"/>
      <c r="AI1415" s="240"/>
      <c r="AJ1415" s="240"/>
      <c r="AK1415" s="240"/>
      <c r="AL1415" s="240"/>
      <c r="AM1415" s="240"/>
      <c r="AN1415" s="240"/>
      <c r="AO1415" s="240"/>
      <c r="AP1415" s="240" t="str">
        <f>IF(年間受入調査入力票!AZ1423="","",年間受入調査入力票!AZ1423)</f>
        <v/>
      </c>
      <c r="AQ1415" s="240" t="str">
        <f>IF(年間受入調査入力票!BA1423="","",年間受入調査入力票!BA1423)</f>
        <v/>
      </c>
      <c r="AR1415" s="240"/>
      <c r="AS1415" s="240" t="str">
        <f>IF(年間受入調査入力票!BB1423="","",年間受入調査入力票!BB1423)</f>
        <v/>
      </c>
      <c r="AT1415" s="240"/>
      <c r="AU1415" s="240" t="str">
        <f>IF(年間受入調査入力票!BC1423="","",年間受入調査入力票!BC1423)</f>
        <v/>
      </c>
      <c r="AV1415" s="240"/>
      <c r="AW1415" s="240" t="str">
        <f>IF(年間受入調査入力票!BD1423="","",年間受入調査入力票!BD1423)</f>
        <v/>
      </c>
      <c r="AX1415" s="240"/>
      <c r="AY1415" s="240"/>
      <c r="AZ1415" s="240" t="str">
        <f>IF(年間受入調査入力票!BE1423="","",年間受入調査入力票!BE1423)</f>
        <v/>
      </c>
      <c r="BA1415" s="240"/>
      <c r="BB1415" s="240"/>
      <c r="BC1415" s="240"/>
      <c r="BD1415" s="240"/>
      <c r="BE1415" s="240"/>
      <c r="BF1415" s="203" t="str">
        <f>IF(年間受入調査入力票!B1423="","",年間受入調査入力票!B1423)</f>
        <v/>
      </c>
      <c r="BG1415" s="240"/>
    </row>
    <row r="1416" spans="1:59" s="59" customFormat="1">
      <c r="A1416" s="161" t="str">
        <f t="shared" si="167"/>
        <v/>
      </c>
      <c r="B1416" s="238" t="str">
        <f>年間受入調査入力票!$Z$7&amp;年間受入調査入力票!$AB$7&amp;年間受入調査入力票!$AD$7&amp;年間受入調査入力票!$AF$7&amp;年間受入調査入力票!$AH$7&amp;年間受入調査入力票!$AJ$7</f>
        <v/>
      </c>
      <c r="C1416" s="203" t="str">
        <f>IF(年間受入調査入力票!A1424="","",年間受入調査入力票!A1424)</f>
        <v/>
      </c>
      <c r="D1416" s="238" t="str">
        <f>年間受入調査入力票!L1424&amp;年間受入調査入力票!M1424&amp;年間受入調査入力票!N1424</f>
        <v/>
      </c>
      <c r="E1416" s="239" t="str">
        <f t="shared" si="170"/>
        <v/>
      </c>
      <c r="F1416" s="161"/>
      <c r="G1416" s="240" t="str">
        <f t="shared" si="168"/>
        <v/>
      </c>
      <c r="H1416" s="161"/>
      <c r="I1416" s="238" t="str">
        <f>年間受入調査入力票!O1424&amp;年間受入調査入力票!P1424</f>
        <v/>
      </c>
      <c r="J1416" s="161"/>
      <c r="K1416" s="239" t="str">
        <f>IF(年間受入調査入力票!Q1424="","",年間受入調査入力票!Q1424)</f>
        <v/>
      </c>
      <c r="L1416" s="161"/>
      <c r="M1416" s="238" t="str">
        <f>年間受入調査入力票!R1424&amp;年間受入調査入力票!S1424&amp;年間受入調査入力票!T1424</f>
        <v/>
      </c>
      <c r="N1416" s="161"/>
      <c r="O1416" s="238" t="str">
        <f>年間受入調査入力票!U1424&amp;年間受入調査入力票!V1424&amp;年間受入調査入力票!W1424</f>
        <v/>
      </c>
      <c r="P1416" s="161"/>
      <c r="Q1416" s="238" t="str">
        <f>年間受入調査入力票!X1424&amp;年間受入調査入力票!Y1424&amp;年間受入調査入力票!Z1424&amp;年間受入調査入力票!AA1424&amp;年間受入調査入力票!AB1424&amp;年間受入調査入力票!AC1424</f>
        <v/>
      </c>
      <c r="R1416" s="161"/>
      <c r="S1416" s="238" t="str">
        <f>年間受入調査入力票!AD1424&amp;年間受入調査入力票!AE1424&amp;年間受入調査入力票!AF1424</f>
        <v/>
      </c>
      <c r="T1416" s="161"/>
      <c r="U1416" s="238" t="str">
        <f>年間受入調査入力票!AG1424&amp;年間受入調査入力票!AH1424</f>
        <v/>
      </c>
      <c r="V1416" s="161"/>
      <c r="W1416" s="240" t="str">
        <f t="shared" si="169"/>
        <v/>
      </c>
      <c r="X1416" s="161"/>
      <c r="Y1416" s="161"/>
      <c r="Z1416" s="161"/>
      <c r="AA1416" s="203" t="str">
        <f>IF(年間受入調査入力票!AI1424="","",年間受入調査入力票!AI1424)</f>
        <v/>
      </c>
      <c r="AB1416" s="240" t="str">
        <f t="shared" si="171"/>
        <v/>
      </c>
      <c r="AC1416" s="203" t="str">
        <f>IF(C1416="","",IF(年間受入調査入力票!$C$7="","",年間受入調査入力票!$C$7))</f>
        <v/>
      </c>
      <c r="AD1416" s="240"/>
      <c r="AE1416" s="240"/>
      <c r="AF1416" s="240"/>
      <c r="AG1416" s="240"/>
      <c r="AH1416" s="240"/>
      <c r="AI1416" s="240"/>
      <c r="AJ1416" s="240"/>
      <c r="AK1416" s="240"/>
      <c r="AL1416" s="240"/>
      <c r="AM1416" s="240"/>
      <c r="AN1416" s="240"/>
      <c r="AO1416" s="240"/>
      <c r="AP1416" s="240" t="str">
        <f>IF(年間受入調査入力票!AZ1424="","",年間受入調査入力票!AZ1424)</f>
        <v/>
      </c>
      <c r="AQ1416" s="240" t="str">
        <f>IF(年間受入調査入力票!BA1424="","",年間受入調査入力票!BA1424)</f>
        <v/>
      </c>
      <c r="AR1416" s="240"/>
      <c r="AS1416" s="240" t="str">
        <f>IF(年間受入調査入力票!BB1424="","",年間受入調査入力票!BB1424)</f>
        <v/>
      </c>
      <c r="AT1416" s="240"/>
      <c r="AU1416" s="240" t="str">
        <f>IF(年間受入調査入力票!BC1424="","",年間受入調査入力票!BC1424)</f>
        <v/>
      </c>
      <c r="AV1416" s="240"/>
      <c r="AW1416" s="240" t="str">
        <f>IF(年間受入調査入力票!BD1424="","",年間受入調査入力票!BD1424)</f>
        <v/>
      </c>
      <c r="AX1416" s="240"/>
      <c r="AY1416" s="240"/>
      <c r="AZ1416" s="240" t="str">
        <f>IF(年間受入調査入力票!BE1424="","",年間受入調査入力票!BE1424)</f>
        <v/>
      </c>
      <c r="BA1416" s="240"/>
      <c r="BB1416" s="240"/>
      <c r="BC1416" s="240"/>
      <c r="BD1416" s="240"/>
      <c r="BE1416" s="240"/>
      <c r="BF1416" s="203" t="str">
        <f>IF(年間受入調査入力票!B1424="","",年間受入調査入力票!B1424)</f>
        <v/>
      </c>
      <c r="BG1416" s="240"/>
    </row>
    <row r="1417" spans="1:59" s="59" customFormat="1">
      <c r="A1417" s="161" t="str">
        <f t="shared" si="167"/>
        <v/>
      </c>
      <c r="B1417" s="238" t="str">
        <f>年間受入調査入力票!$Z$7&amp;年間受入調査入力票!$AB$7&amp;年間受入調査入力票!$AD$7&amp;年間受入調査入力票!$AF$7&amp;年間受入調査入力票!$AH$7&amp;年間受入調査入力票!$AJ$7</f>
        <v/>
      </c>
      <c r="C1417" s="203" t="str">
        <f>IF(年間受入調査入力票!A1425="","",年間受入調査入力票!A1425)</f>
        <v/>
      </c>
      <c r="D1417" s="238" t="str">
        <f>年間受入調査入力票!L1425&amp;年間受入調査入力票!M1425&amp;年間受入調査入力票!N1425</f>
        <v/>
      </c>
      <c r="E1417" s="239" t="str">
        <f t="shared" si="170"/>
        <v/>
      </c>
      <c r="F1417" s="161"/>
      <c r="G1417" s="240" t="str">
        <f t="shared" si="168"/>
        <v/>
      </c>
      <c r="H1417" s="161"/>
      <c r="I1417" s="238" t="str">
        <f>年間受入調査入力票!O1425&amp;年間受入調査入力票!P1425</f>
        <v/>
      </c>
      <c r="J1417" s="161"/>
      <c r="K1417" s="239" t="str">
        <f>IF(年間受入調査入力票!Q1425="","",年間受入調査入力票!Q1425)</f>
        <v/>
      </c>
      <c r="L1417" s="161"/>
      <c r="M1417" s="238" t="str">
        <f>年間受入調査入力票!R1425&amp;年間受入調査入力票!S1425&amp;年間受入調査入力票!T1425</f>
        <v/>
      </c>
      <c r="N1417" s="161"/>
      <c r="O1417" s="238" t="str">
        <f>年間受入調査入力票!U1425&amp;年間受入調査入力票!V1425&amp;年間受入調査入力票!W1425</f>
        <v/>
      </c>
      <c r="P1417" s="161"/>
      <c r="Q1417" s="238" t="str">
        <f>年間受入調査入力票!X1425&amp;年間受入調査入力票!Y1425&amp;年間受入調査入力票!Z1425&amp;年間受入調査入力票!AA1425&amp;年間受入調査入力票!AB1425&amp;年間受入調査入力票!AC1425</f>
        <v/>
      </c>
      <c r="R1417" s="161"/>
      <c r="S1417" s="238" t="str">
        <f>年間受入調査入力票!AD1425&amp;年間受入調査入力票!AE1425&amp;年間受入調査入力票!AF1425</f>
        <v/>
      </c>
      <c r="T1417" s="161"/>
      <c r="U1417" s="238" t="str">
        <f>年間受入調査入力票!AG1425&amp;年間受入調査入力票!AH1425</f>
        <v/>
      </c>
      <c r="V1417" s="161"/>
      <c r="W1417" s="240" t="str">
        <f t="shared" si="169"/>
        <v/>
      </c>
      <c r="X1417" s="161"/>
      <c r="Y1417" s="161"/>
      <c r="Z1417" s="161"/>
      <c r="AA1417" s="203" t="str">
        <f>IF(年間受入調査入力票!AI1425="","",年間受入調査入力票!AI1425)</f>
        <v/>
      </c>
      <c r="AB1417" s="240" t="str">
        <f t="shared" si="171"/>
        <v/>
      </c>
      <c r="AC1417" s="203" t="str">
        <f>IF(C1417="","",IF(年間受入調査入力票!$C$7="","",年間受入調査入力票!$C$7))</f>
        <v/>
      </c>
      <c r="AD1417" s="240"/>
      <c r="AE1417" s="240"/>
      <c r="AF1417" s="240"/>
      <c r="AG1417" s="240"/>
      <c r="AH1417" s="240"/>
      <c r="AI1417" s="240"/>
      <c r="AJ1417" s="240"/>
      <c r="AK1417" s="240"/>
      <c r="AL1417" s="240"/>
      <c r="AM1417" s="240"/>
      <c r="AN1417" s="240"/>
      <c r="AO1417" s="240"/>
      <c r="AP1417" s="240" t="str">
        <f>IF(年間受入調査入力票!AZ1425="","",年間受入調査入力票!AZ1425)</f>
        <v/>
      </c>
      <c r="AQ1417" s="240" t="str">
        <f>IF(年間受入調査入力票!BA1425="","",年間受入調査入力票!BA1425)</f>
        <v/>
      </c>
      <c r="AR1417" s="240"/>
      <c r="AS1417" s="240" t="str">
        <f>IF(年間受入調査入力票!BB1425="","",年間受入調査入力票!BB1425)</f>
        <v/>
      </c>
      <c r="AT1417" s="240"/>
      <c r="AU1417" s="240" t="str">
        <f>IF(年間受入調査入力票!BC1425="","",年間受入調査入力票!BC1425)</f>
        <v/>
      </c>
      <c r="AV1417" s="240"/>
      <c r="AW1417" s="240" t="str">
        <f>IF(年間受入調査入力票!BD1425="","",年間受入調査入力票!BD1425)</f>
        <v/>
      </c>
      <c r="AX1417" s="240"/>
      <c r="AY1417" s="240"/>
      <c r="AZ1417" s="240" t="str">
        <f>IF(年間受入調査入力票!BE1425="","",年間受入調査入力票!BE1425)</f>
        <v/>
      </c>
      <c r="BA1417" s="240"/>
      <c r="BB1417" s="240"/>
      <c r="BC1417" s="240"/>
      <c r="BD1417" s="240"/>
      <c r="BE1417" s="240"/>
      <c r="BF1417" s="203" t="str">
        <f>IF(年間受入調査入力票!B1425="","",年間受入調査入力票!B1425)</f>
        <v/>
      </c>
      <c r="BG1417" s="240"/>
    </row>
    <row r="1418" spans="1:59" s="59" customFormat="1">
      <c r="A1418" s="161" t="str">
        <f t="shared" si="167"/>
        <v/>
      </c>
      <c r="B1418" s="238" t="str">
        <f>年間受入調査入力票!$Z$7&amp;年間受入調査入力票!$AB$7&amp;年間受入調査入力票!$AD$7&amp;年間受入調査入力票!$AF$7&amp;年間受入調査入力票!$AH$7&amp;年間受入調査入力票!$AJ$7</f>
        <v/>
      </c>
      <c r="C1418" s="203" t="str">
        <f>IF(年間受入調査入力票!A1426="","",年間受入調査入力票!A1426)</f>
        <v/>
      </c>
      <c r="D1418" s="238" t="str">
        <f>年間受入調査入力票!L1426&amp;年間受入調査入力票!M1426&amp;年間受入調査入力票!N1426</f>
        <v/>
      </c>
      <c r="E1418" s="239" t="str">
        <f t="shared" si="170"/>
        <v/>
      </c>
      <c r="F1418" s="161"/>
      <c r="G1418" s="240" t="str">
        <f t="shared" si="168"/>
        <v/>
      </c>
      <c r="H1418" s="161"/>
      <c r="I1418" s="238" t="str">
        <f>年間受入調査入力票!O1426&amp;年間受入調査入力票!P1426</f>
        <v/>
      </c>
      <c r="J1418" s="161"/>
      <c r="K1418" s="239" t="str">
        <f>IF(年間受入調査入力票!Q1426="","",年間受入調査入力票!Q1426)</f>
        <v/>
      </c>
      <c r="L1418" s="161"/>
      <c r="M1418" s="238" t="str">
        <f>年間受入調査入力票!R1426&amp;年間受入調査入力票!S1426&amp;年間受入調査入力票!T1426</f>
        <v/>
      </c>
      <c r="N1418" s="161"/>
      <c r="O1418" s="238" t="str">
        <f>年間受入調査入力票!U1426&amp;年間受入調査入力票!V1426&amp;年間受入調査入力票!W1426</f>
        <v/>
      </c>
      <c r="P1418" s="161"/>
      <c r="Q1418" s="238" t="str">
        <f>年間受入調査入力票!X1426&amp;年間受入調査入力票!Y1426&amp;年間受入調査入力票!Z1426&amp;年間受入調査入力票!AA1426&amp;年間受入調査入力票!AB1426&amp;年間受入調査入力票!AC1426</f>
        <v/>
      </c>
      <c r="R1418" s="161"/>
      <c r="S1418" s="238" t="str">
        <f>年間受入調査入力票!AD1426&amp;年間受入調査入力票!AE1426&amp;年間受入調査入力票!AF1426</f>
        <v/>
      </c>
      <c r="T1418" s="161"/>
      <c r="U1418" s="238" t="str">
        <f>年間受入調査入力票!AG1426&amp;年間受入調査入力票!AH1426</f>
        <v/>
      </c>
      <c r="V1418" s="161"/>
      <c r="W1418" s="240" t="str">
        <f t="shared" si="169"/>
        <v/>
      </c>
      <c r="X1418" s="161"/>
      <c r="Y1418" s="161"/>
      <c r="Z1418" s="161"/>
      <c r="AA1418" s="203" t="str">
        <f>IF(年間受入調査入力票!AI1426="","",年間受入調査入力票!AI1426)</f>
        <v/>
      </c>
      <c r="AB1418" s="240" t="str">
        <f t="shared" si="171"/>
        <v/>
      </c>
      <c r="AC1418" s="203" t="str">
        <f>IF(C1418="","",IF(年間受入調査入力票!$C$7="","",年間受入調査入力票!$C$7))</f>
        <v/>
      </c>
      <c r="AD1418" s="240"/>
      <c r="AE1418" s="240"/>
      <c r="AF1418" s="240"/>
      <c r="AG1418" s="240"/>
      <c r="AH1418" s="240"/>
      <c r="AI1418" s="240"/>
      <c r="AJ1418" s="240"/>
      <c r="AK1418" s="240"/>
      <c r="AL1418" s="240"/>
      <c r="AM1418" s="240"/>
      <c r="AN1418" s="240"/>
      <c r="AO1418" s="240"/>
      <c r="AP1418" s="240" t="str">
        <f>IF(年間受入調査入力票!AZ1426="","",年間受入調査入力票!AZ1426)</f>
        <v/>
      </c>
      <c r="AQ1418" s="240" t="str">
        <f>IF(年間受入調査入力票!BA1426="","",年間受入調査入力票!BA1426)</f>
        <v/>
      </c>
      <c r="AR1418" s="240"/>
      <c r="AS1418" s="240" t="str">
        <f>IF(年間受入調査入力票!BB1426="","",年間受入調査入力票!BB1426)</f>
        <v/>
      </c>
      <c r="AT1418" s="240"/>
      <c r="AU1418" s="240" t="str">
        <f>IF(年間受入調査入力票!BC1426="","",年間受入調査入力票!BC1426)</f>
        <v/>
      </c>
      <c r="AV1418" s="240"/>
      <c r="AW1418" s="240" t="str">
        <f>IF(年間受入調査入力票!BD1426="","",年間受入調査入力票!BD1426)</f>
        <v/>
      </c>
      <c r="AX1418" s="240"/>
      <c r="AY1418" s="240"/>
      <c r="AZ1418" s="240" t="str">
        <f>IF(年間受入調査入力票!BE1426="","",年間受入調査入力票!BE1426)</f>
        <v/>
      </c>
      <c r="BA1418" s="240"/>
      <c r="BB1418" s="240"/>
      <c r="BC1418" s="240"/>
      <c r="BD1418" s="240"/>
      <c r="BE1418" s="240"/>
      <c r="BF1418" s="203" t="str">
        <f>IF(年間受入調査入力票!B1426="","",年間受入調査入力票!B1426)</f>
        <v/>
      </c>
      <c r="BG1418" s="240"/>
    </row>
    <row r="1419" spans="1:59" s="59" customFormat="1">
      <c r="A1419" s="161" t="str">
        <f t="shared" si="167"/>
        <v/>
      </c>
      <c r="B1419" s="238" t="str">
        <f>年間受入調査入力票!$Z$7&amp;年間受入調査入力票!$AB$7&amp;年間受入調査入力票!$AD$7&amp;年間受入調査入力票!$AF$7&amp;年間受入調査入力票!$AH$7&amp;年間受入調査入力票!$AJ$7</f>
        <v/>
      </c>
      <c r="C1419" s="203" t="str">
        <f>IF(年間受入調査入力票!A1427="","",年間受入調査入力票!A1427)</f>
        <v/>
      </c>
      <c r="D1419" s="238" t="str">
        <f>年間受入調査入力票!L1427&amp;年間受入調査入力票!M1427&amp;年間受入調査入力票!N1427</f>
        <v/>
      </c>
      <c r="E1419" s="239" t="str">
        <f t="shared" si="170"/>
        <v/>
      </c>
      <c r="F1419" s="161"/>
      <c r="G1419" s="240" t="str">
        <f t="shared" si="168"/>
        <v/>
      </c>
      <c r="H1419" s="161"/>
      <c r="I1419" s="238" t="str">
        <f>年間受入調査入力票!O1427&amp;年間受入調査入力票!P1427</f>
        <v/>
      </c>
      <c r="J1419" s="161"/>
      <c r="K1419" s="239" t="str">
        <f>IF(年間受入調査入力票!Q1427="","",年間受入調査入力票!Q1427)</f>
        <v/>
      </c>
      <c r="L1419" s="161"/>
      <c r="M1419" s="238" t="str">
        <f>年間受入調査入力票!R1427&amp;年間受入調査入力票!S1427&amp;年間受入調査入力票!T1427</f>
        <v/>
      </c>
      <c r="N1419" s="161"/>
      <c r="O1419" s="238" t="str">
        <f>年間受入調査入力票!U1427&amp;年間受入調査入力票!V1427&amp;年間受入調査入力票!W1427</f>
        <v/>
      </c>
      <c r="P1419" s="161"/>
      <c r="Q1419" s="238" t="str">
        <f>年間受入調査入力票!X1427&amp;年間受入調査入力票!Y1427&amp;年間受入調査入力票!Z1427&amp;年間受入調査入力票!AA1427&amp;年間受入調査入力票!AB1427&amp;年間受入調査入力票!AC1427</f>
        <v/>
      </c>
      <c r="R1419" s="161"/>
      <c r="S1419" s="238" t="str">
        <f>年間受入調査入力票!AD1427&amp;年間受入調査入力票!AE1427&amp;年間受入調査入力票!AF1427</f>
        <v/>
      </c>
      <c r="T1419" s="161"/>
      <c r="U1419" s="238" t="str">
        <f>年間受入調査入力票!AG1427&amp;年間受入調査入力票!AH1427</f>
        <v/>
      </c>
      <c r="V1419" s="161"/>
      <c r="W1419" s="240" t="str">
        <f t="shared" si="169"/>
        <v/>
      </c>
      <c r="X1419" s="161"/>
      <c r="Y1419" s="161"/>
      <c r="Z1419" s="161"/>
      <c r="AA1419" s="203" t="str">
        <f>IF(年間受入調査入力票!AI1427="","",年間受入調査入力票!AI1427)</f>
        <v/>
      </c>
      <c r="AB1419" s="240" t="str">
        <f t="shared" si="171"/>
        <v/>
      </c>
      <c r="AC1419" s="203" t="str">
        <f>IF(C1419="","",IF(年間受入調査入力票!$C$7="","",年間受入調査入力票!$C$7))</f>
        <v/>
      </c>
      <c r="AD1419" s="240"/>
      <c r="AE1419" s="240"/>
      <c r="AF1419" s="240"/>
      <c r="AG1419" s="240"/>
      <c r="AH1419" s="240"/>
      <c r="AI1419" s="240"/>
      <c r="AJ1419" s="240"/>
      <c r="AK1419" s="240"/>
      <c r="AL1419" s="240"/>
      <c r="AM1419" s="240"/>
      <c r="AN1419" s="240"/>
      <c r="AO1419" s="240"/>
      <c r="AP1419" s="240" t="str">
        <f>IF(年間受入調査入力票!AZ1427="","",年間受入調査入力票!AZ1427)</f>
        <v/>
      </c>
      <c r="AQ1419" s="240" t="str">
        <f>IF(年間受入調査入力票!BA1427="","",年間受入調査入力票!BA1427)</f>
        <v/>
      </c>
      <c r="AR1419" s="240"/>
      <c r="AS1419" s="240" t="str">
        <f>IF(年間受入調査入力票!BB1427="","",年間受入調査入力票!BB1427)</f>
        <v/>
      </c>
      <c r="AT1419" s="240"/>
      <c r="AU1419" s="240" t="str">
        <f>IF(年間受入調査入力票!BC1427="","",年間受入調査入力票!BC1427)</f>
        <v/>
      </c>
      <c r="AV1419" s="240"/>
      <c r="AW1419" s="240" t="str">
        <f>IF(年間受入調査入力票!BD1427="","",年間受入調査入力票!BD1427)</f>
        <v/>
      </c>
      <c r="AX1419" s="240"/>
      <c r="AY1419" s="240"/>
      <c r="AZ1419" s="240" t="str">
        <f>IF(年間受入調査入力票!BE1427="","",年間受入調査入力票!BE1427)</f>
        <v/>
      </c>
      <c r="BA1419" s="240"/>
      <c r="BB1419" s="240"/>
      <c r="BC1419" s="240"/>
      <c r="BD1419" s="240"/>
      <c r="BE1419" s="240"/>
      <c r="BF1419" s="203" t="str">
        <f>IF(年間受入調査入力票!B1427="","",年間受入調査入力票!B1427)</f>
        <v/>
      </c>
      <c r="BG1419" s="240"/>
    </row>
    <row r="1420" spans="1:59" s="59" customFormat="1">
      <c r="A1420" s="161" t="str">
        <f>IF(C1420="","",C1420)</f>
        <v/>
      </c>
      <c r="B1420" s="238" t="str">
        <f>年間受入調査入力票!$Z$7&amp;年間受入調査入力票!$AB$7&amp;年間受入調査入力票!$AD$7&amp;年間受入調査入力票!$AF$7&amp;年間受入調査入力票!$AH$7&amp;年間受入調査入力票!$AJ$7</f>
        <v/>
      </c>
      <c r="C1420" s="203" t="str">
        <f>IF(年間受入調査入力票!A1428="","",年間受入調査入力票!A1428)</f>
        <v/>
      </c>
      <c r="D1420" s="238" t="str">
        <f>年間受入調査入力票!L1428&amp;年間受入調査入力票!M1428&amp;年間受入調査入力票!N1428</f>
        <v/>
      </c>
      <c r="E1420" s="239" t="str">
        <f t="shared" si="170"/>
        <v/>
      </c>
      <c r="F1420" s="161"/>
      <c r="G1420" s="240" t="str">
        <f>IF(AND(C1420&lt;&gt;"",D1420&lt;&gt;""),155,"")</f>
        <v/>
      </c>
      <c r="H1420" s="161"/>
      <c r="I1420" s="238" t="str">
        <f>年間受入調査入力票!O1428&amp;年間受入調査入力票!P1428</f>
        <v/>
      </c>
      <c r="J1420" s="161"/>
      <c r="K1420" s="239" t="str">
        <f>IF(年間受入調査入力票!Q1428="","",年間受入調査入力票!Q1428)</f>
        <v/>
      </c>
      <c r="L1420" s="161"/>
      <c r="M1420" s="238" t="str">
        <f>年間受入調査入力票!R1428&amp;年間受入調査入力票!S1428&amp;年間受入調査入力票!T1428</f>
        <v/>
      </c>
      <c r="N1420" s="161"/>
      <c r="O1420" s="238" t="str">
        <f>年間受入調査入力票!U1428&amp;年間受入調査入力票!V1428&amp;年間受入調査入力票!W1428</f>
        <v/>
      </c>
      <c r="P1420" s="161"/>
      <c r="Q1420" s="238" t="str">
        <f>年間受入調査入力票!X1428&amp;年間受入調査入力票!Y1428&amp;年間受入調査入力票!Z1428&amp;年間受入調査入力票!AA1428&amp;年間受入調査入力票!AB1428&amp;年間受入調査入力票!AC1428</f>
        <v/>
      </c>
      <c r="R1420" s="161"/>
      <c r="S1420" s="238" t="str">
        <f>年間受入調査入力票!AD1428&amp;年間受入調査入力票!AE1428&amp;年間受入調査入力票!AF1428</f>
        <v/>
      </c>
      <c r="T1420" s="161"/>
      <c r="U1420" s="238" t="str">
        <f>年間受入調査入力票!AG1428&amp;年間受入調査入力票!AH1428</f>
        <v/>
      </c>
      <c r="V1420" s="161"/>
      <c r="W1420" s="240" t="str">
        <f>IF(AND(C1420&lt;&gt;"",D1420&lt;&gt;"",I1420&lt;&gt;""),88,"")</f>
        <v/>
      </c>
      <c r="X1420" s="161"/>
      <c r="Y1420" s="161"/>
      <c r="Z1420" s="161"/>
      <c r="AA1420" s="203" t="str">
        <f>IF(年間受入調査入力票!AI1428="","",年間受入調査入力票!AI1428)</f>
        <v/>
      </c>
      <c r="AB1420" s="240" t="str">
        <f t="shared" si="171"/>
        <v/>
      </c>
      <c r="AC1420" s="203" t="str">
        <f>IF(C1420="","",IF(年間受入調査入力票!$C$7="","",年間受入調査入力票!$C$7))</f>
        <v/>
      </c>
      <c r="AD1420" s="240"/>
      <c r="AE1420" s="240"/>
      <c r="AF1420" s="240"/>
      <c r="AG1420" s="240"/>
      <c r="AH1420" s="240"/>
      <c r="AI1420" s="240"/>
      <c r="AJ1420" s="240"/>
      <c r="AK1420" s="240"/>
      <c r="AL1420" s="240"/>
      <c r="AM1420" s="240"/>
      <c r="AN1420" s="240"/>
      <c r="AO1420" s="240"/>
      <c r="AP1420" s="240" t="str">
        <f>IF(年間受入調査入力票!AZ1428="","",年間受入調査入力票!AZ1428)</f>
        <v/>
      </c>
      <c r="AQ1420" s="240" t="str">
        <f>IF(年間受入調査入力票!BA1428="","",年間受入調査入力票!BA1428)</f>
        <v/>
      </c>
      <c r="AR1420" s="240"/>
      <c r="AS1420" s="240" t="str">
        <f>IF(年間受入調査入力票!BB1428="","",年間受入調査入力票!BB1428)</f>
        <v/>
      </c>
      <c r="AT1420" s="240"/>
      <c r="AU1420" s="240" t="str">
        <f>IF(年間受入調査入力票!BC1428="","",年間受入調査入力票!BC1428)</f>
        <v/>
      </c>
      <c r="AV1420" s="240"/>
      <c r="AW1420" s="240" t="str">
        <f>IF(年間受入調査入力票!BD1428="","",年間受入調査入力票!BD1428)</f>
        <v/>
      </c>
      <c r="AX1420" s="240"/>
      <c r="AY1420" s="240"/>
      <c r="AZ1420" s="240" t="str">
        <f>IF(年間受入調査入力票!BE1428="","",年間受入調査入力票!BE1428)</f>
        <v/>
      </c>
      <c r="BA1420" s="240"/>
      <c r="BB1420" s="240"/>
      <c r="BC1420" s="240"/>
      <c r="BD1420" s="240"/>
      <c r="BE1420" s="240"/>
      <c r="BF1420" s="203" t="str">
        <f>IF(年間受入調査入力票!B1428="","",年間受入調査入力票!B1428)</f>
        <v/>
      </c>
      <c r="BG1420" s="240"/>
    </row>
    <row r="1421" spans="1:59" s="59" customFormat="1">
      <c r="A1421" s="161" t="str">
        <f t="shared" ref="A1421:A1470" si="172">IF(C1421="","",C1421)</f>
        <v/>
      </c>
      <c r="B1421" s="238" t="str">
        <f>年間受入調査入力票!$Z$7&amp;年間受入調査入力票!$AB$7&amp;年間受入調査入力票!$AD$7&amp;年間受入調査入力票!$AF$7&amp;年間受入調査入力票!$AH$7&amp;年間受入調査入力票!$AJ$7</f>
        <v/>
      </c>
      <c r="C1421" s="203" t="str">
        <f>IF(年間受入調査入力票!A1429="","",年間受入調査入力票!A1429)</f>
        <v/>
      </c>
      <c r="D1421" s="238" t="str">
        <f>年間受入調査入力票!L1429&amp;年間受入調査入力票!M1429&amp;年間受入調査入力票!N1429</f>
        <v/>
      </c>
      <c r="E1421" s="239" t="str">
        <f t="shared" si="170"/>
        <v/>
      </c>
      <c r="F1421" s="161"/>
      <c r="G1421" s="240" t="str">
        <f t="shared" ref="G1421:G1470" si="173">IF(AND(C1421&lt;&gt;"",D1421&lt;&gt;""),155,"")</f>
        <v/>
      </c>
      <c r="H1421" s="161"/>
      <c r="I1421" s="238" t="str">
        <f>年間受入調査入力票!O1429&amp;年間受入調査入力票!P1429</f>
        <v/>
      </c>
      <c r="J1421" s="161"/>
      <c r="K1421" s="239" t="str">
        <f>IF(年間受入調査入力票!Q1429="","",年間受入調査入力票!Q1429)</f>
        <v/>
      </c>
      <c r="L1421" s="161"/>
      <c r="M1421" s="238" t="str">
        <f>年間受入調査入力票!R1429&amp;年間受入調査入力票!S1429&amp;年間受入調査入力票!T1429</f>
        <v/>
      </c>
      <c r="N1421" s="161"/>
      <c r="O1421" s="238" t="str">
        <f>年間受入調査入力票!U1429&amp;年間受入調査入力票!V1429&amp;年間受入調査入力票!W1429</f>
        <v/>
      </c>
      <c r="P1421" s="161"/>
      <c r="Q1421" s="238" t="str">
        <f>年間受入調査入力票!X1429&amp;年間受入調査入力票!Y1429&amp;年間受入調査入力票!Z1429&amp;年間受入調査入力票!AA1429&amp;年間受入調査入力票!AB1429&amp;年間受入調査入力票!AC1429</f>
        <v/>
      </c>
      <c r="R1421" s="161"/>
      <c r="S1421" s="238" t="str">
        <f>年間受入調査入力票!AD1429&amp;年間受入調査入力票!AE1429&amp;年間受入調査入力票!AF1429</f>
        <v/>
      </c>
      <c r="T1421" s="161"/>
      <c r="U1421" s="238" t="str">
        <f>年間受入調査入力票!AG1429&amp;年間受入調査入力票!AH1429</f>
        <v/>
      </c>
      <c r="V1421" s="161"/>
      <c r="W1421" s="240" t="str">
        <f t="shared" ref="W1421:W1470" si="174">IF(AND(C1421&lt;&gt;"",D1421&lt;&gt;"",I1421&lt;&gt;""),88,"")</f>
        <v/>
      </c>
      <c r="X1421" s="161"/>
      <c r="Y1421" s="161"/>
      <c r="Z1421" s="161"/>
      <c r="AA1421" s="203" t="str">
        <f>IF(年間受入調査入力票!AI1429="","",年間受入調査入力票!AI1429)</f>
        <v/>
      </c>
      <c r="AB1421" s="240" t="str">
        <f t="shared" si="171"/>
        <v/>
      </c>
      <c r="AC1421" s="203" t="str">
        <f>IF(C1421="","",IF(年間受入調査入力票!$C$7="","",年間受入調査入力票!$C$7))</f>
        <v/>
      </c>
      <c r="AD1421" s="240"/>
      <c r="AE1421" s="240"/>
      <c r="AF1421" s="240"/>
      <c r="AG1421" s="240"/>
      <c r="AH1421" s="240"/>
      <c r="AI1421" s="240"/>
      <c r="AJ1421" s="240"/>
      <c r="AK1421" s="240"/>
      <c r="AL1421" s="240"/>
      <c r="AM1421" s="240"/>
      <c r="AN1421" s="240"/>
      <c r="AO1421" s="240"/>
      <c r="AP1421" s="240" t="str">
        <f>IF(年間受入調査入力票!AZ1429="","",年間受入調査入力票!AZ1429)</f>
        <v/>
      </c>
      <c r="AQ1421" s="240" t="str">
        <f>IF(年間受入調査入力票!BA1429="","",年間受入調査入力票!BA1429)</f>
        <v/>
      </c>
      <c r="AR1421" s="240"/>
      <c r="AS1421" s="240" t="str">
        <f>IF(年間受入調査入力票!BB1429="","",年間受入調査入力票!BB1429)</f>
        <v/>
      </c>
      <c r="AT1421" s="240"/>
      <c r="AU1421" s="240" t="str">
        <f>IF(年間受入調査入力票!BC1429="","",年間受入調査入力票!BC1429)</f>
        <v/>
      </c>
      <c r="AV1421" s="240"/>
      <c r="AW1421" s="240" t="str">
        <f>IF(年間受入調査入力票!BD1429="","",年間受入調査入力票!BD1429)</f>
        <v/>
      </c>
      <c r="AX1421" s="240"/>
      <c r="AY1421" s="240"/>
      <c r="AZ1421" s="240" t="str">
        <f>IF(年間受入調査入力票!BE1429="","",年間受入調査入力票!BE1429)</f>
        <v/>
      </c>
      <c r="BA1421" s="240"/>
      <c r="BB1421" s="240"/>
      <c r="BC1421" s="240"/>
      <c r="BD1421" s="240"/>
      <c r="BE1421" s="240"/>
      <c r="BF1421" s="203" t="str">
        <f>IF(年間受入調査入力票!B1429="","",年間受入調査入力票!B1429)</f>
        <v/>
      </c>
      <c r="BG1421" s="240"/>
    </row>
    <row r="1422" spans="1:59" s="59" customFormat="1">
      <c r="A1422" s="161" t="str">
        <f t="shared" si="172"/>
        <v/>
      </c>
      <c r="B1422" s="238" t="str">
        <f>年間受入調査入力票!$Z$7&amp;年間受入調査入力票!$AB$7&amp;年間受入調査入力票!$AD$7&amp;年間受入調査入力票!$AF$7&amp;年間受入調査入力票!$AH$7&amp;年間受入調査入力票!$AJ$7</f>
        <v/>
      </c>
      <c r="C1422" s="203" t="str">
        <f>IF(年間受入調査入力票!A1430="","",年間受入調査入力票!A1430)</f>
        <v/>
      </c>
      <c r="D1422" s="238" t="str">
        <f>年間受入調査入力票!L1430&amp;年間受入調査入力票!M1430&amp;年間受入調査入力票!N1430</f>
        <v/>
      </c>
      <c r="E1422" s="239" t="str">
        <f t="shared" si="170"/>
        <v/>
      </c>
      <c r="F1422" s="161"/>
      <c r="G1422" s="240" t="str">
        <f t="shared" si="173"/>
        <v/>
      </c>
      <c r="H1422" s="161"/>
      <c r="I1422" s="238" t="str">
        <f>年間受入調査入力票!O1430&amp;年間受入調査入力票!P1430</f>
        <v/>
      </c>
      <c r="J1422" s="161"/>
      <c r="K1422" s="239" t="str">
        <f>IF(年間受入調査入力票!Q1430="","",年間受入調査入力票!Q1430)</f>
        <v/>
      </c>
      <c r="L1422" s="161"/>
      <c r="M1422" s="238" t="str">
        <f>年間受入調査入力票!R1430&amp;年間受入調査入力票!S1430&amp;年間受入調査入力票!T1430</f>
        <v/>
      </c>
      <c r="N1422" s="161"/>
      <c r="O1422" s="238" t="str">
        <f>年間受入調査入力票!U1430&amp;年間受入調査入力票!V1430&amp;年間受入調査入力票!W1430</f>
        <v/>
      </c>
      <c r="P1422" s="161"/>
      <c r="Q1422" s="238" t="str">
        <f>年間受入調査入力票!X1430&amp;年間受入調査入力票!Y1430&amp;年間受入調査入力票!Z1430&amp;年間受入調査入力票!AA1430&amp;年間受入調査入力票!AB1430&amp;年間受入調査入力票!AC1430</f>
        <v/>
      </c>
      <c r="R1422" s="161"/>
      <c r="S1422" s="238" t="str">
        <f>年間受入調査入力票!AD1430&amp;年間受入調査入力票!AE1430&amp;年間受入調査入力票!AF1430</f>
        <v/>
      </c>
      <c r="T1422" s="161"/>
      <c r="U1422" s="238" t="str">
        <f>年間受入調査入力票!AG1430&amp;年間受入調査入力票!AH1430</f>
        <v/>
      </c>
      <c r="V1422" s="161"/>
      <c r="W1422" s="240" t="str">
        <f t="shared" si="174"/>
        <v/>
      </c>
      <c r="X1422" s="161"/>
      <c r="Y1422" s="161"/>
      <c r="Z1422" s="161"/>
      <c r="AA1422" s="203" t="str">
        <f>IF(年間受入調査入力票!AI1430="","",年間受入調査入力票!AI1430)</f>
        <v/>
      </c>
      <c r="AB1422" s="240" t="str">
        <f t="shared" si="171"/>
        <v/>
      </c>
      <c r="AC1422" s="203" t="str">
        <f>IF(C1422="","",IF(年間受入調査入力票!$C$7="","",年間受入調査入力票!$C$7))</f>
        <v/>
      </c>
      <c r="AD1422" s="240"/>
      <c r="AE1422" s="240"/>
      <c r="AF1422" s="240"/>
      <c r="AG1422" s="240"/>
      <c r="AH1422" s="240"/>
      <c r="AI1422" s="240"/>
      <c r="AJ1422" s="240"/>
      <c r="AK1422" s="240"/>
      <c r="AL1422" s="240"/>
      <c r="AM1422" s="240"/>
      <c r="AN1422" s="240"/>
      <c r="AO1422" s="240"/>
      <c r="AP1422" s="240" t="str">
        <f>IF(年間受入調査入力票!AZ1430="","",年間受入調査入力票!AZ1430)</f>
        <v/>
      </c>
      <c r="AQ1422" s="240" t="str">
        <f>IF(年間受入調査入力票!BA1430="","",年間受入調査入力票!BA1430)</f>
        <v/>
      </c>
      <c r="AR1422" s="240"/>
      <c r="AS1422" s="240" t="str">
        <f>IF(年間受入調査入力票!BB1430="","",年間受入調査入力票!BB1430)</f>
        <v/>
      </c>
      <c r="AT1422" s="240"/>
      <c r="AU1422" s="240" t="str">
        <f>IF(年間受入調査入力票!BC1430="","",年間受入調査入力票!BC1430)</f>
        <v/>
      </c>
      <c r="AV1422" s="240"/>
      <c r="AW1422" s="240" t="str">
        <f>IF(年間受入調査入力票!BD1430="","",年間受入調査入力票!BD1430)</f>
        <v/>
      </c>
      <c r="AX1422" s="240"/>
      <c r="AY1422" s="240"/>
      <c r="AZ1422" s="240" t="str">
        <f>IF(年間受入調査入力票!BE1430="","",年間受入調査入力票!BE1430)</f>
        <v/>
      </c>
      <c r="BA1422" s="240"/>
      <c r="BB1422" s="240"/>
      <c r="BC1422" s="240"/>
      <c r="BD1422" s="240"/>
      <c r="BE1422" s="240"/>
      <c r="BF1422" s="203" t="str">
        <f>IF(年間受入調査入力票!B1430="","",年間受入調査入力票!B1430)</f>
        <v/>
      </c>
      <c r="BG1422" s="240"/>
    </row>
    <row r="1423" spans="1:59" s="59" customFormat="1">
      <c r="A1423" s="161" t="str">
        <f t="shared" si="172"/>
        <v/>
      </c>
      <c r="B1423" s="238" t="str">
        <f>年間受入調査入力票!$Z$7&amp;年間受入調査入力票!$AB$7&amp;年間受入調査入力票!$AD$7&amp;年間受入調査入力票!$AF$7&amp;年間受入調査入力票!$AH$7&amp;年間受入調査入力票!$AJ$7</f>
        <v/>
      </c>
      <c r="C1423" s="203" t="str">
        <f>IF(年間受入調査入力票!A1431="","",年間受入調査入力票!A1431)</f>
        <v/>
      </c>
      <c r="D1423" s="238" t="str">
        <f>年間受入調査入力票!L1431&amp;年間受入調査入力票!M1431&amp;年間受入調査入力票!N1431</f>
        <v/>
      </c>
      <c r="E1423" s="239" t="str">
        <f t="shared" si="170"/>
        <v/>
      </c>
      <c r="F1423" s="161"/>
      <c r="G1423" s="240" t="str">
        <f t="shared" si="173"/>
        <v/>
      </c>
      <c r="H1423" s="161"/>
      <c r="I1423" s="238" t="str">
        <f>年間受入調査入力票!O1431&amp;年間受入調査入力票!P1431</f>
        <v/>
      </c>
      <c r="J1423" s="161"/>
      <c r="K1423" s="239" t="str">
        <f>IF(年間受入調査入力票!Q1431="","",年間受入調査入力票!Q1431)</f>
        <v/>
      </c>
      <c r="L1423" s="161"/>
      <c r="M1423" s="238" t="str">
        <f>年間受入調査入力票!R1431&amp;年間受入調査入力票!S1431&amp;年間受入調査入力票!T1431</f>
        <v/>
      </c>
      <c r="N1423" s="161"/>
      <c r="O1423" s="238" t="str">
        <f>年間受入調査入力票!U1431&amp;年間受入調査入力票!V1431&amp;年間受入調査入力票!W1431</f>
        <v/>
      </c>
      <c r="P1423" s="161"/>
      <c r="Q1423" s="238" t="str">
        <f>年間受入調査入力票!X1431&amp;年間受入調査入力票!Y1431&amp;年間受入調査入力票!Z1431&amp;年間受入調査入力票!AA1431&amp;年間受入調査入力票!AB1431&amp;年間受入調査入力票!AC1431</f>
        <v/>
      </c>
      <c r="R1423" s="161"/>
      <c r="S1423" s="238" t="str">
        <f>年間受入調査入力票!AD1431&amp;年間受入調査入力票!AE1431&amp;年間受入調査入力票!AF1431</f>
        <v/>
      </c>
      <c r="T1423" s="161"/>
      <c r="U1423" s="238" t="str">
        <f>年間受入調査入力票!AG1431&amp;年間受入調査入力票!AH1431</f>
        <v/>
      </c>
      <c r="V1423" s="161"/>
      <c r="W1423" s="240" t="str">
        <f t="shared" si="174"/>
        <v/>
      </c>
      <c r="X1423" s="161"/>
      <c r="Y1423" s="161"/>
      <c r="Z1423" s="161"/>
      <c r="AA1423" s="203" t="str">
        <f>IF(年間受入調査入力票!AI1431="","",年間受入調査入力票!AI1431)</f>
        <v/>
      </c>
      <c r="AB1423" s="240" t="str">
        <f t="shared" si="171"/>
        <v/>
      </c>
      <c r="AC1423" s="203" t="str">
        <f>IF(C1423="","",IF(年間受入調査入力票!$C$7="","",年間受入調査入力票!$C$7))</f>
        <v/>
      </c>
      <c r="AD1423" s="240"/>
      <c r="AE1423" s="240"/>
      <c r="AF1423" s="240"/>
      <c r="AG1423" s="240"/>
      <c r="AH1423" s="240"/>
      <c r="AI1423" s="240"/>
      <c r="AJ1423" s="240"/>
      <c r="AK1423" s="240"/>
      <c r="AL1423" s="240"/>
      <c r="AM1423" s="240"/>
      <c r="AN1423" s="240"/>
      <c r="AO1423" s="240"/>
      <c r="AP1423" s="240" t="str">
        <f>IF(年間受入調査入力票!AZ1431="","",年間受入調査入力票!AZ1431)</f>
        <v/>
      </c>
      <c r="AQ1423" s="240" t="str">
        <f>IF(年間受入調査入力票!BA1431="","",年間受入調査入力票!BA1431)</f>
        <v/>
      </c>
      <c r="AR1423" s="240"/>
      <c r="AS1423" s="240" t="str">
        <f>IF(年間受入調査入力票!BB1431="","",年間受入調査入力票!BB1431)</f>
        <v/>
      </c>
      <c r="AT1423" s="240"/>
      <c r="AU1423" s="240" t="str">
        <f>IF(年間受入調査入力票!BC1431="","",年間受入調査入力票!BC1431)</f>
        <v/>
      </c>
      <c r="AV1423" s="240"/>
      <c r="AW1423" s="240" t="str">
        <f>IF(年間受入調査入力票!BD1431="","",年間受入調査入力票!BD1431)</f>
        <v/>
      </c>
      <c r="AX1423" s="240"/>
      <c r="AY1423" s="240"/>
      <c r="AZ1423" s="240" t="str">
        <f>IF(年間受入調査入力票!BE1431="","",年間受入調査入力票!BE1431)</f>
        <v/>
      </c>
      <c r="BA1423" s="240"/>
      <c r="BB1423" s="240"/>
      <c r="BC1423" s="240"/>
      <c r="BD1423" s="240"/>
      <c r="BE1423" s="240"/>
      <c r="BF1423" s="203" t="str">
        <f>IF(年間受入調査入力票!B1431="","",年間受入調査入力票!B1431)</f>
        <v/>
      </c>
      <c r="BG1423" s="240"/>
    </row>
    <row r="1424" spans="1:59" s="59" customFormat="1">
      <c r="A1424" s="161" t="str">
        <f t="shared" si="172"/>
        <v/>
      </c>
      <c r="B1424" s="238" t="str">
        <f>年間受入調査入力票!$Z$7&amp;年間受入調査入力票!$AB$7&amp;年間受入調査入力票!$AD$7&amp;年間受入調査入力票!$AF$7&amp;年間受入調査入力票!$AH$7&amp;年間受入調査入力票!$AJ$7</f>
        <v/>
      </c>
      <c r="C1424" s="203" t="str">
        <f>IF(年間受入調査入力票!A1432="","",年間受入調査入力票!A1432)</f>
        <v/>
      </c>
      <c r="D1424" s="238" t="str">
        <f>年間受入調査入力票!L1432&amp;年間受入調査入力票!M1432&amp;年間受入調査入力票!N1432</f>
        <v/>
      </c>
      <c r="E1424" s="239" t="str">
        <f t="shared" si="170"/>
        <v/>
      </c>
      <c r="F1424" s="161"/>
      <c r="G1424" s="240" t="str">
        <f t="shared" si="173"/>
        <v/>
      </c>
      <c r="H1424" s="161"/>
      <c r="I1424" s="238" t="str">
        <f>年間受入調査入力票!O1432&amp;年間受入調査入力票!P1432</f>
        <v/>
      </c>
      <c r="J1424" s="161"/>
      <c r="K1424" s="239" t="str">
        <f>IF(年間受入調査入力票!Q1432="","",年間受入調査入力票!Q1432)</f>
        <v/>
      </c>
      <c r="L1424" s="161"/>
      <c r="M1424" s="238" t="str">
        <f>年間受入調査入力票!R1432&amp;年間受入調査入力票!S1432&amp;年間受入調査入力票!T1432</f>
        <v/>
      </c>
      <c r="N1424" s="161"/>
      <c r="O1424" s="238" t="str">
        <f>年間受入調査入力票!U1432&amp;年間受入調査入力票!V1432&amp;年間受入調査入力票!W1432</f>
        <v/>
      </c>
      <c r="P1424" s="161"/>
      <c r="Q1424" s="238" t="str">
        <f>年間受入調査入力票!X1432&amp;年間受入調査入力票!Y1432&amp;年間受入調査入力票!Z1432&amp;年間受入調査入力票!AA1432&amp;年間受入調査入力票!AB1432&amp;年間受入調査入力票!AC1432</f>
        <v/>
      </c>
      <c r="R1424" s="161"/>
      <c r="S1424" s="238" t="str">
        <f>年間受入調査入力票!AD1432&amp;年間受入調査入力票!AE1432&amp;年間受入調査入力票!AF1432</f>
        <v/>
      </c>
      <c r="T1424" s="161"/>
      <c r="U1424" s="238" t="str">
        <f>年間受入調査入力票!AG1432&amp;年間受入調査入力票!AH1432</f>
        <v/>
      </c>
      <c r="V1424" s="161"/>
      <c r="W1424" s="240" t="str">
        <f t="shared" si="174"/>
        <v/>
      </c>
      <c r="X1424" s="161"/>
      <c r="Y1424" s="161"/>
      <c r="Z1424" s="161"/>
      <c r="AA1424" s="203" t="str">
        <f>IF(年間受入調査入力票!AI1432="","",年間受入調査入力票!AI1432)</f>
        <v/>
      </c>
      <c r="AB1424" s="240" t="str">
        <f t="shared" si="171"/>
        <v/>
      </c>
      <c r="AC1424" s="203" t="str">
        <f>IF(C1424="","",IF(年間受入調査入力票!$C$7="","",年間受入調査入力票!$C$7))</f>
        <v/>
      </c>
      <c r="AD1424" s="240"/>
      <c r="AE1424" s="240"/>
      <c r="AF1424" s="240"/>
      <c r="AG1424" s="240"/>
      <c r="AH1424" s="240"/>
      <c r="AI1424" s="240"/>
      <c r="AJ1424" s="240"/>
      <c r="AK1424" s="240"/>
      <c r="AL1424" s="240"/>
      <c r="AM1424" s="240"/>
      <c r="AN1424" s="240"/>
      <c r="AO1424" s="240"/>
      <c r="AP1424" s="240" t="str">
        <f>IF(年間受入調査入力票!AZ1432="","",年間受入調査入力票!AZ1432)</f>
        <v/>
      </c>
      <c r="AQ1424" s="240" t="str">
        <f>IF(年間受入調査入力票!BA1432="","",年間受入調査入力票!BA1432)</f>
        <v/>
      </c>
      <c r="AR1424" s="240"/>
      <c r="AS1424" s="240" t="str">
        <f>IF(年間受入調査入力票!BB1432="","",年間受入調査入力票!BB1432)</f>
        <v/>
      </c>
      <c r="AT1424" s="240"/>
      <c r="AU1424" s="240" t="str">
        <f>IF(年間受入調査入力票!BC1432="","",年間受入調査入力票!BC1432)</f>
        <v/>
      </c>
      <c r="AV1424" s="240"/>
      <c r="AW1424" s="240" t="str">
        <f>IF(年間受入調査入力票!BD1432="","",年間受入調査入力票!BD1432)</f>
        <v/>
      </c>
      <c r="AX1424" s="240"/>
      <c r="AY1424" s="240"/>
      <c r="AZ1424" s="240" t="str">
        <f>IF(年間受入調査入力票!BE1432="","",年間受入調査入力票!BE1432)</f>
        <v/>
      </c>
      <c r="BA1424" s="240"/>
      <c r="BB1424" s="240"/>
      <c r="BC1424" s="240"/>
      <c r="BD1424" s="240"/>
      <c r="BE1424" s="240"/>
      <c r="BF1424" s="203" t="str">
        <f>IF(年間受入調査入力票!B1432="","",年間受入調査入力票!B1432)</f>
        <v/>
      </c>
      <c r="BG1424" s="240"/>
    </row>
    <row r="1425" spans="1:59" s="59" customFormat="1">
      <c r="A1425" s="161" t="str">
        <f t="shared" si="172"/>
        <v/>
      </c>
      <c r="B1425" s="238" t="str">
        <f>年間受入調査入力票!$Z$7&amp;年間受入調査入力票!$AB$7&amp;年間受入調査入力票!$AD$7&amp;年間受入調査入力票!$AF$7&amp;年間受入調査入力票!$AH$7&amp;年間受入調査入力票!$AJ$7</f>
        <v/>
      </c>
      <c r="C1425" s="203" t="str">
        <f>IF(年間受入調査入力票!A1433="","",年間受入調査入力票!A1433)</f>
        <v/>
      </c>
      <c r="D1425" s="238" t="str">
        <f>年間受入調査入力票!L1433&amp;年間受入調査入力票!M1433&amp;年間受入調査入力票!N1433</f>
        <v/>
      </c>
      <c r="E1425" s="239" t="str">
        <f t="shared" si="170"/>
        <v/>
      </c>
      <c r="F1425" s="161"/>
      <c r="G1425" s="240" t="str">
        <f t="shared" si="173"/>
        <v/>
      </c>
      <c r="H1425" s="161"/>
      <c r="I1425" s="238" t="str">
        <f>年間受入調査入力票!O1433&amp;年間受入調査入力票!P1433</f>
        <v/>
      </c>
      <c r="J1425" s="161"/>
      <c r="K1425" s="239" t="str">
        <f>IF(年間受入調査入力票!Q1433="","",年間受入調査入力票!Q1433)</f>
        <v/>
      </c>
      <c r="L1425" s="161"/>
      <c r="M1425" s="238" t="str">
        <f>年間受入調査入力票!R1433&amp;年間受入調査入力票!S1433&amp;年間受入調査入力票!T1433</f>
        <v/>
      </c>
      <c r="N1425" s="161"/>
      <c r="O1425" s="238" t="str">
        <f>年間受入調査入力票!U1433&amp;年間受入調査入力票!V1433&amp;年間受入調査入力票!W1433</f>
        <v/>
      </c>
      <c r="P1425" s="161"/>
      <c r="Q1425" s="238" t="str">
        <f>年間受入調査入力票!X1433&amp;年間受入調査入力票!Y1433&amp;年間受入調査入力票!Z1433&amp;年間受入調査入力票!AA1433&amp;年間受入調査入力票!AB1433&amp;年間受入調査入力票!AC1433</f>
        <v/>
      </c>
      <c r="R1425" s="161"/>
      <c r="S1425" s="238" t="str">
        <f>年間受入調査入力票!AD1433&amp;年間受入調査入力票!AE1433&amp;年間受入調査入力票!AF1433</f>
        <v/>
      </c>
      <c r="T1425" s="161"/>
      <c r="U1425" s="238" t="str">
        <f>年間受入調査入力票!AG1433&amp;年間受入調査入力票!AH1433</f>
        <v/>
      </c>
      <c r="V1425" s="161"/>
      <c r="W1425" s="240" t="str">
        <f t="shared" si="174"/>
        <v/>
      </c>
      <c r="X1425" s="161"/>
      <c r="Y1425" s="161"/>
      <c r="Z1425" s="161"/>
      <c r="AA1425" s="203" t="str">
        <f>IF(年間受入調査入力票!AI1433="","",年間受入調査入力票!AI1433)</f>
        <v/>
      </c>
      <c r="AB1425" s="240" t="str">
        <f t="shared" si="171"/>
        <v/>
      </c>
      <c r="AC1425" s="203" t="str">
        <f>IF(C1425="","",IF(年間受入調査入力票!$C$7="","",年間受入調査入力票!$C$7))</f>
        <v/>
      </c>
      <c r="AD1425" s="240"/>
      <c r="AE1425" s="240"/>
      <c r="AF1425" s="240"/>
      <c r="AG1425" s="240"/>
      <c r="AH1425" s="240"/>
      <c r="AI1425" s="240"/>
      <c r="AJ1425" s="240"/>
      <c r="AK1425" s="240"/>
      <c r="AL1425" s="240"/>
      <c r="AM1425" s="240"/>
      <c r="AN1425" s="240"/>
      <c r="AO1425" s="240"/>
      <c r="AP1425" s="240" t="str">
        <f>IF(年間受入調査入力票!AZ1433="","",年間受入調査入力票!AZ1433)</f>
        <v/>
      </c>
      <c r="AQ1425" s="240" t="str">
        <f>IF(年間受入調査入力票!BA1433="","",年間受入調査入力票!BA1433)</f>
        <v/>
      </c>
      <c r="AR1425" s="240"/>
      <c r="AS1425" s="240" t="str">
        <f>IF(年間受入調査入力票!BB1433="","",年間受入調査入力票!BB1433)</f>
        <v/>
      </c>
      <c r="AT1425" s="240"/>
      <c r="AU1425" s="240" t="str">
        <f>IF(年間受入調査入力票!BC1433="","",年間受入調査入力票!BC1433)</f>
        <v/>
      </c>
      <c r="AV1425" s="240"/>
      <c r="AW1425" s="240" t="str">
        <f>IF(年間受入調査入力票!BD1433="","",年間受入調査入力票!BD1433)</f>
        <v/>
      </c>
      <c r="AX1425" s="240"/>
      <c r="AY1425" s="240"/>
      <c r="AZ1425" s="240" t="str">
        <f>IF(年間受入調査入力票!BE1433="","",年間受入調査入力票!BE1433)</f>
        <v/>
      </c>
      <c r="BA1425" s="240"/>
      <c r="BB1425" s="240"/>
      <c r="BC1425" s="240"/>
      <c r="BD1425" s="240"/>
      <c r="BE1425" s="240"/>
      <c r="BF1425" s="203" t="str">
        <f>IF(年間受入調査入力票!B1433="","",年間受入調査入力票!B1433)</f>
        <v/>
      </c>
      <c r="BG1425" s="240"/>
    </row>
    <row r="1426" spans="1:59" s="59" customFormat="1">
      <c r="A1426" s="161" t="str">
        <f t="shared" si="172"/>
        <v/>
      </c>
      <c r="B1426" s="238" t="str">
        <f>年間受入調査入力票!$Z$7&amp;年間受入調査入力票!$AB$7&amp;年間受入調査入力票!$AD$7&amp;年間受入調査入力票!$AF$7&amp;年間受入調査入力票!$AH$7&amp;年間受入調査入力票!$AJ$7</f>
        <v/>
      </c>
      <c r="C1426" s="203" t="str">
        <f>IF(年間受入調査入力票!A1434="","",年間受入調査入力票!A1434)</f>
        <v/>
      </c>
      <c r="D1426" s="238" t="str">
        <f>年間受入調査入力票!L1434&amp;年間受入調査入力票!M1434&amp;年間受入調査入力票!N1434</f>
        <v/>
      </c>
      <c r="E1426" s="239" t="str">
        <f t="shared" si="170"/>
        <v/>
      </c>
      <c r="F1426" s="161"/>
      <c r="G1426" s="240" t="str">
        <f t="shared" si="173"/>
        <v/>
      </c>
      <c r="H1426" s="161"/>
      <c r="I1426" s="238" t="str">
        <f>年間受入調査入力票!O1434&amp;年間受入調査入力票!P1434</f>
        <v/>
      </c>
      <c r="J1426" s="161"/>
      <c r="K1426" s="239" t="str">
        <f>IF(年間受入調査入力票!Q1434="","",年間受入調査入力票!Q1434)</f>
        <v/>
      </c>
      <c r="L1426" s="161"/>
      <c r="M1426" s="238" t="str">
        <f>年間受入調査入力票!R1434&amp;年間受入調査入力票!S1434&amp;年間受入調査入力票!T1434</f>
        <v/>
      </c>
      <c r="N1426" s="161"/>
      <c r="O1426" s="238" t="str">
        <f>年間受入調査入力票!U1434&amp;年間受入調査入力票!V1434&amp;年間受入調査入力票!W1434</f>
        <v/>
      </c>
      <c r="P1426" s="161"/>
      <c r="Q1426" s="238" t="str">
        <f>年間受入調査入力票!X1434&amp;年間受入調査入力票!Y1434&amp;年間受入調査入力票!Z1434&amp;年間受入調査入力票!AA1434&amp;年間受入調査入力票!AB1434&amp;年間受入調査入力票!AC1434</f>
        <v/>
      </c>
      <c r="R1426" s="161"/>
      <c r="S1426" s="238" t="str">
        <f>年間受入調査入力票!AD1434&amp;年間受入調査入力票!AE1434&amp;年間受入調査入力票!AF1434</f>
        <v/>
      </c>
      <c r="T1426" s="161"/>
      <c r="U1426" s="238" t="str">
        <f>年間受入調査入力票!AG1434&amp;年間受入調査入力票!AH1434</f>
        <v/>
      </c>
      <c r="V1426" s="161"/>
      <c r="W1426" s="240" t="str">
        <f t="shared" si="174"/>
        <v/>
      </c>
      <c r="X1426" s="161"/>
      <c r="Y1426" s="161"/>
      <c r="Z1426" s="161"/>
      <c r="AA1426" s="203" t="str">
        <f>IF(年間受入調査入力票!AI1434="","",年間受入調査入力票!AI1434)</f>
        <v/>
      </c>
      <c r="AB1426" s="240" t="str">
        <f t="shared" si="171"/>
        <v/>
      </c>
      <c r="AC1426" s="203" t="str">
        <f>IF(C1426="","",IF(年間受入調査入力票!$C$7="","",年間受入調査入力票!$C$7))</f>
        <v/>
      </c>
      <c r="AD1426" s="240"/>
      <c r="AE1426" s="240"/>
      <c r="AF1426" s="240"/>
      <c r="AG1426" s="240"/>
      <c r="AH1426" s="240"/>
      <c r="AI1426" s="240"/>
      <c r="AJ1426" s="240"/>
      <c r="AK1426" s="240"/>
      <c r="AL1426" s="240"/>
      <c r="AM1426" s="240"/>
      <c r="AN1426" s="240"/>
      <c r="AO1426" s="240"/>
      <c r="AP1426" s="240" t="str">
        <f>IF(年間受入調査入力票!AZ1434="","",年間受入調査入力票!AZ1434)</f>
        <v/>
      </c>
      <c r="AQ1426" s="240" t="str">
        <f>IF(年間受入調査入力票!BA1434="","",年間受入調査入力票!BA1434)</f>
        <v/>
      </c>
      <c r="AR1426" s="240"/>
      <c r="AS1426" s="240" t="str">
        <f>IF(年間受入調査入力票!BB1434="","",年間受入調査入力票!BB1434)</f>
        <v/>
      </c>
      <c r="AT1426" s="240"/>
      <c r="AU1426" s="240" t="str">
        <f>IF(年間受入調査入力票!BC1434="","",年間受入調査入力票!BC1434)</f>
        <v/>
      </c>
      <c r="AV1426" s="240"/>
      <c r="AW1426" s="240" t="str">
        <f>IF(年間受入調査入力票!BD1434="","",年間受入調査入力票!BD1434)</f>
        <v/>
      </c>
      <c r="AX1426" s="240"/>
      <c r="AY1426" s="240"/>
      <c r="AZ1426" s="240" t="str">
        <f>IF(年間受入調査入力票!BE1434="","",年間受入調査入力票!BE1434)</f>
        <v/>
      </c>
      <c r="BA1426" s="240"/>
      <c r="BB1426" s="240"/>
      <c r="BC1426" s="240"/>
      <c r="BD1426" s="240"/>
      <c r="BE1426" s="240"/>
      <c r="BF1426" s="203" t="str">
        <f>IF(年間受入調査入力票!B1434="","",年間受入調査入力票!B1434)</f>
        <v/>
      </c>
      <c r="BG1426" s="240"/>
    </row>
    <row r="1427" spans="1:59" s="59" customFormat="1">
      <c r="A1427" s="161" t="str">
        <f t="shared" si="172"/>
        <v/>
      </c>
      <c r="B1427" s="238" t="str">
        <f>年間受入調査入力票!$Z$7&amp;年間受入調査入力票!$AB$7&amp;年間受入調査入力票!$AD$7&amp;年間受入調査入力票!$AF$7&amp;年間受入調査入力票!$AH$7&amp;年間受入調査入力票!$AJ$7</f>
        <v/>
      </c>
      <c r="C1427" s="203" t="str">
        <f>IF(年間受入調査入力票!A1435="","",年間受入調査入力票!A1435)</f>
        <v/>
      </c>
      <c r="D1427" s="238" t="str">
        <f>年間受入調査入力票!L1435&amp;年間受入調査入力票!M1435&amp;年間受入調査入力票!N1435</f>
        <v/>
      </c>
      <c r="E1427" s="239" t="str">
        <f t="shared" si="170"/>
        <v/>
      </c>
      <c r="F1427" s="161"/>
      <c r="G1427" s="240" t="str">
        <f t="shared" si="173"/>
        <v/>
      </c>
      <c r="H1427" s="161"/>
      <c r="I1427" s="238" t="str">
        <f>年間受入調査入力票!O1435&amp;年間受入調査入力票!P1435</f>
        <v/>
      </c>
      <c r="J1427" s="161"/>
      <c r="K1427" s="239" t="str">
        <f>IF(年間受入調査入力票!Q1435="","",年間受入調査入力票!Q1435)</f>
        <v/>
      </c>
      <c r="L1427" s="161"/>
      <c r="M1427" s="238" t="str">
        <f>年間受入調査入力票!R1435&amp;年間受入調査入力票!S1435&amp;年間受入調査入力票!T1435</f>
        <v/>
      </c>
      <c r="N1427" s="161"/>
      <c r="O1427" s="238" t="str">
        <f>年間受入調査入力票!U1435&amp;年間受入調査入力票!V1435&amp;年間受入調査入力票!W1435</f>
        <v/>
      </c>
      <c r="P1427" s="161"/>
      <c r="Q1427" s="238" t="str">
        <f>年間受入調査入力票!X1435&amp;年間受入調査入力票!Y1435&amp;年間受入調査入力票!Z1435&amp;年間受入調査入力票!AA1435&amp;年間受入調査入力票!AB1435&amp;年間受入調査入力票!AC1435</f>
        <v/>
      </c>
      <c r="R1427" s="161"/>
      <c r="S1427" s="238" t="str">
        <f>年間受入調査入力票!AD1435&amp;年間受入調査入力票!AE1435&amp;年間受入調査入力票!AF1435</f>
        <v/>
      </c>
      <c r="T1427" s="161"/>
      <c r="U1427" s="238" t="str">
        <f>年間受入調査入力票!AG1435&amp;年間受入調査入力票!AH1435</f>
        <v/>
      </c>
      <c r="V1427" s="161"/>
      <c r="W1427" s="240" t="str">
        <f t="shared" si="174"/>
        <v/>
      </c>
      <c r="X1427" s="161"/>
      <c r="Y1427" s="161"/>
      <c r="Z1427" s="161"/>
      <c r="AA1427" s="203" t="str">
        <f>IF(年間受入調査入力票!AI1435="","",年間受入調査入力票!AI1435)</f>
        <v/>
      </c>
      <c r="AB1427" s="240" t="str">
        <f t="shared" si="171"/>
        <v/>
      </c>
      <c r="AC1427" s="203" t="str">
        <f>IF(C1427="","",IF(年間受入調査入力票!$C$7="","",年間受入調査入力票!$C$7))</f>
        <v/>
      </c>
      <c r="AD1427" s="240"/>
      <c r="AE1427" s="240"/>
      <c r="AF1427" s="240"/>
      <c r="AG1427" s="240"/>
      <c r="AH1427" s="240"/>
      <c r="AI1427" s="240"/>
      <c r="AJ1427" s="240"/>
      <c r="AK1427" s="240"/>
      <c r="AL1427" s="240"/>
      <c r="AM1427" s="240"/>
      <c r="AN1427" s="240"/>
      <c r="AO1427" s="240"/>
      <c r="AP1427" s="240" t="str">
        <f>IF(年間受入調査入力票!AZ1435="","",年間受入調査入力票!AZ1435)</f>
        <v/>
      </c>
      <c r="AQ1427" s="240" t="str">
        <f>IF(年間受入調査入力票!BA1435="","",年間受入調査入力票!BA1435)</f>
        <v/>
      </c>
      <c r="AR1427" s="240"/>
      <c r="AS1427" s="240" t="str">
        <f>IF(年間受入調査入力票!BB1435="","",年間受入調査入力票!BB1435)</f>
        <v/>
      </c>
      <c r="AT1427" s="240"/>
      <c r="AU1427" s="240" t="str">
        <f>IF(年間受入調査入力票!BC1435="","",年間受入調査入力票!BC1435)</f>
        <v/>
      </c>
      <c r="AV1427" s="240"/>
      <c r="AW1427" s="240" t="str">
        <f>IF(年間受入調査入力票!BD1435="","",年間受入調査入力票!BD1435)</f>
        <v/>
      </c>
      <c r="AX1427" s="240"/>
      <c r="AY1427" s="240"/>
      <c r="AZ1427" s="240" t="str">
        <f>IF(年間受入調査入力票!BE1435="","",年間受入調査入力票!BE1435)</f>
        <v/>
      </c>
      <c r="BA1427" s="240"/>
      <c r="BB1427" s="240"/>
      <c r="BC1427" s="240"/>
      <c r="BD1427" s="240"/>
      <c r="BE1427" s="240"/>
      <c r="BF1427" s="203" t="str">
        <f>IF(年間受入調査入力票!B1435="","",年間受入調査入力票!B1435)</f>
        <v/>
      </c>
      <c r="BG1427" s="240"/>
    </row>
    <row r="1428" spans="1:59" s="59" customFormat="1">
      <c r="A1428" s="161" t="str">
        <f t="shared" si="172"/>
        <v/>
      </c>
      <c r="B1428" s="238" t="str">
        <f>年間受入調査入力票!$Z$7&amp;年間受入調査入力票!$AB$7&amp;年間受入調査入力票!$AD$7&amp;年間受入調査入力票!$AF$7&amp;年間受入調査入力票!$AH$7&amp;年間受入調査入力票!$AJ$7</f>
        <v/>
      </c>
      <c r="C1428" s="203" t="str">
        <f>IF(年間受入調査入力票!A1436="","",年間受入調査入力票!A1436)</f>
        <v/>
      </c>
      <c r="D1428" s="238" t="str">
        <f>年間受入調査入力票!L1436&amp;年間受入調査入力票!M1436&amp;年間受入調査入力票!N1436</f>
        <v/>
      </c>
      <c r="E1428" s="239" t="str">
        <f t="shared" si="170"/>
        <v/>
      </c>
      <c r="F1428" s="161"/>
      <c r="G1428" s="240" t="str">
        <f t="shared" si="173"/>
        <v/>
      </c>
      <c r="H1428" s="161"/>
      <c r="I1428" s="238" t="str">
        <f>年間受入調査入力票!O1436&amp;年間受入調査入力票!P1436</f>
        <v/>
      </c>
      <c r="J1428" s="161"/>
      <c r="K1428" s="239" t="str">
        <f>IF(年間受入調査入力票!Q1436="","",年間受入調査入力票!Q1436)</f>
        <v/>
      </c>
      <c r="L1428" s="161"/>
      <c r="M1428" s="238" t="str">
        <f>年間受入調査入力票!R1436&amp;年間受入調査入力票!S1436&amp;年間受入調査入力票!T1436</f>
        <v/>
      </c>
      <c r="N1428" s="161"/>
      <c r="O1428" s="238" t="str">
        <f>年間受入調査入力票!U1436&amp;年間受入調査入力票!V1436&amp;年間受入調査入力票!W1436</f>
        <v/>
      </c>
      <c r="P1428" s="161"/>
      <c r="Q1428" s="238" t="str">
        <f>年間受入調査入力票!X1436&amp;年間受入調査入力票!Y1436&amp;年間受入調査入力票!Z1436&amp;年間受入調査入力票!AA1436&amp;年間受入調査入力票!AB1436&amp;年間受入調査入力票!AC1436</f>
        <v/>
      </c>
      <c r="R1428" s="161"/>
      <c r="S1428" s="238" t="str">
        <f>年間受入調査入力票!AD1436&amp;年間受入調査入力票!AE1436&amp;年間受入調査入力票!AF1436</f>
        <v/>
      </c>
      <c r="T1428" s="161"/>
      <c r="U1428" s="238" t="str">
        <f>年間受入調査入力票!AG1436&amp;年間受入調査入力票!AH1436</f>
        <v/>
      </c>
      <c r="V1428" s="161"/>
      <c r="W1428" s="240" t="str">
        <f t="shared" si="174"/>
        <v/>
      </c>
      <c r="X1428" s="161"/>
      <c r="Y1428" s="161"/>
      <c r="Z1428" s="161"/>
      <c r="AA1428" s="203" t="str">
        <f>IF(年間受入調査入力票!AI1436="","",年間受入調査入力票!AI1436)</f>
        <v/>
      </c>
      <c r="AB1428" s="240" t="str">
        <f t="shared" si="171"/>
        <v/>
      </c>
      <c r="AC1428" s="203" t="str">
        <f>IF(C1428="","",IF(年間受入調査入力票!$C$7="","",年間受入調査入力票!$C$7))</f>
        <v/>
      </c>
      <c r="AD1428" s="240"/>
      <c r="AE1428" s="240"/>
      <c r="AF1428" s="240"/>
      <c r="AG1428" s="240"/>
      <c r="AH1428" s="240"/>
      <c r="AI1428" s="240"/>
      <c r="AJ1428" s="240"/>
      <c r="AK1428" s="240"/>
      <c r="AL1428" s="240"/>
      <c r="AM1428" s="240"/>
      <c r="AN1428" s="240"/>
      <c r="AO1428" s="240"/>
      <c r="AP1428" s="240" t="str">
        <f>IF(年間受入調査入力票!AZ1436="","",年間受入調査入力票!AZ1436)</f>
        <v/>
      </c>
      <c r="AQ1428" s="240" t="str">
        <f>IF(年間受入調査入力票!BA1436="","",年間受入調査入力票!BA1436)</f>
        <v/>
      </c>
      <c r="AR1428" s="240"/>
      <c r="AS1428" s="240" t="str">
        <f>IF(年間受入調査入力票!BB1436="","",年間受入調査入力票!BB1436)</f>
        <v/>
      </c>
      <c r="AT1428" s="240"/>
      <c r="AU1428" s="240" t="str">
        <f>IF(年間受入調査入力票!BC1436="","",年間受入調査入力票!BC1436)</f>
        <v/>
      </c>
      <c r="AV1428" s="240"/>
      <c r="AW1428" s="240" t="str">
        <f>IF(年間受入調査入力票!BD1436="","",年間受入調査入力票!BD1436)</f>
        <v/>
      </c>
      <c r="AX1428" s="240"/>
      <c r="AY1428" s="240"/>
      <c r="AZ1428" s="240" t="str">
        <f>IF(年間受入調査入力票!BE1436="","",年間受入調査入力票!BE1436)</f>
        <v/>
      </c>
      <c r="BA1428" s="240"/>
      <c r="BB1428" s="240"/>
      <c r="BC1428" s="240"/>
      <c r="BD1428" s="240"/>
      <c r="BE1428" s="240"/>
      <c r="BF1428" s="203" t="str">
        <f>IF(年間受入調査入力票!B1436="","",年間受入調査入力票!B1436)</f>
        <v/>
      </c>
      <c r="BG1428" s="240"/>
    </row>
    <row r="1429" spans="1:59" s="59" customFormat="1">
      <c r="A1429" s="161" t="str">
        <f t="shared" si="172"/>
        <v/>
      </c>
      <c r="B1429" s="238" t="str">
        <f>年間受入調査入力票!$Z$7&amp;年間受入調査入力票!$AB$7&amp;年間受入調査入力票!$AD$7&amp;年間受入調査入力票!$AF$7&amp;年間受入調査入力票!$AH$7&amp;年間受入調査入力票!$AJ$7</f>
        <v/>
      </c>
      <c r="C1429" s="203" t="str">
        <f>IF(年間受入調査入力票!A1437="","",年間受入調査入力票!A1437)</f>
        <v/>
      </c>
      <c r="D1429" s="238" t="str">
        <f>年間受入調査入力票!L1437&amp;年間受入調査入力票!M1437&amp;年間受入調査入力票!N1437</f>
        <v/>
      </c>
      <c r="E1429" s="239" t="str">
        <f t="shared" si="170"/>
        <v/>
      </c>
      <c r="F1429" s="161"/>
      <c r="G1429" s="240" t="str">
        <f t="shared" si="173"/>
        <v/>
      </c>
      <c r="H1429" s="161"/>
      <c r="I1429" s="238" t="str">
        <f>年間受入調査入力票!O1437&amp;年間受入調査入力票!P1437</f>
        <v/>
      </c>
      <c r="J1429" s="161"/>
      <c r="K1429" s="239" t="str">
        <f>IF(年間受入調査入力票!Q1437="","",年間受入調査入力票!Q1437)</f>
        <v/>
      </c>
      <c r="L1429" s="161"/>
      <c r="M1429" s="238" t="str">
        <f>年間受入調査入力票!R1437&amp;年間受入調査入力票!S1437&amp;年間受入調査入力票!T1437</f>
        <v/>
      </c>
      <c r="N1429" s="161"/>
      <c r="O1429" s="238" t="str">
        <f>年間受入調査入力票!U1437&amp;年間受入調査入力票!V1437&amp;年間受入調査入力票!W1437</f>
        <v/>
      </c>
      <c r="P1429" s="161"/>
      <c r="Q1429" s="238" t="str">
        <f>年間受入調査入力票!X1437&amp;年間受入調査入力票!Y1437&amp;年間受入調査入力票!Z1437&amp;年間受入調査入力票!AA1437&amp;年間受入調査入力票!AB1437&amp;年間受入調査入力票!AC1437</f>
        <v/>
      </c>
      <c r="R1429" s="161"/>
      <c r="S1429" s="238" t="str">
        <f>年間受入調査入力票!AD1437&amp;年間受入調査入力票!AE1437&amp;年間受入調査入力票!AF1437</f>
        <v/>
      </c>
      <c r="T1429" s="161"/>
      <c r="U1429" s="238" t="str">
        <f>年間受入調査入力票!AG1437&amp;年間受入調査入力票!AH1437</f>
        <v/>
      </c>
      <c r="V1429" s="161"/>
      <c r="W1429" s="240" t="str">
        <f t="shared" si="174"/>
        <v/>
      </c>
      <c r="X1429" s="161"/>
      <c r="Y1429" s="161"/>
      <c r="Z1429" s="161"/>
      <c r="AA1429" s="203" t="str">
        <f>IF(年間受入調査入力票!AI1437="","",年間受入調査入力票!AI1437)</f>
        <v/>
      </c>
      <c r="AB1429" s="240" t="str">
        <f t="shared" si="171"/>
        <v/>
      </c>
      <c r="AC1429" s="203" t="str">
        <f>IF(C1429="","",IF(年間受入調査入力票!$C$7="","",年間受入調査入力票!$C$7))</f>
        <v/>
      </c>
      <c r="AD1429" s="240"/>
      <c r="AE1429" s="240"/>
      <c r="AF1429" s="240"/>
      <c r="AG1429" s="240"/>
      <c r="AH1429" s="240"/>
      <c r="AI1429" s="240"/>
      <c r="AJ1429" s="240"/>
      <c r="AK1429" s="240"/>
      <c r="AL1429" s="240"/>
      <c r="AM1429" s="240"/>
      <c r="AN1429" s="240"/>
      <c r="AO1429" s="240"/>
      <c r="AP1429" s="240" t="str">
        <f>IF(年間受入調査入力票!AZ1437="","",年間受入調査入力票!AZ1437)</f>
        <v/>
      </c>
      <c r="AQ1429" s="240" t="str">
        <f>IF(年間受入調査入力票!BA1437="","",年間受入調査入力票!BA1437)</f>
        <v/>
      </c>
      <c r="AR1429" s="240"/>
      <c r="AS1429" s="240" t="str">
        <f>IF(年間受入調査入力票!BB1437="","",年間受入調査入力票!BB1437)</f>
        <v/>
      </c>
      <c r="AT1429" s="240"/>
      <c r="AU1429" s="240" t="str">
        <f>IF(年間受入調査入力票!BC1437="","",年間受入調査入力票!BC1437)</f>
        <v/>
      </c>
      <c r="AV1429" s="240"/>
      <c r="AW1429" s="240" t="str">
        <f>IF(年間受入調査入力票!BD1437="","",年間受入調査入力票!BD1437)</f>
        <v/>
      </c>
      <c r="AX1429" s="240"/>
      <c r="AY1429" s="240"/>
      <c r="AZ1429" s="240" t="str">
        <f>IF(年間受入調査入力票!BE1437="","",年間受入調査入力票!BE1437)</f>
        <v/>
      </c>
      <c r="BA1429" s="240"/>
      <c r="BB1429" s="240"/>
      <c r="BC1429" s="240"/>
      <c r="BD1429" s="240"/>
      <c r="BE1429" s="240"/>
      <c r="BF1429" s="203" t="str">
        <f>IF(年間受入調査入力票!B1437="","",年間受入調査入力票!B1437)</f>
        <v/>
      </c>
      <c r="BG1429" s="240"/>
    </row>
    <row r="1430" spans="1:59" s="59" customFormat="1">
      <c r="A1430" s="161" t="str">
        <f t="shared" si="172"/>
        <v/>
      </c>
      <c r="B1430" s="238" t="str">
        <f>年間受入調査入力票!$Z$7&amp;年間受入調査入力票!$AB$7&amp;年間受入調査入力票!$AD$7&amp;年間受入調査入力票!$AF$7&amp;年間受入調査入力票!$AH$7&amp;年間受入調査入力票!$AJ$7</f>
        <v/>
      </c>
      <c r="C1430" s="203" t="str">
        <f>IF(年間受入調査入力票!A1438="","",年間受入調査入力票!A1438)</f>
        <v/>
      </c>
      <c r="D1430" s="238" t="str">
        <f>年間受入調査入力票!L1438&amp;年間受入調査入力票!M1438&amp;年間受入調査入力票!N1438</f>
        <v/>
      </c>
      <c r="E1430" s="239" t="str">
        <f t="shared" si="170"/>
        <v/>
      </c>
      <c r="F1430" s="161"/>
      <c r="G1430" s="240" t="str">
        <f t="shared" si="173"/>
        <v/>
      </c>
      <c r="H1430" s="161"/>
      <c r="I1430" s="238" t="str">
        <f>年間受入調査入力票!O1438&amp;年間受入調査入力票!P1438</f>
        <v/>
      </c>
      <c r="J1430" s="161"/>
      <c r="K1430" s="239" t="str">
        <f>IF(年間受入調査入力票!Q1438="","",年間受入調査入力票!Q1438)</f>
        <v/>
      </c>
      <c r="L1430" s="161"/>
      <c r="M1430" s="238" t="str">
        <f>年間受入調査入力票!R1438&amp;年間受入調査入力票!S1438&amp;年間受入調査入力票!T1438</f>
        <v/>
      </c>
      <c r="N1430" s="161"/>
      <c r="O1430" s="238" t="str">
        <f>年間受入調査入力票!U1438&amp;年間受入調査入力票!V1438&amp;年間受入調査入力票!W1438</f>
        <v/>
      </c>
      <c r="P1430" s="161"/>
      <c r="Q1430" s="238" t="str">
        <f>年間受入調査入力票!X1438&amp;年間受入調査入力票!Y1438&amp;年間受入調査入力票!Z1438&amp;年間受入調査入力票!AA1438&amp;年間受入調査入力票!AB1438&amp;年間受入調査入力票!AC1438</f>
        <v/>
      </c>
      <c r="R1430" s="161"/>
      <c r="S1430" s="238" t="str">
        <f>年間受入調査入力票!AD1438&amp;年間受入調査入力票!AE1438&amp;年間受入調査入力票!AF1438</f>
        <v/>
      </c>
      <c r="T1430" s="161"/>
      <c r="U1430" s="238" t="str">
        <f>年間受入調査入力票!AG1438&amp;年間受入調査入力票!AH1438</f>
        <v/>
      </c>
      <c r="V1430" s="161"/>
      <c r="W1430" s="240" t="str">
        <f t="shared" si="174"/>
        <v/>
      </c>
      <c r="X1430" s="161"/>
      <c r="Y1430" s="161"/>
      <c r="Z1430" s="161"/>
      <c r="AA1430" s="203" t="str">
        <f>IF(年間受入調査入力票!AI1438="","",年間受入調査入力票!AI1438)</f>
        <v/>
      </c>
      <c r="AB1430" s="240" t="str">
        <f t="shared" si="171"/>
        <v/>
      </c>
      <c r="AC1430" s="203" t="str">
        <f>IF(C1430="","",IF(年間受入調査入力票!$C$7="","",年間受入調査入力票!$C$7))</f>
        <v/>
      </c>
      <c r="AD1430" s="240"/>
      <c r="AE1430" s="240"/>
      <c r="AF1430" s="240"/>
      <c r="AG1430" s="240"/>
      <c r="AH1430" s="240"/>
      <c r="AI1430" s="240"/>
      <c r="AJ1430" s="240"/>
      <c r="AK1430" s="240"/>
      <c r="AL1430" s="240"/>
      <c r="AM1430" s="240"/>
      <c r="AN1430" s="240"/>
      <c r="AO1430" s="240"/>
      <c r="AP1430" s="240" t="str">
        <f>IF(年間受入調査入力票!AZ1438="","",年間受入調査入力票!AZ1438)</f>
        <v/>
      </c>
      <c r="AQ1430" s="240" t="str">
        <f>IF(年間受入調査入力票!BA1438="","",年間受入調査入力票!BA1438)</f>
        <v/>
      </c>
      <c r="AR1430" s="240"/>
      <c r="AS1430" s="240" t="str">
        <f>IF(年間受入調査入力票!BB1438="","",年間受入調査入力票!BB1438)</f>
        <v/>
      </c>
      <c r="AT1430" s="240"/>
      <c r="AU1430" s="240" t="str">
        <f>IF(年間受入調査入力票!BC1438="","",年間受入調査入力票!BC1438)</f>
        <v/>
      </c>
      <c r="AV1430" s="240"/>
      <c r="AW1430" s="240" t="str">
        <f>IF(年間受入調査入力票!BD1438="","",年間受入調査入力票!BD1438)</f>
        <v/>
      </c>
      <c r="AX1430" s="240"/>
      <c r="AY1430" s="240"/>
      <c r="AZ1430" s="240" t="str">
        <f>IF(年間受入調査入力票!BE1438="","",年間受入調査入力票!BE1438)</f>
        <v/>
      </c>
      <c r="BA1430" s="240"/>
      <c r="BB1430" s="240"/>
      <c r="BC1430" s="240"/>
      <c r="BD1430" s="240"/>
      <c r="BE1430" s="240"/>
      <c r="BF1430" s="203" t="str">
        <f>IF(年間受入調査入力票!B1438="","",年間受入調査入力票!B1438)</f>
        <v/>
      </c>
      <c r="BG1430" s="240"/>
    </row>
    <row r="1431" spans="1:59" s="59" customFormat="1">
      <c r="A1431" s="161" t="str">
        <f t="shared" si="172"/>
        <v/>
      </c>
      <c r="B1431" s="238" t="str">
        <f>年間受入調査入力票!$Z$7&amp;年間受入調査入力票!$AB$7&amp;年間受入調査入力票!$AD$7&amp;年間受入調査入力票!$AF$7&amp;年間受入調査入力票!$AH$7&amp;年間受入調査入力票!$AJ$7</f>
        <v/>
      </c>
      <c r="C1431" s="203" t="str">
        <f>IF(年間受入調査入力票!A1439="","",年間受入調査入力票!A1439)</f>
        <v/>
      </c>
      <c r="D1431" s="238" t="str">
        <f>年間受入調査入力票!L1439&amp;年間受入調査入力票!M1439&amp;年間受入調査入力票!N1439</f>
        <v/>
      </c>
      <c r="E1431" s="239" t="str">
        <f t="shared" si="170"/>
        <v/>
      </c>
      <c r="F1431" s="161"/>
      <c r="G1431" s="240" t="str">
        <f t="shared" si="173"/>
        <v/>
      </c>
      <c r="H1431" s="161"/>
      <c r="I1431" s="238" t="str">
        <f>年間受入調査入力票!O1439&amp;年間受入調査入力票!P1439</f>
        <v/>
      </c>
      <c r="J1431" s="161"/>
      <c r="K1431" s="239" t="str">
        <f>IF(年間受入調査入力票!Q1439="","",年間受入調査入力票!Q1439)</f>
        <v/>
      </c>
      <c r="L1431" s="161"/>
      <c r="M1431" s="238" t="str">
        <f>年間受入調査入力票!R1439&amp;年間受入調査入力票!S1439&amp;年間受入調査入力票!T1439</f>
        <v/>
      </c>
      <c r="N1431" s="161"/>
      <c r="O1431" s="238" t="str">
        <f>年間受入調査入力票!U1439&amp;年間受入調査入力票!V1439&amp;年間受入調査入力票!W1439</f>
        <v/>
      </c>
      <c r="P1431" s="161"/>
      <c r="Q1431" s="238" t="str">
        <f>年間受入調査入力票!X1439&amp;年間受入調査入力票!Y1439&amp;年間受入調査入力票!Z1439&amp;年間受入調査入力票!AA1439&amp;年間受入調査入力票!AB1439&amp;年間受入調査入力票!AC1439</f>
        <v/>
      </c>
      <c r="R1431" s="161"/>
      <c r="S1431" s="238" t="str">
        <f>年間受入調査入力票!AD1439&amp;年間受入調査入力票!AE1439&amp;年間受入調査入力票!AF1439</f>
        <v/>
      </c>
      <c r="T1431" s="161"/>
      <c r="U1431" s="238" t="str">
        <f>年間受入調査入力票!AG1439&amp;年間受入調査入力票!AH1439</f>
        <v/>
      </c>
      <c r="V1431" s="161"/>
      <c r="W1431" s="240" t="str">
        <f t="shared" si="174"/>
        <v/>
      </c>
      <c r="X1431" s="161"/>
      <c r="Y1431" s="161"/>
      <c r="Z1431" s="161"/>
      <c r="AA1431" s="203" t="str">
        <f>IF(年間受入調査入力票!AI1439="","",年間受入調査入力票!AI1439)</f>
        <v/>
      </c>
      <c r="AB1431" s="240" t="str">
        <f t="shared" si="171"/>
        <v/>
      </c>
      <c r="AC1431" s="203" t="str">
        <f>IF(C1431="","",IF(年間受入調査入力票!$C$7="","",年間受入調査入力票!$C$7))</f>
        <v/>
      </c>
      <c r="AD1431" s="240"/>
      <c r="AE1431" s="240"/>
      <c r="AF1431" s="240"/>
      <c r="AG1431" s="240"/>
      <c r="AH1431" s="240"/>
      <c r="AI1431" s="240"/>
      <c r="AJ1431" s="240"/>
      <c r="AK1431" s="240"/>
      <c r="AL1431" s="240"/>
      <c r="AM1431" s="240"/>
      <c r="AN1431" s="240"/>
      <c r="AO1431" s="240"/>
      <c r="AP1431" s="240" t="str">
        <f>IF(年間受入調査入力票!AZ1439="","",年間受入調査入力票!AZ1439)</f>
        <v/>
      </c>
      <c r="AQ1431" s="240" t="str">
        <f>IF(年間受入調査入力票!BA1439="","",年間受入調査入力票!BA1439)</f>
        <v/>
      </c>
      <c r="AR1431" s="240"/>
      <c r="AS1431" s="240" t="str">
        <f>IF(年間受入調査入力票!BB1439="","",年間受入調査入力票!BB1439)</f>
        <v/>
      </c>
      <c r="AT1431" s="240"/>
      <c r="AU1431" s="240" t="str">
        <f>IF(年間受入調査入力票!BC1439="","",年間受入調査入力票!BC1439)</f>
        <v/>
      </c>
      <c r="AV1431" s="240"/>
      <c r="AW1431" s="240" t="str">
        <f>IF(年間受入調査入力票!BD1439="","",年間受入調査入力票!BD1439)</f>
        <v/>
      </c>
      <c r="AX1431" s="240"/>
      <c r="AY1431" s="240"/>
      <c r="AZ1431" s="240" t="str">
        <f>IF(年間受入調査入力票!BE1439="","",年間受入調査入力票!BE1439)</f>
        <v/>
      </c>
      <c r="BA1431" s="240"/>
      <c r="BB1431" s="240"/>
      <c r="BC1431" s="240"/>
      <c r="BD1431" s="240"/>
      <c r="BE1431" s="240"/>
      <c r="BF1431" s="203" t="str">
        <f>IF(年間受入調査入力票!B1439="","",年間受入調査入力票!B1439)</f>
        <v/>
      </c>
      <c r="BG1431" s="240"/>
    </row>
    <row r="1432" spans="1:59" s="59" customFormat="1">
      <c r="A1432" s="161" t="str">
        <f t="shared" si="172"/>
        <v/>
      </c>
      <c r="B1432" s="238" t="str">
        <f>年間受入調査入力票!$Z$7&amp;年間受入調査入力票!$AB$7&amp;年間受入調査入力票!$AD$7&amp;年間受入調査入力票!$AF$7&amp;年間受入調査入力票!$AH$7&amp;年間受入調査入力票!$AJ$7</f>
        <v/>
      </c>
      <c r="C1432" s="203" t="str">
        <f>IF(年間受入調査入力票!A1440="","",年間受入調査入力票!A1440)</f>
        <v/>
      </c>
      <c r="D1432" s="238" t="str">
        <f>年間受入調査入力票!L1440&amp;年間受入調査入力票!M1440&amp;年間受入調査入力票!N1440</f>
        <v/>
      </c>
      <c r="E1432" s="239" t="str">
        <f t="shared" si="170"/>
        <v/>
      </c>
      <c r="F1432" s="161"/>
      <c r="G1432" s="240" t="str">
        <f t="shared" si="173"/>
        <v/>
      </c>
      <c r="H1432" s="161"/>
      <c r="I1432" s="238" t="str">
        <f>年間受入調査入力票!O1440&amp;年間受入調査入力票!P1440</f>
        <v/>
      </c>
      <c r="J1432" s="161"/>
      <c r="K1432" s="239" t="str">
        <f>IF(年間受入調査入力票!Q1440="","",年間受入調査入力票!Q1440)</f>
        <v/>
      </c>
      <c r="L1432" s="161"/>
      <c r="M1432" s="238" t="str">
        <f>年間受入調査入力票!R1440&amp;年間受入調査入力票!S1440&amp;年間受入調査入力票!T1440</f>
        <v/>
      </c>
      <c r="N1432" s="161"/>
      <c r="O1432" s="238" t="str">
        <f>年間受入調査入力票!U1440&amp;年間受入調査入力票!V1440&amp;年間受入調査入力票!W1440</f>
        <v/>
      </c>
      <c r="P1432" s="161"/>
      <c r="Q1432" s="238" t="str">
        <f>年間受入調査入力票!X1440&amp;年間受入調査入力票!Y1440&amp;年間受入調査入力票!Z1440&amp;年間受入調査入力票!AA1440&amp;年間受入調査入力票!AB1440&amp;年間受入調査入力票!AC1440</f>
        <v/>
      </c>
      <c r="R1432" s="161"/>
      <c r="S1432" s="238" t="str">
        <f>年間受入調査入力票!AD1440&amp;年間受入調査入力票!AE1440&amp;年間受入調査入力票!AF1440</f>
        <v/>
      </c>
      <c r="T1432" s="161"/>
      <c r="U1432" s="238" t="str">
        <f>年間受入調査入力票!AG1440&amp;年間受入調査入力票!AH1440</f>
        <v/>
      </c>
      <c r="V1432" s="161"/>
      <c r="W1432" s="240" t="str">
        <f t="shared" si="174"/>
        <v/>
      </c>
      <c r="X1432" s="161"/>
      <c r="Y1432" s="161"/>
      <c r="Z1432" s="161"/>
      <c r="AA1432" s="203" t="str">
        <f>IF(年間受入調査入力票!AI1440="","",年間受入調査入力票!AI1440)</f>
        <v/>
      </c>
      <c r="AB1432" s="240" t="str">
        <f t="shared" si="171"/>
        <v/>
      </c>
      <c r="AC1432" s="203" t="str">
        <f>IF(C1432="","",IF(年間受入調査入力票!$C$7="","",年間受入調査入力票!$C$7))</f>
        <v/>
      </c>
      <c r="AD1432" s="240"/>
      <c r="AE1432" s="240"/>
      <c r="AF1432" s="240"/>
      <c r="AG1432" s="240"/>
      <c r="AH1432" s="240"/>
      <c r="AI1432" s="240"/>
      <c r="AJ1432" s="240"/>
      <c r="AK1432" s="240"/>
      <c r="AL1432" s="240"/>
      <c r="AM1432" s="240"/>
      <c r="AN1432" s="240"/>
      <c r="AO1432" s="240"/>
      <c r="AP1432" s="240" t="str">
        <f>IF(年間受入調査入力票!AZ1440="","",年間受入調査入力票!AZ1440)</f>
        <v/>
      </c>
      <c r="AQ1432" s="240" t="str">
        <f>IF(年間受入調査入力票!BA1440="","",年間受入調査入力票!BA1440)</f>
        <v/>
      </c>
      <c r="AR1432" s="240"/>
      <c r="AS1432" s="240" t="str">
        <f>IF(年間受入調査入力票!BB1440="","",年間受入調査入力票!BB1440)</f>
        <v/>
      </c>
      <c r="AT1432" s="240"/>
      <c r="AU1432" s="240" t="str">
        <f>IF(年間受入調査入力票!BC1440="","",年間受入調査入力票!BC1440)</f>
        <v/>
      </c>
      <c r="AV1432" s="240"/>
      <c r="AW1432" s="240" t="str">
        <f>IF(年間受入調査入力票!BD1440="","",年間受入調査入力票!BD1440)</f>
        <v/>
      </c>
      <c r="AX1432" s="240"/>
      <c r="AY1432" s="240"/>
      <c r="AZ1432" s="240" t="str">
        <f>IF(年間受入調査入力票!BE1440="","",年間受入調査入力票!BE1440)</f>
        <v/>
      </c>
      <c r="BA1432" s="240"/>
      <c r="BB1432" s="240"/>
      <c r="BC1432" s="240"/>
      <c r="BD1432" s="240"/>
      <c r="BE1432" s="240"/>
      <c r="BF1432" s="203" t="str">
        <f>IF(年間受入調査入力票!B1440="","",年間受入調査入力票!B1440)</f>
        <v/>
      </c>
      <c r="BG1432" s="240"/>
    </row>
    <row r="1433" spans="1:59" s="59" customFormat="1">
      <c r="A1433" s="161" t="str">
        <f t="shared" si="172"/>
        <v/>
      </c>
      <c r="B1433" s="238" t="str">
        <f>年間受入調査入力票!$Z$7&amp;年間受入調査入力票!$AB$7&amp;年間受入調査入力票!$AD$7&amp;年間受入調査入力票!$AF$7&amp;年間受入調査入力票!$AH$7&amp;年間受入調査入力票!$AJ$7</f>
        <v/>
      </c>
      <c r="C1433" s="203" t="str">
        <f>IF(年間受入調査入力票!A1441="","",年間受入調査入力票!A1441)</f>
        <v/>
      </c>
      <c r="D1433" s="238" t="str">
        <f>年間受入調査入力票!L1441&amp;年間受入調査入力票!M1441&amp;年間受入調査入力票!N1441</f>
        <v/>
      </c>
      <c r="E1433" s="239" t="str">
        <f t="shared" si="170"/>
        <v/>
      </c>
      <c r="F1433" s="161"/>
      <c r="G1433" s="240" t="str">
        <f t="shared" si="173"/>
        <v/>
      </c>
      <c r="H1433" s="161"/>
      <c r="I1433" s="238" t="str">
        <f>年間受入調査入力票!O1441&amp;年間受入調査入力票!P1441</f>
        <v/>
      </c>
      <c r="J1433" s="161"/>
      <c r="K1433" s="239" t="str">
        <f>IF(年間受入調査入力票!Q1441="","",年間受入調査入力票!Q1441)</f>
        <v/>
      </c>
      <c r="L1433" s="161"/>
      <c r="M1433" s="238" t="str">
        <f>年間受入調査入力票!R1441&amp;年間受入調査入力票!S1441&amp;年間受入調査入力票!T1441</f>
        <v/>
      </c>
      <c r="N1433" s="161"/>
      <c r="O1433" s="238" t="str">
        <f>年間受入調査入力票!U1441&amp;年間受入調査入力票!V1441&amp;年間受入調査入力票!W1441</f>
        <v/>
      </c>
      <c r="P1433" s="161"/>
      <c r="Q1433" s="238" t="str">
        <f>年間受入調査入力票!X1441&amp;年間受入調査入力票!Y1441&amp;年間受入調査入力票!Z1441&amp;年間受入調査入力票!AA1441&amp;年間受入調査入力票!AB1441&amp;年間受入調査入力票!AC1441</f>
        <v/>
      </c>
      <c r="R1433" s="161"/>
      <c r="S1433" s="238" t="str">
        <f>年間受入調査入力票!AD1441&amp;年間受入調査入力票!AE1441&amp;年間受入調査入力票!AF1441</f>
        <v/>
      </c>
      <c r="T1433" s="161"/>
      <c r="U1433" s="238" t="str">
        <f>年間受入調査入力票!AG1441&amp;年間受入調査入力票!AH1441</f>
        <v/>
      </c>
      <c r="V1433" s="161"/>
      <c r="W1433" s="240" t="str">
        <f t="shared" si="174"/>
        <v/>
      </c>
      <c r="X1433" s="161"/>
      <c r="Y1433" s="161"/>
      <c r="Z1433" s="161"/>
      <c r="AA1433" s="203" t="str">
        <f>IF(年間受入調査入力票!AI1441="","",年間受入調査入力票!AI1441)</f>
        <v/>
      </c>
      <c r="AB1433" s="240" t="str">
        <f t="shared" si="171"/>
        <v/>
      </c>
      <c r="AC1433" s="203" t="str">
        <f>IF(C1433="","",IF(年間受入調査入力票!$C$7="","",年間受入調査入力票!$C$7))</f>
        <v/>
      </c>
      <c r="AD1433" s="240"/>
      <c r="AE1433" s="240"/>
      <c r="AF1433" s="240"/>
      <c r="AG1433" s="240"/>
      <c r="AH1433" s="240"/>
      <c r="AI1433" s="240"/>
      <c r="AJ1433" s="240"/>
      <c r="AK1433" s="240"/>
      <c r="AL1433" s="240"/>
      <c r="AM1433" s="240"/>
      <c r="AN1433" s="240"/>
      <c r="AO1433" s="240"/>
      <c r="AP1433" s="240" t="str">
        <f>IF(年間受入調査入力票!AZ1441="","",年間受入調査入力票!AZ1441)</f>
        <v/>
      </c>
      <c r="AQ1433" s="240" t="str">
        <f>IF(年間受入調査入力票!BA1441="","",年間受入調査入力票!BA1441)</f>
        <v/>
      </c>
      <c r="AR1433" s="240"/>
      <c r="AS1433" s="240" t="str">
        <f>IF(年間受入調査入力票!BB1441="","",年間受入調査入力票!BB1441)</f>
        <v/>
      </c>
      <c r="AT1433" s="240"/>
      <c r="AU1433" s="240" t="str">
        <f>IF(年間受入調査入力票!BC1441="","",年間受入調査入力票!BC1441)</f>
        <v/>
      </c>
      <c r="AV1433" s="240"/>
      <c r="AW1433" s="240" t="str">
        <f>IF(年間受入調査入力票!BD1441="","",年間受入調査入力票!BD1441)</f>
        <v/>
      </c>
      <c r="AX1433" s="240"/>
      <c r="AY1433" s="240"/>
      <c r="AZ1433" s="240" t="str">
        <f>IF(年間受入調査入力票!BE1441="","",年間受入調査入力票!BE1441)</f>
        <v/>
      </c>
      <c r="BA1433" s="240"/>
      <c r="BB1433" s="240"/>
      <c r="BC1433" s="240"/>
      <c r="BD1433" s="240"/>
      <c r="BE1433" s="240"/>
      <c r="BF1433" s="203" t="str">
        <f>IF(年間受入調査入力票!B1441="","",年間受入調査入力票!B1441)</f>
        <v/>
      </c>
      <c r="BG1433" s="240"/>
    </row>
    <row r="1434" spans="1:59" s="59" customFormat="1">
      <c r="A1434" s="161" t="str">
        <f t="shared" si="172"/>
        <v/>
      </c>
      <c r="B1434" s="238" t="str">
        <f>年間受入調査入力票!$Z$7&amp;年間受入調査入力票!$AB$7&amp;年間受入調査入力票!$AD$7&amp;年間受入調査入力票!$AF$7&amp;年間受入調査入力票!$AH$7&amp;年間受入調査入力票!$AJ$7</f>
        <v/>
      </c>
      <c r="C1434" s="203" t="str">
        <f>IF(年間受入調査入力票!A1442="","",年間受入調査入力票!A1442)</f>
        <v/>
      </c>
      <c r="D1434" s="238" t="str">
        <f>年間受入調査入力票!L1442&amp;年間受入調査入力票!M1442&amp;年間受入調査入力票!N1442</f>
        <v/>
      </c>
      <c r="E1434" s="239" t="str">
        <f t="shared" si="170"/>
        <v/>
      </c>
      <c r="F1434" s="161"/>
      <c r="G1434" s="240" t="str">
        <f t="shared" si="173"/>
        <v/>
      </c>
      <c r="H1434" s="161"/>
      <c r="I1434" s="238" t="str">
        <f>年間受入調査入力票!O1442&amp;年間受入調査入力票!P1442</f>
        <v/>
      </c>
      <c r="J1434" s="161"/>
      <c r="K1434" s="239" t="str">
        <f>IF(年間受入調査入力票!Q1442="","",年間受入調査入力票!Q1442)</f>
        <v/>
      </c>
      <c r="L1434" s="161"/>
      <c r="M1434" s="238" t="str">
        <f>年間受入調査入力票!R1442&amp;年間受入調査入力票!S1442&amp;年間受入調査入力票!T1442</f>
        <v/>
      </c>
      <c r="N1434" s="161"/>
      <c r="O1434" s="238" t="str">
        <f>年間受入調査入力票!U1442&amp;年間受入調査入力票!V1442&amp;年間受入調査入力票!W1442</f>
        <v/>
      </c>
      <c r="P1434" s="161"/>
      <c r="Q1434" s="238" t="str">
        <f>年間受入調査入力票!X1442&amp;年間受入調査入力票!Y1442&amp;年間受入調査入力票!Z1442&amp;年間受入調査入力票!AA1442&amp;年間受入調査入力票!AB1442&amp;年間受入調査入力票!AC1442</f>
        <v/>
      </c>
      <c r="R1434" s="161"/>
      <c r="S1434" s="238" t="str">
        <f>年間受入調査入力票!AD1442&amp;年間受入調査入力票!AE1442&amp;年間受入調査入力票!AF1442</f>
        <v/>
      </c>
      <c r="T1434" s="161"/>
      <c r="U1434" s="238" t="str">
        <f>年間受入調査入力票!AG1442&amp;年間受入調査入力票!AH1442</f>
        <v/>
      </c>
      <c r="V1434" s="161"/>
      <c r="W1434" s="240" t="str">
        <f t="shared" si="174"/>
        <v/>
      </c>
      <c r="X1434" s="161"/>
      <c r="Y1434" s="161"/>
      <c r="Z1434" s="161"/>
      <c r="AA1434" s="203" t="str">
        <f>IF(年間受入調査入力票!AI1442="","",年間受入調査入力票!AI1442)</f>
        <v/>
      </c>
      <c r="AB1434" s="240" t="str">
        <f t="shared" si="171"/>
        <v/>
      </c>
      <c r="AC1434" s="203" t="str">
        <f>IF(C1434="","",IF(年間受入調査入力票!$C$7="","",年間受入調査入力票!$C$7))</f>
        <v/>
      </c>
      <c r="AD1434" s="240"/>
      <c r="AE1434" s="240"/>
      <c r="AF1434" s="240"/>
      <c r="AG1434" s="240"/>
      <c r="AH1434" s="240"/>
      <c r="AI1434" s="240"/>
      <c r="AJ1434" s="240"/>
      <c r="AK1434" s="240"/>
      <c r="AL1434" s="240"/>
      <c r="AM1434" s="240"/>
      <c r="AN1434" s="240"/>
      <c r="AO1434" s="240"/>
      <c r="AP1434" s="240" t="str">
        <f>IF(年間受入調査入力票!AZ1442="","",年間受入調査入力票!AZ1442)</f>
        <v/>
      </c>
      <c r="AQ1434" s="240" t="str">
        <f>IF(年間受入調査入力票!BA1442="","",年間受入調査入力票!BA1442)</f>
        <v/>
      </c>
      <c r="AR1434" s="240"/>
      <c r="AS1434" s="240" t="str">
        <f>IF(年間受入調査入力票!BB1442="","",年間受入調査入力票!BB1442)</f>
        <v/>
      </c>
      <c r="AT1434" s="240"/>
      <c r="AU1434" s="240" t="str">
        <f>IF(年間受入調査入力票!BC1442="","",年間受入調査入力票!BC1442)</f>
        <v/>
      </c>
      <c r="AV1434" s="240"/>
      <c r="AW1434" s="240" t="str">
        <f>IF(年間受入調査入力票!BD1442="","",年間受入調査入力票!BD1442)</f>
        <v/>
      </c>
      <c r="AX1434" s="240"/>
      <c r="AY1434" s="240"/>
      <c r="AZ1434" s="240" t="str">
        <f>IF(年間受入調査入力票!BE1442="","",年間受入調査入力票!BE1442)</f>
        <v/>
      </c>
      <c r="BA1434" s="240"/>
      <c r="BB1434" s="240"/>
      <c r="BC1434" s="240"/>
      <c r="BD1434" s="240"/>
      <c r="BE1434" s="240"/>
      <c r="BF1434" s="203" t="str">
        <f>IF(年間受入調査入力票!B1442="","",年間受入調査入力票!B1442)</f>
        <v/>
      </c>
      <c r="BG1434" s="240"/>
    </row>
    <row r="1435" spans="1:59" s="59" customFormat="1">
      <c r="A1435" s="161" t="str">
        <f t="shared" si="172"/>
        <v/>
      </c>
      <c r="B1435" s="238" t="str">
        <f>年間受入調査入力票!$Z$7&amp;年間受入調査入力票!$AB$7&amp;年間受入調査入力票!$AD$7&amp;年間受入調査入力票!$AF$7&amp;年間受入調査入力票!$AH$7&amp;年間受入調査入力票!$AJ$7</f>
        <v/>
      </c>
      <c r="C1435" s="203" t="str">
        <f>IF(年間受入調査入力票!A1443="","",年間受入調査入力票!A1443)</f>
        <v/>
      </c>
      <c r="D1435" s="238" t="str">
        <f>年間受入調査入力票!L1443&amp;年間受入調査入力票!M1443&amp;年間受入調査入力票!N1443</f>
        <v/>
      </c>
      <c r="E1435" s="239" t="str">
        <f t="shared" si="170"/>
        <v/>
      </c>
      <c r="F1435" s="161"/>
      <c r="G1435" s="240" t="str">
        <f t="shared" si="173"/>
        <v/>
      </c>
      <c r="H1435" s="161"/>
      <c r="I1435" s="238" t="str">
        <f>年間受入調査入力票!O1443&amp;年間受入調査入力票!P1443</f>
        <v/>
      </c>
      <c r="J1435" s="161"/>
      <c r="K1435" s="239" t="str">
        <f>IF(年間受入調査入力票!Q1443="","",年間受入調査入力票!Q1443)</f>
        <v/>
      </c>
      <c r="L1435" s="161"/>
      <c r="M1435" s="238" t="str">
        <f>年間受入調査入力票!R1443&amp;年間受入調査入力票!S1443&amp;年間受入調査入力票!T1443</f>
        <v/>
      </c>
      <c r="N1435" s="161"/>
      <c r="O1435" s="238" t="str">
        <f>年間受入調査入力票!U1443&amp;年間受入調査入力票!V1443&amp;年間受入調査入力票!W1443</f>
        <v/>
      </c>
      <c r="P1435" s="161"/>
      <c r="Q1435" s="238" t="str">
        <f>年間受入調査入力票!X1443&amp;年間受入調査入力票!Y1443&amp;年間受入調査入力票!Z1443&amp;年間受入調査入力票!AA1443&amp;年間受入調査入力票!AB1443&amp;年間受入調査入力票!AC1443</f>
        <v/>
      </c>
      <c r="R1435" s="161"/>
      <c r="S1435" s="238" t="str">
        <f>年間受入調査入力票!AD1443&amp;年間受入調査入力票!AE1443&amp;年間受入調査入力票!AF1443</f>
        <v/>
      </c>
      <c r="T1435" s="161"/>
      <c r="U1435" s="238" t="str">
        <f>年間受入調査入力票!AG1443&amp;年間受入調査入力票!AH1443</f>
        <v/>
      </c>
      <c r="V1435" s="161"/>
      <c r="W1435" s="240" t="str">
        <f t="shared" si="174"/>
        <v/>
      </c>
      <c r="X1435" s="161"/>
      <c r="Y1435" s="161"/>
      <c r="Z1435" s="161"/>
      <c r="AA1435" s="203" t="str">
        <f>IF(年間受入調査入力票!AI1443="","",年間受入調査入力票!AI1443)</f>
        <v/>
      </c>
      <c r="AB1435" s="240" t="str">
        <f t="shared" si="171"/>
        <v/>
      </c>
      <c r="AC1435" s="203" t="str">
        <f>IF(C1435="","",IF(年間受入調査入力票!$C$7="","",年間受入調査入力票!$C$7))</f>
        <v/>
      </c>
      <c r="AD1435" s="240"/>
      <c r="AE1435" s="240"/>
      <c r="AF1435" s="240"/>
      <c r="AG1435" s="240"/>
      <c r="AH1435" s="240"/>
      <c r="AI1435" s="240"/>
      <c r="AJ1435" s="240"/>
      <c r="AK1435" s="240"/>
      <c r="AL1435" s="240"/>
      <c r="AM1435" s="240"/>
      <c r="AN1435" s="240"/>
      <c r="AO1435" s="240"/>
      <c r="AP1435" s="240" t="str">
        <f>IF(年間受入調査入力票!AZ1443="","",年間受入調査入力票!AZ1443)</f>
        <v/>
      </c>
      <c r="AQ1435" s="240" t="str">
        <f>IF(年間受入調査入力票!BA1443="","",年間受入調査入力票!BA1443)</f>
        <v/>
      </c>
      <c r="AR1435" s="240"/>
      <c r="AS1435" s="240" t="str">
        <f>IF(年間受入調査入力票!BB1443="","",年間受入調査入力票!BB1443)</f>
        <v/>
      </c>
      <c r="AT1435" s="240"/>
      <c r="AU1435" s="240" t="str">
        <f>IF(年間受入調査入力票!BC1443="","",年間受入調査入力票!BC1443)</f>
        <v/>
      </c>
      <c r="AV1435" s="240"/>
      <c r="AW1435" s="240" t="str">
        <f>IF(年間受入調査入力票!BD1443="","",年間受入調査入力票!BD1443)</f>
        <v/>
      </c>
      <c r="AX1435" s="240"/>
      <c r="AY1435" s="240"/>
      <c r="AZ1435" s="240" t="str">
        <f>IF(年間受入調査入力票!BE1443="","",年間受入調査入力票!BE1443)</f>
        <v/>
      </c>
      <c r="BA1435" s="240"/>
      <c r="BB1435" s="240"/>
      <c r="BC1435" s="240"/>
      <c r="BD1435" s="240"/>
      <c r="BE1435" s="240"/>
      <c r="BF1435" s="203" t="str">
        <f>IF(年間受入調査入力票!B1443="","",年間受入調査入力票!B1443)</f>
        <v/>
      </c>
      <c r="BG1435" s="240"/>
    </row>
    <row r="1436" spans="1:59" s="59" customFormat="1">
      <c r="A1436" s="161" t="str">
        <f t="shared" si="172"/>
        <v/>
      </c>
      <c r="B1436" s="238" t="str">
        <f>年間受入調査入力票!$Z$7&amp;年間受入調査入力票!$AB$7&amp;年間受入調査入力票!$AD$7&amp;年間受入調査入力票!$AF$7&amp;年間受入調査入力票!$AH$7&amp;年間受入調査入力票!$AJ$7</f>
        <v/>
      </c>
      <c r="C1436" s="203" t="str">
        <f>IF(年間受入調査入力票!A1444="","",年間受入調査入力票!A1444)</f>
        <v/>
      </c>
      <c r="D1436" s="238" t="str">
        <f>年間受入調査入力票!L1444&amp;年間受入調査入力票!M1444&amp;年間受入調査入力票!N1444</f>
        <v/>
      </c>
      <c r="E1436" s="239" t="str">
        <f t="shared" si="170"/>
        <v/>
      </c>
      <c r="F1436" s="161"/>
      <c r="G1436" s="240" t="str">
        <f t="shared" si="173"/>
        <v/>
      </c>
      <c r="H1436" s="161"/>
      <c r="I1436" s="238" t="str">
        <f>年間受入調査入力票!O1444&amp;年間受入調査入力票!P1444</f>
        <v/>
      </c>
      <c r="J1436" s="161"/>
      <c r="K1436" s="239" t="str">
        <f>IF(年間受入調査入力票!Q1444="","",年間受入調査入力票!Q1444)</f>
        <v/>
      </c>
      <c r="L1436" s="161"/>
      <c r="M1436" s="238" t="str">
        <f>年間受入調査入力票!R1444&amp;年間受入調査入力票!S1444&amp;年間受入調査入力票!T1444</f>
        <v/>
      </c>
      <c r="N1436" s="161"/>
      <c r="O1436" s="238" t="str">
        <f>年間受入調査入力票!U1444&amp;年間受入調査入力票!V1444&amp;年間受入調査入力票!W1444</f>
        <v/>
      </c>
      <c r="P1436" s="161"/>
      <c r="Q1436" s="238" t="str">
        <f>年間受入調査入力票!X1444&amp;年間受入調査入力票!Y1444&amp;年間受入調査入力票!Z1444&amp;年間受入調査入力票!AA1444&amp;年間受入調査入力票!AB1444&amp;年間受入調査入力票!AC1444</f>
        <v/>
      </c>
      <c r="R1436" s="161"/>
      <c r="S1436" s="238" t="str">
        <f>年間受入調査入力票!AD1444&amp;年間受入調査入力票!AE1444&amp;年間受入調査入力票!AF1444</f>
        <v/>
      </c>
      <c r="T1436" s="161"/>
      <c r="U1436" s="238" t="str">
        <f>年間受入調査入力票!AG1444&amp;年間受入調査入力票!AH1444</f>
        <v/>
      </c>
      <c r="V1436" s="161"/>
      <c r="W1436" s="240" t="str">
        <f t="shared" si="174"/>
        <v/>
      </c>
      <c r="X1436" s="161"/>
      <c r="Y1436" s="161"/>
      <c r="Z1436" s="161"/>
      <c r="AA1436" s="203" t="str">
        <f>IF(年間受入調査入力票!AI1444="","",年間受入調査入力票!AI1444)</f>
        <v/>
      </c>
      <c r="AB1436" s="240" t="str">
        <f t="shared" si="171"/>
        <v/>
      </c>
      <c r="AC1436" s="203" t="str">
        <f>IF(C1436="","",IF(年間受入調査入力票!$C$7="","",年間受入調査入力票!$C$7))</f>
        <v/>
      </c>
      <c r="AD1436" s="240"/>
      <c r="AE1436" s="240"/>
      <c r="AF1436" s="240"/>
      <c r="AG1436" s="240"/>
      <c r="AH1436" s="240"/>
      <c r="AI1436" s="240"/>
      <c r="AJ1436" s="240"/>
      <c r="AK1436" s="240"/>
      <c r="AL1436" s="240"/>
      <c r="AM1436" s="240"/>
      <c r="AN1436" s="240"/>
      <c r="AO1436" s="240"/>
      <c r="AP1436" s="240" t="str">
        <f>IF(年間受入調査入力票!AZ1444="","",年間受入調査入力票!AZ1444)</f>
        <v/>
      </c>
      <c r="AQ1436" s="240" t="str">
        <f>IF(年間受入調査入力票!BA1444="","",年間受入調査入力票!BA1444)</f>
        <v/>
      </c>
      <c r="AR1436" s="240"/>
      <c r="AS1436" s="240" t="str">
        <f>IF(年間受入調査入力票!BB1444="","",年間受入調査入力票!BB1444)</f>
        <v/>
      </c>
      <c r="AT1436" s="240"/>
      <c r="AU1436" s="240" t="str">
        <f>IF(年間受入調査入力票!BC1444="","",年間受入調査入力票!BC1444)</f>
        <v/>
      </c>
      <c r="AV1436" s="240"/>
      <c r="AW1436" s="240" t="str">
        <f>IF(年間受入調査入力票!BD1444="","",年間受入調査入力票!BD1444)</f>
        <v/>
      </c>
      <c r="AX1436" s="240"/>
      <c r="AY1436" s="240"/>
      <c r="AZ1436" s="240" t="str">
        <f>IF(年間受入調査入力票!BE1444="","",年間受入調査入力票!BE1444)</f>
        <v/>
      </c>
      <c r="BA1436" s="240"/>
      <c r="BB1436" s="240"/>
      <c r="BC1436" s="240"/>
      <c r="BD1436" s="240"/>
      <c r="BE1436" s="240"/>
      <c r="BF1436" s="203" t="str">
        <f>IF(年間受入調査入力票!B1444="","",年間受入調査入力票!B1444)</f>
        <v/>
      </c>
      <c r="BG1436" s="240"/>
    </row>
    <row r="1437" spans="1:59" s="59" customFormat="1">
      <c r="A1437" s="161" t="str">
        <f t="shared" si="172"/>
        <v/>
      </c>
      <c r="B1437" s="238" t="str">
        <f>年間受入調査入力票!$Z$7&amp;年間受入調査入力票!$AB$7&amp;年間受入調査入力票!$AD$7&amp;年間受入調査入力票!$AF$7&amp;年間受入調査入力票!$AH$7&amp;年間受入調査入力票!$AJ$7</f>
        <v/>
      </c>
      <c r="C1437" s="203" t="str">
        <f>IF(年間受入調査入力票!A1445="","",年間受入調査入力票!A1445)</f>
        <v/>
      </c>
      <c r="D1437" s="238" t="str">
        <f>年間受入調査入力票!L1445&amp;年間受入調査入力票!M1445&amp;年間受入調査入力票!N1445</f>
        <v/>
      </c>
      <c r="E1437" s="239" t="str">
        <f t="shared" si="170"/>
        <v/>
      </c>
      <c r="F1437" s="161"/>
      <c r="G1437" s="240" t="str">
        <f t="shared" si="173"/>
        <v/>
      </c>
      <c r="H1437" s="161"/>
      <c r="I1437" s="238" t="str">
        <f>年間受入調査入力票!O1445&amp;年間受入調査入力票!P1445</f>
        <v/>
      </c>
      <c r="J1437" s="161"/>
      <c r="K1437" s="239" t="str">
        <f>IF(年間受入調査入力票!Q1445="","",年間受入調査入力票!Q1445)</f>
        <v/>
      </c>
      <c r="L1437" s="161"/>
      <c r="M1437" s="238" t="str">
        <f>年間受入調査入力票!R1445&amp;年間受入調査入力票!S1445&amp;年間受入調査入力票!T1445</f>
        <v/>
      </c>
      <c r="N1437" s="161"/>
      <c r="O1437" s="238" t="str">
        <f>年間受入調査入力票!U1445&amp;年間受入調査入力票!V1445&amp;年間受入調査入力票!W1445</f>
        <v/>
      </c>
      <c r="P1437" s="161"/>
      <c r="Q1437" s="238" t="str">
        <f>年間受入調査入力票!X1445&amp;年間受入調査入力票!Y1445&amp;年間受入調査入力票!Z1445&amp;年間受入調査入力票!AA1445&amp;年間受入調査入力票!AB1445&amp;年間受入調査入力票!AC1445</f>
        <v/>
      </c>
      <c r="R1437" s="161"/>
      <c r="S1437" s="238" t="str">
        <f>年間受入調査入力票!AD1445&amp;年間受入調査入力票!AE1445&amp;年間受入調査入力票!AF1445</f>
        <v/>
      </c>
      <c r="T1437" s="161"/>
      <c r="U1437" s="238" t="str">
        <f>年間受入調査入力票!AG1445&amp;年間受入調査入力票!AH1445</f>
        <v/>
      </c>
      <c r="V1437" s="161"/>
      <c r="W1437" s="240" t="str">
        <f t="shared" si="174"/>
        <v/>
      </c>
      <c r="X1437" s="161"/>
      <c r="Y1437" s="161"/>
      <c r="Z1437" s="161"/>
      <c r="AA1437" s="203" t="str">
        <f>IF(年間受入調査入力票!AI1445="","",年間受入調査入力票!AI1445)</f>
        <v/>
      </c>
      <c r="AB1437" s="240" t="str">
        <f t="shared" si="171"/>
        <v/>
      </c>
      <c r="AC1437" s="203" t="str">
        <f>IF(C1437="","",IF(年間受入調査入力票!$C$7="","",年間受入調査入力票!$C$7))</f>
        <v/>
      </c>
      <c r="AD1437" s="240"/>
      <c r="AE1437" s="240"/>
      <c r="AF1437" s="240"/>
      <c r="AG1437" s="240"/>
      <c r="AH1437" s="240"/>
      <c r="AI1437" s="240"/>
      <c r="AJ1437" s="240"/>
      <c r="AK1437" s="240"/>
      <c r="AL1437" s="240"/>
      <c r="AM1437" s="240"/>
      <c r="AN1437" s="240"/>
      <c r="AO1437" s="240"/>
      <c r="AP1437" s="240" t="str">
        <f>IF(年間受入調査入力票!AZ1445="","",年間受入調査入力票!AZ1445)</f>
        <v/>
      </c>
      <c r="AQ1437" s="240" t="str">
        <f>IF(年間受入調査入力票!BA1445="","",年間受入調査入力票!BA1445)</f>
        <v/>
      </c>
      <c r="AR1437" s="240"/>
      <c r="AS1437" s="240" t="str">
        <f>IF(年間受入調査入力票!BB1445="","",年間受入調査入力票!BB1445)</f>
        <v/>
      </c>
      <c r="AT1437" s="240"/>
      <c r="AU1437" s="240" t="str">
        <f>IF(年間受入調査入力票!BC1445="","",年間受入調査入力票!BC1445)</f>
        <v/>
      </c>
      <c r="AV1437" s="240"/>
      <c r="AW1437" s="240" t="str">
        <f>IF(年間受入調査入力票!BD1445="","",年間受入調査入力票!BD1445)</f>
        <v/>
      </c>
      <c r="AX1437" s="240"/>
      <c r="AY1437" s="240"/>
      <c r="AZ1437" s="240" t="str">
        <f>IF(年間受入調査入力票!BE1445="","",年間受入調査入力票!BE1445)</f>
        <v/>
      </c>
      <c r="BA1437" s="240"/>
      <c r="BB1437" s="240"/>
      <c r="BC1437" s="240"/>
      <c r="BD1437" s="240"/>
      <c r="BE1437" s="240"/>
      <c r="BF1437" s="203" t="str">
        <f>IF(年間受入調査入力票!B1445="","",年間受入調査入力票!B1445)</f>
        <v/>
      </c>
      <c r="BG1437" s="240"/>
    </row>
    <row r="1438" spans="1:59" s="59" customFormat="1">
      <c r="A1438" s="161" t="str">
        <f t="shared" si="172"/>
        <v/>
      </c>
      <c r="B1438" s="238" t="str">
        <f>年間受入調査入力票!$Z$7&amp;年間受入調査入力票!$AB$7&amp;年間受入調査入力票!$AD$7&amp;年間受入調査入力票!$AF$7&amp;年間受入調査入力票!$AH$7&amp;年間受入調査入力票!$AJ$7</f>
        <v/>
      </c>
      <c r="C1438" s="203" t="str">
        <f>IF(年間受入調査入力票!A1446="","",年間受入調査入力票!A1446)</f>
        <v/>
      </c>
      <c r="D1438" s="238" t="str">
        <f>年間受入調査入力票!L1446&amp;年間受入調査入力票!M1446&amp;年間受入調査入力票!N1446</f>
        <v/>
      </c>
      <c r="E1438" s="239" t="str">
        <f t="shared" si="170"/>
        <v/>
      </c>
      <c r="F1438" s="161"/>
      <c r="G1438" s="240" t="str">
        <f t="shared" si="173"/>
        <v/>
      </c>
      <c r="H1438" s="161"/>
      <c r="I1438" s="238" t="str">
        <f>年間受入調査入力票!O1446&amp;年間受入調査入力票!P1446</f>
        <v/>
      </c>
      <c r="J1438" s="161"/>
      <c r="K1438" s="239" t="str">
        <f>IF(年間受入調査入力票!Q1446="","",年間受入調査入力票!Q1446)</f>
        <v/>
      </c>
      <c r="L1438" s="161"/>
      <c r="M1438" s="238" t="str">
        <f>年間受入調査入力票!R1446&amp;年間受入調査入力票!S1446&amp;年間受入調査入力票!T1446</f>
        <v/>
      </c>
      <c r="N1438" s="161"/>
      <c r="O1438" s="238" t="str">
        <f>年間受入調査入力票!U1446&amp;年間受入調査入力票!V1446&amp;年間受入調査入力票!W1446</f>
        <v/>
      </c>
      <c r="P1438" s="161"/>
      <c r="Q1438" s="238" t="str">
        <f>年間受入調査入力票!X1446&amp;年間受入調査入力票!Y1446&amp;年間受入調査入力票!Z1446&amp;年間受入調査入力票!AA1446&amp;年間受入調査入力票!AB1446&amp;年間受入調査入力票!AC1446</f>
        <v/>
      </c>
      <c r="R1438" s="161"/>
      <c r="S1438" s="238" t="str">
        <f>年間受入調査入力票!AD1446&amp;年間受入調査入力票!AE1446&amp;年間受入調査入力票!AF1446</f>
        <v/>
      </c>
      <c r="T1438" s="161"/>
      <c r="U1438" s="238" t="str">
        <f>年間受入調査入力票!AG1446&amp;年間受入調査入力票!AH1446</f>
        <v/>
      </c>
      <c r="V1438" s="161"/>
      <c r="W1438" s="240" t="str">
        <f t="shared" si="174"/>
        <v/>
      </c>
      <c r="X1438" s="161"/>
      <c r="Y1438" s="161"/>
      <c r="Z1438" s="161"/>
      <c r="AA1438" s="203" t="str">
        <f>IF(年間受入調査入力票!AI1446="","",年間受入調査入力票!AI1446)</f>
        <v/>
      </c>
      <c r="AB1438" s="240" t="str">
        <f t="shared" si="171"/>
        <v/>
      </c>
      <c r="AC1438" s="203" t="str">
        <f>IF(C1438="","",IF(年間受入調査入力票!$C$7="","",年間受入調査入力票!$C$7))</f>
        <v/>
      </c>
      <c r="AD1438" s="240"/>
      <c r="AE1438" s="240"/>
      <c r="AF1438" s="240"/>
      <c r="AG1438" s="240"/>
      <c r="AH1438" s="240"/>
      <c r="AI1438" s="240"/>
      <c r="AJ1438" s="240"/>
      <c r="AK1438" s="240"/>
      <c r="AL1438" s="240"/>
      <c r="AM1438" s="240"/>
      <c r="AN1438" s="240"/>
      <c r="AO1438" s="240"/>
      <c r="AP1438" s="240" t="str">
        <f>IF(年間受入調査入力票!AZ1446="","",年間受入調査入力票!AZ1446)</f>
        <v/>
      </c>
      <c r="AQ1438" s="240" t="str">
        <f>IF(年間受入調査入力票!BA1446="","",年間受入調査入力票!BA1446)</f>
        <v/>
      </c>
      <c r="AR1438" s="240"/>
      <c r="AS1438" s="240" t="str">
        <f>IF(年間受入調査入力票!BB1446="","",年間受入調査入力票!BB1446)</f>
        <v/>
      </c>
      <c r="AT1438" s="240"/>
      <c r="AU1438" s="240" t="str">
        <f>IF(年間受入調査入力票!BC1446="","",年間受入調査入力票!BC1446)</f>
        <v/>
      </c>
      <c r="AV1438" s="240"/>
      <c r="AW1438" s="240" t="str">
        <f>IF(年間受入調査入力票!BD1446="","",年間受入調査入力票!BD1446)</f>
        <v/>
      </c>
      <c r="AX1438" s="240"/>
      <c r="AY1438" s="240"/>
      <c r="AZ1438" s="240" t="str">
        <f>IF(年間受入調査入力票!BE1446="","",年間受入調査入力票!BE1446)</f>
        <v/>
      </c>
      <c r="BA1438" s="240"/>
      <c r="BB1438" s="240"/>
      <c r="BC1438" s="240"/>
      <c r="BD1438" s="240"/>
      <c r="BE1438" s="240"/>
      <c r="BF1438" s="203" t="str">
        <f>IF(年間受入調査入力票!B1446="","",年間受入調査入力票!B1446)</f>
        <v/>
      </c>
      <c r="BG1438" s="240"/>
    </row>
    <row r="1439" spans="1:59" s="59" customFormat="1">
      <c r="A1439" s="161" t="str">
        <f t="shared" si="172"/>
        <v/>
      </c>
      <c r="B1439" s="238" t="str">
        <f>年間受入調査入力票!$Z$7&amp;年間受入調査入力票!$AB$7&amp;年間受入調査入力票!$AD$7&amp;年間受入調査入力票!$AF$7&amp;年間受入調査入力票!$AH$7&amp;年間受入調査入力票!$AJ$7</f>
        <v/>
      </c>
      <c r="C1439" s="203" t="str">
        <f>IF(年間受入調査入力票!A1447="","",年間受入調査入力票!A1447)</f>
        <v/>
      </c>
      <c r="D1439" s="238" t="str">
        <f>年間受入調査入力票!L1447&amp;年間受入調査入力票!M1447&amp;年間受入調査入力票!N1447</f>
        <v/>
      </c>
      <c r="E1439" s="239" t="str">
        <f t="shared" si="170"/>
        <v/>
      </c>
      <c r="F1439" s="161"/>
      <c r="G1439" s="240" t="str">
        <f t="shared" si="173"/>
        <v/>
      </c>
      <c r="H1439" s="161"/>
      <c r="I1439" s="238" t="str">
        <f>年間受入調査入力票!O1447&amp;年間受入調査入力票!P1447</f>
        <v/>
      </c>
      <c r="J1439" s="161"/>
      <c r="K1439" s="239" t="str">
        <f>IF(年間受入調査入力票!Q1447="","",年間受入調査入力票!Q1447)</f>
        <v/>
      </c>
      <c r="L1439" s="161"/>
      <c r="M1439" s="238" t="str">
        <f>年間受入調査入力票!R1447&amp;年間受入調査入力票!S1447&amp;年間受入調査入力票!T1447</f>
        <v/>
      </c>
      <c r="N1439" s="161"/>
      <c r="O1439" s="238" t="str">
        <f>年間受入調査入力票!U1447&amp;年間受入調査入力票!V1447&amp;年間受入調査入力票!W1447</f>
        <v/>
      </c>
      <c r="P1439" s="161"/>
      <c r="Q1439" s="238" t="str">
        <f>年間受入調査入力票!X1447&amp;年間受入調査入力票!Y1447&amp;年間受入調査入力票!Z1447&amp;年間受入調査入力票!AA1447&amp;年間受入調査入力票!AB1447&amp;年間受入調査入力票!AC1447</f>
        <v/>
      </c>
      <c r="R1439" s="161"/>
      <c r="S1439" s="238" t="str">
        <f>年間受入調査入力票!AD1447&amp;年間受入調査入力票!AE1447&amp;年間受入調査入力票!AF1447</f>
        <v/>
      </c>
      <c r="T1439" s="161"/>
      <c r="U1439" s="238" t="str">
        <f>年間受入調査入力票!AG1447&amp;年間受入調査入力票!AH1447</f>
        <v/>
      </c>
      <c r="V1439" s="161"/>
      <c r="W1439" s="240" t="str">
        <f t="shared" si="174"/>
        <v/>
      </c>
      <c r="X1439" s="161"/>
      <c r="Y1439" s="161"/>
      <c r="Z1439" s="161"/>
      <c r="AA1439" s="203" t="str">
        <f>IF(年間受入調査入力票!AI1447="","",年間受入調査入力票!AI1447)</f>
        <v/>
      </c>
      <c r="AB1439" s="240" t="str">
        <f t="shared" si="171"/>
        <v/>
      </c>
      <c r="AC1439" s="203" t="str">
        <f>IF(C1439="","",IF(年間受入調査入力票!$C$7="","",年間受入調査入力票!$C$7))</f>
        <v/>
      </c>
      <c r="AD1439" s="240"/>
      <c r="AE1439" s="240"/>
      <c r="AF1439" s="240"/>
      <c r="AG1439" s="240"/>
      <c r="AH1439" s="240"/>
      <c r="AI1439" s="240"/>
      <c r="AJ1439" s="240"/>
      <c r="AK1439" s="240"/>
      <c r="AL1439" s="240"/>
      <c r="AM1439" s="240"/>
      <c r="AN1439" s="240"/>
      <c r="AO1439" s="240"/>
      <c r="AP1439" s="240" t="str">
        <f>IF(年間受入調査入力票!AZ1447="","",年間受入調査入力票!AZ1447)</f>
        <v/>
      </c>
      <c r="AQ1439" s="240" t="str">
        <f>IF(年間受入調査入力票!BA1447="","",年間受入調査入力票!BA1447)</f>
        <v/>
      </c>
      <c r="AR1439" s="240"/>
      <c r="AS1439" s="240" t="str">
        <f>IF(年間受入調査入力票!BB1447="","",年間受入調査入力票!BB1447)</f>
        <v/>
      </c>
      <c r="AT1439" s="240"/>
      <c r="AU1439" s="240" t="str">
        <f>IF(年間受入調査入力票!BC1447="","",年間受入調査入力票!BC1447)</f>
        <v/>
      </c>
      <c r="AV1439" s="240"/>
      <c r="AW1439" s="240" t="str">
        <f>IF(年間受入調査入力票!BD1447="","",年間受入調査入力票!BD1447)</f>
        <v/>
      </c>
      <c r="AX1439" s="240"/>
      <c r="AY1439" s="240"/>
      <c r="AZ1439" s="240" t="str">
        <f>IF(年間受入調査入力票!BE1447="","",年間受入調査入力票!BE1447)</f>
        <v/>
      </c>
      <c r="BA1439" s="240"/>
      <c r="BB1439" s="240"/>
      <c r="BC1439" s="240"/>
      <c r="BD1439" s="240"/>
      <c r="BE1439" s="240"/>
      <c r="BF1439" s="203" t="str">
        <f>IF(年間受入調査入力票!B1447="","",年間受入調査入力票!B1447)</f>
        <v/>
      </c>
      <c r="BG1439" s="240"/>
    </row>
    <row r="1440" spans="1:59" s="59" customFormat="1">
      <c r="A1440" s="161" t="str">
        <f t="shared" si="172"/>
        <v/>
      </c>
      <c r="B1440" s="238" t="str">
        <f>年間受入調査入力票!$Z$7&amp;年間受入調査入力票!$AB$7&amp;年間受入調査入力票!$AD$7&amp;年間受入調査入力票!$AF$7&amp;年間受入調査入力票!$AH$7&amp;年間受入調査入力票!$AJ$7</f>
        <v/>
      </c>
      <c r="C1440" s="203" t="str">
        <f>IF(年間受入調査入力票!A1448="","",年間受入調査入力票!A1448)</f>
        <v/>
      </c>
      <c r="D1440" s="238" t="str">
        <f>年間受入調査入力票!L1448&amp;年間受入調査入力票!M1448&amp;年間受入調査入力票!N1448</f>
        <v/>
      </c>
      <c r="E1440" s="239" t="str">
        <f t="shared" si="170"/>
        <v/>
      </c>
      <c r="F1440" s="161"/>
      <c r="G1440" s="240" t="str">
        <f t="shared" si="173"/>
        <v/>
      </c>
      <c r="H1440" s="161"/>
      <c r="I1440" s="238" t="str">
        <f>年間受入調査入力票!O1448&amp;年間受入調査入力票!P1448</f>
        <v/>
      </c>
      <c r="J1440" s="161"/>
      <c r="K1440" s="239" t="str">
        <f>IF(年間受入調査入力票!Q1448="","",年間受入調査入力票!Q1448)</f>
        <v/>
      </c>
      <c r="L1440" s="161"/>
      <c r="M1440" s="238" t="str">
        <f>年間受入調査入力票!R1448&amp;年間受入調査入力票!S1448&amp;年間受入調査入力票!T1448</f>
        <v/>
      </c>
      <c r="N1440" s="161"/>
      <c r="O1440" s="238" t="str">
        <f>年間受入調査入力票!U1448&amp;年間受入調査入力票!V1448&amp;年間受入調査入力票!W1448</f>
        <v/>
      </c>
      <c r="P1440" s="161"/>
      <c r="Q1440" s="238" t="str">
        <f>年間受入調査入力票!X1448&amp;年間受入調査入力票!Y1448&amp;年間受入調査入力票!Z1448&amp;年間受入調査入力票!AA1448&amp;年間受入調査入力票!AB1448&amp;年間受入調査入力票!AC1448</f>
        <v/>
      </c>
      <c r="R1440" s="161"/>
      <c r="S1440" s="238" t="str">
        <f>年間受入調査入力票!AD1448&amp;年間受入調査入力票!AE1448&amp;年間受入調査入力票!AF1448</f>
        <v/>
      </c>
      <c r="T1440" s="161"/>
      <c r="U1440" s="238" t="str">
        <f>年間受入調査入力票!AG1448&amp;年間受入調査入力票!AH1448</f>
        <v/>
      </c>
      <c r="V1440" s="161"/>
      <c r="W1440" s="240" t="str">
        <f t="shared" si="174"/>
        <v/>
      </c>
      <c r="X1440" s="161"/>
      <c r="Y1440" s="161"/>
      <c r="Z1440" s="161"/>
      <c r="AA1440" s="203" t="str">
        <f>IF(年間受入調査入力票!AI1448="","",年間受入調査入力票!AI1448)</f>
        <v/>
      </c>
      <c r="AB1440" s="240" t="str">
        <f t="shared" si="171"/>
        <v/>
      </c>
      <c r="AC1440" s="203" t="str">
        <f>IF(C1440="","",IF(年間受入調査入力票!$C$7="","",年間受入調査入力票!$C$7))</f>
        <v/>
      </c>
      <c r="AD1440" s="240"/>
      <c r="AE1440" s="240"/>
      <c r="AF1440" s="240"/>
      <c r="AG1440" s="240"/>
      <c r="AH1440" s="240"/>
      <c r="AI1440" s="240"/>
      <c r="AJ1440" s="240"/>
      <c r="AK1440" s="240"/>
      <c r="AL1440" s="240"/>
      <c r="AM1440" s="240"/>
      <c r="AN1440" s="240"/>
      <c r="AO1440" s="240"/>
      <c r="AP1440" s="240" t="str">
        <f>IF(年間受入調査入力票!AZ1448="","",年間受入調査入力票!AZ1448)</f>
        <v/>
      </c>
      <c r="AQ1440" s="240" t="str">
        <f>IF(年間受入調査入力票!BA1448="","",年間受入調査入力票!BA1448)</f>
        <v/>
      </c>
      <c r="AR1440" s="240"/>
      <c r="AS1440" s="240" t="str">
        <f>IF(年間受入調査入力票!BB1448="","",年間受入調査入力票!BB1448)</f>
        <v/>
      </c>
      <c r="AT1440" s="240"/>
      <c r="AU1440" s="240" t="str">
        <f>IF(年間受入調査入力票!BC1448="","",年間受入調査入力票!BC1448)</f>
        <v/>
      </c>
      <c r="AV1440" s="240"/>
      <c r="AW1440" s="240" t="str">
        <f>IF(年間受入調査入力票!BD1448="","",年間受入調査入力票!BD1448)</f>
        <v/>
      </c>
      <c r="AX1440" s="240"/>
      <c r="AY1440" s="240"/>
      <c r="AZ1440" s="240" t="str">
        <f>IF(年間受入調査入力票!BE1448="","",年間受入調査入力票!BE1448)</f>
        <v/>
      </c>
      <c r="BA1440" s="240"/>
      <c r="BB1440" s="240"/>
      <c r="BC1440" s="240"/>
      <c r="BD1440" s="240"/>
      <c r="BE1440" s="240"/>
      <c r="BF1440" s="203" t="str">
        <f>IF(年間受入調査入力票!B1448="","",年間受入調査入力票!B1448)</f>
        <v/>
      </c>
      <c r="BG1440" s="240"/>
    </row>
    <row r="1441" spans="1:59" s="59" customFormat="1">
      <c r="A1441" s="161" t="str">
        <f t="shared" si="172"/>
        <v/>
      </c>
      <c r="B1441" s="238" t="str">
        <f>年間受入調査入力票!$Z$7&amp;年間受入調査入力票!$AB$7&amp;年間受入調査入力票!$AD$7&amp;年間受入調査入力票!$AF$7&amp;年間受入調査入力票!$AH$7&amp;年間受入調査入力票!$AJ$7</f>
        <v/>
      </c>
      <c r="C1441" s="203" t="str">
        <f>IF(年間受入調査入力票!A1449="","",年間受入調査入力票!A1449)</f>
        <v/>
      </c>
      <c r="D1441" s="238" t="str">
        <f>年間受入調査入力票!L1449&amp;年間受入調査入力票!M1449&amp;年間受入調査入力票!N1449</f>
        <v/>
      </c>
      <c r="E1441" s="239" t="str">
        <f t="shared" si="170"/>
        <v/>
      </c>
      <c r="F1441" s="161"/>
      <c r="G1441" s="240" t="str">
        <f t="shared" si="173"/>
        <v/>
      </c>
      <c r="H1441" s="161"/>
      <c r="I1441" s="238" t="str">
        <f>年間受入調査入力票!O1449&amp;年間受入調査入力票!P1449</f>
        <v/>
      </c>
      <c r="J1441" s="161"/>
      <c r="K1441" s="239" t="str">
        <f>IF(年間受入調査入力票!Q1449="","",年間受入調査入力票!Q1449)</f>
        <v/>
      </c>
      <c r="L1441" s="161"/>
      <c r="M1441" s="238" t="str">
        <f>年間受入調査入力票!R1449&amp;年間受入調査入力票!S1449&amp;年間受入調査入力票!T1449</f>
        <v/>
      </c>
      <c r="N1441" s="161"/>
      <c r="O1441" s="238" t="str">
        <f>年間受入調査入力票!U1449&amp;年間受入調査入力票!V1449&amp;年間受入調査入力票!W1449</f>
        <v/>
      </c>
      <c r="P1441" s="161"/>
      <c r="Q1441" s="238" t="str">
        <f>年間受入調査入力票!X1449&amp;年間受入調査入力票!Y1449&amp;年間受入調査入力票!Z1449&amp;年間受入調査入力票!AA1449&amp;年間受入調査入力票!AB1449&amp;年間受入調査入力票!AC1449</f>
        <v/>
      </c>
      <c r="R1441" s="161"/>
      <c r="S1441" s="238" t="str">
        <f>年間受入調査入力票!AD1449&amp;年間受入調査入力票!AE1449&amp;年間受入調査入力票!AF1449</f>
        <v/>
      </c>
      <c r="T1441" s="161"/>
      <c r="U1441" s="238" t="str">
        <f>年間受入調査入力票!AG1449&amp;年間受入調査入力票!AH1449</f>
        <v/>
      </c>
      <c r="V1441" s="161"/>
      <c r="W1441" s="240" t="str">
        <f t="shared" si="174"/>
        <v/>
      </c>
      <c r="X1441" s="161"/>
      <c r="Y1441" s="161"/>
      <c r="Z1441" s="161"/>
      <c r="AA1441" s="203" t="str">
        <f>IF(年間受入調査入力票!AI1449="","",年間受入調査入力票!AI1449)</f>
        <v/>
      </c>
      <c r="AB1441" s="240" t="str">
        <f t="shared" si="171"/>
        <v/>
      </c>
      <c r="AC1441" s="203" t="str">
        <f>IF(C1441="","",IF(年間受入調査入力票!$C$7="","",年間受入調査入力票!$C$7))</f>
        <v/>
      </c>
      <c r="AD1441" s="240"/>
      <c r="AE1441" s="240"/>
      <c r="AF1441" s="240"/>
      <c r="AG1441" s="240"/>
      <c r="AH1441" s="240"/>
      <c r="AI1441" s="240"/>
      <c r="AJ1441" s="240"/>
      <c r="AK1441" s="240"/>
      <c r="AL1441" s="240"/>
      <c r="AM1441" s="240"/>
      <c r="AN1441" s="240"/>
      <c r="AO1441" s="240"/>
      <c r="AP1441" s="240" t="str">
        <f>IF(年間受入調査入力票!AZ1449="","",年間受入調査入力票!AZ1449)</f>
        <v/>
      </c>
      <c r="AQ1441" s="240" t="str">
        <f>IF(年間受入調査入力票!BA1449="","",年間受入調査入力票!BA1449)</f>
        <v/>
      </c>
      <c r="AR1441" s="240"/>
      <c r="AS1441" s="240" t="str">
        <f>IF(年間受入調査入力票!BB1449="","",年間受入調査入力票!BB1449)</f>
        <v/>
      </c>
      <c r="AT1441" s="240"/>
      <c r="AU1441" s="240" t="str">
        <f>IF(年間受入調査入力票!BC1449="","",年間受入調査入力票!BC1449)</f>
        <v/>
      </c>
      <c r="AV1441" s="240"/>
      <c r="AW1441" s="240" t="str">
        <f>IF(年間受入調査入力票!BD1449="","",年間受入調査入力票!BD1449)</f>
        <v/>
      </c>
      <c r="AX1441" s="240"/>
      <c r="AY1441" s="240"/>
      <c r="AZ1441" s="240" t="str">
        <f>IF(年間受入調査入力票!BE1449="","",年間受入調査入力票!BE1449)</f>
        <v/>
      </c>
      <c r="BA1441" s="240"/>
      <c r="BB1441" s="240"/>
      <c r="BC1441" s="240"/>
      <c r="BD1441" s="240"/>
      <c r="BE1441" s="240"/>
      <c r="BF1441" s="203" t="str">
        <f>IF(年間受入調査入力票!B1449="","",年間受入調査入力票!B1449)</f>
        <v/>
      </c>
      <c r="BG1441" s="240"/>
    </row>
    <row r="1442" spans="1:59" s="59" customFormat="1">
      <c r="A1442" s="161" t="str">
        <f t="shared" si="172"/>
        <v/>
      </c>
      <c r="B1442" s="238" t="str">
        <f>年間受入調査入力票!$Z$7&amp;年間受入調査入力票!$AB$7&amp;年間受入調査入力票!$AD$7&amp;年間受入調査入力票!$AF$7&amp;年間受入調査入力票!$AH$7&amp;年間受入調査入力票!$AJ$7</f>
        <v/>
      </c>
      <c r="C1442" s="203" t="str">
        <f>IF(年間受入調査入力票!A1450="","",年間受入調査入力票!A1450)</f>
        <v/>
      </c>
      <c r="D1442" s="238" t="str">
        <f>年間受入調査入力票!L1450&amp;年間受入調査入力票!M1450&amp;年間受入調査入力票!N1450</f>
        <v/>
      </c>
      <c r="E1442" s="239" t="str">
        <f t="shared" si="170"/>
        <v/>
      </c>
      <c r="F1442" s="161"/>
      <c r="G1442" s="240" t="str">
        <f t="shared" si="173"/>
        <v/>
      </c>
      <c r="H1442" s="161"/>
      <c r="I1442" s="238" t="str">
        <f>年間受入調査入力票!O1450&amp;年間受入調査入力票!P1450</f>
        <v/>
      </c>
      <c r="J1442" s="161"/>
      <c r="K1442" s="239" t="str">
        <f>IF(年間受入調査入力票!Q1450="","",年間受入調査入力票!Q1450)</f>
        <v/>
      </c>
      <c r="L1442" s="161"/>
      <c r="M1442" s="238" t="str">
        <f>年間受入調査入力票!R1450&amp;年間受入調査入力票!S1450&amp;年間受入調査入力票!T1450</f>
        <v/>
      </c>
      <c r="N1442" s="161"/>
      <c r="O1442" s="238" t="str">
        <f>年間受入調査入力票!U1450&amp;年間受入調査入力票!V1450&amp;年間受入調査入力票!W1450</f>
        <v/>
      </c>
      <c r="P1442" s="161"/>
      <c r="Q1442" s="238" t="str">
        <f>年間受入調査入力票!X1450&amp;年間受入調査入力票!Y1450&amp;年間受入調査入力票!Z1450&amp;年間受入調査入力票!AA1450&amp;年間受入調査入力票!AB1450&amp;年間受入調査入力票!AC1450</f>
        <v/>
      </c>
      <c r="R1442" s="161"/>
      <c r="S1442" s="238" t="str">
        <f>年間受入調査入力票!AD1450&amp;年間受入調査入力票!AE1450&amp;年間受入調査入力票!AF1450</f>
        <v/>
      </c>
      <c r="T1442" s="161"/>
      <c r="U1442" s="238" t="str">
        <f>年間受入調査入力票!AG1450&amp;年間受入調査入力票!AH1450</f>
        <v/>
      </c>
      <c r="V1442" s="161"/>
      <c r="W1442" s="240" t="str">
        <f t="shared" si="174"/>
        <v/>
      </c>
      <c r="X1442" s="161"/>
      <c r="Y1442" s="161"/>
      <c r="Z1442" s="161"/>
      <c r="AA1442" s="203" t="str">
        <f>IF(年間受入調査入力票!AI1450="","",年間受入調査入力票!AI1450)</f>
        <v/>
      </c>
      <c r="AB1442" s="240" t="str">
        <f t="shared" si="171"/>
        <v/>
      </c>
      <c r="AC1442" s="203" t="str">
        <f>IF(C1442="","",IF(年間受入調査入力票!$C$7="","",年間受入調査入力票!$C$7))</f>
        <v/>
      </c>
      <c r="AD1442" s="240"/>
      <c r="AE1442" s="240"/>
      <c r="AF1442" s="240"/>
      <c r="AG1442" s="240"/>
      <c r="AH1442" s="240"/>
      <c r="AI1442" s="240"/>
      <c r="AJ1442" s="240"/>
      <c r="AK1442" s="240"/>
      <c r="AL1442" s="240"/>
      <c r="AM1442" s="240"/>
      <c r="AN1442" s="240"/>
      <c r="AO1442" s="240"/>
      <c r="AP1442" s="240" t="str">
        <f>IF(年間受入調査入力票!AZ1450="","",年間受入調査入力票!AZ1450)</f>
        <v/>
      </c>
      <c r="AQ1442" s="240" t="str">
        <f>IF(年間受入調査入力票!BA1450="","",年間受入調査入力票!BA1450)</f>
        <v/>
      </c>
      <c r="AR1442" s="240"/>
      <c r="AS1442" s="240" t="str">
        <f>IF(年間受入調査入力票!BB1450="","",年間受入調査入力票!BB1450)</f>
        <v/>
      </c>
      <c r="AT1442" s="240"/>
      <c r="AU1442" s="240" t="str">
        <f>IF(年間受入調査入力票!BC1450="","",年間受入調査入力票!BC1450)</f>
        <v/>
      </c>
      <c r="AV1442" s="240"/>
      <c r="AW1442" s="240" t="str">
        <f>IF(年間受入調査入力票!BD1450="","",年間受入調査入力票!BD1450)</f>
        <v/>
      </c>
      <c r="AX1442" s="240"/>
      <c r="AY1442" s="240"/>
      <c r="AZ1442" s="240" t="str">
        <f>IF(年間受入調査入力票!BE1450="","",年間受入調査入力票!BE1450)</f>
        <v/>
      </c>
      <c r="BA1442" s="240"/>
      <c r="BB1442" s="240"/>
      <c r="BC1442" s="240"/>
      <c r="BD1442" s="240"/>
      <c r="BE1442" s="240"/>
      <c r="BF1442" s="203" t="str">
        <f>IF(年間受入調査入力票!B1450="","",年間受入調査入力票!B1450)</f>
        <v/>
      </c>
      <c r="BG1442" s="240"/>
    </row>
    <row r="1443" spans="1:59" s="59" customFormat="1">
      <c r="A1443" s="161" t="str">
        <f t="shared" si="172"/>
        <v/>
      </c>
      <c r="B1443" s="238" t="str">
        <f>年間受入調査入力票!$Z$7&amp;年間受入調査入力票!$AB$7&amp;年間受入調査入力票!$AD$7&amp;年間受入調査入力票!$AF$7&amp;年間受入調査入力票!$AH$7&amp;年間受入調査入力票!$AJ$7</f>
        <v/>
      </c>
      <c r="C1443" s="203" t="str">
        <f>IF(年間受入調査入力票!A1451="","",年間受入調査入力票!A1451)</f>
        <v/>
      </c>
      <c r="D1443" s="238" t="str">
        <f>年間受入調査入力票!L1451&amp;年間受入調査入力票!M1451&amp;年間受入調査入力票!N1451</f>
        <v/>
      </c>
      <c r="E1443" s="239" t="str">
        <f t="shared" si="170"/>
        <v/>
      </c>
      <c r="F1443" s="161"/>
      <c r="G1443" s="240" t="str">
        <f t="shared" si="173"/>
        <v/>
      </c>
      <c r="H1443" s="161"/>
      <c r="I1443" s="238" t="str">
        <f>年間受入調査入力票!O1451&amp;年間受入調査入力票!P1451</f>
        <v/>
      </c>
      <c r="J1443" s="161"/>
      <c r="K1443" s="239" t="str">
        <f>IF(年間受入調査入力票!Q1451="","",年間受入調査入力票!Q1451)</f>
        <v/>
      </c>
      <c r="L1443" s="161"/>
      <c r="M1443" s="238" t="str">
        <f>年間受入調査入力票!R1451&amp;年間受入調査入力票!S1451&amp;年間受入調査入力票!T1451</f>
        <v/>
      </c>
      <c r="N1443" s="161"/>
      <c r="O1443" s="238" t="str">
        <f>年間受入調査入力票!U1451&amp;年間受入調査入力票!V1451&amp;年間受入調査入力票!W1451</f>
        <v/>
      </c>
      <c r="P1443" s="161"/>
      <c r="Q1443" s="238" t="str">
        <f>年間受入調査入力票!X1451&amp;年間受入調査入力票!Y1451&amp;年間受入調査入力票!Z1451&amp;年間受入調査入力票!AA1451&amp;年間受入調査入力票!AB1451&amp;年間受入調査入力票!AC1451</f>
        <v/>
      </c>
      <c r="R1443" s="161"/>
      <c r="S1443" s="238" t="str">
        <f>年間受入調査入力票!AD1451&amp;年間受入調査入力票!AE1451&amp;年間受入調査入力票!AF1451</f>
        <v/>
      </c>
      <c r="T1443" s="161"/>
      <c r="U1443" s="238" t="str">
        <f>年間受入調査入力票!AG1451&amp;年間受入調査入力票!AH1451</f>
        <v/>
      </c>
      <c r="V1443" s="161"/>
      <c r="W1443" s="240" t="str">
        <f t="shared" si="174"/>
        <v/>
      </c>
      <c r="X1443" s="161"/>
      <c r="Y1443" s="161"/>
      <c r="Z1443" s="161"/>
      <c r="AA1443" s="203" t="str">
        <f>IF(年間受入調査入力票!AI1451="","",年間受入調査入力票!AI1451)</f>
        <v/>
      </c>
      <c r="AB1443" s="240" t="str">
        <f t="shared" si="171"/>
        <v/>
      </c>
      <c r="AC1443" s="203" t="str">
        <f>IF(C1443="","",IF(年間受入調査入力票!$C$7="","",年間受入調査入力票!$C$7))</f>
        <v/>
      </c>
      <c r="AD1443" s="240"/>
      <c r="AE1443" s="240"/>
      <c r="AF1443" s="240"/>
      <c r="AG1443" s="240"/>
      <c r="AH1443" s="240"/>
      <c r="AI1443" s="240"/>
      <c r="AJ1443" s="240"/>
      <c r="AK1443" s="240"/>
      <c r="AL1443" s="240"/>
      <c r="AM1443" s="240"/>
      <c r="AN1443" s="240"/>
      <c r="AO1443" s="240"/>
      <c r="AP1443" s="240" t="str">
        <f>IF(年間受入調査入力票!AZ1451="","",年間受入調査入力票!AZ1451)</f>
        <v/>
      </c>
      <c r="AQ1443" s="240" t="str">
        <f>IF(年間受入調査入力票!BA1451="","",年間受入調査入力票!BA1451)</f>
        <v/>
      </c>
      <c r="AR1443" s="240"/>
      <c r="AS1443" s="240" t="str">
        <f>IF(年間受入調査入力票!BB1451="","",年間受入調査入力票!BB1451)</f>
        <v/>
      </c>
      <c r="AT1443" s="240"/>
      <c r="AU1443" s="240" t="str">
        <f>IF(年間受入調査入力票!BC1451="","",年間受入調査入力票!BC1451)</f>
        <v/>
      </c>
      <c r="AV1443" s="240"/>
      <c r="AW1443" s="240" t="str">
        <f>IF(年間受入調査入力票!BD1451="","",年間受入調査入力票!BD1451)</f>
        <v/>
      </c>
      <c r="AX1443" s="240"/>
      <c r="AY1443" s="240"/>
      <c r="AZ1443" s="240" t="str">
        <f>IF(年間受入調査入力票!BE1451="","",年間受入調査入力票!BE1451)</f>
        <v/>
      </c>
      <c r="BA1443" s="240"/>
      <c r="BB1443" s="240"/>
      <c r="BC1443" s="240"/>
      <c r="BD1443" s="240"/>
      <c r="BE1443" s="240"/>
      <c r="BF1443" s="203" t="str">
        <f>IF(年間受入調査入力票!B1451="","",年間受入調査入力票!B1451)</f>
        <v/>
      </c>
      <c r="BG1443" s="240"/>
    </row>
    <row r="1444" spans="1:59" s="59" customFormat="1">
      <c r="A1444" s="161" t="str">
        <f t="shared" si="172"/>
        <v/>
      </c>
      <c r="B1444" s="238" t="str">
        <f>年間受入調査入力票!$Z$7&amp;年間受入調査入力票!$AB$7&amp;年間受入調査入力票!$AD$7&amp;年間受入調査入力票!$AF$7&amp;年間受入調査入力票!$AH$7&amp;年間受入調査入力票!$AJ$7</f>
        <v/>
      </c>
      <c r="C1444" s="203" t="str">
        <f>IF(年間受入調査入力票!A1452="","",年間受入調査入力票!A1452)</f>
        <v/>
      </c>
      <c r="D1444" s="238" t="str">
        <f>年間受入調査入力票!L1452&amp;年間受入調査入力票!M1452&amp;年間受入調査入力票!N1452</f>
        <v/>
      </c>
      <c r="E1444" s="239" t="str">
        <f t="shared" si="170"/>
        <v/>
      </c>
      <c r="F1444" s="161"/>
      <c r="G1444" s="240" t="str">
        <f t="shared" si="173"/>
        <v/>
      </c>
      <c r="H1444" s="161"/>
      <c r="I1444" s="238" t="str">
        <f>年間受入調査入力票!O1452&amp;年間受入調査入力票!P1452</f>
        <v/>
      </c>
      <c r="J1444" s="161"/>
      <c r="K1444" s="239" t="str">
        <f>IF(年間受入調査入力票!Q1452="","",年間受入調査入力票!Q1452)</f>
        <v/>
      </c>
      <c r="L1444" s="161"/>
      <c r="M1444" s="238" t="str">
        <f>年間受入調査入力票!R1452&amp;年間受入調査入力票!S1452&amp;年間受入調査入力票!T1452</f>
        <v/>
      </c>
      <c r="N1444" s="161"/>
      <c r="O1444" s="238" t="str">
        <f>年間受入調査入力票!U1452&amp;年間受入調査入力票!V1452&amp;年間受入調査入力票!W1452</f>
        <v/>
      </c>
      <c r="P1444" s="161"/>
      <c r="Q1444" s="238" t="str">
        <f>年間受入調査入力票!X1452&amp;年間受入調査入力票!Y1452&amp;年間受入調査入力票!Z1452&amp;年間受入調査入力票!AA1452&amp;年間受入調査入力票!AB1452&amp;年間受入調査入力票!AC1452</f>
        <v/>
      </c>
      <c r="R1444" s="161"/>
      <c r="S1444" s="238" t="str">
        <f>年間受入調査入力票!AD1452&amp;年間受入調査入力票!AE1452&amp;年間受入調査入力票!AF1452</f>
        <v/>
      </c>
      <c r="T1444" s="161"/>
      <c r="U1444" s="238" t="str">
        <f>年間受入調査入力票!AG1452&amp;年間受入調査入力票!AH1452</f>
        <v/>
      </c>
      <c r="V1444" s="161"/>
      <c r="W1444" s="240" t="str">
        <f t="shared" si="174"/>
        <v/>
      </c>
      <c r="X1444" s="161"/>
      <c r="Y1444" s="161"/>
      <c r="Z1444" s="161"/>
      <c r="AA1444" s="203" t="str">
        <f>IF(年間受入調査入力票!AI1452="","",年間受入調査入力票!AI1452)</f>
        <v/>
      </c>
      <c r="AB1444" s="240" t="str">
        <f t="shared" si="171"/>
        <v/>
      </c>
      <c r="AC1444" s="203" t="str">
        <f>IF(C1444="","",IF(年間受入調査入力票!$C$7="","",年間受入調査入力票!$C$7))</f>
        <v/>
      </c>
      <c r="AD1444" s="240"/>
      <c r="AE1444" s="240"/>
      <c r="AF1444" s="240"/>
      <c r="AG1444" s="240"/>
      <c r="AH1444" s="240"/>
      <c r="AI1444" s="240"/>
      <c r="AJ1444" s="240"/>
      <c r="AK1444" s="240"/>
      <c r="AL1444" s="240"/>
      <c r="AM1444" s="240"/>
      <c r="AN1444" s="240"/>
      <c r="AO1444" s="240"/>
      <c r="AP1444" s="240" t="str">
        <f>IF(年間受入調査入力票!AZ1452="","",年間受入調査入力票!AZ1452)</f>
        <v/>
      </c>
      <c r="AQ1444" s="240" t="str">
        <f>IF(年間受入調査入力票!BA1452="","",年間受入調査入力票!BA1452)</f>
        <v/>
      </c>
      <c r="AR1444" s="240"/>
      <c r="AS1444" s="240" t="str">
        <f>IF(年間受入調査入力票!BB1452="","",年間受入調査入力票!BB1452)</f>
        <v/>
      </c>
      <c r="AT1444" s="240"/>
      <c r="AU1444" s="240" t="str">
        <f>IF(年間受入調査入力票!BC1452="","",年間受入調査入力票!BC1452)</f>
        <v/>
      </c>
      <c r="AV1444" s="240"/>
      <c r="AW1444" s="240" t="str">
        <f>IF(年間受入調査入力票!BD1452="","",年間受入調査入力票!BD1452)</f>
        <v/>
      </c>
      <c r="AX1444" s="240"/>
      <c r="AY1444" s="240"/>
      <c r="AZ1444" s="240" t="str">
        <f>IF(年間受入調査入力票!BE1452="","",年間受入調査入力票!BE1452)</f>
        <v/>
      </c>
      <c r="BA1444" s="240"/>
      <c r="BB1444" s="240"/>
      <c r="BC1444" s="240"/>
      <c r="BD1444" s="240"/>
      <c r="BE1444" s="240"/>
      <c r="BF1444" s="203" t="str">
        <f>IF(年間受入調査入力票!B1452="","",年間受入調査入力票!B1452)</f>
        <v/>
      </c>
      <c r="BG1444" s="240"/>
    </row>
    <row r="1445" spans="1:59" s="59" customFormat="1">
      <c r="A1445" s="161" t="str">
        <f t="shared" si="172"/>
        <v/>
      </c>
      <c r="B1445" s="238" t="str">
        <f>年間受入調査入力票!$Z$7&amp;年間受入調査入力票!$AB$7&amp;年間受入調査入力票!$AD$7&amp;年間受入調査入力票!$AF$7&amp;年間受入調査入力票!$AH$7&amp;年間受入調査入力票!$AJ$7</f>
        <v/>
      </c>
      <c r="C1445" s="203" t="str">
        <f>IF(年間受入調査入力票!A1453="","",年間受入調査入力票!A1453)</f>
        <v/>
      </c>
      <c r="D1445" s="238" t="str">
        <f>年間受入調査入力票!L1453&amp;年間受入調査入力票!M1453&amp;年間受入調査入力票!N1453</f>
        <v/>
      </c>
      <c r="E1445" s="239" t="str">
        <f t="shared" si="170"/>
        <v/>
      </c>
      <c r="F1445" s="161"/>
      <c r="G1445" s="240" t="str">
        <f t="shared" si="173"/>
        <v/>
      </c>
      <c r="H1445" s="161"/>
      <c r="I1445" s="238" t="str">
        <f>年間受入調査入力票!O1453&amp;年間受入調査入力票!P1453</f>
        <v/>
      </c>
      <c r="J1445" s="161"/>
      <c r="K1445" s="239" t="str">
        <f>IF(年間受入調査入力票!Q1453="","",年間受入調査入力票!Q1453)</f>
        <v/>
      </c>
      <c r="L1445" s="161"/>
      <c r="M1445" s="238" t="str">
        <f>年間受入調査入力票!R1453&amp;年間受入調査入力票!S1453&amp;年間受入調査入力票!T1453</f>
        <v/>
      </c>
      <c r="N1445" s="161"/>
      <c r="O1445" s="238" t="str">
        <f>年間受入調査入力票!U1453&amp;年間受入調査入力票!V1453&amp;年間受入調査入力票!W1453</f>
        <v/>
      </c>
      <c r="P1445" s="161"/>
      <c r="Q1445" s="238" t="str">
        <f>年間受入調査入力票!X1453&amp;年間受入調査入力票!Y1453&amp;年間受入調査入力票!Z1453&amp;年間受入調査入力票!AA1453&amp;年間受入調査入力票!AB1453&amp;年間受入調査入力票!AC1453</f>
        <v/>
      </c>
      <c r="R1445" s="161"/>
      <c r="S1445" s="238" t="str">
        <f>年間受入調査入力票!AD1453&amp;年間受入調査入力票!AE1453&amp;年間受入調査入力票!AF1453</f>
        <v/>
      </c>
      <c r="T1445" s="161"/>
      <c r="U1445" s="238" t="str">
        <f>年間受入調査入力票!AG1453&amp;年間受入調査入力票!AH1453</f>
        <v/>
      </c>
      <c r="V1445" s="161"/>
      <c r="W1445" s="240" t="str">
        <f t="shared" si="174"/>
        <v/>
      </c>
      <c r="X1445" s="161"/>
      <c r="Y1445" s="161"/>
      <c r="Z1445" s="161"/>
      <c r="AA1445" s="203" t="str">
        <f>IF(年間受入調査入力票!AI1453="","",年間受入調査入力票!AI1453)</f>
        <v/>
      </c>
      <c r="AB1445" s="240" t="str">
        <f t="shared" si="171"/>
        <v/>
      </c>
      <c r="AC1445" s="203" t="str">
        <f>IF(C1445="","",IF(年間受入調査入力票!$C$7="","",年間受入調査入力票!$C$7))</f>
        <v/>
      </c>
      <c r="AD1445" s="240"/>
      <c r="AE1445" s="240"/>
      <c r="AF1445" s="240"/>
      <c r="AG1445" s="240"/>
      <c r="AH1445" s="240"/>
      <c r="AI1445" s="240"/>
      <c r="AJ1445" s="240"/>
      <c r="AK1445" s="240"/>
      <c r="AL1445" s="240"/>
      <c r="AM1445" s="240"/>
      <c r="AN1445" s="240"/>
      <c r="AO1445" s="240"/>
      <c r="AP1445" s="240" t="str">
        <f>IF(年間受入調査入力票!AZ1453="","",年間受入調査入力票!AZ1453)</f>
        <v/>
      </c>
      <c r="AQ1445" s="240" t="str">
        <f>IF(年間受入調査入力票!BA1453="","",年間受入調査入力票!BA1453)</f>
        <v/>
      </c>
      <c r="AR1445" s="240"/>
      <c r="AS1445" s="240" t="str">
        <f>IF(年間受入調査入力票!BB1453="","",年間受入調査入力票!BB1453)</f>
        <v/>
      </c>
      <c r="AT1445" s="240"/>
      <c r="AU1445" s="240" t="str">
        <f>IF(年間受入調査入力票!BC1453="","",年間受入調査入力票!BC1453)</f>
        <v/>
      </c>
      <c r="AV1445" s="240"/>
      <c r="AW1445" s="240" t="str">
        <f>IF(年間受入調査入力票!BD1453="","",年間受入調査入力票!BD1453)</f>
        <v/>
      </c>
      <c r="AX1445" s="240"/>
      <c r="AY1445" s="240"/>
      <c r="AZ1445" s="240" t="str">
        <f>IF(年間受入調査入力票!BE1453="","",年間受入調査入力票!BE1453)</f>
        <v/>
      </c>
      <c r="BA1445" s="240"/>
      <c r="BB1445" s="240"/>
      <c r="BC1445" s="240"/>
      <c r="BD1445" s="240"/>
      <c r="BE1445" s="240"/>
      <c r="BF1445" s="203" t="str">
        <f>IF(年間受入調査入力票!B1453="","",年間受入調査入力票!B1453)</f>
        <v/>
      </c>
      <c r="BG1445" s="240"/>
    </row>
    <row r="1446" spans="1:59" s="59" customFormat="1">
      <c r="A1446" s="161" t="str">
        <f t="shared" si="172"/>
        <v/>
      </c>
      <c r="B1446" s="238" t="str">
        <f>年間受入調査入力票!$Z$7&amp;年間受入調査入力票!$AB$7&amp;年間受入調査入力票!$AD$7&amp;年間受入調査入力票!$AF$7&amp;年間受入調査入力票!$AH$7&amp;年間受入調査入力票!$AJ$7</f>
        <v/>
      </c>
      <c r="C1446" s="203" t="str">
        <f>IF(年間受入調査入力票!A1454="","",年間受入調査入力票!A1454)</f>
        <v/>
      </c>
      <c r="D1446" s="238" t="str">
        <f>年間受入調査入力票!L1454&amp;年間受入調査入力票!M1454&amp;年間受入調査入力票!N1454</f>
        <v/>
      </c>
      <c r="E1446" s="239" t="str">
        <f t="shared" si="170"/>
        <v/>
      </c>
      <c r="F1446" s="161"/>
      <c r="G1446" s="240" t="str">
        <f t="shared" si="173"/>
        <v/>
      </c>
      <c r="H1446" s="161"/>
      <c r="I1446" s="238" t="str">
        <f>年間受入調査入力票!O1454&amp;年間受入調査入力票!P1454</f>
        <v/>
      </c>
      <c r="J1446" s="161"/>
      <c r="K1446" s="239" t="str">
        <f>IF(年間受入調査入力票!Q1454="","",年間受入調査入力票!Q1454)</f>
        <v/>
      </c>
      <c r="L1446" s="161"/>
      <c r="M1446" s="238" t="str">
        <f>年間受入調査入力票!R1454&amp;年間受入調査入力票!S1454&amp;年間受入調査入力票!T1454</f>
        <v/>
      </c>
      <c r="N1446" s="161"/>
      <c r="O1446" s="238" t="str">
        <f>年間受入調査入力票!U1454&amp;年間受入調査入力票!V1454&amp;年間受入調査入力票!W1454</f>
        <v/>
      </c>
      <c r="P1446" s="161"/>
      <c r="Q1446" s="238" t="str">
        <f>年間受入調査入力票!X1454&amp;年間受入調査入力票!Y1454&amp;年間受入調査入力票!Z1454&amp;年間受入調査入力票!AA1454&amp;年間受入調査入力票!AB1454&amp;年間受入調査入力票!AC1454</f>
        <v/>
      </c>
      <c r="R1446" s="161"/>
      <c r="S1446" s="238" t="str">
        <f>年間受入調査入力票!AD1454&amp;年間受入調査入力票!AE1454&amp;年間受入調査入力票!AF1454</f>
        <v/>
      </c>
      <c r="T1446" s="161"/>
      <c r="U1446" s="238" t="str">
        <f>年間受入調査入力票!AG1454&amp;年間受入調査入力票!AH1454</f>
        <v/>
      </c>
      <c r="V1446" s="161"/>
      <c r="W1446" s="240" t="str">
        <f t="shared" si="174"/>
        <v/>
      </c>
      <c r="X1446" s="161"/>
      <c r="Y1446" s="161"/>
      <c r="Z1446" s="161"/>
      <c r="AA1446" s="203" t="str">
        <f>IF(年間受入調査入力票!AI1454="","",年間受入調査入力票!AI1454)</f>
        <v/>
      </c>
      <c r="AB1446" s="240" t="str">
        <f t="shared" si="171"/>
        <v/>
      </c>
      <c r="AC1446" s="203" t="str">
        <f>IF(C1446="","",IF(年間受入調査入力票!$C$7="","",年間受入調査入力票!$C$7))</f>
        <v/>
      </c>
      <c r="AD1446" s="240"/>
      <c r="AE1446" s="240"/>
      <c r="AF1446" s="240"/>
      <c r="AG1446" s="240"/>
      <c r="AH1446" s="240"/>
      <c r="AI1446" s="240"/>
      <c r="AJ1446" s="240"/>
      <c r="AK1446" s="240"/>
      <c r="AL1446" s="240"/>
      <c r="AM1446" s="240"/>
      <c r="AN1446" s="240"/>
      <c r="AO1446" s="240"/>
      <c r="AP1446" s="240" t="str">
        <f>IF(年間受入調査入力票!AZ1454="","",年間受入調査入力票!AZ1454)</f>
        <v/>
      </c>
      <c r="AQ1446" s="240" t="str">
        <f>IF(年間受入調査入力票!BA1454="","",年間受入調査入力票!BA1454)</f>
        <v/>
      </c>
      <c r="AR1446" s="240"/>
      <c r="AS1446" s="240" t="str">
        <f>IF(年間受入調査入力票!BB1454="","",年間受入調査入力票!BB1454)</f>
        <v/>
      </c>
      <c r="AT1446" s="240"/>
      <c r="AU1446" s="240" t="str">
        <f>IF(年間受入調査入力票!BC1454="","",年間受入調査入力票!BC1454)</f>
        <v/>
      </c>
      <c r="AV1446" s="240"/>
      <c r="AW1446" s="240" t="str">
        <f>IF(年間受入調査入力票!BD1454="","",年間受入調査入力票!BD1454)</f>
        <v/>
      </c>
      <c r="AX1446" s="240"/>
      <c r="AY1446" s="240"/>
      <c r="AZ1446" s="240" t="str">
        <f>IF(年間受入調査入力票!BE1454="","",年間受入調査入力票!BE1454)</f>
        <v/>
      </c>
      <c r="BA1446" s="240"/>
      <c r="BB1446" s="240"/>
      <c r="BC1446" s="240"/>
      <c r="BD1446" s="240"/>
      <c r="BE1446" s="240"/>
      <c r="BF1446" s="203" t="str">
        <f>IF(年間受入調査入力票!B1454="","",年間受入調査入力票!B1454)</f>
        <v/>
      </c>
      <c r="BG1446" s="240"/>
    </row>
    <row r="1447" spans="1:59" s="59" customFormat="1">
      <c r="A1447" s="161" t="str">
        <f t="shared" si="172"/>
        <v/>
      </c>
      <c r="B1447" s="238" t="str">
        <f>年間受入調査入力票!$Z$7&amp;年間受入調査入力票!$AB$7&amp;年間受入調査入力票!$AD$7&amp;年間受入調査入力票!$AF$7&amp;年間受入調査入力票!$AH$7&amp;年間受入調査入力票!$AJ$7</f>
        <v/>
      </c>
      <c r="C1447" s="203" t="str">
        <f>IF(年間受入調査入力票!A1455="","",年間受入調査入力票!A1455)</f>
        <v/>
      </c>
      <c r="D1447" s="238" t="str">
        <f>年間受入調査入力票!L1455&amp;年間受入調査入力票!M1455&amp;年間受入調査入力票!N1455</f>
        <v/>
      </c>
      <c r="E1447" s="239" t="str">
        <f t="shared" si="170"/>
        <v/>
      </c>
      <c r="F1447" s="161"/>
      <c r="G1447" s="240" t="str">
        <f t="shared" si="173"/>
        <v/>
      </c>
      <c r="H1447" s="161"/>
      <c r="I1447" s="238" t="str">
        <f>年間受入調査入力票!O1455&amp;年間受入調査入力票!P1455</f>
        <v/>
      </c>
      <c r="J1447" s="161"/>
      <c r="K1447" s="239" t="str">
        <f>IF(年間受入調査入力票!Q1455="","",年間受入調査入力票!Q1455)</f>
        <v/>
      </c>
      <c r="L1447" s="161"/>
      <c r="M1447" s="238" t="str">
        <f>年間受入調査入力票!R1455&amp;年間受入調査入力票!S1455&amp;年間受入調査入力票!T1455</f>
        <v/>
      </c>
      <c r="N1447" s="161"/>
      <c r="O1447" s="238" t="str">
        <f>年間受入調査入力票!U1455&amp;年間受入調査入力票!V1455&amp;年間受入調査入力票!W1455</f>
        <v/>
      </c>
      <c r="P1447" s="161"/>
      <c r="Q1447" s="238" t="str">
        <f>年間受入調査入力票!X1455&amp;年間受入調査入力票!Y1455&amp;年間受入調査入力票!Z1455&amp;年間受入調査入力票!AA1455&amp;年間受入調査入力票!AB1455&amp;年間受入調査入力票!AC1455</f>
        <v/>
      </c>
      <c r="R1447" s="161"/>
      <c r="S1447" s="238" t="str">
        <f>年間受入調査入力票!AD1455&amp;年間受入調査入力票!AE1455&amp;年間受入調査入力票!AF1455</f>
        <v/>
      </c>
      <c r="T1447" s="161"/>
      <c r="U1447" s="238" t="str">
        <f>年間受入調査入力票!AG1455&amp;年間受入調査入力票!AH1455</f>
        <v/>
      </c>
      <c r="V1447" s="161"/>
      <c r="W1447" s="240" t="str">
        <f t="shared" si="174"/>
        <v/>
      </c>
      <c r="X1447" s="161"/>
      <c r="Y1447" s="161"/>
      <c r="Z1447" s="161"/>
      <c r="AA1447" s="203" t="str">
        <f>IF(年間受入調査入力票!AI1455="","",年間受入調査入力票!AI1455)</f>
        <v/>
      </c>
      <c r="AB1447" s="240" t="str">
        <f t="shared" si="171"/>
        <v/>
      </c>
      <c r="AC1447" s="203" t="str">
        <f>IF(C1447="","",IF(年間受入調査入力票!$C$7="","",年間受入調査入力票!$C$7))</f>
        <v/>
      </c>
      <c r="AD1447" s="240"/>
      <c r="AE1447" s="240"/>
      <c r="AF1447" s="240"/>
      <c r="AG1447" s="240"/>
      <c r="AH1447" s="240"/>
      <c r="AI1447" s="240"/>
      <c r="AJ1447" s="240"/>
      <c r="AK1447" s="240"/>
      <c r="AL1447" s="240"/>
      <c r="AM1447" s="240"/>
      <c r="AN1447" s="240"/>
      <c r="AO1447" s="240"/>
      <c r="AP1447" s="240" t="str">
        <f>IF(年間受入調査入力票!AZ1455="","",年間受入調査入力票!AZ1455)</f>
        <v/>
      </c>
      <c r="AQ1447" s="240" t="str">
        <f>IF(年間受入調査入力票!BA1455="","",年間受入調査入力票!BA1455)</f>
        <v/>
      </c>
      <c r="AR1447" s="240"/>
      <c r="AS1447" s="240" t="str">
        <f>IF(年間受入調査入力票!BB1455="","",年間受入調査入力票!BB1455)</f>
        <v/>
      </c>
      <c r="AT1447" s="240"/>
      <c r="AU1447" s="240" t="str">
        <f>IF(年間受入調査入力票!BC1455="","",年間受入調査入力票!BC1455)</f>
        <v/>
      </c>
      <c r="AV1447" s="240"/>
      <c r="AW1447" s="240" t="str">
        <f>IF(年間受入調査入力票!BD1455="","",年間受入調査入力票!BD1455)</f>
        <v/>
      </c>
      <c r="AX1447" s="240"/>
      <c r="AY1447" s="240"/>
      <c r="AZ1447" s="240" t="str">
        <f>IF(年間受入調査入力票!BE1455="","",年間受入調査入力票!BE1455)</f>
        <v/>
      </c>
      <c r="BA1447" s="240"/>
      <c r="BB1447" s="240"/>
      <c r="BC1447" s="240"/>
      <c r="BD1447" s="240"/>
      <c r="BE1447" s="240"/>
      <c r="BF1447" s="203" t="str">
        <f>IF(年間受入調査入力票!B1455="","",年間受入調査入力票!B1455)</f>
        <v/>
      </c>
      <c r="BG1447" s="240"/>
    </row>
    <row r="1448" spans="1:59" s="59" customFormat="1">
      <c r="A1448" s="161" t="str">
        <f t="shared" si="172"/>
        <v/>
      </c>
      <c r="B1448" s="238" t="str">
        <f>年間受入調査入力票!$Z$7&amp;年間受入調査入力票!$AB$7&amp;年間受入調査入力票!$AD$7&amp;年間受入調査入力票!$AF$7&amp;年間受入調査入力票!$AH$7&amp;年間受入調査入力票!$AJ$7</f>
        <v/>
      </c>
      <c r="C1448" s="203" t="str">
        <f>IF(年間受入調査入力票!A1456="","",年間受入調査入力票!A1456)</f>
        <v/>
      </c>
      <c r="D1448" s="238" t="str">
        <f>年間受入調査入力票!L1456&amp;年間受入調査入力票!M1456&amp;年間受入調査入力票!N1456</f>
        <v/>
      </c>
      <c r="E1448" s="239" t="str">
        <f t="shared" si="170"/>
        <v/>
      </c>
      <c r="F1448" s="161"/>
      <c r="G1448" s="240" t="str">
        <f t="shared" si="173"/>
        <v/>
      </c>
      <c r="H1448" s="161"/>
      <c r="I1448" s="238" t="str">
        <f>年間受入調査入力票!O1456&amp;年間受入調査入力票!P1456</f>
        <v/>
      </c>
      <c r="J1448" s="161"/>
      <c r="K1448" s="239" t="str">
        <f>IF(年間受入調査入力票!Q1456="","",年間受入調査入力票!Q1456)</f>
        <v/>
      </c>
      <c r="L1448" s="161"/>
      <c r="M1448" s="238" t="str">
        <f>年間受入調査入力票!R1456&amp;年間受入調査入力票!S1456&amp;年間受入調査入力票!T1456</f>
        <v/>
      </c>
      <c r="N1448" s="161"/>
      <c r="O1448" s="238" t="str">
        <f>年間受入調査入力票!U1456&amp;年間受入調査入力票!V1456&amp;年間受入調査入力票!W1456</f>
        <v/>
      </c>
      <c r="P1448" s="161"/>
      <c r="Q1448" s="238" t="str">
        <f>年間受入調査入力票!X1456&amp;年間受入調査入力票!Y1456&amp;年間受入調査入力票!Z1456&amp;年間受入調査入力票!AA1456&amp;年間受入調査入力票!AB1456&amp;年間受入調査入力票!AC1456</f>
        <v/>
      </c>
      <c r="R1448" s="161"/>
      <c r="S1448" s="238" t="str">
        <f>年間受入調査入力票!AD1456&amp;年間受入調査入力票!AE1456&amp;年間受入調査入力票!AF1456</f>
        <v/>
      </c>
      <c r="T1448" s="161"/>
      <c r="U1448" s="238" t="str">
        <f>年間受入調査入力票!AG1456&amp;年間受入調査入力票!AH1456</f>
        <v/>
      </c>
      <c r="V1448" s="161"/>
      <c r="W1448" s="240" t="str">
        <f t="shared" si="174"/>
        <v/>
      </c>
      <c r="X1448" s="161"/>
      <c r="Y1448" s="161"/>
      <c r="Z1448" s="161"/>
      <c r="AA1448" s="203" t="str">
        <f>IF(年間受入調査入力票!AI1456="","",年間受入調査入力票!AI1456)</f>
        <v/>
      </c>
      <c r="AB1448" s="240" t="str">
        <f t="shared" si="171"/>
        <v/>
      </c>
      <c r="AC1448" s="203" t="str">
        <f>IF(C1448="","",IF(年間受入調査入力票!$C$7="","",年間受入調査入力票!$C$7))</f>
        <v/>
      </c>
      <c r="AD1448" s="240"/>
      <c r="AE1448" s="240"/>
      <c r="AF1448" s="240"/>
      <c r="AG1448" s="240"/>
      <c r="AH1448" s="240"/>
      <c r="AI1448" s="240"/>
      <c r="AJ1448" s="240"/>
      <c r="AK1448" s="240"/>
      <c r="AL1448" s="240"/>
      <c r="AM1448" s="240"/>
      <c r="AN1448" s="240"/>
      <c r="AO1448" s="240"/>
      <c r="AP1448" s="240" t="str">
        <f>IF(年間受入調査入力票!AZ1456="","",年間受入調査入力票!AZ1456)</f>
        <v/>
      </c>
      <c r="AQ1448" s="240" t="str">
        <f>IF(年間受入調査入力票!BA1456="","",年間受入調査入力票!BA1456)</f>
        <v/>
      </c>
      <c r="AR1448" s="240"/>
      <c r="AS1448" s="240" t="str">
        <f>IF(年間受入調査入力票!BB1456="","",年間受入調査入力票!BB1456)</f>
        <v/>
      </c>
      <c r="AT1448" s="240"/>
      <c r="AU1448" s="240" t="str">
        <f>IF(年間受入調査入力票!BC1456="","",年間受入調査入力票!BC1456)</f>
        <v/>
      </c>
      <c r="AV1448" s="240"/>
      <c r="AW1448" s="240" t="str">
        <f>IF(年間受入調査入力票!BD1456="","",年間受入調査入力票!BD1456)</f>
        <v/>
      </c>
      <c r="AX1448" s="240"/>
      <c r="AY1448" s="240"/>
      <c r="AZ1448" s="240" t="str">
        <f>IF(年間受入調査入力票!BE1456="","",年間受入調査入力票!BE1456)</f>
        <v/>
      </c>
      <c r="BA1448" s="240"/>
      <c r="BB1448" s="240"/>
      <c r="BC1448" s="240"/>
      <c r="BD1448" s="240"/>
      <c r="BE1448" s="240"/>
      <c r="BF1448" s="203" t="str">
        <f>IF(年間受入調査入力票!B1456="","",年間受入調査入力票!B1456)</f>
        <v/>
      </c>
      <c r="BG1448" s="240"/>
    </row>
    <row r="1449" spans="1:59" s="59" customFormat="1">
      <c r="A1449" s="161" t="str">
        <f t="shared" si="172"/>
        <v/>
      </c>
      <c r="B1449" s="238" t="str">
        <f>年間受入調査入力票!$Z$7&amp;年間受入調査入力票!$AB$7&amp;年間受入調査入力票!$AD$7&amp;年間受入調査入力票!$AF$7&amp;年間受入調査入力票!$AH$7&amp;年間受入調査入力票!$AJ$7</f>
        <v/>
      </c>
      <c r="C1449" s="203" t="str">
        <f>IF(年間受入調査入力票!A1457="","",年間受入調査入力票!A1457)</f>
        <v/>
      </c>
      <c r="D1449" s="238" t="str">
        <f>年間受入調査入力票!L1457&amp;年間受入調査入力票!M1457&amp;年間受入調査入力票!N1457</f>
        <v/>
      </c>
      <c r="E1449" s="239" t="str">
        <f t="shared" si="170"/>
        <v/>
      </c>
      <c r="F1449" s="161"/>
      <c r="G1449" s="240" t="str">
        <f t="shared" si="173"/>
        <v/>
      </c>
      <c r="H1449" s="161"/>
      <c r="I1449" s="238" t="str">
        <f>年間受入調査入力票!O1457&amp;年間受入調査入力票!P1457</f>
        <v/>
      </c>
      <c r="J1449" s="161"/>
      <c r="K1449" s="239" t="str">
        <f>IF(年間受入調査入力票!Q1457="","",年間受入調査入力票!Q1457)</f>
        <v/>
      </c>
      <c r="L1449" s="161"/>
      <c r="M1449" s="238" t="str">
        <f>年間受入調査入力票!R1457&amp;年間受入調査入力票!S1457&amp;年間受入調査入力票!T1457</f>
        <v/>
      </c>
      <c r="N1449" s="161"/>
      <c r="O1449" s="238" t="str">
        <f>年間受入調査入力票!U1457&amp;年間受入調査入力票!V1457&amp;年間受入調査入力票!W1457</f>
        <v/>
      </c>
      <c r="P1449" s="161"/>
      <c r="Q1449" s="238" t="str">
        <f>年間受入調査入力票!X1457&amp;年間受入調査入力票!Y1457&amp;年間受入調査入力票!Z1457&amp;年間受入調査入力票!AA1457&amp;年間受入調査入力票!AB1457&amp;年間受入調査入力票!AC1457</f>
        <v/>
      </c>
      <c r="R1449" s="161"/>
      <c r="S1449" s="238" t="str">
        <f>年間受入調査入力票!AD1457&amp;年間受入調査入力票!AE1457&amp;年間受入調査入力票!AF1457</f>
        <v/>
      </c>
      <c r="T1449" s="161"/>
      <c r="U1449" s="238" t="str">
        <f>年間受入調査入力票!AG1457&amp;年間受入調査入力票!AH1457</f>
        <v/>
      </c>
      <c r="V1449" s="161"/>
      <c r="W1449" s="240" t="str">
        <f t="shared" si="174"/>
        <v/>
      </c>
      <c r="X1449" s="161"/>
      <c r="Y1449" s="161"/>
      <c r="Z1449" s="161"/>
      <c r="AA1449" s="203" t="str">
        <f>IF(年間受入調査入力票!AI1457="","",年間受入調査入力票!AI1457)</f>
        <v/>
      </c>
      <c r="AB1449" s="240" t="str">
        <f t="shared" si="171"/>
        <v/>
      </c>
      <c r="AC1449" s="203" t="str">
        <f>IF(C1449="","",IF(年間受入調査入力票!$C$7="","",年間受入調査入力票!$C$7))</f>
        <v/>
      </c>
      <c r="AD1449" s="240"/>
      <c r="AE1449" s="240"/>
      <c r="AF1449" s="240"/>
      <c r="AG1449" s="240"/>
      <c r="AH1449" s="240"/>
      <c r="AI1449" s="240"/>
      <c r="AJ1449" s="240"/>
      <c r="AK1449" s="240"/>
      <c r="AL1449" s="240"/>
      <c r="AM1449" s="240"/>
      <c r="AN1449" s="240"/>
      <c r="AO1449" s="240"/>
      <c r="AP1449" s="240" t="str">
        <f>IF(年間受入調査入力票!AZ1457="","",年間受入調査入力票!AZ1457)</f>
        <v/>
      </c>
      <c r="AQ1449" s="240" t="str">
        <f>IF(年間受入調査入力票!BA1457="","",年間受入調査入力票!BA1457)</f>
        <v/>
      </c>
      <c r="AR1449" s="240"/>
      <c r="AS1449" s="240" t="str">
        <f>IF(年間受入調査入力票!BB1457="","",年間受入調査入力票!BB1457)</f>
        <v/>
      </c>
      <c r="AT1449" s="240"/>
      <c r="AU1449" s="240" t="str">
        <f>IF(年間受入調査入力票!BC1457="","",年間受入調査入力票!BC1457)</f>
        <v/>
      </c>
      <c r="AV1449" s="240"/>
      <c r="AW1449" s="240" t="str">
        <f>IF(年間受入調査入力票!BD1457="","",年間受入調査入力票!BD1457)</f>
        <v/>
      </c>
      <c r="AX1449" s="240"/>
      <c r="AY1449" s="240"/>
      <c r="AZ1449" s="240" t="str">
        <f>IF(年間受入調査入力票!BE1457="","",年間受入調査入力票!BE1457)</f>
        <v/>
      </c>
      <c r="BA1449" s="240"/>
      <c r="BB1449" s="240"/>
      <c r="BC1449" s="240"/>
      <c r="BD1449" s="240"/>
      <c r="BE1449" s="240"/>
      <c r="BF1449" s="203" t="str">
        <f>IF(年間受入調査入力票!B1457="","",年間受入調査入力票!B1457)</f>
        <v/>
      </c>
      <c r="BG1449" s="240"/>
    </row>
    <row r="1450" spans="1:59" s="59" customFormat="1">
      <c r="A1450" s="161" t="str">
        <f t="shared" si="172"/>
        <v/>
      </c>
      <c r="B1450" s="238" t="str">
        <f>年間受入調査入力票!$Z$7&amp;年間受入調査入力票!$AB$7&amp;年間受入調査入力票!$AD$7&amp;年間受入調査入力票!$AF$7&amp;年間受入調査入力票!$AH$7&amp;年間受入調査入力票!$AJ$7</f>
        <v/>
      </c>
      <c r="C1450" s="203" t="str">
        <f>IF(年間受入調査入力票!A1458="","",年間受入調査入力票!A1458)</f>
        <v/>
      </c>
      <c r="D1450" s="238" t="str">
        <f>年間受入調査入力票!L1458&amp;年間受入調査入力票!M1458&amp;年間受入調査入力票!N1458</f>
        <v/>
      </c>
      <c r="E1450" s="239" t="str">
        <f t="shared" si="170"/>
        <v/>
      </c>
      <c r="F1450" s="161"/>
      <c r="G1450" s="240" t="str">
        <f t="shared" si="173"/>
        <v/>
      </c>
      <c r="H1450" s="161"/>
      <c r="I1450" s="238" t="str">
        <f>年間受入調査入力票!O1458&amp;年間受入調査入力票!P1458</f>
        <v/>
      </c>
      <c r="J1450" s="161"/>
      <c r="K1450" s="239" t="str">
        <f>IF(年間受入調査入力票!Q1458="","",年間受入調査入力票!Q1458)</f>
        <v/>
      </c>
      <c r="L1450" s="161"/>
      <c r="M1450" s="238" t="str">
        <f>年間受入調査入力票!R1458&amp;年間受入調査入力票!S1458&amp;年間受入調査入力票!T1458</f>
        <v/>
      </c>
      <c r="N1450" s="161"/>
      <c r="O1450" s="238" t="str">
        <f>年間受入調査入力票!U1458&amp;年間受入調査入力票!V1458&amp;年間受入調査入力票!W1458</f>
        <v/>
      </c>
      <c r="P1450" s="161"/>
      <c r="Q1450" s="238" t="str">
        <f>年間受入調査入力票!X1458&amp;年間受入調査入力票!Y1458&amp;年間受入調査入力票!Z1458&amp;年間受入調査入力票!AA1458&amp;年間受入調査入力票!AB1458&amp;年間受入調査入力票!AC1458</f>
        <v/>
      </c>
      <c r="R1450" s="161"/>
      <c r="S1450" s="238" t="str">
        <f>年間受入調査入力票!AD1458&amp;年間受入調査入力票!AE1458&amp;年間受入調査入力票!AF1458</f>
        <v/>
      </c>
      <c r="T1450" s="161"/>
      <c r="U1450" s="238" t="str">
        <f>年間受入調査入力票!AG1458&amp;年間受入調査入力票!AH1458</f>
        <v/>
      </c>
      <c r="V1450" s="161"/>
      <c r="W1450" s="240" t="str">
        <f t="shared" si="174"/>
        <v/>
      </c>
      <c r="X1450" s="161"/>
      <c r="Y1450" s="161"/>
      <c r="Z1450" s="161"/>
      <c r="AA1450" s="203" t="str">
        <f>IF(年間受入調査入力票!AI1458="","",年間受入調査入力票!AI1458)</f>
        <v/>
      </c>
      <c r="AB1450" s="240" t="str">
        <f t="shared" si="171"/>
        <v/>
      </c>
      <c r="AC1450" s="203" t="str">
        <f>IF(C1450="","",IF(年間受入調査入力票!$C$7="","",年間受入調査入力票!$C$7))</f>
        <v/>
      </c>
      <c r="AD1450" s="240"/>
      <c r="AE1450" s="240"/>
      <c r="AF1450" s="240"/>
      <c r="AG1450" s="240"/>
      <c r="AH1450" s="240"/>
      <c r="AI1450" s="240"/>
      <c r="AJ1450" s="240"/>
      <c r="AK1450" s="240"/>
      <c r="AL1450" s="240"/>
      <c r="AM1450" s="240"/>
      <c r="AN1450" s="240"/>
      <c r="AO1450" s="240"/>
      <c r="AP1450" s="240" t="str">
        <f>IF(年間受入調査入力票!AZ1458="","",年間受入調査入力票!AZ1458)</f>
        <v/>
      </c>
      <c r="AQ1450" s="240" t="str">
        <f>IF(年間受入調査入力票!BA1458="","",年間受入調査入力票!BA1458)</f>
        <v/>
      </c>
      <c r="AR1450" s="240"/>
      <c r="AS1450" s="240" t="str">
        <f>IF(年間受入調査入力票!BB1458="","",年間受入調査入力票!BB1458)</f>
        <v/>
      </c>
      <c r="AT1450" s="240"/>
      <c r="AU1450" s="240" t="str">
        <f>IF(年間受入調査入力票!BC1458="","",年間受入調査入力票!BC1458)</f>
        <v/>
      </c>
      <c r="AV1450" s="240"/>
      <c r="AW1450" s="240" t="str">
        <f>IF(年間受入調査入力票!BD1458="","",年間受入調査入力票!BD1458)</f>
        <v/>
      </c>
      <c r="AX1450" s="240"/>
      <c r="AY1450" s="240"/>
      <c r="AZ1450" s="240" t="str">
        <f>IF(年間受入調査入力票!BE1458="","",年間受入調査入力票!BE1458)</f>
        <v/>
      </c>
      <c r="BA1450" s="240"/>
      <c r="BB1450" s="240"/>
      <c r="BC1450" s="240"/>
      <c r="BD1450" s="240"/>
      <c r="BE1450" s="240"/>
      <c r="BF1450" s="203" t="str">
        <f>IF(年間受入調査入力票!B1458="","",年間受入調査入力票!B1458)</f>
        <v/>
      </c>
      <c r="BG1450" s="240"/>
    </row>
    <row r="1451" spans="1:59" s="59" customFormat="1">
      <c r="A1451" s="161" t="str">
        <f t="shared" si="172"/>
        <v/>
      </c>
      <c r="B1451" s="238" t="str">
        <f>年間受入調査入力票!$Z$7&amp;年間受入調査入力票!$AB$7&amp;年間受入調査入力票!$AD$7&amp;年間受入調査入力票!$AF$7&amp;年間受入調査入力票!$AH$7&amp;年間受入調査入力票!$AJ$7</f>
        <v/>
      </c>
      <c r="C1451" s="203" t="str">
        <f>IF(年間受入調査入力票!A1459="","",年間受入調査入力票!A1459)</f>
        <v/>
      </c>
      <c r="D1451" s="238" t="str">
        <f>年間受入調査入力票!L1459&amp;年間受入調査入力票!M1459&amp;年間受入調査入力票!N1459</f>
        <v/>
      </c>
      <c r="E1451" s="239" t="str">
        <f t="shared" si="170"/>
        <v/>
      </c>
      <c r="F1451" s="161"/>
      <c r="G1451" s="240" t="str">
        <f t="shared" si="173"/>
        <v/>
      </c>
      <c r="H1451" s="161"/>
      <c r="I1451" s="238" t="str">
        <f>年間受入調査入力票!O1459&amp;年間受入調査入力票!P1459</f>
        <v/>
      </c>
      <c r="J1451" s="161"/>
      <c r="K1451" s="239" t="str">
        <f>IF(年間受入調査入力票!Q1459="","",年間受入調査入力票!Q1459)</f>
        <v/>
      </c>
      <c r="L1451" s="161"/>
      <c r="M1451" s="238" t="str">
        <f>年間受入調査入力票!R1459&amp;年間受入調査入力票!S1459&amp;年間受入調査入力票!T1459</f>
        <v/>
      </c>
      <c r="N1451" s="161"/>
      <c r="O1451" s="238" t="str">
        <f>年間受入調査入力票!U1459&amp;年間受入調査入力票!V1459&amp;年間受入調査入力票!W1459</f>
        <v/>
      </c>
      <c r="P1451" s="161"/>
      <c r="Q1451" s="238" t="str">
        <f>年間受入調査入力票!X1459&amp;年間受入調査入力票!Y1459&amp;年間受入調査入力票!Z1459&amp;年間受入調査入力票!AA1459&amp;年間受入調査入力票!AB1459&amp;年間受入調査入力票!AC1459</f>
        <v/>
      </c>
      <c r="R1451" s="161"/>
      <c r="S1451" s="238" t="str">
        <f>年間受入調査入力票!AD1459&amp;年間受入調査入力票!AE1459&amp;年間受入調査入力票!AF1459</f>
        <v/>
      </c>
      <c r="T1451" s="161"/>
      <c r="U1451" s="238" t="str">
        <f>年間受入調査入力票!AG1459&amp;年間受入調査入力票!AH1459</f>
        <v/>
      </c>
      <c r="V1451" s="161"/>
      <c r="W1451" s="240" t="str">
        <f t="shared" si="174"/>
        <v/>
      </c>
      <c r="X1451" s="161"/>
      <c r="Y1451" s="161"/>
      <c r="Z1451" s="161"/>
      <c r="AA1451" s="203" t="str">
        <f>IF(年間受入調査入力票!AI1459="","",年間受入調査入力票!AI1459)</f>
        <v/>
      </c>
      <c r="AB1451" s="240" t="str">
        <f t="shared" si="171"/>
        <v/>
      </c>
      <c r="AC1451" s="203" t="str">
        <f>IF(C1451="","",IF(年間受入調査入力票!$C$7="","",年間受入調査入力票!$C$7))</f>
        <v/>
      </c>
      <c r="AD1451" s="240"/>
      <c r="AE1451" s="240"/>
      <c r="AF1451" s="240"/>
      <c r="AG1451" s="240"/>
      <c r="AH1451" s="240"/>
      <c r="AI1451" s="240"/>
      <c r="AJ1451" s="240"/>
      <c r="AK1451" s="240"/>
      <c r="AL1451" s="240"/>
      <c r="AM1451" s="240"/>
      <c r="AN1451" s="240"/>
      <c r="AO1451" s="240"/>
      <c r="AP1451" s="240" t="str">
        <f>IF(年間受入調査入力票!AZ1459="","",年間受入調査入力票!AZ1459)</f>
        <v/>
      </c>
      <c r="AQ1451" s="240" t="str">
        <f>IF(年間受入調査入力票!BA1459="","",年間受入調査入力票!BA1459)</f>
        <v/>
      </c>
      <c r="AR1451" s="240"/>
      <c r="AS1451" s="240" t="str">
        <f>IF(年間受入調査入力票!BB1459="","",年間受入調査入力票!BB1459)</f>
        <v/>
      </c>
      <c r="AT1451" s="240"/>
      <c r="AU1451" s="240" t="str">
        <f>IF(年間受入調査入力票!BC1459="","",年間受入調査入力票!BC1459)</f>
        <v/>
      </c>
      <c r="AV1451" s="240"/>
      <c r="AW1451" s="240" t="str">
        <f>IF(年間受入調査入力票!BD1459="","",年間受入調査入力票!BD1459)</f>
        <v/>
      </c>
      <c r="AX1451" s="240"/>
      <c r="AY1451" s="240"/>
      <c r="AZ1451" s="240" t="str">
        <f>IF(年間受入調査入力票!BE1459="","",年間受入調査入力票!BE1459)</f>
        <v/>
      </c>
      <c r="BA1451" s="240"/>
      <c r="BB1451" s="240"/>
      <c r="BC1451" s="240"/>
      <c r="BD1451" s="240"/>
      <c r="BE1451" s="240"/>
      <c r="BF1451" s="203" t="str">
        <f>IF(年間受入調査入力票!B1459="","",年間受入調査入力票!B1459)</f>
        <v/>
      </c>
      <c r="BG1451" s="240"/>
    </row>
    <row r="1452" spans="1:59" s="59" customFormat="1">
      <c r="A1452" s="161" t="str">
        <f t="shared" si="172"/>
        <v/>
      </c>
      <c r="B1452" s="238" t="str">
        <f>年間受入調査入力票!$Z$7&amp;年間受入調査入力票!$AB$7&amp;年間受入調査入力票!$AD$7&amp;年間受入調査入力票!$AF$7&amp;年間受入調査入力票!$AH$7&amp;年間受入調査入力票!$AJ$7</f>
        <v/>
      </c>
      <c r="C1452" s="203" t="str">
        <f>IF(年間受入調査入力票!A1460="","",年間受入調査入力票!A1460)</f>
        <v/>
      </c>
      <c r="D1452" s="238" t="str">
        <f>年間受入調査入力票!L1460&amp;年間受入調査入力票!M1460&amp;年間受入調査入力票!N1460</f>
        <v/>
      </c>
      <c r="E1452" s="239" t="str">
        <f t="shared" si="170"/>
        <v/>
      </c>
      <c r="F1452" s="161"/>
      <c r="G1452" s="240" t="str">
        <f t="shared" si="173"/>
        <v/>
      </c>
      <c r="H1452" s="161"/>
      <c r="I1452" s="238" t="str">
        <f>年間受入調査入力票!O1460&amp;年間受入調査入力票!P1460</f>
        <v/>
      </c>
      <c r="J1452" s="161"/>
      <c r="K1452" s="239" t="str">
        <f>IF(年間受入調査入力票!Q1460="","",年間受入調査入力票!Q1460)</f>
        <v/>
      </c>
      <c r="L1452" s="161"/>
      <c r="M1452" s="238" t="str">
        <f>年間受入調査入力票!R1460&amp;年間受入調査入力票!S1460&amp;年間受入調査入力票!T1460</f>
        <v/>
      </c>
      <c r="N1452" s="161"/>
      <c r="O1452" s="238" t="str">
        <f>年間受入調査入力票!U1460&amp;年間受入調査入力票!V1460&amp;年間受入調査入力票!W1460</f>
        <v/>
      </c>
      <c r="P1452" s="161"/>
      <c r="Q1452" s="238" t="str">
        <f>年間受入調査入力票!X1460&amp;年間受入調査入力票!Y1460&amp;年間受入調査入力票!Z1460&amp;年間受入調査入力票!AA1460&amp;年間受入調査入力票!AB1460&amp;年間受入調査入力票!AC1460</f>
        <v/>
      </c>
      <c r="R1452" s="161"/>
      <c r="S1452" s="238" t="str">
        <f>年間受入調査入力票!AD1460&amp;年間受入調査入力票!AE1460&amp;年間受入調査入力票!AF1460</f>
        <v/>
      </c>
      <c r="T1452" s="161"/>
      <c r="U1452" s="238" t="str">
        <f>年間受入調査入力票!AG1460&amp;年間受入調査入力票!AH1460</f>
        <v/>
      </c>
      <c r="V1452" s="161"/>
      <c r="W1452" s="240" t="str">
        <f t="shared" si="174"/>
        <v/>
      </c>
      <c r="X1452" s="161"/>
      <c r="Y1452" s="161"/>
      <c r="Z1452" s="161"/>
      <c r="AA1452" s="203" t="str">
        <f>IF(年間受入調査入力票!AI1460="","",年間受入調査入力票!AI1460)</f>
        <v/>
      </c>
      <c r="AB1452" s="240" t="str">
        <f t="shared" si="171"/>
        <v/>
      </c>
      <c r="AC1452" s="203" t="str">
        <f>IF(C1452="","",IF(年間受入調査入力票!$C$7="","",年間受入調査入力票!$C$7))</f>
        <v/>
      </c>
      <c r="AD1452" s="240"/>
      <c r="AE1452" s="240"/>
      <c r="AF1452" s="240"/>
      <c r="AG1452" s="240"/>
      <c r="AH1452" s="240"/>
      <c r="AI1452" s="240"/>
      <c r="AJ1452" s="240"/>
      <c r="AK1452" s="240"/>
      <c r="AL1452" s="240"/>
      <c r="AM1452" s="240"/>
      <c r="AN1452" s="240"/>
      <c r="AO1452" s="240"/>
      <c r="AP1452" s="240" t="str">
        <f>IF(年間受入調査入力票!AZ1460="","",年間受入調査入力票!AZ1460)</f>
        <v/>
      </c>
      <c r="AQ1452" s="240" t="str">
        <f>IF(年間受入調査入力票!BA1460="","",年間受入調査入力票!BA1460)</f>
        <v/>
      </c>
      <c r="AR1452" s="240"/>
      <c r="AS1452" s="240" t="str">
        <f>IF(年間受入調査入力票!BB1460="","",年間受入調査入力票!BB1460)</f>
        <v/>
      </c>
      <c r="AT1452" s="240"/>
      <c r="AU1452" s="240" t="str">
        <f>IF(年間受入調査入力票!BC1460="","",年間受入調査入力票!BC1460)</f>
        <v/>
      </c>
      <c r="AV1452" s="240"/>
      <c r="AW1452" s="240" t="str">
        <f>IF(年間受入調査入力票!BD1460="","",年間受入調査入力票!BD1460)</f>
        <v/>
      </c>
      <c r="AX1452" s="240"/>
      <c r="AY1452" s="240"/>
      <c r="AZ1452" s="240" t="str">
        <f>IF(年間受入調査入力票!BE1460="","",年間受入調査入力票!BE1460)</f>
        <v/>
      </c>
      <c r="BA1452" s="240"/>
      <c r="BB1452" s="240"/>
      <c r="BC1452" s="240"/>
      <c r="BD1452" s="240"/>
      <c r="BE1452" s="240"/>
      <c r="BF1452" s="203" t="str">
        <f>IF(年間受入調査入力票!B1460="","",年間受入調査入力票!B1460)</f>
        <v/>
      </c>
      <c r="BG1452" s="240"/>
    </row>
    <row r="1453" spans="1:59" s="59" customFormat="1">
      <c r="A1453" s="161" t="str">
        <f t="shared" si="172"/>
        <v/>
      </c>
      <c r="B1453" s="238" t="str">
        <f>年間受入調査入力票!$Z$7&amp;年間受入調査入力票!$AB$7&amp;年間受入調査入力票!$AD$7&amp;年間受入調査入力票!$AF$7&amp;年間受入調査入力票!$AH$7&amp;年間受入調査入力票!$AJ$7</f>
        <v/>
      </c>
      <c r="C1453" s="203" t="str">
        <f>IF(年間受入調査入力票!A1461="","",年間受入調査入力票!A1461)</f>
        <v/>
      </c>
      <c r="D1453" s="238" t="str">
        <f>年間受入調査入力票!L1461&amp;年間受入調査入力票!M1461&amp;年間受入調査入力票!N1461</f>
        <v/>
      </c>
      <c r="E1453" s="239" t="str">
        <f t="shared" si="170"/>
        <v/>
      </c>
      <c r="F1453" s="161"/>
      <c r="G1453" s="240" t="str">
        <f t="shared" si="173"/>
        <v/>
      </c>
      <c r="H1453" s="161"/>
      <c r="I1453" s="238" t="str">
        <f>年間受入調査入力票!O1461&amp;年間受入調査入力票!P1461</f>
        <v/>
      </c>
      <c r="J1453" s="161"/>
      <c r="K1453" s="239" t="str">
        <f>IF(年間受入調査入力票!Q1461="","",年間受入調査入力票!Q1461)</f>
        <v/>
      </c>
      <c r="L1453" s="161"/>
      <c r="M1453" s="238" t="str">
        <f>年間受入調査入力票!R1461&amp;年間受入調査入力票!S1461&amp;年間受入調査入力票!T1461</f>
        <v/>
      </c>
      <c r="N1453" s="161"/>
      <c r="O1453" s="238" t="str">
        <f>年間受入調査入力票!U1461&amp;年間受入調査入力票!V1461&amp;年間受入調査入力票!W1461</f>
        <v/>
      </c>
      <c r="P1453" s="161"/>
      <c r="Q1453" s="238" t="str">
        <f>年間受入調査入力票!X1461&amp;年間受入調査入力票!Y1461&amp;年間受入調査入力票!Z1461&amp;年間受入調査入力票!AA1461&amp;年間受入調査入力票!AB1461&amp;年間受入調査入力票!AC1461</f>
        <v/>
      </c>
      <c r="R1453" s="161"/>
      <c r="S1453" s="238" t="str">
        <f>年間受入調査入力票!AD1461&amp;年間受入調査入力票!AE1461&amp;年間受入調査入力票!AF1461</f>
        <v/>
      </c>
      <c r="T1453" s="161"/>
      <c r="U1453" s="238" t="str">
        <f>年間受入調査入力票!AG1461&amp;年間受入調査入力票!AH1461</f>
        <v/>
      </c>
      <c r="V1453" s="161"/>
      <c r="W1453" s="240" t="str">
        <f t="shared" si="174"/>
        <v/>
      </c>
      <c r="X1453" s="161"/>
      <c r="Y1453" s="161"/>
      <c r="Z1453" s="161"/>
      <c r="AA1453" s="203" t="str">
        <f>IF(年間受入調査入力票!AI1461="","",年間受入調査入力票!AI1461)</f>
        <v/>
      </c>
      <c r="AB1453" s="240" t="str">
        <f t="shared" si="171"/>
        <v/>
      </c>
      <c r="AC1453" s="203" t="str">
        <f>IF(C1453="","",IF(年間受入調査入力票!$C$7="","",年間受入調査入力票!$C$7))</f>
        <v/>
      </c>
      <c r="AD1453" s="240"/>
      <c r="AE1453" s="240"/>
      <c r="AF1453" s="240"/>
      <c r="AG1453" s="240"/>
      <c r="AH1453" s="240"/>
      <c r="AI1453" s="240"/>
      <c r="AJ1453" s="240"/>
      <c r="AK1453" s="240"/>
      <c r="AL1453" s="240"/>
      <c r="AM1453" s="240"/>
      <c r="AN1453" s="240"/>
      <c r="AO1453" s="240"/>
      <c r="AP1453" s="240" t="str">
        <f>IF(年間受入調査入力票!AZ1461="","",年間受入調査入力票!AZ1461)</f>
        <v/>
      </c>
      <c r="AQ1453" s="240" t="str">
        <f>IF(年間受入調査入力票!BA1461="","",年間受入調査入力票!BA1461)</f>
        <v/>
      </c>
      <c r="AR1453" s="240"/>
      <c r="AS1453" s="240" t="str">
        <f>IF(年間受入調査入力票!BB1461="","",年間受入調査入力票!BB1461)</f>
        <v/>
      </c>
      <c r="AT1453" s="240"/>
      <c r="AU1453" s="240" t="str">
        <f>IF(年間受入調査入力票!BC1461="","",年間受入調査入力票!BC1461)</f>
        <v/>
      </c>
      <c r="AV1453" s="240"/>
      <c r="AW1453" s="240" t="str">
        <f>IF(年間受入調査入力票!BD1461="","",年間受入調査入力票!BD1461)</f>
        <v/>
      </c>
      <c r="AX1453" s="240"/>
      <c r="AY1453" s="240"/>
      <c r="AZ1453" s="240" t="str">
        <f>IF(年間受入調査入力票!BE1461="","",年間受入調査入力票!BE1461)</f>
        <v/>
      </c>
      <c r="BA1453" s="240"/>
      <c r="BB1453" s="240"/>
      <c r="BC1453" s="240"/>
      <c r="BD1453" s="240"/>
      <c r="BE1453" s="240"/>
      <c r="BF1453" s="203" t="str">
        <f>IF(年間受入調査入力票!B1461="","",年間受入調査入力票!B1461)</f>
        <v/>
      </c>
      <c r="BG1453" s="240"/>
    </row>
    <row r="1454" spans="1:59" s="59" customFormat="1">
      <c r="A1454" s="161" t="str">
        <f t="shared" si="172"/>
        <v/>
      </c>
      <c r="B1454" s="238" t="str">
        <f>年間受入調査入力票!$Z$7&amp;年間受入調査入力票!$AB$7&amp;年間受入調査入力票!$AD$7&amp;年間受入調査入力票!$AF$7&amp;年間受入調査入力票!$AH$7&amp;年間受入調査入力票!$AJ$7</f>
        <v/>
      </c>
      <c r="C1454" s="203" t="str">
        <f>IF(年間受入調査入力票!A1462="","",年間受入調査入力票!A1462)</f>
        <v/>
      </c>
      <c r="D1454" s="238" t="str">
        <f>年間受入調査入力票!L1462&amp;年間受入調査入力票!M1462&amp;年間受入調査入力票!N1462</f>
        <v/>
      </c>
      <c r="E1454" s="239" t="str">
        <f t="shared" si="170"/>
        <v/>
      </c>
      <c r="F1454" s="161"/>
      <c r="G1454" s="240" t="str">
        <f t="shared" si="173"/>
        <v/>
      </c>
      <c r="H1454" s="161"/>
      <c r="I1454" s="238" t="str">
        <f>年間受入調査入力票!O1462&amp;年間受入調査入力票!P1462</f>
        <v/>
      </c>
      <c r="J1454" s="161"/>
      <c r="K1454" s="239" t="str">
        <f>IF(年間受入調査入力票!Q1462="","",年間受入調査入力票!Q1462)</f>
        <v/>
      </c>
      <c r="L1454" s="161"/>
      <c r="M1454" s="238" t="str">
        <f>年間受入調査入力票!R1462&amp;年間受入調査入力票!S1462&amp;年間受入調査入力票!T1462</f>
        <v/>
      </c>
      <c r="N1454" s="161"/>
      <c r="O1454" s="238" t="str">
        <f>年間受入調査入力票!U1462&amp;年間受入調査入力票!V1462&amp;年間受入調査入力票!W1462</f>
        <v/>
      </c>
      <c r="P1454" s="161"/>
      <c r="Q1454" s="238" t="str">
        <f>年間受入調査入力票!X1462&amp;年間受入調査入力票!Y1462&amp;年間受入調査入力票!Z1462&amp;年間受入調査入力票!AA1462&amp;年間受入調査入力票!AB1462&amp;年間受入調査入力票!AC1462</f>
        <v/>
      </c>
      <c r="R1454" s="161"/>
      <c r="S1454" s="238" t="str">
        <f>年間受入調査入力票!AD1462&amp;年間受入調査入力票!AE1462&amp;年間受入調査入力票!AF1462</f>
        <v/>
      </c>
      <c r="T1454" s="161"/>
      <c r="U1454" s="238" t="str">
        <f>年間受入調査入力票!AG1462&amp;年間受入調査入力票!AH1462</f>
        <v/>
      </c>
      <c r="V1454" s="161"/>
      <c r="W1454" s="240" t="str">
        <f t="shared" si="174"/>
        <v/>
      </c>
      <c r="X1454" s="161"/>
      <c r="Y1454" s="161"/>
      <c r="Z1454" s="161"/>
      <c r="AA1454" s="203" t="str">
        <f>IF(年間受入調査入力票!AI1462="","",年間受入調査入力票!AI1462)</f>
        <v/>
      </c>
      <c r="AB1454" s="240" t="str">
        <f t="shared" si="171"/>
        <v/>
      </c>
      <c r="AC1454" s="203" t="str">
        <f>IF(C1454="","",IF(年間受入調査入力票!$C$7="","",年間受入調査入力票!$C$7))</f>
        <v/>
      </c>
      <c r="AD1454" s="240"/>
      <c r="AE1454" s="240"/>
      <c r="AF1454" s="240"/>
      <c r="AG1454" s="240"/>
      <c r="AH1454" s="240"/>
      <c r="AI1454" s="240"/>
      <c r="AJ1454" s="240"/>
      <c r="AK1454" s="240"/>
      <c r="AL1454" s="240"/>
      <c r="AM1454" s="240"/>
      <c r="AN1454" s="240"/>
      <c r="AO1454" s="240"/>
      <c r="AP1454" s="240" t="str">
        <f>IF(年間受入調査入力票!AZ1462="","",年間受入調査入力票!AZ1462)</f>
        <v/>
      </c>
      <c r="AQ1454" s="240" t="str">
        <f>IF(年間受入調査入力票!BA1462="","",年間受入調査入力票!BA1462)</f>
        <v/>
      </c>
      <c r="AR1454" s="240"/>
      <c r="AS1454" s="240" t="str">
        <f>IF(年間受入調査入力票!BB1462="","",年間受入調査入力票!BB1462)</f>
        <v/>
      </c>
      <c r="AT1454" s="240"/>
      <c r="AU1454" s="240" t="str">
        <f>IF(年間受入調査入力票!BC1462="","",年間受入調査入力票!BC1462)</f>
        <v/>
      </c>
      <c r="AV1454" s="240"/>
      <c r="AW1454" s="240" t="str">
        <f>IF(年間受入調査入力票!BD1462="","",年間受入調査入力票!BD1462)</f>
        <v/>
      </c>
      <c r="AX1454" s="240"/>
      <c r="AY1454" s="240"/>
      <c r="AZ1454" s="240" t="str">
        <f>IF(年間受入調査入力票!BE1462="","",年間受入調査入力票!BE1462)</f>
        <v/>
      </c>
      <c r="BA1454" s="240"/>
      <c r="BB1454" s="240"/>
      <c r="BC1454" s="240"/>
      <c r="BD1454" s="240"/>
      <c r="BE1454" s="240"/>
      <c r="BF1454" s="203" t="str">
        <f>IF(年間受入調査入力票!B1462="","",年間受入調査入力票!B1462)</f>
        <v/>
      </c>
      <c r="BG1454" s="240"/>
    </row>
    <row r="1455" spans="1:59" s="59" customFormat="1">
      <c r="A1455" s="161" t="str">
        <f t="shared" si="172"/>
        <v/>
      </c>
      <c r="B1455" s="238" t="str">
        <f>年間受入調査入力票!$Z$7&amp;年間受入調査入力票!$AB$7&amp;年間受入調査入力票!$AD$7&amp;年間受入調査入力票!$AF$7&amp;年間受入調査入力票!$AH$7&amp;年間受入調査入力票!$AJ$7</f>
        <v/>
      </c>
      <c r="C1455" s="203" t="str">
        <f>IF(年間受入調査入力票!A1463="","",年間受入調査入力票!A1463)</f>
        <v/>
      </c>
      <c r="D1455" s="238" t="str">
        <f>年間受入調査入力票!L1463&amp;年間受入調査入力票!M1463&amp;年間受入調査入力票!N1463</f>
        <v/>
      </c>
      <c r="E1455" s="239" t="str">
        <f t="shared" si="170"/>
        <v/>
      </c>
      <c r="F1455" s="161"/>
      <c r="G1455" s="240" t="str">
        <f t="shared" si="173"/>
        <v/>
      </c>
      <c r="H1455" s="161"/>
      <c r="I1455" s="238" t="str">
        <f>年間受入調査入力票!O1463&amp;年間受入調査入力票!P1463</f>
        <v/>
      </c>
      <c r="J1455" s="161"/>
      <c r="K1455" s="239" t="str">
        <f>IF(年間受入調査入力票!Q1463="","",年間受入調査入力票!Q1463)</f>
        <v/>
      </c>
      <c r="L1455" s="161"/>
      <c r="M1455" s="238" t="str">
        <f>年間受入調査入力票!R1463&amp;年間受入調査入力票!S1463&amp;年間受入調査入力票!T1463</f>
        <v/>
      </c>
      <c r="N1455" s="161"/>
      <c r="O1455" s="238" t="str">
        <f>年間受入調査入力票!U1463&amp;年間受入調査入力票!V1463&amp;年間受入調査入力票!W1463</f>
        <v/>
      </c>
      <c r="P1455" s="161"/>
      <c r="Q1455" s="238" t="str">
        <f>年間受入調査入力票!X1463&amp;年間受入調査入力票!Y1463&amp;年間受入調査入力票!Z1463&amp;年間受入調査入力票!AA1463&amp;年間受入調査入力票!AB1463&amp;年間受入調査入力票!AC1463</f>
        <v/>
      </c>
      <c r="R1455" s="161"/>
      <c r="S1455" s="238" t="str">
        <f>年間受入調査入力票!AD1463&amp;年間受入調査入力票!AE1463&amp;年間受入調査入力票!AF1463</f>
        <v/>
      </c>
      <c r="T1455" s="161"/>
      <c r="U1455" s="238" t="str">
        <f>年間受入調査入力票!AG1463&amp;年間受入調査入力票!AH1463</f>
        <v/>
      </c>
      <c r="V1455" s="161"/>
      <c r="W1455" s="240" t="str">
        <f t="shared" si="174"/>
        <v/>
      </c>
      <c r="X1455" s="161"/>
      <c r="Y1455" s="161"/>
      <c r="Z1455" s="161"/>
      <c r="AA1455" s="203" t="str">
        <f>IF(年間受入調査入力票!AI1463="","",年間受入調査入力票!AI1463)</f>
        <v/>
      </c>
      <c r="AB1455" s="240" t="str">
        <f t="shared" si="171"/>
        <v/>
      </c>
      <c r="AC1455" s="203" t="str">
        <f>IF(C1455="","",IF(年間受入調査入力票!$C$7="","",年間受入調査入力票!$C$7))</f>
        <v/>
      </c>
      <c r="AD1455" s="240"/>
      <c r="AE1455" s="240"/>
      <c r="AF1455" s="240"/>
      <c r="AG1455" s="240"/>
      <c r="AH1455" s="240"/>
      <c r="AI1455" s="240"/>
      <c r="AJ1455" s="240"/>
      <c r="AK1455" s="240"/>
      <c r="AL1455" s="240"/>
      <c r="AM1455" s="240"/>
      <c r="AN1455" s="240"/>
      <c r="AO1455" s="240"/>
      <c r="AP1455" s="240" t="str">
        <f>IF(年間受入調査入力票!AZ1463="","",年間受入調査入力票!AZ1463)</f>
        <v/>
      </c>
      <c r="AQ1455" s="240" t="str">
        <f>IF(年間受入調査入力票!BA1463="","",年間受入調査入力票!BA1463)</f>
        <v/>
      </c>
      <c r="AR1455" s="240"/>
      <c r="AS1455" s="240" t="str">
        <f>IF(年間受入調査入力票!BB1463="","",年間受入調査入力票!BB1463)</f>
        <v/>
      </c>
      <c r="AT1455" s="240"/>
      <c r="AU1455" s="240" t="str">
        <f>IF(年間受入調査入力票!BC1463="","",年間受入調査入力票!BC1463)</f>
        <v/>
      </c>
      <c r="AV1455" s="240"/>
      <c r="AW1455" s="240" t="str">
        <f>IF(年間受入調査入力票!BD1463="","",年間受入調査入力票!BD1463)</f>
        <v/>
      </c>
      <c r="AX1455" s="240"/>
      <c r="AY1455" s="240"/>
      <c r="AZ1455" s="240" t="str">
        <f>IF(年間受入調査入力票!BE1463="","",年間受入調査入力票!BE1463)</f>
        <v/>
      </c>
      <c r="BA1455" s="240"/>
      <c r="BB1455" s="240"/>
      <c r="BC1455" s="240"/>
      <c r="BD1455" s="240"/>
      <c r="BE1455" s="240"/>
      <c r="BF1455" s="203" t="str">
        <f>IF(年間受入調査入力票!B1463="","",年間受入調査入力票!B1463)</f>
        <v/>
      </c>
      <c r="BG1455" s="240"/>
    </row>
    <row r="1456" spans="1:59" s="59" customFormat="1">
      <c r="A1456" s="161" t="str">
        <f t="shared" si="172"/>
        <v/>
      </c>
      <c r="B1456" s="238" t="str">
        <f>年間受入調査入力票!$Z$7&amp;年間受入調査入力票!$AB$7&amp;年間受入調査入力票!$AD$7&amp;年間受入調査入力票!$AF$7&amp;年間受入調査入力票!$AH$7&amp;年間受入調査入力票!$AJ$7</f>
        <v/>
      </c>
      <c r="C1456" s="203" t="str">
        <f>IF(年間受入調査入力票!A1464="","",年間受入調査入力票!A1464)</f>
        <v/>
      </c>
      <c r="D1456" s="238" t="str">
        <f>年間受入調査入力票!L1464&amp;年間受入調査入力票!M1464&amp;年間受入調査入力票!N1464</f>
        <v/>
      </c>
      <c r="E1456" s="239" t="str">
        <f t="shared" si="170"/>
        <v/>
      </c>
      <c r="F1456" s="161"/>
      <c r="G1456" s="240" t="str">
        <f t="shared" si="173"/>
        <v/>
      </c>
      <c r="H1456" s="161"/>
      <c r="I1456" s="238" t="str">
        <f>年間受入調査入力票!O1464&amp;年間受入調査入力票!P1464</f>
        <v/>
      </c>
      <c r="J1456" s="161"/>
      <c r="K1456" s="239" t="str">
        <f>IF(年間受入調査入力票!Q1464="","",年間受入調査入力票!Q1464)</f>
        <v/>
      </c>
      <c r="L1456" s="161"/>
      <c r="M1456" s="238" t="str">
        <f>年間受入調査入力票!R1464&amp;年間受入調査入力票!S1464&amp;年間受入調査入力票!T1464</f>
        <v/>
      </c>
      <c r="N1456" s="161"/>
      <c r="O1456" s="238" t="str">
        <f>年間受入調査入力票!U1464&amp;年間受入調査入力票!V1464&amp;年間受入調査入力票!W1464</f>
        <v/>
      </c>
      <c r="P1456" s="161"/>
      <c r="Q1456" s="238" t="str">
        <f>年間受入調査入力票!X1464&amp;年間受入調査入力票!Y1464&amp;年間受入調査入力票!Z1464&amp;年間受入調査入力票!AA1464&amp;年間受入調査入力票!AB1464&amp;年間受入調査入力票!AC1464</f>
        <v/>
      </c>
      <c r="R1456" s="161"/>
      <c r="S1456" s="238" t="str">
        <f>年間受入調査入力票!AD1464&amp;年間受入調査入力票!AE1464&amp;年間受入調査入力票!AF1464</f>
        <v/>
      </c>
      <c r="T1456" s="161"/>
      <c r="U1456" s="238" t="str">
        <f>年間受入調査入力票!AG1464&amp;年間受入調査入力票!AH1464</f>
        <v/>
      </c>
      <c r="V1456" s="161"/>
      <c r="W1456" s="240" t="str">
        <f t="shared" si="174"/>
        <v/>
      </c>
      <c r="X1456" s="161"/>
      <c r="Y1456" s="161"/>
      <c r="Z1456" s="161"/>
      <c r="AA1456" s="203" t="str">
        <f>IF(年間受入調査入力票!AI1464="","",年間受入調査入力票!AI1464)</f>
        <v/>
      </c>
      <c r="AB1456" s="240" t="str">
        <f t="shared" si="171"/>
        <v/>
      </c>
      <c r="AC1456" s="203" t="str">
        <f>IF(C1456="","",IF(年間受入調査入力票!$C$7="","",年間受入調査入力票!$C$7))</f>
        <v/>
      </c>
      <c r="AD1456" s="240"/>
      <c r="AE1456" s="240"/>
      <c r="AF1456" s="240"/>
      <c r="AG1456" s="240"/>
      <c r="AH1456" s="240"/>
      <c r="AI1456" s="240"/>
      <c r="AJ1456" s="240"/>
      <c r="AK1456" s="240"/>
      <c r="AL1456" s="240"/>
      <c r="AM1456" s="240"/>
      <c r="AN1456" s="240"/>
      <c r="AO1456" s="240"/>
      <c r="AP1456" s="240" t="str">
        <f>IF(年間受入調査入力票!AZ1464="","",年間受入調査入力票!AZ1464)</f>
        <v/>
      </c>
      <c r="AQ1456" s="240" t="str">
        <f>IF(年間受入調査入力票!BA1464="","",年間受入調査入力票!BA1464)</f>
        <v/>
      </c>
      <c r="AR1456" s="240"/>
      <c r="AS1456" s="240" t="str">
        <f>IF(年間受入調査入力票!BB1464="","",年間受入調査入力票!BB1464)</f>
        <v/>
      </c>
      <c r="AT1456" s="240"/>
      <c r="AU1456" s="240" t="str">
        <f>IF(年間受入調査入力票!BC1464="","",年間受入調査入力票!BC1464)</f>
        <v/>
      </c>
      <c r="AV1456" s="240"/>
      <c r="AW1456" s="240" t="str">
        <f>IF(年間受入調査入力票!BD1464="","",年間受入調査入力票!BD1464)</f>
        <v/>
      </c>
      <c r="AX1456" s="240"/>
      <c r="AY1456" s="240"/>
      <c r="AZ1456" s="240" t="str">
        <f>IF(年間受入調査入力票!BE1464="","",年間受入調査入力票!BE1464)</f>
        <v/>
      </c>
      <c r="BA1456" s="240"/>
      <c r="BB1456" s="240"/>
      <c r="BC1456" s="240"/>
      <c r="BD1456" s="240"/>
      <c r="BE1456" s="240"/>
      <c r="BF1456" s="203" t="str">
        <f>IF(年間受入調査入力票!B1464="","",年間受入調査入力票!B1464)</f>
        <v/>
      </c>
      <c r="BG1456" s="240"/>
    </row>
    <row r="1457" spans="1:59" s="59" customFormat="1">
      <c r="A1457" s="161" t="str">
        <f t="shared" si="172"/>
        <v/>
      </c>
      <c r="B1457" s="238" t="str">
        <f>年間受入調査入力票!$Z$7&amp;年間受入調査入力票!$AB$7&amp;年間受入調査入力票!$AD$7&amp;年間受入調査入力票!$AF$7&amp;年間受入調査入力票!$AH$7&amp;年間受入調査入力票!$AJ$7</f>
        <v/>
      </c>
      <c r="C1457" s="203" t="str">
        <f>IF(年間受入調査入力票!A1465="","",年間受入調査入力票!A1465)</f>
        <v/>
      </c>
      <c r="D1457" s="238" t="str">
        <f>年間受入調査入力票!L1465&amp;年間受入調査入力票!M1465&amp;年間受入調査入力票!N1465</f>
        <v/>
      </c>
      <c r="E1457" s="239" t="str">
        <f t="shared" si="170"/>
        <v/>
      </c>
      <c r="F1457" s="161"/>
      <c r="G1457" s="240" t="str">
        <f t="shared" si="173"/>
        <v/>
      </c>
      <c r="H1457" s="161"/>
      <c r="I1457" s="238" t="str">
        <f>年間受入調査入力票!O1465&amp;年間受入調査入力票!P1465</f>
        <v/>
      </c>
      <c r="J1457" s="161"/>
      <c r="K1457" s="239" t="str">
        <f>IF(年間受入調査入力票!Q1465="","",年間受入調査入力票!Q1465)</f>
        <v/>
      </c>
      <c r="L1457" s="161"/>
      <c r="M1457" s="238" t="str">
        <f>年間受入調査入力票!R1465&amp;年間受入調査入力票!S1465&amp;年間受入調査入力票!T1465</f>
        <v/>
      </c>
      <c r="N1457" s="161"/>
      <c r="O1457" s="238" t="str">
        <f>年間受入調査入力票!U1465&amp;年間受入調査入力票!V1465&amp;年間受入調査入力票!W1465</f>
        <v/>
      </c>
      <c r="P1457" s="161"/>
      <c r="Q1457" s="238" t="str">
        <f>年間受入調査入力票!X1465&amp;年間受入調査入力票!Y1465&amp;年間受入調査入力票!Z1465&amp;年間受入調査入力票!AA1465&amp;年間受入調査入力票!AB1465&amp;年間受入調査入力票!AC1465</f>
        <v/>
      </c>
      <c r="R1457" s="161"/>
      <c r="S1457" s="238" t="str">
        <f>年間受入調査入力票!AD1465&amp;年間受入調査入力票!AE1465&amp;年間受入調査入力票!AF1465</f>
        <v/>
      </c>
      <c r="T1457" s="161"/>
      <c r="U1457" s="238" t="str">
        <f>年間受入調査入力票!AG1465&amp;年間受入調査入力票!AH1465</f>
        <v/>
      </c>
      <c r="V1457" s="161"/>
      <c r="W1457" s="240" t="str">
        <f t="shared" si="174"/>
        <v/>
      </c>
      <c r="X1457" s="161"/>
      <c r="Y1457" s="161"/>
      <c r="Z1457" s="161"/>
      <c r="AA1457" s="203" t="str">
        <f>IF(年間受入調査入力票!AI1465="","",年間受入調査入力票!AI1465)</f>
        <v/>
      </c>
      <c r="AB1457" s="240" t="str">
        <f t="shared" si="171"/>
        <v/>
      </c>
      <c r="AC1457" s="203" t="str">
        <f>IF(C1457="","",IF(年間受入調査入力票!$C$7="","",年間受入調査入力票!$C$7))</f>
        <v/>
      </c>
      <c r="AD1457" s="240"/>
      <c r="AE1457" s="240"/>
      <c r="AF1457" s="240"/>
      <c r="AG1457" s="240"/>
      <c r="AH1457" s="240"/>
      <c r="AI1457" s="240"/>
      <c r="AJ1457" s="240"/>
      <c r="AK1457" s="240"/>
      <c r="AL1457" s="240"/>
      <c r="AM1457" s="240"/>
      <c r="AN1457" s="240"/>
      <c r="AO1457" s="240"/>
      <c r="AP1457" s="240" t="str">
        <f>IF(年間受入調査入力票!AZ1465="","",年間受入調査入力票!AZ1465)</f>
        <v/>
      </c>
      <c r="AQ1457" s="240" t="str">
        <f>IF(年間受入調査入力票!BA1465="","",年間受入調査入力票!BA1465)</f>
        <v/>
      </c>
      <c r="AR1457" s="240"/>
      <c r="AS1457" s="240" t="str">
        <f>IF(年間受入調査入力票!BB1465="","",年間受入調査入力票!BB1465)</f>
        <v/>
      </c>
      <c r="AT1457" s="240"/>
      <c r="AU1457" s="240" t="str">
        <f>IF(年間受入調査入力票!BC1465="","",年間受入調査入力票!BC1465)</f>
        <v/>
      </c>
      <c r="AV1457" s="240"/>
      <c r="AW1457" s="240" t="str">
        <f>IF(年間受入調査入力票!BD1465="","",年間受入調査入力票!BD1465)</f>
        <v/>
      </c>
      <c r="AX1457" s="240"/>
      <c r="AY1457" s="240"/>
      <c r="AZ1457" s="240" t="str">
        <f>IF(年間受入調査入力票!BE1465="","",年間受入調査入力票!BE1465)</f>
        <v/>
      </c>
      <c r="BA1457" s="240"/>
      <c r="BB1457" s="240"/>
      <c r="BC1457" s="240"/>
      <c r="BD1457" s="240"/>
      <c r="BE1457" s="240"/>
      <c r="BF1457" s="203" t="str">
        <f>IF(年間受入調査入力票!B1465="","",年間受入調査入力票!B1465)</f>
        <v/>
      </c>
      <c r="BG1457" s="240"/>
    </row>
    <row r="1458" spans="1:59" s="59" customFormat="1">
      <c r="A1458" s="161" t="str">
        <f t="shared" si="172"/>
        <v/>
      </c>
      <c r="B1458" s="238" t="str">
        <f>年間受入調査入力票!$Z$7&amp;年間受入調査入力票!$AB$7&amp;年間受入調査入力票!$AD$7&amp;年間受入調査入力票!$AF$7&amp;年間受入調査入力票!$AH$7&amp;年間受入調査入力票!$AJ$7</f>
        <v/>
      </c>
      <c r="C1458" s="203" t="str">
        <f>IF(年間受入調査入力票!A1466="","",年間受入調査入力票!A1466)</f>
        <v/>
      </c>
      <c r="D1458" s="238" t="str">
        <f>年間受入調査入力票!L1466&amp;年間受入調査入力票!M1466&amp;年間受入調査入力票!N1466</f>
        <v/>
      </c>
      <c r="E1458" s="239" t="str">
        <f t="shared" si="170"/>
        <v/>
      </c>
      <c r="F1458" s="161"/>
      <c r="G1458" s="240" t="str">
        <f t="shared" si="173"/>
        <v/>
      </c>
      <c r="H1458" s="161"/>
      <c r="I1458" s="238" t="str">
        <f>年間受入調査入力票!O1466&amp;年間受入調査入力票!P1466</f>
        <v/>
      </c>
      <c r="J1458" s="161"/>
      <c r="K1458" s="239" t="str">
        <f>IF(年間受入調査入力票!Q1466="","",年間受入調査入力票!Q1466)</f>
        <v/>
      </c>
      <c r="L1458" s="161"/>
      <c r="M1458" s="238" t="str">
        <f>年間受入調査入力票!R1466&amp;年間受入調査入力票!S1466&amp;年間受入調査入力票!T1466</f>
        <v/>
      </c>
      <c r="N1458" s="161"/>
      <c r="O1458" s="238" t="str">
        <f>年間受入調査入力票!U1466&amp;年間受入調査入力票!V1466&amp;年間受入調査入力票!W1466</f>
        <v/>
      </c>
      <c r="P1458" s="161"/>
      <c r="Q1458" s="238" t="str">
        <f>年間受入調査入力票!X1466&amp;年間受入調査入力票!Y1466&amp;年間受入調査入力票!Z1466&amp;年間受入調査入力票!AA1466&amp;年間受入調査入力票!AB1466&amp;年間受入調査入力票!AC1466</f>
        <v/>
      </c>
      <c r="R1458" s="161"/>
      <c r="S1458" s="238" t="str">
        <f>年間受入調査入力票!AD1466&amp;年間受入調査入力票!AE1466&amp;年間受入調査入力票!AF1466</f>
        <v/>
      </c>
      <c r="T1458" s="161"/>
      <c r="U1458" s="238" t="str">
        <f>年間受入調査入力票!AG1466&amp;年間受入調査入力票!AH1466</f>
        <v/>
      </c>
      <c r="V1458" s="161"/>
      <c r="W1458" s="240" t="str">
        <f t="shared" si="174"/>
        <v/>
      </c>
      <c r="X1458" s="161"/>
      <c r="Y1458" s="161"/>
      <c r="Z1458" s="161"/>
      <c r="AA1458" s="203" t="str">
        <f>IF(年間受入調査入力票!AI1466="","",年間受入調査入力票!AI1466)</f>
        <v/>
      </c>
      <c r="AB1458" s="240" t="str">
        <f t="shared" si="171"/>
        <v/>
      </c>
      <c r="AC1458" s="203" t="str">
        <f>IF(C1458="","",IF(年間受入調査入力票!$C$7="","",年間受入調査入力票!$C$7))</f>
        <v/>
      </c>
      <c r="AD1458" s="240"/>
      <c r="AE1458" s="240"/>
      <c r="AF1458" s="240"/>
      <c r="AG1458" s="240"/>
      <c r="AH1458" s="240"/>
      <c r="AI1458" s="240"/>
      <c r="AJ1458" s="240"/>
      <c r="AK1458" s="240"/>
      <c r="AL1458" s="240"/>
      <c r="AM1458" s="240"/>
      <c r="AN1458" s="240"/>
      <c r="AO1458" s="240"/>
      <c r="AP1458" s="240" t="str">
        <f>IF(年間受入調査入力票!AZ1466="","",年間受入調査入力票!AZ1466)</f>
        <v/>
      </c>
      <c r="AQ1458" s="240" t="str">
        <f>IF(年間受入調査入力票!BA1466="","",年間受入調査入力票!BA1466)</f>
        <v/>
      </c>
      <c r="AR1458" s="240"/>
      <c r="AS1458" s="240" t="str">
        <f>IF(年間受入調査入力票!BB1466="","",年間受入調査入力票!BB1466)</f>
        <v/>
      </c>
      <c r="AT1458" s="240"/>
      <c r="AU1458" s="240" t="str">
        <f>IF(年間受入調査入力票!BC1466="","",年間受入調査入力票!BC1466)</f>
        <v/>
      </c>
      <c r="AV1458" s="240"/>
      <c r="AW1458" s="240" t="str">
        <f>IF(年間受入調査入力票!BD1466="","",年間受入調査入力票!BD1466)</f>
        <v/>
      </c>
      <c r="AX1458" s="240"/>
      <c r="AY1458" s="240"/>
      <c r="AZ1458" s="240" t="str">
        <f>IF(年間受入調査入力票!BE1466="","",年間受入調査入力票!BE1466)</f>
        <v/>
      </c>
      <c r="BA1458" s="240"/>
      <c r="BB1458" s="240"/>
      <c r="BC1458" s="240"/>
      <c r="BD1458" s="240"/>
      <c r="BE1458" s="240"/>
      <c r="BF1458" s="203" t="str">
        <f>IF(年間受入調査入力票!B1466="","",年間受入調査入力票!B1466)</f>
        <v/>
      </c>
      <c r="BG1458" s="240"/>
    </row>
    <row r="1459" spans="1:59" s="59" customFormat="1">
      <c r="A1459" s="161" t="str">
        <f t="shared" si="172"/>
        <v/>
      </c>
      <c r="B1459" s="238" t="str">
        <f>年間受入調査入力票!$Z$7&amp;年間受入調査入力票!$AB$7&amp;年間受入調査入力票!$AD$7&amp;年間受入調査入力票!$AF$7&amp;年間受入調査入力票!$AH$7&amp;年間受入調査入力票!$AJ$7</f>
        <v/>
      </c>
      <c r="C1459" s="203" t="str">
        <f>IF(年間受入調査入力票!A1467="","",年間受入調査入力票!A1467)</f>
        <v/>
      </c>
      <c r="D1459" s="238" t="str">
        <f>年間受入調査入力票!L1467&amp;年間受入調査入力票!M1467&amp;年間受入調査入力票!N1467</f>
        <v/>
      </c>
      <c r="E1459" s="239" t="str">
        <f t="shared" si="170"/>
        <v/>
      </c>
      <c r="F1459" s="161"/>
      <c r="G1459" s="240" t="str">
        <f t="shared" si="173"/>
        <v/>
      </c>
      <c r="H1459" s="161"/>
      <c r="I1459" s="238" t="str">
        <f>年間受入調査入力票!O1467&amp;年間受入調査入力票!P1467</f>
        <v/>
      </c>
      <c r="J1459" s="161"/>
      <c r="K1459" s="239" t="str">
        <f>IF(年間受入調査入力票!Q1467="","",年間受入調査入力票!Q1467)</f>
        <v/>
      </c>
      <c r="L1459" s="161"/>
      <c r="M1459" s="238" t="str">
        <f>年間受入調査入力票!R1467&amp;年間受入調査入力票!S1467&amp;年間受入調査入力票!T1467</f>
        <v/>
      </c>
      <c r="N1459" s="161"/>
      <c r="O1459" s="238" t="str">
        <f>年間受入調査入力票!U1467&amp;年間受入調査入力票!V1467&amp;年間受入調査入力票!W1467</f>
        <v/>
      </c>
      <c r="P1459" s="161"/>
      <c r="Q1459" s="238" t="str">
        <f>年間受入調査入力票!X1467&amp;年間受入調査入力票!Y1467&amp;年間受入調査入力票!Z1467&amp;年間受入調査入力票!AA1467&amp;年間受入調査入力票!AB1467&amp;年間受入調査入力票!AC1467</f>
        <v/>
      </c>
      <c r="R1459" s="161"/>
      <c r="S1459" s="238" t="str">
        <f>年間受入調査入力票!AD1467&amp;年間受入調査入力票!AE1467&amp;年間受入調査入力票!AF1467</f>
        <v/>
      </c>
      <c r="T1459" s="161"/>
      <c r="U1459" s="238" t="str">
        <f>年間受入調査入力票!AG1467&amp;年間受入調査入力票!AH1467</f>
        <v/>
      </c>
      <c r="V1459" s="161"/>
      <c r="W1459" s="240" t="str">
        <f t="shared" si="174"/>
        <v/>
      </c>
      <c r="X1459" s="161"/>
      <c r="Y1459" s="161"/>
      <c r="Z1459" s="161"/>
      <c r="AA1459" s="203" t="str">
        <f>IF(年間受入調査入力票!AI1467="","",年間受入調査入力票!AI1467)</f>
        <v/>
      </c>
      <c r="AB1459" s="240" t="str">
        <f t="shared" si="171"/>
        <v/>
      </c>
      <c r="AC1459" s="203" t="str">
        <f>IF(C1459="","",IF(年間受入調査入力票!$C$7="","",年間受入調査入力票!$C$7))</f>
        <v/>
      </c>
      <c r="AD1459" s="240"/>
      <c r="AE1459" s="240"/>
      <c r="AF1459" s="240"/>
      <c r="AG1459" s="240"/>
      <c r="AH1459" s="240"/>
      <c r="AI1459" s="240"/>
      <c r="AJ1459" s="240"/>
      <c r="AK1459" s="240"/>
      <c r="AL1459" s="240"/>
      <c r="AM1459" s="240"/>
      <c r="AN1459" s="240"/>
      <c r="AO1459" s="240"/>
      <c r="AP1459" s="240" t="str">
        <f>IF(年間受入調査入力票!AZ1467="","",年間受入調査入力票!AZ1467)</f>
        <v/>
      </c>
      <c r="AQ1459" s="240" t="str">
        <f>IF(年間受入調査入力票!BA1467="","",年間受入調査入力票!BA1467)</f>
        <v/>
      </c>
      <c r="AR1459" s="240"/>
      <c r="AS1459" s="240" t="str">
        <f>IF(年間受入調査入力票!BB1467="","",年間受入調査入力票!BB1467)</f>
        <v/>
      </c>
      <c r="AT1459" s="240"/>
      <c r="AU1459" s="240" t="str">
        <f>IF(年間受入調査入力票!BC1467="","",年間受入調査入力票!BC1467)</f>
        <v/>
      </c>
      <c r="AV1459" s="240"/>
      <c r="AW1459" s="240" t="str">
        <f>IF(年間受入調査入力票!BD1467="","",年間受入調査入力票!BD1467)</f>
        <v/>
      </c>
      <c r="AX1459" s="240"/>
      <c r="AY1459" s="240"/>
      <c r="AZ1459" s="240" t="str">
        <f>IF(年間受入調査入力票!BE1467="","",年間受入調査入力票!BE1467)</f>
        <v/>
      </c>
      <c r="BA1459" s="240"/>
      <c r="BB1459" s="240"/>
      <c r="BC1459" s="240"/>
      <c r="BD1459" s="240"/>
      <c r="BE1459" s="240"/>
      <c r="BF1459" s="203" t="str">
        <f>IF(年間受入調査入力票!B1467="","",年間受入調査入力票!B1467)</f>
        <v/>
      </c>
      <c r="BG1459" s="240"/>
    </row>
    <row r="1460" spans="1:59" s="59" customFormat="1">
      <c r="A1460" s="161" t="str">
        <f t="shared" si="172"/>
        <v/>
      </c>
      <c r="B1460" s="238" t="str">
        <f>年間受入調査入力票!$Z$7&amp;年間受入調査入力票!$AB$7&amp;年間受入調査入力票!$AD$7&amp;年間受入調査入力票!$AF$7&amp;年間受入調査入力票!$AH$7&amp;年間受入調査入力票!$AJ$7</f>
        <v/>
      </c>
      <c r="C1460" s="203" t="str">
        <f>IF(年間受入調査入力票!A1468="","",年間受入調査入力票!A1468)</f>
        <v/>
      </c>
      <c r="D1460" s="238" t="str">
        <f>年間受入調査入力票!L1468&amp;年間受入調査入力票!M1468&amp;年間受入調査入力票!N1468</f>
        <v/>
      </c>
      <c r="E1460" s="239" t="str">
        <f t="shared" si="170"/>
        <v/>
      </c>
      <c r="F1460" s="161"/>
      <c r="G1460" s="240" t="str">
        <f t="shared" si="173"/>
        <v/>
      </c>
      <c r="H1460" s="161"/>
      <c r="I1460" s="238" t="str">
        <f>年間受入調査入力票!O1468&amp;年間受入調査入力票!P1468</f>
        <v/>
      </c>
      <c r="J1460" s="161"/>
      <c r="K1460" s="239" t="str">
        <f>IF(年間受入調査入力票!Q1468="","",年間受入調査入力票!Q1468)</f>
        <v/>
      </c>
      <c r="L1460" s="161"/>
      <c r="M1460" s="238" t="str">
        <f>年間受入調査入力票!R1468&amp;年間受入調査入力票!S1468&amp;年間受入調査入力票!T1468</f>
        <v/>
      </c>
      <c r="N1460" s="161"/>
      <c r="O1460" s="238" t="str">
        <f>年間受入調査入力票!U1468&amp;年間受入調査入力票!V1468&amp;年間受入調査入力票!W1468</f>
        <v/>
      </c>
      <c r="P1460" s="161"/>
      <c r="Q1460" s="238" t="str">
        <f>年間受入調査入力票!X1468&amp;年間受入調査入力票!Y1468&amp;年間受入調査入力票!Z1468&amp;年間受入調査入力票!AA1468&amp;年間受入調査入力票!AB1468&amp;年間受入調査入力票!AC1468</f>
        <v/>
      </c>
      <c r="R1460" s="161"/>
      <c r="S1460" s="238" t="str">
        <f>年間受入調査入力票!AD1468&amp;年間受入調査入力票!AE1468&amp;年間受入調査入力票!AF1468</f>
        <v/>
      </c>
      <c r="T1460" s="161"/>
      <c r="U1460" s="238" t="str">
        <f>年間受入調査入力票!AG1468&amp;年間受入調査入力票!AH1468</f>
        <v/>
      </c>
      <c r="V1460" s="161"/>
      <c r="W1460" s="240" t="str">
        <f t="shared" si="174"/>
        <v/>
      </c>
      <c r="X1460" s="161"/>
      <c r="Y1460" s="161"/>
      <c r="Z1460" s="161"/>
      <c r="AA1460" s="203" t="str">
        <f>IF(年間受入調査入力票!AI1468="","",年間受入調査入力票!AI1468)</f>
        <v/>
      </c>
      <c r="AB1460" s="240" t="str">
        <f t="shared" si="171"/>
        <v/>
      </c>
      <c r="AC1460" s="203" t="str">
        <f>IF(C1460="","",IF(年間受入調査入力票!$C$7="","",年間受入調査入力票!$C$7))</f>
        <v/>
      </c>
      <c r="AD1460" s="240"/>
      <c r="AE1460" s="240"/>
      <c r="AF1460" s="240"/>
      <c r="AG1460" s="240"/>
      <c r="AH1460" s="240"/>
      <c r="AI1460" s="240"/>
      <c r="AJ1460" s="240"/>
      <c r="AK1460" s="240"/>
      <c r="AL1460" s="240"/>
      <c r="AM1460" s="240"/>
      <c r="AN1460" s="240"/>
      <c r="AO1460" s="240"/>
      <c r="AP1460" s="240" t="str">
        <f>IF(年間受入調査入力票!AZ1468="","",年間受入調査入力票!AZ1468)</f>
        <v/>
      </c>
      <c r="AQ1460" s="240" t="str">
        <f>IF(年間受入調査入力票!BA1468="","",年間受入調査入力票!BA1468)</f>
        <v/>
      </c>
      <c r="AR1460" s="240"/>
      <c r="AS1460" s="240" t="str">
        <f>IF(年間受入調査入力票!BB1468="","",年間受入調査入力票!BB1468)</f>
        <v/>
      </c>
      <c r="AT1460" s="240"/>
      <c r="AU1460" s="240" t="str">
        <f>IF(年間受入調査入力票!BC1468="","",年間受入調査入力票!BC1468)</f>
        <v/>
      </c>
      <c r="AV1460" s="240"/>
      <c r="AW1460" s="240" t="str">
        <f>IF(年間受入調査入力票!BD1468="","",年間受入調査入力票!BD1468)</f>
        <v/>
      </c>
      <c r="AX1460" s="240"/>
      <c r="AY1460" s="240"/>
      <c r="AZ1460" s="240" t="str">
        <f>IF(年間受入調査入力票!BE1468="","",年間受入調査入力票!BE1468)</f>
        <v/>
      </c>
      <c r="BA1460" s="240"/>
      <c r="BB1460" s="240"/>
      <c r="BC1460" s="240"/>
      <c r="BD1460" s="240"/>
      <c r="BE1460" s="240"/>
      <c r="BF1460" s="203" t="str">
        <f>IF(年間受入調査入力票!B1468="","",年間受入調査入力票!B1468)</f>
        <v/>
      </c>
      <c r="BG1460" s="240"/>
    </row>
    <row r="1461" spans="1:59" s="59" customFormat="1">
      <c r="A1461" s="161" t="str">
        <f t="shared" si="172"/>
        <v/>
      </c>
      <c r="B1461" s="238" t="str">
        <f>年間受入調査入力票!$Z$7&amp;年間受入調査入力票!$AB$7&amp;年間受入調査入力票!$AD$7&amp;年間受入調査入力票!$AF$7&amp;年間受入調査入力票!$AH$7&amp;年間受入調査入力票!$AJ$7</f>
        <v/>
      </c>
      <c r="C1461" s="203" t="str">
        <f>IF(年間受入調査入力票!A1469="","",年間受入調査入力票!A1469)</f>
        <v/>
      </c>
      <c r="D1461" s="238" t="str">
        <f>年間受入調査入力票!L1469&amp;年間受入調査入力票!M1469&amp;年間受入調査入力票!N1469</f>
        <v/>
      </c>
      <c r="E1461" s="239" t="str">
        <f t="shared" si="170"/>
        <v/>
      </c>
      <c r="F1461" s="161"/>
      <c r="G1461" s="240" t="str">
        <f t="shared" si="173"/>
        <v/>
      </c>
      <c r="H1461" s="161"/>
      <c r="I1461" s="238" t="str">
        <f>年間受入調査入力票!O1469&amp;年間受入調査入力票!P1469</f>
        <v/>
      </c>
      <c r="J1461" s="161"/>
      <c r="K1461" s="239" t="str">
        <f>IF(年間受入調査入力票!Q1469="","",年間受入調査入力票!Q1469)</f>
        <v/>
      </c>
      <c r="L1461" s="161"/>
      <c r="M1461" s="238" t="str">
        <f>年間受入調査入力票!R1469&amp;年間受入調査入力票!S1469&amp;年間受入調査入力票!T1469</f>
        <v/>
      </c>
      <c r="N1461" s="161"/>
      <c r="O1461" s="238" t="str">
        <f>年間受入調査入力票!U1469&amp;年間受入調査入力票!V1469&amp;年間受入調査入力票!W1469</f>
        <v/>
      </c>
      <c r="P1461" s="161"/>
      <c r="Q1461" s="238" t="str">
        <f>年間受入調査入力票!X1469&amp;年間受入調査入力票!Y1469&amp;年間受入調査入力票!Z1469&amp;年間受入調査入力票!AA1469&amp;年間受入調査入力票!AB1469&amp;年間受入調査入力票!AC1469</f>
        <v/>
      </c>
      <c r="R1461" s="161"/>
      <c r="S1461" s="238" t="str">
        <f>年間受入調査入力票!AD1469&amp;年間受入調査入力票!AE1469&amp;年間受入調査入力票!AF1469</f>
        <v/>
      </c>
      <c r="T1461" s="161"/>
      <c r="U1461" s="238" t="str">
        <f>年間受入調査入力票!AG1469&amp;年間受入調査入力票!AH1469</f>
        <v/>
      </c>
      <c r="V1461" s="161"/>
      <c r="W1461" s="240" t="str">
        <f t="shared" si="174"/>
        <v/>
      </c>
      <c r="X1461" s="161"/>
      <c r="Y1461" s="161"/>
      <c r="Z1461" s="161"/>
      <c r="AA1461" s="203" t="str">
        <f>IF(年間受入調査入力票!AI1469="","",年間受入調査入力票!AI1469)</f>
        <v/>
      </c>
      <c r="AB1461" s="240" t="str">
        <f t="shared" si="171"/>
        <v/>
      </c>
      <c r="AC1461" s="203" t="str">
        <f>IF(C1461="","",IF(年間受入調査入力票!$C$7="","",年間受入調査入力票!$C$7))</f>
        <v/>
      </c>
      <c r="AD1461" s="240"/>
      <c r="AE1461" s="240"/>
      <c r="AF1461" s="240"/>
      <c r="AG1461" s="240"/>
      <c r="AH1461" s="240"/>
      <c r="AI1461" s="240"/>
      <c r="AJ1461" s="240"/>
      <c r="AK1461" s="240"/>
      <c r="AL1461" s="240"/>
      <c r="AM1461" s="240"/>
      <c r="AN1461" s="240"/>
      <c r="AO1461" s="240"/>
      <c r="AP1461" s="240" t="str">
        <f>IF(年間受入調査入力票!AZ1469="","",年間受入調査入力票!AZ1469)</f>
        <v/>
      </c>
      <c r="AQ1461" s="240" t="str">
        <f>IF(年間受入調査入力票!BA1469="","",年間受入調査入力票!BA1469)</f>
        <v/>
      </c>
      <c r="AR1461" s="240"/>
      <c r="AS1461" s="240" t="str">
        <f>IF(年間受入調査入力票!BB1469="","",年間受入調査入力票!BB1469)</f>
        <v/>
      </c>
      <c r="AT1461" s="240"/>
      <c r="AU1461" s="240" t="str">
        <f>IF(年間受入調査入力票!BC1469="","",年間受入調査入力票!BC1469)</f>
        <v/>
      </c>
      <c r="AV1461" s="240"/>
      <c r="AW1461" s="240" t="str">
        <f>IF(年間受入調査入力票!BD1469="","",年間受入調査入力票!BD1469)</f>
        <v/>
      </c>
      <c r="AX1461" s="240"/>
      <c r="AY1461" s="240"/>
      <c r="AZ1461" s="240" t="str">
        <f>IF(年間受入調査入力票!BE1469="","",年間受入調査入力票!BE1469)</f>
        <v/>
      </c>
      <c r="BA1461" s="240"/>
      <c r="BB1461" s="240"/>
      <c r="BC1461" s="240"/>
      <c r="BD1461" s="240"/>
      <c r="BE1461" s="240"/>
      <c r="BF1461" s="203" t="str">
        <f>IF(年間受入調査入力票!B1469="","",年間受入調査入力票!B1469)</f>
        <v/>
      </c>
      <c r="BG1461" s="240"/>
    </row>
    <row r="1462" spans="1:59" s="59" customFormat="1">
      <c r="A1462" s="161" t="str">
        <f t="shared" si="172"/>
        <v/>
      </c>
      <c r="B1462" s="238" t="str">
        <f>年間受入調査入力票!$Z$7&amp;年間受入調査入力票!$AB$7&amp;年間受入調査入力票!$AD$7&amp;年間受入調査入力票!$AF$7&amp;年間受入調査入力票!$AH$7&amp;年間受入調査入力票!$AJ$7</f>
        <v/>
      </c>
      <c r="C1462" s="203" t="str">
        <f>IF(年間受入調査入力票!A1470="","",年間受入調査入力票!A1470)</f>
        <v/>
      </c>
      <c r="D1462" s="238" t="str">
        <f>年間受入調査入力票!L1470&amp;年間受入調査入力票!M1470&amp;年間受入調査入力票!N1470</f>
        <v/>
      </c>
      <c r="E1462" s="239" t="str">
        <f t="shared" si="170"/>
        <v/>
      </c>
      <c r="F1462" s="161"/>
      <c r="G1462" s="240" t="str">
        <f t="shared" si="173"/>
        <v/>
      </c>
      <c r="H1462" s="161"/>
      <c r="I1462" s="238" t="str">
        <f>年間受入調査入力票!O1470&amp;年間受入調査入力票!P1470</f>
        <v/>
      </c>
      <c r="J1462" s="161"/>
      <c r="K1462" s="239" t="str">
        <f>IF(年間受入調査入力票!Q1470="","",年間受入調査入力票!Q1470)</f>
        <v/>
      </c>
      <c r="L1462" s="161"/>
      <c r="M1462" s="238" t="str">
        <f>年間受入調査入力票!R1470&amp;年間受入調査入力票!S1470&amp;年間受入調査入力票!T1470</f>
        <v/>
      </c>
      <c r="N1462" s="161"/>
      <c r="O1462" s="238" t="str">
        <f>年間受入調査入力票!U1470&amp;年間受入調査入力票!V1470&amp;年間受入調査入力票!W1470</f>
        <v/>
      </c>
      <c r="P1462" s="161"/>
      <c r="Q1462" s="238" t="str">
        <f>年間受入調査入力票!X1470&amp;年間受入調査入力票!Y1470&amp;年間受入調査入力票!Z1470&amp;年間受入調査入力票!AA1470&amp;年間受入調査入力票!AB1470&amp;年間受入調査入力票!AC1470</f>
        <v/>
      </c>
      <c r="R1462" s="161"/>
      <c r="S1462" s="238" t="str">
        <f>年間受入調査入力票!AD1470&amp;年間受入調査入力票!AE1470&amp;年間受入調査入力票!AF1470</f>
        <v/>
      </c>
      <c r="T1462" s="161"/>
      <c r="U1462" s="238" t="str">
        <f>年間受入調査入力票!AG1470&amp;年間受入調査入力票!AH1470</f>
        <v/>
      </c>
      <c r="V1462" s="161"/>
      <c r="W1462" s="240" t="str">
        <f t="shared" si="174"/>
        <v/>
      </c>
      <c r="X1462" s="161"/>
      <c r="Y1462" s="161"/>
      <c r="Z1462" s="161"/>
      <c r="AA1462" s="203" t="str">
        <f>IF(年間受入調査入力票!AI1470="","",年間受入調査入力票!AI1470)</f>
        <v/>
      </c>
      <c r="AB1462" s="240" t="str">
        <f t="shared" si="171"/>
        <v/>
      </c>
      <c r="AC1462" s="203" t="str">
        <f>IF(C1462="","",IF(年間受入調査入力票!$C$7="","",年間受入調査入力票!$C$7))</f>
        <v/>
      </c>
      <c r="AD1462" s="240"/>
      <c r="AE1462" s="240"/>
      <c r="AF1462" s="240"/>
      <c r="AG1462" s="240"/>
      <c r="AH1462" s="240"/>
      <c r="AI1462" s="240"/>
      <c r="AJ1462" s="240"/>
      <c r="AK1462" s="240"/>
      <c r="AL1462" s="240"/>
      <c r="AM1462" s="240"/>
      <c r="AN1462" s="240"/>
      <c r="AO1462" s="240"/>
      <c r="AP1462" s="240" t="str">
        <f>IF(年間受入調査入力票!AZ1470="","",年間受入調査入力票!AZ1470)</f>
        <v/>
      </c>
      <c r="AQ1462" s="240" t="str">
        <f>IF(年間受入調査入力票!BA1470="","",年間受入調査入力票!BA1470)</f>
        <v/>
      </c>
      <c r="AR1462" s="240"/>
      <c r="AS1462" s="240" t="str">
        <f>IF(年間受入調査入力票!BB1470="","",年間受入調査入力票!BB1470)</f>
        <v/>
      </c>
      <c r="AT1462" s="240"/>
      <c r="AU1462" s="240" t="str">
        <f>IF(年間受入調査入力票!BC1470="","",年間受入調査入力票!BC1470)</f>
        <v/>
      </c>
      <c r="AV1462" s="240"/>
      <c r="AW1462" s="240" t="str">
        <f>IF(年間受入調査入力票!BD1470="","",年間受入調査入力票!BD1470)</f>
        <v/>
      </c>
      <c r="AX1462" s="240"/>
      <c r="AY1462" s="240"/>
      <c r="AZ1462" s="240" t="str">
        <f>IF(年間受入調査入力票!BE1470="","",年間受入調査入力票!BE1470)</f>
        <v/>
      </c>
      <c r="BA1462" s="240"/>
      <c r="BB1462" s="240"/>
      <c r="BC1462" s="240"/>
      <c r="BD1462" s="240"/>
      <c r="BE1462" s="240"/>
      <c r="BF1462" s="203" t="str">
        <f>IF(年間受入調査入力票!B1470="","",年間受入調査入力票!B1470)</f>
        <v/>
      </c>
      <c r="BG1462" s="240"/>
    </row>
    <row r="1463" spans="1:59" s="59" customFormat="1">
      <c r="A1463" s="161" t="str">
        <f t="shared" si="172"/>
        <v/>
      </c>
      <c r="B1463" s="238" t="str">
        <f>年間受入調査入力票!$Z$7&amp;年間受入調査入力票!$AB$7&amp;年間受入調査入力票!$AD$7&amp;年間受入調査入力票!$AF$7&amp;年間受入調査入力票!$AH$7&amp;年間受入調査入力票!$AJ$7</f>
        <v/>
      </c>
      <c r="C1463" s="203" t="str">
        <f>IF(年間受入調査入力票!A1471="","",年間受入調査入力票!A1471)</f>
        <v/>
      </c>
      <c r="D1463" s="238" t="str">
        <f>年間受入調査入力票!L1471&amp;年間受入調査入力票!M1471&amp;年間受入調査入力票!N1471</f>
        <v/>
      </c>
      <c r="E1463" s="239" t="str">
        <f t="shared" si="170"/>
        <v/>
      </c>
      <c r="F1463" s="161"/>
      <c r="G1463" s="240" t="str">
        <f t="shared" si="173"/>
        <v/>
      </c>
      <c r="H1463" s="161"/>
      <c r="I1463" s="238" t="str">
        <f>年間受入調査入力票!O1471&amp;年間受入調査入力票!P1471</f>
        <v/>
      </c>
      <c r="J1463" s="161"/>
      <c r="K1463" s="239" t="str">
        <f>IF(年間受入調査入力票!Q1471="","",年間受入調査入力票!Q1471)</f>
        <v/>
      </c>
      <c r="L1463" s="161"/>
      <c r="M1463" s="238" t="str">
        <f>年間受入調査入力票!R1471&amp;年間受入調査入力票!S1471&amp;年間受入調査入力票!T1471</f>
        <v/>
      </c>
      <c r="N1463" s="161"/>
      <c r="O1463" s="238" t="str">
        <f>年間受入調査入力票!U1471&amp;年間受入調査入力票!V1471&amp;年間受入調査入力票!W1471</f>
        <v/>
      </c>
      <c r="P1463" s="161"/>
      <c r="Q1463" s="238" t="str">
        <f>年間受入調査入力票!X1471&amp;年間受入調査入力票!Y1471&amp;年間受入調査入力票!Z1471&amp;年間受入調査入力票!AA1471&amp;年間受入調査入力票!AB1471&amp;年間受入調査入力票!AC1471</f>
        <v/>
      </c>
      <c r="R1463" s="161"/>
      <c r="S1463" s="238" t="str">
        <f>年間受入調査入力票!AD1471&amp;年間受入調査入力票!AE1471&amp;年間受入調査入力票!AF1471</f>
        <v/>
      </c>
      <c r="T1463" s="161"/>
      <c r="U1463" s="238" t="str">
        <f>年間受入調査入力票!AG1471&amp;年間受入調査入力票!AH1471</f>
        <v/>
      </c>
      <c r="V1463" s="161"/>
      <c r="W1463" s="240" t="str">
        <f t="shared" si="174"/>
        <v/>
      </c>
      <c r="X1463" s="161"/>
      <c r="Y1463" s="161"/>
      <c r="Z1463" s="161"/>
      <c r="AA1463" s="203" t="str">
        <f>IF(年間受入調査入力票!AI1471="","",年間受入調査入力票!AI1471)</f>
        <v/>
      </c>
      <c r="AB1463" s="240" t="str">
        <f t="shared" si="171"/>
        <v/>
      </c>
      <c r="AC1463" s="203" t="str">
        <f>IF(C1463="","",IF(年間受入調査入力票!$C$7="","",年間受入調査入力票!$C$7))</f>
        <v/>
      </c>
      <c r="AD1463" s="240"/>
      <c r="AE1463" s="240"/>
      <c r="AF1463" s="240"/>
      <c r="AG1463" s="240"/>
      <c r="AH1463" s="240"/>
      <c r="AI1463" s="240"/>
      <c r="AJ1463" s="240"/>
      <c r="AK1463" s="240"/>
      <c r="AL1463" s="240"/>
      <c r="AM1463" s="240"/>
      <c r="AN1463" s="240"/>
      <c r="AO1463" s="240"/>
      <c r="AP1463" s="240" t="str">
        <f>IF(年間受入調査入力票!AZ1471="","",年間受入調査入力票!AZ1471)</f>
        <v/>
      </c>
      <c r="AQ1463" s="240" t="str">
        <f>IF(年間受入調査入力票!BA1471="","",年間受入調査入力票!BA1471)</f>
        <v/>
      </c>
      <c r="AR1463" s="240"/>
      <c r="AS1463" s="240" t="str">
        <f>IF(年間受入調査入力票!BB1471="","",年間受入調査入力票!BB1471)</f>
        <v/>
      </c>
      <c r="AT1463" s="240"/>
      <c r="AU1463" s="240" t="str">
        <f>IF(年間受入調査入力票!BC1471="","",年間受入調査入力票!BC1471)</f>
        <v/>
      </c>
      <c r="AV1463" s="240"/>
      <c r="AW1463" s="240" t="str">
        <f>IF(年間受入調査入力票!BD1471="","",年間受入調査入力票!BD1471)</f>
        <v/>
      </c>
      <c r="AX1463" s="240"/>
      <c r="AY1463" s="240"/>
      <c r="AZ1463" s="240" t="str">
        <f>IF(年間受入調査入力票!BE1471="","",年間受入調査入力票!BE1471)</f>
        <v/>
      </c>
      <c r="BA1463" s="240"/>
      <c r="BB1463" s="240"/>
      <c r="BC1463" s="240"/>
      <c r="BD1463" s="240"/>
      <c r="BE1463" s="240"/>
      <c r="BF1463" s="203" t="str">
        <f>IF(年間受入調査入力票!B1471="","",年間受入調査入力票!B1471)</f>
        <v/>
      </c>
      <c r="BG1463" s="240"/>
    </row>
    <row r="1464" spans="1:59" s="59" customFormat="1">
      <c r="A1464" s="161" t="str">
        <f t="shared" si="172"/>
        <v/>
      </c>
      <c r="B1464" s="238" t="str">
        <f>年間受入調査入力票!$Z$7&amp;年間受入調査入力票!$AB$7&amp;年間受入調査入力票!$AD$7&amp;年間受入調査入力票!$AF$7&amp;年間受入調査入力票!$AH$7&amp;年間受入調査入力票!$AJ$7</f>
        <v/>
      </c>
      <c r="C1464" s="203" t="str">
        <f>IF(年間受入調査入力票!A1472="","",年間受入調査入力票!A1472)</f>
        <v/>
      </c>
      <c r="D1464" s="238" t="str">
        <f>年間受入調査入力票!L1472&amp;年間受入調査入力票!M1472&amp;年間受入調査入力票!N1472</f>
        <v/>
      </c>
      <c r="E1464" s="239" t="str">
        <f t="shared" si="170"/>
        <v/>
      </c>
      <c r="F1464" s="161"/>
      <c r="G1464" s="240" t="str">
        <f t="shared" si="173"/>
        <v/>
      </c>
      <c r="H1464" s="161"/>
      <c r="I1464" s="238" t="str">
        <f>年間受入調査入力票!O1472&amp;年間受入調査入力票!P1472</f>
        <v/>
      </c>
      <c r="J1464" s="161"/>
      <c r="K1464" s="239" t="str">
        <f>IF(年間受入調査入力票!Q1472="","",年間受入調査入力票!Q1472)</f>
        <v/>
      </c>
      <c r="L1464" s="161"/>
      <c r="M1464" s="238" t="str">
        <f>年間受入調査入力票!R1472&amp;年間受入調査入力票!S1472&amp;年間受入調査入力票!T1472</f>
        <v/>
      </c>
      <c r="N1464" s="161"/>
      <c r="O1464" s="238" t="str">
        <f>年間受入調査入力票!U1472&amp;年間受入調査入力票!V1472&amp;年間受入調査入力票!W1472</f>
        <v/>
      </c>
      <c r="P1464" s="161"/>
      <c r="Q1464" s="238" t="str">
        <f>年間受入調査入力票!X1472&amp;年間受入調査入力票!Y1472&amp;年間受入調査入力票!Z1472&amp;年間受入調査入力票!AA1472&amp;年間受入調査入力票!AB1472&amp;年間受入調査入力票!AC1472</f>
        <v/>
      </c>
      <c r="R1464" s="161"/>
      <c r="S1464" s="238" t="str">
        <f>年間受入調査入力票!AD1472&amp;年間受入調査入力票!AE1472&amp;年間受入調査入力票!AF1472</f>
        <v/>
      </c>
      <c r="T1464" s="161"/>
      <c r="U1464" s="238" t="str">
        <f>年間受入調査入力票!AG1472&amp;年間受入調査入力票!AH1472</f>
        <v/>
      </c>
      <c r="V1464" s="161"/>
      <c r="W1464" s="240" t="str">
        <f t="shared" si="174"/>
        <v/>
      </c>
      <c r="X1464" s="161"/>
      <c r="Y1464" s="161"/>
      <c r="Z1464" s="161"/>
      <c r="AA1464" s="203" t="str">
        <f>IF(年間受入調査入力票!AI1472="","",年間受入調査入力票!AI1472)</f>
        <v/>
      </c>
      <c r="AB1464" s="240" t="str">
        <f t="shared" si="171"/>
        <v/>
      </c>
      <c r="AC1464" s="203" t="str">
        <f>IF(C1464="","",IF(年間受入調査入力票!$C$7="","",年間受入調査入力票!$C$7))</f>
        <v/>
      </c>
      <c r="AD1464" s="240"/>
      <c r="AE1464" s="240"/>
      <c r="AF1464" s="240"/>
      <c r="AG1464" s="240"/>
      <c r="AH1464" s="240"/>
      <c r="AI1464" s="240"/>
      <c r="AJ1464" s="240"/>
      <c r="AK1464" s="240"/>
      <c r="AL1464" s="240"/>
      <c r="AM1464" s="240"/>
      <c r="AN1464" s="240"/>
      <c r="AO1464" s="240"/>
      <c r="AP1464" s="240" t="str">
        <f>IF(年間受入調査入力票!AZ1472="","",年間受入調査入力票!AZ1472)</f>
        <v/>
      </c>
      <c r="AQ1464" s="240" t="str">
        <f>IF(年間受入調査入力票!BA1472="","",年間受入調査入力票!BA1472)</f>
        <v/>
      </c>
      <c r="AR1464" s="240"/>
      <c r="AS1464" s="240" t="str">
        <f>IF(年間受入調査入力票!BB1472="","",年間受入調査入力票!BB1472)</f>
        <v/>
      </c>
      <c r="AT1464" s="240"/>
      <c r="AU1464" s="240" t="str">
        <f>IF(年間受入調査入力票!BC1472="","",年間受入調査入力票!BC1472)</f>
        <v/>
      </c>
      <c r="AV1464" s="240"/>
      <c r="AW1464" s="240" t="str">
        <f>IF(年間受入調査入力票!BD1472="","",年間受入調査入力票!BD1472)</f>
        <v/>
      </c>
      <c r="AX1464" s="240"/>
      <c r="AY1464" s="240"/>
      <c r="AZ1464" s="240" t="str">
        <f>IF(年間受入調査入力票!BE1472="","",年間受入調査入力票!BE1472)</f>
        <v/>
      </c>
      <c r="BA1464" s="240"/>
      <c r="BB1464" s="240"/>
      <c r="BC1464" s="240"/>
      <c r="BD1464" s="240"/>
      <c r="BE1464" s="240"/>
      <c r="BF1464" s="203" t="str">
        <f>IF(年間受入調査入力票!B1472="","",年間受入調査入力票!B1472)</f>
        <v/>
      </c>
      <c r="BG1464" s="240"/>
    </row>
    <row r="1465" spans="1:59" s="59" customFormat="1">
      <c r="A1465" s="161" t="str">
        <f t="shared" si="172"/>
        <v/>
      </c>
      <c r="B1465" s="238" t="str">
        <f>年間受入調査入力票!$Z$7&amp;年間受入調査入力票!$AB$7&amp;年間受入調査入力票!$AD$7&amp;年間受入調査入力票!$AF$7&amp;年間受入調査入力票!$AH$7&amp;年間受入調査入力票!$AJ$7</f>
        <v/>
      </c>
      <c r="C1465" s="203" t="str">
        <f>IF(年間受入調査入力票!A1473="","",年間受入調査入力票!A1473)</f>
        <v/>
      </c>
      <c r="D1465" s="238" t="str">
        <f>年間受入調査入力票!L1473&amp;年間受入調査入力票!M1473&amp;年間受入調査入力票!N1473</f>
        <v/>
      </c>
      <c r="E1465" s="239" t="str">
        <f t="shared" si="170"/>
        <v/>
      </c>
      <c r="F1465" s="161"/>
      <c r="G1465" s="240" t="str">
        <f t="shared" si="173"/>
        <v/>
      </c>
      <c r="H1465" s="161"/>
      <c r="I1465" s="238" t="str">
        <f>年間受入調査入力票!O1473&amp;年間受入調査入力票!P1473</f>
        <v/>
      </c>
      <c r="J1465" s="161"/>
      <c r="K1465" s="239" t="str">
        <f>IF(年間受入調査入力票!Q1473="","",年間受入調査入力票!Q1473)</f>
        <v/>
      </c>
      <c r="L1465" s="161"/>
      <c r="M1465" s="238" t="str">
        <f>年間受入調査入力票!R1473&amp;年間受入調査入力票!S1473&amp;年間受入調査入力票!T1473</f>
        <v/>
      </c>
      <c r="N1465" s="161"/>
      <c r="O1465" s="238" t="str">
        <f>年間受入調査入力票!U1473&amp;年間受入調査入力票!V1473&amp;年間受入調査入力票!W1473</f>
        <v/>
      </c>
      <c r="P1465" s="161"/>
      <c r="Q1465" s="238" t="str">
        <f>年間受入調査入力票!X1473&amp;年間受入調査入力票!Y1473&amp;年間受入調査入力票!Z1473&amp;年間受入調査入力票!AA1473&amp;年間受入調査入力票!AB1473&amp;年間受入調査入力票!AC1473</f>
        <v/>
      </c>
      <c r="R1465" s="161"/>
      <c r="S1465" s="238" t="str">
        <f>年間受入調査入力票!AD1473&amp;年間受入調査入力票!AE1473&amp;年間受入調査入力票!AF1473</f>
        <v/>
      </c>
      <c r="T1465" s="161"/>
      <c r="U1465" s="238" t="str">
        <f>年間受入調査入力票!AG1473&amp;年間受入調査入力票!AH1473</f>
        <v/>
      </c>
      <c r="V1465" s="161"/>
      <c r="W1465" s="240" t="str">
        <f t="shared" si="174"/>
        <v/>
      </c>
      <c r="X1465" s="161"/>
      <c r="Y1465" s="161"/>
      <c r="Z1465" s="161"/>
      <c r="AA1465" s="203" t="str">
        <f>IF(年間受入調査入力票!AI1473="","",年間受入調査入力票!AI1473)</f>
        <v/>
      </c>
      <c r="AB1465" s="240" t="str">
        <f t="shared" si="171"/>
        <v/>
      </c>
      <c r="AC1465" s="203" t="str">
        <f>IF(C1465="","",IF(年間受入調査入力票!$C$7="","",年間受入調査入力票!$C$7))</f>
        <v/>
      </c>
      <c r="AD1465" s="240"/>
      <c r="AE1465" s="240"/>
      <c r="AF1465" s="240"/>
      <c r="AG1465" s="240"/>
      <c r="AH1465" s="240"/>
      <c r="AI1465" s="240"/>
      <c r="AJ1465" s="240"/>
      <c r="AK1465" s="240"/>
      <c r="AL1465" s="240"/>
      <c r="AM1465" s="240"/>
      <c r="AN1465" s="240"/>
      <c r="AO1465" s="240"/>
      <c r="AP1465" s="240" t="str">
        <f>IF(年間受入調査入力票!AZ1473="","",年間受入調査入力票!AZ1473)</f>
        <v/>
      </c>
      <c r="AQ1465" s="240" t="str">
        <f>IF(年間受入調査入力票!BA1473="","",年間受入調査入力票!BA1473)</f>
        <v/>
      </c>
      <c r="AR1465" s="240"/>
      <c r="AS1465" s="240" t="str">
        <f>IF(年間受入調査入力票!BB1473="","",年間受入調査入力票!BB1473)</f>
        <v/>
      </c>
      <c r="AT1465" s="240"/>
      <c r="AU1465" s="240" t="str">
        <f>IF(年間受入調査入力票!BC1473="","",年間受入調査入力票!BC1473)</f>
        <v/>
      </c>
      <c r="AV1465" s="240"/>
      <c r="AW1465" s="240" t="str">
        <f>IF(年間受入調査入力票!BD1473="","",年間受入調査入力票!BD1473)</f>
        <v/>
      </c>
      <c r="AX1465" s="240"/>
      <c r="AY1465" s="240"/>
      <c r="AZ1465" s="240" t="str">
        <f>IF(年間受入調査入力票!BE1473="","",年間受入調査入力票!BE1473)</f>
        <v/>
      </c>
      <c r="BA1465" s="240"/>
      <c r="BB1465" s="240"/>
      <c r="BC1465" s="240"/>
      <c r="BD1465" s="240"/>
      <c r="BE1465" s="240"/>
      <c r="BF1465" s="203" t="str">
        <f>IF(年間受入調査入力票!B1473="","",年間受入調査入力票!B1473)</f>
        <v/>
      </c>
      <c r="BG1465" s="240"/>
    </row>
    <row r="1466" spans="1:59" s="59" customFormat="1">
      <c r="A1466" s="161" t="str">
        <f t="shared" si="172"/>
        <v/>
      </c>
      <c r="B1466" s="238" t="str">
        <f>年間受入調査入力票!$Z$7&amp;年間受入調査入力票!$AB$7&amp;年間受入調査入力票!$AD$7&amp;年間受入調査入力票!$AF$7&amp;年間受入調査入力票!$AH$7&amp;年間受入調査入力票!$AJ$7</f>
        <v/>
      </c>
      <c r="C1466" s="203" t="str">
        <f>IF(年間受入調査入力票!A1474="","",年間受入調査入力票!A1474)</f>
        <v/>
      </c>
      <c r="D1466" s="238" t="str">
        <f>年間受入調査入力票!L1474&amp;年間受入調査入力票!M1474&amp;年間受入調査入力票!N1474</f>
        <v/>
      </c>
      <c r="E1466" s="239" t="str">
        <f t="shared" si="170"/>
        <v/>
      </c>
      <c r="F1466" s="161"/>
      <c r="G1466" s="240" t="str">
        <f t="shared" si="173"/>
        <v/>
      </c>
      <c r="H1466" s="161"/>
      <c r="I1466" s="238" t="str">
        <f>年間受入調査入力票!O1474&amp;年間受入調査入力票!P1474</f>
        <v/>
      </c>
      <c r="J1466" s="161"/>
      <c r="K1466" s="239" t="str">
        <f>IF(年間受入調査入力票!Q1474="","",年間受入調査入力票!Q1474)</f>
        <v/>
      </c>
      <c r="L1466" s="161"/>
      <c r="M1466" s="238" t="str">
        <f>年間受入調査入力票!R1474&amp;年間受入調査入力票!S1474&amp;年間受入調査入力票!T1474</f>
        <v/>
      </c>
      <c r="N1466" s="161"/>
      <c r="O1466" s="238" t="str">
        <f>年間受入調査入力票!U1474&amp;年間受入調査入力票!V1474&amp;年間受入調査入力票!W1474</f>
        <v/>
      </c>
      <c r="P1466" s="161"/>
      <c r="Q1466" s="238" t="str">
        <f>年間受入調査入力票!X1474&amp;年間受入調査入力票!Y1474&amp;年間受入調査入力票!Z1474&amp;年間受入調査入力票!AA1474&amp;年間受入調査入力票!AB1474&amp;年間受入調査入力票!AC1474</f>
        <v/>
      </c>
      <c r="R1466" s="161"/>
      <c r="S1466" s="238" t="str">
        <f>年間受入調査入力票!AD1474&amp;年間受入調査入力票!AE1474&amp;年間受入調査入力票!AF1474</f>
        <v/>
      </c>
      <c r="T1466" s="161"/>
      <c r="U1466" s="238" t="str">
        <f>年間受入調査入力票!AG1474&amp;年間受入調査入力票!AH1474</f>
        <v/>
      </c>
      <c r="V1466" s="161"/>
      <c r="W1466" s="240" t="str">
        <f t="shared" si="174"/>
        <v/>
      </c>
      <c r="X1466" s="161"/>
      <c r="Y1466" s="161"/>
      <c r="Z1466" s="161"/>
      <c r="AA1466" s="203" t="str">
        <f>IF(年間受入調査入力票!AI1474="","",年間受入調査入力票!AI1474)</f>
        <v/>
      </c>
      <c r="AB1466" s="240" t="str">
        <f t="shared" si="171"/>
        <v/>
      </c>
      <c r="AC1466" s="203" t="str">
        <f>IF(C1466="","",IF(年間受入調査入力票!$C$7="","",年間受入調査入力票!$C$7))</f>
        <v/>
      </c>
      <c r="AD1466" s="240"/>
      <c r="AE1466" s="240"/>
      <c r="AF1466" s="240"/>
      <c r="AG1466" s="240"/>
      <c r="AH1466" s="240"/>
      <c r="AI1466" s="240"/>
      <c r="AJ1466" s="240"/>
      <c r="AK1466" s="240"/>
      <c r="AL1466" s="240"/>
      <c r="AM1466" s="240"/>
      <c r="AN1466" s="240"/>
      <c r="AO1466" s="240"/>
      <c r="AP1466" s="240" t="str">
        <f>IF(年間受入調査入力票!AZ1474="","",年間受入調査入力票!AZ1474)</f>
        <v/>
      </c>
      <c r="AQ1466" s="240" t="str">
        <f>IF(年間受入調査入力票!BA1474="","",年間受入調査入力票!BA1474)</f>
        <v/>
      </c>
      <c r="AR1466" s="240"/>
      <c r="AS1466" s="240" t="str">
        <f>IF(年間受入調査入力票!BB1474="","",年間受入調査入力票!BB1474)</f>
        <v/>
      </c>
      <c r="AT1466" s="240"/>
      <c r="AU1466" s="240" t="str">
        <f>IF(年間受入調査入力票!BC1474="","",年間受入調査入力票!BC1474)</f>
        <v/>
      </c>
      <c r="AV1466" s="240"/>
      <c r="AW1466" s="240" t="str">
        <f>IF(年間受入調査入力票!BD1474="","",年間受入調査入力票!BD1474)</f>
        <v/>
      </c>
      <c r="AX1466" s="240"/>
      <c r="AY1466" s="240"/>
      <c r="AZ1466" s="240" t="str">
        <f>IF(年間受入調査入力票!BE1474="","",年間受入調査入力票!BE1474)</f>
        <v/>
      </c>
      <c r="BA1466" s="240"/>
      <c r="BB1466" s="240"/>
      <c r="BC1466" s="240"/>
      <c r="BD1466" s="240"/>
      <c r="BE1466" s="240"/>
      <c r="BF1466" s="203" t="str">
        <f>IF(年間受入調査入力票!B1474="","",年間受入調査入力票!B1474)</f>
        <v/>
      </c>
      <c r="BG1466" s="240"/>
    </row>
    <row r="1467" spans="1:59" s="59" customFormat="1">
      <c r="A1467" s="161" t="str">
        <f t="shared" si="172"/>
        <v/>
      </c>
      <c r="B1467" s="238" t="str">
        <f>年間受入調査入力票!$Z$7&amp;年間受入調査入力票!$AB$7&amp;年間受入調査入力票!$AD$7&amp;年間受入調査入力票!$AF$7&amp;年間受入調査入力票!$AH$7&amp;年間受入調査入力票!$AJ$7</f>
        <v/>
      </c>
      <c r="C1467" s="203" t="str">
        <f>IF(年間受入調査入力票!A1475="","",年間受入調査入力票!A1475)</f>
        <v/>
      </c>
      <c r="D1467" s="238" t="str">
        <f>年間受入調査入力票!L1475&amp;年間受入調査入力票!M1475&amp;年間受入調査入力票!N1475</f>
        <v/>
      </c>
      <c r="E1467" s="239" t="str">
        <f t="shared" si="170"/>
        <v/>
      </c>
      <c r="F1467" s="161"/>
      <c r="G1467" s="240" t="str">
        <f t="shared" si="173"/>
        <v/>
      </c>
      <c r="H1467" s="161"/>
      <c r="I1467" s="238" t="str">
        <f>年間受入調査入力票!O1475&amp;年間受入調査入力票!P1475</f>
        <v/>
      </c>
      <c r="J1467" s="161"/>
      <c r="K1467" s="239" t="str">
        <f>IF(年間受入調査入力票!Q1475="","",年間受入調査入力票!Q1475)</f>
        <v/>
      </c>
      <c r="L1467" s="161"/>
      <c r="M1467" s="238" t="str">
        <f>年間受入調査入力票!R1475&amp;年間受入調査入力票!S1475&amp;年間受入調査入力票!T1475</f>
        <v/>
      </c>
      <c r="N1467" s="161"/>
      <c r="O1467" s="238" t="str">
        <f>年間受入調査入力票!U1475&amp;年間受入調査入力票!V1475&amp;年間受入調査入力票!W1475</f>
        <v/>
      </c>
      <c r="P1467" s="161"/>
      <c r="Q1467" s="238" t="str">
        <f>年間受入調査入力票!X1475&amp;年間受入調査入力票!Y1475&amp;年間受入調査入力票!Z1475&amp;年間受入調査入力票!AA1475&amp;年間受入調査入力票!AB1475&amp;年間受入調査入力票!AC1475</f>
        <v/>
      </c>
      <c r="R1467" s="161"/>
      <c r="S1467" s="238" t="str">
        <f>年間受入調査入力票!AD1475&amp;年間受入調査入力票!AE1475&amp;年間受入調査入力票!AF1475</f>
        <v/>
      </c>
      <c r="T1467" s="161"/>
      <c r="U1467" s="238" t="str">
        <f>年間受入調査入力票!AG1475&amp;年間受入調査入力票!AH1475</f>
        <v/>
      </c>
      <c r="V1467" s="161"/>
      <c r="W1467" s="240" t="str">
        <f t="shared" si="174"/>
        <v/>
      </c>
      <c r="X1467" s="161"/>
      <c r="Y1467" s="161"/>
      <c r="Z1467" s="161"/>
      <c r="AA1467" s="203" t="str">
        <f>IF(年間受入調査入力票!AI1475="","",年間受入調査入力票!AI1475)</f>
        <v/>
      </c>
      <c r="AB1467" s="240" t="str">
        <f t="shared" si="171"/>
        <v/>
      </c>
      <c r="AC1467" s="203" t="str">
        <f>IF(C1467="","",IF(年間受入調査入力票!$C$7="","",年間受入調査入力票!$C$7))</f>
        <v/>
      </c>
      <c r="AD1467" s="240"/>
      <c r="AE1467" s="240"/>
      <c r="AF1467" s="240"/>
      <c r="AG1467" s="240"/>
      <c r="AH1467" s="240"/>
      <c r="AI1467" s="240"/>
      <c r="AJ1467" s="240"/>
      <c r="AK1467" s="240"/>
      <c r="AL1467" s="240"/>
      <c r="AM1467" s="240"/>
      <c r="AN1467" s="240"/>
      <c r="AO1467" s="240"/>
      <c r="AP1467" s="240" t="str">
        <f>IF(年間受入調査入力票!AZ1475="","",年間受入調査入力票!AZ1475)</f>
        <v/>
      </c>
      <c r="AQ1467" s="240" t="str">
        <f>IF(年間受入調査入力票!BA1475="","",年間受入調査入力票!BA1475)</f>
        <v/>
      </c>
      <c r="AR1467" s="240"/>
      <c r="AS1467" s="240" t="str">
        <f>IF(年間受入調査入力票!BB1475="","",年間受入調査入力票!BB1475)</f>
        <v/>
      </c>
      <c r="AT1467" s="240"/>
      <c r="AU1467" s="240" t="str">
        <f>IF(年間受入調査入力票!BC1475="","",年間受入調査入力票!BC1475)</f>
        <v/>
      </c>
      <c r="AV1467" s="240"/>
      <c r="AW1467" s="240" t="str">
        <f>IF(年間受入調査入力票!BD1475="","",年間受入調査入力票!BD1475)</f>
        <v/>
      </c>
      <c r="AX1467" s="240"/>
      <c r="AY1467" s="240"/>
      <c r="AZ1467" s="240" t="str">
        <f>IF(年間受入調査入力票!BE1475="","",年間受入調査入力票!BE1475)</f>
        <v/>
      </c>
      <c r="BA1467" s="240"/>
      <c r="BB1467" s="240"/>
      <c r="BC1467" s="240"/>
      <c r="BD1467" s="240"/>
      <c r="BE1467" s="240"/>
      <c r="BF1467" s="203" t="str">
        <f>IF(年間受入調査入力票!B1475="","",年間受入調査入力票!B1475)</f>
        <v/>
      </c>
      <c r="BG1467" s="240"/>
    </row>
    <row r="1468" spans="1:59" s="59" customFormat="1">
      <c r="A1468" s="161" t="str">
        <f t="shared" si="172"/>
        <v/>
      </c>
      <c r="B1468" s="238" t="str">
        <f>年間受入調査入力票!$Z$7&amp;年間受入調査入力票!$AB$7&amp;年間受入調査入力票!$AD$7&amp;年間受入調査入力票!$AF$7&amp;年間受入調査入力票!$AH$7&amp;年間受入調査入力票!$AJ$7</f>
        <v/>
      </c>
      <c r="C1468" s="203" t="str">
        <f>IF(年間受入調査入力票!A1476="","",年間受入調査入力票!A1476)</f>
        <v/>
      </c>
      <c r="D1468" s="238" t="str">
        <f>年間受入調査入力票!L1476&amp;年間受入調査入力票!M1476&amp;年間受入調査入力票!N1476</f>
        <v/>
      </c>
      <c r="E1468" s="239" t="str">
        <f t="shared" si="170"/>
        <v/>
      </c>
      <c r="F1468" s="161"/>
      <c r="G1468" s="240" t="str">
        <f t="shared" si="173"/>
        <v/>
      </c>
      <c r="H1468" s="161"/>
      <c r="I1468" s="238" t="str">
        <f>年間受入調査入力票!O1476&amp;年間受入調査入力票!P1476</f>
        <v/>
      </c>
      <c r="J1468" s="161"/>
      <c r="K1468" s="239" t="str">
        <f>IF(年間受入調査入力票!Q1476="","",年間受入調査入力票!Q1476)</f>
        <v/>
      </c>
      <c r="L1468" s="161"/>
      <c r="M1468" s="238" t="str">
        <f>年間受入調査入力票!R1476&amp;年間受入調査入力票!S1476&amp;年間受入調査入力票!T1476</f>
        <v/>
      </c>
      <c r="N1468" s="161"/>
      <c r="O1468" s="238" t="str">
        <f>年間受入調査入力票!U1476&amp;年間受入調査入力票!V1476&amp;年間受入調査入力票!W1476</f>
        <v/>
      </c>
      <c r="P1468" s="161"/>
      <c r="Q1468" s="238" t="str">
        <f>年間受入調査入力票!X1476&amp;年間受入調査入力票!Y1476&amp;年間受入調査入力票!Z1476&amp;年間受入調査入力票!AA1476&amp;年間受入調査入力票!AB1476&amp;年間受入調査入力票!AC1476</f>
        <v/>
      </c>
      <c r="R1468" s="161"/>
      <c r="S1468" s="238" t="str">
        <f>年間受入調査入力票!AD1476&amp;年間受入調査入力票!AE1476&amp;年間受入調査入力票!AF1476</f>
        <v/>
      </c>
      <c r="T1468" s="161"/>
      <c r="U1468" s="238" t="str">
        <f>年間受入調査入力票!AG1476&amp;年間受入調査入力票!AH1476</f>
        <v/>
      </c>
      <c r="V1468" s="161"/>
      <c r="W1468" s="240" t="str">
        <f t="shared" si="174"/>
        <v/>
      </c>
      <c r="X1468" s="161"/>
      <c r="Y1468" s="161"/>
      <c r="Z1468" s="161"/>
      <c r="AA1468" s="203" t="str">
        <f>IF(年間受入調査入力票!AI1476="","",年間受入調査入力票!AI1476)</f>
        <v/>
      </c>
      <c r="AB1468" s="240" t="str">
        <f t="shared" si="171"/>
        <v/>
      </c>
      <c r="AC1468" s="203" t="str">
        <f>IF(C1468="","",IF(年間受入調査入力票!$C$7="","",年間受入調査入力票!$C$7))</f>
        <v/>
      </c>
      <c r="AD1468" s="240"/>
      <c r="AE1468" s="240"/>
      <c r="AF1468" s="240"/>
      <c r="AG1468" s="240"/>
      <c r="AH1468" s="240"/>
      <c r="AI1468" s="240"/>
      <c r="AJ1468" s="240"/>
      <c r="AK1468" s="240"/>
      <c r="AL1468" s="240"/>
      <c r="AM1468" s="240"/>
      <c r="AN1468" s="240"/>
      <c r="AO1468" s="240"/>
      <c r="AP1468" s="240" t="str">
        <f>IF(年間受入調査入力票!AZ1476="","",年間受入調査入力票!AZ1476)</f>
        <v/>
      </c>
      <c r="AQ1468" s="240" t="str">
        <f>IF(年間受入調査入力票!BA1476="","",年間受入調査入力票!BA1476)</f>
        <v/>
      </c>
      <c r="AR1468" s="240"/>
      <c r="AS1468" s="240" t="str">
        <f>IF(年間受入調査入力票!BB1476="","",年間受入調査入力票!BB1476)</f>
        <v/>
      </c>
      <c r="AT1468" s="240"/>
      <c r="AU1468" s="240" t="str">
        <f>IF(年間受入調査入力票!BC1476="","",年間受入調査入力票!BC1476)</f>
        <v/>
      </c>
      <c r="AV1468" s="240"/>
      <c r="AW1468" s="240" t="str">
        <f>IF(年間受入調査入力票!BD1476="","",年間受入調査入力票!BD1476)</f>
        <v/>
      </c>
      <c r="AX1468" s="240"/>
      <c r="AY1468" s="240"/>
      <c r="AZ1468" s="240" t="str">
        <f>IF(年間受入調査入力票!BE1476="","",年間受入調査入力票!BE1476)</f>
        <v/>
      </c>
      <c r="BA1468" s="240"/>
      <c r="BB1468" s="240"/>
      <c r="BC1468" s="240"/>
      <c r="BD1468" s="240"/>
      <c r="BE1468" s="240"/>
      <c r="BF1468" s="203" t="str">
        <f>IF(年間受入調査入力票!B1476="","",年間受入調査入力票!B1476)</f>
        <v/>
      </c>
      <c r="BG1468" s="240"/>
    </row>
    <row r="1469" spans="1:59" s="59" customFormat="1">
      <c r="A1469" s="161" t="str">
        <f t="shared" si="172"/>
        <v/>
      </c>
      <c r="B1469" s="238" t="str">
        <f>年間受入調査入力票!$Z$7&amp;年間受入調査入力票!$AB$7&amp;年間受入調査入力票!$AD$7&amp;年間受入調査入力票!$AF$7&amp;年間受入調査入力票!$AH$7&amp;年間受入調査入力票!$AJ$7</f>
        <v/>
      </c>
      <c r="C1469" s="203" t="str">
        <f>IF(年間受入調査入力票!A1477="","",年間受入調査入力票!A1477)</f>
        <v/>
      </c>
      <c r="D1469" s="238" t="str">
        <f>年間受入調査入力票!L1477&amp;年間受入調査入力票!M1477&amp;年間受入調査入力票!N1477</f>
        <v/>
      </c>
      <c r="E1469" s="239" t="str">
        <f t="shared" si="170"/>
        <v/>
      </c>
      <c r="F1469" s="161"/>
      <c r="G1469" s="240" t="str">
        <f t="shared" si="173"/>
        <v/>
      </c>
      <c r="H1469" s="161"/>
      <c r="I1469" s="238" t="str">
        <f>年間受入調査入力票!O1477&amp;年間受入調査入力票!P1477</f>
        <v/>
      </c>
      <c r="J1469" s="161"/>
      <c r="K1469" s="239" t="str">
        <f>IF(年間受入調査入力票!Q1477="","",年間受入調査入力票!Q1477)</f>
        <v/>
      </c>
      <c r="L1469" s="161"/>
      <c r="M1469" s="238" t="str">
        <f>年間受入調査入力票!R1477&amp;年間受入調査入力票!S1477&amp;年間受入調査入力票!T1477</f>
        <v/>
      </c>
      <c r="N1469" s="161"/>
      <c r="O1469" s="238" t="str">
        <f>年間受入調査入力票!U1477&amp;年間受入調査入力票!V1477&amp;年間受入調査入力票!W1477</f>
        <v/>
      </c>
      <c r="P1469" s="161"/>
      <c r="Q1469" s="238" t="str">
        <f>年間受入調査入力票!X1477&amp;年間受入調査入力票!Y1477&amp;年間受入調査入力票!Z1477&amp;年間受入調査入力票!AA1477&amp;年間受入調査入力票!AB1477&amp;年間受入調査入力票!AC1477</f>
        <v/>
      </c>
      <c r="R1469" s="161"/>
      <c r="S1469" s="238" t="str">
        <f>年間受入調査入力票!AD1477&amp;年間受入調査入力票!AE1477&amp;年間受入調査入力票!AF1477</f>
        <v/>
      </c>
      <c r="T1469" s="161"/>
      <c r="U1469" s="238" t="str">
        <f>年間受入調査入力票!AG1477&amp;年間受入調査入力票!AH1477</f>
        <v/>
      </c>
      <c r="V1469" s="161"/>
      <c r="W1469" s="240" t="str">
        <f t="shared" si="174"/>
        <v/>
      </c>
      <c r="X1469" s="161"/>
      <c r="Y1469" s="161"/>
      <c r="Z1469" s="161"/>
      <c r="AA1469" s="203" t="str">
        <f>IF(年間受入調査入力票!AI1477="","",年間受入調査入力票!AI1477)</f>
        <v/>
      </c>
      <c r="AB1469" s="240" t="str">
        <f t="shared" si="171"/>
        <v/>
      </c>
      <c r="AC1469" s="203" t="str">
        <f>IF(C1469="","",IF(年間受入調査入力票!$C$7="","",年間受入調査入力票!$C$7))</f>
        <v/>
      </c>
      <c r="AD1469" s="240"/>
      <c r="AE1469" s="240"/>
      <c r="AF1469" s="240"/>
      <c r="AG1469" s="240"/>
      <c r="AH1469" s="240"/>
      <c r="AI1469" s="240"/>
      <c r="AJ1469" s="240"/>
      <c r="AK1469" s="240"/>
      <c r="AL1469" s="240"/>
      <c r="AM1469" s="240"/>
      <c r="AN1469" s="240"/>
      <c r="AO1469" s="240"/>
      <c r="AP1469" s="240" t="str">
        <f>IF(年間受入調査入力票!AZ1477="","",年間受入調査入力票!AZ1477)</f>
        <v/>
      </c>
      <c r="AQ1469" s="240" t="str">
        <f>IF(年間受入調査入力票!BA1477="","",年間受入調査入力票!BA1477)</f>
        <v/>
      </c>
      <c r="AR1469" s="240"/>
      <c r="AS1469" s="240" t="str">
        <f>IF(年間受入調査入力票!BB1477="","",年間受入調査入力票!BB1477)</f>
        <v/>
      </c>
      <c r="AT1469" s="240"/>
      <c r="AU1469" s="240" t="str">
        <f>IF(年間受入調査入力票!BC1477="","",年間受入調査入力票!BC1477)</f>
        <v/>
      </c>
      <c r="AV1469" s="240"/>
      <c r="AW1469" s="240" t="str">
        <f>IF(年間受入調査入力票!BD1477="","",年間受入調査入力票!BD1477)</f>
        <v/>
      </c>
      <c r="AX1469" s="240"/>
      <c r="AY1469" s="240"/>
      <c r="AZ1469" s="240" t="str">
        <f>IF(年間受入調査入力票!BE1477="","",年間受入調査入力票!BE1477)</f>
        <v/>
      </c>
      <c r="BA1469" s="240"/>
      <c r="BB1469" s="240"/>
      <c r="BC1469" s="240"/>
      <c r="BD1469" s="240"/>
      <c r="BE1469" s="240"/>
      <c r="BF1469" s="203" t="str">
        <f>IF(年間受入調査入力票!B1477="","",年間受入調査入力票!B1477)</f>
        <v/>
      </c>
      <c r="BG1469" s="240"/>
    </row>
    <row r="1470" spans="1:59" s="59" customFormat="1">
      <c r="A1470" s="161" t="str">
        <f t="shared" si="172"/>
        <v/>
      </c>
      <c r="B1470" s="238" t="str">
        <f>年間受入調査入力票!$Z$7&amp;年間受入調査入力票!$AB$7&amp;年間受入調査入力票!$AD$7&amp;年間受入調査入力票!$AF$7&amp;年間受入調査入力票!$AH$7&amp;年間受入調査入力票!$AJ$7</f>
        <v/>
      </c>
      <c r="C1470" s="203" t="str">
        <f>IF(年間受入調査入力票!A1478="","",年間受入調査入力票!A1478)</f>
        <v/>
      </c>
      <c r="D1470" s="238" t="str">
        <f>年間受入調査入力票!L1478&amp;年間受入調査入力票!M1478&amp;年間受入調査入力票!N1478</f>
        <v/>
      </c>
      <c r="E1470" s="239" t="str">
        <f t="shared" si="170"/>
        <v/>
      </c>
      <c r="F1470" s="161"/>
      <c r="G1470" s="240" t="str">
        <f t="shared" si="173"/>
        <v/>
      </c>
      <c r="H1470" s="161"/>
      <c r="I1470" s="238" t="str">
        <f>年間受入調査入力票!O1478&amp;年間受入調査入力票!P1478</f>
        <v/>
      </c>
      <c r="J1470" s="161"/>
      <c r="K1470" s="239" t="str">
        <f>IF(年間受入調査入力票!Q1478="","",年間受入調査入力票!Q1478)</f>
        <v/>
      </c>
      <c r="L1470" s="161"/>
      <c r="M1470" s="238" t="str">
        <f>年間受入調査入力票!R1478&amp;年間受入調査入力票!S1478&amp;年間受入調査入力票!T1478</f>
        <v/>
      </c>
      <c r="N1470" s="161"/>
      <c r="O1470" s="238" t="str">
        <f>年間受入調査入力票!U1478&amp;年間受入調査入力票!V1478&amp;年間受入調査入力票!W1478</f>
        <v/>
      </c>
      <c r="P1470" s="161"/>
      <c r="Q1470" s="238" t="str">
        <f>年間受入調査入力票!X1478&amp;年間受入調査入力票!Y1478&amp;年間受入調査入力票!Z1478&amp;年間受入調査入力票!AA1478&amp;年間受入調査入力票!AB1478&amp;年間受入調査入力票!AC1478</f>
        <v/>
      </c>
      <c r="R1470" s="161"/>
      <c r="S1470" s="238" t="str">
        <f>年間受入調査入力票!AD1478&amp;年間受入調査入力票!AE1478&amp;年間受入調査入力票!AF1478</f>
        <v/>
      </c>
      <c r="T1470" s="161"/>
      <c r="U1470" s="238" t="str">
        <f>年間受入調査入力票!AG1478&amp;年間受入調査入力票!AH1478</f>
        <v/>
      </c>
      <c r="V1470" s="161"/>
      <c r="W1470" s="240" t="str">
        <f t="shared" si="174"/>
        <v/>
      </c>
      <c r="X1470" s="161"/>
      <c r="Y1470" s="161"/>
      <c r="Z1470" s="161"/>
      <c r="AA1470" s="203" t="str">
        <f>IF(年間受入調査入力票!AI1478="","",年間受入調査入力票!AI1478)</f>
        <v/>
      </c>
      <c r="AB1470" s="240" t="str">
        <f t="shared" si="171"/>
        <v/>
      </c>
      <c r="AC1470" s="203" t="str">
        <f>IF(C1470="","",IF(年間受入調査入力票!$C$7="","",年間受入調査入力票!$C$7))</f>
        <v/>
      </c>
      <c r="AD1470" s="240"/>
      <c r="AE1470" s="240"/>
      <c r="AF1470" s="240"/>
      <c r="AG1470" s="240"/>
      <c r="AH1470" s="240"/>
      <c r="AI1470" s="240"/>
      <c r="AJ1470" s="240"/>
      <c r="AK1470" s="240"/>
      <c r="AL1470" s="240"/>
      <c r="AM1470" s="240"/>
      <c r="AN1470" s="240"/>
      <c r="AO1470" s="240"/>
      <c r="AP1470" s="240" t="str">
        <f>IF(年間受入調査入力票!AZ1478="","",年間受入調査入力票!AZ1478)</f>
        <v/>
      </c>
      <c r="AQ1470" s="240" t="str">
        <f>IF(年間受入調査入力票!BA1478="","",年間受入調査入力票!BA1478)</f>
        <v/>
      </c>
      <c r="AR1470" s="240"/>
      <c r="AS1470" s="240" t="str">
        <f>IF(年間受入調査入力票!BB1478="","",年間受入調査入力票!BB1478)</f>
        <v/>
      </c>
      <c r="AT1470" s="240"/>
      <c r="AU1470" s="240" t="str">
        <f>IF(年間受入調査入力票!BC1478="","",年間受入調査入力票!BC1478)</f>
        <v/>
      </c>
      <c r="AV1470" s="240"/>
      <c r="AW1470" s="240" t="str">
        <f>IF(年間受入調査入力票!BD1478="","",年間受入調査入力票!BD1478)</f>
        <v/>
      </c>
      <c r="AX1470" s="240"/>
      <c r="AY1470" s="240"/>
      <c r="AZ1470" s="240" t="str">
        <f>IF(年間受入調査入力票!BE1478="","",年間受入調査入力票!BE1478)</f>
        <v/>
      </c>
      <c r="BA1470" s="240"/>
      <c r="BB1470" s="240"/>
      <c r="BC1470" s="240"/>
      <c r="BD1470" s="240"/>
      <c r="BE1470" s="240"/>
      <c r="BF1470" s="203" t="str">
        <f>IF(年間受入調査入力票!B1478="","",年間受入調査入力票!B1478)</f>
        <v/>
      </c>
      <c r="BG1470" s="240"/>
    </row>
    <row r="1471" spans="1:59" s="59" customFormat="1">
      <c r="A1471" s="161" t="str">
        <f>IF(C1471="","",C1471)</f>
        <v/>
      </c>
      <c r="B1471" s="238" t="str">
        <f>年間受入調査入力票!$Z$7&amp;年間受入調査入力票!$AB$7&amp;年間受入調査入力票!$AD$7&amp;年間受入調査入力票!$AF$7&amp;年間受入調査入力票!$AH$7&amp;年間受入調査入力票!$AJ$7</f>
        <v/>
      </c>
      <c r="C1471" s="203" t="str">
        <f>IF(年間受入調査入力票!A1479="","",年間受入調査入力票!A1479)</f>
        <v/>
      </c>
      <c r="D1471" s="238" t="str">
        <f>年間受入調査入力票!L1479&amp;年間受入調査入力票!M1479&amp;年間受入調査入力票!N1479</f>
        <v/>
      </c>
      <c r="E1471" s="239" t="str">
        <f t="shared" si="170"/>
        <v/>
      </c>
      <c r="F1471" s="161"/>
      <c r="G1471" s="240" t="str">
        <f>IF(AND(C1471&lt;&gt;"",D1471&lt;&gt;""),155,"")</f>
        <v/>
      </c>
      <c r="H1471" s="161"/>
      <c r="I1471" s="238" t="str">
        <f>年間受入調査入力票!O1479&amp;年間受入調査入力票!P1479</f>
        <v/>
      </c>
      <c r="J1471" s="161"/>
      <c r="K1471" s="239" t="str">
        <f>IF(年間受入調査入力票!Q1479="","",年間受入調査入力票!Q1479)</f>
        <v/>
      </c>
      <c r="L1471" s="161"/>
      <c r="M1471" s="238" t="str">
        <f>年間受入調査入力票!R1479&amp;年間受入調査入力票!S1479&amp;年間受入調査入力票!T1479</f>
        <v/>
      </c>
      <c r="N1471" s="161"/>
      <c r="O1471" s="238" t="str">
        <f>年間受入調査入力票!U1479&amp;年間受入調査入力票!V1479&amp;年間受入調査入力票!W1479</f>
        <v/>
      </c>
      <c r="P1471" s="161"/>
      <c r="Q1471" s="238" t="str">
        <f>年間受入調査入力票!X1479&amp;年間受入調査入力票!Y1479&amp;年間受入調査入力票!Z1479&amp;年間受入調査入力票!AA1479&amp;年間受入調査入力票!AB1479&amp;年間受入調査入力票!AC1479</f>
        <v/>
      </c>
      <c r="R1471" s="161"/>
      <c r="S1471" s="238" t="str">
        <f>年間受入調査入力票!AD1479&amp;年間受入調査入力票!AE1479&amp;年間受入調査入力票!AF1479</f>
        <v/>
      </c>
      <c r="T1471" s="161"/>
      <c r="U1471" s="238" t="str">
        <f>年間受入調査入力票!AG1479&amp;年間受入調査入力票!AH1479</f>
        <v/>
      </c>
      <c r="V1471" s="161"/>
      <c r="W1471" s="240" t="str">
        <f>IF(AND(C1471&lt;&gt;"",D1471&lt;&gt;"",I1471&lt;&gt;""),88,"")</f>
        <v/>
      </c>
      <c r="X1471" s="161"/>
      <c r="Y1471" s="161"/>
      <c r="Z1471" s="161"/>
      <c r="AA1471" s="203" t="str">
        <f>IF(年間受入調査入力票!AI1479="","",年間受入調査入力票!AI1479)</f>
        <v/>
      </c>
      <c r="AB1471" s="240" t="str">
        <f t="shared" si="171"/>
        <v/>
      </c>
      <c r="AC1471" s="203" t="str">
        <f>IF(C1471="","",IF(年間受入調査入力票!$C$7="","",年間受入調査入力票!$C$7))</f>
        <v/>
      </c>
      <c r="AD1471" s="240"/>
      <c r="AE1471" s="240"/>
      <c r="AF1471" s="240"/>
      <c r="AG1471" s="240"/>
      <c r="AH1471" s="240"/>
      <c r="AI1471" s="240"/>
      <c r="AJ1471" s="240"/>
      <c r="AK1471" s="240"/>
      <c r="AL1471" s="240"/>
      <c r="AM1471" s="240"/>
      <c r="AN1471" s="240"/>
      <c r="AO1471" s="240"/>
      <c r="AP1471" s="240" t="str">
        <f>IF(年間受入調査入力票!AZ1479="","",年間受入調査入力票!AZ1479)</f>
        <v/>
      </c>
      <c r="AQ1471" s="240" t="str">
        <f>IF(年間受入調査入力票!BA1479="","",年間受入調査入力票!BA1479)</f>
        <v/>
      </c>
      <c r="AR1471" s="240"/>
      <c r="AS1471" s="240" t="str">
        <f>IF(年間受入調査入力票!BB1479="","",年間受入調査入力票!BB1479)</f>
        <v/>
      </c>
      <c r="AT1471" s="240"/>
      <c r="AU1471" s="240" t="str">
        <f>IF(年間受入調査入力票!BC1479="","",年間受入調査入力票!BC1479)</f>
        <v/>
      </c>
      <c r="AV1471" s="240"/>
      <c r="AW1471" s="240" t="str">
        <f>IF(年間受入調査入力票!BD1479="","",年間受入調査入力票!BD1479)</f>
        <v/>
      </c>
      <c r="AX1471" s="240"/>
      <c r="AY1471" s="240"/>
      <c r="AZ1471" s="240" t="str">
        <f>IF(年間受入調査入力票!BE1479="","",年間受入調査入力票!BE1479)</f>
        <v/>
      </c>
      <c r="BA1471" s="240"/>
      <c r="BB1471" s="240"/>
      <c r="BC1471" s="240"/>
      <c r="BD1471" s="240"/>
      <c r="BE1471" s="240"/>
      <c r="BF1471" s="203" t="str">
        <f>IF(年間受入調査入力票!B1479="","",年間受入調査入力票!B1479)</f>
        <v/>
      </c>
      <c r="BG1471" s="240"/>
    </row>
    <row r="1472" spans="1:59" s="59" customFormat="1">
      <c r="A1472" s="161" t="str">
        <f t="shared" ref="A1472:A1496" si="175">IF(C1472="","",C1472)</f>
        <v/>
      </c>
      <c r="B1472" s="238" t="str">
        <f>年間受入調査入力票!$Z$7&amp;年間受入調査入力票!$AB$7&amp;年間受入調査入力票!$AD$7&amp;年間受入調査入力票!$AF$7&amp;年間受入調査入力票!$AH$7&amp;年間受入調査入力票!$AJ$7</f>
        <v/>
      </c>
      <c r="C1472" s="203" t="str">
        <f>IF(年間受入調査入力票!A1480="","",年間受入調査入力票!A1480)</f>
        <v/>
      </c>
      <c r="D1472" s="238" t="str">
        <f>年間受入調査入力票!L1480&amp;年間受入調査入力票!M1480&amp;年間受入調査入力票!N1480</f>
        <v/>
      </c>
      <c r="E1472" s="239" t="str">
        <f t="shared" si="170"/>
        <v/>
      </c>
      <c r="F1472" s="161"/>
      <c r="G1472" s="240" t="str">
        <f t="shared" ref="G1472:G1496" si="176">IF(AND(C1472&lt;&gt;"",D1472&lt;&gt;""),155,"")</f>
        <v/>
      </c>
      <c r="H1472" s="161"/>
      <c r="I1472" s="238" t="str">
        <f>年間受入調査入力票!O1480&amp;年間受入調査入力票!P1480</f>
        <v/>
      </c>
      <c r="J1472" s="161"/>
      <c r="K1472" s="239" t="str">
        <f>IF(年間受入調査入力票!Q1480="","",年間受入調査入力票!Q1480)</f>
        <v/>
      </c>
      <c r="L1472" s="161"/>
      <c r="M1472" s="238" t="str">
        <f>年間受入調査入力票!R1480&amp;年間受入調査入力票!S1480&amp;年間受入調査入力票!T1480</f>
        <v/>
      </c>
      <c r="N1472" s="161"/>
      <c r="O1472" s="238" t="str">
        <f>年間受入調査入力票!U1480&amp;年間受入調査入力票!V1480&amp;年間受入調査入力票!W1480</f>
        <v/>
      </c>
      <c r="P1472" s="161"/>
      <c r="Q1472" s="238" t="str">
        <f>年間受入調査入力票!X1480&amp;年間受入調査入力票!Y1480&amp;年間受入調査入力票!Z1480&amp;年間受入調査入力票!AA1480&amp;年間受入調査入力票!AB1480&amp;年間受入調査入力票!AC1480</f>
        <v/>
      </c>
      <c r="R1472" s="161"/>
      <c r="S1472" s="238" t="str">
        <f>年間受入調査入力票!AD1480&amp;年間受入調査入力票!AE1480&amp;年間受入調査入力票!AF1480</f>
        <v/>
      </c>
      <c r="T1472" s="161"/>
      <c r="U1472" s="238" t="str">
        <f>年間受入調査入力票!AG1480&amp;年間受入調査入力票!AH1480</f>
        <v/>
      </c>
      <c r="V1472" s="161"/>
      <c r="W1472" s="240" t="str">
        <f t="shared" ref="W1472:W1496" si="177">IF(AND(C1472&lt;&gt;"",D1472&lt;&gt;"",I1472&lt;&gt;""),88,"")</f>
        <v/>
      </c>
      <c r="X1472" s="161"/>
      <c r="Y1472" s="161"/>
      <c r="Z1472" s="161"/>
      <c r="AA1472" s="203" t="str">
        <f>IF(年間受入調査入力票!AI1480="","",年間受入調査入力票!AI1480)</f>
        <v/>
      </c>
      <c r="AB1472" s="240" t="str">
        <f t="shared" si="171"/>
        <v/>
      </c>
      <c r="AC1472" s="203" t="str">
        <f>IF(C1472="","",IF(年間受入調査入力票!$C$7="","",年間受入調査入力票!$C$7))</f>
        <v/>
      </c>
      <c r="AD1472" s="240"/>
      <c r="AE1472" s="240"/>
      <c r="AF1472" s="240"/>
      <c r="AG1472" s="240"/>
      <c r="AH1472" s="240"/>
      <c r="AI1472" s="240"/>
      <c r="AJ1472" s="240"/>
      <c r="AK1472" s="240"/>
      <c r="AL1472" s="240"/>
      <c r="AM1472" s="240"/>
      <c r="AN1472" s="240"/>
      <c r="AO1472" s="240"/>
      <c r="AP1472" s="240" t="str">
        <f>IF(年間受入調査入力票!AZ1480="","",年間受入調査入力票!AZ1480)</f>
        <v/>
      </c>
      <c r="AQ1472" s="240" t="str">
        <f>IF(年間受入調査入力票!BA1480="","",年間受入調査入力票!BA1480)</f>
        <v/>
      </c>
      <c r="AR1472" s="240"/>
      <c r="AS1472" s="240" t="str">
        <f>IF(年間受入調査入力票!BB1480="","",年間受入調査入力票!BB1480)</f>
        <v/>
      </c>
      <c r="AT1472" s="240"/>
      <c r="AU1472" s="240" t="str">
        <f>IF(年間受入調査入力票!BC1480="","",年間受入調査入力票!BC1480)</f>
        <v/>
      </c>
      <c r="AV1472" s="240"/>
      <c r="AW1472" s="240" t="str">
        <f>IF(年間受入調査入力票!BD1480="","",年間受入調査入力票!BD1480)</f>
        <v/>
      </c>
      <c r="AX1472" s="240"/>
      <c r="AY1472" s="240"/>
      <c r="AZ1472" s="240" t="str">
        <f>IF(年間受入調査入力票!BE1480="","",年間受入調査入力票!BE1480)</f>
        <v/>
      </c>
      <c r="BA1472" s="240"/>
      <c r="BB1472" s="240"/>
      <c r="BC1472" s="240"/>
      <c r="BD1472" s="240"/>
      <c r="BE1472" s="240"/>
      <c r="BF1472" s="203" t="str">
        <f>IF(年間受入調査入力票!B1480="","",年間受入調査入力票!B1480)</f>
        <v/>
      </c>
      <c r="BG1472" s="240"/>
    </row>
    <row r="1473" spans="1:59" s="59" customFormat="1">
      <c r="A1473" s="161" t="str">
        <f t="shared" si="175"/>
        <v/>
      </c>
      <c r="B1473" s="238" t="str">
        <f>年間受入調査入力票!$Z$7&amp;年間受入調査入力票!$AB$7&amp;年間受入調査入力票!$AD$7&amp;年間受入調査入力票!$AF$7&amp;年間受入調査入力票!$AH$7&amp;年間受入調査入力票!$AJ$7</f>
        <v/>
      </c>
      <c r="C1473" s="203" t="str">
        <f>IF(年間受入調査入力票!A1481="","",年間受入調査入力票!A1481)</f>
        <v/>
      </c>
      <c r="D1473" s="238" t="str">
        <f>年間受入調査入力票!L1481&amp;年間受入調査入力票!M1481&amp;年間受入調査入力票!N1481</f>
        <v/>
      </c>
      <c r="E1473" s="239" t="str">
        <f t="shared" si="170"/>
        <v/>
      </c>
      <c r="F1473" s="161"/>
      <c r="G1473" s="240" t="str">
        <f t="shared" si="176"/>
        <v/>
      </c>
      <c r="H1473" s="161"/>
      <c r="I1473" s="238" t="str">
        <f>年間受入調査入力票!O1481&amp;年間受入調査入力票!P1481</f>
        <v/>
      </c>
      <c r="J1473" s="161"/>
      <c r="K1473" s="239" t="str">
        <f>IF(年間受入調査入力票!Q1481="","",年間受入調査入力票!Q1481)</f>
        <v/>
      </c>
      <c r="L1473" s="161"/>
      <c r="M1473" s="238" t="str">
        <f>年間受入調査入力票!R1481&amp;年間受入調査入力票!S1481&amp;年間受入調査入力票!T1481</f>
        <v/>
      </c>
      <c r="N1473" s="161"/>
      <c r="O1473" s="238" t="str">
        <f>年間受入調査入力票!U1481&amp;年間受入調査入力票!V1481&amp;年間受入調査入力票!W1481</f>
        <v/>
      </c>
      <c r="P1473" s="161"/>
      <c r="Q1473" s="238" t="str">
        <f>年間受入調査入力票!X1481&amp;年間受入調査入力票!Y1481&amp;年間受入調査入力票!Z1481&amp;年間受入調査入力票!AA1481&amp;年間受入調査入力票!AB1481&amp;年間受入調査入力票!AC1481</f>
        <v/>
      </c>
      <c r="R1473" s="161"/>
      <c r="S1473" s="238" t="str">
        <f>年間受入調査入力票!AD1481&amp;年間受入調査入力票!AE1481&amp;年間受入調査入力票!AF1481</f>
        <v/>
      </c>
      <c r="T1473" s="161"/>
      <c r="U1473" s="238" t="str">
        <f>年間受入調査入力票!AG1481&amp;年間受入調査入力票!AH1481</f>
        <v/>
      </c>
      <c r="V1473" s="161"/>
      <c r="W1473" s="240" t="str">
        <f t="shared" si="177"/>
        <v/>
      </c>
      <c r="X1473" s="161"/>
      <c r="Y1473" s="161"/>
      <c r="Z1473" s="161"/>
      <c r="AA1473" s="203" t="str">
        <f>IF(年間受入調査入力票!AI1481="","",年間受入調査入力票!AI1481)</f>
        <v/>
      </c>
      <c r="AB1473" s="240" t="str">
        <f t="shared" si="171"/>
        <v/>
      </c>
      <c r="AC1473" s="203" t="str">
        <f>IF(C1473="","",IF(年間受入調査入力票!$C$7="","",年間受入調査入力票!$C$7))</f>
        <v/>
      </c>
      <c r="AD1473" s="240"/>
      <c r="AE1473" s="240"/>
      <c r="AF1473" s="240"/>
      <c r="AG1473" s="240"/>
      <c r="AH1473" s="240"/>
      <c r="AI1473" s="240"/>
      <c r="AJ1473" s="240"/>
      <c r="AK1473" s="240"/>
      <c r="AL1473" s="240"/>
      <c r="AM1473" s="240"/>
      <c r="AN1473" s="240"/>
      <c r="AO1473" s="240"/>
      <c r="AP1473" s="240" t="str">
        <f>IF(年間受入調査入力票!AZ1481="","",年間受入調査入力票!AZ1481)</f>
        <v/>
      </c>
      <c r="AQ1473" s="240" t="str">
        <f>IF(年間受入調査入力票!BA1481="","",年間受入調査入力票!BA1481)</f>
        <v/>
      </c>
      <c r="AR1473" s="240"/>
      <c r="AS1473" s="240" t="str">
        <f>IF(年間受入調査入力票!BB1481="","",年間受入調査入力票!BB1481)</f>
        <v/>
      </c>
      <c r="AT1473" s="240"/>
      <c r="AU1473" s="240" t="str">
        <f>IF(年間受入調査入力票!BC1481="","",年間受入調査入力票!BC1481)</f>
        <v/>
      </c>
      <c r="AV1473" s="240"/>
      <c r="AW1473" s="240" t="str">
        <f>IF(年間受入調査入力票!BD1481="","",年間受入調査入力票!BD1481)</f>
        <v/>
      </c>
      <c r="AX1473" s="240"/>
      <c r="AY1473" s="240"/>
      <c r="AZ1473" s="240" t="str">
        <f>IF(年間受入調査入力票!BE1481="","",年間受入調査入力票!BE1481)</f>
        <v/>
      </c>
      <c r="BA1473" s="240"/>
      <c r="BB1473" s="240"/>
      <c r="BC1473" s="240"/>
      <c r="BD1473" s="240"/>
      <c r="BE1473" s="240"/>
      <c r="BF1473" s="203" t="str">
        <f>IF(年間受入調査入力票!B1481="","",年間受入調査入力票!B1481)</f>
        <v/>
      </c>
      <c r="BG1473" s="240"/>
    </row>
    <row r="1474" spans="1:59" s="59" customFormat="1">
      <c r="A1474" s="161" t="str">
        <f t="shared" si="175"/>
        <v/>
      </c>
      <c r="B1474" s="238" t="str">
        <f>年間受入調査入力票!$Z$7&amp;年間受入調査入力票!$AB$7&amp;年間受入調査入力票!$AD$7&amp;年間受入調査入力票!$AF$7&amp;年間受入調査入力票!$AH$7&amp;年間受入調査入力票!$AJ$7</f>
        <v/>
      </c>
      <c r="C1474" s="203" t="str">
        <f>IF(年間受入調査入力票!A1482="","",年間受入調査入力票!A1482)</f>
        <v/>
      </c>
      <c r="D1474" s="238" t="str">
        <f>年間受入調査入力票!L1482&amp;年間受入調査入力票!M1482&amp;年間受入調査入力票!N1482</f>
        <v/>
      </c>
      <c r="E1474" s="239" t="str">
        <f t="shared" si="170"/>
        <v/>
      </c>
      <c r="F1474" s="161"/>
      <c r="G1474" s="240" t="str">
        <f t="shared" si="176"/>
        <v/>
      </c>
      <c r="H1474" s="161"/>
      <c r="I1474" s="238" t="str">
        <f>年間受入調査入力票!O1482&amp;年間受入調査入力票!P1482</f>
        <v/>
      </c>
      <c r="J1474" s="161"/>
      <c r="K1474" s="239" t="str">
        <f>IF(年間受入調査入力票!Q1482="","",年間受入調査入力票!Q1482)</f>
        <v/>
      </c>
      <c r="L1474" s="161"/>
      <c r="M1474" s="238" t="str">
        <f>年間受入調査入力票!R1482&amp;年間受入調査入力票!S1482&amp;年間受入調査入力票!T1482</f>
        <v/>
      </c>
      <c r="N1474" s="161"/>
      <c r="O1474" s="238" t="str">
        <f>年間受入調査入力票!U1482&amp;年間受入調査入力票!V1482&amp;年間受入調査入力票!W1482</f>
        <v/>
      </c>
      <c r="P1474" s="161"/>
      <c r="Q1474" s="238" t="str">
        <f>年間受入調査入力票!X1482&amp;年間受入調査入力票!Y1482&amp;年間受入調査入力票!Z1482&amp;年間受入調査入力票!AA1482&amp;年間受入調査入力票!AB1482&amp;年間受入調査入力票!AC1482</f>
        <v/>
      </c>
      <c r="R1474" s="161"/>
      <c r="S1474" s="238" t="str">
        <f>年間受入調査入力票!AD1482&amp;年間受入調査入力票!AE1482&amp;年間受入調査入力票!AF1482</f>
        <v/>
      </c>
      <c r="T1474" s="161"/>
      <c r="U1474" s="238" t="str">
        <f>年間受入調査入力票!AG1482&amp;年間受入調査入力票!AH1482</f>
        <v/>
      </c>
      <c r="V1474" s="161"/>
      <c r="W1474" s="240" t="str">
        <f t="shared" si="177"/>
        <v/>
      </c>
      <c r="X1474" s="161"/>
      <c r="Y1474" s="161"/>
      <c r="Z1474" s="161"/>
      <c r="AA1474" s="203" t="str">
        <f>IF(年間受入調査入力票!AI1482="","",年間受入調査入力票!AI1482)</f>
        <v/>
      </c>
      <c r="AB1474" s="240" t="str">
        <f t="shared" si="171"/>
        <v/>
      </c>
      <c r="AC1474" s="203" t="str">
        <f>IF(C1474="","",IF(年間受入調査入力票!$C$7="","",年間受入調査入力票!$C$7))</f>
        <v/>
      </c>
      <c r="AD1474" s="240"/>
      <c r="AE1474" s="240"/>
      <c r="AF1474" s="240"/>
      <c r="AG1474" s="240"/>
      <c r="AH1474" s="240"/>
      <c r="AI1474" s="240"/>
      <c r="AJ1474" s="240"/>
      <c r="AK1474" s="240"/>
      <c r="AL1474" s="240"/>
      <c r="AM1474" s="240"/>
      <c r="AN1474" s="240"/>
      <c r="AO1474" s="240"/>
      <c r="AP1474" s="240" t="str">
        <f>IF(年間受入調査入力票!AZ1482="","",年間受入調査入力票!AZ1482)</f>
        <v/>
      </c>
      <c r="AQ1474" s="240" t="str">
        <f>IF(年間受入調査入力票!BA1482="","",年間受入調査入力票!BA1482)</f>
        <v/>
      </c>
      <c r="AR1474" s="240"/>
      <c r="AS1474" s="240" t="str">
        <f>IF(年間受入調査入力票!BB1482="","",年間受入調査入力票!BB1482)</f>
        <v/>
      </c>
      <c r="AT1474" s="240"/>
      <c r="AU1474" s="240" t="str">
        <f>IF(年間受入調査入力票!BC1482="","",年間受入調査入力票!BC1482)</f>
        <v/>
      </c>
      <c r="AV1474" s="240"/>
      <c r="AW1474" s="240" t="str">
        <f>IF(年間受入調査入力票!BD1482="","",年間受入調査入力票!BD1482)</f>
        <v/>
      </c>
      <c r="AX1474" s="240"/>
      <c r="AY1474" s="240"/>
      <c r="AZ1474" s="240" t="str">
        <f>IF(年間受入調査入力票!BE1482="","",年間受入調査入力票!BE1482)</f>
        <v/>
      </c>
      <c r="BA1474" s="240"/>
      <c r="BB1474" s="240"/>
      <c r="BC1474" s="240"/>
      <c r="BD1474" s="240"/>
      <c r="BE1474" s="240"/>
      <c r="BF1474" s="203" t="str">
        <f>IF(年間受入調査入力票!B1482="","",年間受入調査入力票!B1482)</f>
        <v/>
      </c>
      <c r="BG1474" s="240"/>
    </row>
    <row r="1475" spans="1:59" s="59" customFormat="1">
      <c r="A1475" s="161" t="str">
        <f t="shared" si="175"/>
        <v/>
      </c>
      <c r="B1475" s="238" t="str">
        <f>年間受入調査入力票!$Z$7&amp;年間受入調査入力票!$AB$7&amp;年間受入調査入力票!$AD$7&amp;年間受入調査入力票!$AF$7&amp;年間受入調査入力票!$AH$7&amp;年間受入調査入力票!$AJ$7</f>
        <v/>
      </c>
      <c r="C1475" s="203" t="str">
        <f>IF(年間受入調査入力票!A1483="","",年間受入調査入力票!A1483)</f>
        <v/>
      </c>
      <c r="D1475" s="238" t="str">
        <f>年間受入調査入力票!L1483&amp;年間受入調査入力票!M1483&amp;年間受入調査入力票!N1483</f>
        <v/>
      </c>
      <c r="E1475" s="239" t="str">
        <f t="shared" si="170"/>
        <v/>
      </c>
      <c r="F1475" s="161"/>
      <c r="G1475" s="240" t="str">
        <f t="shared" si="176"/>
        <v/>
      </c>
      <c r="H1475" s="161"/>
      <c r="I1475" s="238" t="str">
        <f>年間受入調査入力票!O1483&amp;年間受入調査入力票!P1483</f>
        <v/>
      </c>
      <c r="J1475" s="161"/>
      <c r="K1475" s="239" t="str">
        <f>IF(年間受入調査入力票!Q1483="","",年間受入調査入力票!Q1483)</f>
        <v/>
      </c>
      <c r="L1475" s="161"/>
      <c r="M1475" s="238" t="str">
        <f>年間受入調査入力票!R1483&amp;年間受入調査入力票!S1483&amp;年間受入調査入力票!T1483</f>
        <v/>
      </c>
      <c r="N1475" s="161"/>
      <c r="O1475" s="238" t="str">
        <f>年間受入調査入力票!U1483&amp;年間受入調査入力票!V1483&amp;年間受入調査入力票!W1483</f>
        <v/>
      </c>
      <c r="P1475" s="161"/>
      <c r="Q1475" s="238" t="str">
        <f>年間受入調査入力票!X1483&amp;年間受入調査入力票!Y1483&amp;年間受入調査入力票!Z1483&amp;年間受入調査入力票!AA1483&amp;年間受入調査入力票!AB1483&amp;年間受入調査入力票!AC1483</f>
        <v/>
      </c>
      <c r="R1475" s="161"/>
      <c r="S1475" s="238" t="str">
        <f>年間受入調査入力票!AD1483&amp;年間受入調査入力票!AE1483&amp;年間受入調査入力票!AF1483</f>
        <v/>
      </c>
      <c r="T1475" s="161"/>
      <c r="U1475" s="238" t="str">
        <f>年間受入調査入力票!AG1483&amp;年間受入調査入力票!AH1483</f>
        <v/>
      </c>
      <c r="V1475" s="161"/>
      <c r="W1475" s="240" t="str">
        <f t="shared" si="177"/>
        <v/>
      </c>
      <c r="X1475" s="161"/>
      <c r="Y1475" s="161"/>
      <c r="Z1475" s="161"/>
      <c r="AA1475" s="203" t="str">
        <f>IF(年間受入調査入力票!AI1483="","",年間受入調査入力票!AI1483)</f>
        <v/>
      </c>
      <c r="AB1475" s="240" t="str">
        <f t="shared" si="171"/>
        <v/>
      </c>
      <c r="AC1475" s="203" t="str">
        <f>IF(C1475="","",IF(年間受入調査入力票!$C$7="","",年間受入調査入力票!$C$7))</f>
        <v/>
      </c>
      <c r="AD1475" s="240"/>
      <c r="AE1475" s="240"/>
      <c r="AF1475" s="240"/>
      <c r="AG1475" s="240"/>
      <c r="AH1475" s="240"/>
      <c r="AI1475" s="240"/>
      <c r="AJ1475" s="240"/>
      <c r="AK1475" s="240"/>
      <c r="AL1475" s="240"/>
      <c r="AM1475" s="240"/>
      <c r="AN1475" s="240"/>
      <c r="AO1475" s="240"/>
      <c r="AP1475" s="240" t="str">
        <f>IF(年間受入調査入力票!AZ1483="","",年間受入調査入力票!AZ1483)</f>
        <v/>
      </c>
      <c r="AQ1475" s="240" t="str">
        <f>IF(年間受入調査入力票!BA1483="","",年間受入調査入力票!BA1483)</f>
        <v/>
      </c>
      <c r="AR1475" s="240"/>
      <c r="AS1475" s="240" t="str">
        <f>IF(年間受入調査入力票!BB1483="","",年間受入調査入力票!BB1483)</f>
        <v/>
      </c>
      <c r="AT1475" s="240"/>
      <c r="AU1475" s="240" t="str">
        <f>IF(年間受入調査入力票!BC1483="","",年間受入調査入力票!BC1483)</f>
        <v/>
      </c>
      <c r="AV1475" s="240"/>
      <c r="AW1475" s="240" t="str">
        <f>IF(年間受入調査入力票!BD1483="","",年間受入調査入力票!BD1483)</f>
        <v/>
      </c>
      <c r="AX1475" s="240"/>
      <c r="AY1475" s="240"/>
      <c r="AZ1475" s="240" t="str">
        <f>IF(年間受入調査入力票!BE1483="","",年間受入調査入力票!BE1483)</f>
        <v/>
      </c>
      <c r="BA1475" s="240"/>
      <c r="BB1475" s="240"/>
      <c r="BC1475" s="240"/>
      <c r="BD1475" s="240"/>
      <c r="BE1475" s="240"/>
      <c r="BF1475" s="203" t="str">
        <f>IF(年間受入調査入力票!B1483="","",年間受入調査入力票!B1483)</f>
        <v/>
      </c>
      <c r="BG1475" s="240"/>
    </row>
    <row r="1476" spans="1:59" s="59" customFormat="1">
      <c r="A1476" s="161" t="str">
        <f t="shared" si="175"/>
        <v/>
      </c>
      <c r="B1476" s="238" t="str">
        <f>年間受入調査入力票!$Z$7&amp;年間受入調査入力票!$AB$7&amp;年間受入調査入力票!$AD$7&amp;年間受入調査入力票!$AF$7&amp;年間受入調査入力票!$AH$7&amp;年間受入調査入力票!$AJ$7</f>
        <v/>
      </c>
      <c r="C1476" s="203" t="str">
        <f>IF(年間受入調査入力票!A1484="","",年間受入調査入力票!A1484)</f>
        <v/>
      </c>
      <c r="D1476" s="238" t="str">
        <f>年間受入調査入力票!L1484&amp;年間受入調査入力票!M1484&amp;年間受入調査入力票!N1484</f>
        <v/>
      </c>
      <c r="E1476" s="239" t="str">
        <f t="shared" ref="E1476:E1502" si="178">IF(AND(C1476="",D1476=""),"","05"&amp;D1476)</f>
        <v/>
      </c>
      <c r="F1476" s="161"/>
      <c r="G1476" s="240" t="str">
        <f t="shared" si="176"/>
        <v/>
      </c>
      <c r="H1476" s="161"/>
      <c r="I1476" s="238" t="str">
        <f>年間受入調査入力票!O1484&amp;年間受入調査入力票!P1484</f>
        <v/>
      </c>
      <c r="J1476" s="161"/>
      <c r="K1476" s="239" t="str">
        <f>IF(年間受入調査入力票!Q1484="","",年間受入調査入力票!Q1484)</f>
        <v/>
      </c>
      <c r="L1476" s="161"/>
      <c r="M1476" s="238" t="str">
        <f>年間受入調査入力票!R1484&amp;年間受入調査入力票!S1484&amp;年間受入調査入力票!T1484</f>
        <v/>
      </c>
      <c r="N1476" s="161"/>
      <c r="O1476" s="238" t="str">
        <f>年間受入調査入力票!U1484&amp;年間受入調査入力票!V1484&amp;年間受入調査入力票!W1484</f>
        <v/>
      </c>
      <c r="P1476" s="161"/>
      <c r="Q1476" s="238" t="str">
        <f>年間受入調査入力票!X1484&amp;年間受入調査入力票!Y1484&amp;年間受入調査入力票!Z1484&amp;年間受入調査入力票!AA1484&amp;年間受入調査入力票!AB1484&amp;年間受入調査入力票!AC1484</f>
        <v/>
      </c>
      <c r="R1476" s="161"/>
      <c r="S1476" s="238" t="str">
        <f>年間受入調査入力票!AD1484&amp;年間受入調査入力票!AE1484&amp;年間受入調査入力票!AF1484</f>
        <v/>
      </c>
      <c r="T1476" s="161"/>
      <c r="U1476" s="238" t="str">
        <f>年間受入調査入力票!AG1484&amp;年間受入調査入力票!AH1484</f>
        <v/>
      </c>
      <c r="V1476" s="161"/>
      <c r="W1476" s="240" t="str">
        <f t="shared" si="177"/>
        <v/>
      </c>
      <c r="X1476" s="161"/>
      <c r="Y1476" s="161"/>
      <c r="Z1476" s="161"/>
      <c r="AA1476" s="203" t="str">
        <f>IF(年間受入調査入力票!AI1484="","",年間受入調査入力票!AI1484)</f>
        <v/>
      </c>
      <c r="AB1476" s="240" t="str">
        <f t="shared" ref="AB1476:AB1502" si="179">IF(OR(AP1476="エラー",AP1476="エラー？",AQ1476="エラー",AQ1476="エラー？",AW1476="エラー",AW1476="エラー？",AZ1476="エラー",AZ1476="エラー？",AS1476="エラー",AS1476="エラー？",AS1476="エラー：学年コード該当なし",AS1476="エラー:留学生区分該当なし",AU1476="エラー",AU1476="エラー？",AU1476="エラー:学年コード該当なし",AU1476="エラー：留学生区分該当なし"),"エラー","")</f>
        <v/>
      </c>
      <c r="AC1476" s="203" t="str">
        <f>IF(C1476="","",IF(年間受入調査入力票!$C$7="","",年間受入調査入力票!$C$7))</f>
        <v/>
      </c>
      <c r="AD1476" s="240"/>
      <c r="AE1476" s="240"/>
      <c r="AF1476" s="240"/>
      <c r="AG1476" s="240"/>
      <c r="AH1476" s="240"/>
      <c r="AI1476" s="240"/>
      <c r="AJ1476" s="240"/>
      <c r="AK1476" s="240"/>
      <c r="AL1476" s="240"/>
      <c r="AM1476" s="240"/>
      <c r="AN1476" s="240"/>
      <c r="AO1476" s="240"/>
      <c r="AP1476" s="240" t="str">
        <f>IF(年間受入調査入力票!AZ1484="","",年間受入調査入力票!AZ1484)</f>
        <v/>
      </c>
      <c r="AQ1476" s="240" t="str">
        <f>IF(年間受入調査入力票!BA1484="","",年間受入調査入力票!BA1484)</f>
        <v/>
      </c>
      <c r="AR1476" s="240"/>
      <c r="AS1476" s="240" t="str">
        <f>IF(年間受入調査入力票!BB1484="","",年間受入調査入力票!BB1484)</f>
        <v/>
      </c>
      <c r="AT1476" s="240"/>
      <c r="AU1476" s="240" t="str">
        <f>IF(年間受入調査入力票!BC1484="","",年間受入調査入力票!BC1484)</f>
        <v/>
      </c>
      <c r="AV1476" s="240"/>
      <c r="AW1476" s="240" t="str">
        <f>IF(年間受入調査入力票!BD1484="","",年間受入調査入力票!BD1484)</f>
        <v/>
      </c>
      <c r="AX1476" s="240"/>
      <c r="AY1476" s="240"/>
      <c r="AZ1476" s="240" t="str">
        <f>IF(年間受入調査入力票!BE1484="","",年間受入調査入力票!BE1484)</f>
        <v/>
      </c>
      <c r="BA1476" s="240"/>
      <c r="BB1476" s="240"/>
      <c r="BC1476" s="240"/>
      <c r="BD1476" s="240"/>
      <c r="BE1476" s="240"/>
      <c r="BF1476" s="203" t="str">
        <f>IF(年間受入調査入力票!B1484="","",年間受入調査入力票!B1484)</f>
        <v/>
      </c>
      <c r="BG1476" s="240"/>
    </row>
    <row r="1477" spans="1:59" s="59" customFormat="1">
      <c r="A1477" s="161" t="str">
        <f t="shared" si="175"/>
        <v/>
      </c>
      <c r="B1477" s="238" t="str">
        <f>年間受入調査入力票!$Z$7&amp;年間受入調査入力票!$AB$7&amp;年間受入調査入力票!$AD$7&amp;年間受入調査入力票!$AF$7&amp;年間受入調査入力票!$AH$7&amp;年間受入調査入力票!$AJ$7</f>
        <v/>
      </c>
      <c r="C1477" s="203" t="str">
        <f>IF(年間受入調査入力票!A1485="","",年間受入調査入力票!A1485)</f>
        <v/>
      </c>
      <c r="D1477" s="238" t="str">
        <f>年間受入調査入力票!L1485&amp;年間受入調査入力票!M1485&amp;年間受入調査入力票!N1485</f>
        <v/>
      </c>
      <c r="E1477" s="239" t="str">
        <f t="shared" si="178"/>
        <v/>
      </c>
      <c r="F1477" s="161"/>
      <c r="G1477" s="240" t="str">
        <f t="shared" si="176"/>
        <v/>
      </c>
      <c r="H1477" s="161"/>
      <c r="I1477" s="238" t="str">
        <f>年間受入調査入力票!O1485&amp;年間受入調査入力票!P1485</f>
        <v/>
      </c>
      <c r="J1477" s="161"/>
      <c r="K1477" s="239" t="str">
        <f>IF(年間受入調査入力票!Q1485="","",年間受入調査入力票!Q1485)</f>
        <v/>
      </c>
      <c r="L1477" s="161"/>
      <c r="M1477" s="238" t="str">
        <f>年間受入調査入力票!R1485&amp;年間受入調査入力票!S1485&amp;年間受入調査入力票!T1485</f>
        <v/>
      </c>
      <c r="N1477" s="161"/>
      <c r="O1477" s="238" t="str">
        <f>年間受入調査入力票!U1485&amp;年間受入調査入力票!V1485&amp;年間受入調査入力票!W1485</f>
        <v/>
      </c>
      <c r="P1477" s="161"/>
      <c r="Q1477" s="238" t="str">
        <f>年間受入調査入力票!X1485&amp;年間受入調査入力票!Y1485&amp;年間受入調査入力票!Z1485&amp;年間受入調査入力票!AA1485&amp;年間受入調査入力票!AB1485&amp;年間受入調査入力票!AC1485</f>
        <v/>
      </c>
      <c r="R1477" s="161"/>
      <c r="S1477" s="238" t="str">
        <f>年間受入調査入力票!AD1485&amp;年間受入調査入力票!AE1485&amp;年間受入調査入力票!AF1485</f>
        <v/>
      </c>
      <c r="T1477" s="161"/>
      <c r="U1477" s="238" t="str">
        <f>年間受入調査入力票!AG1485&amp;年間受入調査入力票!AH1485</f>
        <v/>
      </c>
      <c r="V1477" s="161"/>
      <c r="W1477" s="240" t="str">
        <f t="shared" si="177"/>
        <v/>
      </c>
      <c r="X1477" s="161"/>
      <c r="Y1477" s="161"/>
      <c r="Z1477" s="161"/>
      <c r="AA1477" s="203" t="str">
        <f>IF(年間受入調査入力票!AI1485="","",年間受入調査入力票!AI1485)</f>
        <v/>
      </c>
      <c r="AB1477" s="240" t="str">
        <f t="shared" si="179"/>
        <v/>
      </c>
      <c r="AC1477" s="203" t="str">
        <f>IF(C1477="","",IF(年間受入調査入力票!$C$7="","",年間受入調査入力票!$C$7))</f>
        <v/>
      </c>
      <c r="AD1477" s="240"/>
      <c r="AE1477" s="240"/>
      <c r="AF1477" s="240"/>
      <c r="AG1477" s="240"/>
      <c r="AH1477" s="240"/>
      <c r="AI1477" s="240"/>
      <c r="AJ1477" s="240"/>
      <c r="AK1477" s="240"/>
      <c r="AL1477" s="240"/>
      <c r="AM1477" s="240"/>
      <c r="AN1477" s="240"/>
      <c r="AO1477" s="240"/>
      <c r="AP1477" s="240" t="str">
        <f>IF(年間受入調査入力票!AZ1485="","",年間受入調査入力票!AZ1485)</f>
        <v/>
      </c>
      <c r="AQ1477" s="240" t="str">
        <f>IF(年間受入調査入力票!BA1485="","",年間受入調査入力票!BA1485)</f>
        <v/>
      </c>
      <c r="AR1477" s="240"/>
      <c r="AS1477" s="240" t="str">
        <f>IF(年間受入調査入力票!BB1485="","",年間受入調査入力票!BB1485)</f>
        <v/>
      </c>
      <c r="AT1477" s="240"/>
      <c r="AU1477" s="240" t="str">
        <f>IF(年間受入調査入力票!BC1485="","",年間受入調査入力票!BC1485)</f>
        <v/>
      </c>
      <c r="AV1477" s="240"/>
      <c r="AW1477" s="240" t="str">
        <f>IF(年間受入調査入力票!BD1485="","",年間受入調査入力票!BD1485)</f>
        <v/>
      </c>
      <c r="AX1477" s="240"/>
      <c r="AY1477" s="240"/>
      <c r="AZ1477" s="240" t="str">
        <f>IF(年間受入調査入力票!BE1485="","",年間受入調査入力票!BE1485)</f>
        <v/>
      </c>
      <c r="BA1477" s="240"/>
      <c r="BB1477" s="240"/>
      <c r="BC1477" s="240"/>
      <c r="BD1477" s="240"/>
      <c r="BE1477" s="240"/>
      <c r="BF1477" s="203" t="str">
        <f>IF(年間受入調査入力票!B1485="","",年間受入調査入力票!B1485)</f>
        <v/>
      </c>
      <c r="BG1477" s="240"/>
    </row>
    <row r="1478" spans="1:59" s="59" customFormat="1">
      <c r="A1478" s="161" t="str">
        <f t="shared" si="175"/>
        <v/>
      </c>
      <c r="B1478" s="238" t="str">
        <f>年間受入調査入力票!$Z$7&amp;年間受入調査入力票!$AB$7&amp;年間受入調査入力票!$AD$7&amp;年間受入調査入力票!$AF$7&amp;年間受入調査入力票!$AH$7&amp;年間受入調査入力票!$AJ$7</f>
        <v/>
      </c>
      <c r="C1478" s="203" t="str">
        <f>IF(年間受入調査入力票!A1486="","",年間受入調査入力票!A1486)</f>
        <v/>
      </c>
      <c r="D1478" s="238" t="str">
        <f>年間受入調査入力票!L1486&amp;年間受入調査入力票!M1486&amp;年間受入調査入力票!N1486</f>
        <v/>
      </c>
      <c r="E1478" s="239" t="str">
        <f t="shared" si="178"/>
        <v/>
      </c>
      <c r="F1478" s="161"/>
      <c r="G1478" s="240" t="str">
        <f t="shared" si="176"/>
        <v/>
      </c>
      <c r="H1478" s="161"/>
      <c r="I1478" s="238" t="str">
        <f>年間受入調査入力票!O1486&amp;年間受入調査入力票!P1486</f>
        <v/>
      </c>
      <c r="J1478" s="161"/>
      <c r="K1478" s="239" t="str">
        <f>IF(年間受入調査入力票!Q1486="","",年間受入調査入力票!Q1486)</f>
        <v/>
      </c>
      <c r="L1478" s="161"/>
      <c r="M1478" s="238" t="str">
        <f>年間受入調査入力票!R1486&amp;年間受入調査入力票!S1486&amp;年間受入調査入力票!T1486</f>
        <v/>
      </c>
      <c r="N1478" s="161"/>
      <c r="O1478" s="238" t="str">
        <f>年間受入調査入力票!U1486&amp;年間受入調査入力票!V1486&amp;年間受入調査入力票!W1486</f>
        <v/>
      </c>
      <c r="P1478" s="161"/>
      <c r="Q1478" s="238" t="str">
        <f>年間受入調査入力票!X1486&amp;年間受入調査入力票!Y1486&amp;年間受入調査入力票!Z1486&amp;年間受入調査入力票!AA1486&amp;年間受入調査入力票!AB1486&amp;年間受入調査入力票!AC1486</f>
        <v/>
      </c>
      <c r="R1478" s="161"/>
      <c r="S1478" s="238" t="str">
        <f>年間受入調査入力票!AD1486&amp;年間受入調査入力票!AE1486&amp;年間受入調査入力票!AF1486</f>
        <v/>
      </c>
      <c r="T1478" s="161"/>
      <c r="U1478" s="238" t="str">
        <f>年間受入調査入力票!AG1486&amp;年間受入調査入力票!AH1486</f>
        <v/>
      </c>
      <c r="V1478" s="161"/>
      <c r="W1478" s="240" t="str">
        <f t="shared" si="177"/>
        <v/>
      </c>
      <c r="X1478" s="161"/>
      <c r="Y1478" s="161"/>
      <c r="Z1478" s="161"/>
      <c r="AA1478" s="203" t="str">
        <f>IF(年間受入調査入力票!AI1486="","",年間受入調査入力票!AI1486)</f>
        <v/>
      </c>
      <c r="AB1478" s="240" t="str">
        <f t="shared" si="179"/>
        <v/>
      </c>
      <c r="AC1478" s="203" t="str">
        <f>IF(C1478="","",IF(年間受入調査入力票!$C$7="","",年間受入調査入力票!$C$7))</f>
        <v/>
      </c>
      <c r="AD1478" s="240"/>
      <c r="AE1478" s="240"/>
      <c r="AF1478" s="240"/>
      <c r="AG1478" s="240"/>
      <c r="AH1478" s="240"/>
      <c r="AI1478" s="240"/>
      <c r="AJ1478" s="240"/>
      <c r="AK1478" s="240"/>
      <c r="AL1478" s="240"/>
      <c r="AM1478" s="240"/>
      <c r="AN1478" s="240"/>
      <c r="AO1478" s="240"/>
      <c r="AP1478" s="240" t="str">
        <f>IF(年間受入調査入力票!AZ1486="","",年間受入調査入力票!AZ1486)</f>
        <v/>
      </c>
      <c r="AQ1478" s="240" t="str">
        <f>IF(年間受入調査入力票!BA1486="","",年間受入調査入力票!BA1486)</f>
        <v/>
      </c>
      <c r="AR1478" s="240"/>
      <c r="AS1478" s="240" t="str">
        <f>IF(年間受入調査入力票!BB1486="","",年間受入調査入力票!BB1486)</f>
        <v/>
      </c>
      <c r="AT1478" s="240"/>
      <c r="AU1478" s="240" t="str">
        <f>IF(年間受入調査入力票!BC1486="","",年間受入調査入力票!BC1486)</f>
        <v/>
      </c>
      <c r="AV1478" s="240"/>
      <c r="AW1478" s="240" t="str">
        <f>IF(年間受入調査入力票!BD1486="","",年間受入調査入力票!BD1486)</f>
        <v/>
      </c>
      <c r="AX1478" s="240"/>
      <c r="AY1478" s="240"/>
      <c r="AZ1478" s="240" t="str">
        <f>IF(年間受入調査入力票!BE1486="","",年間受入調査入力票!BE1486)</f>
        <v/>
      </c>
      <c r="BA1478" s="240"/>
      <c r="BB1478" s="240"/>
      <c r="BC1478" s="240"/>
      <c r="BD1478" s="240"/>
      <c r="BE1478" s="240"/>
      <c r="BF1478" s="203" t="str">
        <f>IF(年間受入調査入力票!B1486="","",年間受入調査入力票!B1486)</f>
        <v/>
      </c>
      <c r="BG1478" s="240"/>
    </row>
    <row r="1479" spans="1:59" s="59" customFormat="1">
      <c r="A1479" s="161" t="str">
        <f t="shared" si="175"/>
        <v/>
      </c>
      <c r="B1479" s="238" t="str">
        <f>年間受入調査入力票!$Z$7&amp;年間受入調査入力票!$AB$7&amp;年間受入調査入力票!$AD$7&amp;年間受入調査入力票!$AF$7&amp;年間受入調査入力票!$AH$7&amp;年間受入調査入力票!$AJ$7</f>
        <v/>
      </c>
      <c r="C1479" s="203" t="str">
        <f>IF(年間受入調査入力票!A1487="","",年間受入調査入力票!A1487)</f>
        <v/>
      </c>
      <c r="D1479" s="238" t="str">
        <f>年間受入調査入力票!L1487&amp;年間受入調査入力票!M1487&amp;年間受入調査入力票!N1487</f>
        <v/>
      </c>
      <c r="E1479" s="239" t="str">
        <f t="shared" si="178"/>
        <v/>
      </c>
      <c r="F1479" s="161"/>
      <c r="G1479" s="240" t="str">
        <f t="shared" si="176"/>
        <v/>
      </c>
      <c r="H1479" s="161"/>
      <c r="I1479" s="238" t="str">
        <f>年間受入調査入力票!O1487&amp;年間受入調査入力票!P1487</f>
        <v/>
      </c>
      <c r="J1479" s="161"/>
      <c r="K1479" s="239" t="str">
        <f>IF(年間受入調査入力票!Q1487="","",年間受入調査入力票!Q1487)</f>
        <v/>
      </c>
      <c r="L1479" s="161"/>
      <c r="M1479" s="238" t="str">
        <f>年間受入調査入力票!R1487&amp;年間受入調査入力票!S1487&amp;年間受入調査入力票!T1487</f>
        <v/>
      </c>
      <c r="N1479" s="161"/>
      <c r="O1479" s="238" t="str">
        <f>年間受入調査入力票!U1487&amp;年間受入調査入力票!V1487&amp;年間受入調査入力票!W1487</f>
        <v/>
      </c>
      <c r="P1479" s="161"/>
      <c r="Q1479" s="238" t="str">
        <f>年間受入調査入力票!X1487&amp;年間受入調査入力票!Y1487&amp;年間受入調査入力票!Z1487&amp;年間受入調査入力票!AA1487&amp;年間受入調査入力票!AB1487&amp;年間受入調査入力票!AC1487</f>
        <v/>
      </c>
      <c r="R1479" s="161"/>
      <c r="S1479" s="238" t="str">
        <f>年間受入調査入力票!AD1487&amp;年間受入調査入力票!AE1487&amp;年間受入調査入力票!AF1487</f>
        <v/>
      </c>
      <c r="T1479" s="161"/>
      <c r="U1479" s="238" t="str">
        <f>年間受入調査入力票!AG1487&amp;年間受入調査入力票!AH1487</f>
        <v/>
      </c>
      <c r="V1479" s="161"/>
      <c r="W1479" s="240" t="str">
        <f t="shared" si="177"/>
        <v/>
      </c>
      <c r="X1479" s="161"/>
      <c r="Y1479" s="161"/>
      <c r="Z1479" s="161"/>
      <c r="AA1479" s="203" t="str">
        <f>IF(年間受入調査入力票!AI1487="","",年間受入調査入力票!AI1487)</f>
        <v/>
      </c>
      <c r="AB1479" s="240" t="str">
        <f t="shared" si="179"/>
        <v/>
      </c>
      <c r="AC1479" s="203" t="str">
        <f>IF(C1479="","",IF(年間受入調査入力票!$C$7="","",年間受入調査入力票!$C$7))</f>
        <v/>
      </c>
      <c r="AD1479" s="240"/>
      <c r="AE1479" s="240"/>
      <c r="AF1479" s="240"/>
      <c r="AG1479" s="240"/>
      <c r="AH1479" s="240"/>
      <c r="AI1479" s="240"/>
      <c r="AJ1479" s="240"/>
      <c r="AK1479" s="240"/>
      <c r="AL1479" s="240"/>
      <c r="AM1479" s="240"/>
      <c r="AN1479" s="240"/>
      <c r="AO1479" s="240"/>
      <c r="AP1479" s="240" t="str">
        <f>IF(年間受入調査入力票!AZ1487="","",年間受入調査入力票!AZ1487)</f>
        <v/>
      </c>
      <c r="AQ1479" s="240" t="str">
        <f>IF(年間受入調査入力票!BA1487="","",年間受入調査入力票!BA1487)</f>
        <v/>
      </c>
      <c r="AR1479" s="240"/>
      <c r="AS1479" s="240" t="str">
        <f>IF(年間受入調査入力票!BB1487="","",年間受入調査入力票!BB1487)</f>
        <v/>
      </c>
      <c r="AT1479" s="240"/>
      <c r="AU1479" s="240" t="str">
        <f>IF(年間受入調査入力票!BC1487="","",年間受入調査入力票!BC1487)</f>
        <v/>
      </c>
      <c r="AV1479" s="240"/>
      <c r="AW1479" s="240" t="str">
        <f>IF(年間受入調査入力票!BD1487="","",年間受入調査入力票!BD1487)</f>
        <v/>
      </c>
      <c r="AX1479" s="240"/>
      <c r="AY1479" s="240"/>
      <c r="AZ1479" s="240" t="str">
        <f>IF(年間受入調査入力票!BE1487="","",年間受入調査入力票!BE1487)</f>
        <v/>
      </c>
      <c r="BA1479" s="240"/>
      <c r="BB1479" s="240"/>
      <c r="BC1479" s="240"/>
      <c r="BD1479" s="240"/>
      <c r="BE1479" s="240"/>
      <c r="BF1479" s="203" t="str">
        <f>IF(年間受入調査入力票!B1487="","",年間受入調査入力票!B1487)</f>
        <v/>
      </c>
      <c r="BG1479" s="240"/>
    </row>
    <row r="1480" spans="1:59" s="59" customFormat="1">
      <c r="A1480" s="161" t="str">
        <f t="shared" si="175"/>
        <v/>
      </c>
      <c r="B1480" s="238" t="str">
        <f>年間受入調査入力票!$Z$7&amp;年間受入調査入力票!$AB$7&amp;年間受入調査入力票!$AD$7&amp;年間受入調査入力票!$AF$7&amp;年間受入調査入力票!$AH$7&amp;年間受入調査入力票!$AJ$7</f>
        <v/>
      </c>
      <c r="C1480" s="203" t="str">
        <f>IF(年間受入調査入力票!A1488="","",年間受入調査入力票!A1488)</f>
        <v/>
      </c>
      <c r="D1480" s="238" t="str">
        <f>年間受入調査入力票!L1488&amp;年間受入調査入力票!M1488&amp;年間受入調査入力票!N1488</f>
        <v/>
      </c>
      <c r="E1480" s="239" t="str">
        <f t="shared" si="178"/>
        <v/>
      </c>
      <c r="F1480" s="161"/>
      <c r="G1480" s="240" t="str">
        <f t="shared" si="176"/>
        <v/>
      </c>
      <c r="H1480" s="161"/>
      <c r="I1480" s="238" t="str">
        <f>年間受入調査入力票!O1488&amp;年間受入調査入力票!P1488</f>
        <v/>
      </c>
      <c r="J1480" s="161"/>
      <c r="K1480" s="239" t="str">
        <f>IF(年間受入調査入力票!Q1488="","",年間受入調査入力票!Q1488)</f>
        <v/>
      </c>
      <c r="L1480" s="161"/>
      <c r="M1480" s="238" t="str">
        <f>年間受入調査入力票!R1488&amp;年間受入調査入力票!S1488&amp;年間受入調査入力票!T1488</f>
        <v/>
      </c>
      <c r="N1480" s="161"/>
      <c r="O1480" s="238" t="str">
        <f>年間受入調査入力票!U1488&amp;年間受入調査入力票!V1488&amp;年間受入調査入力票!W1488</f>
        <v/>
      </c>
      <c r="P1480" s="161"/>
      <c r="Q1480" s="238" t="str">
        <f>年間受入調査入力票!X1488&amp;年間受入調査入力票!Y1488&amp;年間受入調査入力票!Z1488&amp;年間受入調査入力票!AA1488&amp;年間受入調査入力票!AB1488&amp;年間受入調査入力票!AC1488</f>
        <v/>
      </c>
      <c r="R1480" s="161"/>
      <c r="S1480" s="238" t="str">
        <f>年間受入調査入力票!AD1488&amp;年間受入調査入力票!AE1488&amp;年間受入調査入力票!AF1488</f>
        <v/>
      </c>
      <c r="T1480" s="161"/>
      <c r="U1480" s="238" t="str">
        <f>年間受入調査入力票!AG1488&amp;年間受入調査入力票!AH1488</f>
        <v/>
      </c>
      <c r="V1480" s="161"/>
      <c r="W1480" s="240" t="str">
        <f t="shared" si="177"/>
        <v/>
      </c>
      <c r="X1480" s="161"/>
      <c r="Y1480" s="161"/>
      <c r="Z1480" s="161"/>
      <c r="AA1480" s="203" t="str">
        <f>IF(年間受入調査入力票!AI1488="","",年間受入調査入力票!AI1488)</f>
        <v/>
      </c>
      <c r="AB1480" s="240" t="str">
        <f t="shared" si="179"/>
        <v/>
      </c>
      <c r="AC1480" s="203" t="str">
        <f>IF(C1480="","",IF(年間受入調査入力票!$C$7="","",年間受入調査入力票!$C$7))</f>
        <v/>
      </c>
      <c r="AD1480" s="240"/>
      <c r="AE1480" s="240"/>
      <c r="AF1480" s="240"/>
      <c r="AG1480" s="240"/>
      <c r="AH1480" s="240"/>
      <c r="AI1480" s="240"/>
      <c r="AJ1480" s="240"/>
      <c r="AK1480" s="240"/>
      <c r="AL1480" s="240"/>
      <c r="AM1480" s="240"/>
      <c r="AN1480" s="240"/>
      <c r="AO1480" s="240"/>
      <c r="AP1480" s="240" t="str">
        <f>IF(年間受入調査入力票!AZ1488="","",年間受入調査入力票!AZ1488)</f>
        <v/>
      </c>
      <c r="AQ1480" s="240" t="str">
        <f>IF(年間受入調査入力票!BA1488="","",年間受入調査入力票!BA1488)</f>
        <v/>
      </c>
      <c r="AR1480" s="240"/>
      <c r="AS1480" s="240" t="str">
        <f>IF(年間受入調査入力票!BB1488="","",年間受入調査入力票!BB1488)</f>
        <v/>
      </c>
      <c r="AT1480" s="240"/>
      <c r="AU1480" s="240" t="str">
        <f>IF(年間受入調査入力票!BC1488="","",年間受入調査入力票!BC1488)</f>
        <v/>
      </c>
      <c r="AV1480" s="240"/>
      <c r="AW1480" s="240" t="str">
        <f>IF(年間受入調査入力票!BD1488="","",年間受入調査入力票!BD1488)</f>
        <v/>
      </c>
      <c r="AX1480" s="240"/>
      <c r="AY1480" s="240"/>
      <c r="AZ1480" s="240" t="str">
        <f>IF(年間受入調査入力票!BE1488="","",年間受入調査入力票!BE1488)</f>
        <v/>
      </c>
      <c r="BA1480" s="240"/>
      <c r="BB1480" s="240"/>
      <c r="BC1480" s="240"/>
      <c r="BD1480" s="240"/>
      <c r="BE1480" s="240"/>
      <c r="BF1480" s="203" t="str">
        <f>IF(年間受入調査入力票!B1488="","",年間受入調査入力票!B1488)</f>
        <v/>
      </c>
      <c r="BG1480" s="240"/>
    </row>
    <row r="1481" spans="1:59" s="59" customFormat="1">
      <c r="A1481" s="161" t="str">
        <f t="shared" si="175"/>
        <v/>
      </c>
      <c r="B1481" s="238" t="str">
        <f>年間受入調査入力票!$Z$7&amp;年間受入調査入力票!$AB$7&amp;年間受入調査入力票!$AD$7&amp;年間受入調査入力票!$AF$7&amp;年間受入調査入力票!$AH$7&amp;年間受入調査入力票!$AJ$7</f>
        <v/>
      </c>
      <c r="C1481" s="203" t="str">
        <f>IF(年間受入調査入力票!A1489="","",年間受入調査入力票!A1489)</f>
        <v/>
      </c>
      <c r="D1481" s="238" t="str">
        <f>年間受入調査入力票!L1489&amp;年間受入調査入力票!M1489&amp;年間受入調査入力票!N1489</f>
        <v/>
      </c>
      <c r="E1481" s="239" t="str">
        <f t="shared" si="178"/>
        <v/>
      </c>
      <c r="F1481" s="161"/>
      <c r="G1481" s="240" t="str">
        <f t="shared" si="176"/>
        <v/>
      </c>
      <c r="H1481" s="161"/>
      <c r="I1481" s="238" t="str">
        <f>年間受入調査入力票!O1489&amp;年間受入調査入力票!P1489</f>
        <v/>
      </c>
      <c r="J1481" s="161"/>
      <c r="K1481" s="239" t="str">
        <f>IF(年間受入調査入力票!Q1489="","",年間受入調査入力票!Q1489)</f>
        <v/>
      </c>
      <c r="L1481" s="161"/>
      <c r="M1481" s="238" t="str">
        <f>年間受入調査入力票!R1489&amp;年間受入調査入力票!S1489&amp;年間受入調査入力票!T1489</f>
        <v/>
      </c>
      <c r="N1481" s="161"/>
      <c r="O1481" s="238" t="str">
        <f>年間受入調査入力票!U1489&amp;年間受入調査入力票!V1489&amp;年間受入調査入力票!W1489</f>
        <v/>
      </c>
      <c r="P1481" s="161"/>
      <c r="Q1481" s="238" t="str">
        <f>年間受入調査入力票!X1489&amp;年間受入調査入力票!Y1489&amp;年間受入調査入力票!Z1489&amp;年間受入調査入力票!AA1489&amp;年間受入調査入力票!AB1489&amp;年間受入調査入力票!AC1489</f>
        <v/>
      </c>
      <c r="R1481" s="161"/>
      <c r="S1481" s="238" t="str">
        <f>年間受入調査入力票!AD1489&amp;年間受入調査入力票!AE1489&amp;年間受入調査入力票!AF1489</f>
        <v/>
      </c>
      <c r="T1481" s="161"/>
      <c r="U1481" s="238" t="str">
        <f>年間受入調査入力票!AG1489&amp;年間受入調査入力票!AH1489</f>
        <v/>
      </c>
      <c r="V1481" s="161"/>
      <c r="W1481" s="240" t="str">
        <f t="shared" si="177"/>
        <v/>
      </c>
      <c r="X1481" s="161"/>
      <c r="Y1481" s="161"/>
      <c r="Z1481" s="161"/>
      <c r="AA1481" s="203" t="str">
        <f>IF(年間受入調査入力票!AI1489="","",年間受入調査入力票!AI1489)</f>
        <v/>
      </c>
      <c r="AB1481" s="240" t="str">
        <f t="shared" si="179"/>
        <v/>
      </c>
      <c r="AC1481" s="203" t="str">
        <f>IF(C1481="","",IF(年間受入調査入力票!$C$7="","",年間受入調査入力票!$C$7))</f>
        <v/>
      </c>
      <c r="AD1481" s="240"/>
      <c r="AE1481" s="240"/>
      <c r="AF1481" s="240"/>
      <c r="AG1481" s="240"/>
      <c r="AH1481" s="240"/>
      <c r="AI1481" s="240"/>
      <c r="AJ1481" s="240"/>
      <c r="AK1481" s="240"/>
      <c r="AL1481" s="240"/>
      <c r="AM1481" s="240"/>
      <c r="AN1481" s="240"/>
      <c r="AO1481" s="240"/>
      <c r="AP1481" s="240" t="str">
        <f>IF(年間受入調査入力票!AZ1489="","",年間受入調査入力票!AZ1489)</f>
        <v/>
      </c>
      <c r="AQ1481" s="240" t="str">
        <f>IF(年間受入調査入力票!BA1489="","",年間受入調査入力票!BA1489)</f>
        <v/>
      </c>
      <c r="AR1481" s="240"/>
      <c r="AS1481" s="240" t="str">
        <f>IF(年間受入調査入力票!BB1489="","",年間受入調査入力票!BB1489)</f>
        <v/>
      </c>
      <c r="AT1481" s="240"/>
      <c r="AU1481" s="240" t="str">
        <f>IF(年間受入調査入力票!BC1489="","",年間受入調査入力票!BC1489)</f>
        <v/>
      </c>
      <c r="AV1481" s="240"/>
      <c r="AW1481" s="240" t="str">
        <f>IF(年間受入調査入力票!BD1489="","",年間受入調査入力票!BD1489)</f>
        <v/>
      </c>
      <c r="AX1481" s="240"/>
      <c r="AY1481" s="240"/>
      <c r="AZ1481" s="240" t="str">
        <f>IF(年間受入調査入力票!BE1489="","",年間受入調査入力票!BE1489)</f>
        <v/>
      </c>
      <c r="BA1481" s="240"/>
      <c r="BB1481" s="240"/>
      <c r="BC1481" s="240"/>
      <c r="BD1481" s="240"/>
      <c r="BE1481" s="240"/>
      <c r="BF1481" s="203" t="str">
        <f>IF(年間受入調査入力票!B1489="","",年間受入調査入力票!B1489)</f>
        <v/>
      </c>
      <c r="BG1481" s="240"/>
    </row>
    <row r="1482" spans="1:59" s="59" customFormat="1">
      <c r="A1482" s="161" t="str">
        <f t="shared" si="175"/>
        <v/>
      </c>
      <c r="B1482" s="238" t="str">
        <f>年間受入調査入力票!$Z$7&amp;年間受入調査入力票!$AB$7&amp;年間受入調査入力票!$AD$7&amp;年間受入調査入力票!$AF$7&amp;年間受入調査入力票!$AH$7&amp;年間受入調査入力票!$AJ$7</f>
        <v/>
      </c>
      <c r="C1482" s="203" t="str">
        <f>IF(年間受入調査入力票!A1490="","",年間受入調査入力票!A1490)</f>
        <v/>
      </c>
      <c r="D1482" s="238" t="str">
        <f>年間受入調査入力票!L1490&amp;年間受入調査入力票!M1490&amp;年間受入調査入力票!N1490</f>
        <v/>
      </c>
      <c r="E1482" s="239" t="str">
        <f t="shared" si="178"/>
        <v/>
      </c>
      <c r="F1482" s="161"/>
      <c r="G1482" s="240" t="str">
        <f t="shared" si="176"/>
        <v/>
      </c>
      <c r="H1482" s="161"/>
      <c r="I1482" s="238" t="str">
        <f>年間受入調査入力票!O1490&amp;年間受入調査入力票!P1490</f>
        <v/>
      </c>
      <c r="J1482" s="161"/>
      <c r="K1482" s="239" t="str">
        <f>IF(年間受入調査入力票!Q1490="","",年間受入調査入力票!Q1490)</f>
        <v/>
      </c>
      <c r="L1482" s="161"/>
      <c r="M1482" s="238" t="str">
        <f>年間受入調査入力票!R1490&amp;年間受入調査入力票!S1490&amp;年間受入調査入力票!T1490</f>
        <v/>
      </c>
      <c r="N1482" s="161"/>
      <c r="O1482" s="238" t="str">
        <f>年間受入調査入力票!U1490&amp;年間受入調査入力票!V1490&amp;年間受入調査入力票!W1490</f>
        <v/>
      </c>
      <c r="P1482" s="161"/>
      <c r="Q1482" s="238" t="str">
        <f>年間受入調査入力票!X1490&amp;年間受入調査入力票!Y1490&amp;年間受入調査入力票!Z1490&amp;年間受入調査入力票!AA1490&amp;年間受入調査入力票!AB1490&amp;年間受入調査入力票!AC1490</f>
        <v/>
      </c>
      <c r="R1482" s="161"/>
      <c r="S1482" s="238" t="str">
        <f>年間受入調査入力票!AD1490&amp;年間受入調査入力票!AE1490&amp;年間受入調査入力票!AF1490</f>
        <v/>
      </c>
      <c r="T1482" s="161"/>
      <c r="U1482" s="238" t="str">
        <f>年間受入調査入力票!AG1490&amp;年間受入調査入力票!AH1490</f>
        <v/>
      </c>
      <c r="V1482" s="161"/>
      <c r="W1482" s="240" t="str">
        <f t="shared" si="177"/>
        <v/>
      </c>
      <c r="X1482" s="161"/>
      <c r="Y1482" s="161"/>
      <c r="Z1482" s="161"/>
      <c r="AA1482" s="203" t="str">
        <f>IF(年間受入調査入力票!AI1490="","",年間受入調査入力票!AI1490)</f>
        <v/>
      </c>
      <c r="AB1482" s="240" t="str">
        <f t="shared" si="179"/>
        <v/>
      </c>
      <c r="AC1482" s="203" t="str">
        <f>IF(C1482="","",IF(年間受入調査入力票!$C$7="","",年間受入調査入力票!$C$7))</f>
        <v/>
      </c>
      <c r="AD1482" s="240"/>
      <c r="AE1482" s="240"/>
      <c r="AF1482" s="240"/>
      <c r="AG1482" s="240"/>
      <c r="AH1482" s="240"/>
      <c r="AI1482" s="240"/>
      <c r="AJ1482" s="240"/>
      <c r="AK1482" s="240"/>
      <c r="AL1482" s="240"/>
      <c r="AM1482" s="240"/>
      <c r="AN1482" s="240"/>
      <c r="AO1482" s="240"/>
      <c r="AP1482" s="240" t="str">
        <f>IF(年間受入調査入力票!AZ1490="","",年間受入調査入力票!AZ1490)</f>
        <v/>
      </c>
      <c r="AQ1482" s="240" t="str">
        <f>IF(年間受入調査入力票!BA1490="","",年間受入調査入力票!BA1490)</f>
        <v/>
      </c>
      <c r="AR1482" s="240"/>
      <c r="AS1482" s="240" t="str">
        <f>IF(年間受入調査入力票!BB1490="","",年間受入調査入力票!BB1490)</f>
        <v/>
      </c>
      <c r="AT1482" s="240"/>
      <c r="AU1482" s="240" t="str">
        <f>IF(年間受入調査入力票!BC1490="","",年間受入調査入力票!BC1490)</f>
        <v/>
      </c>
      <c r="AV1482" s="240"/>
      <c r="AW1482" s="240" t="str">
        <f>IF(年間受入調査入力票!BD1490="","",年間受入調査入力票!BD1490)</f>
        <v/>
      </c>
      <c r="AX1482" s="240"/>
      <c r="AY1482" s="240"/>
      <c r="AZ1482" s="240" t="str">
        <f>IF(年間受入調査入力票!BE1490="","",年間受入調査入力票!BE1490)</f>
        <v/>
      </c>
      <c r="BA1482" s="240"/>
      <c r="BB1482" s="240"/>
      <c r="BC1482" s="240"/>
      <c r="BD1482" s="240"/>
      <c r="BE1482" s="240"/>
      <c r="BF1482" s="203" t="str">
        <f>IF(年間受入調査入力票!B1490="","",年間受入調査入力票!B1490)</f>
        <v/>
      </c>
      <c r="BG1482" s="240"/>
    </row>
    <row r="1483" spans="1:59" s="59" customFormat="1">
      <c r="A1483" s="161" t="str">
        <f t="shared" si="175"/>
        <v/>
      </c>
      <c r="B1483" s="238" t="str">
        <f>年間受入調査入力票!$Z$7&amp;年間受入調査入力票!$AB$7&amp;年間受入調査入力票!$AD$7&amp;年間受入調査入力票!$AF$7&amp;年間受入調査入力票!$AH$7&amp;年間受入調査入力票!$AJ$7</f>
        <v/>
      </c>
      <c r="C1483" s="203" t="str">
        <f>IF(年間受入調査入力票!A1491="","",年間受入調査入力票!A1491)</f>
        <v/>
      </c>
      <c r="D1483" s="238" t="str">
        <f>年間受入調査入力票!L1491&amp;年間受入調査入力票!M1491&amp;年間受入調査入力票!N1491</f>
        <v/>
      </c>
      <c r="E1483" s="239" t="str">
        <f t="shared" si="178"/>
        <v/>
      </c>
      <c r="F1483" s="161"/>
      <c r="G1483" s="240" t="str">
        <f t="shared" si="176"/>
        <v/>
      </c>
      <c r="H1483" s="161"/>
      <c r="I1483" s="238" t="str">
        <f>年間受入調査入力票!O1491&amp;年間受入調査入力票!P1491</f>
        <v/>
      </c>
      <c r="J1483" s="161"/>
      <c r="K1483" s="239" t="str">
        <f>IF(年間受入調査入力票!Q1491="","",年間受入調査入力票!Q1491)</f>
        <v/>
      </c>
      <c r="L1483" s="161"/>
      <c r="M1483" s="238" t="str">
        <f>年間受入調査入力票!R1491&amp;年間受入調査入力票!S1491&amp;年間受入調査入力票!T1491</f>
        <v/>
      </c>
      <c r="N1483" s="161"/>
      <c r="O1483" s="238" t="str">
        <f>年間受入調査入力票!U1491&amp;年間受入調査入力票!V1491&amp;年間受入調査入力票!W1491</f>
        <v/>
      </c>
      <c r="P1483" s="161"/>
      <c r="Q1483" s="238" t="str">
        <f>年間受入調査入力票!X1491&amp;年間受入調査入力票!Y1491&amp;年間受入調査入力票!Z1491&amp;年間受入調査入力票!AA1491&amp;年間受入調査入力票!AB1491&amp;年間受入調査入力票!AC1491</f>
        <v/>
      </c>
      <c r="R1483" s="161"/>
      <c r="S1483" s="238" t="str">
        <f>年間受入調査入力票!AD1491&amp;年間受入調査入力票!AE1491&amp;年間受入調査入力票!AF1491</f>
        <v/>
      </c>
      <c r="T1483" s="161"/>
      <c r="U1483" s="238" t="str">
        <f>年間受入調査入力票!AG1491&amp;年間受入調査入力票!AH1491</f>
        <v/>
      </c>
      <c r="V1483" s="161"/>
      <c r="W1483" s="240" t="str">
        <f t="shared" si="177"/>
        <v/>
      </c>
      <c r="X1483" s="161"/>
      <c r="Y1483" s="161"/>
      <c r="Z1483" s="161"/>
      <c r="AA1483" s="203" t="str">
        <f>IF(年間受入調査入力票!AI1491="","",年間受入調査入力票!AI1491)</f>
        <v/>
      </c>
      <c r="AB1483" s="240" t="str">
        <f t="shared" si="179"/>
        <v/>
      </c>
      <c r="AC1483" s="203" t="str">
        <f>IF(C1483="","",IF(年間受入調査入力票!$C$7="","",年間受入調査入力票!$C$7))</f>
        <v/>
      </c>
      <c r="AD1483" s="240"/>
      <c r="AE1483" s="240"/>
      <c r="AF1483" s="240"/>
      <c r="AG1483" s="240"/>
      <c r="AH1483" s="240"/>
      <c r="AI1483" s="240"/>
      <c r="AJ1483" s="240"/>
      <c r="AK1483" s="240"/>
      <c r="AL1483" s="240"/>
      <c r="AM1483" s="240"/>
      <c r="AN1483" s="240"/>
      <c r="AO1483" s="240"/>
      <c r="AP1483" s="240" t="str">
        <f>IF(年間受入調査入力票!AZ1491="","",年間受入調査入力票!AZ1491)</f>
        <v/>
      </c>
      <c r="AQ1483" s="240" t="str">
        <f>IF(年間受入調査入力票!BA1491="","",年間受入調査入力票!BA1491)</f>
        <v/>
      </c>
      <c r="AR1483" s="240"/>
      <c r="AS1483" s="240" t="str">
        <f>IF(年間受入調査入力票!BB1491="","",年間受入調査入力票!BB1491)</f>
        <v/>
      </c>
      <c r="AT1483" s="240"/>
      <c r="AU1483" s="240" t="str">
        <f>IF(年間受入調査入力票!BC1491="","",年間受入調査入力票!BC1491)</f>
        <v/>
      </c>
      <c r="AV1483" s="240"/>
      <c r="AW1483" s="240" t="str">
        <f>IF(年間受入調査入力票!BD1491="","",年間受入調査入力票!BD1491)</f>
        <v/>
      </c>
      <c r="AX1483" s="240"/>
      <c r="AY1483" s="240"/>
      <c r="AZ1483" s="240" t="str">
        <f>IF(年間受入調査入力票!BE1491="","",年間受入調査入力票!BE1491)</f>
        <v/>
      </c>
      <c r="BA1483" s="240"/>
      <c r="BB1483" s="240"/>
      <c r="BC1483" s="240"/>
      <c r="BD1483" s="240"/>
      <c r="BE1483" s="240"/>
      <c r="BF1483" s="203" t="str">
        <f>IF(年間受入調査入力票!B1491="","",年間受入調査入力票!B1491)</f>
        <v/>
      </c>
      <c r="BG1483" s="240"/>
    </row>
    <row r="1484" spans="1:59" s="59" customFormat="1">
      <c r="A1484" s="161" t="str">
        <f t="shared" si="175"/>
        <v/>
      </c>
      <c r="B1484" s="238" t="str">
        <f>年間受入調査入力票!$Z$7&amp;年間受入調査入力票!$AB$7&amp;年間受入調査入力票!$AD$7&amp;年間受入調査入力票!$AF$7&amp;年間受入調査入力票!$AH$7&amp;年間受入調査入力票!$AJ$7</f>
        <v/>
      </c>
      <c r="C1484" s="203" t="str">
        <f>IF(年間受入調査入力票!A1492="","",年間受入調査入力票!A1492)</f>
        <v/>
      </c>
      <c r="D1484" s="238" t="str">
        <f>年間受入調査入力票!L1492&amp;年間受入調査入力票!M1492&amp;年間受入調査入力票!N1492</f>
        <v/>
      </c>
      <c r="E1484" s="239" t="str">
        <f t="shared" si="178"/>
        <v/>
      </c>
      <c r="F1484" s="161"/>
      <c r="G1484" s="240" t="str">
        <f t="shared" si="176"/>
        <v/>
      </c>
      <c r="H1484" s="161"/>
      <c r="I1484" s="238" t="str">
        <f>年間受入調査入力票!O1492&amp;年間受入調査入力票!P1492</f>
        <v/>
      </c>
      <c r="J1484" s="161"/>
      <c r="K1484" s="239" t="str">
        <f>IF(年間受入調査入力票!Q1492="","",年間受入調査入力票!Q1492)</f>
        <v/>
      </c>
      <c r="L1484" s="161"/>
      <c r="M1484" s="238" t="str">
        <f>年間受入調査入力票!R1492&amp;年間受入調査入力票!S1492&amp;年間受入調査入力票!T1492</f>
        <v/>
      </c>
      <c r="N1484" s="161"/>
      <c r="O1484" s="238" t="str">
        <f>年間受入調査入力票!U1492&amp;年間受入調査入力票!V1492&amp;年間受入調査入力票!W1492</f>
        <v/>
      </c>
      <c r="P1484" s="161"/>
      <c r="Q1484" s="238" t="str">
        <f>年間受入調査入力票!X1492&amp;年間受入調査入力票!Y1492&amp;年間受入調査入力票!Z1492&amp;年間受入調査入力票!AA1492&amp;年間受入調査入力票!AB1492&amp;年間受入調査入力票!AC1492</f>
        <v/>
      </c>
      <c r="R1484" s="161"/>
      <c r="S1484" s="238" t="str">
        <f>年間受入調査入力票!AD1492&amp;年間受入調査入力票!AE1492&amp;年間受入調査入力票!AF1492</f>
        <v/>
      </c>
      <c r="T1484" s="161"/>
      <c r="U1484" s="238" t="str">
        <f>年間受入調査入力票!AG1492&amp;年間受入調査入力票!AH1492</f>
        <v/>
      </c>
      <c r="V1484" s="161"/>
      <c r="W1484" s="240" t="str">
        <f t="shared" si="177"/>
        <v/>
      </c>
      <c r="X1484" s="161"/>
      <c r="Y1484" s="161"/>
      <c r="Z1484" s="161"/>
      <c r="AA1484" s="203" t="str">
        <f>IF(年間受入調査入力票!AI1492="","",年間受入調査入力票!AI1492)</f>
        <v/>
      </c>
      <c r="AB1484" s="240" t="str">
        <f t="shared" si="179"/>
        <v/>
      </c>
      <c r="AC1484" s="203" t="str">
        <f>IF(C1484="","",IF(年間受入調査入力票!$C$7="","",年間受入調査入力票!$C$7))</f>
        <v/>
      </c>
      <c r="AD1484" s="240"/>
      <c r="AE1484" s="240"/>
      <c r="AF1484" s="240"/>
      <c r="AG1484" s="240"/>
      <c r="AH1484" s="240"/>
      <c r="AI1484" s="240"/>
      <c r="AJ1484" s="240"/>
      <c r="AK1484" s="240"/>
      <c r="AL1484" s="240"/>
      <c r="AM1484" s="240"/>
      <c r="AN1484" s="240"/>
      <c r="AO1484" s="240"/>
      <c r="AP1484" s="240" t="str">
        <f>IF(年間受入調査入力票!AZ1492="","",年間受入調査入力票!AZ1492)</f>
        <v/>
      </c>
      <c r="AQ1484" s="240" t="str">
        <f>IF(年間受入調査入力票!BA1492="","",年間受入調査入力票!BA1492)</f>
        <v/>
      </c>
      <c r="AR1484" s="240"/>
      <c r="AS1484" s="240" t="str">
        <f>IF(年間受入調査入力票!BB1492="","",年間受入調査入力票!BB1492)</f>
        <v/>
      </c>
      <c r="AT1484" s="240"/>
      <c r="AU1484" s="240" t="str">
        <f>IF(年間受入調査入力票!BC1492="","",年間受入調査入力票!BC1492)</f>
        <v/>
      </c>
      <c r="AV1484" s="240"/>
      <c r="AW1484" s="240" t="str">
        <f>IF(年間受入調査入力票!BD1492="","",年間受入調査入力票!BD1492)</f>
        <v/>
      </c>
      <c r="AX1484" s="240"/>
      <c r="AY1484" s="240"/>
      <c r="AZ1484" s="240" t="str">
        <f>IF(年間受入調査入力票!BE1492="","",年間受入調査入力票!BE1492)</f>
        <v/>
      </c>
      <c r="BA1484" s="240"/>
      <c r="BB1484" s="240"/>
      <c r="BC1484" s="240"/>
      <c r="BD1484" s="240"/>
      <c r="BE1484" s="240"/>
      <c r="BF1484" s="203" t="str">
        <f>IF(年間受入調査入力票!B1492="","",年間受入調査入力票!B1492)</f>
        <v/>
      </c>
      <c r="BG1484" s="240"/>
    </row>
    <row r="1485" spans="1:59" s="59" customFormat="1">
      <c r="A1485" s="161" t="str">
        <f t="shared" si="175"/>
        <v/>
      </c>
      <c r="B1485" s="238" t="str">
        <f>年間受入調査入力票!$Z$7&amp;年間受入調査入力票!$AB$7&amp;年間受入調査入力票!$AD$7&amp;年間受入調査入力票!$AF$7&amp;年間受入調査入力票!$AH$7&amp;年間受入調査入力票!$AJ$7</f>
        <v/>
      </c>
      <c r="C1485" s="203" t="str">
        <f>IF(年間受入調査入力票!A1493="","",年間受入調査入力票!A1493)</f>
        <v/>
      </c>
      <c r="D1485" s="238" t="str">
        <f>年間受入調査入力票!L1493&amp;年間受入調査入力票!M1493&amp;年間受入調査入力票!N1493</f>
        <v/>
      </c>
      <c r="E1485" s="239" t="str">
        <f t="shared" si="178"/>
        <v/>
      </c>
      <c r="F1485" s="161"/>
      <c r="G1485" s="240" t="str">
        <f t="shared" si="176"/>
        <v/>
      </c>
      <c r="H1485" s="161"/>
      <c r="I1485" s="238" t="str">
        <f>年間受入調査入力票!O1493&amp;年間受入調査入力票!P1493</f>
        <v/>
      </c>
      <c r="J1485" s="161"/>
      <c r="K1485" s="239" t="str">
        <f>IF(年間受入調査入力票!Q1493="","",年間受入調査入力票!Q1493)</f>
        <v/>
      </c>
      <c r="L1485" s="161"/>
      <c r="M1485" s="238" t="str">
        <f>年間受入調査入力票!R1493&amp;年間受入調査入力票!S1493&amp;年間受入調査入力票!T1493</f>
        <v/>
      </c>
      <c r="N1485" s="161"/>
      <c r="O1485" s="238" t="str">
        <f>年間受入調査入力票!U1493&amp;年間受入調査入力票!V1493&amp;年間受入調査入力票!W1493</f>
        <v/>
      </c>
      <c r="P1485" s="161"/>
      <c r="Q1485" s="238" t="str">
        <f>年間受入調査入力票!X1493&amp;年間受入調査入力票!Y1493&amp;年間受入調査入力票!Z1493&amp;年間受入調査入力票!AA1493&amp;年間受入調査入力票!AB1493&amp;年間受入調査入力票!AC1493</f>
        <v/>
      </c>
      <c r="R1485" s="161"/>
      <c r="S1485" s="238" t="str">
        <f>年間受入調査入力票!AD1493&amp;年間受入調査入力票!AE1493&amp;年間受入調査入力票!AF1493</f>
        <v/>
      </c>
      <c r="T1485" s="161"/>
      <c r="U1485" s="238" t="str">
        <f>年間受入調査入力票!AG1493&amp;年間受入調査入力票!AH1493</f>
        <v/>
      </c>
      <c r="V1485" s="161"/>
      <c r="W1485" s="240" t="str">
        <f t="shared" si="177"/>
        <v/>
      </c>
      <c r="X1485" s="161"/>
      <c r="Y1485" s="161"/>
      <c r="Z1485" s="161"/>
      <c r="AA1485" s="203" t="str">
        <f>IF(年間受入調査入力票!AI1493="","",年間受入調査入力票!AI1493)</f>
        <v/>
      </c>
      <c r="AB1485" s="240" t="str">
        <f t="shared" si="179"/>
        <v/>
      </c>
      <c r="AC1485" s="203" t="str">
        <f>IF(C1485="","",IF(年間受入調査入力票!$C$7="","",年間受入調査入力票!$C$7))</f>
        <v/>
      </c>
      <c r="AD1485" s="240"/>
      <c r="AE1485" s="240"/>
      <c r="AF1485" s="240"/>
      <c r="AG1485" s="240"/>
      <c r="AH1485" s="240"/>
      <c r="AI1485" s="240"/>
      <c r="AJ1485" s="240"/>
      <c r="AK1485" s="240"/>
      <c r="AL1485" s="240"/>
      <c r="AM1485" s="240"/>
      <c r="AN1485" s="240"/>
      <c r="AO1485" s="240"/>
      <c r="AP1485" s="240" t="str">
        <f>IF(年間受入調査入力票!AZ1493="","",年間受入調査入力票!AZ1493)</f>
        <v/>
      </c>
      <c r="AQ1485" s="240" t="str">
        <f>IF(年間受入調査入力票!BA1493="","",年間受入調査入力票!BA1493)</f>
        <v/>
      </c>
      <c r="AR1485" s="240"/>
      <c r="AS1485" s="240" t="str">
        <f>IF(年間受入調査入力票!BB1493="","",年間受入調査入力票!BB1493)</f>
        <v/>
      </c>
      <c r="AT1485" s="240"/>
      <c r="AU1485" s="240" t="str">
        <f>IF(年間受入調査入力票!BC1493="","",年間受入調査入力票!BC1493)</f>
        <v/>
      </c>
      <c r="AV1485" s="240"/>
      <c r="AW1485" s="240" t="str">
        <f>IF(年間受入調査入力票!BD1493="","",年間受入調査入力票!BD1493)</f>
        <v/>
      </c>
      <c r="AX1485" s="240"/>
      <c r="AY1485" s="240"/>
      <c r="AZ1485" s="240" t="str">
        <f>IF(年間受入調査入力票!BE1493="","",年間受入調査入力票!BE1493)</f>
        <v/>
      </c>
      <c r="BA1485" s="240"/>
      <c r="BB1485" s="240"/>
      <c r="BC1485" s="240"/>
      <c r="BD1485" s="240"/>
      <c r="BE1485" s="240"/>
      <c r="BF1485" s="203" t="str">
        <f>IF(年間受入調査入力票!B1493="","",年間受入調査入力票!B1493)</f>
        <v/>
      </c>
      <c r="BG1485" s="240"/>
    </row>
    <row r="1486" spans="1:59" s="59" customFormat="1">
      <c r="A1486" s="161" t="str">
        <f t="shared" si="175"/>
        <v/>
      </c>
      <c r="B1486" s="238" t="str">
        <f>年間受入調査入力票!$Z$7&amp;年間受入調査入力票!$AB$7&amp;年間受入調査入力票!$AD$7&amp;年間受入調査入力票!$AF$7&amp;年間受入調査入力票!$AH$7&amp;年間受入調査入力票!$AJ$7</f>
        <v/>
      </c>
      <c r="C1486" s="203" t="str">
        <f>IF(年間受入調査入力票!A1494="","",年間受入調査入力票!A1494)</f>
        <v/>
      </c>
      <c r="D1486" s="238" t="str">
        <f>年間受入調査入力票!L1494&amp;年間受入調査入力票!M1494&amp;年間受入調査入力票!N1494</f>
        <v/>
      </c>
      <c r="E1486" s="239" t="str">
        <f t="shared" si="178"/>
        <v/>
      </c>
      <c r="F1486" s="161"/>
      <c r="G1486" s="240" t="str">
        <f t="shared" si="176"/>
        <v/>
      </c>
      <c r="H1486" s="161"/>
      <c r="I1486" s="238" t="str">
        <f>年間受入調査入力票!O1494&amp;年間受入調査入力票!P1494</f>
        <v/>
      </c>
      <c r="J1486" s="161"/>
      <c r="K1486" s="239" t="str">
        <f>IF(年間受入調査入力票!Q1494="","",年間受入調査入力票!Q1494)</f>
        <v/>
      </c>
      <c r="L1486" s="161"/>
      <c r="M1486" s="238" t="str">
        <f>年間受入調査入力票!R1494&amp;年間受入調査入力票!S1494&amp;年間受入調査入力票!T1494</f>
        <v/>
      </c>
      <c r="N1486" s="161"/>
      <c r="O1486" s="238" t="str">
        <f>年間受入調査入力票!U1494&amp;年間受入調査入力票!V1494&amp;年間受入調査入力票!W1494</f>
        <v/>
      </c>
      <c r="P1486" s="161"/>
      <c r="Q1486" s="238" t="str">
        <f>年間受入調査入力票!X1494&amp;年間受入調査入力票!Y1494&amp;年間受入調査入力票!Z1494&amp;年間受入調査入力票!AA1494&amp;年間受入調査入力票!AB1494&amp;年間受入調査入力票!AC1494</f>
        <v/>
      </c>
      <c r="R1486" s="161"/>
      <c r="S1486" s="238" t="str">
        <f>年間受入調査入力票!AD1494&amp;年間受入調査入力票!AE1494&amp;年間受入調査入力票!AF1494</f>
        <v/>
      </c>
      <c r="T1486" s="161"/>
      <c r="U1486" s="238" t="str">
        <f>年間受入調査入力票!AG1494&amp;年間受入調査入力票!AH1494</f>
        <v/>
      </c>
      <c r="V1486" s="161"/>
      <c r="W1486" s="240" t="str">
        <f t="shared" si="177"/>
        <v/>
      </c>
      <c r="X1486" s="161"/>
      <c r="Y1486" s="161"/>
      <c r="Z1486" s="161"/>
      <c r="AA1486" s="203" t="str">
        <f>IF(年間受入調査入力票!AI1494="","",年間受入調査入力票!AI1494)</f>
        <v/>
      </c>
      <c r="AB1486" s="240" t="str">
        <f t="shared" si="179"/>
        <v/>
      </c>
      <c r="AC1486" s="203" t="str">
        <f>IF(C1486="","",IF(年間受入調査入力票!$C$7="","",年間受入調査入力票!$C$7))</f>
        <v/>
      </c>
      <c r="AD1486" s="240"/>
      <c r="AE1486" s="240"/>
      <c r="AF1486" s="240"/>
      <c r="AG1486" s="240"/>
      <c r="AH1486" s="240"/>
      <c r="AI1486" s="240"/>
      <c r="AJ1486" s="240"/>
      <c r="AK1486" s="240"/>
      <c r="AL1486" s="240"/>
      <c r="AM1486" s="240"/>
      <c r="AN1486" s="240"/>
      <c r="AO1486" s="240"/>
      <c r="AP1486" s="240" t="str">
        <f>IF(年間受入調査入力票!AZ1494="","",年間受入調査入力票!AZ1494)</f>
        <v/>
      </c>
      <c r="AQ1486" s="240" t="str">
        <f>IF(年間受入調査入力票!BA1494="","",年間受入調査入力票!BA1494)</f>
        <v/>
      </c>
      <c r="AR1486" s="240"/>
      <c r="AS1486" s="240" t="str">
        <f>IF(年間受入調査入力票!BB1494="","",年間受入調査入力票!BB1494)</f>
        <v/>
      </c>
      <c r="AT1486" s="240"/>
      <c r="AU1486" s="240" t="str">
        <f>IF(年間受入調査入力票!BC1494="","",年間受入調査入力票!BC1494)</f>
        <v/>
      </c>
      <c r="AV1486" s="240"/>
      <c r="AW1486" s="240" t="str">
        <f>IF(年間受入調査入力票!BD1494="","",年間受入調査入力票!BD1494)</f>
        <v/>
      </c>
      <c r="AX1486" s="240"/>
      <c r="AY1486" s="240"/>
      <c r="AZ1486" s="240" t="str">
        <f>IF(年間受入調査入力票!BE1494="","",年間受入調査入力票!BE1494)</f>
        <v/>
      </c>
      <c r="BA1486" s="240"/>
      <c r="BB1486" s="240"/>
      <c r="BC1486" s="240"/>
      <c r="BD1486" s="240"/>
      <c r="BE1486" s="240"/>
      <c r="BF1486" s="203" t="str">
        <f>IF(年間受入調査入力票!B1494="","",年間受入調査入力票!B1494)</f>
        <v/>
      </c>
      <c r="BG1486" s="240"/>
    </row>
    <row r="1487" spans="1:59" s="59" customFormat="1">
      <c r="A1487" s="161" t="str">
        <f t="shared" si="175"/>
        <v/>
      </c>
      <c r="B1487" s="238" t="str">
        <f>年間受入調査入力票!$Z$7&amp;年間受入調査入力票!$AB$7&amp;年間受入調査入力票!$AD$7&amp;年間受入調査入力票!$AF$7&amp;年間受入調査入力票!$AH$7&amp;年間受入調査入力票!$AJ$7</f>
        <v/>
      </c>
      <c r="C1487" s="203" t="str">
        <f>IF(年間受入調査入力票!A1495="","",年間受入調査入力票!A1495)</f>
        <v/>
      </c>
      <c r="D1487" s="238" t="str">
        <f>年間受入調査入力票!L1495&amp;年間受入調査入力票!M1495&amp;年間受入調査入力票!N1495</f>
        <v/>
      </c>
      <c r="E1487" s="239" t="str">
        <f t="shared" si="178"/>
        <v/>
      </c>
      <c r="F1487" s="161"/>
      <c r="G1487" s="240" t="str">
        <f t="shared" si="176"/>
        <v/>
      </c>
      <c r="H1487" s="161"/>
      <c r="I1487" s="238" t="str">
        <f>年間受入調査入力票!O1495&amp;年間受入調査入力票!P1495</f>
        <v/>
      </c>
      <c r="J1487" s="161"/>
      <c r="K1487" s="239" t="str">
        <f>IF(年間受入調査入力票!Q1495="","",年間受入調査入力票!Q1495)</f>
        <v/>
      </c>
      <c r="L1487" s="161"/>
      <c r="M1487" s="238" t="str">
        <f>年間受入調査入力票!R1495&amp;年間受入調査入力票!S1495&amp;年間受入調査入力票!T1495</f>
        <v/>
      </c>
      <c r="N1487" s="161"/>
      <c r="O1487" s="238" t="str">
        <f>年間受入調査入力票!U1495&amp;年間受入調査入力票!V1495&amp;年間受入調査入力票!W1495</f>
        <v/>
      </c>
      <c r="P1487" s="161"/>
      <c r="Q1487" s="238" t="str">
        <f>年間受入調査入力票!X1495&amp;年間受入調査入力票!Y1495&amp;年間受入調査入力票!Z1495&amp;年間受入調査入力票!AA1495&amp;年間受入調査入力票!AB1495&amp;年間受入調査入力票!AC1495</f>
        <v/>
      </c>
      <c r="R1487" s="161"/>
      <c r="S1487" s="238" t="str">
        <f>年間受入調査入力票!AD1495&amp;年間受入調査入力票!AE1495&amp;年間受入調査入力票!AF1495</f>
        <v/>
      </c>
      <c r="T1487" s="161"/>
      <c r="U1487" s="238" t="str">
        <f>年間受入調査入力票!AG1495&amp;年間受入調査入力票!AH1495</f>
        <v/>
      </c>
      <c r="V1487" s="161"/>
      <c r="W1487" s="240" t="str">
        <f t="shared" si="177"/>
        <v/>
      </c>
      <c r="X1487" s="161"/>
      <c r="Y1487" s="161"/>
      <c r="Z1487" s="161"/>
      <c r="AA1487" s="203" t="str">
        <f>IF(年間受入調査入力票!AI1495="","",年間受入調査入力票!AI1495)</f>
        <v/>
      </c>
      <c r="AB1487" s="240" t="str">
        <f t="shared" si="179"/>
        <v/>
      </c>
      <c r="AC1487" s="203" t="str">
        <f>IF(C1487="","",IF(年間受入調査入力票!$C$7="","",年間受入調査入力票!$C$7))</f>
        <v/>
      </c>
      <c r="AD1487" s="240"/>
      <c r="AE1487" s="240"/>
      <c r="AF1487" s="240"/>
      <c r="AG1487" s="240"/>
      <c r="AH1487" s="240"/>
      <c r="AI1487" s="240"/>
      <c r="AJ1487" s="240"/>
      <c r="AK1487" s="240"/>
      <c r="AL1487" s="240"/>
      <c r="AM1487" s="240"/>
      <c r="AN1487" s="240"/>
      <c r="AO1487" s="240"/>
      <c r="AP1487" s="240" t="str">
        <f>IF(年間受入調査入力票!AZ1495="","",年間受入調査入力票!AZ1495)</f>
        <v/>
      </c>
      <c r="AQ1487" s="240" t="str">
        <f>IF(年間受入調査入力票!BA1495="","",年間受入調査入力票!BA1495)</f>
        <v/>
      </c>
      <c r="AR1487" s="240"/>
      <c r="AS1487" s="240" t="str">
        <f>IF(年間受入調査入力票!BB1495="","",年間受入調査入力票!BB1495)</f>
        <v/>
      </c>
      <c r="AT1487" s="240"/>
      <c r="AU1487" s="240" t="str">
        <f>IF(年間受入調査入力票!BC1495="","",年間受入調査入力票!BC1495)</f>
        <v/>
      </c>
      <c r="AV1487" s="240"/>
      <c r="AW1487" s="240" t="str">
        <f>IF(年間受入調査入力票!BD1495="","",年間受入調査入力票!BD1495)</f>
        <v/>
      </c>
      <c r="AX1487" s="240"/>
      <c r="AY1487" s="240"/>
      <c r="AZ1487" s="240" t="str">
        <f>IF(年間受入調査入力票!BE1495="","",年間受入調査入力票!BE1495)</f>
        <v/>
      </c>
      <c r="BA1487" s="240"/>
      <c r="BB1487" s="240"/>
      <c r="BC1487" s="240"/>
      <c r="BD1487" s="240"/>
      <c r="BE1487" s="240"/>
      <c r="BF1487" s="203" t="str">
        <f>IF(年間受入調査入力票!B1495="","",年間受入調査入力票!B1495)</f>
        <v/>
      </c>
      <c r="BG1487" s="240"/>
    </row>
    <row r="1488" spans="1:59" s="59" customFormat="1">
      <c r="A1488" s="161" t="str">
        <f t="shared" si="175"/>
        <v/>
      </c>
      <c r="B1488" s="238" t="str">
        <f>年間受入調査入力票!$Z$7&amp;年間受入調査入力票!$AB$7&amp;年間受入調査入力票!$AD$7&amp;年間受入調査入力票!$AF$7&amp;年間受入調査入力票!$AH$7&amp;年間受入調査入力票!$AJ$7</f>
        <v/>
      </c>
      <c r="C1488" s="203" t="str">
        <f>IF(年間受入調査入力票!A1496="","",年間受入調査入力票!A1496)</f>
        <v/>
      </c>
      <c r="D1488" s="238" t="str">
        <f>年間受入調査入力票!L1496&amp;年間受入調査入力票!M1496&amp;年間受入調査入力票!N1496</f>
        <v/>
      </c>
      <c r="E1488" s="239" t="str">
        <f t="shared" si="178"/>
        <v/>
      </c>
      <c r="F1488" s="161"/>
      <c r="G1488" s="240" t="str">
        <f t="shared" si="176"/>
        <v/>
      </c>
      <c r="H1488" s="161"/>
      <c r="I1488" s="238" t="str">
        <f>年間受入調査入力票!O1496&amp;年間受入調査入力票!P1496</f>
        <v/>
      </c>
      <c r="J1488" s="161"/>
      <c r="K1488" s="239" t="str">
        <f>IF(年間受入調査入力票!Q1496="","",年間受入調査入力票!Q1496)</f>
        <v/>
      </c>
      <c r="L1488" s="161"/>
      <c r="M1488" s="238" t="str">
        <f>年間受入調査入力票!R1496&amp;年間受入調査入力票!S1496&amp;年間受入調査入力票!T1496</f>
        <v/>
      </c>
      <c r="N1488" s="161"/>
      <c r="O1488" s="238" t="str">
        <f>年間受入調査入力票!U1496&amp;年間受入調査入力票!V1496&amp;年間受入調査入力票!W1496</f>
        <v/>
      </c>
      <c r="P1488" s="161"/>
      <c r="Q1488" s="238" t="str">
        <f>年間受入調査入力票!X1496&amp;年間受入調査入力票!Y1496&amp;年間受入調査入力票!Z1496&amp;年間受入調査入力票!AA1496&amp;年間受入調査入力票!AB1496&amp;年間受入調査入力票!AC1496</f>
        <v/>
      </c>
      <c r="R1488" s="161"/>
      <c r="S1488" s="238" t="str">
        <f>年間受入調査入力票!AD1496&amp;年間受入調査入力票!AE1496&amp;年間受入調査入力票!AF1496</f>
        <v/>
      </c>
      <c r="T1488" s="161"/>
      <c r="U1488" s="238" t="str">
        <f>年間受入調査入力票!AG1496&amp;年間受入調査入力票!AH1496</f>
        <v/>
      </c>
      <c r="V1488" s="161"/>
      <c r="W1488" s="240" t="str">
        <f t="shared" si="177"/>
        <v/>
      </c>
      <c r="X1488" s="161"/>
      <c r="Y1488" s="161"/>
      <c r="Z1488" s="161"/>
      <c r="AA1488" s="203" t="str">
        <f>IF(年間受入調査入力票!AI1496="","",年間受入調査入力票!AI1496)</f>
        <v/>
      </c>
      <c r="AB1488" s="240" t="str">
        <f t="shared" si="179"/>
        <v/>
      </c>
      <c r="AC1488" s="203" t="str">
        <f>IF(C1488="","",IF(年間受入調査入力票!$C$7="","",年間受入調査入力票!$C$7))</f>
        <v/>
      </c>
      <c r="AD1488" s="240"/>
      <c r="AE1488" s="240"/>
      <c r="AF1488" s="240"/>
      <c r="AG1488" s="240"/>
      <c r="AH1488" s="240"/>
      <c r="AI1488" s="240"/>
      <c r="AJ1488" s="240"/>
      <c r="AK1488" s="240"/>
      <c r="AL1488" s="240"/>
      <c r="AM1488" s="240"/>
      <c r="AN1488" s="240"/>
      <c r="AO1488" s="240"/>
      <c r="AP1488" s="240" t="str">
        <f>IF(年間受入調査入力票!AZ1496="","",年間受入調査入力票!AZ1496)</f>
        <v/>
      </c>
      <c r="AQ1488" s="240" t="str">
        <f>IF(年間受入調査入力票!BA1496="","",年間受入調査入力票!BA1496)</f>
        <v/>
      </c>
      <c r="AR1488" s="240"/>
      <c r="AS1488" s="240" t="str">
        <f>IF(年間受入調査入力票!BB1496="","",年間受入調査入力票!BB1496)</f>
        <v/>
      </c>
      <c r="AT1488" s="240"/>
      <c r="AU1488" s="240" t="str">
        <f>IF(年間受入調査入力票!BC1496="","",年間受入調査入力票!BC1496)</f>
        <v/>
      </c>
      <c r="AV1488" s="240"/>
      <c r="AW1488" s="240" t="str">
        <f>IF(年間受入調査入力票!BD1496="","",年間受入調査入力票!BD1496)</f>
        <v/>
      </c>
      <c r="AX1488" s="240"/>
      <c r="AY1488" s="240"/>
      <c r="AZ1488" s="240" t="str">
        <f>IF(年間受入調査入力票!BE1496="","",年間受入調査入力票!BE1496)</f>
        <v/>
      </c>
      <c r="BA1488" s="240"/>
      <c r="BB1488" s="240"/>
      <c r="BC1488" s="240"/>
      <c r="BD1488" s="240"/>
      <c r="BE1488" s="240"/>
      <c r="BF1488" s="203" t="str">
        <f>IF(年間受入調査入力票!B1496="","",年間受入調査入力票!B1496)</f>
        <v/>
      </c>
      <c r="BG1488" s="240"/>
    </row>
    <row r="1489" spans="1:59" s="59" customFormat="1">
      <c r="A1489" s="161" t="str">
        <f t="shared" si="175"/>
        <v/>
      </c>
      <c r="B1489" s="238" t="str">
        <f>年間受入調査入力票!$Z$7&amp;年間受入調査入力票!$AB$7&amp;年間受入調査入力票!$AD$7&amp;年間受入調査入力票!$AF$7&amp;年間受入調査入力票!$AH$7&amp;年間受入調査入力票!$AJ$7</f>
        <v/>
      </c>
      <c r="C1489" s="203" t="str">
        <f>IF(年間受入調査入力票!A1497="","",年間受入調査入力票!A1497)</f>
        <v/>
      </c>
      <c r="D1489" s="238" t="str">
        <f>年間受入調査入力票!L1497&amp;年間受入調査入力票!M1497&amp;年間受入調査入力票!N1497</f>
        <v/>
      </c>
      <c r="E1489" s="239" t="str">
        <f t="shared" si="178"/>
        <v/>
      </c>
      <c r="F1489" s="161"/>
      <c r="G1489" s="240" t="str">
        <f t="shared" si="176"/>
        <v/>
      </c>
      <c r="H1489" s="161"/>
      <c r="I1489" s="238" t="str">
        <f>年間受入調査入力票!O1497&amp;年間受入調査入力票!P1497</f>
        <v/>
      </c>
      <c r="J1489" s="161"/>
      <c r="K1489" s="239" t="str">
        <f>IF(年間受入調査入力票!Q1497="","",年間受入調査入力票!Q1497)</f>
        <v/>
      </c>
      <c r="L1489" s="161"/>
      <c r="M1489" s="238" t="str">
        <f>年間受入調査入力票!R1497&amp;年間受入調査入力票!S1497&amp;年間受入調査入力票!T1497</f>
        <v/>
      </c>
      <c r="N1489" s="161"/>
      <c r="O1489" s="238" t="str">
        <f>年間受入調査入力票!U1497&amp;年間受入調査入力票!V1497&amp;年間受入調査入力票!W1497</f>
        <v/>
      </c>
      <c r="P1489" s="161"/>
      <c r="Q1489" s="238" t="str">
        <f>年間受入調査入力票!X1497&amp;年間受入調査入力票!Y1497&amp;年間受入調査入力票!Z1497&amp;年間受入調査入力票!AA1497&amp;年間受入調査入力票!AB1497&amp;年間受入調査入力票!AC1497</f>
        <v/>
      </c>
      <c r="R1489" s="161"/>
      <c r="S1489" s="238" t="str">
        <f>年間受入調査入力票!AD1497&amp;年間受入調査入力票!AE1497&amp;年間受入調査入力票!AF1497</f>
        <v/>
      </c>
      <c r="T1489" s="161"/>
      <c r="U1489" s="238" t="str">
        <f>年間受入調査入力票!AG1497&amp;年間受入調査入力票!AH1497</f>
        <v/>
      </c>
      <c r="V1489" s="161"/>
      <c r="W1489" s="240" t="str">
        <f t="shared" si="177"/>
        <v/>
      </c>
      <c r="X1489" s="161"/>
      <c r="Y1489" s="161"/>
      <c r="Z1489" s="161"/>
      <c r="AA1489" s="203" t="str">
        <f>IF(年間受入調査入力票!AI1497="","",年間受入調査入力票!AI1497)</f>
        <v/>
      </c>
      <c r="AB1489" s="240" t="str">
        <f t="shared" si="179"/>
        <v/>
      </c>
      <c r="AC1489" s="203" t="str">
        <f>IF(C1489="","",IF(年間受入調査入力票!$C$7="","",年間受入調査入力票!$C$7))</f>
        <v/>
      </c>
      <c r="AD1489" s="240"/>
      <c r="AE1489" s="240"/>
      <c r="AF1489" s="240"/>
      <c r="AG1489" s="240"/>
      <c r="AH1489" s="240"/>
      <c r="AI1489" s="240"/>
      <c r="AJ1489" s="240"/>
      <c r="AK1489" s="240"/>
      <c r="AL1489" s="240"/>
      <c r="AM1489" s="240"/>
      <c r="AN1489" s="240"/>
      <c r="AO1489" s="240"/>
      <c r="AP1489" s="240" t="str">
        <f>IF(年間受入調査入力票!AZ1497="","",年間受入調査入力票!AZ1497)</f>
        <v/>
      </c>
      <c r="AQ1489" s="240" t="str">
        <f>IF(年間受入調査入力票!BA1497="","",年間受入調査入力票!BA1497)</f>
        <v/>
      </c>
      <c r="AR1489" s="240"/>
      <c r="AS1489" s="240" t="str">
        <f>IF(年間受入調査入力票!BB1497="","",年間受入調査入力票!BB1497)</f>
        <v/>
      </c>
      <c r="AT1489" s="240"/>
      <c r="AU1489" s="240" t="str">
        <f>IF(年間受入調査入力票!BC1497="","",年間受入調査入力票!BC1497)</f>
        <v/>
      </c>
      <c r="AV1489" s="240"/>
      <c r="AW1489" s="240" t="str">
        <f>IF(年間受入調査入力票!BD1497="","",年間受入調査入力票!BD1497)</f>
        <v/>
      </c>
      <c r="AX1489" s="240"/>
      <c r="AY1489" s="240"/>
      <c r="AZ1489" s="240" t="str">
        <f>IF(年間受入調査入力票!BE1497="","",年間受入調査入力票!BE1497)</f>
        <v/>
      </c>
      <c r="BA1489" s="240"/>
      <c r="BB1489" s="240"/>
      <c r="BC1489" s="240"/>
      <c r="BD1489" s="240"/>
      <c r="BE1489" s="240"/>
      <c r="BF1489" s="203" t="str">
        <f>IF(年間受入調査入力票!B1497="","",年間受入調査入力票!B1497)</f>
        <v/>
      </c>
      <c r="BG1489" s="240"/>
    </row>
    <row r="1490" spans="1:59" s="59" customFormat="1">
      <c r="A1490" s="161" t="str">
        <f t="shared" si="175"/>
        <v/>
      </c>
      <c r="B1490" s="238" t="str">
        <f>年間受入調査入力票!$Z$7&amp;年間受入調査入力票!$AB$7&amp;年間受入調査入力票!$AD$7&amp;年間受入調査入力票!$AF$7&amp;年間受入調査入力票!$AH$7&amp;年間受入調査入力票!$AJ$7</f>
        <v/>
      </c>
      <c r="C1490" s="203" t="str">
        <f>IF(年間受入調査入力票!A1498="","",年間受入調査入力票!A1498)</f>
        <v/>
      </c>
      <c r="D1490" s="238" t="str">
        <f>年間受入調査入力票!L1498&amp;年間受入調査入力票!M1498&amp;年間受入調査入力票!N1498</f>
        <v/>
      </c>
      <c r="E1490" s="239" t="str">
        <f t="shared" si="178"/>
        <v/>
      </c>
      <c r="F1490" s="161"/>
      <c r="G1490" s="240" t="str">
        <f t="shared" si="176"/>
        <v/>
      </c>
      <c r="H1490" s="161"/>
      <c r="I1490" s="238" t="str">
        <f>年間受入調査入力票!O1498&amp;年間受入調査入力票!P1498</f>
        <v/>
      </c>
      <c r="J1490" s="161"/>
      <c r="K1490" s="239" t="str">
        <f>IF(年間受入調査入力票!Q1498="","",年間受入調査入力票!Q1498)</f>
        <v/>
      </c>
      <c r="L1490" s="161"/>
      <c r="M1490" s="238" t="str">
        <f>年間受入調査入力票!R1498&amp;年間受入調査入力票!S1498&amp;年間受入調査入力票!T1498</f>
        <v/>
      </c>
      <c r="N1490" s="161"/>
      <c r="O1490" s="238" t="str">
        <f>年間受入調査入力票!U1498&amp;年間受入調査入力票!V1498&amp;年間受入調査入力票!W1498</f>
        <v/>
      </c>
      <c r="P1490" s="161"/>
      <c r="Q1490" s="238" t="str">
        <f>年間受入調査入力票!X1498&amp;年間受入調査入力票!Y1498&amp;年間受入調査入力票!Z1498&amp;年間受入調査入力票!AA1498&amp;年間受入調査入力票!AB1498&amp;年間受入調査入力票!AC1498</f>
        <v/>
      </c>
      <c r="R1490" s="161"/>
      <c r="S1490" s="238" t="str">
        <f>年間受入調査入力票!AD1498&amp;年間受入調査入力票!AE1498&amp;年間受入調査入力票!AF1498</f>
        <v/>
      </c>
      <c r="T1490" s="161"/>
      <c r="U1490" s="238" t="str">
        <f>年間受入調査入力票!AG1498&amp;年間受入調査入力票!AH1498</f>
        <v/>
      </c>
      <c r="V1490" s="161"/>
      <c r="W1490" s="240" t="str">
        <f t="shared" si="177"/>
        <v/>
      </c>
      <c r="X1490" s="161"/>
      <c r="Y1490" s="161"/>
      <c r="Z1490" s="161"/>
      <c r="AA1490" s="203" t="str">
        <f>IF(年間受入調査入力票!AI1498="","",年間受入調査入力票!AI1498)</f>
        <v/>
      </c>
      <c r="AB1490" s="240" t="str">
        <f t="shared" si="179"/>
        <v/>
      </c>
      <c r="AC1490" s="203" t="str">
        <f>IF(C1490="","",IF(年間受入調査入力票!$C$7="","",年間受入調査入力票!$C$7))</f>
        <v/>
      </c>
      <c r="AD1490" s="240"/>
      <c r="AE1490" s="240"/>
      <c r="AF1490" s="240"/>
      <c r="AG1490" s="240"/>
      <c r="AH1490" s="240"/>
      <c r="AI1490" s="240"/>
      <c r="AJ1490" s="240"/>
      <c r="AK1490" s="240"/>
      <c r="AL1490" s="240"/>
      <c r="AM1490" s="240"/>
      <c r="AN1490" s="240"/>
      <c r="AO1490" s="240"/>
      <c r="AP1490" s="240" t="str">
        <f>IF(年間受入調査入力票!AZ1498="","",年間受入調査入力票!AZ1498)</f>
        <v/>
      </c>
      <c r="AQ1490" s="240" t="str">
        <f>IF(年間受入調査入力票!BA1498="","",年間受入調査入力票!BA1498)</f>
        <v/>
      </c>
      <c r="AR1490" s="240"/>
      <c r="AS1490" s="240" t="str">
        <f>IF(年間受入調査入力票!BB1498="","",年間受入調査入力票!BB1498)</f>
        <v/>
      </c>
      <c r="AT1490" s="240"/>
      <c r="AU1490" s="240" t="str">
        <f>IF(年間受入調査入力票!BC1498="","",年間受入調査入力票!BC1498)</f>
        <v/>
      </c>
      <c r="AV1490" s="240"/>
      <c r="AW1490" s="240" t="str">
        <f>IF(年間受入調査入力票!BD1498="","",年間受入調査入力票!BD1498)</f>
        <v/>
      </c>
      <c r="AX1490" s="240"/>
      <c r="AY1490" s="240"/>
      <c r="AZ1490" s="240" t="str">
        <f>IF(年間受入調査入力票!BE1498="","",年間受入調査入力票!BE1498)</f>
        <v/>
      </c>
      <c r="BA1490" s="240"/>
      <c r="BB1490" s="240"/>
      <c r="BC1490" s="240"/>
      <c r="BD1490" s="240"/>
      <c r="BE1490" s="240"/>
      <c r="BF1490" s="203" t="str">
        <f>IF(年間受入調査入力票!B1498="","",年間受入調査入力票!B1498)</f>
        <v/>
      </c>
      <c r="BG1490" s="240"/>
    </row>
    <row r="1491" spans="1:59" s="59" customFormat="1">
      <c r="A1491" s="161" t="str">
        <f t="shared" si="175"/>
        <v/>
      </c>
      <c r="B1491" s="238" t="str">
        <f>年間受入調査入力票!$Z$7&amp;年間受入調査入力票!$AB$7&amp;年間受入調査入力票!$AD$7&amp;年間受入調査入力票!$AF$7&amp;年間受入調査入力票!$AH$7&amp;年間受入調査入力票!$AJ$7</f>
        <v/>
      </c>
      <c r="C1491" s="203" t="str">
        <f>IF(年間受入調査入力票!A1499="","",年間受入調査入力票!A1499)</f>
        <v/>
      </c>
      <c r="D1491" s="238" t="str">
        <f>年間受入調査入力票!L1499&amp;年間受入調査入力票!M1499&amp;年間受入調査入力票!N1499</f>
        <v/>
      </c>
      <c r="E1491" s="239" t="str">
        <f t="shared" si="178"/>
        <v/>
      </c>
      <c r="F1491" s="161"/>
      <c r="G1491" s="240" t="str">
        <f t="shared" si="176"/>
        <v/>
      </c>
      <c r="H1491" s="161"/>
      <c r="I1491" s="238" t="str">
        <f>年間受入調査入力票!O1499&amp;年間受入調査入力票!P1499</f>
        <v/>
      </c>
      <c r="J1491" s="161"/>
      <c r="K1491" s="239" t="str">
        <f>IF(年間受入調査入力票!Q1499="","",年間受入調査入力票!Q1499)</f>
        <v/>
      </c>
      <c r="L1491" s="161"/>
      <c r="M1491" s="238" t="str">
        <f>年間受入調査入力票!R1499&amp;年間受入調査入力票!S1499&amp;年間受入調査入力票!T1499</f>
        <v/>
      </c>
      <c r="N1491" s="161"/>
      <c r="O1491" s="238" t="str">
        <f>年間受入調査入力票!U1499&amp;年間受入調査入力票!V1499&amp;年間受入調査入力票!W1499</f>
        <v/>
      </c>
      <c r="P1491" s="161"/>
      <c r="Q1491" s="238" t="str">
        <f>年間受入調査入力票!X1499&amp;年間受入調査入力票!Y1499&amp;年間受入調査入力票!Z1499&amp;年間受入調査入力票!AA1499&amp;年間受入調査入力票!AB1499&amp;年間受入調査入力票!AC1499</f>
        <v/>
      </c>
      <c r="R1491" s="161"/>
      <c r="S1491" s="238" t="str">
        <f>年間受入調査入力票!AD1499&amp;年間受入調査入力票!AE1499&amp;年間受入調査入力票!AF1499</f>
        <v/>
      </c>
      <c r="T1491" s="161"/>
      <c r="U1491" s="238" t="str">
        <f>年間受入調査入力票!AG1499&amp;年間受入調査入力票!AH1499</f>
        <v/>
      </c>
      <c r="V1491" s="161"/>
      <c r="W1491" s="240" t="str">
        <f t="shared" si="177"/>
        <v/>
      </c>
      <c r="X1491" s="161"/>
      <c r="Y1491" s="161"/>
      <c r="Z1491" s="161"/>
      <c r="AA1491" s="203" t="str">
        <f>IF(年間受入調査入力票!AI1499="","",年間受入調査入力票!AI1499)</f>
        <v/>
      </c>
      <c r="AB1491" s="240" t="str">
        <f t="shared" si="179"/>
        <v/>
      </c>
      <c r="AC1491" s="203" t="str">
        <f>IF(C1491="","",IF(年間受入調査入力票!$C$7="","",年間受入調査入力票!$C$7))</f>
        <v/>
      </c>
      <c r="AD1491" s="240"/>
      <c r="AE1491" s="240"/>
      <c r="AF1491" s="240"/>
      <c r="AG1491" s="240"/>
      <c r="AH1491" s="240"/>
      <c r="AI1491" s="240"/>
      <c r="AJ1491" s="240"/>
      <c r="AK1491" s="240"/>
      <c r="AL1491" s="240"/>
      <c r="AM1491" s="240"/>
      <c r="AN1491" s="240"/>
      <c r="AO1491" s="240"/>
      <c r="AP1491" s="240" t="str">
        <f>IF(年間受入調査入力票!AZ1499="","",年間受入調査入力票!AZ1499)</f>
        <v/>
      </c>
      <c r="AQ1491" s="240" t="str">
        <f>IF(年間受入調査入力票!BA1499="","",年間受入調査入力票!BA1499)</f>
        <v/>
      </c>
      <c r="AR1491" s="240"/>
      <c r="AS1491" s="240" t="str">
        <f>IF(年間受入調査入力票!BB1499="","",年間受入調査入力票!BB1499)</f>
        <v/>
      </c>
      <c r="AT1491" s="240"/>
      <c r="AU1491" s="240" t="str">
        <f>IF(年間受入調査入力票!BC1499="","",年間受入調査入力票!BC1499)</f>
        <v/>
      </c>
      <c r="AV1491" s="240"/>
      <c r="AW1491" s="240" t="str">
        <f>IF(年間受入調査入力票!BD1499="","",年間受入調査入力票!BD1499)</f>
        <v/>
      </c>
      <c r="AX1491" s="240"/>
      <c r="AY1491" s="240"/>
      <c r="AZ1491" s="240" t="str">
        <f>IF(年間受入調査入力票!BE1499="","",年間受入調査入力票!BE1499)</f>
        <v/>
      </c>
      <c r="BA1491" s="240"/>
      <c r="BB1491" s="240"/>
      <c r="BC1491" s="240"/>
      <c r="BD1491" s="240"/>
      <c r="BE1491" s="240"/>
      <c r="BF1491" s="203" t="str">
        <f>IF(年間受入調査入力票!B1499="","",年間受入調査入力票!B1499)</f>
        <v/>
      </c>
      <c r="BG1491" s="240"/>
    </row>
    <row r="1492" spans="1:59" s="59" customFormat="1">
      <c r="A1492" s="161" t="str">
        <f t="shared" si="175"/>
        <v/>
      </c>
      <c r="B1492" s="238" t="str">
        <f>年間受入調査入力票!$Z$7&amp;年間受入調査入力票!$AB$7&amp;年間受入調査入力票!$AD$7&amp;年間受入調査入力票!$AF$7&amp;年間受入調査入力票!$AH$7&amp;年間受入調査入力票!$AJ$7</f>
        <v/>
      </c>
      <c r="C1492" s="203" t="str">
        <f>IF(年間受入調査入力票!A1500="","",年間受入調査入力票!A1500)</f>
        <v/>
      </c>
      <c r="D1492" s="238" t="str">
        <f>年間受入調査入力票!L1500&amp;年間受入調査入力票!M1500&amp;年間受入調査入力票!N1500</f>
        <v/>
      </c>
      <c r="E1492" s="239" t="str">
        <f t="shared" si="178"/>
        <v/>
      </c>
      <c r="F1492" s="161"/>
      <c r="G1492" s="240" t="str">
        <f t="shared" si="176"/>
        <v/>
      </c>
      <c r="H1492" s="161"/>
      <c r="I1492" s="238" t="str">
        <f>年間受入調査入力票!O1500&amp;年間受入調査入力票!P1500</f>
        <v/>
      </c>
      <c r="J1492" s="161"/>
      <c r="K1492" s="239" t="str">
        <f>IF(年間受入調査入力票!Q1500="","",年間受入調査入力票!Q1500)</f>
        <v/>
      </c>
      <c r="L1492" s="161"/>
      <c r="M1492" s="238" t="str">
        <f>年間受入調査入力票!R1500&amp;年間受入調査入力票!S1500&amp;年間受入調査入力票!T1500</f>
        <v/>
      </c>
      <c r="N1492" s="161"/>
      <c r="O1492" s="238" t="str">
        <f>年間受入調査入力票!U1500&amp;年間受入調査入力票!V1500&amp;年間受入調査入力票!W1500</f>
        <v/>
      </c>
      <c r="P1492" s="161"/>
      <c r="Q1492" s="238" t="str">
        <f>年間受入調査入力票!X1500&amp;年間受入調査入力票!Y1500&amp;年間受入調査入力票!Z1500&amp;年間受入調査入力票!AA1500&amp;年間受入調査入力票!AB1500&amp;年間受入調査入力票!AC1500</f>
        <v/>
      </c>
      <c r="R1492" s="161"/>
      <c r="S1492" s="238" t="str">
        <f>年間受入調査入力票!AD1500&amp;年間受入調査入力票!AE1500&amp;年間受入調査入力票!AF1500</f>
        <v/>
      </c>
      <c r="T1492" s="161"/>
      <c r="U1492" s="238" t="str">
        <f>年間受入調査入力票!AG1500&amp;年間受入調査入力票!AH1500</f>
        <v/>
      </c>
      <c r="V1492" s="161"/>
      <c r="W1492" s="240" t="str">
        <f t="shared" si="177"/>
        <v/>
      </c>
      <c r="X1492" s="161"/>
      <c r="Y1492" s="161"/>
      <c r="Z1492" s="161"/>
      <c r="AA1492" s="203" t="str">
        <f>IF(年間受入調査入力票!AI1500="","",年間受入調査入力票!AI1500)</f>
        <v/>
      </c>
      <c r="AB1492" s="240" t="str">
        <f t="shared" si="179"/>
        <v/>
      </c>
      <c r="AC1492" s="203" t="str">
        <f>IF(C1492="","",IF(年間受入調査入力票!$C$7="","",年間受入調査入力票!$C$7))</f>
        <v/>
      </c>
      <c r="AD1492" s="240"/>
      <c r="AE1492" s="240"/>
      <c r="AF1492" s="240"/>
      <c r="AG1492" s="240"/>
      <c r="AH1492" s="240"/>
      <c r="AI1492" s="240"/>
      <c r="AJ1492" s="240"/>
      <c r="AK1492" s="240"/>
      <c r="AL1492" s="240"/>
      <c r="AM1492" s="240"/>
      <c r="AN1492" s="240"/>
      <c r="AO1492" s="240"/>
      <c r="AP1492" s="240" t="str">
        <f>IF(年間受入調査入力票!AZ1500="","",年間受入調査入力票!AZ1500)</f>
        <v/>
      </c>
      <c r="AQ1492" s="240" t="str">
        <f>IF(年間受入調査入力票!BA1500="","",年間受入調査入力票!BA1500)</f>
        <v/>
      </c>
      <c r="AR1492" s="240"/>
      <c r="AS1492" s="240" t="str">
        <f>IF(年間受入調査入力票!BB1500="","",年間受入調査入力票!BB1500)</f>
        <v/>
      </c>
      <c r="AT1492" s="240"/>
      <c r="AU1492" s="240" t="str">
        <f>IF(年間受入調査入力票!BC1500="","",年間受入調査入力票!BC1500)</f>
        <v/>
      </c>
      <c r="AV1492" s="240"/>
      <c r="AW1492" s="240" t="str">
        <f>IF(年間受入調査入力票!BD1500="","",年間受入調査入力票!BD1500)</f>
        <v/>
      </c>
      <c r="AX1492" s="240"/>
      <c r="AY1492" s="240"/>
      <c r="AZ1492" s="240" t="str">
        <f>IF(年間受入調査入力票!BE1500="","",年間受入調査入力票!BE1500)</f>
        <v/>
      </c>
      <c r="BA1492" s="240"/>
      <c r="BB1492" s="240"/>
      <c r="BC1492" s="240"/>
      <c r="BD1492" s="240"/>
      <c r="BE1492" s="240"/>
      <c r="BF1492" s="203" t="str">
        <f>IF(年間受入調査入力票!B1500="","",年間受入調査入力票!B1500)</f>
        <v/>
      </c>
      <c r="BG1492" s="240"/>
    </row>
    <row r="1493" spans="1:59" s="59" customFormat="1">
      <c r="A1493" s="161" t="str">
        <f t="shared" si="175"/>
        <v/>
      </c>
      <c r="B1493" s="238" t="str">
        <f>年間受入調査入力票!$Z$7&amp;年間受入調査入力票!$AB$7&amp;年間受入調査入力票!$AD$7&amp;年間受入調査入力票!$AF$7&amp;年間受入調査入力票!$AH$7&amp;年間受入調査入力票!$AJ$7</f>
        <v/>
      </c>
      <c r="C1493" s="203" t="str">
        <f>IF(年間受入調査入力票!A1501="","",年間受入調査入力票!A1501)</f>
        <v/>
      </c>
      <c r="D1493" s="238" t="str">
        <f>年間受入調査入力票!L1501&amp;年間受入調査入力票!M1501&amp;年間受入調査入力票!N1501</f>
        <v/>
      </c>
      <c r="E1493" s="239" t="str">
        <f t="shared" si="178"/>
        <v/>
      </c>
      <c r="F1493" s="161"/>
      <c r="G1493" s="240" t="str">
        <f t="shared" si="176"/>
        <v/>
      </c>
      <c r="H1493" s="161"/>
      <c r="I1493" s="238" t="str">
        <f>年間受入調査入力票!O1501&amp;年間受入調査入力票!P1501</f>
        <v/>
      </c>
      <c r="J1493" s="161"/>
      <c r="K1493" s="239" t="str">
        <f>IF(年間受入調査入力票!Q1501="","",年間受入調査入力票!Q1501)</f>
        <v/>
      </c>
      <c r="L1493" s="161"/>
      <c r="M1493" s="238" t="str">
        <f>年間受入調査入力票!R1501&amp;年間受入調査入力票!S1501&amp;年間受入調査入力票!T1501</f>
        <v/>
      </c>
      <c r="N1493" s="161"/>
      <c r="O1493" s="238" t="str">
        <f>年間受入調査入力票!U1501&amp;年間受入調査入力票!V1501&amp;年間受入調査入力票!W1501</f>
        <v/>
      </c>
      <c r="P1493" s="161"/>
      <c r="Q1493" s="238" t="str">
        <f>年間受入調査入力票!X1501&amp;年間受入調査入力票!Y1501&amp;年間受入調査入力票!Z1501&amp;年間受入調査入力票!AA1501&amp;年間受入調査入力票!AB1501&amp;年間受入調査入力票!AC1501</f>
        <v/>
      </c>
      <c r="R1493" s="161"/>
      <c r="S1493" s="238" t="str">
        <f>年間受入調査入力票!AD1501&amp;年間受入調査入力票!AE1501&amp;年間受入調査入力票!AF1501</f>
        <v/>
      </c>
      <c r="T1493" s="161"/>
      <c r="U1493" s="238" t="str">
        <f>年間受入調査入力票!AG1501&amp;年間受入調査入力票!AH1501</f>
        <v/>
      </c>
      <c r="V1493" s="161"/>
      <c r="W1493" s="240" t="str">
        <f t="shared" si="177"/>
        <v/>
      </c>
      <c r="X1493" s="161"/>
      <c r="Y1493" s="161"/>
      <c r="Z1493" s="161"/>
      <c r="AA1493" s="203" t="str">
        <f>IF(年間受入調査入力票!AI1501="","",年間受入調査入力票!AI1501)</f>
        <v/>
      </c>
      <c r="AB1493" s="240" t="str">
        <f t="shared" si="179"/>
        <v/>
      </c>
      <c r="AC1493" s="203" t="str">
        <f>IF(C1493="","",IF(年間受入調査入力票!$C$7="","",年間受入調査入力票!$C$7))</f>
        <v/>
      </c>
      <c r="AD1493" s="240"/>
      <c r="AE1493" s="240"/>
      <c r="AF1493" s="240"/>
      <c r="AG1493" s="240"/>
      <c r="AH1493" s="240"/>
      <c r="AI1493" s="240"/>
      <c r="AJ1493" s="240"/>
      <c r="AK1493" s="240"/>
      <c r="AL1493" s="240"/>
      <c r="AM1493" s="240"/>
      <c r="AN1493" s="240"/>
      <c r="AO1493" s="240"/>
      <c r="AP1493" s="240" t="str">
        <f>IF(年間受入調査入力票!AZ1501="","",年間受入調査入力票!AZ1501)</f>
        <v/>
      </c>
      <c r="AQ1493" s="240" t="str">
        <f>IF(年間受入調査入力票!BA1501="","",年間受入調査入力票!BA1501)</f>
        <v/>
      </c>
      <c r="AR1493" s="240"/>
      <c r="AS1493" s="240" t="str">
        <f>IF(年間受入調査入力票!BB1501="","",年間受入調査入力票!BB1501)</f>
        <v/>
      </c>
      <c r="AT1493" s="240"/>
      <c r="AU1493" s="240" t="str">
        <f>IF(年間受入調査入力票!BC1501="","",年間受入調査入力票!BC1501)</f>
        <v/>
      </c>
      <c r="AV1493" s="240"/>
      <c r="AW1493" s="240" t="str">
        <f>IF(年間受入調査入力票!BD1501="","",年間受入調査入力票!BD1501)</f>
        <v/>
      </c>
      <c r="AX1493" s="240"/>
      <c r="AY1493" s="240"/>
      <c r="AZ1493" s="240" t="str">
        <f>IF(年間受入調査入力票!BE1501="","",年間受入調査入力票!BE1501)</f>
        <v/>
      </c>
      <c r="BA1493" s="240"/>
      <c r="BB1493" s="240"/>
      <c r="BC1493" s="240"/>
      <c r="BD1493" s="240"/>
      <c r="BE1493" s="240"/>
      <c r="BF1493" s="203" t="str">
        <f>IF(年間受入調査入力票!B1501="","",年間受入調査入力票!B1501)</f>
        <v/>
      </c>
      <c r="BG1493" s="240"/>
    </row>
    <row r="1494" spans="1:59" s="59" customFormat="1">
      <c r="A1494" s="161" t="str">
        <f t="shared" si="175"/>
        <v/>
      </c>
      <c r="B1494" s="238" t="str">
        <f>年間受入調査入力票!$Z$7&amp;年間受入調査入力票!$AB$7&amp;年間受入調査入力票!$AD$7&amp;年間受入調査入力票!$AF$7&amp;年間受入調査入力票!$AH$7&amp;年間受入調査入力票!$AJ$7</f>
        <v/>
      </c>
      <c r="C1494" s="203" t="str">
        <f>IF(年間受入調査入力票!A1502="","",年間受入調査入力票!A1502)</f>
        <v/>
      </c>
      <c r="D1494" s="238" t="str">
        <f>年間受入調査入力票!L1502&amp;年間受入調査入力票!M1502&amp;年間受入調査入力票!N1502</f>
        <v/>
      </c>
      <c r="E1494" s="239" t="str">
        <f t="shared" si="178"/>
        <v/>
      </c>
      <c r="F1494" s="161"/>
      <c r="G1494" s="240" t="str">
        <f t="shared" si="176"/>
        <v/>
      </c>
      <c r="H1494" s="161"/>
      <c r="I1494" s="238" t="str">
        <f>年間受入調査入力票!O1502&amp;年間受入調査入力票!P1502</f>
        <v/>
      </c>
      <c r="J1494" s="161"/>
      <c r="K1494" s="239" t="str">
        <f>IF(年間受入調査入力票!Q1502="","",年間受入調査入力票!Q1502)</f>
        <v/>
      </c>
      <c r="L1494" s="161"/>
      <c r="M1494" s="238" t="str">
        <f>年間受入調査入力票!R1502&amp;年間受入調査入力票!S1502&amp;年間受入調査入力票!T1502</f>
        <v/>
      </c>
      <c r="N1494" s="161"/>
      <c r="O1494" s="238" t="str">
        <f>年間受入調査入力票!U1502&amp;年間受入調査入力票!V1502&amp;年間受入調査入力票!W1502</f>
        <v/>
      </c>
      <c r="P1494" s="161"/>
      <c r="Q1494" s="238" t="str">
        <f>年間受入調査入力票!X1502&amp;年間受入調査入力票!Y1502&amp;年間受入調査入力票!Z1502&amp;年間受入調査入力票!AA1502&amp;年間受入調査入力票!AB1502&amp;年間受入調査入力票!AC1502</f>
        <v/>
      </c>
      <c r="R1494" s="161"/>
      <c r="S1494" s="238" t="str">
        <f>年間受入調査入力票!AD1502&amp;年間受入調査入力票!AE1502&amp;年間受入調査入力票!AF1502</f>
        <v/>
      </c>
      <c r="T1494" s="161"/>
      <c r="U1494" s="238" t="str">
        <f>年間受入調査入力票!AG1502&amp;年間受入調査入力票!AH1502</f>
        <v/>
      </c>
      <c r="V1494" s="161"/>
      <c r="W1494" s="240" t="str">
        <f t="shared" si="177"/>
        <v/>
      </c>
      <c r="X1494" s="161"/>
      <c r="Y1494" s="161"/>
      <c r="Z1494" s="161"/>
      <c r="AA1494" s="203" t="str">
        <f>IF(年間受入調査入力票!AI1502="","",年間受入調査入力票!AI1502)</f>
        <v/>
      </c>
      <c r="AB1494" s="240" t="str">
        <f t="shared" si="179"/>
        <v/>
      </c>
      <c r="AC1494" s="203" t="str">
        <f>IF(C1494="","",IF(年間受入調査入力票!$C$7="","",年間受入調査入力票!$C$7))</f>
        <v/>
      </c>
      <c r="AD1494" s="240"/>
      <c r="AE1494" s="240"/>
      <c r="AF1494" s="240"/>
      <c r="AG1494" s="240"/>
      <c r="AH1494" s="240"/>
      <c r="AI1494" s="240"/>
      <c r="AJ1494" s="240"/>
      <c r="AK1494" s="240"/>
      <c r="AL1494" s="240"/>
      <c r="AM1494" s="240"/>
      <c r="AN1494" s="240"/>
      <c r="AO1494" s="240"/>
      <c r="AP1494" s="240" t="str">
        <f>IF(年間受入調査入力票!AZ1502="","",年間受入調査入力票!AZ1502)</f>
        <v/>
      </c>
      <c r="AQ1494" s="240" t="str">
        <f>IF(年間受入調査入力票!BA1502="","",年間受入調査入力票!BA1502)</f>
        <v/>
      </c>
      <c r="AR1494" s="240"/>
      <c r="AS1494" s="240" t="str">
        <f>IF(年間受入調査入力票!BB1502="","",年間受入調査入力票!BB1502)</f>
        <v/>
      </c>
      <c r="AT1494" s="240"/>
      <c r="AU1494" s="240" t="str">
        <f>IF(年間受入調査入力票!BC1502="","",年間受入調査入力票!BC1502)</f>
        <v/>
      </c>
      <c r="AV1494" s="240"/>
      <c r="AW1494" s="240" t="str">
        <f>IF(年間受入調査入力票!BD1502="","",年間受入調査入力票!BD1502)</f>
        <v/>
      </c>
      <c r="AX1494" s="240"/>
      <c r="AY1494" s="240"/>
      <c r="AZ1494" s="240" t="str">
        <f>IF(年間受入調査入力票!BE1502="","",年間受入調査入力票!BE1502)</f>
        <v/>
      </c>
      <c r="BA1494" s="240"/>
      <c r="BB1494" s="240"/>
      <c r="BC1494" s="240"/>
      <c r="BD1494" s="240"/>
      <c r="BE1494" s="240"/>
      <c r="BF1494" s="203" t="str">
        <f>IF(年間受入調査入力票!B1502="","",年間受入調査入力票!B1502)</f>
        <v/>
      </c>
      <c r="BG1494" s="240"/>
    </row>
    <row r="1495" spans="1:59" s="59" customFormat="1">
      <c r="A1495" s="161" t="str">
        <f t="shared" si="175"/>
        <v/>
      </c>
      <c r="B1495" s="238" t="str">
        <f>年間受入調査入力票!$Z$7&amp;年間受入調査入力票!$AB$7&amp;年間受入調査入力票!$AD$7&amp;年間受入調査入力票!$AF$7&amp;年間受入調査入力票!$AH$7&amp;年間受入調査入力票!$AJ$7</f>
        <v/>
      </c>
      <c r="C1495" s="203" t="str">
        <f>IF(年間受入調査入力票!A1503="","",年間受入調査入力票!A1503)</f>
        <v/>
      </c>
      <c r="D1495" s="238" t="str">
        <f>年間受入調査入力票!L1503&amp;年間受入調査入力票!M1503&amp;年間受入調査入力票!N1503</f>
        <v/>
      </c>
      <c r="E1495" s="239" t="str">
        <f t="shared" si="178"/>
        <v/>
      </c>
      <c r="F1495" s="161"/>
      <c r="G1495" s="240" t="str">
        <f t="shared" si="176"/>
        <v/>
      </c>
      <c r="H1495" s="161"/>
      <c r="I1495" s="238" t="str">
        <f>年間受入調査入力票!O1503&amp;年間受入調査入力票!P1503</f>
        <v/>
      </c>
      <c r="J1495" s="161"/>
      <c r="K1495" s="239" t="str">
        <f>IF(年間受入調査入力票!Q1503="","",年間受入調査入力票!Q1503)</f>
        <v/>
      </c>
      <c r="L1495" s="161"/>
      <c r="M1495" s="238" t="str">
        <f>年間受入調査入力票!R1503&amp;年間受入調査入力票!S1503&amp;年間受入調査入力票!T1503</f>
        <v/>
      </c>
      <c r="N1495" s="161"/>
      <c r="O1495" s="238" t="str">
        <f>年間受入調査入力票!U1503&amp;年間受入調査入力票!V1503&amp;年間受入調査入力票!W1503</f>
        <v/>
      </c>
      <c r="P1495" s="161"/>
      <c r="Q1495" s="238" t="str">
        <f>年間受入調査入力票!X1503&amp;年間受入調査入力票!Y1503&amp;年間受入調査入力票!Z1503&amp;年間受入調査入力票!AA1503&amp;年間受入調査入力票!AB1503&amp;年間受入調査入力票!AC1503</f>
        <v/>
      </c>
      <c r="R1495" s="161"/>
      <c r="S1495" s="238" t="str">
        <f>年間受入調査入力票!AD1503&amp;年間受入調査入力票!AE1503&amp;年間受入調査入力票!AF1503</f>
        <v/>
      </c>
      <c r="T1495" s="161"/>
      <c r="U1495" s="238" t="str">
        <f>年間受入調査入力票!AG1503&amp;年間受入調査入力票!AH1503</f>
        <v/>
      </c>
      <c r="V1495" s="161"/>
      <c r="W1495" s="240" t="str">
        <f t="shared" si="177"/>
        <v/>
      </c>
      <c r="X1495" s="161"/>
      <c r="Y1495" s="161"/>
      <c r="Z1495" s="161"/>
      <c r="AA1495" s="203" t="str">
        <f>IF(年間受入調査入力票!AI1503="","",年間受入調査入力票!AI1503)</f>
        <v/>
      </c>
      <c r="AB1495" s="240" t="str">
        <f t="shared" si="179"/>
        <v/>
      </c>
      <c r="AC1495" s="203" t="str">
        <f>IF(C1495="","",IF(年間受入調査入力票!$C$7="","",年間受入調査入力票!$C$7))</f>
        <v/>
      </c>
      <c r="AD1495" s="240"/>
      <c r="AE1495" s="240"/>
      <c r="AF1495" s="240"/>
      <c r="AG1495" s="240"/>
      <c r="AH1495" s="240"/>
      <c r="AI1495" s="240"/>
      <c r="AJ1495" s="240"/>
      <c r="AK1495" s="240"/>
      <c r="AL1495" s="240"/>
      <c r="AM1495" s="240"/>
      <c r="AN1495" s="240"/>
      <c r="AO1495" s="240"/>
      <c r="AP1495" s="240" t="str">
        <f>IF(年間受入調査入力票!AZ1503="","",年間受入調査入力票!AZ1503)</f>
        <v/>
      </c>
      <c r="AQ1495" s="240" t="str">
        <f>IF(年間受入調査入力票!BA1503="","",年間受入調査入力票!BA1503)</f>
        <v/>
      </c>
      <c r="AR1495" s="240"/>
      <c r="AS1495" s="240" t="str">
        <f>IF(年間受入調査入力票!BB1503="","",年間受入調査入力票!BB1503)</f>
        <v/>
      </c>
      <c r="AT1495" s="240"/>
      <c r="AU1495" s="240" t="str">
        <f>IF(年間受入調査入力票!BC1503="","",年間受入調査入力票!BC1503)</f>
        <v/>
      </c>
      <c r="AV1495" s="240"/>
      <c r="AW1495" s="240" t="str">
        <f>IF(年間受入調査入力票!BD1503="","",年間受入調査入力票!BD1503)</f>
        <v/>
      </c>
      <c r="AX1495" s="240"/>
      <c r="AY1495" s="240"/>
      <c r="AZ1495" s="240" t="str">
        <f>IF(年間受入調査入力票!BE1503="","",年間受入調査入力票!BE1503)</f>
        <v/>
      </c>
      <c r="BA1495" s="240"/>
      <c r="BB1495" s="240"/>
      <c r="BC1495" s="240"/>
      <c r="BD1495" s="240"/>
      <c r="BE1495" s="240"/>
      <c r="BF1495" s="203" t="str">
        <f>IF(年間受入調査入力票!B1503="","",年間受入調査入力票!B1503)</f>
        <v/>
      </c>
      <c r="BG1495" s="240"/>
    </row>
    <row r="1496" spans="1:59" s="59" customFormat="1">
      <c r="A1496" s="161" t="str">
        <f t="shared" si="175"/>
        <v/>
      </c>
      <c r="B1496" s="238" t="str">
        <f>年間受入調査入力票!$Z$7&amp;年間受入調査入力票!$AB$7&amp;年間受入調査入力票!$AD$7&amp;年間受入調査入力票!$AF$7&amp;年間受入調査入力票!$AH$7&amp;年間受入調査入力票!$AJ$7</f>
        <v/>
      </c>
      <c r="C1496" s="203" t="str">
        <f>IF(年間受入調査入力票!A1504="","",年間受入調査入力票!A1504)</f>
        <v/>
      </c>
      <c r="D1496" s="238" t="str">
        <f>年間受入調査入力票!L1504&amp;年間受入調査入力票!M1504&amp;年間受入調査入力票!N1504</f>
        <v/>
      </c>
      <c r="E1496" s="239" t="str">
        <f t="shared" si="178"/>
        <v/>
      </c>
      <c r="F1496" s="161"/>
      <c r="G1496" s="240" t="str">
        <f t="shared" si="176"/>
        <v/>
      </c>
      <c r="H1496" s="161"/>
      <c r="I1496" s="238" t="str">
        <f>年間受入調査入力票!O1504&amp;年間受入調査入力票!P1504</f>
        <v/>
      </c>
      <c r="J1496" s="161"/>
      <c r="K1496" s="239" t="str">
        <f>IF(年間受入調査入力票!Q1504="","",年間受入調査入力票!Q1504)</f>
        <v/>
      </c>
      <c r="L1496" s="161"/>
      <c r="M1496" s="238" t="str">
        <f>年間受入調査入力票!R1504&amp;年間受入調査入力票!S1504&amp;年間受入調査入力票!T1504</f>
        <v/>
      </c>
      <c r="N1496" s="161"/>
      <c r="O1496" s="238" t="str">
        <f>年間受入調査入力票!U1504&amp;年間受入調査入力票!V1504&amp;年間受入調査入力票!W1504</f>
        <v/>
      </c>
      <c r="P1496" s="161"/>
      <c r="Q1496" s="238" t="str">
        <f>年間受入調査入力票!X1504&amp;年間受入調査入力票!Y1504&amp;年間受入調査入力票!Z1504&amp;年間受入調査入力票!AA1504&amp;年間受入調査入力票!AB1504&amp;年間受入調査入力票!AC1504</f>
        <v/>
      </c>
      <c r="R1496" s="161"/>
      <c r="S1496" s="238" t="str">
        <f>年間受入調査入力票!AD1504&amp;年間受入調査入力票!AE1504&amp;年間受入調査入力票!AF1504</f>
        <v/>
      </c>
      <c r="T1496" s="161"/>
      <c r="U1496" s="238" t="str">
        <f>年間受入調査入力票!AG1504&amp;年間受入調査入力票!AH1504</f>
        <v/>
      </c>
      <c r="V1496" s="161"/>
      <c r="W1496" s="240" t="str">
        <f t="shared" si="177"/>
        <v/>
      </c>
      <c r="X1496" s="161"/>
      <c r="Y1496" s="161"/>
      <c r="Z1496" s="161"/>
      <c r="AA1496" s="203" t="str">
        <f>IF(年間受入調査入力票!AI1504="","",年間受入調査入力票!AI1504)</f>
        <v/>
      </c>
      <c r="AB1496" s="240" t="str">
        <f t="shared" si="179"/>
        <v/>
      </c>
      <c r="AC1496" s="203" t="str">
        <f>IF(C1496="","",IF(年間受入調査入力票!$C$7="","",年間受入調査入力票!$C$7))</f>
        <v/>
      </c>
      <c r="AD1496" s="240"/>
      <c r="AE1496" s="240"/>
      <c r="AF1496" s="240"/>
      <c r="AG1496" s="240"/>
      <c r="AH1496" s="240"/>
      <c r="AI1496" s="240"/>
      <c r="AJ1496" s="240"/>
      <c r="AK1496" s="240"/>
      <c r="AL1496" s="240"/>
      <c r="AM1496" s="240"/>
      <c r="AN1496" s="240"/>
      <c r="AO1496" s="240"/>
      <c r="AP1496" s="240" t="str">
        <f>IF(年間受入調査入力票!AZ1504="","",年間受入調査入力票!AZ1504)</f>
        <v/>
      </c>
      <c r="AQ1496" s="240" t="str">
        <f>IF(年間受入調査入力票!BA1504="","",年間受入調査入力票!BA1504)</f>
        <v/>
      </c>
      <c r="AR1496" s="240"/>
      <c r="AS1496" s="240" t="str">
        <f>IF(年間受入調査入力票!BB1504="","",年間受入調査入力票!BB1504)</f>
        <v/>
      </c>
      <c r="AT1496" s="240"/>
      <c r="AU1496" s="240" t="str">
        <f>IF(年間受入調査入力票!BC1504="","",年間受入調査入力票!BC1504)</f>
        <v/>
      </c>
      <c r="AV1496" s="240"/>
      <c r="AW1496" s="240" t="str">
        <f>IF(年間受入調査入力票!BD1504="","",年間受入調査入力票!BD1504)</f>
        <v/>
      </c>
      <c r="AX1496" s="240"/>
      <c r="AY1496" s="240"/>
      <c r="AZ1496" s="240" t="str">
        <f>IF(年間受入調査入力票!BE1504="","",年間受入調査入力票!BE1504)</f>
        <v/>
      </c>
      <c r="BA1496" s="240"/>
      <c r="BB1496" s="240"/>
      <c r="BC1496" s="240"/>
      <c r="BD1496" s="240"/>
      <c r="BE1496" s="240"/>
      <c r="BF1496" s="203" t="str">
        <f>IF(年間受入調査入力票!B1504="","",年間受入調査入力票!B1504)</f>
        <v/>
      </c>
      <c r="BG1496" s="240"/>
    </row>
    <row r="1497" spans="1:59" s="59" customFormat="1">
      <c r="A1497" s="161" t="str">
        <f>IF(C1497="","",C1497)</f>
        <v/>
      </c>
      <c r="B1497" s="238" t="str">
        <f>年間受入調査入力票!$Z$7&amp;年間受入調査入力票!$AB$7&amp;年間受入調査入力票!$AD$7&amp;年間受入調査入力票!$AF$7&amp;年間受入調査入力票!$AH$7&amp;年間受入調査入力票!$AJ$7</f>
        <v/>
      </c>
      <c r="C1497" s="203" t="str">
        <f>IF(年間受入調査入力票!A1505="","",年間受入調査入力票!A1505)</f>
        <v/>
      </c>
      <c r="D1497" s="238" t="str">
        <f>年間受入調査入力票!L1505&amp;年間受入調査入力票!M1505&amp;年間受入調査入力票!N1505</f>
        <v/>
      </c>
      <c r="E1497" s="239" t="str">
        <f t="shared" si="178"/>
        <v/>
      </c>
      <c r="F1497" s="161"/>
      <c r="G1497" s="240" t="str">
        <f>IF(AND(C1497&lt;&gt;"",D1497&lt;&gt;""),155,"")</f>
        <v/>
      </c>
      <c r="H1497" s="161"/>
      <c r="I1497" s="238" t="str">
        <f>年間受入調査入力票!O1505&amp;年間受入調査入力票!P1505</f>
        <v/>
      </c>
      <c r="J1497" s="161"/>
      <c r="K1497" s="239" t="str">
        <f>IF(年間受入調査入力票!Q1505="","",年間受入調査入力票!Q1505)</f>
        <v/>
      </c>
      <c r="L1497" s="161"/>
      <c r="M1497" s="238" t="str">
        <f>年間受入調査入力票!R1505&amp;年間受入調査入力票!S1505&amp;年間受入調査入力票!T1505</f>
        <v/>
      </c>
      <c r="N1497" s="161"/>
      <c r="O1497" s="238" t="str">
        <f>年間受入調査入力票!U1505&amp;年間受入調査入力票!V1505&amp;年間受入調査入力票!W1505</f>
        <v/>
      </c>
      <c r="P1497" s="161"/>
      <c r="Q1497" s="238" t="str">
        <f>年間受入調査入力票!X1505&amp;年間受入調査入力票!Y1505&amp;年間受入調査入力票!Z1505&amp;年間受入調査入力票!AA1505&amp;年間受入調査入力票!AB1505&amp;年間受入調査入力票!AC1505</f>
        <v/>
      </c>
      <c r="R1497" s="161"/>
      <c r="S1497" s="238" t="str">
        <f>年間受入調査入力票!AD1505&amp;年間受入調査入力票!AE1505&amp;年間受入調査入力票!AF1505</f>
        <v/>
      </c>
      <c r="T1497" s="161"/>
      <c r="U1497" s="238" t="str">
        <f>年間受入調査入力票!AG1505&amp;年間受入調査入力票!AH1505</f>
        <v/>
      </c>
      <c r="V1497" s="161"/>
      <c r="W1497" s="240" t="str">
        <f>IF(AND(C1497&lt;&gt;"",D1497&lt;&gt;"",I1497&lt;&gt;""),88,"")</f>
        <v/>
      </c>
      <c r="X1497" s="161"/>
      <c r="Y1497" s="161"/>
      <c r="Z1497" s="161"/>
      <c r="AA1497" s="203" t="str">
        <f>IF(年間受入調査入力票!AI1505="","",年間受入調査入力票!AI1505)</f>
        <v/>
      </c>
      <c r="AB1497" s="240" t="str">
        <f t="shared" si="179"/>
        <v/>
      </c>
      <c r="AC1497" s="203" t="str">
        <f>IF(C1497="","",IF(年間受入調査入力票!$C$7="","",年間受入調査入力票!$C$7))</f>
        <v/>
      </c>
      <c r="AD1497" s="240"/>
      <c r="AE1497" s="240"/>
      <c r="AF1497" s="240"/>
      <c r="AG1497" s="240"/>
      <c r="AH1497" s="240"/>
      <c r="AI1497" s="240"/>
      <c r="AJ1497" s="240"/>
      <c r="AK1497" s="240"/>
      <c r="AL1497" s="240"/>
      <c r="AM1497" s="240"/>
      <c r="AN1497" s="240"/>
      <c r="AO1497" s="240"/>
      <c r="AP1497" s="240" t="str">
        <f>IF(年間受入調査入力票!AZ1505="","",年間受入調査入力票!AZ1505)</f>
        <v/>
      </c>
      <c r="AQ1497" s="240" t="str">
        <f>IF(年間受入調査入力票!BA1505="","",年間受入調査入力票!BA1505)</f>
        <v/>
      </c>
      <c r="AR1497" s="240"/>
      <c r="AS1497" s="240" t="str">
        <f>IF(年間受入調査入力票!BB1505="","",年間受入調査入力票!BB1505)</f>
        <v/>
      </c>
      <c r="AT1497" s="240"/>
      <c r="AU1497" s="240" t="str">
        <f>IF(年間受入調査入力票!BC1505="","",年間受入調査入力票!BC1505)</f>
        <v/>
      </c>
      <c r="AV1497" s="240"/>
      <c r="AW1497" s="240" t="str">
        <f>IF(年間受入調査入力票!BD1505="","",年間受入調査入力票!BD1505)</f>
        <v/>
      </c>
      <c r="AX1497" s="240"/>
      <c r="AY1497" s="240"/>
      <c r="AZ1497" s="240" t="str">
        <f>IF(年間受入調査入力票!BE1505="","",年間受入調査入力票!BE1505)</f>
        <v/>
      </c>
      <c r="BA1497" s="240"/>
      <c r="BB1497" s="240"/>
      <c r="BC1497" s="240"/>
      <c r="BD1497" s="240"/>
      <c r="BE1497" s="240"/>
      <c r="BF1497" s="203" t="str">
        <f>IF(年間受入調査入力票!B1505="","",年間受入調査入力票!B1505)</f>
        <v/>
      </c>
      <c r="BG1497" s="240"/>
    </row>
    <row r="1498" spans="1:59" s="59" customFormat="1">
      <c r="A1498" s="161" t="str">
        <f t="shared" ref="A1498:A1502" si="180">IF(C1498="","",C1498)</f>
        <v/>
      </c>
      <c r="B1498" s="238" t="str">
        <f>年間受入調査入力票!$Z$7&amp;年間受入調査入力票!$AB$7&amp;年間受入調査入力票!$AD$7&amp;年間受入調査入力票!$AF$7&amp;年間受入調査入力票!$AH$7&amp;年間受入調査入力票!$AJ$7</f>
        <v/>
      </c>
      <c r="C1498" s="203" t="str">
        <f>IF(年間受入調査入力票!A1506="","",年間受入調査入力票!A1506)</f>
        <v/>
      </c>
      <c r="D1498" s="238" t="str">
        <f>年間受入調査入力票!L1506&amp;年間受入調査入力票!M1506&amp;年間受入調査入力票!N1506</f>
        <v/>
      </c>
      <c r="E1498" s="239" t="str">
        <f t="shared" si="178"/>
        <v/>
      </c>
      <c r="F1498" s="161"/>
      <c r="G1498" s="240" t="str">
        <f t="shared" ref="G1498:G1502" si="181">IF(AND(C1498&lt;&gt;"",D1498&lt;&gt;""),155,"")</f>
        <v/>
      </c>
      <c r="H1498" s="161"/>
      <c r="I1498" s="238" t="str">
        <f>年間受入調査入力票!O1506&amp;年間受入調査入力票!P1506</f>
        <v/>
      </c>
      <c r="J1498" s="161"/>
      <c r="K1498" s="239" t="str">
        <f>IF(年間受入調査入力票!Q1506="","",年間受入調査入力票!Q1506)</f>
        <v/>
      </c>
      <c r="L1498" s="161"/>
      <c r="M1498" s="238" t="str">
        <f>年間受入調査入力票!R1506&amp;年間受入調査入力票!S1506&amp;年間受入調査入力票!T1506</f>
        <v/>
      </c>
      <c r="N1498" s="161"/>
      <c r="O1498" s="238" t="str">
        <f>年間受入調査入力票!U1506&amp;年間受入調査入力票!V1506&amp;年間受入調査入力票!W1506</f>
        <v/>
      </c>
      <c r="P1498" s="161"/>
      <c r="Q1498" s="238" t="str">
        <f>年間受入調査入力票!X1506&amp;年間受入調査入力票!Y1506&amp;年間受入調査入力票!Z1506&amp;年間受入調査入力票!AA1506&amp;年間受入調査入力票!AB1506&amp;年間受入調査入力票!AC1506</f>
        <v/>
      </c>
      <c r="R1498" s="161"/>
      <c r="S1498" s="238" t="str">
        <f>年間受入調査入力票!AD1506&amp;年間受入調査入力票!AE1506&amp;年間受入調査入力票!AF1506</f>
        <v/>
      </c>
      <c r="T1498" s="161"/>
      <c r="U1498" s="238" t="str">
        <f>年間受入調査入力票!AG1506&amp;年間受入調査入力票!AH1506</f>
        <v/>
      </c>
      <c r="V1498" s="161"/>
      <c r="W1498" s="240" t="str">
        <f t="shared" ref="W1498:W1502" si="182">IF(AND(C1498&lt;&gt;"",D1498&lt;&gt;"",I1498&lt;&gt;""),88,"")</f>
        <v/>
      </c>
      <c r="X1498" s="161"/>
      <c r="Y1498" s="161"/>
      <c r="Z1498" s="161"/>
      <c r="AA1498" s="203" t="str">
        <f>IF(年間受入調査入力票!AI1506="","",年間受入調査入力票!AI1506)</f>
        <v/>
      </c>
      <c r="AB1498" s="240" t="str">
        <f t="shared" si="179"/>
        <v/>
      </c>
      <c r="AC1498" s="203" t="str">
        <f>IF(C1498="","",IF(年間受入調査入力票!$C$7="","",年間受入調査入力票!$C$7))</f>
        <v/>
      </c>
      <c r="AD1498" s="240"/>
      <c r="AE1498" s="240"/>
      <c r="AF1498" s="240"/>
      <c r="AG1498" s="240"/>
      <c r="AH1498" s="240"/>
      <c r="AI1498" s="240"/>
      <c r="AJ1498" s="240"/>
      <c r="AK1498" s="240"/>
      <c r="AL1498" s="240"/>
      <c r="AM1498" s="240"/>
      <c r="AN1498" s="240"/>
      <c r="AO1498" s="240"/>
      <c r="AP1498" s="240" t="str">
        <f>IF(年間受入調査入力票!AZ1506="","",年間受入調査入力票!AZ1506)</f>
        <v/>
      </c>
      <c r="AQ1498" s="240" t="str">
        <f>IF(年間受入調査入力票!BA1506="","",年間受入調査入力票!BA1506)</f>
        <v/>
      </c>
      <c r="AR1498" s="240"/>
      <c r="AS1498" s="240" t="str">
        <f>IF(年間受入調査入力票!BB1506="","",年間受入調査入力票!BB1506)</f>
        <v/>
      </c>
      <c r="AT1498" s="240"/>
      <c r="AU1498" s="240" t="str">
        <f>IF(年間受入調査入力票!BC1506="","",年間受入調査入力票!BC1506)</f>
        <v/>
      </c>
      <c r="AV1498" s="240"/>
      <c r="AW1498" s="240" t="str">
        <f>IF(年間受入調査入力票!BD1506="","",年間受入調査入力票!BD1506)</f>
        <v/>
      </c>
      <c r="AX1498" s="240"/>
      <c r="AY1498" s="240"/>
      <c r="AZ1498" s="240" t="str">
        <f>IF(年間受入調査入力票!BE1506="","",年間受入調査入力票!BE1506)</f>
        <v/>
      </c>
      <c r="BA1498" s="240"/>
      <c r="BB1498" s="240"/>
      <c r="BC1498" s="240"/>
      <c r="BD1498" s="240"/>
      <c r="BE1498" s="240"/>
      <c r="BF1498" s="203" t="str">
        <f>IF(年間受入調査入力票!B1506="","",年間受入調査入力票!B1506)</f>
        <v/>
      </c>
      <c r="BG1498" s="240"/>
    </row>
    <row r="1499" spans="1:59" s="59" customFormat="1">
      <c r="A1499" s="161" t="str">
        <f t="shared" si="180"/>
        <v/>
      </c>
      <c r="B1499" s="238" t="str">
        <f>年間受入調査入力票!$Z$7&amp;年間受入調査入力票!$AB$7&amp;年間受入調査入力票!$AD$7&amp;年間受入調査入力票!$AF$7&amp;年間受入調査入力票!$AH$7&amp;年間受入調査入力票!$AJ$7</f>
        <v/>
      </c>
      <c r="C1499" s="203" t="str">
        <f>IF(年間受入調査入力票!A1507="","",年間受入調査入力票!A1507)</f>
        <v/>
      </c>
      <c r="D1499" s="238" t="str">
        <f>年間受入調査入力票!L1507&amp;年間受入調査入力票!M1507&amp;年間受入調査入力票!N1507</f>
        <v/>
      </c>
      <c r="E1499" s="239" t="str">
        <f t="shared" si="178"/>
        <v/>
      </c>
      <c r="F1499" s="161"/>
      <c r="G1499" s="240" t="str">
        <f t="shared" si="181"/>
        <v/>
      </c>
      <c r="H1499" s="161"/>
      <c r="I1499" s="238" t="str">
        <f>年間受入調査入力票!O1507&amp;年間受入調査入力票!P1507</f>
        <v/>
      </c>
      <c r="J1499" s="161"/>
      <c r="K1499" s="239" t="str">
        <f>IF(年間受入調査入力票!Q1507="","",年間受入調査入力票!Q1507)</f>
        <v/>
      </c>
      <c r="L1499" s="161"/>
      <c r="M1499" s="238" t="str">
        <f>年間受入調査入力票!R1507&amp;年間受入調査入力票!S1507&amp;年間受入調査入力票!T1507</f>
        <v/>
      </c>
      <c r="N1499" s="161"/>
      <c r="O1499" s="238" t="str">
        <f>年間受入調査入力票!U1507&amp;年間受入調査入力票!V1507&amp;年間受入調査入力票!W1507</f>
        <v/>
      </c>
      <c r="P1499" s="161"/>
      <c r="Q1499" s="238" t="str">
        <f>年間受入調査入力票!X1507&amp;年間受入調査入力票!Y1507&amp;年間受入調査入力票!Z1507&amp;年間受入調査入力票!AA1507&amp;年間受入調査入力票!AB1507&amp;年間受入調査入力票!AC1507</f>
        <v/>
      </c>
      <c r="R1499" s="161"/>
      <c r="S1499" s="238" t="str">
        <f>年間受入調査入力票!AD1507&amp;年間受入調査入力票!AE1507&amp;年間受入調査入力票!AF1507</f>
        <v/>
      </c>
      <c r="T1499" s="161"/>
      <c r="U1499" s="238" t="str">
        <f>年間受入調査入力票!AG1507&amp;年間受入調査入力票!AH1507</f>
        <v/>
      </c>
      <c r="V1499" s="161"/>
      <c r="W1499" s="240" t="str">
        <f t="shared" si="182"/>
        <v/>
      </c>
      <c r="X1499" s="161"/>
      <c r="Y1499" s="161"/>
      <c r="Z1499" s="161"/>
      <c r="AA1499" s="203" t="str">
        <f>IF(年間受入調査入力票!AI1507="","",年間受入調査入力票!AI1507)</f>
        <v/>
      </c>
      <c r="AB1499" s="240" t="str">
        <f t="shared" si="179"/>
        <v/>
      </c>
      <c r="AC1499" s="203" t="str">
        <f>IF(C1499="","",IF(年間受入調査入力票!$C$7="","",年間受入調査入力票!$C$7))</f>
        <v/>
      </c>
      <c r="AD1499" s="240"/>
      <c r="AE1499" s="240"/>
      <c r="AF1499" s="240"/>
      <c r="AG1499" s="240"/>
      <c r="AH1499" s="240"/>
      <c r="AI1499" s="240"/>
      <c r="AJ1499" s="240"/>
      <c r="AK1499" s="240"/>
      <c r="AL1499" s="240"/>
      <c r="AM1499" s="240"/>
      <c r="AN1499" s="240"/>
      <c r="AO1499" s="240"/>
      <c r="AP1499" s="240" t="str">
        <f>IF(年間受入調査入力票!AZ1507="","",年間受入調査入力票!AZ1507)</f>
        <v/>
      </c>
      <c r="AQ1499" s="240" t="str">
        <f>IF(年間受入調査入力票!BA1507="","",年間受入調査入力票!BA1507)</f>
        <v/>
      </c>
      <c r="AR1499" s="240"/>
      <c r="AS1499" s="240" t="str">
        <f>IF(年間受入調査入力票!BB1507="","",年間受入調査入力票!BB1507)</f>
        <v/>
      </c>
      <c r="AT1499" s="240"/>
      <c r="AU1499" s="240" t="str">
        <f>IF(年間受入調査入力票!BC1507="","",年間受入調査入力票!BC1507)</f>
        <v/>
      </c>
      <c r="AV1499" s="240"/>
      <c r="AW1499" s="240" t="str">
        <f>IF(年間受入調査入力票!BD1507="","",年間受入調査入力票!BD1507)</f>
        <v/>
      </c>
      <c r="AX1499" s="240"/>
      <c r="AY1499" s="240"/>
      <c r="AZ1499" s="240" t="str">
        <f>IF(年間受入調査入力票!BE1507="","",年間受入調査入力票!BE1507)</f>
        <v/>
      </c>
      <c r="BA1499" s="240"/>
      <c r="BB1499" s="240"/>
      <c r="BC1499" s="240"/>
      <c r="BD1499" s="240"/>
      <c r="BE1499" s="240"/>
      <c r="BF1499" s="203" t="str">
        <f>IF(年間受入調査入力票!B1507="","",年間受入調査入力票!B1507)</f>
        <v/>
      </c>
      <c r="BG1499" s="240"/>
    </row>
    <row r="1500" spans="1:59" s="59" customFormat="1">
      <c r="A1500" s="161" t="str">
        <f t="shared" si="180"/>
        <v/>
      </c>
      <c r="B1500" s="238" t="str">
        <f>年間受入調査入力票!$Z$7&amp;年間受入調査入力票!$AB$7&amp;年間受入調査入力票!$AD$7&amp;年間受入調査入力票!$AF$7&amp;年間受入調査入力票!$AH$7&amp;年間受入調査入力票!$AJ$7</f>
        <v/>
      </c>
      <c r="C1500" s="203" t="str">
        <f>IF(年間受入調査入力票!A1508="","",年間受入調査入力票!A1508)</f>
        <v/>
      </c>
      <c r="D1500" s="238" t="str">
        <f>年間受入調査入力票!L1508&amp;年間受入調査入力票!M1508&amp;年間受入調査入力票!N1508</f>
        <v/>
      </c>
      <c r="E1500" s="239" t="str">
        <f t="shared" si="178"/>
        <v/>
      </c>
      <c r="F1500" s="161"/>
      <c r="G1500" s="240" t="str">
        <f t="shared" si="181"/>
        <v/>
      </c>
      <c r="H1500" s="161"/>
      <c r="I1500" s="238" t="str">
        <f>年間受入調査入力票!O1508&amp;年間受入調査入力票!P1508</f>
        <v/>
      </c>
      <c r="J1500" s="161"/>
      <c r="K1500" s="239" t="str">
        <f>IF(年間受入調査入力票!Q1508="","",年間受入調査入力票!Q1508)</f>
        <v/>
      </c>
      <c r="L1500" s="161"/>
      <c r="M1500" s="238" t="str">
        <f>年間受入調査入力票!R1508&amp;年間受入調査入力票!S1508&amp;年間受入調査入力票!T1508</f>
        <v/>
      </c>
      <c r="N1500" s="161"/>
      <c r="O1500" s="238" t="str">
        <f>年間受入調査入力票!U1508&amp;年間受入調査入力票!V1508&amp;年間受入調査入力票!W1508</f>
        <v/>
      </c>
      <c r="P1500" s="161"/>
      <c r="Q1500" s="238" t="str">
        <f>年間受入調査入力票!X1508&amp;年間受入調査入力票!Y1508&amp;年間受入調査入力票!Z1508&amp;年間受入調査入力票!AA1508&amp;年間受入調査入力票!AB1508&amp;年間受入調査入力票!AC1508</f>
        <v/>
      </c>
      <c r="R1500" s="161"/>
      <c r="S1500" s="238" t="str">
        <f>年間受入調査入力票!AD1508&amp;年間受入調査入力票!AE1508&amp;年間受入調査入力票!AF1508</f>
        <v/>
      </c>
      <c r="T1500" s="161"/>
      <c r="U1500" s="238" t="str">
        <f>年間受入調査入力票!AG1508&amp;年間受入調査入力票!AH1508</f>
        <v/>
      </c>
      <c r="V1500" s="161"/>
      <c r="W1500" s="240" t="str">
        <f t="shared" si="182"/>
        <v/>
      </c>
      <c r="X1500" s="161"/>
      <c r="Y1500" s="161"/>
      <c r="Z1500" s="161"/>
      <c r="AA1500" s="203" t="str">
        <f>IF(年間受入調査入力票!AI1508="","",年間受入調査入力票!AI1508)</f>
        <v/>
      </c>
      <c r="AB1500" s="240" t="str">
        <f t="shared" si="179"/>
        <v/>
      </c>
      <c r="AC1500" s="203" t="str">
        <f>IF(C1500="","",IF(年間受入調査入力票!$C$7="","",年間受入調査入力票!$C$7))</f>
        <v/>
      </c>
      <c r="AD1500" s="240"/>
      <c r="AE1500" s="240"/>
      <c r="AF1500" s="240"/>
      <c r="AG1500" s="240"/>
      <c r="AH1500" s="240"/>
      <c r="AI1500" s="240"/>
      <c r="AJ1500" s="240"/>
      <c r="AK1500" s="240"/>
      <c r="AL1500" s="240"/>
      <c r="AM1500" s="240"/>
      <c r="AN1500" s="240"/>
      <c r="AO1500" s="240"/>
      <c r="AP1500" s="240" t="str">
        <f>IF(年間受入調査入力票!AZ1508="","",年間受入調査入力票!AZ1508)</f>
        <v/>
      </c>
      <c r="AQ1500" s="240" t="str">
        <f>IF(年間受入調査入力票!BA1508="","",年間受入調査入力票!BA1508)</f>
        <v/>
      </c>
      <c r="AR1500" s="240"/>
      <c r="AS1500" s="240" t="str">
        <f>IF(年間受入調査入力票!BB1508="","",年間受入調査入力票!BB1508)</f>
        <v/>
      </c>
      <c r="AT1500" s="240"/>
      <c r="AU1500" s="240" t="str">
        <f>IF(年間受入調査入力票!BC1508="","",年間受入調査入力票!BC1508)</f>
        <v/>
      </c>
      <c r="AV1500" s="240"/>
      <c r="AW1500" s="240" t="str">
        <f>IF(年間受入調査入力票!BD1508="","",年間受入調査入力票!BD1508)</f>
        <v/>
      </c>
      <c r="AX1500" s="240"/>
      <c r="AY1500" s="240"/>
      <c r="AZ1500" s="240" t="str">
        <f>IF(年間受入調査入力票!BE1508="","",年間受入調査入力票!BE1508)</f>
        <v/>
      </c>
      <c r="BA1500" s="240"/>
      <c r="BB1500" s="240"/>
      <c r="BC1500" s="240"/>
      <c r="BD1500" s="240"/>
      <c r="BE1500" s="240"/>
      <c r="BF1500" s="203" t="str">
        <f>IF(年間受入調査入力票!B1508="","",年間受入調査入力票!B1508)</f>
        <v/>
      </c>
      <c r="BG1500" s="240"/>
    </row>
    <row r="1501" spans="1:59" s="59" customFormat="1">
      <c r="A1501" s="161" t="str">
        <f t="shared" si="180"/>
        <v/>
      </c>
      <c r="B1501" s="238" t="str">
        <f>年間受入調査入力票!$Z$7&amp;年間受入調査入力票!$AB$7&amp;年間受入調査入力票!$AD$7&amp;年間受入調査入力票!$AF$7&amp;年間受入調査入力票!$AH$7&amp;年間受入調査入力票!$AJ$7</f>
        <v/>
      </c>
      <c r="C1501" s="203" t="str">
        <f>IF(年間受入調査入力票!A1509="","",年間受入調査入力票!A1509)</f>
        <v/>
      </c>
      <c r="D1501" s="238" t="str">
        <f>年間受入調査入力票!L1509&amp;年間受入調査入力票!M1509&amp;年間受入調査入力票!N1509</f>
        <v/>
      </c>
      <c r="E1501" s="239" t="str">
        <f t="shared" si="178"/>
        <v/>
      </c>
      <c r="F1501" s="161"/>
      <c r="G1501" s="240" t="str">
        <f t="shared" si="181"/>
        <v/>
      </c>
      <c r="H1501" s="161"/>
      <c r="I1501" s="238" t="str">
        <f>年間受入調査入力票!O1509&amp;年間受入調査入力票!P1509</f>
        <v/>
      </c>
      <c r="J1501" s="161"/>
      <c r="K1501" s="239" t="str">
        <f>IF(年間受入調査入力票!Q1509="","",年間受入調査入力票!Q1509)</f>
        <v/>
      </c>
      <c r="L1501" s="161"/>
      <c r="M1501" s="238" t="str">
        <f>年間受入調査入力票!R1509&amp;年間受入調査入力票!S1509&amp;年間受入調査入力票!T1509</f>
        <v/>
      </c>
      <c r="N1501" s="161"/>
      <c r="O1501" s="238" t="str">
        <f>年間受入調査入力票!U1509&amp;年間受入調査入力票!V1509&amp;年間受入調査入力票!W1509</f>
        <v/>
      </c>
      <c r="P1501" s="161"/>
      <c r="Q1501" s="238" t="str">
        <f>年間受入調査入力票!X1509&amp;年間受入調査入力票!Y1509&amp;年間受入調査入力票!Z1509&amp;年間受入調査入力票!AA1509&amp;年間受入調査入力票!AB1509&amp;年間受入調査入力票!AC1509</f>
        <v/>
      </c>
      <c r="R1501" s="161"/>
      <c r="S1501" s="238" t="str">
        <f>年間受入調査入力票!AD1509&amp;年間受入調査入力票!AE1509&amp;年間受入調査入力票!AF1509</f>
        <v/>
      </c>
      <c r="T1501" s="161"/>
      <c r="U1501" s="238" t="str">
        <f>年間受入調査入力票!AG1509&amp;年間受入調査入力票!AH1509</f>
        <v/>
      </c>
      <c r="V1501" s="161"/>
      <c r="W1501" s="240" t="str">
        <f t="shared" si="182"/>
        <v/>
      </c>
      <c r="X1501" s="161"/>
      <c r="Y1501" s="161"/>
      <c r="Z1501" s="161"/>
      <c r="AA1501" s="203" t="str">
        <f>IF(年間受入調査入力票!AI1509="","",年間受入調査入力票!AI1509)</f>
        <v/>
      </c>
      <c r="AB1501" s="240" t="str">
        <f t="shared" si="179"/>
        <v/>
      </c>
      <c r="AC1501" s="203" t="str">
        <f>IF(C1501="","",IF(年間受入調査入力票!$C$7="","",年間受入調査入力票!$C$7))</f>
        <v/>
      </c>
      <c r="AD1501" s="240"/>
      <c r="AE1501" s="240"/>
      <c r="AF1501" s="240"/>
      <c r="AG1501" s="240"/>
      <c r="AH1501" s="240"/>
      <c r="AI1501" s="240"/>
      <c r="AJ1501" s="240"/>
      <c r="AK1501" s="240"/>
      <c r="AL1501" s="240"/>
      <c r="AM1501" s="240"/>
      <c r="AN1501" s="240"/>
      <c r="AO1501" s="240"/>
      <c r="AP1501" s="240" t="str">
        <f>IF(年間受入調査入力票!AZ1509="","",年間受入調査入力票!AZ1509)</f>
        <v/>
      </c>
      <c r="AQ1501" s="240" t="str">
        <f>IF(年間受入調査入力票!BA1509="","",年間受入調査入力票!BA1509)</f>
        <v/>
      </c>
      <c r="AR1501" s="240"/>
      <c r="AS1501" s="240" t="str">
        <f>IF(年間受入調査入力票!BB1509="","",年間受入調査入力票!BB1509)</f>
        <v/>
      </c>
      <c r="AT1501" s="240"/>
      <c r="AU1501" s="240" t="str">
        <f>IF(年間受入調査入力票!BC1509="","",年間受入調査入力票!BC1509)</f>
        <v/>
      </c>
      <c r="AV1501" s="240"/>
      <c r="AW1501" s="240" t="str">
        <f>IF(年間受入調査入力票!BD1509="","",年間受入調査入力票!BD1509)</f>
        <v/>
      </c>
      <c r="AX1501" s="240"/>
      <c r="AY1501" s="240"/>
      <c r="AZ1501" s="240" t="str">
        <f>IF(年間受入調査入力票!BE1509="","",年間受入調査入力票!BE1509)</f>
        <v/>
      </c>
      <c r="BA1501" s="240"/>
      <c r="BB1501" s="240"/>
      <c r="BC1501" s="240"/>
      <c r="BD1501" s="240"/>
      <c r="BE1501" s="240"/>
      <c r="BF1501" s="203" t="str">
        <f>IF(年間受入調査入力票!B1509="","",年間受入調査入力票!B1509)</f>
        <v/>
      </c>
      <c r="BG1501" s="240"/>
    </row>
    <row r="1502" spans="1:59" s="59" customFormat="1">
      <c r="A1502" s="161" t="str">
        <f t="shared" si="180"/>
        <v/>
      </c>
      <c r="B1502" s="238" t="str">
        <f>年間受入調査入力票!$Z$7&amp;年間受入調査入力票!$AB$7&amp;年間受入調査入力票!$AD$7&amp;年間受入調査入力票!$AF$7&amp;年間受入調査入力票!$AH$7&amp;年間受入調査入力票!$AJ$7</f>
        <v/>
      </c>
      <c r="C1502" s="203" t="str">
        <f>IF(年間受入調査入力票!A1510="","",年間受入調査入力票!A1510)</f>
        <v/>
      </c>
      <c r="D1502" s="238" t="str">
        <f>年間受入調査入力票!L1510&amp;年間受入調査入力票!M1510&amp;年間受入調査入力票!N1510</f>
        <v/>
      </c>
      <c r="E1502" s="239" t="str">
        <f t="shared" si="178"/>
        <v/>
      </c>
      <c r="F1502" s="161"/>
      <c r="G1502" s="240" t="str">
        <f t="shared" si="181"/>
        <v/>
      </c>
      <c r="H1502" s="161"/>
      <c r="I1502" s="238" t="str">
        <f>年間受入調査入力票!O1510&amp;年間受入調査入力票!P1510</f>
        <v/>
      </c>
      <c r="J1502" s="161"/>
      <c r="K1502" s="239" t="str">
        <f>IF(年間受入調査入力票!Q1510="","",年間受入調査入力票!Q1510)</f>
        <v/>
      </c>
      <c r="L1502" s="161"/>
      <c r="M1502" s="238" t="str">
        <f>年間受入調査入力票!R1510&amp;年間受入調査入力票!S1510&amp;年間受入調査入力票!T1510</f>
        <v/>
      </c>
      <c r="N1502" s="161"/>
      <c r="O1502" s="238" t="str">
        <f>年間受入調査入力票!U1510&amp;年間受入調査入力票!V1510&amp;年間受入調査入力票!W1510</f>
        <v/>
      </c>
      <c r="P1502" s="161"/>
      <c r="Q1502" s="238" t="str">
        <f>年間受入調査入力票!X1510&amp;年間受入調査入力票!Y1510&amp;年間受入調査入力票!Z1510&amp;年間受入調査入力票!AA1510&amp;年間受入調査入力票!AB1510&amp;年間受入調査入力票!AC1510</f>
        <v/>
      </c>
      <c r="R1502" s="161"/>
      <c r="S1502" s="238" t="str">
        <f>年間受入調査入力票!AD1510&amp;年間受入調査入力票!AE1510&amp;年間受入調査入力票!AF1510</f>
        <v/>
      </c>
      <c r="T1502" s="161"/>
      <c r="U1502" s="238" t="str">
        <f>年間受入調査入力票!AG1510&amp;年間受入調査入力票!AH1510</f>
        <v/>
      </c>
      <c r="V1502" s="161"/>
      <c r="W1502" s="240" t="str">
        <f t="shared" si="182"/>
        <v/>
      </c>
      <c r="X1502" s="161"/>
      <c r="Y1502" s="161"/>
      <c r="Z1502" s="161"/>
      <c r="AA1502" s="203" t="str">
        <f>IF(年間受入調査入力票!AI1510="","",年間受入調査入力票!AI1510)</f>
        <v/>
      </c>
      <c r="AB1502" s="240" t="str">
        <f t="shared" si="179"/>
        <v/>
      </c>
      <c r="AC1502" s="203" t="str">
        <f>IF(C1502="","",IF(年間受入調査入力票!$C$7="","",年間受入調査入力票!$C$7))</f>
        <v/>
      </c>
      <c r="AD1502" s="240"/>
      <c r="AE1502" s="240"/>
      <c r="AF1502" s="240"/>
      <c r="AG1502" s="240"/>
      <c r="AH1502" s="240"/>
      <c r="AI1502" s="240"/>
      <c r="AJ1502" s="240"/>
      <c r="AK1502" s="240"/>
      <c r="AL1502" s="240"/>
      <c r="AM1502" s="240"/>
      <c r="AN1502" s="240"/>
      <c r="AO1502" s="240"/>
      <c r="AP1502" s="240" t="str">
        <f>IF(年間受入調査入力票!AZ1510="","",年間受入調査入力票!AZ1510)</f>
        <v/>
      </c>
      <c r="AQ1502" s="240" t="str">
        <f>IF(年間受入調査入力票!BA1510="","",年間受入調査入力票!BA1510)</f>
        <v/>
      </c>
      <c r="AR1502" s="240"/>
      <c r="AS1502" s="240" t="str">
        <f>IF(年間受入調査入力票!BB1510="","",年間受入調査入力票!BB1510)</f>
        <v/>
      </c>
      <c r="AT1502" s="240"/>
      <c r="AU1502" s="240" t="str">
        <f>IF(年間受入調査入力票!BC1510="","",年間受入調査入力票!BC1510)</f>
        <v/>
      </c>
      <c r="AV1502" s="240"/>
      <c r="AW1502" s="240" t="str">
        <f>IF(年間受入調査入力票!BD1510="","",年間受入調査入力票!BD1510)</f>
        <v/>
      </c>
      <c r="AX1502" s="240"/>
      <c r="AY1502" s="240"/>
      <c r="AZ1502" s="240" t="str">
        <f>IF(年間受入調査入力票!BE1510="","",年間受入調査入力票!BE1510)</f>
        <v/>
      </c>
      <c r="BA1502" s="240"/>
      <c r="BB1502" s="240"/>
      <c r="BC1502" s="240"/>
      <c r="BD1502" s="240"/>
      <c r="BE1502" s="240"/>
      <c r="BF1502" s="203" t="str">
        <f>IF(年間受入調査入力票!B1510="","",年間受入調査入力票!B1510)</f>
        <v/>
      </c>
      <c r="BG1502" s="240"/>
    </row>
  </sheetData>
  <sheetProtection password="805A" sheet="1" objects="1" scenarios="1" autoFilter="0"/>
  <autoFilter ref="A2:BG2"/>
  <phoneticPr fontId="3"/>
  <pageMargins left="0.7" right="0.7" top="0.75" bottom="0.75" header="0.3" footer="0.3"/>
  <pageSetup paperSize="9" orientation="portrait"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vt:i4>
      </vt:variant>
      <vt:variant>
        <vt:lpstr>名前付き一覧</vt:lpstr>
      </vt:variant>
      <vt:variant>
        <vt:i4>2</vt:i4>
      </vt:variant>
    </vt:vector>
  </HeadingPairs>
  <TitlesOfParts>
    <vt:vector size="5" baseType="lpstr">
      <vt:lpstr>年間受入調査入力票</vt:lpstr>
      <vt:lpstr>コード</vt:lpstr>
      <vt:lpstr>一覧</vt:lpstr>
      <vt:lpstr>年間受入調査入力票!Print_Area</vt:lpstr>
      <vt:lpstr>年間受入調査入力票!Print_Titles</vt:lpstr>
    </vt:vector>
  </TitlesOfParts>
  <Company>独立行政法人日本学生支援機構</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外国人留学生年間受入れ状況調査票（専修学校）</dc:title>
  <dc:creator>JASSO</dc:creator>
  <cp:lastPrinted>2017-06-21T02:55:07Z</cp:lastPrinted>
  <dcterms:created xsi:type="dcterms:W3CDTF">2004-01-29T00:49:01Z</dcterms:created>
  <dcterms:modified xsi:type="dcterms:W3CDTF">2017-06-30T10:36:02Z</dcterms:modified>
</cp:coreProperties>
</file>